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180" tabRatio="805" activeTab="8"/>
  </bookViews>
  <sheets>
    <sheet name="rumusan prestasi" sheetId="2" r:id="rId1"/>
    <sheet name="peratus ppr" sheetId="3" r:id="rId2"/>
    <sheet name="peratus unit luar" sheetId="4" r:id="rId3"/>
    <sheet name="rumusan" sheetId="5" r:id="rId4"/>
    <sheet name="PPR" sheetId="12" r:id="rId5"/>
    <sheet name="GRAF hp" sheetId="11" r:id="rId6"/>
    <sheet name="TABLE SSS" sheetId="10" r:id="rId7"/>
    <sheet name="RUMUSAN TUNGGAKAN" sheetId="6" r:id="rId8"/>
    <sheet name="KUTIPAN SEMASA" sheetId="7" r:id="rId9"/>
    <sheet name="Sheet1" sheetId="8" r:id="rId10"/>
    <sheet name="Sheet2" sheetId="13" r:id="rId11"/>
    <sheet name="Sheet3" sheetId="14" r:id="rId12"/>
  </sheets>
  <externalReferences>
    <externalReference r:id="rId13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<sst xmlns="http://schemas.openxmlformats.org/spreadsheetml/2006/main" count="1570" uniqueCount="341">
  <si>
    <t>SENARAI MARKAH BERDASARKAN KUTIPAN SEWA UNTUK BULAN OGOS 2025</t>
  </si>
  <si>
    <t>Bil</t>
  </si>
  <si>
    <t>HARTANAH</t>
  </si>
  <si>
    <t>06/08/2025
[20]</t>
  </si>
  <si>
    <t>13/08/2025
[20]</t>
  </si>
  <si>
    <t>20/08/2025
[20]</t>
  </si>
  <si>
    <t>27/08/2025
[20]</t>
  </si>
  <si>
    <t>31/08/2025
[20]</t>
  </si>
  <si>
    <t>Haza</t>
  </si>
  <si>
    <t>Council Homes</t>
  </si>
  <si>
    <t>Anwar</t>
  </si>
  <si>
    <t xml:space="preserve">PPR Serendah </t>
  </si>
  <si>
    <t>PPR HICOM</t>
  </si>
  <si>
    <t>PPR Kota Damansara</t>
  </si>
  <si>
    <t>Arina</t>
  </si>
  <si>
    <t>Azril</t>
  </si>
  <si>
    <t>SENARAI MARKAH BERDASARKAN KUTIPAN SEWA UNTUK BULAN JULAI 2025</t>
  </si>
  <si>
    <t>09/07/2025
[20]</t>
  </si>
  <si>
    <t>16/07/2025
[20]</t>
  </si>
  <si>
    <t>23/07/2025
[20]</t>
  </si>
  <si>
    <t>30/07/2025
[20]</t>
  </si>
  <si>
    <t xml:space="preserve"> </t>
  </si>
  <si>
    <t>PERBANDINGAN PERATUS (%) KUTIPAN SEWA &amp; BIL AIR BAGI UNIT-UNIT PPR - BULAN OGOS 2025</t>
  </si>
  <si>
    <t>Minggu 1</t>
  </si>
  <si>
    <t>Minggu 2</t>
  </si>
  <si>
    <t>Minggu 3</t>
  </si>
  <si>
    <t>Minggu 4</t>
  </si>
  <si>
    <t>Minggu 5</t>
  </si>
  <si>
    <t>SEWA</t>
  </si>
  <si>
    <t>AIR</t>
  </si>
  <si>
    <t>PPR Kota Damansara</t>
  </si>
  <si>
    <t>PPR Hicom</t>
  </si>
  <si>
    <t>PPR Serendah</t>
  </si>
  <si>
    <t>Council Homes</t>
  </si>
  <si>
    <t>PERBANDINGAN PERATUS (%) KUTIPAN SEWA &amp; BIL AIR BAGI UNIT-UNIT PPR - BULAN JULAI 2025</t>
  </si>
  <si>
    <t>PERBANDINGAN PERATUS (%) KUTIPAN SEWA BULAN BAGI HARTANAH PELABURAN, DANA-SEL &amp; JMB (KRU) - BULAN JULAI 2025</t>
  </si>
  <si>
    <t>ANUAR</t>
  </si>
  <si>
    <t>ARINA</t>
  </si>
  <si>
    <t>AZRIL</t>
  </si>
  <si>
    <t>HAZA</t>
  </si>
  <si>
    <t xml:space="preserve">(LAIN-LAIN) PELANGI INDAH </t>
  </si>
  <si>
    <t>DANA SEL</t>
  </si>
  <si>
    <t>JMB</t>
  </si>
  <si>
    <t>RUMUSAN KUTIPAN SEHINGGA OGOS 2025</t>
  </si>
  <si>
    <t>JUMLAH SEWA PATUT KUTIP (RM)</t>
  </si>
  <si>
    <t>JUMLAH SEWA TELAH KUTIP (RM)</t>
  </si>
  <si>
    <t>%</t>
  </si>
  <si>
    <t>JUMLAH BIL AIR PATUT KUTIP (RM)</t>
  </si>
  <si>
    <t>JUMLAH BIL AIR TELAH KUTIP (RM)</t>
  </si>
  <si>
    <t>PPR/CH</t>
  </si>
  <si>
    <t>PELABURAN</t>
  </si>
  <si>
    <t>SMART-SEWA</t>
  </si>
  <si>
    <t>PECAHAN HARTANAH PELABURAN</t>
  </si>
  <si>
    <t>PEMBELIAN</t>
  </si>
  <si>
    <t>KONTRA</t>
  </si>
  <si>
    <t>PENSWASTAAN</t>
  </si>
  <si>
    <t>LAIN-LAIN (PELANGI INDAH)</t>
  </si>
  <si>
    <t>JUMLAH</t>
  </si>
  <si>
    <t>RUMUSAN KUTIPAN SEHINGGA JULAI 2025</t>
  </si>
  <si>
    <t>maklumat ppr</t>
  </si>
  <si>
    <t>PATUT KUTIP</t>
  </si>
  <si>
    <t>TELAH KUTIP</t>
  </si>
  <si>
    <t>PIC:</t>
  </si>
  <si>
    <t>JUMLAH (RM)</t>
  </si>
  <si>
    <t>BIL UNIT</t>
  </si>
  <si>
    <t>JUMLAH UNIT</t>
  </si>
  <si>
    <t>REKOD PAYPRO</t>
  </si>
  <si>
    <t>DANA SEL JMB</t>
  </si>
  <si>
    <t>BIL PENYEWA BYR</t>
  </si>
  <si>
    <t>SYU</t>
  </si>
  <si>
    <t>bil penyea belum bayar</t>
  </si>
  <si>
    <t>REKOD PAYPRO (PENYEWA AKTIF)</t>
  </si>
  <si>
    <t>SHAFIKA</t>
  </si>
  <si>
    <t>FATEHAH</t>
  </si>
  <si>
    <t>SHAFAWI</t>
  </si>
  <si>
    <t>RUMUSAN KUTIPAN SKIM SMART SEWA</t>
  </si>
  <si>
    <t>KUTIPAN SEP 2024 SEHINGGA 7 SEP 2024</t>
  </si>
  <si>
    <t>PERCENT</t>
  </si>
  <si>
    <t>KUTIPAN OGOS 2024 SEHINGGA 7 SEP 2024</t>
  </si>
  <si>
    <t>PIC</t>
  </si>
  <si>
    <t>JUMLAH UNIT KESELURUHAN</t>
  </si>
  <si>
    <t>JUMLAH UNIT ADA PENYEWA</t>
  </si>
  <si>
    <t>BIL PENYEWA</t>
  </si>
  <si>
    <t>BELUM KUTIP</t>
  </si>
  <si>
    <t>JUMLAH UNIT DISEWAKAN</t>
  </si>
  <si>
    <t>SYUHADA</t>
  </si>
  <si>
    <t>RUMUSAN TUNGGAKAN HARTANAH PELABURAN DAN SMART SEWA</t>
  </si>
  <si>
    <t>PENYEWA SEDIA ADA</t>
  </si>
  <si>
    <t>PENYEWA TELAH KELUAR</t>
  </si>
  <si>
    <t>JUMLAH KESELURUHAN</t>
  </si>
  <si>
    <t xml:space="preserve">PELABURAN </t>
  </si>
  <si>
    <t>PIC DECLARE</t>
  </si>
  <si>
    <t>SISTEM PAYPRO</t>
  </si>
  <si>
    <t>TAHUN 2025</t>
  </si>
  <si>
    <t>TAHUN 2024</t>
  </si>
  <si>
    <t>TAHUN 2023</t>
  </si>
  <si>
    <t>TAHUN 2022</t>
  </si>
  <si>
    <t>TAHUN 2021:</t>
  </si>
  <si>
    <t>KESELURUHAN</t>
  </si>
  <si>
    <t>PENYEWA SEDIA ADA DAN TELAH KELUAR</t>
  </si>
  <si>
    <t>SMART SEWA</t>
  </si>
  <si>
    <t>TUNGGAKAN TAHUN 2025</t>
  </si>
  <si>
    <t>TUNGGAKAN TAHUN 2024</t>
  </si>
  <si>
    <t>TUNGGAKAN TAHUN 2023</t>
  </si>
  <si>
    <t>TUNGGAKAN TAHUN 2022</t>
  </si>
  <si>
    <t>TUNGGAKAN KESELURUHAN SEHINGGA DEC 2021 (KECUALI PKP)</t>
  </si>
  <si>
    <t>TUNGGAKAN PKP</t>
  </si>
  <si>
    <t>BULAN 4,5, 6 2020</t>
  </si>
  <si>
    <t>BULAN 1,2, 3 2021</t>
  </si>
  <si>
    <t>BULAN 7 2021</t>
  </si>
  <si>
    <t>DATA ADALAH BERDASARKAN APA YANG TELAH DIREKOD DALAM SISTEM PAYPROV2.PHSSB.COM</t>
  </si>
  <si>
    <t>KUTIPAN SEWA</t>
  </si>
  <si>
    <t>MOHON ISI KOTA YANG BERCOLOR OREN SAHAJA, SELAIN DARIPADA ITU JANGAN USIK APA2</t>
  </si>
  <si>
    <t>KUTIPAN OGOS 2025</t>
  </si>
  <si>
    <t>KUTIPAN JULAI 2025  PADA TARIKH 13/7/2025</t>
  </si>
  <si>
    <t xml:space="preserve">KUTIPAN OGOS 2025 PADA TARIKH 13/08/2025 </t>
  </si>
  <si>
    <t>KUTIPAN JULAI 2025  PADA TARIKH 20/7/2025</t>
  </si>
  <si>
    <t xml:space="preserve">KUTIPAN OGOS 2025 PADA TARIKH 20/08/2025 </t>
  </si>
  <si>
    <t>AIR/BILUNIT YG BYR</t>
  </si>
  <si>
    <t>% SEWA</t>
  </si>
  <si>
    <t>% AIR/BILUNIT YG BYR</t>
  </si>
  <si>
    <t>JUMLAH SEWA TELAH KUTIP</t>
  </si>
  <si>
    <t>PPR KD</t>
  </si>
  <si>
    <t>PPR SERENDAH</t>
  </si>
  <si>
    <t>COUNCIL HOMES</t>
  </si>
  <si>
    <t>ANWAR</t>
  </si>
  <si>
    <t>HAZA (PENSWASTAAN)</t>
  </si>
  <si>
    <t>PELANGI INDAH</t>
  </si>
  <si>
    <t>DANA-SEL</t>
  </si>
  <si>
    <t>KRU (JMB)</t>
  </si>
  <si>
    <t>OCCUPANCY BULAN OGOS 2025 * jumlah unit kosong (semua pic)</t>
  </si>
  <si>
    <t>TELAH DISEWAKAN</t>
  </si>
  <si>
    <t>BIL PENYEWA AKTIF DLM PAYPRO</t>
  </si>
  <si>
    <t>BELUM DISEWAKAN</t>
  </si>
  <si>
    <t>SEDIA DIDUDUKI</t>
  </si>
  <si>
    <t>TOTAL%</t>
  </si>
  <si>
    <t>*TUNGGAKAN PECAHAN IKUT AGING</t>
  </si>
  <si>
    <t>BASED ON PIC</t>
  </si>
  <si>
    <t>TUNGGAKAN PENYEWA SEDIA ADA SEHINGGA JULAI 2025</t>
  </si>
  <si>
    <t>2025 BY PIC</t>
  </si>
  <si>
    <t>2025 BY SISTEM</t>
  </si>
  <si>
    <t>2024 BY PIC</t>
  </si>
  <si>
    <t>2024 BY SISTEM</t>
  </si>
  <si>
    <t>2023 BY PIC</t>
  </si>
  <si>
    <t>2023 BY SISTEM</t>
  </si>
  <si>
    <t xml:space="preserve">2022 BY PIC </t>
  </si>
  <si>
    <t>2022 BY SISTEM</t>
  </si>
  <si>
    <t xml:space="preserve">2021 BY PIC </t>
  </si>
  <si>
    <t>2021 BY SISTEM</t>
  </si>
  <si>
    <t>2018-2025(PIC)</t>
  </si>
  <si>
    <t>2018-2025(SISTEM)</t>
  </si>
  <si>
    <t>KESELURUHAN - PIC DECLARE</t>
  </si>
  <si>
    <t>KESELURUHAN BY SISTEM</t>
  </si>
  <si>
    <t xml:space="preserve">JUMLAH TUNGGAKAN </t>
  </si>
  <si>
    <t>TUNGGAKAN PENYEWA TELAH KELUAR SEHINGGA JULAI 2025</t>
  </si>
  <si>
    <t>KUTIPAN SSS</t>
  </si>
  <si>
    <t>KUTIPAN JULAI 2025</t>
  </si>
  <si>
    <t>KAWASAN</t>
  </si>
  <si>
    <t>KUTIPAN OGOS 2025 SEHINGGA 13/08/2025</t>
  </si>
  <si>
    <t>KUTIPAN OGOS 2025 SEHINGGA 20/08/2025</t>
  </si>
  <si>
    <t>JUMLAH PATUT KUTIP (RM)</t>
  </si>
  <si>
    <t>JUMLAH TELAH KUTIP (RM)</t>
  </si>
  <si>
    <t>BIL BYR</t>
  </si>
  <si>
    <t>TOTAL BELUM BAYAR (JGN USIK COLUM INI)</t>
  </si>
  <si>
    <t>DE KIARA</t>
  </si>
  <si>
    <t>DE BAYU</t>
  </si>
  <si>
    <t>SERUNAI</t>
  </si>
  <si>
    <t>IDAMAN ABADI</t>
  </si>
  <si>
    <t>RIMBA JAYA</t>
  </si>
  <si>
    <t>HARMONI</t>
  </si>
  <si>
    <t>ASTERIA</t>
  </si>
  <si>
    <t>KOTA PUTERI</t>
  </si>
  <si>
    <t>KAYANGAN</t>
  </si>
  <si>
    <t>DAMAI UTAMA</t>
  </si>
  <si>
    <t>ALPINIA</t>
  </si>
  <si>
    <t>KAPAR</t>
  </si>
  <si>
    <t>KEMUNING IDAMAN</t>
  </si>
  <si>
    <t>SERI UTAMA</t>
  </si>
  <si>
    <t>SIMFONI</t>
  </si>
  <si>
    <t>SERI TEMENGGUNG</t>
  </si>
  <si>
    <t>TAMING MUTIARA</t>
  </si>
  <si>
    <t>BEGONIA</t>
  </si>
  <si>
    <t>ARISTA</t>
  </si>
  <si>
    <t>ARONIA</t>
  </si>
  <si>
    <t>AZARIA</t>
  </si>
  <si>
    <t>TRIFOLIS</t>
  </si>
  <si>
    <t xml:space="preserve">PUTRA </t>
  </si>
  <si>
    <t>SERI AKASIA</t>
  </si>
  <si>
    <t>DE CEMARA</t>
  </si>
  <si>
    <t>DANAU RIA</t>
  </si>
  <si>
    <t>SERI SURIA</t>
  </si>
  <si>
    <t>GAPURA BAYU</t>
  </si>
  <si>
    <t>BS COALFIELDS</t>
  </si>
  <si>
    <t>ARANDA</t>
  </si>
  <si>
    <t>SELINDUNG DAUN</t>
  </si>
  <si>
    <t>TUN TEJA</t>
  </si>
  <si>
    <t>SEROJA</t>
  </si>
  <si>
    <t>ANTARA GAPI</t>
  </si>
  <si>
    <t>SENDAYU</t>
  </si>
  <si>
    <t>PENDAMAR INDAH</t>
  </si>
  <si>
    <t>SSS UNIT KOSONG</t>
  </si>
  <si>
    <t>.20/08/2025 (KEMASUKAN OGOS 2025)</t>
  </si>
  <si>
    <t>% TELAH DISEWAKAN</t>
  </si>
  <si>
    <t>SISTEM</t>
  </si>
  <si>
    <t>UNIT KOSONG</t>
  </si>
  <si>
    <t>% UNIT KOSONG</t>
  </si>
  <si>
    <t>% SEDIA DIDUDUKI</t>
  </si>
  <si>
    <t>JUMLAH DISEWA</t>
  </si>
  <si>
    <t>JUMLAH DAFTAR DALAM PAYPRO</t>
  </si>
  <si>
    <t>JUMLAH UNIT KOSONG</t>
  </si>
  <si>
    <t>JUMLAH SEDIA DIDUDUKI</t>
  </si>
  <si>
    <t>TELAH DISEWA</t>
  </si>
  <si>
    <t>.13/08/2025 (KEMASUKAN OGOS 2025)</t>
  </si>
  <si>
    <t>JUMLAH TUNGGAKAN SELAIN PKP</t>
  </si>
  <si>
    <t>TUNGGAKAN SEHINGGA 20/08/2025</t>
  </si>
  <si>
    <t>TUNGGAKAN TAHUN 2025 -PIC</t>
  </si>
  <si>
    <t>TUNGGAKAN TAHUN 2025 - SISTEM</t>
  </si>
  <si>
    <t>TUNGGAKAN TAHUN 2024 -PIC</t>
  </si>
  <si>
    <t>TUNGGAKAN TAHUN 2024 - SISTEM</t>
  </si>
  <si>
    <t>TUNGGAKAN TAHUN 2023 -PIC</t>
  </si>
  <si>
    <t>TUNGGAKAN TAHUN 2023 - SISTEM</t>
  </si>
  <si>
    <t>TUNGGAKAN TAHUN 2022 - PIC</t>
  </si>
  <si>
    <t>TUNGGAKAN TAHUN 2022 - SISTEM</t>
  </si>
  <si>
    <t>TUNGGAKAN SEHINGGA 2021 (SELAIN PKP) - PIC</t>
  </si>
  <si>
    <t>TUNGGAKAN SEHINGGA 2021 (SELAIN PKP) - SISTEM</t>
  </si>
  <si>
    <t>RM</t>
  </si>
  <si>
    <t>BILANGAN UNIT</t>
  </si>
  <si>
    <t xml:space="preserve"> (RM)</t>
  </si>
  <si>
    <t>.</t>
  </si>
  <si>
    <t>TUNGGAKAN SEHINGGA 13/08/2025</t>
  </si>
  <si>
    <t>20/08/2025 declare by PIC</t>
  </si>
  <si>
    <t>20/08/2025 (SISTEM)</t>
  </si>
  <si>
    <t>PENANGGUHAN PKP
PENANGGUHAN PKP (BULAN 4,5,6 2020 + 1,2,3 2021)</t>
  </si>
  <si>
    <t>JUMLAH TUNGGAKAN DALAM PAYPRO</t>
  </si>
  <si>
    <t>JUMLAH SEMUA</t>
  </si>
  <si>
    <t>(BULAN 4,5,6 2020 )</t>
  </si>
  <si>
    <t xml:space="preserve"> (BULAN  1,2,3 2021)</t>
  </si>
  <si>
    <t>13/08/2025 declare by PIC</t>
  </si>
  <si>
    <t>13/08/2025 (SISTEM)</t>
  </si>
  <si>
    <t>*kira 2 sbb afizie jaga sblm ni</t>
  </si>
  <si>
    <t>PENANGGUHAN SSS</t>
  </si>
  <si>
    <t>PENANGGUHAN BAYARAN PKP 2020</t>
  </si>
  <si>
    <t>20/082025 (DECLARE BY PIC)</t>
  </si>
  <si>
    <t>APRIL</t>
  </si>
  <si>
    <t>MEI</t>
  </si>
  <si>
    <t>JUN</t>
  </si>
  <si>
    <t>TOTAL</t>
  </si>
  <si>
    <t>13/082025 (DECLARE BY PIC)</t>
  </si>
  <si>
    <t>PENANGGUHAN BAYARAN PKP 2021</t>
  </si>
  <si>
    <t>JANUARI</t>
  </si>
  <si>
    <t>FEBRUARI</t>
  </si>
  <si>
    <t>MARCH</t>
  </si>
  <si>
    <t>JULAI</t>
  </si>
  <si>
    <t>06/08/2025 (SISTEM)</t>
  </si>
  <si>
    <t>CTOS (PENYEWA YANG DAH KELUAR) - UZMA</t>
  </si>
  <si>
    <t>JUMLAH TUNGGAKAN</t>
  </si>
  <si>
    <t>AFIZIE</t>
  </si>
  <si>
    <t>Kedai Jalan Kuching</t>
  </si>
  <si>
    <t>Kedai One Kesas</t>
  </si>
  <si>
    <t>Jalan Kereta Api Lama (Seri Berembang)</t>
  </si>
  <si>
    <t>Kondominium 7 Tree Seven Residence</t>
  </si>
  <si>
    <t>Kedai I-City</t>
  </si>
  <si>
    <t>Kedai Mesra Villa</t>
  </si>
  <si>
    <t>Pangsapuri Seri Nuang</t>
  </si>
  <si>
    <t>Kedai Desa Mentari</t>
  </si>
  <si>
    <t>Kedai GM Klang</t>
  </si>
  <si>
    <t>Rumah Abadi Heights</t>
  </si>
  <si>
    <t>Jalan Kereta Api Lama (Hartanah Luar)</t>
  </si>
  <si>
    <t>Kedai Nadayu Square 99</t>
  </si>
  <si>
    <t>Pusat Perdagangan Alam Jaya</t>
  </si>
  <si>
    <t>Kondominium BBK</t>
  </si>
  <si>
    <t>Kedai Kelana Idaman</t>
  </si>
  <si>
    <t>Kedai Bandar Putra 2</t>
  </si>
  <si>
    <t>Rumah Ayu Prima</t>
  </si>
  <si>
    <t>Kedai Puncak Alam Jaya</t>
  </si>
  <si>
    <t>Kedai Jalan Raya Barat</t>
  </si>
  <si>
    <t>Kedai Bandar Putra</t>
  </si>
  <si>
    <t>SAZEAN BUSINESS PARK</t>
  </si>
  <si>
    <t>Kedai Taman Rasa Indah</t>
  </si>
  <si>
    <t>Pangsapuri Kg. Raja Uda</t>
  </si>
  <si>
    <t>Kedai Masreca</t>
  </si>
  <si>
    <t>Kedai Seksyen 19</t>
  </si>
  <si>
    <t>Kedai Sutera Damansara</t>
  </si>
  <si>
    <t>Kedai Kg. Raja Uda</t>
  </si>
  <si>
    <t>Rumah Permai Villa</t>
  </si>
  <si>
    <t>pelangi indah</t>
  </si>
  <si>
    <t>ECO SANTUARY</t>
  </si>
  <si>
    <t>Kedai Taming Permai</t>
  </si>
  <si>
    <t>Rumah Sutera Damansara</t>
  </si>
  <si>
    <t>DATA TUNGGAKAN 2021 - ACTIVE</t>
  </si>
  <si>
    <t>DATA TUNGGAKAN 2021 - TAK ACTIVE</t>
  </si>
  <si>
    <t>- 7tree Seven</t>
  </si>
  <si>
    <t>One Kesas</t>
  </si>
  <si>
    <t>TAMING PERMAI</t>
  </si>
  <si>
    <t>BEREMBANG</t>
  </si>
  <si>
    <t>Masreca</t>
  </si>
  <si>
    <t>I-CITY</t>
  </si>
  <si>
    <t>PERMAI VILLA</t>
  </si>
  <si>
    <t xml:space="preserve">- Bandar Putera </t>
  </si>
  <si>
    <t>SAZEAN</t>
  </si>
  <si>
    <t>MESRA</t>
  </si>
  <si>
    <t>NUANG</t>
  </si>
  <si>
    <t>- Bandar Putera 2</t>
  </si>
  <si>
    <t>- Alam Jaya</t>
  </si>
  <si>
    <t>BANDAR PUTERA</t>
  </si>
  <si>
    <t>KELANA IDAMAN</t>
  </si>
  <si>
    <t>- Desa Mentari</t>
  </si>
  <si>
    <t>ayu prima</t>
  </si>
  <si>
    <t>BBK</t>
  </si>
  <si>
    <t>KEDAI KRU</t>
  </si>
  <si>
    <t>- Setia Alam</t>
  </si>
  <si>
    <t>- Jalan Kuching</t>
  </si>
  <si>
    <t>- Seksyen 19</t>
  </si>
  <si>
    <t>JALAN KUCHING</t>
  </si>
  <si>
    <t>RUMAH KRU</t>
  </si>
  <si>
    <t>nadayu</t>
  </si>
  <si>
    <t>- Gm Klang</t>
  </si>
  <si>
    <t>kedai SUTERA DAMANSARA</t>
  </si>
  <si>
    <t>JLN RAYA BARAT</t>
  </si>
  <si>
    <t>rumah Sutera damansara</t>
  </si>
  <si>
    <t>ABADI HEIGHT</t>
  </si>
  <si>
    <t>RASA</t>
  </si>
  <si>
    <t>PUNCAK ALAM</t>
  </si>
  <si>
    <t>DATA TUNGGAKAN 2022 - ACTIVE</t>
  </si>
  <si>
    <t>DATA TUNGGAKAN 2022 - TAK ACTIVE</t>
  </si>
  <si>
    <t>SUTERA DAMANSARA</t>
  </si>
  <si>
    <t>DATA TUNGGAKAN sehingga mei 2023 - ACTIVE</t>
  </si>
  <si>
    <t>DATA TUNGGAKAN 2023 - TAK ACTIVE</t>
  </si>
  <si>
    <t>haza</t>
  </si>
  <si>
    <t>KUTIPAN NOV</t>
  </si>
  <si>
    <t>DATA TUNGGAKAN 2024 - ACTIVE</t>
  </si>
  <si>
    <t>DATA TUNGGAKAN 2024 - TAK ACTIVE</t>
  </si>
  <si>
    <t>DATA TUNGGAKAN 2025 - ACTIVE</t>
  </si>
  <si>
    <t>DATA TUNGGAKAN 2025 - TAK ACTIVE</t>
  </si>
  <si>
    <t>DATA TUNGGAKAN 2018-2025 - ACTIVE</t>
  </si>
  <si>
    <t>DATA TUNGGAKAN 2018-2025 - TAK ACTIVE</t>
  </si>
  <si>
    <t>arina</t>
  </si>
  <si>
    <t>rumah sutera damansara</t>
  </si>
  <si>
    <t>DATA TUNGGAKAN KESELURUHAN - ACTIVE</t>
  </si>
  <si>
    <t>DATA TUNGGAKAN KESELURUHAN - TAK ACTIVE</t>
  </si>
  <si>
    <t>PANGSAPURI PELANGI INDAH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</si>
</sst>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4">
    <numFmt numFmtId="176" formatCode="_-* #,##0.00_-;\-* #,##0.00_-;_-* &quot;-&quot;??_-;_-@_-"/>
    <numFmt numFmtId="177" formatCode="_-&quot;RM&quot;* #,##0.00_-;\-&quot;RM&quot;* #,##0.00_-;_-&quot;RM&quot;* &quot;-&quot;??_-;_-@_-"/>
    <numFmt numFmtId="178" formatCode="_(* #,##0_);_(* \(#,##0\);_(* &quot;-&quot;_);_(@_)"/>
    <numFmt numFmtId="179" formatCode="_-&quot;RM&quot;* #,##0_-;\-&quot;RM&quot;* #,##0_-;_-&quot;RM&quot;* &quot;-&quot;??_-;_-@_-"/>
    <numFmt numFmtId="180" formatCode="0.00_);[Red]\(0.00\)"/>
    <numFmt numFmtId="181" formatCode="&quot;RM&quot;#,##0.00_);[Red]\(&quot;RM&quot;#,##0.00\)"/>
    <numFmt numFmtId="182" formatCode="[$RM-4409]#,##0.00;\-[$RM-4409]#,##0.00"/>
    <numFmt numFmtId="183" formatCode="0_ "/>
    <numFmt numFmtId="184" formatCode="&quot;RM&quot;#,##0.00"/>
    <numFmt numFmtId="185" formatCode="[$RM-4409]#,##0.00_);[Red]\([$RM-4409]#,##0.00\)"/>
    <numFmt numFmtId="186" formatCode="&quot;RM&quot;#,##0.00;[Red]\-&quot;RM&quot;#,##0.00"/>
    <numFmt numFmtId="187" formatCode="0_);[Red]\(0\)"/>
    <numFmt numFmtId="188" formatCode="&quot;RM&quot;#,##0.00;\-&quot;RM&quot;#,##0.00"/>
    <numFmt numFmtId="189" formatCode="0.0_ "/>
  </numFmts>
  <fonts count="109">
    <font>
      <sz val="11"/>
      <color theme="1"/>
      <name val="Calibri"/>
      <charset val="134"/>
      <scheme val="minor"/>
    </font>
    <font>
      <sz val="9"/>
      <color rgb="FF000000"/>
      <name val="Arial"/>
      <charset val="134"/>
    </font>
    <font>
      <sz val="9"/>
      <color theme="1"/>
      <name val="Calibri"/>
      <charset val="134"/>
      <scheme val="minor"/>
    </font>
    <font>
      <sz val="12"/>
      <color indexed="8"/>
      <name val="Calibri"/>
      <charset val="134"/>
    </font>
    <font>
      <sz val="12"/>
      <color indexed="8"/>
      <name val="Arial"/>
      <charset val="134"/>
    </font>
    <font>
      <b/>
      <sz val="12"/>
      <color indexed="8"/>
      <name val="Arial"/>
      <charset val="134"/>
    </font>
    <font>
      <b/>
      <sz val="12"/>
      <color indexed="10"/>
      <name val="Arial"/>
      <charset val="134"/>
    </font>
    <font>
      <sz val="12"/>
      <color rgb="FFFF0000"/>
      <name val="Calibri"/>
      <charset val="134"/>
    </font>
    <font>
      <b/>
      <sz val="12"/>
      <name val="Arial"/>
      <charset val="134"/>
    </font>
    <font>
      <sz val="12"/>
      <color indexed="13"/>
      <name val="Calibri"/>
      <charset val="134"/>
    </font>
    <font>
      <sz val="9"/>
      <color indexed="8"/>
      <name val="Calibri"/>
      <charset val="134"/>
    </font>
    <font>
      <b/>
      <sz val="12"/>
      <name val="Calibri"/>
      <charset val="134"/>
    </font>
    <font>
      <sz val="12"/>
      <name val="Calibri"/>
      <charset val="134"/>
    </font>
    <font>
      <sz val="12"/>
      <name val="Arial"/>
      <charset val="134"/>
    </font>
    <font>
      <sz val="20"/>
      <color theme="1"/>
      <name val="Calibri"/>
      <charset val="134"/>
      <scheme val="minor"/>
    </font>
    <font>
      <sz val="20"/>
      <color rgb="FFFF0000"/>
      <name val="Calibri"/>
      <charset val="134"/>
      <scheme val="minor"/>
    </font>
    <font>
      <sz val="20"/>
      <name val="Calibri"/>
      <charset val="134"/>
      <scheme val="minor"/>
    </font>
    <font>
      <b/>
      <sz val="20"/>
      <name val="Calibri"/>
      <charset val="134"/>
      <scheme val="minor"/>
    </font>
    <font>
      <sz val="20"/>
      <color indexed="8"/>
      <name val="Calibri"/>
      <charset val="134"/>
    </font>
    <font>
      <b/>
      <sz val="20"/>
      <color theme="1"/>
      <name val="Calibri"/>
      <charset val="134"/>
      <scheme val="minor"/>
    </font>
    <font>
      <b/>
      <sz val="20"/>
      <color rgb="FFFF0000"/>
      <name val="Calibri"/>
      <charset val="134"/>
      <scheme val="minor"/>
    </font>
    <font>
      <b/>
      <sz val="20"/>
      <color indexed="8"/>
      <name val="Calibri"/>
      <charset val="134"/>
    </font>
    <font>
      <b/>
      <sz val="36"/>
      <color theme="1"/>
      <name val="Calibri"/>
      <charset val="134"/>
      <scheme val="minor"/>
    </font>
    <font>
      <b/>
      <sz val="36"/>
      <color rgb="FF000000"/>
      <name val="Calibri"/>
      <charset val="134"/>
    </font>
    <font>
      <b/>
      <sz val="48"/>
      <color theme="1"/>
      <name val="Calibri"/>
      <charset val="134"/>
      <scheme val="minor"/>
    </font>
    <font>
      <b/>
      <sz val="20"/>
      <color rgb="FF000000"/>
      <name val="Calibri"/>
      <charset val="134"/>
    </font>
    <font>
      <b/>
      <sz val="20"/>
      <name val="Calibri"/>
      <charset val="134"/>
    </font>
    <font>
      <b/>
      <sz val="28"/>
      <color rgb="FFFF0000"/>
      <name val="Calibri"/>
      <charset val="134"/>
      <scheme val="minor"/>
    </font>
    <font>
      <b/>
      <sz val="18"/>
      <color rgb="FFFF0000"/>
      <name val="Calibri"/>
      <charset val="134"/>
      <scheme val="minor"/>
    </font>
    <font>
      <b/>
      <sz val="20"/>
      <color rgb="FFFF0000"/>
      <name val="Calibri"/>
      <charset val="134"/>
    </font>
    <font>
      <b/>
      <sz val="18"/>
      <color rgb="FFFF0000"/>
      <name val="Calibri"/>
      <charset val="134"/>
    </font>
    <font>
      <sz val="20"/>
      <color rgb="FF000000"/>
      <name val="Calibri"/>
      <charset val="134"/>
    </font>
    <font>
      <sz val="20"/>
      <color rgb="FFFF0000"/>
      <name val="Calibri"/>
      <charset val="134"/>
    </font>
    <font>
      <sz val="20"/>
      <color rgb="FF000000"/>
      <name val="Calibri"/>
      <charset val="134"/>
      <scheme val="minor"/>
    </font>
    <font>
      <sz val="18"/>
      <color rgb="FF000000"/>
      <name val="Calibri"/>
      <charset val="134"/>
    </font>
    <font>
      <sz val="18"/>
      <name val="Calibri"/>
      <charset val="134"/>
    </font>
    <font>
      <sz val="20"/>
      <name val="Calibri"/>
      <charset val="134"/>
    </font>
    <font>
      <b/>
      <sz val="24"/>
      <color theme="1"/>
      <name val="Calibri"/>
      <charset val="134"/>
      <scheme val="minor"/>
    </font>
    <font>
      <sz val="24"/>
      <color theme="1"/>
      <name val="Calibri"/>
      <charset val="134"/>
      <scheme val="minor"/>
    </font>
    <font>
      <sz val="24"/>
      <name val="Calibri"/>
      <charset val="134"/>
      <scheme val="minor"/>
    </font>
    <font>
      <b/>
      <sz val="24"/>
      <name val="Calibri"/>
      <charset val="134"/>
    </font>
    <font>
      <b/>
      <sz val="24"/>
      <name val="Calibri"/>
      <charset val="134"/>
      <scheme val="minor"/>
    </font>
    <font>
      <b/>
      <sz val="28"/>
      <name val="Calibri"/>
      <charset val="134"/>
    </font>
    <font>
      <b/>
      <sz val="24"/>
      <color rgb="FFFF0000"/>
      <name val="Calibri"/>
      <charset val="134"/>
      <scheme val="minor"/>
    </font>
    <font>
      <sz val="36"/>
      <name val="Calibri"/>
      <charset val="134"/>
      <scheme val="minor"/>
    </font>
    <font>
      <sz val="24"/>
      <name val="Calibri"/>
      <charset val="134"/>
    </font>
    <font>
      <b/>
      <sz val="20"/>
      <color indexed="8"/>
      <name val="Calibri"/>
      <charset val="134"/>
      <scheme val="minor"/>
    </font>
    <font>
      <b/>
      <sz val="24"/>
      <color theme="1"/>
      <name val="Calibri"/>
      <charset val="134"/>
    </font>
    <font>
      <b/>
      <sz val="20"/>
      <color theme="1"/>
      <name val="Calibri"/>
      <charset val="134"/>
    </font>
    <font>
      <sz val="20"/>
      <color theme="1"/>
      <name val="Calibri"/>
      <charset val="134"/>
    </font>
    <font>
      <b/>
      <u/>
      <sz val="20"/>
      <color theme="1"/>
      <name val="Calibri"/>
      <charset val="134"/>
      <scheme val="minor"/>
    </font>
    <font>
      <b/>
      <sz val="11"/>
      <color theme="1"/>
      <name val="Calibri"/>
      <charset val="134"/>
      <scheme val="minor"/>
    </font>
    <font>
      <b/>
      <sz val="20"/>
      <name val="Calibri Light"/>
      <charset val="134"/>
    </font>
    <font>
      <sz val="20"/>
      <color rgb="FF000000"/>
      <name val="Arial"/>
      <charset val="134"/>
    </font>
    <font>
      <b/>
      <sz val="20"/>
      <color rgb="FF000000"/>
      <name val="Arial"/>
      <charset val="134"/>
    </font>
    <font>
      <b/>
      <sz val="20"/>
      <color rgb="FF000000"/>
      <name val="Calibri"/>
      <charset val="134"/>
      <scheme val="minor"/>
    </font>
    <font>
      <b/>
      <sz val="14"/>
      <color rgb="FF000000"/>
      <name val="Calibri"/>
      <charset val="134"/>
    </font>
    <font>
      <b/>
      <sz val="11"/>
      <color rgb="FF000000"/>
      <name val="Calibri"/>
      <charset val="134"/>
    </font>
    <font>
      <b/>
      <sz val="14"/>
      <color theme="1"/>
      <name val="Calibri"/>
      <charset val="134"/>
      <scheme val="minor"/>
    </font>
    <font>
      <b/>
      <sz val="11"/>
      <name val="Calibri"/>
      <charset val="134"/>
    </font>
    <font>
      <sz val="11"/>
      <color rgb="FF000000"/>
      <name val="Calibri"/>
      <charset val="134"/>
    </font>
    <font>
      <b/>
      <sz val="10"/>
      <color theme="1"/>
      <name val="Calibri"/>
      <charset val="134"/>
    </font>
    <font>
      <sz val="10"/>
      <color theme="1"/>
      <name val="Calibri"/>
      <charset val="134"/>
      <scheme val="minor"/>
    </font>
    <font>
      <b/>
      <sz val="10"/>
      <color rgb="FFFFFFFF"/>
      <name val="Calibri"/>
      <charset val="134"/>
    </font>
    <font>
      <b/>
      <sz val="10"/>
      <color theme="0"/>
      <name val="Calibri"/>
      <charset val="134"/>
    </font>
    <font>
      <b/>
      <sz val="10"/>
      <color rgb="FF000000"/>
      <name val="Calibri"/>
      <charset val="134"/>
    </font>
    <font>
      <b/>
      <sz val="10"/>
      <color theme="1"/>
      <name val="Calibri"/>
      <charset val="134"/>
      <scheme val="minor"/>
    </font>
    <font>
      <b/>
      <sz val="18"/>
      <color rgb="FFFFFFFF"/>
      <name val="Calibri"/>
      <charset val="134"/>
    </font>
    <font>
      <b/>
      <sz val="12"/>
      <color rgb="FF000000"/>
      <name val="Calibri"/>
      <charset val="134"/>
    </font>
    <font>
      <b/>
      <sz val="12"/>
      <color rgb="FFFFFFFF"/>
      <name val="Calibri"/>
      <charset val="134"/>
    </font>
    <font>
      <b/>
      <sz val="16"/>
      <color rgb="FFFFFFFF"/>
      <name val="Calibri"/>
      <charset val="134"/>
    </font>
    <font>
      <sz val="12"/>
      <color rgb="FF000000"/>
      <name val="Calibri"/>
      <charset val="134"/>
    </font>
    <font>
      <b/>
      <sz val="9"/>
      <color rgb="FF000000"/>
      <name val="Arial"/>
      <charset val="134"/>
    </font>
    <font>
      <b/>
      <sz val="9"/>
      <color rgb="FFFFFFFF"/>
      <name val="Calibri"/>
      <charset val="134"/>
    </font>
    <font>
      <b/>
      <sz val="9"/>
      <color rgb="FF000000"/>
      <name val="Calibri"/>
      <charset val="134"/>
    </font>
    <font>
      <b/>
      <sz val="8"/>
      <color rgb="FF000000"/>
      <name val="Calibri"/>
      <charset val="134"/>
    </font>
    <font>
      <b/>
      <sz val="16"/>
      <color indexed="8"/>
      <name val="Calibri"/>
      <charset val="134"/>
    </font>
    <font>
      <sz val="16"/>
      <color indexed="8"/>
      <name val="Calibri"/>
      <charset val="134"/>
    </font>
    <font>
      <b/>
      <sz val="18"/>
      <color theme="1"/>
      <name val="Calibri"/>
      <charset val="134"/>
      <scheme val="minor"/>
    </font>
    <font>
      <b/>
      <sz val="18"/>
      <color indexed="8"/>
      <name val="Calibri"/>
      <charset val="134"/>
    </font>
    <font>
      <b/>
      <sz val="16"/>
      <color rgb="FF000000"/>
      <name val="Calibri"/>
      <charset val="134"/>
    </font>
    <font>
      <b/>
      <sz val="18"/>
      <color rgb="FF000000"/>
      <name val="Calibri"/>
      <charset val="134"/>
    </font>
    <font>
      <b/>
      <sz val="18"/>
      <name val="Calibri"/>
      <charset val="134"/>
    </font>
    <font>
      <b/>
      <sz val="16"/>
      <name val="Calibri"/>
      <charset val="134"/>
    </font>
    <font>
      <sz val="16"/>
      <color theme="1"/>
      <name val="Calibri"/>
      <charset val="134"/>
      <scheme val="minor"/>
    </font>
    <font>
      <sz val="12"/>
      <color theme="1"/>
      <name val="Calibri"/>
      <charset val="134"/>
      <scheme val="minor"/>
    </font>
    <font>
      <b/>
      <sz val="16"/>
      <color theme="1"/>
      <name val="Calibri"/>
      <charset val="134"/>
      <scheme val="minor"/>
    </font>
    <font>
      <b/>
      <sz val="12"/>
      <color theme="1"/>
      <name val="Calibri"/>
      <charset val="134"/>
      <scheme val="minor"/>
    </font>
    <font>
      <b/>
      <sz val="24"/>
      <color indexed="8"/>
      <name val="Calibri"/>
      <charset val="134"/>
    </font>
    <font>
      <sz val="24"/>
      <color theme="1"/>
      <name val="Calibri"/>
      <charset val="134"/>
    </font>
    <font>
      <u/>
      <sz val="11"/>
      <color rgb="FF0000FF"/>
      <name val="Calibri"/>
      <charset val="0"/>
      <scheme val="minor"/>
    </font>
    <font>
      <u/>
      <sz val="11"/>
      <color rgb="FF800080"/>
      <name val="Calibri"/>
      <charset val="0"/>
      <scheme val="minor"/>
    </font>
    <font>
      <sz val="11"/>
      <color rgb="FFFF0000"/>
      <name val="Calibri"/>
      <charset val="0"/>
      <scheme val="minor"/>
    </font>
    <font>
      <b/>
      <sz val="18"/>
      <color theme="3"/>
      <name val="Calibri"/>
      <charset val="134"/>
      <scheme val="minor"/>
    </font>
    <font>
      <i/>
      <sz val="11"/>
      <color rgb="FF7F7F7F"/>
      <name val="Calibri"/>
      <charset val="0"/>
      <scheme val="minor"/>
    </font>
    <font>
      <b/>
      <sz val="15"/>
      <color theme="3"/>
      <name val="Calibri"/>
      <charset val="134"/>
      <scheme val="minor"/>
    </font>
    <font>
      <b/>
      <sz val="13"/>
      <color theme="3"/>
      <name val="Calibri"/>
      <charset val="134"/>
      <scheme val="minor"/>
    </font>
    <font>
      <b/>
      <sz val="11"/>
      <color theme="3"/>
      <name val="Calibri"/>
      <charset val="134"/>
      <scheme val="minor"/>
    </font>
    <font>
      <sz val="11"/>
      <color rgb="FF3F3F76"/>
      <name val="Calibri"/>
      <charset val="0"/>
      <scheme val="minor"/>
    </font>
    <font>
      <b/>
      <sz val="11"/>
      <color rgb="FF3F3F3F"/>
      <name val="Calibri"/>
      <charset val="0"/>
      <scheme val="minor"/>
    </font>
    <font>
      <b/>
      <sz val="11"/>
      <color rgb="FFFA7D00"/>
      <name val="Calibri"/>
      <charset val="0"/>
      <scheme val="minor"/>
    </font>
    <font>
      <b/>
      <sz val="11"/>
      <color rgb="FFFFFFFF"/>
      <name val="Calibri"/>
      <charset val="0"/>
      <scheme val="minor"/>
    </font>
    <font>
      <sz val="11"/>
      <color rgb="FFFA7D00"/>
      <name val="Calibri"/>
      <charset val="0"/>
      <scheme val="minor"/>
    </font>
    <font>
      <b/>
      <sz val="11"/>
      <color theme="1"/>
      <name val="Calibri"/>
      <charset val="0"/>
      <scheme val="minor"/>
    </font>
    <font>
      <sz val="11"/>
      <color rgb="FF006100"/>
      <name val="Calibri"/>
      <charset val="0"/>
      <scheme val="minor"/>
    </font>
    <font>
      <sz val="11"/>
      <color rgb="FF9C0006"/>
      <name val="Calibri"/>
      <charset val="0"/>
      <scheme val="minor"/>
    </font>
    <font>
      <sz val="11"/>
      <color rgb="FF9C6500"/>
      <name val="Calibri"/>
      <charset val="0"/>
      <scheme val="minor"/>
    </font>
    <font>
      <sz val="11"/>
      <color theme="0"/>
      <name val="Calibri"/>
      <charset val="0"/>
      <scheme val="minor"/>
    </font>
    <font>
      <sz val="11"/>
      <color theme="1"/>
      <name val="Calibri"/>
      <charset val="0"/>
      <scheme val="minor"/>
    </font>
  </fonts>
  <fills count="147">
    <fill>
      <patternFill patternType="none"/>
    </fill>
    <fill>
      <patternFill patternType="gray125"/>
    </fill>
    <fill>
      <patternFill patternType="solid">
        <fgColor indexed="5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0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ABF8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0499893185216834"/>
        <bgColor indexed="64"/>
      </patternFill>
    </fill>
    <fill>
      <patternFill patternType="solid">
        <fgColor rgb="FFFFFF00"/>
        <bgColor rgb="FF000000"/>
      </patternFill>
    </fill>
    <fill>
      <patternFill patternType="solid">
        <fgColor rgb="FF000000"/>
        <bgColor rgb="FF000000"/>
      </patternFill>
    </fill>
    <fill>
      <patternFill patternType="solid">
        <fgColor theme="5" tint="0.398663289284951"/>
        <bgColor indexed="64"/>
      </patternFill>
    </fill>
    <fill>
      <patternFill patternType="solid">
        <fgColor rgb="FFD8D8D8"/>
        <bgColor indexed="64"/>
      </patternFill>
    </fill>
    <fill>
      <patternFill patternType="solid">
        <fgColor theme="5" tint="0.399700918607135"/>
        <bgColor indexed="64"/>
      </patternFill>
    </fill>
    <fill>
      <patternFill patternType="solid">
        <fgColor rgb="FFFFC000"/>
        <bgColor rgb="FF000000"/>
      </patternFill>
    </fill>
    <fill>
      <patternFill patternType="solid">
        <fgColor rgb="FFD8D8D8"/>
        <bgColor rgb="FF000000"/>
      </patternFill>
    </fill>
    <fill>
      <patternFill patternType="solid">
        <fgColor rgb="FFF4B084"/>
        <bgColor rgb="FF000000"/>
      </patternFill>
    </fill>
    <fill>
      <patternFill patternType="solid">
        <fgColor rgb="FFF4B083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5" tint="0.4"/>
        <bgColor indexed="64"/>
      </patternFill>
    </fill>
    <fill>
      <patternFill patternType="solid">
        <fgColor theme="5" tint="0.399761955626087"/>
        <bgColor rgb="FF000000"/>
      </patternFill>
    </fill>
    <fill>
      <patternFill patternType="solid">
        <fgColor theme="5" tint="0.399822992645039"/>
        <bgColor rgb="FF000000"/>
      </patternFill>
    </fill>
    <fill>
      <patternFill patternType="solid">
        <fgColor theme="4" tint="0.399731437116611"/>
        <bgColor indexed="64"/>
      </patternFill>
    </fill>
    <fill>
      <patternFill patternType="solid">
        <fgColor theme="5" tint="0.399945066682943"/>
        <bgColor indexed="64"/>
      </patternFill>
    </fill>
    <fill>
      <patternFill patternType="solid">
        <fgColor theme="9" tint="0.399945066682943"/>
        <bgColor indexed="64"/>
      </patternFill>
    </fill>
    <fill>
      <patternFill patternType="solid">
        <fgColor theme="5" tint="0.399822992645039"/>
        <bgColor indexed="64"/>
      </patternFill>
    </fill>
    <fill>
      <patternFill patternType="solid">
        <fgColor theme="9" tint="0.399822992645039"/>
        <bgColor indexed="64"/>
      </patternFill>
    </fill>
    <fill>
      <patternFill patternType="solid">
        <fgColor theme="5" tint="0.399975585192419"/>
        <bgColor rgb="FF000000"/>
      </patternFill>
    </fill>
    <fill>
      <patternFill patternType="solid">
        <fgColor rgb="FFA9D08E"/>
        <bgColor rgb="FF000000"/>
      </patternFill>
    </fill>
    <fill>
      <patternFill patternType="solid">
        <fgColor theme="5" tint="0.399914548173467"/>
        <bgColor indexed="64"/>
      </patternFill>
    </fill>
    <fill>
      <patternFill patternType="solid">
        <fgColor theme="5" tint="0.4"/>
        <bgColor rgb="FF000000"/>
      </patternFill>
    </fill>
    <fill>
      <patternFill patternType="solid">
        <fgColor theme="5" tint="0.399945066682943"/>
        <bgColor rgb="FF000000"/>
      </patternFill>
    </fill>
    <fill>
      <patternFill patternType="solid">
        <fgColor rgb="FFF4B083"/>
        <bgColor rgb="FF000000"/>
      </patternFill>
    </fill>
    <fill>
      <patternFill patternType="solid">
        <fgColor theme="5" tint="0.399365215002899"/>
        <bgColor rgb="FF000000"/>
      </patternFill>
    </fill>
    <fill>
      <patternFill patternType="solid">
        <fgColor theme="5" tint="0.399212622455519"/>
        <bgColor indexed="64"/>
      </patternFill>
    </fill>
    <fill>
      <patternFill patternType="solid">
        <fgColor theme="5" tint="0.399182103946043"/>
        <bgColor indexed="64"/>
      </patternFill>
    </fill>
    <fill>
      <patternFill patternType="solid">
        <fgColor theme="5" tint="0.3995788445692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5" tint="0.399151585436567"/>
        <bgColor indexed="64"/>
      </patternFill>
    </fill>
    <fill>
      <patternFill patternType="solid">
        <fgColor theme="5" tint="0.39912106692709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399731437116611"/>
        <bgColor indexed="64"/>
      </patternFill>
    </fill>
    <fill>
      <patternFill patternType="solid">
        <fgColor theme="5" tint="0.399731437116611"/>
        <bgColor indexed="64"/>
      </patternFill>
    </fill>
    <fill>
      <patternFill patternType="solid">
        <fgColor theme="9" tint="0.4"/>
        <bgColor indexed="64"/>
      </patternFill>
    </fill>
    <fill>
      <patternFill patternType="solid">
        <fgColor theme="5" tint="0.399700918607135"/>
        <bgColor rgb="FF000000"/>
      </patternFill>
    </fill>
    <fill>
      <patternFill patternType="solid">
        <fgColor theme="5" tint="0.399456770531327"/>
        <bgColor indexed="64"/>
      </patternFill>
    </fill>
    <fill>
      <patternFill patternType="solid">
        <fgColor theme="5" tint="0.399487289040803"/>
        <bgColor indexed="64"/>
      </patternFill>
    </fill>
    <fill>
      <patternFill patternType="solid">
        <fgColor theme="5" tint="0.399426252021851"/>
        <bgColor indexed="64"/>
      </patternFill>
    </fill>
    <fill>
      <patternFill patternType="solid">
        <fgColor theme="5" tint="0.399334696493423"/>
        <bgColor indexed="64"/>
      </patternFill>
    </fill>
    <fill>
      <patternFill patternType="solid">
        <fgColor rgb="FFF79646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8" tint="0.399945066682943"/>
        <bgColor indexed="64"/>
      </patternFill>
    </fill>
    <fill>
      <patternFill patternType="solid">
        <fgColor theme="8" tint="0.39991454817346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761955626087"/>
        <bgColor indexed="64"/>
      </patternFill>
    </fill>
    <fill>
      <patternFill patternType="solid">
        <fgColor theme="5" tint="0.399090548417615"/>
        <bgColor indexed="64"/>
      </patternFill>
    </fill>
    <fill>
      <patternFill patternType="solid">
        <fgColor indexed="13"/>
        <bgColor indexed="8"/>
      </patternFill>
    </fill>
    <fill>
      <patternFill patternType="solid">
        <fgColor theme="5" tint="0.399426252021851"/>
        <bgColor indexed="8"/>
      </patternFill>
    </fill>
    <fill>
      <patternFill patternType="solid">
        <fgColor rgb="FF00B050"/>
        <bgColor indexed="8"/>
      </patternFill>
    </fill>
    <fill>
      <patternFill patternType="solid">
        <fgColor theme="5" tint="0.399243140964995"/>
        <bgColor indexed="64"/>
      </patternFill>
    </fill>
    <fill>
      <patternFill patternType="solid">
        <fgColor theme="5" tint="0.399792474135563"/>
        <bgColor indexed="64"/>
      </patternFill>
    </fill>
    <fill>
      <patternFill patternType="solid">
        <fgColor theme="5" tint="0.397442548905911"/>
        <bgColor indexed="64"/>
      </patternFill>
    </fill>
    <fill>
      <patternFill patternType="solid">
        <fgColor theme="5" tint="0.397320474868007"/>
        <bgColor indexed="64"/>
      </patternFill>
    </fill>
    <fill>
      <patternFill patternType="solid">
        <fgColor theme="5" tint="0.396649067659536"/>
        <bgColor indexed="64"/>
      </patternFill>
    </fill>
    <fill>
      <patternFill patternType="solid">
        <fgColor theme="5" tint="0.397503585924863"/>
        <bgColor indexed="64"/>
      </patternFill>
    </fill>
    <fill>
      <patternFill patternType="solid">
        <fgColor theme="5" tint="0.396740623187963"/>
        <bgColor indexed="64"/>
      </patternFill>
    </fill>
    <fill>
      <patternFill patternType="solid">
        <fgColor theme="5" tint="0.39677114169743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396679586169011"/>
        <bgColor indexed="64"/>
      </patternFill>
    </fill>
    <fill>
      <patternFill patternType="solid">
        <fgColor theme="9" tint="0.399914548173467"/>
        <bgColor indexed="64"/>
      </patternFill>
    </fill>
    <fill>
      <patternFill patternType="solid">
        <fgColor theme="5" tint="0.397839289529099"/>
        <bgColor indexed="64"/>
      </patternFill>
    </fill>
    <fill>
      <patternFill patternType="solid">
        <fgColor theme="5" tint="0.397808771019623"/>
        <bgColor indexed="64"/>
      </patternFill>
    </fill>
    <fill>
      <patternFill patternType="solid">
        <fgColor theme="5" tint="0.397198400830103"/>
        <bgColor indexed="64"/>
      </patternFill>
    </fill>
    <fill>
      <patternFill patternType="solid">
        <fgColor theme="5" tint="0.397534104434339"/>
        <bgColor indexed="64"/>
      </patternFill>
    </fill>
    <fill>
      <patternFill patternType="solid">
        <fgColor theme="5" tint="0.397350993377483"/>
        <bgColor indexed="64"/>
      </patternFill>
    </fill>
    <fill>
      <patternFill patternType="solid">
        <fgColor theme="5" tint="0.397473067415387"/>
        <bgColor indexed="64"/>
      </patternFill>
    </fill>
    <fill>
      <patternFill patternType="solid">
        <fgColor theme="5" tint="0.397595141453291"/>
        <bgColor indexed="64"/>
      </patternFill>
    </fill>
    <fill>
      <patternFill patternType="solid">
        <fgColor theme="5" tint="0.397564622943815"/>
        <bgColor indexed="64"/>
      </patternFill>
    </fill>
    <fill>
      <patternFill patternType="solid">
        <fgColor theme="5" tint="0.396862697225867"/>
        <bgColor indexed="64"/>
      </patternFill>
    </fill>
    <fill>
      <patternFill patternType="solid">
        <fgColor theme="5" tint="0.397289956358531"/>
        <bgColor indexed="64"/>
      </patternFill>
    </fill>
    <fill>
      <patternFill patternType="solid">
        <fgColor theme="5" tint="0.397686696981719"/>
        <bgColor indexed="64"/>
      </patternFill>
    </fill>
    <fill>
      <patternFill patternType="solid">
        <fgColor theme="5" tint="0.396923734244819"/>
        <bgColor indexed="64"/>
      </patternFill>
    </fill>
    <fill>
      <patternFill patternType="solid">
        <fgColor theme="5" tint="0.396893215735343"/>
        <bgColor indexed="64"/>
      </patternFill>
    </fill>
    <fill>
      <patternFill patternType="solid">
        <fgColor theme="8" tint="0.39936521500289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399395733512375"/>
        <bgColor indexed="64"/>
      </patternFill>
    </fill>
    <fill>
      <patternFill patternType="solid">
        <fgColor theme="7" tint="0.399761955626087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397839289529099"/>
        <bgColor rgb="FF000000"/>
      </patternFill>
    </fill>
    <fill>
      <patternFill patternType="solid">
        <fgColor theme="6" tint="0.399761955626087"/>
        <bgColor indexed="64"/>
      </patternFill>
    </fill>
    <fill>
      <patternFill patternType="solid">
        <fgColor theme="4" tint="0.399365215002899"/>
        <bgColor indexed="64"/>
      </patternFill>
    </fill>
    <fill>
      <patternFill patternType="solid">
        <fgColor theme="7" tint="0.399578844569231"/>
        <bgColor indexed="64"/>
      </patternFill>
    </fill>
    <fill>
      <patternFill patternType="solid">
        <fgColor theme="4" tint="0.399426252021851"/>
        <bgColor indexed="64"/>
      </patternFill>
    </fill>
    <fill>
      <patternFill patternType="solid">
        <fgColor theme="9" tint="0.399761955626087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399426252021851"/>
        <bgColor indexed="64"/>
      </patternFill>
    </fill>
    <fill>
      <patternFill patternType="solid">
        <fgColor theme="5" tint="0.396832178716391"/>
        <bgColor indexed="64"/>
      </patternFill>
    </fill>
    <fill>
      <patternFill patternType="solid">
        <fgColor theme="5" tint="0.397930845057527"/>
        <bgColor rgb="FF000000"/>
      </patternFill>
    </fill>
    <fill>
      <patternFill patternType="solid">
        <fgColor theme="9" tint="0.39970091860713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4B084"/>
        <bgColor indexed="64"/>
      </patternFill>
    </fill>
    <fill>
      <patternFill patternType="solid">
        <fgColor theme="8" tint="0.399731437116611"/>
        <bgColor indexed="64"/>
      </patternFill>
    </fill>
    <fill>
      <patternFill patternType="solid">
        <fgColor theme="4" tint="0.399853511154515"/>
        <bgColor indexed="64"/>
      </patternFill>
    </fill>
    <fill>
      <patternFill patternType="solid">
        <fgColor theme="5" tint="0.39985351115451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46E6E2"/>
        <bgColor indexed="64"/>
      </patternFill>
    </fill>
    <fill>
      <patternFill patternType="solid">
        <fgColor rgb="FF08E8E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4472C4"/>
        <bgColor indexed="64"/>
      </patternFill>
    </fill>
    <fill>
      <patternFill patternType="solid">
        <fgColor rgb="FFCFD5EA"/>
        <bgColor indexed="64"/>
      </patternFill>
    </fill>
    <fill>
      <patternFill patternType="solid">
        <fgColor rgb="FFE9EBF5"/>
        <bgColor indexed="64"/>
      </patternFill>
    </fill>
    <fill>
      <patternFill patternType="solid">
        <fgColor rgb="FFED7D31"/>
        <bgColor indexed="64"/>
      </patternFill>
    </fill>
    <fill>
      <patternFill patternType="solid">
        <fgColor theme="5" tint="0.398998992889187"/>
        <bgColor indexed="64"/>
      </patternFill>
    </fill>
    <fill>
      <patternFill patternType="solid">
        <fgColor theme="5" tint="0.39902951139866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</fills>
  <borders count="152">
    <border>
      <left/>
      <right/>
      <top/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double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rgb="FFCCCCCC"/>
      </right>
      <top style="medium">
        <color rgb="FFCCCCCC"/>
      </top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rgb="FF000000"/>
      </left>
      <right/>
      <top style="medium">
        <color rgb="FFCCCCCC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/>
      <bottom style="medium">
        <color rgb="FF000000"/>
      </bottom>
      <diagonal/>
    </border>
    <border>
      <left style="medium">
        <color auto="1"/>
      </left>
      <right/>
      <top style="medium">
        <color auto="1"/>
      </top>
      <bottom style="medium">
        <color rgb="FF000000"/>
      </bottom>
      <diagonal/>
    </border>
    <border>
      <left/>
      <right style="medium">
        <color rgb="FF000000"/>
      </right>
      <top style="medium">
        <color auto="1"/>
      </top>
      <bottom style="medium">
        <color rgb="FF000000"/>
      </bottom>
      <diagonal/>
    </border>
    <border>
      <left style="medium">
        <color rgb="FFCCCCCC"/>
      </left>
      <right/>
      <top/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auto="1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/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/>
      <diagonal/>
    </border>
    <border>
      <left/>
      <right/>
      <top style="medium">
        <color rgb="FFCCCCCC"/>
      </top>
      <bottom/>
      <diagonal/>
    </border>
    <border>
      <left style="medium">
        <color auto="1"/>
      </left>
      <right style="medium">
        <color auto="1"/>
      </right>
      <top style="medium">
        <color rgb="FF000000"/>
      </top>
      <bottom style="medium">
        <color auto="1"/>
      </bottom>
      <diagonal/>
    </border>
    <border>
      <left style="medium">
        <color auto="1"/>
      </left>
      <right style="medium">
        <color rgb="FFCCCCCC"/>
      </right>
      <top style="medium">
        <color rgb="FF000000"/>
      </top>
      <bottom style="medium">
        <color auto="1"/>
      </bottom>
      <diagonal/>
    </border>
    <border>
      <left style="medium">
        <color rgb="FFCCCCCC"/>
      </left>
      <right/>
      <top style="medium">
        <color auto="1"/>
      </top>
      <bottom style="medium">
        <color auto="1"/>
      </bottom>
      <diagonal/>
    </border>
    <border>
      <left style="medium">
        <color rgb="FFCCCCCC"/>
      </left>
      <right style="medium">
        <color rgb="FF000000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rgb="FF000000"/>
      </right>
      <top style="medium">
        <color auto="1"/>
      </top>
      <bottom style="medium">
        <color auto="1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medium">
        <color auto="1"/>
      </left>
      <right style="medium">
        <color auto="1"/>
      </right>
      <top style="medium">
        <color rgb="FF000000"/>
      </top>
      <bottom style="medium">
        <color rgb="FFCCCCCC"/>
      </bottom>
      <diagonal/>
    </border>
    <border>
      <left/>
      <right style="medium">
        <color rgb="FFCCCCCC"/>
      </right>
      <top/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/>
      <bottom style="medium">
        <color rgb="FFCCCCCC"/>
      </bottom>
      <diagonal/>
    </border>
    <border>
      <left/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/>
      <top style="medium">
        <color auto="1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auto="1"/>
      </top>
      <bottom/>
      <diagonal/>
    </border>
    <border>
      <left style="medium">
        <color rgb="FF000000"/>
      </left>
      <right style="medium">
        <color rgb="FFCCCCCC"/>
      </right>
      <top style="medium">
        <color rgb="FF000000"/>
      </top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rgb="FF000000"/>
      </left>
      <right/>
      <top style="medium">
        <color rgb="FFCCCCCC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rgb="FF000000"/>
      </right>
      <top style="medium">
        <color auto="1"/>
      </top>
      <bottom/>
      <diagonal/>
    </border>
    <border>
      <left/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CCCCCC"/>
      </left>
      <right/>
      <top style="medium">
        <color rgb="FFCCCCCC"/>
      </top>
      <bottom/>
      <diagonal/>
    </border>
    <border>
      <left/>
      <right style="medium">
        <color rgb="FFCCCCCC"/>
      </right>
      <top/>
      <bottom/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  <border>
      <left style="medium">
        <color auto="1"/>
      </left>
      <right style="medium">
        <color auto="1"/>
      </right>
      <top style="medium">
        <color rgb="FFCCCCCC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rgb="FF000000"/>
      </left>
      <right/>
      <top/>
      <bottom/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medium">
        <color auto="1"/>
      </left>
      <right/>
      <top style="medium">
        <color rgb="FFCCCCCC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thick">
        <color rgb="FFFFFFFF"/>
      </bottom>
      <diagonal/>
    </border>
    <border>
      <left style="medium">
        <color rgb="FFFFFFFF"/>
      </left>
      <right style="medium">
        <color rgb="FFFFFFFF"/>
      </right>
      <top style="thick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 style="thick">
        <color rgb="FFFFFFFF"/>
      </bottom>
      <diagonal/>
    </border>
    <border>
      <left style="medium">
        <color rgb="FFFFFFFF"/>
      </left>
      <right/>
      <top style="thick">
        <color rgb="FFFFFFFF"/>
      </top>
      <bottom style="medium">
        <color rgb="FFFFFFFF"/>
      </bottom>
      <diagonal/>
    </border>
    <border>
      <left style="medium">
        <color rgb="FFFFFFFF"/>
      </left>
      <right/>
      <top style="medium">
        <color rgb="FFFFFFFF"/>
      </top>
      <bottom/>
      <diagonal/>
    </border>
    <border>
      <left style="medium">
        <color rgb="FF000000"/>
      </left>
      <right/>
      <top style="medium">
        <color auto="1"/>
      </top>
      <bottom style="medium">
        <color auto="1"/>
      </bottom>
      <diagonal/>
    </border>
    <border>
      <left style="thin">
        <color rgb="FFED7D31"/>
      </left>
      <right/>
      <top style="thin">
        <color rgb="FFED7D31"/>
      </top>
      <bottom style="thin">
        <color rgb="FFED7D31"/>
      </bottom>
      <diagonal/>
    </border>
    <border>
      <left/>
      <right/>
      <top style="thin">
        <color rgb="FFED7D31"/>
      </top>
      <bottom style="thin">
        <color rgb="FFED7D31"/>
      </bottom>
      <diagonal/>
    </border>
    <border>
      <left/>
      <right style="thin">
        <color rgb="FFED7D31"/>
      </right>
      <top style="thin">
        <color rgb="FFED7D31"/>
      </top>
      <bottom style="thin">
        <color rgb="FFED7D31"/>
      </bottom>
      <diagonal/>
    </border>
    <border>
      <left/>
      <right style="medium">
        <color auto="1"/>
      </right>
      <top style="medium">
        <color auto="1"/>
      </top>
      <bottom style="medium">
        <color rgb="FF000000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auto="1"/>
      </left>
      <right style="medium">
        <color indexed="8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indexed="8"/>
      </top>
      <bottom style="medium">
        <color indexed="8"/>
      </bottom>
      <diagonal/>
    </border>
    <border>
      <left style="medium">
        <color auto="1"/>
      </left>
      <right style="medium">
        <color auto="1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auto="1"/>
      </top>
      <bottom style="medium">
        <color auto="1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 style="medium">
        <color indexed="8"/>
      </right>
      <top style="medium">
        <color auto="1"/>
      </top>
      <bottom style="medium">
        <color indexed="8"/>
      </bottom>
      <diagonal/>
    </border>
    <border>
      <left style="medium">
        <color indexed="22"/>
      </left>
      <right style="medium">
        <color indexed="8"/>
      </right>
      <top style="medium">
        <color auto="1"/>
      </top>
      <bottom/>
      <diagonal/>
    </border>
    <border>
      <left style="medium">
        <color indexed="8"/>
      </left>
      <right style="medium">
        <color auto="1"/>
      </right>
      <top style="medium">
        <color auto="1"/>
      </top>
      <bottom style="medium">
        <color indexed="8"/>
      </bottom>
      <diagonal/>
    </border>
    <border>
      <left style="medium">
        <color auto="1"/>
      </left>
      <right style="medium">
        <color auto="1"/>
      </right>
      <top style="medium">
        <color indexed="8"/>
      </top>
      <bottom style="medium">
        <color auto="1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046">
    <xf numFmtId="0" fontId="0" fillId="0" borderId="0"/>
    <xf numFmtId="176" fontId="0" fillId="0" borderId="0" applyFont="0" applyFill="0" applyBorder="0" applyAlignment="0" applyProtection="0">
      <alignment vertical="center"/>
    </xf>
    <xf numFmtId="177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/>
    <xf numFmtId="178" fontId="0" fillId="0" borderId="0" applyFont="0" applyFill="0" applyBorder="0" applyAlignment="0" applyProtection="0">
      <alignment vertical="center"/>
    </xf>
    <xf numFmtId="179" fontId="0" fillId="0" borderId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124" borderId="144" applyNumberFormat="0" applyFont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4" fillId="0" borderId="0" applyNumberFormat="0" applyFill="0" applyBorder="0" applyAlignment="0" applyProtection="0">
      <alignment vertical="center"/>
    </xf>
    <xf numFmtId="0" fontId="95" fillId="0" borderId="145" applyNumberFormat="0" applyFill="0" applyAlignment="0" applyProtection="0">
      <alignment vertical="center"/>
    </xf>
    <xf numFmtId="0" fontId="96" fillId="0" borderId="145" applyNumberFormat="0" applyFill="0" applyAlignment="0" applyProtection="0">
      <alignment vertical="center"/>
    </xf>
    <xf numFmtId="0" fontId="97" fillId="0" borderId="146" applyNumberFormat="0" applyFill="0" applyAlignment="0" applyProtection="0">
      <alignment vertical="center"/>
    </xf>
    <xf numFmtId="0" fontId="97" fillId="0" borderId="0" applyNumberFormat="0" applyFill="0" applyBorder="0" applyAlignment="0" applyProtection="0">
      <alignment vertical="center"/>
    </xf>
    <xf numFmtId="0" fontId="98" fillId="125" borderId="147" applyNumberFormat="0" applyAlignment="0" applyProtection="0">
      <alignment vertical="center"/>
    </xf>
    <xf numFmtId="0" fontId="99" fillId="126" borderId="148" applyNumberFormat="0" applyAlignment="0" applyProtection="0">
      <alignment vertical="center"/>
    </xf>
    <xf numFmtId="0" fontId="100" fillId="126" borderId="147" applyNumberFormat="0" applyAlignment="0" applyProtection="0">
      <alignment vertical="center"/>
    </xf>
    <xf numFmtId="0" fontId="101" fillId="127" borderId="149" applyNumberFormat="0" applyAlignment="0" applyProtection="0">
      <alignment vertical="center"/>
    </xf>
    <xf numFmtId="0" fontId="102" fillId="0" borderId="150" applyNumberFormat="0" applyFill="0" applyAlignment="0" applyProtection="0">
      <alignment vertical="center"/>
    </xf>
    <xf numFmtId="0" fontId="103" fillId="0" borderId="151" applyNumberFormat="0" applyFill="0" applyAlignment="0" applyProtection="0">
      <alignment vertical="center"/>
    </xf>
    <xf numFmtId="0" fontId="104" fillId="128" borderId="0" applyNumberFormat="0" applyBorder="0" applyAlignment="0" applyProtection="0">
      <alignment vertical="center"/>
    </xf>
    <xf numFmtId="0" fontId="105" fillId="129" borderId="0" applyNumberFormat="0" applyBorder="0" applyAlignment="0" applyProtection="0">
      <alignment vertical="center"/>
    </xf>
    <xf numFmtId="0" fontId="106" fillId="130" borderId="0" applyNumberFormat="0" applyBorder="0" applyAlignment="0" applyProtection="0">
      <alignment vertical="center"/>
    </xf>
    <xf numFmtId="0" fontId="107" fillId="131" borderId="0" applyNumberFormat="0" applyBorder="0" applyAlignment="0" applyProtection="0">
      <alignment vertical="center"/>
    </xf>
    <xf numFmtId="0" fontId="108" fillId="132" borderId="0" applyNumberFormat="0" applyBorder="0" applyAlignment="0" applyProtection="0">
      <alignment vertical="center"/>
    </xf>
    <xf numFmtId="0" fontId="108" fillId="133" borderId="0" applyNumberFormat="0" applyBorder="0" applyAlignment="0" applyProtection="0">
      <alignment vertical="center"/>
    </xf>
    <xf numFmtId="0" fontId="107" fillId="134" borderId="0" applyNumberFormat="0" applyBorder="0" applyAlignment="0" applyProtection="0">
      <alignment vertical="center"/>
    </xf>
    <xf numFmtId="0" fontId="107" fillId="92" borderId="0" applyNumberFormat="0" applyBorder="0" applyAlignment="0" applyProtection="0">
      <alignment vertical="center"/>
    </xf>
    <xf numFmtId="0" fontId="108" fillId="135" borderId="0" applyNumberFormat="0" applyBorder="0" applyAlignment="0" applyProtection="0">
      <alignment vertical="center"/>
    </xf>
    <xf numFmtId="0" fontId="108" fillId="136" borderId="0" applyNumberFormat="0" applyBorder="0" applyAlignment="0" applyProtection="0">
      <alignment vertical="center"/>
    </xf>
    <xf numFmtId="0" fontId="107" fillId="26" borderId="0" applyNumberFormat="0" applyBorder="0" applyAlignment="0" applyProtection="0">
      <alignment vertical="center"/>
    </xf>
    <xf numFmtId="0" fontId="107" fillId="137" borderId="0" applyNumberFormat="0" applyBorder="0" applyAlignment="0" applyProtection="0">
      <alignment vertical="center"/>
    </xf>
    <xf numFmtId="0" fontId="108" fillId="138" borderId="0" applyNumberFormat="0" applyBorder="0" applyAlignment="0" applyProtection="0">
      <alignment vertical="center"/>
    </xf>
    <xf numFmtId="0" fontId="108" fillId="25" borderId="0" applyNumberFormat="0" applyBorder="0" applyAlignment="0" applyProtection="0">
      <alignment vertical="center"/>
    </xf>
    <xf numFmtId="0" fontId="107" fillId="139" borderId="0" applyNumberFormat="0" applyBorder="0" applyAlignment="0" applyProtection="0">
      <alignment vertical="center"/>
    </xf>
    <xf numFmtId="0" fontId="107" fillId="102" borderId="0" applyNumberFormat="0" applyBorder="0" applyAlignment="0" applyProtection="0">
      <alignment vertical="center"/>
    </xf>
    <xf numFmtId="0" fontId="108" fillId="140" borderId="0" applyNumberFormat="0" applyBorder="0" applyAlignment="0" applyProtection="0">
      <alignment vertical="center"/>
    </xf>
    <xf numFmtId="0" fontId="108" fillId="141" borderId="0" applyNumberFormat="0" applyBorder="0" applyAlignment="0" applyProtection="0">
      <alignment vertical="center"/>
    </xf>
    <xf numFmtId="0" fontId="107" fillId="61" borderId="0" applyNumberFormat="0" applyBorder="0" applyAlignment="0" applyProtection="0">
      <alignment vertical="center"/>
    </xf>
    <xf numFmtId="0" fontId="107" fillId="142" borderId="0" applyNumberFormat="0" applyBorder="0" applyAlignment="0" applyProtection="0">
      <alignment vertical="center"/>
    </xf>
    <xf numFmtId="0" fontId="108" fillId="143" borderId="0" applyNumberFormat="0" applyBorder="0" applyAlignment="0" applyProtection="0">
      <alignment vertical="center"/>
    </xf>
    <xf numFmtId="0" fontId="108" fillId="144" borderId="0" applyNumberFormat="0" applyBorder="0" applyAlignment="0" applyProtection="0">
      <alignment vertical="center"/>
    </xf>
    <xf numFmtId="0" fontId="107" fillId="58" borderId="0" applyNumberFormat="0" applyBorder="0" applyAlignment="0" applyProtection="0">
      <alignment vertical="center"/>
    </xf>
    <xf numFmtId="0" fontId="107" fillId="145" borderId="0" applyNumberFormat="0" applyBorder="0" applyAlignment="0" applyProtection="0">
      <alignment vertical="center"/>
    </xf>
    <xf numFmtId="0" fontId="108" fillId="146" borderId="0" applyNumberFormat="0" applyBorder="0" applyAlignment="0" applyProtection="0">
      <alignment vertical="center"/>
    </xf>
    <xf numFmtId="0" fontId="108" fillId="95" borderId="0" applyNumberFormat="0" applyBorder="0" applyAlignment="0" applyProtection="0">
      <alignment vertical="center"/>
    </xf>
    <xf numFmtId="0" fontId="107" fillId="75" borderId="0" applyNumberFormat="0" applyBorder="0" applyAlignment="0" applyProtection="0">
      <alignment vertical="center"/>
    </xf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/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176" fontId="0" fillId="0" borderId="0" applyFont="0" applyFill="0" applyBorder="0" applyAlignment="0" applyProtection="0">
      <alignment vertical="center"/>
    </xf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0" fontId="0" fillId="0" borderId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  <xf numFmtId="9" fontId="0" fillId="0" borderId="0" applyFont="0" applyFill="0" applyBorder="0" applyAlignment="0" applyProtection="0"/>
  </cellStyleXfs>
  <cellXfs count="1542">
    <xf numFmtId="0" fontId="0" fillId="0" borderId="0" xfId="0"/>
    <xf numFmtId="0" fontId="1" fillId="0" borderId="1" xfId="0" applyFont="1" applyBorder="1" applyAlignment="1">
      <alignment horizontal="center" wrapText="1"/>
    </xf>
    <xf numFmtId="0" fontId="1" fillId="0" borderId="2" xfId="0" applyFont="1" applyBorder="1" applyAlignment="1">
      <alignment horizontal="left" wrapText="1"/>
    </xf>
    <xf numFmtId="4" fontId="1" fillId="0" borderId="2" xfId="0" applyNumberFormat="1" applyFont="1" applyBorder="1" applyAlignment="1">
      <alignment horizontal="center" wrapText="1"/>
    </xf>
    <xf numFmtId="0" fontId="1" fillId="0" borderId="2" xfId="0" applyFont="1" applyBorder="1" applyAlignment="1">
      <alignment horizontal="center" wrapText="1"/>
    </xf>
    <xf numFmtId="10" fontId="1" fillId="0" borderId="2" xfId="0" applyNumberFormat="1" applyFont="1" applyBorder="1" applyAlignment="1">
      <alignment horizontal="center" wrapText="1"/>
    </xf>
    <xf numFmtId="0" fontId="0" fillId="0" borderId="3" xfId="0" applyBorder="1"/>
    <xf numFmtId="0" fontId="1" fillId="0" borderId="4" xfId="0" applyFont="1" applyBorder="1" applyAlignment="1">
      <alignment horizontal="center" wrapText="1"/>
    </xf>
    <xf numFmtId="0" fontId="1" fillId="0" borderId="0" xfId="0" applyFont="1" applyAlignment="1">
      <alignment horizontal="left" wrapText="1"/>
    </xf>
    <xf numFmtId="4" fontId="1" fillId="0" borderId="0" xfId="0" applyNumberFormat="1" applyFont="1" applyAlignment="1">
      <alignment horizontal="center" wrapText="1"/>
    </xf>
    <xf numFmtId="0" fontId="1" fillId="0" borderId="0" xfId="0" applyFont="1" applyAlignment="1">
      <alignment horizontal="center" wrapText="1"/>
    </xf>
    <xf numFmtId="10" fontId="1" fillId="0" borderId="0" xfId="0" applyNumberFormat="1" applyFont="1" applyAlignment="1">
      <alignment horizontal="center" wrapText="1"/>
    </xf>
    <xf numFmtId="0" fontId="0" fillId="0" borderId="5" xfId="0" applyBorder="1"/>
    <xf numFmtId="0" fontId="1" fillId="0" borderId="6" xfId="0" applyFont="1" applyBorder="1" applyAlignment="1">
      <alignment horizontal="center" wrapText="1"/>
    </xf>
    <xf numFmtId="0" fontId="1" fillId="0" borderId="7" xfId="0" applyFont="1" applyBorder="1" applyAlignment="1">
      <alignment horizontal="left" wrapText="1"/>
    </xf>
    <xf numFmtId="4" fontId="1" fillId="0" borderId="7" xfId="0" applyNumberFormat="1" applyFont="1" applyBorder="1" applyAlignment="1">
      <alignment horizontal="center" wrapText="1"/>
    </xf>
    <xf numFmtId="0" fontId="1" fillId="0" borderId="7" xfId="0" applyFont="1" applyBorder="1" applyAlignment="1">
      <alignment horizontal="center" wrapText="1"/>
    </xf>
    <xf numFmtId="10" fontId="1" fillId="0" borderId="7" xfId="0" applyNumberFormat="1" applyFont="1" applyBorder="1" applyAlignment="1">
      <alignment horizontal="center" wrapText="1"/>
    </xf>
    <xf numFmtId="0" fontId="0" fillId="0" borderId="8" xfId="0" applyBorder="1"/>
    <xf numFmtId="4" fontId="0" fillId="0" borderId="0" xfId="0" applyNumberFormat="1"/>
    <xf numFmtId="0" fontId="2" fillId="0" borderId="0" xfId="0" applyFont="1"/>
    <xf numFmtId="0" fontId="3" fillId="0" borderId="9" xfId="0" applyFont="1" applyBorder="1" applyAlignment="1">
      <alignment horizontal="center"/>
    </xf>
    <xf numFmtId="0" fontId="3" fillId="0" borderId="9" xfId="0" applyFont="1" applyBorder="1"/>
    <xf numFmtId="0" fontId="4" fillId="0" borderId="2" xfId="0" applyFont="1" applyBorder="1" applyAlignment="1">
      <alignment horizontal="left" wrapText="1"/>
    </xf>
    <xf numFmtId="0" fontId="4" fillId="0" borderId="2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wrapText="1"/>
    </xf>
    <xf numFmtId="0" fontId="4" fillId="0" borderId="0" xfId="0" applyFont="1" applyAlignment="1">
      <alignment horizontal="left"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0" fontId="4" fillId="0" borderId="7" xfId="0" applyFont="1" applyBorder="1" applyAlignment="1">
      <alignment horizontal="left" wrapText="1"/>
    </xf>
    <xf numFmtId="0" fontId="3" fillId="0" borderId="9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wrapText="1"/>
    </xf>
    <xf numFmtId="0" fontId="3" fillId="0" borderId="10" xfId="0" applyFont="1" applyBorder="1"/>
    <xf numFmtId="0" fontId="3" fillId="0" borderId="0" xfId="0" applyFont="1"/>
    <xf numFmtId="0" fontId="3" fillId="2" borderId="0" xfId="0" applyFont="1" applyFill="1"/>
    <xf numFmtId="0" fontId="3" fillId="0" borderId="11" xfId="0" applyFont="1" applyBorder="1" applyAlignment="1">
      <alignment horizontal="center"/>
    </xf>
    <xf numFmtId="0" fontId="3" fillId="0" borderId="11" xfId="0" applyFont="1" applyBorder="1"/>
    <xf numFmtId="0" fontId="3" fillId="3" borderId="12" xfId="0" applyFont="1" applyFill="1" applyBorder="1" applyAlignment="1">
      <alignment horizontal="center"/>
    </xf>
    <xf numFmtId="0" fontId="3" fillId="3" borderId="13" xfId="0" applyFont="1" applyFill="1" applyBorder="1"/>
    <xf numFmtId="0" fontId="3" fillId="4" borderId="12" xfId="0" applyFont="1" applyFill="1" applyBorder="1" applyAlignment="1">
      <alignment horizontal="center"/>
    </xf>
    <xf numFmtId="0" fontId="3" fillId="4" borderId="13" xfId="0" applyFont="1" applyFill="1" applyBorder="1"/>
    <xf numFmtId="0" fontId="3" fillId="5" borderId="12" xfId="0" applyFont="1" applyFill="1" applyBorder="1" applyAlignment="1">
      <alignment horizontal="center"/>
    </xf>
    <xf numFmtId="0" fontId="3" fillId="5" borderId="13" xfId="0" applyFont="1" applyFill="1" applyBorder="1"/>
    <xf numFmtId="0" fontId="3" fillId="6" borderId="12" xfId="0" applyFont="1" applyFill="1" applyBorder="1" applyAlignment="1">
      <alignment horizontal="center"/>
    </xf>
    <xf numFmtId="0" fontId="3" fillId="6" borderId="13" xfId="0" applyFont="1" applyFill="1" applyBorder="1"/>
    <xf numFmtId="0" fontId="3" fillId="0" borderId="14" xfId="0" applyFont="1" applyBorder="1"/>
    <xf numFmtId="4" fontId="5" fillId="6" borderId="15" xfId="0" applyNumberFormat="1" applyFont="1" applyFill="1" applyBorder="1" applyAlignment="1">
      <alignment horizontal="right" wrapText="1"/>
    </xf>
    <xf numFmtId="0" fontId="3" fillId="4" borderId="16" xfId="0" applyFont="1" applyFill="1" applyBorder="1"/>
    <xf numFmtId="4" fontId="6" fillId="5" borderId="16" xfId="0" applyNumberFormat="1" applyFont="1" applyFill="1" applyBorder="1" applyAlignment="1">
      <alignment horizontal="right" wrapText="1"/>
    </xf>
    <xf numFmtId="0" fontId="3" fillId="6" borderId="16" xfId="0" applyFont="1" applyFill="1" applyBorder="1"/>
    <xf numFmtId="0" fontId="3" fillId="3" borderId="17" xfId="0" applyFont="1" applyFill="1" applyBorder="1"/>
    <xf numFmtId="4" fontId="3" fillId="4" borderId="17" xfId="0" applyNumberFormat="1" applyFont="1" applyFill="1" applyBorder="1"/>
    <xf numFmtId="4" fontId="3" fillId="5" borderId="17" xfId="0" applyNumberFormat="1" applyFont="1" applyFill="1" applyBorder="1"/>
    <xf numFmtId="0" fontId="3" fillId="6" borderId="17" xfId="0" applyFont="1" applyFill="1" applyBorder="1"/>
    <xf numFmtId="0" fontId="3" fillId="4" borderId="17" xfId="0" applyFont="1" applyFill="1" applyBorder="1"/>
    <xf numFmtId="0" fontId="3" fillId="6" borderId="18" xfId="0" applyFont="1" applyFill="1" applyBorder="1"/>
    <xf numFmtId="4" fontId="5" fillId="3" borderId="0" xfId="0" applyNumberFormat="1" applyFont="1" applyFill="1"/>
    <xf numFmtId="4" fontId="3" fillId="4" borderId="19" xfId="0" applyNumberFormat="1" applyFont="1" applyFill="1" applyBorder="1"/>
    <xf numFmtId="4" fontId="5" fillId="5" borderId="0" xfId="0" applyNumberFormat="1" applyFont="1" applyFill="1"/>
    <xf numFmtId="0" fontId="3" fillId="0" borderId="20" xfId="0" applyFont="1" applyBorder="1"/>
    <xf numFmtId="4" fontId="5" fillId="0" borderId="0" xfId="0" applyNumberFormat="1" applyFont="1"/>
    <xf numFmtId="4" fontId="7" fillId="4" borderId="17" xfId="0" applyNumberFormat="1" applyFont="1" applyFill="1" applyBorder="1"/>
    <xf numFmtId="4" fontId="5" fillId="5" borderId="15" xfId="0" applyNumberFormat="1" applyFont="1" applyFill="1" applyBorder="1" applyAlignment="1">
      <alignment horizontal="right" wrapText="1"/>
    </xf>
    <xf numFmtId="4" fontId="3" fillId="6" borderId="0" xfId="0" applyNumberFormat="1" applyFont="1" applyFill="1"/>
    <xf numFmtId="0" fontId="5" fillId="5" borderId="0" xfId="0" applyFont="1" applyFill="1"/>
    <xf numFmtId="0" fontId="3" fillId="5" borderId="17" xfId="0" applyFont="1" applyFill="1" applyBorder="1"/>
    <xf numFmtId="0" fontId="3" fillId="0" borderId="21" xfId="0" applyFont="1" applyBorder="1"/>
    <xf numFmtId="0" fontId="3" fillId="3" borderId="19" xfId="0" applyFont="1" applyFill="1" applyBorder="1"/>
    <xf numFmtId="0" fontId="3" fillId="4" borderId="19" xfId="0" applyFont="1" applyFill="1" applyBorder="1"/>
    <xf numFmtId="0" fontId="3" fillId="5" borderId="0" xfId="0" applyFont="1" applyFill="1"/>
    <xf numFmtId="0" fontId="3" fillId="6" borderId="19" xfId="0" applyFont="1" applyFill="1" applyBorder="1"/>
    <xf numFmtId="0" fontId="3" fillId="3" borderId="0" xfId="0" applyFont="1" applyFill="1"/>
    <xf numFmtId="0" fontId="3" fillId="4" borderId="0" xfId="0" applyFont="1" applyFill="1"/>
    <xf numFmtId="0" fontId="3" fillId="6" borderId="0" xfId="0" applyFont="1" applyFill="1"/>
    <xf numFmtId="180" fontId="3" fillId="0" borderId="0" xfId="0" applyNumberFormat="1" applyFont="1"/>
    <xf numFmtId="0" fontId="3" fillId="3" borderId="16" xfId="0" applyFont="1" applyFill="1" applyBorder="1"/>
    <xf numFmtId="4" fontId="8" fillId="5" borderId="16" xfId="0" applyNumberFormat="1" applyFont="1" applyFill="1" applyBorder="1" applyAlignment="1">
      <alignment horizontal="right" wrapText="1"/>
    </xf>
    <xf numFmtId="4" fontId="5" fillId="7" borderId="0" xfId="0" applyNumberFormat="1" applyFont="1" applyFill="1"/>
    <xf numFmtId="4" fontId="3" fillId="3" borderId="17" xfId="0" applyNumberFormat="1" applyFont="1" applyFill="1" applyBorder="1"/>
    <xf numFmtId="0" fontId="9" fillId="8" borderId="19" xfId="0" applyFont="1" applyFill="1" applyBorder="1"/>
    <xf numFmtId="4" fontId="6" fillId="5" borderId="17" xfId="0" applyNumberFormat="1" applyFont="1" applyFill="1" applyBorder="1"/>
    <xf numFmtId="4" fontId="3" fillId="6" borderId="17" xfId="0" applyNumberFormat="1" applyFont="1" applyFill="1" applyBorder="1"/>
    <xf numFmtId="0" fontId="3" fillId="9" borderId="17" xfId="0" applyFont="1" applyFill="1" applyBorder="1"/>
    <xf numFmtId="4" fontId="5" fillId="9" borderId="0" xfId="0" applyNumberFormat="1" applyFont="1" applyFill="1"/>
    <xf numFmtId="4" fontId="6" fillId="0" borderId="15" xfId="0" applyNumberFormat="1" applyFont="1" applyBorder="1" applyAlignment="1">
      <alignment horizontal="right" wrapText="1"/>
    </xf>
    <xf numFmtId="0" fontId="10" fillId="0" borderId="0" xfId="0" applyFont="1"/>
    <xf numFmtId="0" fontId="3" fillId="6" borderId="22" xfId="0" applyFont="1" applyFill="1" applyBorder="1"/>
    <xf numFmtId="180" fontId="10" fillId="0" borderId="0" xfId="0" applyNumberFormat="1" applyFont="1"/>
    <xf numFmtId="180" fontId="2" fillId="0" borderId="0" xfId="0" applyNumberFormat="1" applyFont="1"/>
    <xf numFmtId="0" fontId="3" fillId="10" borderId="17" xfId="0" applyFont="1" applyFill="1" applyBorder="1"/>
    <xf numFmtId="0" fontId="11" fillId="0" borderId="23" xfId="0" applyFont="1" applyBorder="1"/>
    <xf numFmtId="0" fontId="3" fillId="3" borderId="24" xfId="0" applyFont="1" applyFill="1" applyBorder="1"/>
    <xf numFmtId="0" fontId="3" fillId="5" borderId="24" xfId="0" applyFont="1" applyFill="1" applyBorder="1"/>
    <xf numFmtId="0" fontId="3" fillId="0" borderId="25" xfId="0" applyFont="1" applyBorder="1"/>
    <xf numFmtId="4" fontId="5" fillId="3" borderId="9" xfId="0" applyNumberFormat="1" applyFont="1" applyFill="1" applyBorder="1"/>
    <xf numFmtId="0" fontId="11" fillId="0" borderId="26" xfId="0" applyFont="1" applyBorder="1"/>
    <xf numFmtId="0" fontId="11" fillId="4" borderId="16" xfId="0" applyFont="1" applyFill="1" applyBorder="1"/>
    <xf numFmtId="0" fontId="11" fillId="0" borderId="27" xfId="0" applyFont="1" applyBorder="1"/>
    <xf numFmtId="4" fontId="8" fillId="9" borderId="28" xfId="0" applyNumberFormat="1" applyFont="1" applyFill="1" applyBorder="1" applyAlignment="1">
      <alignment horizontal="right" wrapText="1"/>
    </xf>
    <xf numFmtId="0" fontId="11" fillId="0" borderId="29" xfId="0" applyFont="1" applyBorder="1"/>
    <xf numFmtId="0" fontId="11" fillId="6" borderId="30" xfId="0" applyFont="1" applyFill="1" applyBorder="1"/>
    <xf numFmtId="0" fontId="3" fillId="3" borderId="9" xfId="0" applyFont="1" applyFill="1" applyBorder="1"/>
    <xf numFmtId="0" fontId="11" fillId="0" borderId="31" xfId="0" applyFont="1" applyBorder="1"/>
    <xf numFmtId="0" fontId="11" fillId="0" borderId="20" xfId="0" applyFont="1" applyBorder="1"/>
    <xf numFmtId="4" fontId="8" fillId="11" borderId="32" xfId="0" applyNumberFormat="1" applyFont="1" applyFill="1" applyBorder="1"/>
    <xf numFmtId="0" fontId="11" fillId="6" borderId="32" xfId="0" applyFont="1" applyFill="1" applyBorder="1"/>
    <xf numFmtId="0" fontId="11" fillId="4" borderId="17" xfId="0" applyFont="1" applyFill="1" applyBorder="1"/>
    <xf numFmtId="0" fontId="8" fillId="11" borderId="32" xfId="0" applyFont="1" applyFill="1" applyBorder="1" applyAlignment="1">
      <alignment horizontal="right" wrapText="1"/>
    </xf>
    <xf numFmtId="4" fontId="4" fillId="3" borderId="9" xfId="0" applyNumberFormat="1" applyFont="1" applyFill="1" applyBorder="1" applyAlignment="1">
      <alignment horizontal="right" wrapText="1"/>
    </xf>
    <xf numFmtId="0" fontId="8" fillId="11" borderId="32" xfId="0" applyFont="1" applyFill="1" applyBorder="1"/>
    <xf numFmtId="4" fontId="8" fillId="6" borderId="32" xfId="0" applyNumberFormat="1" applyFont="1" applyFill="1" applyBorder="1" applyAlignment="1">
      <alignment horizontal="right" wrapText="1"/>
    </xf>
    <xf numFmtId="4" fontId="8" fillId="11" borderId="32" xfId="0" applyNumberFormat="1" applyFont="1" applyFill="1" applyBorder="1" applyAlignment="1">
      <alignment horizontal="right" wrapText="1"/>
    </xf>
    <xf numFmtId="4" fontId="11" fillId="9" borderId="32" xfId="0" applyNumberFormat="1" applyFont="1" applyFill="1" applyBorder="1"/>
    <xf numFmtId="4" fontId="3" fillId="3" borderId="9" xfId="0" applyNumberFormat="1" applyFont="1" applyFill="1" applyBorder="1"/>
    <xf numFmtId="4" fontId="11" fillId="4" borderId="17" xfId="0" applyNumberFormat="1" applyFont="1" applyFill="1" applyBorder="1"/>
    <xf numFmtId="0" fontId="11" fillId="0" borderId="0" xfId="0" applyFont="1"/>
    <xf numFmtId="4" fontId="5" fillId="0" borderId="33" xfId="0" applyNumberFormat="1" applyFont="1" applyBorder="1"/>
    <xf numFmtId="4" fontId="5" fillId="3" borderId="9" xfId="0" applyNumberFormat="1" applyFont="1" applyFill="1" applyBorder="1" applyAlignment="1">
      <alignment horizontal="right" wrapText="1"/>
    </xf>
    <xf numFmtId="0" fontId="11" fillId="11" borderId="32" xfId="0" applyFont="1" applyFill="1" applyBorder="1"/>
    <xf numFmtId="0" fontId="3" fillId="0" borderId="34" xfId="0" applyFont="1" applyBorder="1"/>
    <xf numFmtId="0" fontId="11" fillId="0" borderId="35" xfId="0" applyFont="1" applyBorder="1"/>
    <xf numFmtId="0" fontId="11" fillId="4" borderId="19" xfId="0" applyFont="1" applyFill="1" applyBorder="1"/>
    <xf numFmtId="0" fontId="11" fillId="0" borderId="36" xfId="0" applyFont="1" applyBorder="1"/>
    <xf numFmtId="0" fontId="11" fillId="6" borderId="37" xfId="0" applyFont="1" applyFill="1" applyBorder="1"/>
    <xf numFmtId="0" fontId="11" fillId="4" borderId="0" xfId="0" applyFont="1" applyFill="1"/>
    <xf numFmtId="0" fontId="11" fillId="0" borderId="34" xfId="0" applyFont="1" applyBorder="1"/>
    <xf numFmtId="0" fontId="11" fillId="11" borderId="38" xfId="0" applyFont="1" applyFill="1" applyBorder="1"/>
    <xf numFmtId="0" fontId="11" fillId="6" borderId="0" xfId="0" applyFont="1" applyFill="1"/>
    <xf numFmtId="180" fontId="11" fillId="0" borderId="0" xfId="0" applyNumberFormat="1" applyFont="1"/>
    <xf numFmtId="4" fontId="5" fillId="3" borderId="15" xfId="0" applyNumberFormat="1" applyFont="1" applyFill="1" applyBorder="1" applyAlignment="1">
      <alignment horizontal="right" wrapText="1"/>
    </xf>
    <xf numFmtId="0" fontId="3" fillId="0" borderId="39" xfId="0" applyFont="1" applyBorder="1"/>
    <xf numFmtId="4" fontId="8" fillId="5" borderId="15" xfId="0" applyNumberFormat="1" applyFont="1" applyFill="1" applyBorder="1" applyAlignment="1">
      <alignment horizontal="right" wrapText="1"/>
    </xf>
    <xf numFmtId="0" fontId="12" fillId="0" borderId="0" xfId="0" applyFont="1"/>
    <xf numFmtId="0" fontId="8" fillId="5" borderId="15" xfId="0" applyFont="1" applyFill="1" applyBorder="1" applyAlignment="1">
      <alignment horizontal="right" wrapText="1"/>
    </xf>
    <xf numFmtId="0" fontId="5" fillId="3" borderId="0" xfId="0" applyFont="1" applyFill="1"/>
    <xf numFmtId="0" fontId="9" fillId="8" borderId="10" xfId="0" applyFont="1" applyFill="1" applyBorder="1"/>
    <xf numFmtId="0" fontId="8" fillId="5" borderId="17" xfId="0" applyFont="1" applyFill="1" applyBorder="1"/>
    <xf numFmtId="4" fontId="6" fillId="0" borderId="0" xfId="0" applyNumberFormat="1" applyFont="1"/>
    <xf numFmtId="4" fontId="6" fillId="0" borderId="0" xfId="0" applyNumberFormat="1" applyFont="1" applyAlignment="1">
      <alignment horizontal="right" wrapText="1"/>
    </xf>
    <xf numFmtId="0" fontId="3" fillId="0" borderId="31" xfId="0" applyFont="1" applyBorder="1"/>
    <xf numFmtId="0" fontId="13" fillId="0" borderId="40" xfId="0" applyFont="1" applyBorder="1" applyAlignment="1">
      <alignment horizontal="right" wrapText="1"/>
    </xf>
    <xf numFmtId="4" fontId="8" fillId="0" borderId="0" xfId="0" applyNumberFormat="1" applyFont="1"/>
    <xf numFmtId="0" fontId="12" fillId="5" borderId="17" xfId="0" applyFont="1" applyFill="1" applyBorder="1"/>
    <xf numFmtId="0" fontId="12" fillId="5" borderId="41" xfId="0" applyFont="1" applyFill="1" applyBorder="1"/>
    <xf numFmtId="0" fontId="12" fillId="5" borderId="0" xfId="0" applyFont="1" applyFill="1"/>
    <xf numFmtId="0" fontId="3" fillId="6" borderId="30" xfId="0" applyFont="1" applyFill="1" applyBorder="1"/>
    <xf numFmtId="0" fontId="3" fillId="6" borderId="32" xfId="0" applyFont="1" applyFill="1" applyBorder="1"/>
    <xf numFmtId="0" fontId="9" fillId="8" borderId="20" xfId="0" applyFont="1" applyFill="1" applyBorder="1"/>
    <xf numFmtId="4" fontId="3" fillId="6" borderId="33" xfId="0" applyNumberFormat="1" applyFont="1" applyFill="1" applyBorder="1"/>
    <xf numFmtId="0" fontId="3" fillId="6" borderId="37" xfId="0" applyFont="1" applyFill="1" applyBorder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center" vertical="center"/>
    </xf>
    <xf numFmtId="0" fontId="15" fillId="0" borderId="29" xfId="0" applyFont="1" applyBorder="1" applyAlignment="1">
      <alignment horizontal="center"/>
    </xf>
    <xf numFmtId="0" fontId="15" fillId="10" borderId="0" xfId="0" applyFont="1" applyFill="1" applyAlignment="1">
      <alignment horizontal="center" vertical="center"/>
    </xf>
    <xf numFmtId="0" fontId="16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14" fillId="0" borderId="0" xfId="0" applyFont="1" applyAlignment="1">
      <alignment horizontal="center"/>
    </xf>
    <xf numFmtId="0" fontId="18" fillId="0" borderId="0" xfId="0" applyFont="1"/>
    <xf numFmtId="0" fontId="14" fillId="10" borderId="0" xfId="0" applyFont="1" applyFill="1"/>
    <xf numFmtId="0" fontId="14" fillId="0" borderId="0" xfId="0" applyFont="1" applyAlignment="1">
      <alignment wrapText="1"/>
    </xf>
    <xf numFmtId="0" fontId="14" fillId="0" borderId="0" xfId="0" applyFont="1"/>
    <xf numFmtId="0" fontId="19" fillId="0" borderId="0" xfId="0" applyFont="1"/>
    <xf numFmtId="0" fontId="19" fillId="0" borderId="9" xfId="0" applyFont="1" applyBorder="1" applyAlignment="1">
      <alignment wrapText="1"/>
    </xf>
    <xf numFmtId="0" fontId="14" fillId="0" borderId="42" xfId="0" applyFont="1" applyBorder="1"/>
    <xf numFmtId="0" fontId="14" fillId="0" borderId="43" xfId="0" applyFont="1" applyBorder="1"/>
    <xf numFmtId="0" fontId="20" fillId="0" borderId="44" xfId="0" applyFont="1" applyBorder="1" applyAlignment="1">
      <alignment horizontal="left" vertical="center" wrapText="1"/>
    </xf>
    <xf numFmtId="0" fontId="20" fillId="0" borderId="0" xfId="0" applyFont="1" applyAlignment="1">
      <alignment horizontal="left" vertical="center" wrapText="1"/>
    </xf>
    <xf numFmtId="0" fontId="19" fillId="12" borderId="45" xfId="0" applyFont="1" applyFill="1" applyBorder="1" applyAlignment="1">
      <alignment horizontal="center" vertical="center" wrapText="1"/>
    </xf>
    <xf numFmtId="0" fontId="19" fillId="13" borderId="46" xfId="0" applyFont="1" applyFill="1" applyBorder="1" applyAlignment="1">
      <alignment horizontal="center" vertical="center"/>
    </xf>
    <xf numFmtId="0" fontId="19" fillId="13" borderId="47" xfId="0" applyFont="1" applyFill="1" applyBorder="1" applyAlignment="1">
      <alignment horizontal="center" vertical="center"/>
    </xf>
    <xf numFmtId="0" fontId="19" fillId="12" borderId="33" xfId="0" applyFont="1" applyFill="1" applyBorder="1" applyAlignment="1">
      <alignment horizontal="center" vertical="center" wrapText="1"/>
    </xf>
    <xf numFmtId="0" fontId="19" fillId="13" borderId="48" xfId="0" applyFont="1" applyFill="1" applyBorder="1" applyAlignment="1">
      <alignment horizontal="center" vertical="center"/>
    </xf>
    <xf numFmtId="0" fontId="19" fillId="13" borderId="0" xfId="0" applyFont="1" applyFill="1" applyAlignment="1">
      <alignment horizontal="center" vertical="center"/>
    </xf>
    <xf numFmtId="0" fontId="19" fillId="13" borderId="49" xfId="0" applyFont="1" applyFill="1" applyBorder="1" applyAlignment="1">
      <alignment horizontal="center" vertical="center"/>
    </xf>
    <xf numFmtId="0" fontId="19" fillId="13" borderId="50" xfId="0" applyFont="1" applyFill="1" applyBorder="1" applyAlignment="1">
      <alignment horizontal="center" vertical="center"/>
    </xf>
    <xf numFmtId="58" fontId="19" fillId="10" borderId="50" xfId="0" applyNumberFormat="1" applyFont="1" applyFill="1" applyBorder="1" applyAlignment="1">
      <alignment horizontal="center" vertical="top" wrapText="1"/>
    </xf>
    <xf numFmtId="0" fontId="19" fillId="10" borderId="41" xfId="0" applyFont="1" applyFill="1" applyBorder="1" applyAlignment="1">
      <alignment horizontal="center" vertical="top" wrapText="1"/>
    </xf>
    <xf numFmtId="58" fontId="19" fillId="10" borderId="51" xfId="0" applyNumberFormat="1" applyFont="1" applyFill="1" applyBorder="1" applyAlignment="1">
      <alignment horizontal="center" vertical="top"/>
    </xf>
    <xf numFmtId="58" fontId="19" fillId="10" borderId="50" xfId="0" applyNumberFormat="1" applyFont="1" applyFill="1" applyBorder="1" applyAlignment="1">
      <alignment horizontal="center" vertical="top"/>
    </xf>
    <xf numFmtId="0" fontId="19" fillId="12" borderId="38" xfId="0" applyFont="1" applyFill="1" applyBorder="1" applyAlignment="1">
      <alignment horizontal="center" vertical="center" wrapText="1"/>
    </xf>
    <xf numFmtId="0" fontId="19" fillId="10" borderId="51" xfId="0" applyFont="1" applyFill="1" applyBorder="1" applyAlignment="1">
      <alignment horizontal="center" vertical="center"/>
    </xf>
    <xf numFmtId="0" fontId="19" fillId="10" borderId="38" xfId="0" applyFont="1" applyFill="1" applyBorder="1" applyAlignment="1">
      <alignment horizontal="center" vertical="center"/>
    </xf>
    <xf numFmtId="0" fontId="19" fillId="10" borderId="50" xfId="0" applyFont="1" applyFill="1" applyBorder="1" applyAlignment="1">
      <alignment horizontal="center" vertical="center"/>
    </xf>
    <xf numFmtId="0" fontId="19" fillId="10" borderId="33" xfId="0" applyFont="1" applyFill="1" applyBorder="1" applyAlignment="1">
      <alignment horizontal="center" vertical="center"/>
    </xf>
    <xf numFmtId="0" fontId="19" fillId="12" borderId="52" xfId="0" applyFont="1" applyFill="1" applyBorder="1" applyAlignment="1">
      <alignment horizontal="center" vertical="center" wrapText="1"/>
    </xf>
    <xf numFmtId="9" fontId="19" fillId="0" borderId="22" xfId="0" applyNumberFormat="1" applyFont="1" applyFill="1" applyBorder="1" applyAlignment="1">
      <alignment horizontal="center" vertical="center"/>
    </xf>
    <xf numFmtId="181" fontId="19" fillId="0" borderId="53" xfId="1557" applyNumberFormat="1" applyFont="1" applyFill="1" applyBorder="1" applyAlignment="1">
      <alignment horizontal="center" vertical="center"/>
    </xf>
    <xf numFmtId="181" fontId="19" fillId="0" borderId="22" xfId="1557" applyNumberFormat="1" applyFont="1" applyFill="1" applyBorder="1" applyAlignment="1">
      <alignment horizontal="center" vertical="center"/>
    </xf>
    <xf numFmtId="0" fontId="19" fillId="12" borderId="54" xfId="0" applyFont="1" applyFill="1" applyBorder="1" applyAlignment="1">
      <alignment horizontal="center" vertical="center" wrapText="1"/>
    </xf>
    <xf numFmtId="181" fontId="19" fillId="0" borderId="22" xfId="0" applyNumberFormat="1" applyFont="1" applyFill="1" applyBorder="1" applyAlignment="1">
      <alignment horizontal="center" vertical="center"/>
    </xf>
    <xf numFmtId="0" fontId="19" fillId="12" borderId="55" xfId="0" applyFont="1" applyFill="1" applyBorder="1" applyAlignment="1">
      <alignment horizontal="center" vertical="center" wrapText="1"/>
    </xf>
    <xf numFmtId="181" fontId="21" fillId="0" borderId="22" xfId="0" applyNumberFormat="1" applyFont="1" applyFill="1" applyBorder="1" applyAlignment="1">
      <alignment horizontal="center" vertical="center"/>
    </xf>
    <xf numFmtId="181" fontId="21" fillId="0" borderId="53" xfId="0" applyNumberFormat="1" applyFont="1" applyFill="1" applyBorder="1" applyAlignment="1">
      <alignment horizontal="center" vertical="center"/>
    </xf>
    <xf numFmtId="9" fontId="22" fillId="0" borderId="22" xfId="0" applyNumberFormat="1" applyFont="1" applyFill="1" applyBorder="1" applyAlignment="1">
      <alignment horizontal="center" vertical="center"/>
    </xf>
    <xf numFmtId="181" fontId="23" fillId="0" borderId="22" xfId="0" applyNumberFormat="1" applyFont="1" applyFill="1" applyBorder="1" applyAlignment="1">
      <alignment horizontal="center" vertical="center"/>
    </xf>
    <xf numFmtId="181" fontId="23" fillId="0" borderId="56" xfId="0" applyNumberFormat="1" applyFont="1" applyFill="1" applyBorder="1" applyAlignment="1">
      <alignment horizontal="center" vertical="center"/>
    </xf>
    <xf numFmtId="9" fontId="24" fillId="0" borderId="22" xfId="0" applyNumberFormat="1" applyFont="1" applyFill="1" applyBorder="1" applyAlignment="1">
      <alignment horizontal="center" vertical="center"/>
    </xf>
    <xf numFmtId="0" fontId="24" fillId="0" borderId="57" xfId="0" applyNumberFormat="1" applyFont="1" applyFill="1" applyBorder="1" applyAlignment="1">
      <alignment horizontal="center" vertical="center"/>
    </xf>
    <xf numFmtId="181" fontId="24" fillId="0" borderId="53" xfId="0" applyNumberFormat="1" applyFont="1" applyFill="1" applyBorder="1" applyAlignment="1">
      <alignment horizontal="center" vertical="center"/>
    </xf>
    <xf numFmtId="181" fontId="24" fillId="0" borderId="45" xfId="0" applyNumberFormat="1" applyFont="1" applyFill="1" applyBorder="1" applyAlignment="1">
      <alignment horizontal="center" vertical="center"/>
    </xf>
    <xf numFmtId="182" fontId="19" fillId="14" borderId="56" xfId="0" applyNumberFormat="1" applyFont="1" applyFill="1" applyBorder="1" applyAlignment="1">
      <alignment horizontal="center" vertical="center"/>
    </xf>
    <xf numFmtId="9" fontId="25" fillId="0" borderId="45" xfId="0" applyNumberFormat="1" applyFont="1" applyFill="1" applyBorder="1" applyAlignment="1">
      <alignment horizontal="center" vertical="center"/>
    </xf>
    <xf numFmtId="0" fontId="25" fillId="0" borderId="56" xfId="0" applyFont="1" applyFill="1" applyBorder="1" applyAlignment="1">
      <alignment horizontal="center" vertical="center"/>
    </xf>
    <xf numFmtId="3" fontId="26" fillId="0" borderId="56" xfId="0" applyNumberFormat="1" applyFont="1" applyFill="1" applyBorder="1" applyAlignment="1">
      <alignment horizontal="center" vertical="center"/>
    </xf>
    <xf numFmtId="181" fontId="26" fillId="0" borderId="50" xfId="0" applyNumberFormat="1" applyFont="1" applyFill="1" applyBorder="1" applyAlignment="1">
      <alignment horizontal="center" vertical="center"/>
    </xf>
    <xf numFmtId="181" fontId="26" fillId="0" borderId="22" xfId="0" applyNumberFormat="1" applyFont="1" applyFill="1" applyBorder="1" applyAlignment="1">
      <alignment horizontal="center" vertical="center"/>
    </xf>
    <xf numFmtId="182" fontId="19" fillId="14" borderId="58" xfId="1" applyNumberFormat="1" applyFont="1" applyFill="1" applyBorder="1" applyAlignment="1">
      <alignment horizontal="center" vertical="center"/>
    </xf>
    <xf numFmtId="9" fontId="27" fillId="0" borderId="59" xfId="0" applyNumberFormat="1" applyFont="1" applyFill="1" applyBorder="1" applyAlignment="1">
      <alignment horizontal="center" vertical="center"/>
    </xf>
    <xf numFmtId="3" fontId="27" fillId="0" borderId="60" xfId="0" applyNumberFormat="1" applyFont="1" applyFill="1" applyBorder="1" applyAlignment="1">
      <alignment horizontal="center" vertical="center"/>
    </xf>
    <xf numFmtId="3" fontId="27" fillId="0" borderId="61" xfId="0" applyNumberFormat="1" applyFont="1" applyFill="1" applyBorder="1" applyAlignment="1">
      <alignment horizontal="center" vertical="center"/>
    </xf>
    <xf numFmtId="181" fontId="27" fillId="0" borderId="59" xfId="0" applyNumberFormat="1" applyFont="1" applyFill="1" applyBorder="1" applyAlignment="1">
      <alignment horizontal="center" vertical="center"/>
    </xf>
    <xf numFmtId="0" fontId="20" fillId="10" borderId="0" xfId="0" applyFont="1" applyFill="1" applyAlignment="1">
      <alignment horizontal="center" wrapText="1"/>
    </xf>
    <xf numFmtId="9" fontId="28" fillId="0" borderId="22" xfId="1557" applyNumberFormat="1" applyFont="1" applyFill="1" applyBorder="1" applyAlignment="1">
      <alignment horizontal="center" vertical="center"/>
    </xf>
    <xf numFmtId="3" fontId="28" fillId="0" borderId="60" xfId="0" applyNumberFormat="1" applyFont="1" applyFill="1" applyBorder="1" applyAlignment="1">
      <alignment horizontal="center" vertical="center"/>
    </xf>
    <xf numFmtId="0" fontId="29" fillId="0" borderId="56" xfId="0" applyFont="1" applyFill="1" applyBorder="1" applyAlignment="1">
      <alignment horizontal="center" vertical="center"/>
    </xf>
    <xf numFmtId="181" fontId="20" fillId="0" borderId="53" xfId="0" applyNumberFormat="1" applyFont="1" applyFill="1" applyBorder="1" applyAlignment="1">
      <alignment horizontal="center" vertical="center"/>
    </xf>
    <xf numFmtId="183" fontId="20" fillId="15" borderId="29" xfId="0" applyNumberFormat="1" applyFont="1" applyFill="1" applyBorder="1" applyAlignment="1">
      <alignment horizontal="center"/>
    </xf>
    <xf numFmtId="0" fontId="29" fillId="16" borderId="53" xfId="0" applyFont="1" applyFill="1" applyBorder="1" applyAlignment="1">
      <alignment horizontal="center" vertical="center" wrapText="1"/>
    </xf>
    <xf numFmtId="0" fontId="30" fillId="0" borderId="62" xfId="0" applyFont="1" applyFill="1" applyBorder="1" applyAlignment="1">
      <alignment horizontal="center" vertical="center"/>
    </xf>
    <xf numFmtId="182" fontId="25" fillId="17" borderId="0" xfId="0" applyNumberFormat="1" applyFont="1" applyFill="1" applyAlignment="1">
      <alignment horizontal="center" vertical="center"/>
    </xf>
    <xf numFmtId="0" fontId="17" fillId="18" borderId="55" xfId="0" applyFont="1" applyFill="1" applyBorder="1" applyAlignment="1">
      <alignment horizontal="center" vertical="center" wrapText="1"/>
    </xf>
    <xf numFmtId="9" fontId="26" fillId="0" borderId="22" xfId="0" applyNumberFormat="1" applyFont="1" applyFill="1" applyBorder="1" applyAlignment="1">
      <alignment horizontal="center" vertical="center"/>
    </xf>
    <xf numFmtId="0" fontId="26" fillId="0" borderId="62" xfId="0" applyNumberFormat="1" applyFont="1" applyFill="1" applyBorder="1" applyAlignment="1">
      <alignment horizontal="center" vertical="center"/>
    </xf>
    <xf numFmtId="0" fontId="26" fillId="0" borderId="56" xfId="0" applyNumberFormat="1" applyFont="1" applyFill="1" applyBorder="1" applyAlignment="1">
      <alignment horizontal="center" vertical="center"/>
    </xf>
    <xf numFmtId="181" fontId="17" fillId="0" borderId="53" xfId="0" applyNumberFormat="1" applyFont="1" applyFill="1" applyBorder="1" applyAlignment="1">
      <alignment horizontal="center" vertical="center"/>
    </xf>
    <xf numFmtId="0" fontId="29" fillId="16" borderId="63" xfId="0" applyFont="1" applyFill="1" applyBorder="1" applyAlignment="1">
      <alignment horizontal="center" vertical="center" wrapText="1"/>
    </xf>
    <xf numFmtId="9" fontId="26" fillId="0" borderId="45" xfId="0" applyNumberFormat="1" applyFont="1" applyFill="1" applyBorder="1" applyAlignment="1">
      <alignment horizontal="center" vertical="center"/>
    </xf>
    <xf numFmtId="0" fontId="26" fillId="0" borderId="64" xfId="0" applyFont="1" applyFill="1" applyBorder="1" applyAlignment="1">
      <alignment horizontal="center" vertical="center"/>
    </xf>
    <xf numFmtId="0" fontId="26" fillId="0" borderId="65" xfId="0" applyFont="1" applyFill="1" applyBorder="1" applyAlignment="1">
      <alignment horizontal="center" vertical="center"/>
    </xf>
    <xf numFmtId="181" fontId="17" fillId="0" borderId="66" xfId="0" applyNumberFormat="1" applyFont="1" applyFill="1" applyBorder="1" applyAlignment="1">
      <alignment horizontal="center" vertical="center"/>
    </xf>
    <xf numFmtId="182" fontId="25" fillId="17" borderId="65" xfId="0" applyNumberFormat="1" applyFont="1" applyFill="1" applyBorder="1" applyAlignment="1">
      <alignment horizontal="center" vertical="center"/>
    </xf>
    <xf numFmtId="0" fontId="19" fillId="10" borderId="67" xfId="0" applyFont="1" applyFill="1" applyBorder="1" applyAlignment="1">
      <alignment horizontal="center" vertical="center"/>
    </xf>
    <xf numFmtId="0" fontId="19" fillId="10" borderId="53" xfId="0" applyFont="1" applyFill="1" applyBorder="1" applyAlignment="1">
      <alignment horizontal="center" vertical="center"/>
    </xf>
    <xf numFmtId="0" fontId="19" fillId="10" borderId="56" xfId="0" applyFont="1" applyFill="1" applyBorder="1" applyAlignment="1">
      <alignment horizontal="center" vertical="center"/>
    </xf>
    <xf numFmtId="0" fontId="19" fillId="10" borderId="68" xfId="0" applyFont="1" applyFill="1" applyBorder="1" applyAlignment="1">
      <alignment horizontal="center" vertical="center"/>
    </xf>
    <xf numFmtId="0" fontId="19" fillId="10" borderId="69" xfId="0" applyFont="1" applyFill="1" applyBorder="1" applyAlignment="1">
      <alignment horizontal="center" vertical="center"/>
    </xf>
    <xf numFmtId="0" fontId="19" fillId="10" borderId="60" xfId="0" applyFont="1" applyFill="1" applyBorder="1" applyAlignment="1">
      <alignment horizontal="center" vertical="center"/>
    </xf>
    <xf numFmtId="0" fontId="19" fillId="10" borderId="70" xfId="0" applyFont="1" applyFill="1" applyBorder="1" applyAlignment="1">
      <alignment horizontal="center" vertical="center"/>
    </xf>
    <xf numFmtId="0" fontId="19" fillId="10" borderId="22" xfId="0" applyFont="1" applyFill="1" applyBorder="1" applyAlignment="1">
      <alignment horizontal="center" vertical="center"/>
    </xf>
    <xf numFmtId="0" fontId="19" fillId="10" borderId="71" xfId="0" applyFont="1" applyFill="1" applyBorder="1" applyAlignment="1">
      <alignment horizontal="center" vertical="center"/>
    </xf>
    <xf numFmtId="0" fontId="24" fillId="19" borderId="71" xfId="0" applyFont="1" applyFill="1" applyBorder="1" applyAlignment="1">
      <alignment horizontal="center" vertical="center"/>
    </xf>
    <xf numFmtId="0" fontId="24" fillId="20" borderId="71" xfId="0" applyFont="1" applyFill="1" applyBorder="1" applyAlignment="1">
      <alignment horizontal="center" vertical="center"/>
    </xf>
    <xf numFmtId="9" fontId="14" fillId="0" borderId="70" xfId="0" applyNumberFormat="1" applyFont="1" applyBorder="1" applyAlignment="1">
      <alignment horizontal="center" vertical="center"/>
    </xf>
    <xf numFmtId="0" fontId="14" fillId="10" borderId="22" xfId="0" applyFont="1" applyFill="1" applyBorder="1" applyAlignment="1">
      <alignment horizontal="center" vertical="center"/>
    </xf>
    <xf numFmtId="9" fontId="14" fillId="10" borderId="22" xfId="3" applyFont="1" applyFill="1" applyBorder="1" applyAlignment="1">
      <alignment horizontal="center" vertical="center"/>
    </xf>
    <xf numFmtId="0" fontId="14" fillId="20" borderId="60" xfId="0" applyFont="1" applyFill="1" applyBorder="1" applyAlignment="1">
      <alignment horizontal="center" vertical="center"/>
    </xf>
    <xf numFmtId="9" fontId="14" fillId="0" borderId="71" xfId="0" applyNumberFormat="1" applyFont="1" applyBorder="1" applyAlignment="1">
      <alignment horizontal="center" vertical="center"/>
    </xf>
    <xf numFmtId="0" fontId="25" fillId="21" borderId="55" xfId="0" applyFont="1" applyFill="1" applyBorder="1" applyAlignment="1">
      <alignment horizontal="center" vertical="center" wrapText="1"/>
    </xf>
    <xf numFmtId="0" fontId="31" fillId="22" borderId="71" xfId="0" applyFont="1" applyFill="1" applyBorder="1" applyAlignment="1">
      <alignment horizontal="center" vertical="center"/>
    </xf>
    <xf numFmtId="0" fontId="32" fillId="23" borderId="71" xfId="0" applyFont="1" applyFill="1" applyBorder="1" applyAlignment="1">
      <alignment horizontal="center" vertical="center"/>
    </xf>
    <xf numFmtId="0" fontId="32" fillId="16" borderId="20" xfId="0" applyFont="1" applyFill="1" applyBorder="1" applyAlignment="1">
      <alignment horizontal="center" vertical="center"/>
    </xf>
    <xf numFmtId="0" fontId="31" fillId="23" borderId="60" xfId="0" applyFont="1" applyFill="1" applyBorder="1" applyAlignment="1">
      <alignment horizontal="center" vertical="center"/>
    </xf>
    <xf numFmtId="0" fontId="19" fillId="12" borderId="55" xfId="1495" applyFont="1" applyFill="1" applyBorder="1" applyAlignment="1">
      <alignment horizontal="center" vertical="center" wrapText="1"/>
    </xf>
    <xf numFmtId="0" fontId="33" fillId="19" borderId="71" xfId="0" applyFont="1" applyFill="1" applyBorder="1" applyAlignment="1">
      <alignment horizontal="center" vertical="center"/>
    </xf>
    <xf numFmtId="0" fontId="33" fillId="24" borderId="71" xfId="0" applyFont="1" applyFill="1" applyBorder="1" applyAlignment="1">
      <alignment horizontal="center" vertical="center"/>
    </xf>
    <xf numFmtId="0" fontId="14" fillId="10" borderId="20" xfId="1495" applyFont="1" applyFill="1" applyBorder="1" applyAlignment="1">
      <alignment horizontal="center" vertical="center"/>
    </xf>
    <xf numFmtId="0" fontId="14" fillId="20" borderId="60" xfId="1557" applyFont="1" applyFill="1" applyBorder="1" applyAlignment="1">
      <alignment horizontal="center" vertical="center"/>
    </xf>
    <xf numFmtId="0" fontId="31" fillId="25" borderId="72" xfId="0" applyFont="1" applyFill="1" applyBorder="1" applyAlignment="1">
      <alignment horizontal="center" vertical="center"/>
    </xf>
    <xf numFmtId="0" fontId="34" fillId="26" borderId="71" xfId="0" applyFont="1" applyFill="1" applyBorder="1" applyAlignment="1">
      <alignment horizontal="center" vertical="center"/>
    </xf>
    <xf numFmtId="9" fontId="14" fillId="0" borderId="73" xfId="0" applyNumberFormat="1" applyFont="1" applyBorder="1" applyAlignment="1">
      <alignment horizontal="center" vertical="center"/>
    </xf>
    <xf numFmtId="0" fontId="31" fillId="16" borderId="74" xfId="0" applyFont="1" applyFill="1" applyBorder="1" applyAlignment="1">
      <alignment horizontal="center" vertical="center"/>
    </xf>
    <xf numFmtId="9" fontId="14" fillId="10" borderId="45" xfId="3" applyFont="1" applyFill="1" applyBorder="1" applyAlignment="1">
      <alignment horizontal="center" vertical="center"/>
    </xf>
    <xf numFmtId="0" fontId="31" fillId="27" borderId="60" xfId="0" applyFont="1" applyFill="1" applyBorder="1" applyAlignment="1">
      <alignment horizontal="center" vertical="center"/>
    </xf>
    <xf numFmtId="9" fontId="14" fillId="0" borderId="75" xfId="0" applyNumberFormat="1" applyFont="1" applyBorder="1" applyAlignment="1">
      <alignment horizontal="center" vertical="center"/>
    </xf>
    <xf numFmtId="0" fontId="25" fillId="21" borderId="76" xfId="0" applyFont="1" applyFill="1" applyBorder="1" applyAlignment="1">
      <alignment horizontal="center" vertical="center" wrapText="1"/>
    </xf>
    <xf numFmtId="0" fontId="14" fillId="19" borderId="77" xfId="1495" applyFont="1" applyFill="1" applyBorder="1" applyAlignment="1">
      <alignment horizontal="center" vertical="center"/>
    </xf>
    <xf numFmtId="0" fontId="35" fillId="28" borderId="78" xfId="0" applyFont="1" applyFill="1" applyBorder="1" applyAlignment="1">
      <alignment horizontal="center" vertical="center"/>
    </xf>
    <xf numFmtId="9" fontId="14" fillId="0" borderId="79" xfId="0" applyNumberFormat="1" applyFont="1" applyBorder="1" applyAlignment="1">
      <alignment horizontal="center" vertical="center"/>
    </xf>
    <xf numFmtId="0" fontId="31" fillId="16" borderId="57" xfId="0" applyFont="1" applyFill="1" applyBorder="1" applyAlignment="1">
      <alignment horizontal="center" vertical="center"/>
    </xf>
    <xf numFmtId="0" fontId="36" fillId="29" borderId="78" xfId="0" applyFont="1" applyFill="1" applyBorder="1" applyAlignment="1">
      <alignment horizontal="center" vertical="center"/>
    </xf>
    <xf numFmtId="9" fontId="14" fillId="0" borderId="80" xfId="0" applyNumberFormat="1" applyFont="1" applyBorder="1" applyAlignment="1">
      <alignment horizontal="center" vertical="center"/>
    </xf>
    <xf numFmtId="0" fontId="14" fillId="0" borderId="76" xfId="0" applyFont="1" applyBorder="1" applyAlignment="1">
      <alignment wrapText="1"/>
    </xf>
    <xf numFmtId="0" fontId="19" fillId="12" borderId="47" xfId="0" applyFont="1" applyFill="1" applyBorder="1" applyAlignment="1">
      <alignment horizontal="center" vertical="center" wrapText="1"/>
    </xf>
    <xf numFmtId="0" fontId="19" fillId="0" borderId="0" xfId="0" applyFont="1" applyAlignment="1">
      <alignment horizontal="center" vertical="center"/>
    </xf>
    <xf numFmtId="0" fontId="19" fillId="12" borderId="52" xfId="0" applyFont="1" applyFill="1" applyBorder="1" applyAlignment="1">
      <alignment wrapText="1"/>
    </xf>
    <xf numFmtId="0" fontId="19" fillId="0" borderId="71" xfId="0" applyNumberFormat="1" applyFont="1" applyFill="1" applyBorder="1" applyAlignment="1">
      <alignment horizontal="center" vertical="center"/>
    </xf>
    <xf numFmtId="9" fontId="14" fillId="0" borderId="70" xfId="0" applyNumberFormat="1" applyFont="1" applyFill="1" applyBorder="1" applyAlignment="1">
      <alignment horizontal="center" vertical="center"/>
    </xf>
    <xf numFmtId="0" fontId="14" fillId="0" borderId="22" xfId="0" applyNumberFormat="1" applyFont="1" applyFill="1" applyBorder="1" applyAlignment="1">
      <alignment horizontal="center" vertical="center"/>
    </xf>
    <xf numFmtId="9" fontId="14" fillId="0" borderId="22" xfId="3" applyNumberFormat="1" applyFont="1" applyFill="1" applyBorder="1" applyAlignment="1">
      <alignment horizontal="center" vertical="center"/>
    </xf>
    <xf numFmtId="0" fontId="14" fillId="0" borderId="60" xfId="0" applyNumberFormat="1" applyFont="1" applyFill="1" applyBorder="1" applyAlignment="1">
      <alignment horizontal="center" vertical="center"/>
    </xf>
    <xf numFmtId="9" fontId="14" fillId="0" borderId="71" xfId="0" applyNumberFormat="1" applyFont="1" applyFill="1" applyBorder="1" applyAlignment="1">
      <alignment horizontal="center" vertical="center"/>
    </xf>
    <xf numFmtId="0" fontId="19" fillId="12" borderId="55" xfId="0" applyFont="1" applyFill="1" applyBorder="1" applyAlignment="1">
      <alignment wrapText="1"/>
    </xf>
    <xf numFmtId="0" fontId="31" fillId="0" borderId="71" xfId="0" applyNumberFormat="1" applyFont="1" applyFill="1" applyBorder="1" applyAlignment="1">
      <alignment horizontal="center" vertical="center"/>
    </xf>
    <xf numFmtId="0" fontId="32" fillId="0" borderId="71" xfId="0" applyNumberFormat="1" applyFont="1" applyFill="1" applyBorder="1" applyAlignment="1">
      <alignment horizontal="center" vertical="center"/>
    </xf>
    <xf numFmtId="0" fontId="32" fillId="0" borderId="20" xfId="0" applyNumberFormat="1" applyFont="1" applyFill="1" applyBorder="1" applyAlignment="1">
      <alignment horizontal="center" vertical="center"/>
    </xf>
    <xf numFmtId="0" fontId="31" fillId="0" borderId="60" xfId="0" applyNumberFormat="1" applyFont="1" applyFill="1" applyBorder="1" applyAlignment="1">
      <alignment horizontal="center" vertical="center"/>
    </xf>
    <xf numFmtId="0" fontId="19" fillId="12" borderId="63" xfId="1495" applyFont="1" applyFill="1" applyBorder="1" applyAlignment="1">
      <alignment wrapText="1"/>
    </xf>
    <xf numFmtId="0" fontId="33" fillId="0" borderId="71" xfId="0" applyNumberFormat="1" applyFont="1" applyFill="1" applyBorder="1" applyAlignment="1">
      <alignment horizontal="center" vertical="center"/>
    </xf>
    <xf numFmtId="0" fontId="14" fillId="0" borderId="20" xfId="1495" applyNumberFormat="1" applyFont="1" applyFill="1" applyBorder="1" applyAlignment="1">
      <alignment horizontal="center" vertical="center"/>
    </xf>
    <xf numFmtId="0" fontId="14" fillId="0" borderId="60" xfId="1557" applyNumberFormat="1" applyFont="1" applyFill="1" applyBorder="1" applyAlignment="1">
      <alignment horizontal="center" vertical="center"/>
    </xf>
    <xf numFmtId="0" fontId="19" fillId="12" borderId="81" xfId="0" applyFont="1" applyFill="1" applyBorder="1" applyAlignment="1">
      <alignment wrapText="1"/>
    </xf>
    <xf numFmtId="0" fontId="31" fillId="0" borderId="72" xfId="0" applyNumberFormat="1" applyFont="1" applyFill="1" applyBorder="1" applyAlignment="1">
      <alignment horizontal="center" vertical="center"/>
    </xf>
    <xf numFmtId="0" fontId="34" fillId="0" borderId="71" xfId="0" applyNumberFormat="1" applyFont="1" applyFill="1" applyBorder="1" applyAlignment="1">
      <alignment horizontal="center" vertical="center"/>
    </xf>
    <xf numFmtId="9" fontId="14" fillId="0" borderId="73" xfId="0" applyNumberFormat="1" applyFont="1" applyFill="1" applyBorder="1" applyAlignment="1">
      <alignment horizontal="center" vertical="center"/>
    </xf>
    <xf numFmtId="0" fontId="31" fillId="0" borderId="74" xfId="0" applyNumberFormat="1" applyFont="1" applyFill="1" applyBorder="1" applyAlignment="1">
      <alignment horizontal="center" vertical="center"/>
    </xf>
    <xf numFmtId="9" fontId="14" fillId="0" borderId="45" xfId="3" applyNumberFormat="1" applyFont="1" applyFill="1" applyBorder="1" applyAlignment="1">
      <alignment horizontal="center" vertical="center"/>
    </xf>
    <xf numFmtId="9" fontId="14" fillId="0" borderId="75" xfId="0" applyNumberFormat="1" applyFont="1" applyFill="1" applyBorder="1" applyAlignment="1">
      <alignment horizontal="center" vertical="center"/>
    </xf>
    <xf numFmtId="0" fontId="14" fillId="0" borderId="77" xfId="1495" applyNumberFormat="1" applyFont="1" applyFill="1" applyBorder="1" applyAlignment="1">
      <alignment horizontal="center" vertical="center"/>
    </xf>
    <xf numFmtId="0" fontId="35" fillId="0" borderId="78" xfId="0" applyNumberFormat="1" applyFont="1" applyFill="1" applyBorder="1" applyAlignment="1">
      <alignment horizontal="center" vertical="center"/>
    </xf>
    <xf numFmtId="9" fontId="14" fillId="0" borderId="79" xfId="0" applyNumberFormat="1" applyFont="1" applyFill="1" applyBorder="1" applyAlignment="1">
      <alignment horizontal="center" vertical="center"/>
    </xf>
    <xf numFmtId="0" fontId="31" fillId="0" borderId="57" xfId="0" applyNumberFormat="1" applyFont="1" applyFill="1" applyBorder="1" applyAlignment="1">
      <alignment horizontal="center" vertical="center"/>
    </xf>
    <xf numFmtId="0" fontId="36" fillId="0" borderId="78" xfId="0" applyNumberFormat="1" applyFont="1" applyFill="1" applyBorder="1" applyAlignment="1">
      <alignment horizontal="center" vertical="center"/>
    </xf>
    <xf numFmtId="9" fontId="14" fillId="0" borderId="80" xfId="0" applyNumberFormat="1" applyFont="1" applyFill="1" applyBorder="1" applyAlignment="1">
      <alignment horizontal="center" vertical="center"/>
    </xf>
    <xf numFmtId="0" fontId="19" fillId="0" borderId="0" xfId="0" applyFont="1" applyAlignment="1">
      <alignment wrapText="1"/>
    </xf>
    <xf numFmtId="9" fontId="14" fillId="0" borderId="0" xfId="0" applyNumberFormat="1" applyFont="1" applyAlignment="1">
      <alignment horizontal="right"/>
    </xf>
    <xf numFmtId="9" fontId="14" fillId="0" borderId="0" xfId="3" applyFont="1" applyFill="1" applyBorder="1"/>
    <xf numFmtId="0" fontId="19" fillId="0" borderId="0" xfId="0" applyFont="1" applyAlignment="1">
      <alignment vertical="center" wrapText="1"/>
    </xf>
    <xf numFmtId="0" fontId="14" fillId="10" borderId="45" xfId="0" applyFont="1" applyFill="1" applyBorder="1" applyAlignment="1">
      <alignment horizontal="center" vertical="center" wrapText="1"/>
    </xf>
    <xf numFmtId="0" fontId="20" fillId="12" borderId="53" xfId="0" applyFont="1" applyFill="1" applyBorder="1" applyAlignment="1">
      <alignment horizontal="center" vertical="center" wrapText="1"/>
    </xf>
    <xf numFmtId="0" fontId="20" fillId="12" borderId="57" xfId="0" applyFont="1" applyFill="1" applyBorder="1" applyAlignment="1">
      <alignment horizontal="center" vertical="center" wrapText="1"/>
    </xf>
    <xf numFmtId="0" fontId="14" fillId="10" borderId="33" xfId="0" applyFont="1" applyFill="1" applyBorder="1" applyAlignment="1">
      <alignment horizontal="center" vertical="center" wrapText="1"/>
    </xf>
    <xf numFmtId="17" fontId="19" fillId="30" borderId="53" xfId="0" applyNumberFormat="1" applyFont="1" applyFill="1" applyBorder="1" applyAlignment="1">
      <alignment horizontal="center" wrapText="1"/>
    </xf>
    <xf numFmtId="17" fontId="19" fillId="30" borderId="57" xfId="0" applyNumberFormat="1" applyFont="1" applyFill="1" applyBorder="1" applyAlignment="1">
      <alignment horizontal="center" wrapText="1"/>
    </xf>
    <xf numFmtId="0" fontId="14" fillId="10" borderId="51" xfId="0" applyFont="1" applyFill="1" applyBorder="1" applyAlignment="1">
      <alignment horizontal="center" vertical="center" wrapText="1"/>
    </xf>
    <xf numFmtId="0" fontId="19" fillId="31" borderId="38" xfId="0" applyFont="1" applyFill="1" applyBorder="1" applyAlignment="1">
      <alignment horizontal="center"/>
    </xf>
    <xf numFmtId="0" fontId="19" fillId="32" borderId="41" xfId="0" applyFont="1" applyFill="1" applyBorder="1" applyAlignment="1">
      <alignment horizontal="center"/>
    </xf>
    <xf numFmtId="0" fontId="19" fillId="33" borderId="41" xfId="0" applyFont="1" applyFill="1" applyBorder="1" applyAlignment="1">
      <alignment horizontal="center"/>
    </xf>
    <xf numFmtId="0" fontId="19" fillId="34" borderId="41" xfId="0" applyFont="1" applyFill="1" applyBorder="1" applyAlignment="1">
      <alignment horizontal="center"/>
    </xf>
    <xf numFmtId="0" fontId="19" fillId="20" borderId="38" xfId="0" applyFont="1" applyFill="1" applyBorder="1" applyAlignment="1">
      <alignment horizontal="center"/>
    </xf>
    <xf numFmtId="0" fontId="37" fillId="12" borderId="82" xfId="0" applyFont="1" applyFill="1" applyBorder="1" applyAlignment="1">
      <alignment vertical="center" wrapText="1"/>
    </xf>
    <xf numFmtId="181" fontId="22" fillId="26" borderId="22" xfId="0" applyNumberFormat="1" applyFont="1" applyFill="1" applyBorder="1" applyAlignment="1">
      <alignment horizontal="center" vertical="center"/>
    </xf>
    <xf numFmtId="181" fontId="38" fillId="32" borderId="56" xfId="0" applyNumberFormat="1" applyFont="1" applyFill="1" applyBorder="1" applyAlignment="1">
      <alignment horizontal="center" vertical="center"/>
    </xf>
    <xf numFmtId="181" fontId="37" fillId="26" borderId="22" xfId="0" applyNumberFormat="1" applyFont="1" applyFill="1" applyBorder="1" applyAlignment="1">
      <alignment horizontal="center" vertical="center"/>
    </xf>
    <xf numFmtId="181" fontId="39" fillId="32" borderId="56" xfId="0" applyNumberFormat="1" applyFont="1" applyFill="1" applyBorder="1" applyAlignment="1">
      <alignment horizontal="center" vertical="center"/>
    </xf>
    <xf numFmtId="181" fontId="40" fillId="35" borderId="56" xfId="0" applyNumberFormat="1" applyFont="1" applyFill="1" applyBorder="1" applyAlignment="1">
      <alignment horizontal="center" vertical="center"/>
    </xf>
    <xf numFmtId="181" fontId="40" fillId="36" borderId="56" xfId="0" applyNumberFormat="1" applyFont="1" applyFill="1" applyBorder="1" applyAlignment="1">
      <alignment horizontal="center" vertical="center"/>
    </xf>
    <xf numFmtId="0" fontId="37" fillId="12" borderId="54" xfId="0" applyFont="1" applyFill="1" applyBorder="1" applyAlignment="1">
      <alignment vertical="center" wrapText="1"/>
    </xf>
    <xf numFmtId="181" fontId="38" fillId="37" borderId="22" xfId="0" applyNumberFormat="1" applyFont="1" applyFill="1" applyBorder="1" applyAlignment="1">
      <alignment horizontal="center" vertical="center"/>
    </xf>
    <xf numFmtId="181" fontId="39" fillId="26" borderId="22" xfId="0" applyNumberFormat="1" applyFont="1" applyFill="1" applyBorder="1" applyAlignment="1">
      <alignment horizontal="center" vertical="center"/>
    </xf>
    <xf numFmtId="181" fontId="40" fillId="35" borderId="41" xfId="0" applyNumberFormat="1" applyFont="1" applyFill="1" applyBorder="1" applyAlignment="1">
      <alignment horizontal="center" vertical="center"/>
    </xf>
    <xf numFmtId="181" fontId="40" fillId="36" borderId="41" xfId="0" applyNumberFormat="1" applyFont="1" applyFill="1" applyBorder="1" applyAlignment="1">
      <alignment horizontal="center" vertical="center"/>
    </xf>
    <xf numFmtId="0" fontId="41" fillId="12" borderId="54" xfId="1495" applyFont="1" applyFill="1" applyBorder="1" applyAlignment="1">
      <alignment vertical="center" wrapText="1"/>
    </xf>
    <xf numFmtId="181" fontId="42" fillId="35" borderId="22" xfId="0" applyNumberFormat="1" applyFont="1" applyFill="1" applyBorder="1" applyAlignment="1">
      <alignment horizontal="center" vertical="center"/>
    </xf>
    <xf numFmtId="181" fontId="40" fillId="35" borderId="22" xfId="0" applyNumberFormat="1" applyFont="1" applyFill="1" applyBorder="1" applyAlignment="1">
      <alignment horizontal="center" vertical="center"/>
    </xf>
    <xf numFmtId="181" fontId="40" fillId="35" borderId="59" xfId="0" applyNumberFormat="1" applyFont="1" applyFill="1" applyBorder="1" applyAlignment="1">
      <alignment horizontal="center" vertical="center"/>
    </xf>
    <xf numFmtId="181" fontId="40" fillId="35" borderId="83" xfId="0" applyNumberFormat="1" applyFont="1" applyFill="1" applyBorder="1" applyAlignment="1">
      <alignment horizontal="center" vertical="center"/>
    </xf>
    <xf numFmtId="0" fontId="41" fillId="12" borderId="84" xfId="0" applyFont="1" applyFill="1" applyBorder="1" applyAlignment="1">
      <alignment vertical="center" wrapText="1"/>
    </xf>
    <xf numFmtId="181" fontId="40" fillId="38" borderId="22" xfId="0" applyNumberFormat="1" applyFont="1" applyFill="1" applyBorder="1" applyAlignment="1">
      <alignment horizontal="center" vertical="center"/>
    </xf>
    <xf numFmtId="181" fontId="41" fillId="32" borderId="41" xfId="0" applyNumberFormat="1" applyFont="1" applyFill="1" applyBorder="1" applyAlignment="1">
      <alignment horizontal="center" vertical="center"/>
    </xf>
    <xf numFmtId="181" fontId="40" fillId="35" borderId="53" xfId="0" applyNumberFormat="1" applyFont="1" applyFill="1" applyBorder="1" applyAlignment="1">
      <alignment horizontal="center" vertical="center"/>
    </xf>
    <xf numFmtId="0" fontId="38" fillId="0" borderId="76" xfId="0" applyFont="1" applyBorder="1" applyAlignment="1">
      <alignment horizontal="center" wrapText="1"/>
    </xf>
    <xf numFmtId="181" fontId="38" fillId="0" borderId="0" xfId="0" applyNumberFormat="1" applyFont="1" applyAlignment="1">
      <alignment horizontal="center"/>
    </xf>
    <xf numFmtId="181" fontId="37" fillId="0" borderId="0" xfId="0" applyNumberFormat="1" applyFont="1" applyAlignment="1">
      <alignment horizontal="center"/>
    </xf>
    <xf numFmtId="0" fontId="38" fillId="0" borderId="0" xfId="0" applyFont="1" applyAlignment="1">
      <alignment horizontal="center" wrapText="1"/>
    </xf>
    <xf numFmtId="0" fontId="38" fillId="0" borderId="0" xfId="0" applyFont="1" applyAlignment="1">
      <alignment horizontal="center"/>
    </xf>
    <xf numFmtId="182" fontId="38" fillId="0" borderId="0" xfId="0" applyNumberFormat="1" applyFont="1" applyAlignment="1">
      <alignment horizontal="center"/>
    </xf>
    <xf numFmtId="0" fontId="38" fillId="10" borderId="45" xfId="0" applyFont="1" applyFill="1" applyBorder="1" applyAlignment="1">
      <alignment horizontal="center" vertical="center" wrapText="1"/>
    </xf>
    <xf numFmtId="0" fontId="43" fillId="12" borderId="53" xfId="0" applyFont="1" applyFill="1" applyBorder="1" applyAlignment="1">
      <alignment horizontal="center" vertical="center"/>
    </xf>
    <xf numFmtId="0" fontId="43" fillId="12" borderId="57" xfId="0" applyFont="1" applyFill="1" applyBorder="1" applyAlignment="1">
      <alignment horizontal="center" vertical="center"/>
    </xf>
    <xf numFmtId="0" fontId="38" fillId="10" borderId="33" xfId="0" applyFont="1" applyFill="1" applyBorder="1" applyAlignment="1">
      <alignment horizontal="center" vertical="center" wrapText="1"/>
    </xf>
    <xf numFmtId="17" fontId="37" fillId="30" borderId="53" xfId="0" applyNumberFormat="1" applyFont="1" applyFill="1" applyBorder="1" applyAlignment="1">
      <alignment horizontal="center" wrapText="1"/>
    </xf>
    <xf numFmtId="17" fontId="37" fillId="30" borderId="57" xfId="0" applyNumberFormat="1" applyFont="1" applyFill="1" applyBorder="1" applyAlignment="1">
      <alignment horizontal="center" wrapText="1"/>
    </xf>
    <xf numFmtId="0" fontId="38" fillId="10" borderId="51" xfId="0" applyFont="1" applyFill="1" applyBorder="1" applyAlignment="1">
      <alignment horizontal="center" vertical="center" wrapText="1"/>
    </xf>
    <xf numFmtId="0" fontId="37" fillId="31" borderId="38" xfId="0" applyFont="1" applyFill="1" applyBorder="1" applyAlignment="1">
      <alignment horizontal="center"/>
    </xf>
    <xf numFmtId="0" fontId="37" fillId="32" borderId="41" xfId="0" applyFont="1" applyFill="1" applyBorder="1" applyAlignment="1">
      <alignment horizontal="center"/>
    </xf>
    <xf numFmtId="0" fontId="37" fillId="33" borderId="41" xfId="0" applyFont="1" applyFill="1" applyBorder="1" applyAlignment="1">
      <alignment horizontal="center"/>
    </xf>
    <xf numFmtId="0" fontId="37" fillId="34" borderId="41" xfId="0" applyFont="1" applyFill="1" applyBorder="1" applyAlignment="1">
      <alignment horizontal="center"/>
    </xf>
    <xf numFmtId="0" fontId="37" fillId="20" borderId="38" xfId="0" applyFont="1" applyFill="1" applyBorder="1" applyAlignment="1">
      <alignment horizontal="center"/>
    </xf>
    <xf numFmtId="181" fontId="44" fillId="26" borderId="22" xfId="0" applyNumberFormat="1" applyFont="1" applyFill="1" applyBorder="1" applyAlignment="1">
      <alignment horizontal="center" vertical="center"/>
    </xf>
    <xf numFmtId="181" fontId="39" fillId="32" borderId="56" xfId="0" applyNumberFormat="1" applyFont="1" applyFill="1" applyBorder="1" applyAlignment="1">
      <alignment horizontal="center"/>
    </xf>
    <xf numFmtId="181" fontId="45" fillId="35" borderId="56" xfId="0" applyNumberFormat="1" applyFont="1" applyFill="1" applyBorder="1" applyAlignment="1">
      <alignment horizontal="center" vertical="center"/>
    </xf>
    <xf numFmtId="181" fontId="45" fillId="36" borderId="56" xfId="0" applyNumberFormat="1" applyFont="1" applyFill="1" applyBorder="1" applyAlignment="1">
      <alignment horizontal="center" vertical="center"/>
    </xf>
    <xf numFmtId="181" fontId="45" fillId="39" borderId="56" xfId="0" applyNumberFormat="1" applyFont="1" applyFill="1" applyBorder="1" applyAlignment="1">
      <alignment horizontal="center" vertical="center"/>
    </xf>
    <xf numFmtId="181" fontId="39" fillId="26" borderId="22" xfId="0" applyNumberFormat="1" applyFont="1" applyFill="1" applyBorder="1" applyAlignment="1">
      <alignment horizontal="center"/>
    </xf>
    <xf numFmtId="181" fontId="40" fillId="40" borderId="38" xfId="0" applyNumberFormat="1" applyFont="1" applyFill="1" applyBorder="1" applyAlignment="1">
      <alignment horizontal="center" vertical="center"/>
    </xf>
    <xf numFmtId="181" fontId="45" fillId="36" borderId="41" xfId="0" applyNumberFormat="1" applyFont="1" applyFill="1" applyBorder="1" applyAlignment="1">
      <alignment horizontal="center" vertical="center"/>
    </xf>
    <xf numFmtId="181" fontId="40" fillId="41" borderId="23" xfId="0" applyNumberFormat="1" applyFont="1" applyFill="1" applyBorder="1" applyAlignment="1">
      <alignment horizontal="center" vertical="center"/>
    </xf>
    <xf numFmtId="0" fontId="37" fillId="12" borderId="54" xfId="1495" applyFont="1" applyFill="1" applyBorder="1" applyAlignment="1">
      <alignment vertical="center" wrapText="1"/>
    </xf>
    <xf numFmtId="181" fontId="39" fillId="26" borderId="59" xfId="0" applyNumberFormat="1" applyFont="1" applyFill="1" applyBorder="1" applyAlignment="1">
      <alignment horizontal="center" vertical="center"/>
    </xf>
    <xf numFmtId="0" fontId="19" fillId="13" borderId="65" xfId="0" applyFont="1" applyFill="1" applyBorder="1" applyAlignment="1">
      <alignment horizontal="center" vertical="center"/>
    </xf>
    <xf numFmtId="0" fontId="19" fillId="13" borderId="58" xfId="0" applyFont="1" applyFill="1" applyBorder="1" applyAlignment="1">
      <alignment horizontal="center" vertical="center"/>
    </xf>
    <xf numFmtId="0" fontId="19" fillId="13" borderId="41" xfId="0" applyFont="1" applyFill="1" applyBorder="1" applyAlignment="1">
      <alignment horizontal="center" vertical="center"/>
    </xf>
    <xf numFmtId="58" fontId="19" fillId="10" borderId="41" xfId="0" applyNumberFormat="1" applyFont="1" applyFill="1" applyBorder="1" applyAlignment="1">
      <alignment horizontal="center" vertical="top"/>
    </xf>
    <xf numFmtId="9" fontId="19" fillId="12" borderId="22" xfId="0" applyNumberFormat="1" applyFont="1" applyFill="1" applyBorder="1" applyAlignment="1">
      <alignment horizontal="center" vertical="center"/>
    </xf>
    <xf numFmtId="9" fontId="19" fillId="10" borderId="22" xfId="0" applyNumberFormat="1" applyFont="1" applyFill="1" applyBorder="1" applyAlignment="1">
      <alignment horizontal="center" vertical="center"/>
    </xf>
    <xf numFmtId="181" fontId="19" fillId="12" borderId="53" xfId="1557" applyNumberFormat="1" applyFont="1" applyFill="1" applyBorder="1" applyAlignment="1">
      <alignment horizontal="center" vertical="center"/>
    </xf>
    <xf numFmtId="181" fontId="19" fillId="12" borderId="22" xfId="1557" applyNumberFormat="1" applyFont="1" applyFill="1" applyBorder="1" applyAlignment="1">
      <alignment horizontal="center" vertical="center"/>
    </xf>
    <xf numFmtId="181" fontId="19" fillId="12" borderId="22" xfId="0" applyNumberFormat="1" applyFont="1" applyFill="1" applyBorder="1" applyAlignment="1">
      <alignment horizontal="center" vertical="center"/>
    </xf>
    <xf numFmtId="181" fontId="21" fillId="12" borderId="22" xfId="0" applyNumberFormat="1" applyFont="1" applyFill="1" applyBorder="1" applyAlignment="1">
      <alignment horizontal="center" vertical="center"/>
    </xf>
    <xf numFmtId="181" fontId="21" fillId="12" borderId="53" xfId="0" applyNumberFormat="1" applyFont="1" applyFill="1" applyBorder="1" applyAlignment="1">
      <alignment horizontal="center" vertical="center"/>
    </xf>
    <xf numFmtId="9" fontId="22" fillId="12" borderId="22" xfId="0" applyNumberFormat="1" applyFont="1" applyFill="1" applyBorder="1" applyAlignment="1">
      <alignment horizontal="center" vertical="center"/>
    </xf>
    <xf numFmtId="181" fontId="23" fillId="21" borderId="22" xfId="0" applyNumberFormat="1" applyFont="1" applyFill="1" applyBorder="1" applyAlignment="1">
      <alignment horizontal="center" vertical="center"/>
    </xf>
    <xf numFmtId="181" fontId="23" fillId="21" borderId="56" xfId="0" applyNumberFormat="1" applyFont="1" applyFill="1" applyBorder="1" applyAlignment="1">
      <alignment horizontal="center" vertical="center"/>
    </xf>
    <xf numFmtId="9" fontId="24" fillId="12" borderId="22" xfId="0" applyNumberFormat="1" applyFont="1" applyFill="1" applyBorder="1" applyAlignment="1">
      <alignment horizontal="center" vertical="center"/>
    </xf>
    <xf numFmtId="0" fontId="24" fillId="12" borderId="57" xfId="0" applyNumberFormat="1" applyFont="1" applyFill="1" applyBorder="1" applyAlignment="1">
      <alignment horizontal="center" vertical="center"/>
    </xf>
    <xf numFmtId="181" fontId="24" fillId="12" borderId="53" xfId="0" applyNumberFormat="1" applyFont="1" applyFill="1" applyBorder="1" applyAlignment="1">
      <alignment horizontal="center" vertical="center"/>
    </xf>
    <xf numFmtId="181" fontId="24" fillId="12" borderId="45" xfId="0" applyNumberFormat="1" applyFont="1" applyFill="1" applyBorder="1" applyAlignment="1">
      <alignment horizontal="center" vertical="center"/>
    </xf>
    <xf numFmtId="9" fontId="25" fillId="12" borderId="45" xfId="0" applyNumberFormat="1" applyFont="1" applyFill="1" applyBorder="1" applyAlignment="1">
      <alignment horizontal="center" vertical="center"/>
    </xf>
    <xf numFmtId="0" fontId="25" fillId="12" borderId="56" xfId="0" applyFont="1" applyFill="1" applyBorder="1" applyAlignment="1">
      <alignment horizontal="center" vertical="center"/>
    </xf>
    <xf numFmtId="3" fontId="26" fillId="21" borderId="56" xfId="0" applyNumberFormat="1" applyFont="1" applyFill="1" applyBorder="1" applyAlignment="1">
      <alignment horizontal="center" vertical="center"/>
    </xf>
    <xf numFmtId="181" fontId="26" fillId="21" borderId="50" xfId="0" applyNumberFormat="1" applyFont="1" applyFill="1" applyBorder="1" applyAlignment="1">
      <alignment horizontal="center" vertical="center"/>
    </xf>
    <xf numFmtId="181" fontId="26" fillId="21" borderId="22" xfId="0" applyNumberFormat="1" applyFont="1" applyFill="1" applyBorder="1" applyAlignment="1">
      <alignment horizontal="center" vertical="center"/>
    </xf>
    <xf numFmtId="9" fontId="27" fillId="12" borderId="59" xfId="0" applyNumberFormat="1" applyFont="1" applyFill="1" applyBorder="1" applyAlignment="1">
      <alignment horizontal="center" vertical="center"/>
    </xf>
    <xf numFmtId="3" fontId="27" fillId="12" borderId="60" xfId="0" applyNumberFormat="1" applyFont="1" applyFill="1" applyBorder="1" applyAlignment="1">
      <alignment horizontal="center" vertical="center"/>
    </xf>
    <xf numFmtId="3" fontId="27" fillId="12" borderId="61" xfId="0" applyNumberFormat="1" applyFont="1" applyFill="1" applyBorder="1" applyAlignment="1">
      <alignment horizontal="center" vertical="center"/>
    </xf>
    <xf numFmtId="181" fontId="27" fillId="12" borderId="59" xfId="0" applyNumberFormat="1" applyFont="1" applyFill="1" applyBorder="1" applyAlignment="1">
      <alignment horizontal="center" vertical="center"/>
    </xf>
    <xf numFmtId="0" fontId="20" fillId="15" borderId="29" xfId="0" applyFont="1" applyFill="1" applyBorder="1" applyAlignment="1">
      <alignment horizontal="center"/>
    </xf>
    <xf numFmtId="9" fontId="28" fillId="12" borderId="22" xfId="1557" applyNumberFormat="1" applyFont="1" applyFill="1" applyBorder="1" applyAlignment="1">
      <alignment horizontal="center" vertical="center"/>
    </xf>
    <xf numFmtId="3" fontId="28" fillId="12" borderId="60" xfId="0" applyNumberFormat="1" applyFont="1" applyFill="1" applyBorder="1" applyAlignment="1">
      <alignment horizontal="center" vertical="center"/>
    </xf>
    <xf numFmtId="0" fontId="29" fillId="21" borderId="56" xfId="0" applyFont="1" applyFill="1" applyBorder="1" applyAlignment="1">
      <alignment horizontal="center" vertical="center"/>
    </xf>
    <xf numFmtId="181" fontId="20" fillId="12" borderId="53" xfId="0" applyNumberFormat="1" applyFont="1" applyFill="1" applyBorder="1" applyAlignment="1">
      <alignment horizontal="center" vertical="center"/>
    </xf>
    <xf numFmtId="0" fontId="30" fillId="12" borderId="62" xfId="0" applyFont="1" applyFill="1" applyBorder="1" applyAlignment="1">
      <alignment horizontal="center" vertical="center"/>
    </xf>
    <xf numFmtId="9" fontId="26" fillId="12" borderId="22" xfId="0" applyNumberFormat="1" applyFont="1" applyFill="1" applyBorder="1" applyAlignment="1">
      <alignment horizontal="center" vertical="center"/>
    </xf>
    <xf numFmtId="0" fontId="26" fillId="12" borderId="62" xfId="0" applyNumberFormat="1" applyFont="1" applyFill="1" applyBorder="1" applyAlignment="1">
      <alignment horizontal="center" vertical="center"/>
    </xf>
    <xf numFmtId="0" fontId="26" fillId="21" borderId="56" xfId="0" applyNumberFormat="1" applyFont="1" applyFill="1" applyBorder="1" applyAlignment="1">
      <alignment horizontal="center" vertical="center"/>
    </xf>
    <xf numFmtId="181" fontId="17" fillId="12" borderId="53" xfId="0" applyNumberFormat="1" applyFont="1" applyFill="1" applyBorder="1" applyAlignment="1">
      <alignment horizontal="center" vertical="center"/>
    </xf>
    <xf numFmtId="182" fontId="25" fillId="17" borderId="56" xfId="0" applyNumberFormat="1" applyFont="1" applyFill="1" applyBorder="1" applyAlignment="1">
      <alignment horizontal="center" vertical="center"/>
    </xf>
    <xf numFmtId="9" fontId="26" fillId="12" borderId="45" xfId="0" applyNumberFormat="1" applyFont="1" applyFill="1" applyBorder="1" applyAlignment="1">
      <alignment horizontal="center" vertical="center"/>
    </xf>
    <xf numFmtId="0" fontId="26" fillId="12" borderId="64" xfId="0" applyFont="1" applyFill="1" applyBorder="1" applyAlignment="1">
      <alignment horizontal="center" vertical="center"/>
    </xf>
    <xf numFmtId="0" fontId="26" fillId="21" borderId="65" xfId="0" applyFont="1" applyFill="1" applyBorder="1" applyAlignment="1">
      <alignment horizontal="center" vertical="center"/>
    </xf>
    <xf numFmtId="181" fontId="17" fillId="12" borderId="66" xfId="0" applyNumberFormat="1" applyFont="1" applyFill="1" applyBorder="1" applyAlignment="1">
      <alignment horizontal="center" vertical="center"/>
    </xf>
    <xf numFmtId="182" fontId="19" fillId="10" borderId="85" xfId="0" applyNumberFormat="1" applyFont="1" applyFill="1" applyBorder="1"/>
    <xf numFmtId="182" fontId="19" fillId="10" borderId="86" xfId="0" applyNumberFormat="1" applyFont="1" applyFill="1" applyBorder="1"/>
    <xf numFmtId="0" fontId="14" fillId="0" borderId="87" xfId="0" applyFont="1" applyBorder="1"/>
    <xf numFmtId="0" fontId="14" fillId="0" borderId="88" xfId="0" applyFont="1" applyBorder="1"/>
    <xf numFmtId="181" fontId="19" fillId="42" borderId="22" xfId="1556" applyNumberFormat="1" applyFont="1" applyFill="1" applyBorder="1" applyAlignment="1">
      <alignment horizontal="left" vertical="top" indent="9"/>
    </xf>
    <xf numFmtId="181" fontId="46" fillId="43" borderId="22" xfId="0" applyNumberFormat="1" applyFont="1" applyFill="1" applyBorder="1" applyAlignment="1">
      <alignment horizontal="left" vertical="top" indent="9"/>
    </xf>
    <xf numFmtId="181" fontId="19" fillId="44" borderId="22" xfId="0" applyNumberFormat="1" applyFont="1" applyFill="1" applyBorder="1" applyAlignment="1">
      <alignment horizontal="center" vertical="center"/>
    </xf>
    <xf numFmtId="0" fontId="19" fillId="10" borderId="89" xfId="0" applyFont="1" applyFill="1" applyBorder="1" applyAlignment="1">
      <alignment horizontal="center" vertical="center"/>
    </xf>
    <xf numFmtId="0" fontId="19" fillId="45" borderId="90" xfId="0" applyFont="1" applyFill="1" applyBorder="1" applyAlignment="1">
      <alignment horizontal="center" vertical="center"/>
    </xf>
    <xf numFmtId="0" fontId="19" fillId="45" borderId="52" xfId="0" applyFont="1" applyFill="1" applyBorder="1" applyAlignment="1">
      <alignment horizontal="center" vertical="center"/>
    </xf>
    <xf numFmtId="0" fontId="14" fillId="20" borderId="71" xfId="0" applyFont="1" applyFill="1" applyBorder="1" applyAlignment="1">
      <alignment horizontal="center" vertical="center"/>
    </xf>
    <xf numFmtId="9" fontId="14" fillId="45" borderId="71" xfId="0" applyNumberFormat="1" applyFont="1" applyFill="1" applyBorder="1" applyAlignment="1">
      <alignment horizontal="center" vertical="center"/>
    </xf>
    <xf numFmtId="0" fontId="14" fillId="0" borderId="88" xfId="0" applyFont="1" applyBorder="1" applyAlignment="1">
      <alignment horizontal="center" vertical="center"/>
    </xf>
    <xf numFmtId="0" fontId="31" fillId="23" borderId="71" xfId="0" applyFont="1" applyFill="1" applyBorder="1" applyAlignment="1">
      <alignment horizontal="center" vertical="center"/>
    </xf>
    <xf numFmtId="0" fontId="31" fillId="0" borderId="22" xfId="0" applyFont="1" applyBorder="1"/>
    <xf numFmtId="0" fontId="31" fillId="0" borderId="0" xfId="0" applyFont="1"/>
    <xf numFmtId="0" fontId="31" fillId="0" borderId="56" xfId="0" applyFont="1" applyBorder="1"/>
    <xf numFmtId="181" fontId="31" fillId="0" borderId="0" xfId="0" applyNumberFormat="1" applyFont="1"/>
    <xf numFmtId="0" fontId="14" fillId="20" borderId="71" xfId="1557" applyFont="1" applyFill="1" applyBorder="1" applyAlignment="1">
      <alignment horizontal="center" vertical="center"/>
    </xf>
    <xf numFmtId="180" fontId="19" fillId="46" borderId="22" xfId="1556" applyNumberFormat="1" applyFont="1" applyFill="1" applyBorder="1" applyAlignment="1">
      <alignment horizontal="right" vertical="top" indent="9"/>
    </xf>
    <xf numFmtId="180" fontId="46" fillId="47" borderId="0" xfId="0" applyNumberFormat="1" applyFont="1" applyFill="1" applyAlignment="1">
      <alignment horizontal="left" vertical="top" indent="9"/>
    </xf>
    <xf numFmtId="180" fontId="19" fillId="46" borderId="22" xfId="1556" applyNumberFormat="1" applyFont="1" applyFill="1" applyBorder="1" applyAlignment="1">
      <alignment horizontal="left" vertical="top" indent="9"/>
    </xf>
    <xf numFmtId="180" fontId="46" fillId="47" borderId="22" xfId="0" applyNumberFormat="1" applyFont="1" applyFill="1" applyBorder="1" applyAlignment="1">
      <alignment horizontal="left" vertical="top" indent="9"/>
    </xf>
    <xf numFmtId="0" fontId="31" fillId="27" borderId="71" xfId="0" applyFont="1" applyFill="1" applyBorder="1" applyAlignment="1">
      <alignment horizontal="center" vertical="center"/>
    </xf>
    <xf numFmtId="9" fontId="14" fillId="48" borderId="71" xfId="0" applyNumberFormat="1" applyFont="1" applyFill="1" applyBorder="1" applyAlignment="1">
      <alignment horizontal="center" vertical="center"/>
    </xf>
    <xf numFmtId="181" fontId="31" fillId="0" borderId="88" xfId="0" applyNumberFormat="1" applyFont="1" applyBorder="1"/>
    <xf numFmtId="0" fontId="31" fillId="0" borderId="87" xfId="0" applyFont="1" applyBorder="1"/>
    <xf numFmtId="0" fontId="32" fillId="29" borderId="91" xfId="0" applyFont="1" applyFill="1" applyBorder="1" applyAlignment="1">
      <alignment horizontal="center" vertical="center"/>
    </xf>
    <xf numFmtId="181" fontId="19" fillId="42" borderId="0" xfId="1556" applyNumberFormat="1" applyFont="1" applyFill="1" applyAlignment="1">
      <alignment horizontal="left" vertical="top" indent="9"/>
    </xf>
    <xf numFmtId="182" fontId="19" fillId="10" borderId="0" xfId="0" applyNumberFormat="1" applyFont="1" applyFill="1"/>
    <xf numFmtId="0" fontId="14" fillId="0" borderId="71" xfId="0" applyNumberFormat="1" applyFont="1" applyFill="1" applyBorder="1" applyAlignment="1">
      <alignment horizontal="center" vertical="center"/>
    </xf>
    <xf numFmtId="0" fontId="14" fillId="0" borderId="22" xfId="0" applyFont="1" applyBorder="1"/>
    <xf numFmtId="0" fontId="14" fillId="0" borderId="71" xfId="1557" applyNumberFormat="1" applyFont="1" applyFill="1" applyBorder="1" applyAlignment="1">
      <alignment horizontal="center" vertical="center"/>
    </xf>
    <xf numFmtId="181" fontId="14" fillId="0" borderId="42" xfId="0" applyNumberFormat="1" applyFont="1" applyBorder="1"/>
    <xf numFmtId="0" fontId="32" fillId="0" borderId="91" xfId="0" applyNumberFormat="1" applyFont="1" applyFill="1" applyBorder="1" applyAlignment="1">
      <alignment horizontal="center" vertical="center"/>
    </xf>
    <xf numFmtId="181" fontId="14" fillId="0" borderId="0" xfId="0" applyNumberFormat="1" applyFont="1"/>
    <xf numFmtId="0" fontId="20" fillId="12" borderId="56" xfId="0" applyFont="1" applyFill="1" applyBorder="1" applyAlignment="1">
      <alignment horizontal="center" vertical="center" wrapText="1"/>
    </xf>
    <xf numFmtId="17" fontId="19" fillId="30" borderId="56" xfId="0" applyNumberFormat="1" applyFont="1" applyFill="1" applyBorder="1" applyAlignment="1">
      <alignment horizontal="center" wrapText="1"/>
    </xf>
    <xf numFmtId="0" fontId="19" fillId="49" borderId="0" xfId="0" applyFont="1" applyFill="1" applyAlignment="1">
      <alignment horizontal="center"/>
    </xf>
    <xf numFmtId="0" fontId="19" fillId="50" borderId="38" xfId="0" applyFont="1" applyFill="1" applyBorder="1" applyAlignment="1">
      <alignment horizontal="center"/>
    </xf>
    <xf numFmtId="0" fontId="19" fillId="49" borderId="44" xfId="0" applyFont="1" applyFill="1" applyBorder="1" applyAlignment="1">
      <alignment horizontal="center"/>
    </xf>
    <xf numFmtId="0" fontId="19" fillId="27" borderId="38" xfId="0" applyFont="1" applyFill="1" applyBorder="1" applyAlignment="1">
      <alignment horizontal="center"/>
    </xf>
    <xf numFmtId="0" fontId="19" fillId="51" borderId="38" xfId="0" applyFont="1" applyFill="1" applyBorder="1" applyAlignment="1">
      <alignment horizontal="center"/>
    </xf>
    <xf numFmtId="0" fontId="19" fillId="20" borderId="41" xfId="0" applyFont="1" applyFill="1" applyBorder="1" applyAlignment="1">
      <alignment horizontal="center" vertical="center"/>
    </xf>
    <xf numFmtId="58" fontId="19" fillId="49" borderId="38" xfId="0" applyNumberFormat="1" applyFont="1" applyFill="1" applyBorder="1" applyAlignment="1">
      <alignment horizontal="center" vertical="center"/>
    </xf>
    <xf numFmtId="181" fontId="40" fillId="36" borderId="30" xfId="0" applyNumberFormat="1" applyFont="1" applyFill="1" applyBorder="1" applyAlignment="1">
      <alignment horizontal="center" vertical="center"/>
    </xf>
    <xf numFmtId="181" fontId="40" fillId="36" borderId="92" xfId="0" applyNumberFormat="1" applyFont="1" applyFill="1" applyBorder="1" applyAlignment="1">
      <alignment horizontal="center" vertical="center"/>
    </xf>
    <xf numFmtId="181" fontId="19" fillId="27" borderId="93" xfId="0" applyNumberFormat="1" applyFont="1" applyFill="1" applyBorder="1" applyAlignment="1">
      <alignment horizontal="center" vertical="center"/>
    </xf>
    <xf numFmtId="181" fontId="19" fillId="51" borderId="93" xfId="0" applyNumberFormat="1" applyFont="1" applyFill="1" applyBorder="1" applyAlignment="1">
      <alignment horizontal="center" vertical="center"/>
    </xf>
    <xf numFmtId="181" fontId="40" fillId="36" borderId="94" xfId="0" applyNumberFormat="1" applyFont="1" applyFill="1" applyBorder="1" applyAlignment="1">
      <alignment horizontal="center" vertical="center" wrapText="1"/>
    </xf>
    <xf numFmtId="181" fontId="40" fillId="35" borderId="23" xfId="0" applyNumberFormat="1" applyFont="1" applyFill="1" applyBorder="1" applyAlignment="1">
      <alignment horizontal="center" vertical="center"/>
    </xf>
    <xf numFmtId="181" fontId="40" fillId="36" borderId="25" xfId="0" applyNumberFormat="1" applyFont="1" applyFill="1" applyBorder="1" applyAlignment="1">
      <alignment horizontal="center" vertical="center"/>
    </xf>
    <xf numFmtId="181" fontId="19" fillId="27" borderId="32" xfId="0" applyNumberFormat="1" applyFont="1" applyFill="1" applyBorder="1" applyAlignment="1">
      <alignment horizontal="center" vertical="center"/>
    </xf>
    <xf numFmtId="181" fontId="19" fillId="51" borderId="32" xfId="0" applyNumberFormat="1" applyFont="1" applyFill="1" applyBorder="1" applyAlignment="1">
      <alignment horizontal="center" vertical="center"/>
    </xf>
    <xf numFmtId="181" fontId="47" fillId="52" borderId="95" xfId="0" applyNumberFormat="1" applyFont="1" applyFill="1" applyBorder="1" applyAlignment="1">
      <alignment horizontal="center" vertical="center"/>
    </xf>
    <xf numFmtId="181" fontId="47" fillId="36" borderId="96" xfId="0" applyNumberFormat="1" applyFont="1" applyFill="1" applyBorder="1" applyAlignment="1">
      <alignment horizontal="center" vertical="center" wrapText="1"/>
    </xf>
    <xf numFmtId="181" fontId="40" fillId="35" borderId="62" xfId="0" applyNumberFormat="1" applyFont="1" applyFill="1" applyBorder="1" applyAlignment="1">
      <alignment horizontal="center" vertical="center"/>
    </xf>
    <xf numFmtId="181" fontId="17" fillId="27" borderId="32" xfId="0" applyNumberFormat="1" applyFont="1" applyFill="1" applyBorder="1" applyAlignment="1">
      <alignment horizontal="center" vertical="center"/>
    </xf>
    <xf numFmtId="181" fontId="17" fillId="51" borderId="32" xfId="0" applyNumberFormat="1" applyFont="1" applyFill="1" applyBorder="1" applyAlignment="1">
      <alignment horizontal="center" vertical="center"/>
    </xf>
    <xf numFmtId="181" fontId="47" fillId="40" borderId="61" xfId="0" applyNumberFormat="1" applyFont="1" applyFill="1" applyBorder="1" applyAlignment="1">
      <alignment horizontal="center" vertical="center"/>
    </xf>
    <xf numFmtId="181" fontId="47" fillId="36" borderId="93" xfId="0" applyNumberFormat="1" applyFont="1" applyFill="1" applyBorder="1" applyAlignment="1">
      <alignment horizontal="center" vertical="center" wrapText="1"/>
    </xf>
    <xf numFmtId="0" fontId="16" fillId="0" borderId="0" xfId="0" applyFont="1"/>
    <xf numFmtId="181" fontId="40" fillId="36" borderId="22" xfId="0" applyNumberFormat="1" applyFont="1" applyFill="1" applyBorder="1" applyAlignment="1">
      <alignment horizontal="center" vertical="center"/>
    </xf>
    <xf numFmtId="181" fontId="40" fillId="36" borderId="51" xfId="0" applyNumberFormat="1" applyFont="1" applyFill="1" applyBorder="1" applyAlignment="1">
      <alignment horizontal="center" vertical="center"/>
    </xf>
    <xf numFmtId="181" fontId="17" fillId="51" borderId="37" xfId="0" applyNumberFormat="1" applyFont="1" applyFill="1" applyBorder="1" applyAlignment="1">
      <alignment horizontal="center" vertical="center"/>
    </xf>
    <xf numFmtId="181" fontId="47" fillId="35" borderId="57" xfId="0" applyNumberFormat="1" applyFont="1" applyFill="1" applyBorder="1" applyAlignment="1">
      <alignment horizontal="center" vertical="center"/>
    </xf>
    <xf numFmtId="181" fontId="47" fillId="36" borderId="38" xfId="0" applyNumberFormat="1" applyFont="1" applyFill="1" applyBorder="1" applyAlignment="1">
      <alignment horizontal="center" vertical="center" wrapText="1"/>
    </xf>
    <xf numFmtId="0" fontId="37" fillId="0" borderId="0" xfId="0" applyFont="1" applyAlignment="1">
      <alignment horizontal="center"/>
    </xf>
    <xf numFmtId="182" fontId="14" fillId="0" borderId="0" xfId="0" applyNumberFormat="1" applyFont="1" applyAlignment="1">
      <alignment horizontal="center"/>
    </xf>
    <xf numFmtId="0" fontId="43" fillId="12" borderId="56" xfId="0" applyFont="1" applyFill="1" applyBorder="1" applyAlignment="1">
      <alignment horizontal="center" vertical="center"/>
    </xf>
    <xf numFmtId="17" fontId="37" fillId="30" borderId="56" xfId="0" applyNumberFormat="1" applyFont="1" applyFill="1" applyBorder="1" applyAlignment="1">
      <alignment horizontal="center" wrapText="1"/>
    </xf>
    <xf numFmtId="0" fontId="37" fillId="49" borderId="0" xfId="0" applyFont="1" applyFill="1" applyAlignment="1">
      <alignment horizontal="center"/>
    </xf>
    <xf numFmtId="0" fontId="37" fillId="50" borderId="38" xfId="0" applyFont="1" applyFill="1" applyBorder="1" applyAlignment="1">
      <alignment horizontal="center"/>
    </xf>
    <xf numFmtId="0" fontId="37" fillId="49" borderId="44" xfId="0" applyFont="1" applyFill="1" applyBorder="1" applyAlignment="1">
      <alignment horizontal="center"/>
    </xf>
    <xf numFmtId="0" fontId="37" fillId="20" borderId="41" xfId="0" applyFont="1" applyFill="1" applyBorder="1" applyAlignment="1">
      <alignment horizontal="center" vertical="center"/>
    </xf>
    <xf numFmtId="58" fontId="37" fillId="49" borderId="38" xfId="0" applyNumberFormat="1" applyFont="1" applyFill="1" applyBorder="1" applyAlignment="1">
      <alignment horizontal="center" vertical="center"/>
    </xf>
    <xf numFmtId="181" fontId="40" fillId="36" borderId="94" xfId="0" applyNumberFormat="1" applyFont="1" applyFill="1" applyBorder="1" applyAlignment="1">
      <alignment horizontal="center" vertical="center"/>
    </xf>
    <xf numFmtId="181" fontId="40" fillId="35" borderId="57" xfId="0" applyNumberFormat="1" applyFont="1" applyFill="1" applyBorder="1" applyAlignment="1">
      <alignment horizontal="center" vertical="center"/>
    </xf>
    <xf numFmtId="181" fontId="40" fillId="36" borderId="27" xfId="0" applyNumberFormat="1" applyFont="1" applyFill="1" applyBorder="1" applyAlignment="1">
      <alignment horizontal="center" vertical="center"/>
    </xf>
    <xf numFmtId="181" fontId="17" fillId="27" borderId="93" xfId="0" applyNumberFormat="1" applyFont="1" applyFill="1" applyBorder="1" applyAlignment="1">
      <alignment horizontal="center"/>
    </xf>
    <xf numFmtId="181" fontId="17" fillId="51" borderId="93" xfId="0" applyNumberFormat="1" applyFont="1" applyFill="1" applyBorder="1" applyAlignment="1">
      <alignment horizontal="center"/>
    </xf>
    <xf numFmtId="181" fontId="40" fillId="36" borderId="93" xfId="0" applyNumberFormat="1" applyFont="1" applyFill="1" applyBorder="1" applyAlignment="1">
      <alignment horizontal="center" vertical="center"/>
    </xf>
    <xf numFmtId="181" fontId="40" fillId="35" borderId="23" xfId="0" applyNumberFormat="1" applyFont="1" applyFill="1" applyBorder="1" applyAlignment="1">
      <alignment horizontal="center" vertical="center" wrapText="1"/>
    </xf>
    <xf numFmtId="181" fontId="19" fillId="26" borderId="32" xfId="0" applyNumberFormat="1" applyFont="1" applyFill="1" applyBorder="1" applyAlignment="1">
      <alignment horizontal="center"/>
    </xf>
    <xf numFmtId="181" fontId="19" fillId="51" borderId="32" xfId="0" applyNumberFormat="1" applyFont="1" applyFill="1" applyBorder="1" applyAlignment="1">
      <alignment horizontal="center"/>
    </xf>
    <xf numFmtId="181" fontId="40" fillId="36" borderId="96" xfId="0" applyNumberFormat="1" applyFont="1" applyFill="1" applyBorder="1" applyAlignment="1">
      <alignment horizontal="center" vertical="center"/>
    </xf>
    <xf numFmtId="181" fontId="17" fillId="27" borderId="32" xfId="0" applyNumberFormat="1" applyFont="1" applyFill="1" applyBorder="1" applyAlignment="1">
      <alignment horizontal="center"/>
    </xf>
    <xf numFmtId="181" fontId="17" fillId="51" borderId="32" xfId="0" applyNumberFormat="1" applyFont="1" applyFill="1" applyBorder="1" applyAlignment="1">
      <alignment horizontal="center"/>
    </xf>
    <xf numFmtId="181" fontId="39" fillId="26" borderId="62" xfId="0" applyNumberFormat="1" applyFont="1" applyFill="1" applyBorder="1" applyAlignment="1">
      <alignment horizontal="center" vertical="center"/>
    </xf>
    <xf numFmtId="183" fontId="14" fillId="0" borderId="0" xfId="0" applyNumberFormat="1" applyFont="1" applyAlignment="1">
      <alignment horizontal="center" vertical="center"/>
    </xf>
    <xf numFmtId="181" fontId="14" fillId="0" borderId="0" xfId="0" applyNumberFormat="1" applyFont="1" applyAlignment="1">
      <alignment horizontal="center" vertical="center"/>
    </xf>
    <xf numFmtId="183" fontId="15" fillId="0" borderId="29" xfId="0" applyNumberFormat="1" applyFont="1" applyBorder="1" applyAlignment="1">
      <alignment horizontal="center"/>
    </xf>
    <xf numFmtId="0" fontId="31" fillId="16" borderId="0" xfId="0" applyFont="1" applyFill="1" applyAlignment="1">
      <alignment horizontal="center" vertical="center"/>
    </xf>
    <xf numFmtId="181" fontId="19" fillId="44" borderId="53" xfId="1557" applyNumberFormat="1" applyFont="1" applyFill="1" applyBorder="1" applyAlignment="1">
      <alignment horizontal="center" vertical="center"/>
    </xf>
    <xf numFmtId="181" fontId="19" fillId="53" borderId="22" xfId="1557" applyNumberFormat="1" applyFont="1" applyFill="1" applyBorder="1" applyAlignment="1">
      <alignment horizontal="center" vertical="center"/>
    </xf>
    <xf numFmtId="181" fontId="19" fillId="54" borderId="22" xfId="1557" applyNumberFormat="1" applyFont="1" applyFill="1" applyBorder="1" applyAlignment="1">
      <alignment horizontal="center" vertical="center"/>
    </xf>
    <xf numFmtId="0" fontId="41" fillId="12" borderId="54" xfId="0" applyFont="1" applyFill="1" applyBorder="1" applyAlignment="1">
      <alignment vertical="center" wrapText="1"/>
    </xf>
    <xf numFmtId="181" fontId="40" fillId="35" borderId="9" xfId="0" applyNumberFormat="1" applyFont="1" applyFill="1" applyBorder="1" applyAlignment="1">
      <alignment horizontal="center" vertical="center"/>
    </xf>
    <xf numFmtId="181" fontId="39" fillId="32" borderId="41" xfId="0" applyNumberFormat="1" applyFont="1" applyFill="1" applyBorder="1" applyAlignment="1">
      <alignment horizontal="center"/>
    </xf>
    <xf numFmtId="181" fontId="47" fillId="38" borderId="9" xfId="0" applyNumberFormat="1" applyFont="1" applyFill="1" applyBorder="1" applyAlignment="1">
      <alignment horizontal="center" vertical="center"/>
    </xf>
    <xf numFmtId="181" fontId="38" fillId="32" borderId="41" xfId="0" applyNumberFormat="1" applyFont="1" applyFill="1" applyBorder="1" applyAlignment="1">
      <alignment horizontal="center"/>
    </xf>
    <xf numFmtId="181" fontId="40" fillId="39" borderId="9" xfId="0" applyNumberFormat="1" applyFont="1" applyFill="1" applyBorder="1" applyAlignment="1">
      <alignment horizontal="center" vertical="center"/>
    </xf>
    <xf numFmtId="0" fontId="38" fillId="0" borderId="0" xfId="0" applyFont="1" applyAlignment="1">
      <alignment wrapText="1"/>
    </xf>
    <xf numFmtId="181" fontId="14" fillId="0" borderId="0" xfId="0" applyNumberFormat="1" applyFont="1" applyAlignment="1">
      <alignment horizontal="center"/>
    </xf>
    <xf numFmtId="0" fontId="14" fillId="0" borderId="66" xfId="0" applyFont="1" applyBorder="1" applyAlignment="1">
      <alignment wrapText="1"/>
    </xf>
    <xf numFmtId="0" fontId="19" fillId="0" borderId="53" xfId="0" applyFont="1" applyBorder="1" applyAlignment="1">
      <alignment horizontal="center"/>
    </xf>
    <xf numFmtId="0" fontId="19" fillId="0" borderId="57" xfId="0" applyFont="1" applyBorder="1" applyAlignment="1">
      <alignment horizontal="center"/>
    </xf>
    <xf numFmtId="9" fontId="19" fillId="0" borderId="57" xfId="0" applyNumberFormat="1" applyFont="1" applyBorder="1" applyAlignment="1">
      <alignment horizontal="center"/>
    </xf>
    <xf numFmtId="0" fontId="14" fillId="0" borderId="45" xfId="0" applyFont="1" applyBorder="1" applyAlignment="1">
      <alignment horizontal="center" vertical="center" wrapText="1"/>
    </xf>
    <xf numFmtId="0" fontId="14" fillId="0" borderId="33" xfId="0" applyFont="1" applyBorder="1" applyAlignment="1">
      <alignment horizontal="center" vertical="center" wrapText="1"/>
    </xf>
    <xf numFmtId="0" fontId="14" fillId="0" borderId="38" xfId="0" applyFont="1" applyBorder="1" applyAlignment="1">
      <alignment horizontal="center" vertical="center" wrapText="1"/>
    </xf>
    <xf numFmtId="0" fontId="17" fillId="0" borderId="38" xfId="0" applyNumberFormat="1" applyFont="1" applyBorder="1" applyAlignment="1">
      <alignment horizontal="center"/>
    </xf>
    <xf numFmtId="0" fontId="17" fillId="0" borderId="41" xfId="0" applyNumberFormat="1" applyFont="1" applyBorder="1" applyAlignment="1">
      <alignment horizontal="center"/>
    </xf>
    <xf numFmtId="0" fontId="19" fillId="0" borderId="27" xfId="0" applyFont="1" applyBorder="1" applyAlignment="1">
      <alignment wrapText="1"/>
    </xf>
    <xf numFmtId="181" fontId="17" fillId="0" borderId="22" xfId="0" applyNumberFormat="1" applyFont="1" applyBorder="1" applyAlignment="1">
      <alignment horizontal="center" vertical="center"/>
    </xf>
    <xf numFmtId="181" fontId="16" fillId="0" borderId="56" xfId="0" applyNumberFormat="1" applyFont="1" applyBorder="1" applyAlignment="1">
      <alignment horizontal="center" vertical="center"/>
    </xf>
    <xf numFmtId="181" fontId="26" fillId="0" borderId="56" xfId="0" applyNumberFormat="1" applyFont="1" applyBorder="1" applyAlignment="1">
      <alignment horizontal="center" vertical="center"/>
    </xf>
    <xf numFmtId="0" fontId="19" fillId="0" borderId="20" xfId="0" applyFont="1" applyBorder="1" applyAlignment="1">
      <alignment wrapText="1"/>
    </xf>
    <xf numFmtId="181" fontId="16" fillId="0" borderId="22" xfId="0" applyNumberFormat="1" applyFont="1" applyBorder="1" applyAlignment="1">
      <alignment horizontal="center" vertical="center"/>
    </xf>
    <xf numFmtId="181" fontId="26" fillId="0" borderId="41" xfId="0" applyNumberFormat="1" applyFont="1" applyBorder="1" applyAlignment="1">
      <alignment horizontal="center" vertical="center"/>
    </xf>
    <xf numFmtId="181" fontId="26" fillId="0" borderId="22" xfId="0" applyNumberFormat="1" applyFont="1" applyBorder="1" applyAlignment="1">
      <alignment horizontal="center" vertical="center"/>
    </xf>
    <xf numFmtId="181" fontId="26" fillId="0" borderId="59" xfId="0" applyNumberFormat="1" applyFont="1" applyBorder="1" applyAlignment="1">
      <alignment horizontal="center" vertical="center"/>
    </xf>
    <xf numFmtId="181" fontId="26" fillId="0" borderId="83" xfId="0" applyNumberFormat="1" applyFont="1" applyBorder="1" applyAlignment="1">
      <alignment horizontal="center" vertical="center"/>
    </xf>
    <xf numFmtId="0" fontId="19" fillId="0" borderId="34" xfId="0" applyFont="1" applyBorder="1" applyAlignment="1">
      <alignment wrapText="1"/>
    </xf>
    <xf numFmtId="181" fontId="17" fillId="0" borderId="41" xfId="0" applyNumberFormat="1" applyFont="1" applyBorder="1" applyAlignment="1">
      <alignment horizontal="center" vertical="center"/>
    </xf>
    <xf numFmtId="181" fontId="26" fillId="0" borderId="53" xfId="0" applyNumberFormat="1" applyFont="1" applyBorder="1" applyAlignment="1">
      <alignment horizontal="center" vertical="center"/>
    </xf>
    <xf numFmtId="0" fontId="14" fillId="0" borderId="51" xfId="0" applyFont="1" applyBorder="1" applyAlignment="1">
      <alignment wrapText="1"/>
    </xf>
    <xf numFmtId="181" fontId="16" fillId="0" borderId="0" xfId="0" applyNumberFormat="1" applyFont="1" applyAlignment="1">
      <alignment horizontal="center"/>
    </xf>
    <xf numFmtId="181" fontId="17" fillId="0" borderId="0" xfId="0" applyNumberFormat="1" applyFont="1" applyAlignment="1">
      <alignment horizontal="center"/>
    </xf>
    <xf numFmtId="0" fontId="14" fillId="0" borderId="0" xfId="0" applyFont="1" applyAlignment="1">
      <alignment vertical="center" wrapText="1"/>
    </xf>
    <xf numFmtId="0" fontId="14" fillId="0" borderId="0" xfId="0" applyNumberFormat="1" applyFont="1" applyAlignment="1">
      <alignment horizontal="center"/>
    </xf>
    <xf numFmtId="0" fontId="20" fillId="12" borderId="53" xfId="0" applyNumberFormat="1" applyFont="1" applyFill="1" applyBorder="1" applyAlignment="1">
      <alignment horizontal="center" vertical="center"/>
    </xf>
    <xf numFmtId="0" fontId="20" fillId="12" borderId="57" xfId="0" applyNumberFormat="1" applyFont="1" applyFill="1" applyBorder="1" applyAlignment="1">
      <alignment horizontal="center" vertical="center"/>
    </xf>
    <xf numFmtId="0" fontId="14" fillId="0" borderId="51" xfId="0" applyFont="1" applyBorder="1" applyAlignment="1">
      <alignment horizontal="center" vertical="center" wrapText="1"/>
    </xf>
    <xf numFmtId="0" fontId="19" fillId="0" borderId="38" xfId="0" applyNumberFormat="1" applyFont="1" applyBorder="1" applyAlignment="1">
      <alignment horizontal="center"/>
    </xf>
    <xf numFmtId="0" fontId="19" fillId="0" borderId="41" xfId="0" applyNumberFormat="1" applyFont="1" applyBorder="1" applyAlignment="1">
      <alignment horizontal="center"/>
    </xf>
    <xf numFmtId="0" fontId="19" fillId="0" borderId="25" xfId="0" applyFont="1" applyBorder="1" applyAlignment="1">
      <alignment wrapText="1"/>
    </xf>
    <xf numFmtId="181" fontId="16" fillId="0" borderId="56" xfId="0" applyNumberFormat="1" applyFont="1" applyBorder="1" applyAlignment="1">
      <alignment horizontal="center"/>
    </xf>
    <xf numFmtId="181" fontId="36" fillId="0" borderId="56" xfId="0" applyNumberFormat="1" applyFont="1" applyBorder="1" applyAlignment="1">
      <alignment horizontal="center" vertical="center"/>
    </xf>
    <xf numFmtId="0" fontId="19" fillId="0" borderId="20" xfId="1495" applyFont="1" applyBorder="1" applyAlignment="1">
      <alignment wrapText="1"/>
    </xf>
    <xf numFmtId="181" fontId="16" fillId="0" borderId="22" xfId="0" applyNumberFormat="1" applyFont="1" applyBorder="1" applyAlignment="1">
      <alignment horizontal="center"/>
    </xf>
    <xf numFmtId="181" fontId="26" fillId="0" borderId="38" xfId="0" applyNumberFormat="1" applyFont="1" applyBorder="1" applyAlignment="1">
      <alignment horizontal="center" vertical="center"/>
    </xf>
    <xf numFmtId="181" fontId="36" fillId="0" borderId="41" xfId="0" applyNumberFormat="1" applyFont="1" applyBorder="1" applyAlignment="1">
      <alignment horizontal="center" vertical="center"/>
    </xf>
    <xf numFmtId="181" fontId="26" fillId="0" borderId="23" xfId="0" applyNumberFormat="1" applyFont="1" applyBorder="1" applyAlignment="1">
      <alignment horizontal="center" vertical="center"/>
    </xf>
    <xf numFmtId="181" fontId="16" fillId="0" borderId="59" xfId="0" applyNumberFormat="1" applyFont="1" applyBorder="1" applyAlignment="1">
      <alignment horizontal="center" vertical="center"/>
    </xf>
    <xf numFmtId="181" fontId="26" fillId="0" borderId="62" xfId="0" applyNumberFormat="1" applyFont="1" applyBorder="1" applyAlignment="1">
      <alignment horizontal="center" vertical="center"/>
    </xf>
    <xf numFmtId="181" fontId="25" fillId="0" borderId="83" xfId="0" applyNumberFormat="1" applyFont="1" applyBorder="1" applyAlignment="1">
      <alignment horizontal="center" vertical="center"/>
    </xf>
    <xf numFmtId="0" fontId="14" fillId="0" borderId="34" xfId="0" applyFont="1" applyBorder="1" applyAlignment="1">
      <alignment wrapText="1"/>
    </xf>
    <xf numFmtId="181" fontId="14" fillId="0" borderId="41" xfId="0" applyNumberFormat="1" applyFont="1" applyBorder="1" applyAlignment="1">
      <alignment horizontal="center"/>
    </xf>
    <xf numFmtId="181" fontId="26" fillId="0" borderId="92" xfId="0" applyNumberFormat="1" applyFont="1" applyBorder="1" applyAlignment="1">
      <alignment horizontal="center" vertical="center"/>
    </xf>
    <xf numFmtId="0" fontId="14" fillId="0" borderId="53" xfId="0" applyFont="1" applyBorder="1" applyAlignment="1">
      <alignment wrapText="1"/>
    </xf>
    <xf numFmtId="181" fontId="14" fillId="0" borderId="22" xfId="0" applyNumberFormat="1" applyFont="1" applyBorder="1"/>
    <xf numFmtId="0" fontId="19" fillId="55" borderId="54" xfId="0" applyFont="1" applyFill="1" applyBorder="1" applyAlignment="1">
      <alignment horizontal="center" vertical="center" wrapText="1"/>
    </xf>
    <xf numFmtId="17" fontId="19" fillId="56" borderId="11" xfId="0" applyNumberFormat="1" applyFont="1" applyFill="1" applyBorder="1" applyAlignment="1">
      <alignment horizontal="center" vertical="center"/>
    </xf>
    <xf numFmtId="0" fontId="19" fillId="57" borderId="97" xfId="0" applyFont="1" applyFill="1" applyBorder="1" applyAlignment="1">
      <alignment horizontal="center" vertical="center" wrapText="1"/>
    </xf>
    <xf numFmtId="58" fontId="19" fillId="10" borderId="53" xfId="0" applyNumberFormat="1" applyFont="1" applyFill="1" applyBorder="1" applyAlignment="1">
      <alignment horizontal="center" vertical="center"/>
    </xf>
    <xf numFmtId="58" fontId="19" fillId="10" borderId="57" xfId="0" applyNumberFormat="1" applyFont="1" applyFill="1" applyBorder="1" applyAlignment="1">
      <alignment horizontal="center" vertical="center"/>
    </xf>
    <xf numFmtId="58" fontId="19" fillId="10" borderId="56" xfId="0" applyNumberFormat="1" applyFont="1" applyFill="1" applyBorder="1" applyAlignment="1">
      <alignment horizontal="center" vertical="center"/>
    </xf>
    <xf numFmtId="0" fontId="19" fillId="57" borderId="82" xfId="0" applyFont="1" applyFill="1" applyBorder="1" applyAlignment="1">
      <alignment horizontal="center" vertical="center" wrapText="1"/>
    </xf>
    <xf numFmtId="0" fontId="19" fillId="10" borderId="98" xfId="0" applyFont="1" applyFill="1" applyBorder="1" applyAlignment="1">
      <alignment horizontal="center" vertical="center"/>
    </xf>
    <xf numFmtId="0" fontId="19" fillId="0" borderId="99" xfId="0" applyFont="1" applyFill="1" applyBorder="1" applyAlignment="1">
      <alignment horizontal="center" vertical="center"/>
    </xf>
    <xf numFmtId="0" fontId="19" fillId="0" borderId="100" xfId="0" applyFont="1" applyFill="1" applyBorder="1" applyAlignment="1">
      <alignment horizontal="center" vertical="center"/>
    </xf>
    <xf numFmtId="0" fontId="14" fillId="48" borderId="22" xfId="0" applyFont="1" applyFill="1" applyBorder="1" applyAlignment="1">
      <alignment horizontal="center" vertical="center"/>
    </xf>
    <xf numFmtId="0" fontId="19" fillId="10" borderId="99" xfId="0" applyFont="1" applyFill="1" applyBorder="1" applyAlignment="1">
      <alignment horizontal="center" vertical="center"/>
    </xf>
    <xf numFmtId="0" fontId="19" fillId="32" borderId="55" xfId="0" applyFont="1" applyFill="1" applyBorder="1" applyAlignment="1">
      <alignment wrapText="1"/>
    </xf>
    <xf numFmtId="9" fontId="16" fillId="0" borderId="25" xfId="3" applyFont="1" applyFill="1" applyBorder="1" applyAlignment="1">
      <alignment horizontal="center"/>
    </xf>
    <xf numFmtId="181" fontId="36" fillId="0" borderId="30" xfId="4084" applyNumberFormat="1" applyFont="1" applyFill="1" applyBorder="1" applyAlignment="1">
      <alignment horizontal="center"/>
    </xf>
    <xf numFmtId="184" fontId="36" fillId="0" borderId="30" xfId="4084" applyNumberFormat="1" applyFont="1" applyFill="1" applyBorder="1" applyAlignment="1">
      <alignment horizontal="center"/>
    </xf>
    <xf numFmtId="0" fontId="36" fillId="0" borderId="30" xfId="4084" applyNumberFormat="1" applyFont="1" applyFill="1" applyBorder="1" applyAlignment="1">
      <alignment horizontal="center"/>
    </xf>
    <xf numFmtId="0" fontId="14" fillId="48" borderId="66" xfId="0" applyFont="1" applyFill="1" applyBorder="1" applyAlignment="1">
      <alignment horizontal="center"/>
    </xf>
    <xf numFmtId="9" fontId="16" fillId="0" borderId="30" xfId="3" applyFont="1" applyFill="1" applyBorder="1" applyAlignment="1">
      <alignment horizontal="center"/>
    </xf>
    <xf numFmtId="181" fontId="36" fillId="0" borderId="32" xfId="4084" applyNumberFormat="1" applyFont="1" applyFill="1" applyBorder="1" applyAlignment="1">
      <alignment horizontal="center"/>
    </xf>
    <xf numFmtId="184" fontId="36" fillId="0" borderId="32" xfId="4084" applyNumberFormat="1" applyFont="1" applyFill="1" applyBorder="1" applyAlignment="1">
      <alignment horizontal="center"/>
    </xf>
    <xf numFmtId="0" fontId="36" fillId="0" borderId="32" xfId="4084" applyNumberFormat="1" applyFont="1" applyFill="1" applyBorder="1" applyAlignment="1">
      <alignment horizontal="center"/>
    </xf>
    <xf numFmtId="9" fontId="16" fillId="0" borderId="93" xfId="3" applyFont="1" applyFill="1" applyBorder="1" applyAlignment="1">
      <alignment horizontal="center"/>
    </xf>
    <xf numFmtId="181" fontId="36" fillId="0" borderId="32" xfId="1553" applyNumberFormat="1" applyFont="1" applyFill="1" applyBorder="1" applyAlignment="1">
      <alignment horizontal="center"/>
    </xf>
    <xf numFmtId="182" fontId="36" fillId="0" borderId="32" xfId="4084" applyNumberFormat="1" applyFont="1" applyFill="1" applyBorder="1" applyAlignment="1">
      <alignment horizontal="center"/>
    </xf>
    <xf numFmtId="0" fontId="19" fillId="32" borderId="55" xfId="1553" applyFont="1" applyFill="1" applyBorder="1" applyAlignment="1">
      <alignment wrapText="1"/>
    </xf>
    <xf numFmtId="181" fontId="36" fillId="12" borderId="32" xfId="4084" applyNumberFormat="1" applyFont="1" applyFill="1" applyBorder="1" applyAlignment="1">
      <alignment horizontal="center"/>
    </xf>
    <xf numFmtId="0" fontId="36" fillId="0" borderId="33" xfId="4084" applyNumberFormat="1" applyFont="1" applyFill="1" applyBorder="1" applyAlignment="1">
      <alignment horizontal="center"/>
    </xf>
    <xf numFmtId="184" fontId="36" fillId="12" borderId="32" xfId="4084" applyNumberFormat="1" applyFont="1" applyFill="1" applyBorder="1" applyAlignment="1">
      <alignment horizontal="center"/>
    </xf>
    <xf numFmtId="181" fontId="36" fillId="0" borderId="93" xfId="1" applyNumberFormat="1" applyFont="1" applyFill="1" applyBorder="1" applyAlignment="1">
      <alignment horizontal="center"/>
    </xf>
    <xf numFmtId="181" fontId="36" fillId="12" borderId="93" xfId="1" applyNumberFormat="1" applyFont="1" applyFill="1" applyBorder="1" applyAlignment="1">
      <alignment horizontal="center"/>
    </xf>
    <xf numFmtId="181" fontId="36" fillId="0" borderId="32" xfId="1" applyNumberFormat="1" applyFont="1" applyFill="1" applyBorder="1" applyAlignment="1">
      <alignment horizontal="center"/>
    </xf>
    <xf numFmtId="181" fontId="36" fillId="12" borderId="32" xfId="1" applyNumberFormat="1" applyFont="1" applyFill="1" applyBorder="1" applyAlignment="1">
      <alignment horizontal="center"/>
    </xf>
    <xf numFmtId="0" fontId="19" fillId="58" borderId="55" xfId="0" applyFont="1" applyFill="1" applyBorder="1" applyAlignment="1">
      <alignment wrapText="1"/>
    </xf>
    <xf numFmtId="181" fontId="26" fillId="0" borderId="32" xfId="1" applyNumberFormat="1" applyFont="1" applyFill="1" applyBorder="1" applyAlignment="1">
      <alignment horizontal="center" vertical="center"/>
    </xf>
    <xf numFmtId="182" fontId="26" fillId="0" borderId="32" xfId="4084" applyNumberFormat="1" applyFont="1" applyFill="1" applyBorder="1" applyAlignment="1">
      <alignment horizontal="center" vertical="center"/>
    </xf>
    <xf numFmtId="0" fontId="26" fillId="0" borderId="30" xfId="4084" applyNumberFormat="1" applyFont="1" applyFill="1" applyBorder="1" applyAlignment="1">
      <alignment horizontal="center" vertical="center"/>
    </xf>
    <xf numFmtId="181" fontId="26" fillId="12" borderId="32" xfId="1" applyNumberFormat="1" applyFont="1" applyFill="1" applyBorder="1" applyAlignment="1">
      <alignment horizontal="center" vertical="center"/>
    </xf>
    <xf numFmtId="0" fontId="19" fillId="59" borderId="55" xfId="0" applyFont="1" applyFill="1" applyBorder="1" applyAlignment="1">
      <alignment wrapText="1"/>
    </xf>
    <xf numFmtId="181" fontId="36" fillId="0" borderId="32" xfId="4084" applyNumberFormat="1" applyFont="1" applyFill="1" applyBorder="1" applyAlignment="1">
      <alignment horizontal="center" vertical="center"/>
    </xf>
    <xf numFmtId="184" fontId="36" fillId="0" borderId="32" xfId="4084" applyNumberFormat="1" applyFont="1" applyFill="1" applyBorder="1" applyAlignment="1">
      <alignment horizontal="center" vertical="center"/>
    </xf>
    <xf numFmtId="0" fontId="36" fillId="0" borderId="32" xfId="4084" applyNumberFormat="1" applyFont="1" applyFill="1" applyBorder="1" applyAlignment="1">
      <alignment horizontal="center" vertical="center"/>
    </xf>
    <xf numFmtId="181" fontId="36" fillId="12" borderId="32" xfId="4084" applyNumberFormat="1" applyFont="1" applyFill="1" applyBorder="1" applyAlignment="1">
      <alignment horizontal="center" vertical="center"/>
    </xf>
    <xf numFmtId="0" fontId="19" fillId="59" borderId="55" xfId="1553" applyFont="1" applyFill="1" applyBorder="1" applyAlignment="1">
      <alignment wrapText="1"/>
    </xf>
    <xf numFmtId="185" fontId="36" fillId="0" borderId="32" xfId="4084" applyNumberFormat="1" applyFont="1" applyFill="1" applyBorder="1" applyAlignment="1">
      <alignment horizontal="center" vertical="center"/>
    </xf>
    <xf numFmtId="181" fontId="36" fillId="0" borderId="93" xfId="4084" applyNumberFormat="1" applyFont="1" applyFill="1" applyBorder="1" applyAlignment="1">
      <alignment horizontal="center" vertical="center"/>
    </xf>
    <xf numFmtId="185" fontId="36" fillId="0" borderId="93" xfId="4084" applyNumberFormat="1" applyFont="1" applyFill="1" applyBorder="1" applyAlignment="1">
      <alignment horizontal="center" vertical="center"/>
    </xf>
    <xf numFmtId="0" fontId="36" fillId="0" borderId="93" xfId="4084" applyNumberFormat="1" applyFont="1" applyFill="1" applyBorder="1" applyAlignment="1">
      <alignment horizontal="center" vertical="center"/>
    </xf>
    <xf numFmtId="181" fontId="36" fillId="12" borderId="93" xfId="4084" applyNumberFormat="1" applyFont="1" applyFill="1" applyBorder="1" applyAlignment="1">
      <alignment horizontal="center" vertical="center"/>
    </xf>
    <xf numFmtId="181" fontId="36" fillId="0" borderId="32" xfId="1" applyNumberFormat="1" applyFont="1" applyFill="1" applyBorder="1" applyAlignment="1">
      <alignment horizontal="center" vertical="center"/>
    </xf>
    <xf numFmtId="182" fontId="36" fillId="0" borderId="101" xfId="1553" applyNumberFormat="1" applyFont="1" applyFill="1" applyBorder="1" applyAlignment="1">
      <alignment horizontal="center" vertical="center"/>
    </xf>
    <xf numFmtId="181" fontId="36" fillId="12" borderId="32" xfId="1" applyNumberFormat="1" applyFont="1" applyFill="1" applyBorder="1" applyAlignment="1">
      <alignment horizontal="center" vertical="center"/>
    </xf>
    <xf numFmtId="185" fontId="26" fillId="0" borderId="101" xfId="1553" applyNumberFormat="1" applyFont="1" applyFill="1" applyBorder="1" applyAlignment="1">
      <alignment horizontal="center" vertical="center"/>
    </xf>
    <xf numFmtId="0" fontId="26" fillId="0" borderId="32" xfId="4084" applyNumberFormat="1" applyFont="1" applyFill="1" applyBorder="1" applyAlignment="1">
      <alignment horizontal="center" vertical="center"/>
    </xf>
    <xf numFmtId="185" fontId="36" fillId="0" borderId="101" xfId="1553" applyNumberFormat="1" applyFont="1" applyFill="1" applyBorder="1" applyAlignment="1">
      <alignment horizontal="center" vertical="center"/>
    </xf>
    <xf numFmtId="0" fontId="19" fillId="60" borderId="22" xfId="1553" applyFont="1" applyFill="1" applyBorder="1" applyAlignment="1">
      <alignment wrapText="1"/>
    </xf>
    <xf numFmtId="0" fontId="19" fillId="61" borderId="55" xfId="0" applyFont="1" applyFill="1" applyBorder="1" applyAlignment="1">
      <alignment wrapText="1"/>
    </xf>
    <xf numFmtId="182" fontId="36" fillId="0" borderId="32" xfId="0" applyNumberFormat="1" applyFont="1" applyFill="1" applyBorder="1" applyAlignment="1">
      <alignment horizontal="center"/>
    </xf>
    <xf numFmtId="0" fontId="36" fillId="0" borderId="32" xfId="0" applyFont="1" applyFill="1" applyBorder="1" applyAlignment="1">
      <alignment horizontal="center"/>
    </xf>
    <xf numFmtId="0" fontId="36" fillId="0" borderId="32" xfId="0" applyNumberFormat="1" applyFont="1" applyFill="1" applyBorder="1" applyAlignment="1">
      <alignment horizontal="center"/>
    </xf>
    <xf numFmtId="181" fontId="36" fillId="12" borderId="32" xfId="1553" applyNumberFormat="1" applyFont="1" applyFill="1" applyBorder="1" applyAlignment="1">
      <alignment horizontal="center"/>
    </xf>
    <xf numFmtId="0" fontId="19" fillId="61" borderId="55" xfId="1553" applyFont="1" applyFill="1" applyBorder="1" applyAlignment="1">
      <alignment wrapText="1"/>
    </xf>
    <xf numFmtId="181" fontId="36" fillId="0" borderId="33" xfId="1553" applyNumberFormat="1" applyFont="1" applyFill="1" applyBorder="1" applyAlignment="1">
      <alignment horizontal="center"/>
    </xf>
    <xf numFmtId="0" fontId="19" fillId="31" borderId="55" xfId="1553" applyFont="1" applyFill="1" applyBorder="1" applyAlignment="1">
      <alignment wrapText="1"/>
    </xf>
    <xf numFmtId="186" fontId="36" fillId="0" borderId="32" xfId="0" applyNumberFormat="1" applyFont="1" applyFill="1" applyBorder="1" applyAlignment="1">
      <alignment horizontal="center"/>
    </xf>
    <xf numFmtId="186" fontId="36" fillId="12" borderId="32" xfId="0" applyNumberFormat="1" applyFont="1" applyFill="1" applyBorder="1" applyAlignment="1">
      <alignment horizontal="center"/>
    </xf>
    <xf numFmtId="0" fontId="19" fillId="31" borderId="55" xfId="0" applyFont="1" applyFill="1" applyBorder="1" applyAlignment="1">
      <alignment wrapText="1"/>
    </xf>
    <xf numFmtId="186" fontId="36" fillId="0" borderId="33" xfId="0" applyNumberFormat="1" applyFont="1" applyFill="1" applyBorder="1" applyAlignment="1">
      <alignment horizontal="center"/>
    </xf>
    <xf numFmtId="182" fontId="36" fillId="0" borderId="33" xfId="0" applyNumberFormat="1" applyFont="1" applyFill="1" applyBorder="1" applyAlignment="1">
      <alignment horizontal="center"/>
    </xf>
    <xf numFmtId="0" fontId="36" fillId="0" borderId="33" xfId="0" applyNumberFormat="1" applyFont="1" applyFill="1" applyBorder="1" applyAlignment="1">
      <alignment horizontal="center"/>
    </xf>
    <xf numFmtId="186" fontId="36" fillId="12" borderId="33" xfId="0" applyNumberFormat="1" applyFont="1" applyFill="1" applyBorder="1" applyAlignment="1">
      <alignment horizontal="center"/>
    </xf>
    <xf numFmtId="0" fontId="19" fillId="31" borderId="63" xfId="0" applyFont="1" applyFill="1" applyBorder="1" applyAlignment="1">
      <alignment wrapText="1"/>
    </xf>
    <xf numFmtId="0" fontId="19" fillId="31" borderId="102" xfId="0" applyFont="1" applyFill="1" applyBorder="1" applyAlignment="1">
      <alignment wrapText="1"/>
    </xf>
    <xf numFmtId="9" fontId="16" fillId="14" borderId="25" xfId="3" applyFont="1" applyFill="1" applyBorder="1" applyAlignment="1">
      <alignment horizontal="center"/>
    </xf>
    <xf numFmtId="186" fontId="36" fillId="14" borderId="37" xfId="1553" applyNumberFormat="1" applyFont="1" applyFill="1" applyBorder="1" applyAlignment="1">
      <alignment horizontal="center"/>
    </xf>
    <xf numFmtId="182" fontId="36" fillId="14" borderId="37" xfId="4084" applyNumberFormat="1" applyFont="1" applyFill="1" applyBorder="1" applyAlignment="1">
      <alignment horizontal="center"/>
    </xf>
    <xf numFmtId="0" fontId="36" fillId="14" borderId="37" xfId="4084" applyFont="1" applyFill="1" applyBorder="1" applyAlignment="1">
      <alignment horizontal="center"/>
    </xf>
    <xf numFmtId="0" fontId="14" fillId="14" borderId="66" xfId="0" applyFont="1" applyFill="1" applyBorder="1" applyAlignment="1">
      <alignment horizontal="center"/>
    </xf>
    <xf numFmtId="0" fontId="19" fillId="10" borderId="81" xfId="0" applyFont="1" applyFill="1" applyBorder="1" applyAlignment="1">
      <alignment wrapText="1"/>
    </xf>
    <xf numFmtId="9" fontId="14" fillId="10" borderId="53" xfId="0" applyNumberFormat="1" applyFont="1" applyFill="1" applyBorder="1" applyAlignment="1">
      <alignment horizontal="center"/>
    </xf>
    <xf numFmtId="185" fontId="14" fillId="0" borderId="53" xfId="0" applyNumberFormat="1" applyFont="1" applyBorder="1" applyAlignment="1">
      <alignment horizontal="center"/>
    </xf>
    <xf numFmtId="187" fontId="14" fillId="0" borderId="22" xfId="0" applyNumberFormat="1" applyFont="1" applyBorder="1" applyAlignment="1">
      <alignment horizontal="center"/>
    </xf>
    <xf numFmtId="0" fontId="14" fillId="48" borderId="45" xfId="0" applyNumberFormat="1" applyFont="1" applyFill="1" applyBorder="1" applyAlignment="1">
      <alignment horizontal="center"/>
    </xf>
    <xf numFmtId="181" fontId="40" fillId="36" borderId="38" xfId="0" applyNumberFormat="1" applyFont="1" applyFill="1" applyBorder="1" applyAlignment="1">
      <alignment horizontal="center" vertical="center"/>
    </xf>
    <xf numFmtId="181" fontId="47" fillId="35" borderId="9" xfId="0" applyNumberFormat="1" applyFont="1" applyFill="1" applyBorder="1" applyAlignment="1">
      <alignment horizontal="center" vertical="center"/>
    </xf>
    <xf numFmtId="181" fontId="47" fillId="36" borderId="51" xfId="0" applyNumberFormat="1" applyFont="1" applyFill="1" applyBorder="1" applyAlignment="1">
      <alignment horizontal="center" vertical="center"/>
    </xf>
    <xf numFmtId="181" fontId="19" fillId="51" borderId="37" xfId="0" applyNumberFormat="1" applyFont="1" applyFill="1" applyBorder="1" applyAlignment="1">
      <alignment horizontal="center"/>
    </xf>
    <xf numFmtId="181" fontId="47" fillId="35" borderId="31" xfId="0" applyNumberFormat="1" applyFont="1" applyFill="1" applyBorder="1" applyAlignment="1">
      <alignment horizontal="center" vertical="center"/>
    </xf>
    <xf numFmtId="181" fontId="47" fillId="36" borderId="38" xfId="0" applyNumberFormat="1" applyFont="1" applyFill="1" applyBorder="1" applyAlignment="1">
      <alignment horizontal="center" vertical="center"/>
    </xf>
    <xf numFmtId="9" fontId="19" fillId="0" borderId="56" xfId="0" applyNumberFormat="1" applyFont="1" applyBorder="1" applyAlignment="1">
      <alignment horizontal="center"/>
    </xf>
    <xf numFmtId="0" fontId="20" fillId="12" borderId="56" xfId="0" applyNumberFormat="1" applyFont="1" applyFill="1" applyBorder="1" applyAlignment="1">
      <alignment horizontal="center" vertical="center" wrapText="1"/>
    </xf>
    <xf numFmtId="0" fontId="14" fillId="0" borderId="0" xfId="0" applyNumberFormat="1" applyFont="1"/>
    <xf numFmtId="17" fontId="14" fillId="0" borderId="0" xfId="0" applyNumberFormat="1" applyFont="1"/>
    <xf numFmtId="0" fontId="17" fillId="0" borderId="0" xfId="0" applyNumberFormat="1" applyFont="1" applyAlignment="1">
      <alignment horizontal="center"/>
    </xf>
    <xf numFmtId="0" fontId="17" fillId="0" borderId="33" xfId="0" applyNumberFormat="1" applyFont="1" applyBorder="1" applyAlignment="1">
      <alignment horizontal="center"/>
    </xf>
    <xf numFmtId="0" fontId="17" fillId="0" borderId="41" xfId="0" applyNumberFormat="1" applyFont="1" applyBorder="1" applyAlignment="1">
      <alignment horizontal="center" vertical="center"/>
    </xf>
    <xf numFmtId="0" fontId="17" fillId="0" borderId="38" xfId="0" applyNumberFormat="1" applyFont="1" applyBorder="1" applyAlignment="1">
      <alignment horizontal="center" vertical="center"/>
    </xf>
    <xf numFmtId="58" fontId="14" fillId="0" borderId="0" xfId="0" applyNumberFormat="1" applyFont="1"/>
    <xf numFmtId="181" fontId="26" fillId="0" borderId="30" xfId="0" applyNumberFormat="1" applyFont="1" applyBorder="1" applyAlignment="1">
      <alignment horizontal="center" vertical="center"/>
    </xf>
    <xf numFmtId="181" fontId="26" fillId="0" borderId="94" xfId="0" applyNumberFormat="1" applyFont="1" applyBorder="1" applyAlignment="1">
      <alignment horizontal="center" vertical="center"/>
    </xf>
    <xf numFmtId="181" fontId="26" fillId="0" borderId="94" xfId="0" applyNumberFormat="1" applyFont="1" applyBorder="1" applyAlignment="1">
      <alignment horizontal="center" vertical="center" wrapText="1"/>
    </xf>
    <xf numFmtId="181" fontId="26" fillId="0" borderId="93" xfId="0" applyNumberFormat="1" applyFont="1" applyBorder="1" applyAlignment="1">
      <alignment horizontal="center" vertical="center"/>
    </xf>
    <xf numFmtId="181" fontId="26" fillId="0" borderId="95" xfId="0" applyNumberFormat="1" applyFont="1" applyBorder="1" applyAlignment="1">
      <alignment horizontal="center" vertical="center"/>
    </xf>
    <xf numFmtId="181" fontId="26" fillId="0" borderId="96" xfId="0" applyNumberFormat="1" applyFont="1" applyBorder="1" applyAlignment="1">
      <alignment horizontal="center" vertical="center" wrapText="1"/>
    </xf>
    <xf numFmtId="181" fontId="26" fillId="0" borderId="61" xfId="0" applyNumberFormat="1" applyFont="1" applyBorder="1" applyAlignment="1">
      <alignment horizontal="center" vertical="center"/>
    </xf>
    <xf numFmtId="181" fontId="26" fillId="0" borderId="93" xfId="0" applyNumberFormat="1" applyFont="1" applyBorder="1" applyAlignment="1">
      <alignment horizontal="center" vertical="center" wrapText="1"/>
    </xf>
    <xf numFmtId="181" fontId="26" fillId="0" borderId="38" xfId="0" applyNumberFormat="1" applyFont="1" applyBorder="1" applyAlignment="1">
      <alignment horizontal="center" vertical="center" wrapText="1"/>
    </xf>
    <xf numFmtId="0" fontId="19" fillId="0" borderId="0" xfId="0" applyNumberFormat="1" applyFont="1" applyAlignment="1">
      <alignment horizontal="center"/>
    </xf>
    <xf numFmtId="182" fontId="14" fillId="0" borderId="0" xfId="0" applyNumberFormat="1" applyFont="1"/>
    <xf numFmtId="182" fontId="19" fillId="0" borderId="0" xfId="0" applyNumberFormat="1" applyFont="1" applyAlignment="1">
      <alignment horizontal="center" vertical="center"/>
    </xf>
    <xf numFmtId="0" fontId="20" fillId="12" borderId="56" xfId="0" applyNumberFormat="1" applyFont="1" applyFill="1" applyBorder="1" applyAlignment="1">
      <alignment horizontal="center" vertical="center"/>
    </xf>
    <xf numFmtId="0" fontId="19" fillId="0" borderId="0" xfId="0" applyNumberFormat="1" applyFont="1" applyAlignment="1">
      <alignment vertical="center"/>
    </xf>
    <xf numFmtId="0" fontId="19" fillId="0" borderId="0" xfId="0" applyFont="1" applyAlignment="1">
      <alignment vertical="center"/>
    </xf>
    <xf numFmtId="0" fontId="19" fillId="0" borderId="33" xfId="0" applyNumberFormat="1" applyFont="1" applyBorder="1" applyAlignment="1">
      <alignment horizontal="center"/>
    </xf>
    <xf numFmtId="0" fontId="19" fillId="0" borderId="41" xfId="0" applyNumberFormat="1" applyFont="1" applyBorder="1" applyAlignment="1">
      <alignment horizontal="center" vertical="center"/>
    </xf>
    <xf numFmtId="0" fontId="19" fillId="0" borderId="38" xfId="0" applyNumberFormat="1" applyFont="1" applyBorder="1" applyAlignment="1">
      <alignment horizontal="center" vertical="center"/>
    </xf>
    <xf numFmtId="181" fontId="26" fillId="0" borderId="57" xfId="0" applyNumberFormat="1" applyFont="1" applyBorder="1" applyAlignment="1">
      <alignment horizontal="center" vertical="center"/>
    </xf>
    <xf numFmtId="181" fontId="26" fillId="0" borderId="23" xfId="0" applyNumberFormat="1" applyFont="1" applyBorder="1" applyAlignment="1">
      <alignment horizontal="center" vertical="center" wrapText="1"/>
    </xf>
    <xf numFmtId="181" fontId="25" fillId="0" borderId="61" xfId="0" applyNumberFormat="1" applyFont="1" applyBorder="1" applyAlignment="1">
      <alignment horizontal="center" vertical="center"/>
    </xf>
    <xf numFmtId="181" fontId="48" fillId="0" borderId="57" xfId="0" applyNumberFormat="1" applyFont="1" applyBorder="1" applyAlignment="1">
      <alignment horizontal="center" vertical="center"/>
    </xf>
    <xf numFmtId="181" fontId="48" fillId="0" borderId="38" xfId="0" applyNumberFormat="1" applyFont="1" applyBorder="1" applyAlignment="1">
      <alignment horizontal="center" vertical="center"/>
    </xf>
    <xf numFmtId="181" fontId="48" fillId="0" borderId="27" xfId="0" applyNumberFormat="1" applyFont="1" applyBorder="1" applyAlignment="1">
      <alignment horizontal="center" vertical="center"/>
    </xf>
    <xf numFmtId="181" fontId="14" fillId="0" borderId="56" xfId="0" applyNumberFormat="1" applyFont="1" applyBorder="1"/>
    <xf numFmtId="181" fontId="14" fillId="0" borderId="22" xfId="0" applyNumberFormat="1" applyFont="1" applyBorder="1" applyAlignment="1">
      <alignment horizontal="center" vertical="center"/>
    </xf>
    <xf numFmtId="181" fontId="14" fillId="0" borderId="56" xfId="0" applyNumberFormat="1" applyFont="1" applyBorder="1" applyAlignment="1">
      <alignment horizontal="center" vertical="center"/>
    </xf>
    <xf numFmtId="0" fontId="19" fillId="10" borderId="100" xfId="0" applyFont="1" applyFill="1" applyBorder="1" applyAlignment="1">
      <alignment horizontal="center" vertical="center"/>
    </xf>
    <xf numFmtId="0" fontId="36" fillId="0" borderId="30" xfId="4084" applyFont="1" applyFill="1" applyBorder="1" applyAlignment="1">
      <alignment horizontal="center"/>
    </xf>
    <xf numFmtId="0" fontId="14" fillId="48" borderId="65" xfId="0" applyFont="1" applyFill="1" applyBorder="1" applyAlignment="1">
      <alignment horizontal="center"/>
    </xf>
    <xf numFmtId="0" fontId="36" fillId="0" borderId="32" xfId="4084" applyFont="1" applyFill="1" applyBorder="1" applyAlignment="1">
      <alignment horizontal="center"/>
    </xf>
    <xf numFmtId="182" fontId="36" fillId="12" borderId="32" xfId="4084" applyNumberFormat="1" applyFont="1" applyFill="1" applyBorder="1" applyAlignment="1">
      <alignment horizontal="center"/>
    </xf>
    <xf numFmtId="0" fontId="36" fillId="12" borderId="32" xfId="4084" applyFont="1" applyFill="1" applyBorder="1" applyAlignment="1">
      <alignment horizontal="center"/>
    </xf>
    <xf numFmtId="0" fontId="36" fillId="12" borderId="33" xfId="4084" applyFont="1" applyFill="1" applyBorder="1" applyAlignment="1">
      <alignment horizontal="center"/>
    </xf>
    <xf numFmtId="181" fontId="14" fillId="12" borderId="0" xfId="0" applyNumberFormat="1" applyFont="1" applyFill="1"/>
    <xf numFmtId="182" fontId="36" fillId="0" borderId="32" xfId="4084" applyNumberFormat="1" applyFont="1" applyBorder="1" applyAlignment="1">
      <alignment horizontal="center"/>
    </xf>
    <xf numFmtId="0" fontId="36" fillId="0" borderId="32" xfId="4084" applyFont="1" applyBorder="1" applyAlignment="1">
      <alignment horizontal="center"/>
    </xf>
    <xf numFmtId="182" fontId="26" fillId="12" borderId="32" xfId="4084" applyNumberFormat="1" applyFont="1" applyFill="1" applyBorder="1" applyAlignment="1">
      <alignment horizontal="center" vertical="center"/>
    </xf>
    <xf numFmtId="0" fontId="26" fillId="12" borderId="30" xfId="4084" applyFont="1" applyFill="1" applyBorder="1" applyAlignment="1">
      <alignment horizontal="center" vertical="center"/>
    </xf>
    <xf numFmtId="184" fontId="36" fillId="12" borderId="32" xfId="4084" applyNumberFormat="1" applyFont="1" applyFill="1" applyBorder="1" applyAlignment="1">
      <alignment horizontal="center" vertical="center"/>
    </xf>
    <xf numFmtId="0" fontId="36" fillId="12" borderId="32" xfId="4084" applyFont="1" applyFill="1" applyBorder="1" applyAlignment="1">
      <alignment horizontal="center" vertical="center"/>
    </xf>
    <xf numFmtId="0" fontId="36" fillId="0" borderId="32" xfId="4084" applyFont="1" applyFill="1" applyBorder="1" applyAlignment="1">
      <alignment horizontal="center" vertical="center"/>
    </xf>
    <xf numFmtId="185" fontId="36" fillId="12" borderId="93" xfId="4084" applyNumberFormat="1" applyFont="1" applyFill="1" applyBorder="1" applyAlignment="1">
      <alignment horizontal="center" vertical="center"/>
    </xf>
    <xf numFmtId="0" fontId="36" fillId="12" borderId="93" xfId="4084" applyFont="1" applyFill="1" applyBorder="1" applyAlignment="1">
      <alignment horizontal="center" vertical="center"/>
    </xf>
    <xf numFmtId="182" fontId="36" fillId="12" borderId="101" xfId="1553" applyNumberFormat="1" applyFont="1" applyFill="1" applyBorder="1" applyAlignment="1">
      <alignment horizontal="center" vertical="center"/>
    </xf>
    <xf numFmtId="185" fontId="26" fillId="12" borderId="101" xfId="1553" applyNumberFormat="1" applyFont="1" applyFill="1" applyBorder="1" applyAlignment="1">
      <alignment horizontal="center" vertical="center"/>
    </xf>
    <xf numFmtId="0" fontId="26" fillId="12" borderId="32" xfId="4084" applyFont="1" applyFill="1" applyBorder="1" applyAlignment="1">
      <alignment horizontal="center" vertical="center"/>
    </xf>
    <xf numFmtId="185" fontId="36" fillId="12" borderId="101" xfId="1553" applyNumberFormat="1" applyFont="1" applyFill="1" applyBorder="1" applyAlignment="1">
      <alignment horizontal="center" vertical="center"/>
    </xf>
    <xf numFmtId="181" fontId="14" fillId="10" borderId="0" xfId="0" applyNumberFormat="1" applyFont="1" applyFill="1"/>
    <xf numFmtId="185" fontId="36" fillId="0" borderId="101" xfId="1553" applyNumberFormat="1" applyFont="1" applyBorder="1" applyAlignment="1">
      <alignment horizontal="center" vertical="center"/>
    </xf>
    <xf numFmtId="0" fontId="36" fillId="0" borderId="32" xfId="4084" applyFont="1" applyBorder="1" applyAlignment="1">
      <alignment horizontal="center" vertical="center"/>
    </xf>
    <xf numFmtId="182" fontId="36" fillId="12" borderId="32" xfId="0" applyNumberFormat="1" applyFont="1" applyFill="1" applyBorder="1" applyAlignment="1">
      <alignment horizontal="center"/>
    </xf>
    <xf numFmtId="0" fontId="36" fillId="12" borderId="32" xfId="0" applyFont="1" applyFill="1" applyBorder="1" applyAlignment="1">
      <alignment horizontal="center"/>
    </xf>
    <xf numFmtId="182" fontId="36" fillId="12" borderId="33" xfId="0" applyNumberFormat="1" applyFont="1" applyFill="1" applyBorder="1" applyAlignment="1">
      <alignment horizontal="center"/>
    </xf>
    <xf numFmtId="0" fontId="36" fillId="12" borderId="33" xfId="0" applyFont="1" applyFill="1" applyBorder="1" applyAlignment="1">
      <alignment horizontal="center"/>
    </xf>
    <xf numFmtId="182" fontId="14" fillId="10" borderId="0" xfId="0" applyNumberFormat="1" applyFont="1" applyFill="1"/>
    <xf numFmtId="0" fontId="14" fillId="48" borderId="45" xfId="0" applyFont="1" applyFill="1" applyBorder="1" applyAlignment="1">
      <alignment horizontal="center"/>
    </xf>
    <xf numFmtId="184" fontId="14" fillId="0" borderId="0" xfId="0" applyNumberFormat="1" applyFont="1"/>
    <xf numFmtId="186" fontId="36" fillId="12" borderId="32" xfId="1553" applyNumberFormat="1" applyFont="1" applyFill="1" applyBorder="1" applyAlignment="1">
      <alignment horizontal="center"/>
    </xf>
    <xf numFmtId="186" fontId="36" fillId="0" borderId="32" xfId="1553" applyNumberFormat="1" applyFont="1" applyFill="1" applyBorder="1" applyAlignment="1">
      <alignment horizontal="center"/>
    </xf>
    <xf numFmtId="186" fontId="36" fillId="0" borderId="33" xfId="1553" applyNumberFormat="1" applyFont="1" applyFill="1" applyBorder="1" applyAlignment="1">
      <alignment horizontal="center"/>
    </xf>
    <xf numFmtId="182" fontId="36" fillId="0" borderId="33" xfId="4084" applyNumberFormat="1" applyFont="1" applyFill="1" applyBorder="1" applyAlignment="1">
      <alignment horizontal="center"/>
    </xf>
    <xf numFmtId="0" fontId="36" fillId="0" borderId="33" xfId="4084" applyFont="1" applyFill="1" applyBorder="1" applyAlignment="1">
      <alignment horizontal="center"/>
    </xf>
    <xf numFmtId="9" fontId="14" fillId="0" borderId="0" xfId="0" applyNumberFormat="1" applyFont="1" applyAlignment="1">
      <alignment horizontal="center"/>
    </xf>
    <xf numFmtId="185" fontId="14" fillId="0" borderId="0" xfId="0" applyNumberFormat="1" applyFont="1" applyAlignment="1">
      <alignment horizontal="center"/>
    </xf>
    <xf numFmtId="187" fontId="14" fillId="0" borderId="0" xfId="0" applyNumberFormat="1" applyFont="1" applyAlignment="1">
      <alignment horizontal="center"/>
    </xf>
    <xf numFmtId="0" fontId="19" fillId="55" borderId="22" xfId="0" applyFont="1" applyFill="1" applyBorder="1" applyAlignment="1">
      <alignment wrapText="1"/>
    </xf>
    <xf numFmtId="0" fontId="14" fillId="0" borderId="103" xfId="0" applyFont="1" applyBorder="1"/>
    <xf numFmtId="0" fontId="14" fillId="0" borderId="104" xfId="0" applyFont="1" applyBorder="1"/>
    <xf numFmtId="0" fontId="19" fillId="10" borderId="105" xfId="0" applyFont="1" applyFill="1" applyBorder="1" applyAlignment="1">
      <alignment horizontal="left" vertical="center" wrapText="1"/>
    </xf>
    <xf numFmtId="0" fontId="19" fillId="10" borderId="75" xfId="0" applyFont="1" applyFill="1" applyBorder="1" applyAlignment="1">
      <alignment horizontal="center" vertical="center"/>
    </xf>
    <xf numFmtId="0" fontId="19" fillId="62" borderId="75" xfId="0" applyFont="1" applyFill="1" applyBorder="1" applyAlignment="1">
      <alignment horizontal="center" vertical="center"/>
    </xf>
    <xf numFmtId="0" fontId="19" fillId="62" borderId="106" xfId="0" applyFont="1" applyFill="1" applyBorder="1" applyAlignment="1">
      <alignment horizontal="center" vertical="center"/>
    </xf>
    <xf numFmtId="0" fontId="19" fillId="10" borderId="45" xfId="0" applyFont="1" applyFill="1" applyBorder="1" applyAlignment="1">
      <alignment horizontal="center" vertical="center"/>
    </xf>
    <xf numFmtId="0" fontId="19" fillId="62" borderId="45" xfId="0" applyFont="1" applyFill="1" applyBorder="1" applyAlignment="1">
      <alignment horizontal="center" vertical="center"/>
    </xf>
    <xf numFmtId="0" fontId="19" fillId="62" borderId="76" xfId="0" applyFont="1" applyFill="1" applyBorder="1" applyAlignment="1">
      <alignment horizontal="center" vertical="center"/>
    </xf>
    <xf numFmtId="0" fontId="19" fillId="32" borderId="54" xfId="0" applyFont="1" applyFill="1" applyBorder="1" applyAlignment="1">
      <alignment wrapText="1"/>
    </xf>
    <xf numFmtId="0" fontId="18" fillId="3" borderId="9" xfId="1495" applyFont="1" applyFill="1" applyBorder="1" applyAlignment="1">
      <alignment horizontal="center" vertical="center"/>
    </xf>
    <xf numFmtId="0" fontId="36" fillId="63" borderId="9" xfId="4084" applyFont="1" applyFill="1" applyBorder="1" applyAlignment="1">
      <alignment horizontal="center"/>
    </xf>
    <xf numFmtId="9" fontId="18" fillId="0" borderId="9" xfId="1495" applyNumberFormat="1" applyFont="1" applyBorder="1" applyAlignment="1">
      <alignment horizontal="center"/>
    </xf>
    <xf numFmtId="187" fontId="18" fillId="45" borderId="9" xfId="1495" applyNumberFormat="1" applyFont="1" applyFill="1" applyBorder="1" applyAlignment="1">
      <alignment horizontal="center"/>
    </xf>
    <xf numFmtId="9" fontId="18" fillId="45" borderId="9" xfId="1495" applyNumberFormat="1" applyFont="1" applyFill="1" applyBorder="1" applyAlignment="1">
      <alignment horizontal="center"/>
    </xf>
    <xf numFmtId="0" fontId="36" fillId="63" borderId="9" xfId="1495" applyFont="1" applyFill="1" applyBorder="1" applyAlignment="1">
      <alignment horizontal="center"/>
    </xf>
    <xf numFmtId="0" fontId="36" fillId="63" borderId="9" xfId="137" applyNumberFormat="1" applyFont="1" applyFill="1" applyBorder="1" applyAlignment="1">
      <alignment horizontal="center"/>
    </xf>
    <xf numFmtId="0" fontId="36" fillId="63" borderId="9" xfId="1557" applyFont="1" applyFill="1" applyBorder="1" applyAlignment="1">
      <alignment horizontal="center"/>
    </xf>
    <xf numFmtId="0" fontId="19" fillId="32" borderId="54" xfId="1553" applyFont="1" applyFill="1" applyBorder="1" applyAlignment="1">
      <alignment wrapText="1"/>
    </xf>
    <xf numFmtId="0" fontId="36" fillId="63" borderId="9" xfId="1557" applyFont="1" applyFill="1" applyBorder="1" applyAlignment="1">
      <alignment horizontal="center" vertical="center"/>
    </xf>
    <xf numFmtId="0" fontId="18" fillId="3" borderId="9" xfId="0" applyFont="1" applyFill="1" applyBorder="1" applyAlignment="1">
      <alignment horizontal="center" vertical="center"/>
    </xf>
    <xf numFmtId="0" fontId="49" fillId="63" borderId="9" xfId="0" applyFont="1" applyFill="1" applyBorder="1" applyAlignment="1">
      <alignment horizontal="center"/>
    </xf>
    <xf numFmtId="9" fontId="49" fillId="0" borderId="9" xfId="1495" applyNumberFormat="1" applyFont="1" applyBorder="1" applyAlignment="1">
      <alignment horizontal="center"/>
    </xf>
    <xf numFmtId="187" fontId="49" fillId="45" borderId="9" xfId="0" applyNumberFormat="1" applyFont="1" applyFill="1" applyBorder="1" applyAlignment="1">
      <alignment horizontal="center"/>
    </xf>
    <xf numFmtId="0" fontId="18" fillId="10" borderId="9" xfId="1495" applyFont="1" applyFill="1" applyBorder="1" applyAlignment="1">
      <alignment horizontal="center" vertical="center"/>
    </xf>
    <xf numFmtId="0" fontId="36" fillId="53" borderId="9" xfId="1557" applyFont="1" applyFill="1" applyBorder="1" applyAlignment="1">
      <alignment horizontal="center" vertical="center"/>
    </xf>
    <xf numFmtId="0" fontId="19" fillId="58" borderId="54" xfId="0" applyFont="1" applyFill="1" applyBorder="1" applyAlignment="1">
      <alignment wrapText="1"/>
    </xf>
    <xf numFmtId="0" fontId="21" fillId="64" borderId="9" xfId="4084" applyFont="1" applyFill="1" applyBorder="1" applyAlignment="1">
      <alignment horizontal="center" vertical="center"/>
    </xf>
    <xf numFmtId="0" fontId="26" fillId="65" borderId="9" xfId="4084" applyFont="1" applyFill="1" applyBorder="1" applyAlignment="1">
      <alignment horizontal="center" vertical="center"/>
    </xf>
    <xf numFmtId="187" fontId="18" fillId="66" borderId="9" xfId="0" applyNumberFormat="1" applyFont="1" applyFill="1" applyBorder="1" applyAlignment="1">
      <alignment horizontal="center"/>
    </xf>
    <xf numFmtId="0" fontId="36" fillId="65" borderId="9" xfId="4084" applyFont="1" applyFill="1" applyBorder="1" applyAlignment="1">
      <alignment horizontal="center" vertical="center"/>
    </xf>
    <xf numFmtId="0" fontId="19" fillId="59" borderId="54" xfId="0" applyFont="1" applyFill="1" applyBorder="1" applyAlignment="1">
      <alignment wrapText="1"/>
    </xf>
    <xf numFmtId="0" fontId="18" fillId="64" borderId="9" xfId="4084" applyFont="1" applyFill="1" applyBorder="1" applyAlignment="1">
      <alignment horizontal="center" vertical="center"/>
    </xf>
    <xf numFmtId="0" fontId="19" fillId="59" borderId="54" xfId="1553" applyFont="1" applyFill="1" applyBorder="1" applyAlignment="1">
      <alignment wrapText="1"/>
    </xf>
    <xf numFmtId="187" fontId="18" fillId="3" borderId="9" xfId="1495" applyNumberFormat="1" applyFont="1" applyFill="1" applyBorder="1" applyAlignment="1">
      <alignment horizontal="center" vertical="center"/>
    </xf>
    <xf numFmtId="0" fontId="36" fillId="55" borderId="9" xfId="4084" applyFont="1" applyFill="1" applyBorder="1" applyAlignment="1">
      <alignment horizontal="center" vertical="center"/>
    </xf>
    <xf numFmtId="187" fontId="36" fillId="45" borderId="9" xfId="1495" applyNumberFormat="1" applyFont="1" applyFill="1" applyBorder="1" applyAlignment="1">
      <alignment horizontal="center"/>
    </xf>
    <xf numFmtId="0" fontId="36" fillId="55" borderId="9" xfId="1557" applyFont="1" applyFill="1" applyBorder="1" applyAlignment="1">
      <alignment horizontal="center" vertical="center"/>
    </xf>
    <xf numFmtId="0" fontId="36" fillId="55" borderId="9" xfId="1495" applyFont="1" applyFill="1" applyBorder="1" applyAlignment="1">
      <alignment horizontal="center" vertical="center"/>
    </xf>
    <xf numFmtId="0" fontId="19" fillId="61" borderId="54" xfId="0" applyFont="1" applyFill="1" applyBorder="1" applyAlignment="1">
      <alignment wrapText="1"/>
    </xf>
    <xf numFmtId="187" fontId="18" fillId="45" borderId="9" xfId="0" applyNumberFormat="1" applyFont="1" applyFill="1" applyBorder="1" applyAlignment="1">
      <alignment horizontal="center"/>
    </xf>
    <xf numFmtId="0" fontId="20" fillId="61" borderId="54" xfId="0" applyFont="1" applyFill="1" applyBorder="1" applyAlignment="1">
      <alignment wrapText="1"/>
    </xf>
    <xf numFmtId="0" fontId="36" fillId="3" borderId="9" xfId="0" applyFont="1" applyFill="1" applyBorder="1" applyAlignment="1">
      <alignment horizontal="center" vertical="center"/>
    </xf>
    <xf numFmtId="9" fontId="36" fillId="0" borderId="9" xfId="1495" applyNumberFormat="1" applyFont="1" applyBorder="1" applyAlignment="1">
      <alignment horizontal="center"/>
    </xf>
    <xf numFmtId="187" fontId="36" fillId="45" borderId="9" xfId="0" applyNumberFormat="1" applyFont="1" applyFill="1" applyBorder="1" applyAlignment="1">
      <alignment horizontal="center"/>
    </xf>
    <xf numFmtId="9" fontId="36" fillId="45" borderId="9" xfId="1495" applyNumberFormat="1" applyFont="1" applyFill="1" applyBorder="1" applyAlignment="1">
      <alignment horizontal="center"/>
    </xf>
    <xf numFmtId="0" fontId="19" fillId="61" borderId="54" xfId="1553" applyFont="1" applyFill="1" applyBorder="1" applyAlignment="1">
      <alignment wrapText="1"/>
    </xf>
    <xf numFmtId="0" fontId="36" fillId="3" borderId="9" xfId="1495" applyFont="1" applyFill="1" applyBorder="1" applyAlignment="1">
      <alignment horizontal="center" vertical="center"/>
    </xf>
    <xf numFmtId="0" fontId="20" fillId="61" borderId="54" xfId="1553" applyFont="1" applyFill="1" applyBorder="1" applyAlignment="1">
      <alignment wrapText="1"/>
    </xf>
    <xf numFmtId="0" fontId="19" fillId="31" borderId="54" xfId="1553" applyFont="1" applyFill="1" applyBorder="1" applyAlignment="1">
      <alignment wrapText="1"/>
    </xf>
    <xf numFmtId="0" fontId="36" fillId="47" borderId="9" xfId="0" applyFont="1" applyFill="1" applyBorder="1" applyAlignment="1">
      <alignment horizontal="center" vertical="center"/>
    </xf>
    <xf numFmtId="0" fontId="19" fillId="31" borderId="66" xfId="0" applyFont="1" applyFill="1" applyBorder="1" applyAlignment="1">
      <alignment wrapText="1"/>
    </xf>
    <xf numFmtId="0" fontId="36" fillId="47" borderId="9" xfId="0" applyFont="1" applyFill="1" applyBorder="1" applyAlignment="1">
      <alignment horizontal="center"/>
    </xf>
    <xf numFmtId="0" fontId="19" fillId="31" borderId="54" xfId="0" applyFont="1" applyFill="1" applyBorder="1" applyAlignment="1">
      <alignment wrapText="1"/>
    </xf>
    <xf numFmtId="0" fontId="19" fillId="31" borderId="97" xfId="0" applyFont="1" applyFill="1" applyBorder="1" applyAlignment="1">
      <alignment wrapText="1"/>
    </xf>
    <xf numFmtId="187" fontId="21" fillId="45" borderId="9" xfId="0" applyNumberFormat="1" applyFont="1" applyFill="1" applyBorder="1" applyAlignment="1">
      <alignment horizontal="center" vertical="center"/>
    </xf>
    <xf numFmtId="0" fontId="19" fillId="10" borderId="9" xfId="0" applyFont="1" applyFill="1" applyBorder="1" applyAlignment="1">
      <alignment horizontal="center" vertical="center"/>
    </xf>
    <xf numFmtId="0" fontId="19" fillId="33" borderId="9" xfId="0" applyFont="1" applyFill="1" applyBorder="1" applyAlignment="1">
      <alignment horizontal="center" vertical="center"/>
    </xf>
    <xf numFmtId="0" fontId="19" fillId="45" borderId="9" xfId="0" applyFont="1" applyFill="1" applyBorder="1" applyAlignment="1">
      <alignment horizontal="center" vertical="center"/>
    </xf>
    <xf numFmtId="0" fontId="19" fillId="14" borderId="9" xfId="0" applyFont="1" applyFill="1" applyBorder="1" applyAlignment="1">
      <alignment horizontal="center" vertical="center"/>
    </xf>
    <xf numFmtId="9" fontId="19" fillId="10" borderId="38" xfId="3" applyFont="1" applyFill="1" applyBorder="1" applyAlignment="1">
      <alignment horizontal="center" vertical="center"/>
    </xf>
    <xf numFmtId="187" fontId="19" fillId="10" borderId="38" xfId="0" applyNumberFormat="1" applyFont="1" applyFill="1" applyBorder="1" applyAlignment="1">
      <alignment horizontal="center" vertical="center"/>
    </xf>
    <xf numFmtId="9" fontId="19" fillId="0" borderId="0" xfId="3" applyFont="1" applyFill="1" applyBorder="1" applyAlignment="1">
      <alignment horizontal="center" vertical="center"/>
    </xf>
    <xf numFmtId="0" fontId="14" fillId="0" borderId="107" xfId="0" applyFont="1" applyBorder="1"/>
    <xf numFmtId="0" fontId="14" fillId="0" borderId="108" xfId="0" applyFont="1" applyBorder="1"/>
    <xf numFmtId="0" fontId="19" fillId="55" borderId="45" xfId="0" applyFont="1" applyFill="1" applyBorder="1" applyAlignment="1">
      <alignment wrapText="1"/>
    </xf>
    <xf numFmtId="0" fontId="18" fillId="0" borderId="9" xfId="1495" applyNumberFormat="1" applyFont="1" applyFill="1" applyBorder="1" applyAlignment="1">
      <alignment horizontal="center" vertical="center"/>
    </xf>
    <xf numFmtId="0" fontId="36" fillId="0" borderId="9" xfId="4084" applyNumberFormat="1" applyFont="1" applyFill="1" applyBorder="1" applyAlignment="1">
      <alignment horizontal="center"/>
    </xf>
    <xf numFmtId="9" fontId="18" fillId="0" borderId="9" xfId="1495" applyNumberFormat="1" applyFont="1" applyFill="1" applyBorder="1" applyAlignment="1">
      <alignment horizontal="center"/>
    </xf>
    <xf numFmtId="187" fontId="18" fillId="0" borderId="9" xfId="1495" applyNumberFormat="1" applyFont="1" applyFill="1" applyBorder="1" applyAlignment="1">
      <alignment horizontal="center"/>
    </xf>
    <xf numFmtId="0" fontId="36" fillId="0" borderId="9" xfId="1495" applyNumberFormat="1" applyFont="1" applyFill="1" applyBorder="1" applyAlignment="1">
      <alignment horizontal="center"/>
    </xf>
    <xf numFmtId="0" fontId="36" fillId="0" borderId="9" xfId="137" applyNumberFormat="1" applyFont="1" applyFill="1" applyBorder="1" applyAlignment="1">
      <alignment horizontal="center"/>
    </xf>
    <xf numFmtId="0" fontId="36" fillId="0" borderId="9" xfId="1557" applyNumberFormat="1" applyFont="1" applyFill="1" applyBorder="1" applyAlignment="1">
      <alignment horizontal="center"/>
    </xf>
    <xf numFmtId="0" fontId="36" fillId="0" borderId="9" xfId="1557" applyNumberFormat="1" applyFont="1" applyFill="1" applyBorder="1" applyAlignment="1">
      <alignment horizontal="center" vertical="center"/>
    </xf>
    <xf numFmtId="0" fontId="18" fillId="0" borderId="9" xfId="0" applyNumberFormat="1" applyFont="1" applyFill="1" applyBorder="1" applyAlignment="1">
      <alignment horizontal="center" vertical="center"/>
    </xf>
    <xf numFmtId="0" fontId="49" fillId="0" borderId="9" xfId="0" applyNumberFormat="1" applyFont="1" applyFill="1" applyBorder="1" applyAlignment="1">
      <alignment horizontal="center"/>
    </xf>
    <xf numFmtId="9" fontId="49" fillId="0" borderId="9" xfId="1495" applyNumberFormat="1" applyFont="1" applyFill="1" applyBorder="1" applyAlignment="1">
      <alignment horizontal="center"/>
    </xf>
    <xf numFmtId="187" fontId="49" fillId="0" borderId="9" xfId="0" applyNumberFormat="1" applyFont="1" applyFill="1" applyBorder="1" applyAlignment="1">
      <alignment horizontal="center"/>
    </xf>
    <xf numFmtId="0" fontId="21" fillId="0" borderId="9" xfId="4084" applyNumberFormat="1" applyFont="1" applyFill="1" applyBorder="1" applyAlignment="1">
      <alignment horizontal="center" vertical="center"/>
    </xf>
    <xf numFmtId="0" fontId="26" fillId="0" borderId="9" xfId="4084" applyNumberFormat="1" applyFont="1" applyFill="1" applyBorder="1" applyAlignment="1">
      <alignment horizontal="center" vertical="center"/>
    </xf>
    <xf numFmtId="187" fontId="18" fillId="0" borderId="9" xfId="0" applyNumberFormat="1" applyFont="1" applyFill="1" applyBorder="1" applyAlignment="1">
      <alignment horizontal="center"/>
    </xf>
    <xf numFmtId="0" fontId="36" fillId="0" borderId="9" xfId="4084" applyNumberFormat="1" applyFont="1" applyFill="1" applyBorder="1" applyAlignment="1">
      <alignment horizontal="center" vertical="center"/>
    </xf>
    <xf numFmtId="0" fontId="18" fillId="0" borderId="9" xfId="4084" applyNumberFormat="1" applyFont="1" applyFill="1" applyBorder="1" applyAlignment="1">
      <alignment horizontal="center" vertical="center"/>
    </xf>
    <xf numFmtId="187" fontId="18" fillId="0" borderId="9" xfId="1495" applyNumberFormat="1" applyFont="1" applyFill="1" applyBorder="1" applyAlignment="1">
      <alignment horizontal="center" vertical="center"/>
    </xf>
    <xf numFmtId="187" fontId="36" fillId="0" borderId="9" xfId="1495" applyNumberFormat="1" applyFont="1" applyFill="1" applyBorder="1" applyAlignment="1">
      <alignment horizontal="center"/>
    </xf>
    <xf numFmtId="0" fontId="36" fillId="0" borderId="9" xfId="1495" applyNumberFormat="1" applyFont="1" applyFill="1" applyBorder="1" applyAlignment="1">
      <alignment horizontal="center" vertical="center"/>
    </xf>
    <xf numFmtId="0" fontId="14" fillId="0" borderId="109" xfId="0" applyFont="1" applyBorder="1"/>
    <xf numFmtId="0" fontId="19" fillId="62" borderId="66" xfId="0" applyFont="1" applyFill="1" applyBorder="1" applyAlignment="1">
      <alignment horizontal="center" vertical="center"/>
    </xf>
    <xf numFmtId="0" fontId="14" fillId="45" borderId="110" xfId="0" applyFont="1" applyFill="1" applyBorder="1" applyAlignment="1">
      <alignment horizontal="center" vertical="center"/>
    </xf>
    <xf numFmtId="9" fontId="18" fillId="45" borderId="9" xfId="0" applyNumberFormat="1" applyFont="1" applyFill="1" applyBorder="1" applyAlignment="1">
      <alignment horizontal="center"/>
    </xf>
    <xf numFmtId="0" fontId="19" fillId="0" borderId="31" xfId="0" applyFont="1" applyBorder="1"/>
    <xf numFmtId="0" fontId="50" fillId="10" borderId="9" xfId="0" applyNumberFormat="1" applyFont="1" applyFill="1" applyBorder="1"/>
    <xf numFmtId="187" fontId="19" fillId="0" borderId="9" xfId="0" applyNumberFormat="1" applyFont="1" applyBorder="1"/>
    <xf numFmtId="0" fontId="19" fillId="0" borderId="9" xfId="0" applyNumberFormat="1" applyFont="1" applyBorder="1"/>
    <xf numFmtId="0" fontId="19" fillId="10" borderId="9" xfId="0" applyNumberFormat="1" applyFont="1" applyFill="1" applyBorder="1"/>
    <xf numFmtId="0" fontId="19" fillId="0" borderId="9" xfId="0" applyFont="1" applyBorder="1"/>
    <xf numFmtId="0" fontId="14" fillId="12" borderId="31" xfId="0" applyFont="1" applyFill="1" applyBorder="1"/>
    <xf numFmtId="0" fontId="51" fillId="10" borderId="9" xfId="0" applyFont="1" applyFill="1" applyBorder="1" applyAlignment="1">
      <alignment horizontal="center" vertical="center"/>
    </xf>
    <xf numFmtId="0" fontId="36" fillId="53" borderId="9" xfId="1495" applyFont="1" applyFill="1" applyBorder="1" applyAlignment="1">
      <alignment horizontal="center"/>
    </xf>
    <xf numFmtId="187" fontId="25" fillId="0" borderId="0" xfId="0" applyNumberFormat="1" applyFont="1" applyAlignment="1">
      <alignment horizontal="center"/>
    </xf>
    <xf numFmtId="0" fontId="19" fillId="0" borderId="0" xfId="0" applyFont="1" applyAlignment="1">
      <alignment horizontal="center"/>
    </xf>
    <xf numFmtId="0" fontId="36" fillId="46" borderId="9" xfId="1495" applyFont="1" applyFill="1" applyBorder="1" applyAlignment="1">
      <alignment horizontal="center"/>
    </xf>
    <xf numFmtId="0" fontId="14" fillId="12" borderId="0" xfId="0" applyFont="1" applyFill="1"/>
    <xf numFmtId="0" fontId="19" fillId="10" borderId="0" xfId="0" applyFont="1" applyFill="1" applyAlignment="1">
      <alignment horizontal="center" vertical="center"/>
    </xf>
    <xf numFmtId="0" fontId="36" fillId="67" borderId="9" xfId="0" applyFont="1" applyFill="1" applyBorder="1" applyAlignment="1">
      <alignment horizontal="center"/>
    </xf>
    <xf numFmtId="9" fontId="18" fillId="0" borderId="9" xfId="0" applyNumberFormat="1" applyFont="1" applyFill="1" applyBorder="1" applyAlignment="1">
      <alignment horizontal="center"/>
    </xf>
    <xf numFmtId="0" fontId="36" fillId="0" borderId="9" xfId="0" applyNumberFormat="1" applyFont="1" applyFill="1" applyBorder="1" applyAlignment="1">
      <alignment horizontal="center" vertical="center"/>
    </xf>
    <xf numFmtId="9" fontId="36" fillId="0" borderId="9" xfId="1495" applyNumberFormat="1" applyFont="1" applyFill="1" applyBorder="1" applyAlignment="1">
      <alignment horizontal="center"/>
    </xf>
    <xf numFmtId="187" fontId="36" fillId="0" borderId="9" xfId="0" applyNumberFormat="1" applyFont="1" applyFill="1" applyBorder="1" applyAlignment="1">
      <alignment horizontal="center"/>
    </xf>
    <xf numFmtId="187" fontId="21" fillId="0" borderId="9" xfId="0" applyNumberFormat="1" applyFont="1" applyFill="1" applyBorder="1" applyAlignment="1">
      <alignment horizontal="center" vertical="center"/>
    </xf>
    <xf numFmtId="0" fontId="19" fillId="0" borderId="9" xfId="0" applyNumberFormat="1" applyFont="1" applyFill="1" applyBorder="1" applyAlignment="1">
      <alignment horizontal="center" vertical="center"/>
    </xf>
    <xf numFmtId="0" fontId="14" fillId="0" borderId="38" xfId="0" applyFont="1" applyBorder="1" applyAlignment="1">
      <alignment wrapText="1"/>
    </xf>
    <xf numFmtId="0" fontId="19" fillId="0" borderId="44" xfId="0" applyFont="1" applyBorder="1" applyAlignment="1">
      <alignment horizontal="center" vertical="center"/>
    </xf>
    <xf numFmtId="0" fontId="19" fillId="55" borderId="22" xfId="0" applyFont="1" applyFill="1" applyBorder="1" applyAlignment="1">
      <alignment horizontal="center" vertical="center" wrapText="1"/>
    </xf>
    <xf numFmtId="58" fontId="19" fillId="10" borderId="53" xfId="0" applyNumberFormat="1" applyFont="1" applyFill="1" applyBorder="1" applyAlignment="1">
      <alignment horizontal="center" vertical="center" wrapText="1"/>
    </xf>
    <xf numFmtId="58" fontId="19" fillId="10" borderId="57" xfId="0" applyNumberFormat="1" applyFont="1" applyFill="1" applyBorder="1" applyAlignment="1">
      <alignment horizontal="center" vertical="center" wrapText="1"/>
    </xf>
    <xf numFmtId="0" fontId="19" fillId="57" borderId="66" xfId="0" applyFont="1" applyFill="1" applyBorder="1" applyAlignment="1">
      <alignment horizontal="center" vertical="center" wrapText="1"/>
    </xf>
    <xf numFmtId="0" fontId="19" fillId="33" borderId="44" xfId="0" applyFont="1" applyFill="1" applyBorder="1" applyAlignment="1">
      <alignment horizontal="center" vertical="center"/>
    </xf>
    <xf numFmtId="0" fontId="19" fillId="33" borderId="58" xfId="0" applyFont="1" applyFill="1" applyBorder="1" applyAlignment="1">
      <alignment horizontal="center" vertical="center"/>
    </xf>
    <xf numFmtId="0" fontId="19" fillId="34" borderId="44" xfId="0" applyFont="1" applyFill="1" applyBorder="1" applyAlignment="1">
      <alignment horizontal="center" vertical="center" wrapText="1"/>
    </xf>
    <xf numFmtId="0" fontId="19" fillId="34" borderId="0" xfId="0" applyFont="1" applyFill="1" applyAlignment="1">
      <alignment horizontal="center" vertical="center"/>
    </xf>
    <xf numFmtId="0" fontId="19" fillId="57" borderId="44" xfId="0" applyFont="1" applyFill="1" applyBorder="1" applyAlignment="1">
      <alignment horizontal="center" vertical="center" wrapText="1"/>
    </xf>
    <xf numFmtId="0" fontId="19" fillId="68" borderId="12" xfId="0" applyFont="1" applyFill="1" applyBorder="1" applyAlignment="1">
      <alignment horizontal="center"/>
    </xf>
    <xf numFmtId="0" fontId="19" fillId="68" borderId="111" xfId="0" applyFont="1" applyFill="1" applyBorder="1" applyAlignment="1">
      <alignment horizontal="center"/>
    </xf>
    <xf numFmtId="0" fontId="19" fillId="34" borderId="111" xfId="0" applyFont="1" applyFill="1" applyBorder="1" applyAlignment="1">
      <alignment horizontal="center" vertical="center"/>
    </xf>
    <xf numFmtId="188" fontId="19" fillId="69" borderId="112" xfId="0" applyNumberFormat="1" applyFont="1" applyFill="1" applyBorder="1" applyAlignment="1">
      <alignment horizontal="center" vertical="center"/>
    </xf>
    <xf numFmtId="0" fontId="19" fillId="69" borderId="112" xfId="0" applyFont="1" applyFill="1" applyBorder="1" applyAlignment="1">
      <alignment horizontal="center" vertical="center"/>
    </xf>
    <xf numFmtId="188" fontId="19" fillId="32" borderId="112" xfId="0" applyNumberFormat="1" applyFont="1" applyFill="1" applyBorder="1" applyAlignment="1">
      <alignment horizontal="center" vertical="center"/>
    </xf>
    <xf numFmtId="0" fontId="19" fillId="32" borderId="112" xfId="0" applyNumberFormat="1" applyFont="1" applyFill="1" applyBorder="1" applyAlignment="1">
      <alignment horizontal="center" vertical="center"/>
    </xf>
    <xf numFmtId="188" fontId="19" fillId="32" borderId="9" xfId="0" applyNumberFormat="1" applyFont="1" applyFill="1" applyBorder="1" applyAlignment="1">
      <alignment horizontal="center" vertical="center"/>
    </xf>
    <xf numFmtId="188" fontId="19" fillId="69" borderId="9" xfId="0" applyNumberFormat="1" applyFont="1" applyFill="1" applyBorder="1" applyAlignment="1">
      <alignment horizontal="center" vertical="center"/>
    </xf>
    <xf numFmtId="0" fontId="19" fillId="69" borderId="9" xfId="0" applyFont="1" applyFill="1" applyBorder="1" applyAlignment="1">
      <alignment horizontal="center" vertical="center"/>
    </xf>
    <xf numFmtId="0" fontId="19" fillId="32" borderId="9" xfId="0" applyNumberFormat="1" applyFont="1" applyFill="1" applyBorder="1" applyAlignment="1">
      <alignment horizontal="center" vertical="center"/>
    </xf>
    <xf numFmtId="188" fontId="19" fillId="70" borderId="9" xfId="0" applyNumberFormat="1" applyFont="1" applyFill="1" applyBorder="1" applyAlignment="1">
      <alignment horizontal="center" vertical="center"/>
    </xf>
    <xf numFmtId="0" fontId="19" fillId="71" borderId="9" xfId="0" applyFont="1" applyFill="1" applyBorder="1" applyAlignment="1">
      <alignment horizontal="center" vertical="center"/>
    </xf>
    <xf numFmtId="188" fontId="17" fillId="72" borderId="9" xfId="0" applyNumberFormat="1" applyFont="1" applyFill="1" applyBorder="1" applyAlignment="1">
      <alignment horizontal="center" vertical="center"/>
    </xf>
    <xf numFmtId="0" fontId="17" fillId="70" borderId="9" xfId="0" applyFont="1" applyFill="1" applyBorder="1" applyAlignment="1">
      <alignment horizontal="center" vertical="center"/>
    </xf>
    <xf numFmtId="188" fontId="17" fillId="32" borderId="9" xfId="0" applyNumberFormat="1" applyFont="1" applyFill="1" applyBorder="1" applyAlignment="1">
      <alignment horizontal="center" vertical="center"/>
    </xf>
    <xf numFmtId="0" fontId="17" fillId="32" borderId="9" xfId="0" applyNumberFormat="1" applyFont="1" applyFill="1" applyBorder="1" applyAlignment="1">
      <alignment horizontal="center" vertical="center"/>
    </xf>
    <xf numFmtId="188" fontId="19" fillId="72" borderId="9" xfId="0" applyNumberFormat="1" applyFont="1" applyFill="1" applyBorder="1" applyAlignment="1">
      <alignment horizontal="center" vertical="center"/>
    </xf>
    <xf numFmtId="0" fontId="19" fillId="70" borderId="9" xfId="0" applyFont="1" applyFill="1" applyBorder="1" applyAlignment="1">
      <alignment horizontal="center" vertical="center"/>
    </xf>
    <xf numFmtId="188" fontId="17" fillId="71" borderId="9" xfId="0" applyNumberFormat="1" applyFont="1" applyFill="1" applyBorder="1" applyAlignment="1">
      <alignment horizontal="center" vertical="center"/>
    </xf>
    <xf numFmtId="0" fontId="17" fillId="71" borderId="9" xfId="0" applyFont="1" applyFill="1" applyBorder="1" applyAlignment="1">
      <alignment horizontal="center" vertical="center"/>
    </xf>
    <xf numFmtId="188" fontId="19" fillId="71" borderId="9" xfId="0" applyNumberFormat="1" applyFont="1" applyFill="1" applyBorder="1" applyAlignment="1">
      <alignment horizontal="center" vertical="center"/>
    </xf>
    <xf numFmtId="181" fontId="17" fillId="73" borderId="9" xfId="0" applyNumberFormat="1" applyFont="1" applyFill="1" applyBorder="1" applyAlignment="1">
      <alignment horizontal="center" vertical="center"/>
    </xf>
    <xf numFmtId="0" fontId="17" fillId="74" borderId="9" xfId="0" applyFont="1" applyFill="1" applyBorder="1" applyAlignment="1">
      <alignment horizontal="center" vertical="center"/>
    </xf>
    <xf numFmtId="181" fontId="17" fillId="75" borderId="9" xfId="0" applyNumberFormat="1" applyFont="1" applyFill="1" applyBorder="1" applyAlignment="1">
      <alignment horizontal="center" vertical="center"/>
    </xf>
    <xf numFmtId="0" fontId="17" fillId="75" borderId="9" xfId="0" applyNumberFormat="1" applyFont="1" applyFill="1" applyBorder="1" applyAlignment="1">
      <alignment horizontal="center" vertical="center"/>
    </xf>
    <xf numFmtId="181" fontId="17" fillId="32" borderId="9" xfId="0" applyNumberFormat="1" applyFont="1" applyFill="1" applyBorder="1" applyAlignment="1">
      <alignment horizontal="center" vertical="center"/>
    </xf>
    <xf numFmtId="181" fontId="17" fillId="71" borderId="9" xfId="0" applyNumberFormat="1" applyFont="1" applyFill="1" applyBorder="1" applyAlignment="1">
      <alignment horizontal="center" vertical="center"/>
    </xf>
    <xf numFmtId="0" fontId="20" fillId="32" borderId="54" xfId="0" applyFont="1" applyFill="1" applyBorder="1" applyAlignment="1">
      <alignment wrapText="1"/>
    </xf>
    <xf numFmtId="188" fontId="17" fillId="14" borderId="9" xfId="0" applyNumberFormat="1" applyFont="1" applyFill="1" applyBorder="1" applyAlignment="1">
      <alignment horizontal="center" vertical="center"/>
    </xf>
    <xf numFmtId="0" fontId="17" fillId="14" borderId="9" xfId="0" applyFont="1" applyFill="1" applyBorder="1" applyAlignment="1">
      <alignment horizontal="center" vertical="center"/>
    </xf>
    <xf numFmtId="0" fontId="17" fillId="14" borderId="9" xfId="0" applyNumberFormat="1" applyFont="1" applyFill="1" applyBorder="1" applyAlignment="1">
      <alignment horizontal="center" vertical="center"/>
    </xf>
    <xf numFmtId="181" fontId="17" fillId="76" borderId="10" xfId="0" applyNumberFormat="1" applyFont="1" applyFill="1" applyBorder="1" applyAlignment="1">
      <alignment horizontal="center" vertical="center"/>
    </xf>
    <xf numFmtId="0" fontId="17" fillId="76" borderId="9" xfId="0" applyFont="1" applyFill="1" applyBorder="1" applyAlignment="1">
      <alignment horizontal="center" vertical="center"/>
    </xf>
    <xf numFmtId="181" fontId="17" fillId="77" borderId="9" xfId="0" applyNumberFormat="1" applyFont="1" applyFill="1" applyBorder="1" applyAlignment="1">
      <alignment horizontal="center" vertical="center"/>
    </xf>
    <xf numFmtId="181" fontId="17" fillId="71" borderId="10" xfId="0" applyNumberFormat="1" applyFont="1" applyFill="1" applyBorder="1" applyAlignment="1">
      <alignment horizontal="center" vertical="center"/>
    </xf>
    <xf numFmtId="181" fontId="16" fillId="71" borderId="10" xfId="0" applyNumberFormat="1" applyFont="1" applyFill="1" applyBorder="1" applyAlignment="1">
      <alignment horizontal="center" vertical="center"/>
    </xf>
    <xf numFmtId="0" fontId="16" fillId="71" borderId="9" xfId="0" applyFont="1" applyFill="1" applyBorder="1" applyAlignment="1">
      <alignment horizontal="center" vertical="center"/>
    </xf>
    <xf numFmtId="188" fontId="17" fillId="78" borderId="10" xfId="0" applyNumberFormat="1" applyFont="1" applyFill="1" applyBorder="1" applyAlignment="1">
      <alignment horizontal="center" vertical="center"/>
    </xf>
    <xf numFmtId="0" fontId="17" fillId="78" borderId="9" xfId="0" applyFont="1" applyFill="1" applyBorder="1" applyAlignment="1">
      <alignment horizontal="center" vertical="center"/>
    </xf>
    <xf numFmtId="188" fontId="17" fillId="75" borderId="9" xfId="0" applyNumberFormat="1" applyFont="1" applyFill="1" applyBorder="1" applyAlignment="1">
      <alignment horizontal="center" vertical="center"/>
    </xf>
    <xf numFmtId="188" fontId="17" fillId="77" borderId="9" xfId="0" applyNumberFormat="1" applyFont="1" applyFill="1" applyBorder="1" applyAlignment="1">
      <alignment horizontal="center" vertical="center"/>
    </xf>
    <xf numFmtId="188" fontId="17" fillId="79" borderId="10" xfId="0" applyNumberFormat="1" applyFont="1" applyFill="1" applyBorder="1" applyAlignment="1">
      <alignment horizontal="center" vertical="center"/>
    </xf>
    <xf numFmtId="0" fontId="17" fillId="79" borderId="9" xfId="0" applyFont="1" applyFill="1" applyBorder="1" applyAlignment="1">
      <alignment horizontal="center" vertical="center"/>
    </xf>
    <xf numFmtId="181" fontId="17" fillId="80" borderId="10" xfId="0" applyNumberFormat="1" applyFont="1" applyFill="1" applyBorder="1" applyAlignment="1">
      <alignment horizontal="center" vertical="center"/>
    </xf>
    <xf numFmtId="0" fontId="17" fillId="80" borderId="9" xfId="0" applyFont="1" applyFill="1" applyBorder="1" applyAlignment="1">
      <alignment horizontal="center" vertical="center"/>
    </xf>
    <xf numFmtId="0" fontId="20" fillId="58" borderId="54" xfId="0" applyFont="1" applyFill="1" applyBorder="1" applyAlignment="1">
      <alignment wrapText="1"/>
    </xf>
    <xf numFmtId="181" fontId="17" fillId="14" borderId="9" xfId="0" applyNumberFormat="1" applyFont="1" applyFill="1" applyBorder="1" applyAlignment="1">
      <alignment horizontal="center" vertical="center"/>
    </xf>
    <xf numFmtId="181" fontId="16" fillId="14" borderId="9" xfId="0" applyNumberFormat="1" applyFont="1" applyFill="1" applyBorder="1" applyAlignment="1">
      <alignment horizontal="center" vertical="center"/>
    </xf>
    <xf numFmtId="181" fontId="16" fillId="73" borderId="9" xfId="0" applyNumberFormat="1" applyFont="1" applyFill="1" applyBorder="1" applyAlignment="1">
      <alignment horizontal="center" vertical="center"/>
    </xf>
    <xf numFmtId="0" fontId="16" fillId="74" borderId="9" xfId="0" applyFont="1" applyFill="1" applyBorder="1" applyAlignment="1">
      <alignment horizontal="center" vertical="center"/>
    </xf>
    <xf numFmtId="181" fontId="17" fillId="27" borderId="9" xfId="0" applyNumberFormat="1" applyFont="1" applyFill="1" applyBorder="1" applyAlignment="1">
      <alignment horizontal="center" vertical="center"/>
    </xf>
    <xf numFmtId="0" fontId="17" fillId="27" borderId="9" xfId="0" applyNumberFormat="1" applyFont="1" applyFill="1" applyBorder="1" applyAlignment="1">
      <alignment horizontal="center" vertical="center"/>
    </xf>
    <xf numFmtId="181" fontId="16" fillId="27" borderId="9" xfId="0" applyNumberFormat="1" applyFont="1" applyFill="1" applyBorder="1" applyAlignment="1">
      <alignment horizontal="center" vertical="center"/>
    </xf>
    <xf numFmtId="0" fontId="16" fillId="27" borderId="9" xfId="0" applyNumberFormat="1" applyFont="1" applyFill="1" applyBorder="1" applyAlignment="1">
      <alignment horizontal="center" vertical="center"/>
    </xf>
    <xf numFmtId="0" fontId="17" fillId="77" borderId="9" xfId="0" applyNumberFormat="1" applyFont="1" applyFill="1" applyBorder="1" applyAlignment="1">
      <alignment horizontal="center" vertical="center"/>
    </xf>
    <xf numFmtId="181" fontId="17" fillId="32" borderId="9" xfId="0" applyNumberFormat="1" applyFont="1" applyFill="1" applyBorder="1" applyAlignment="1">
      <alignment horizontal="center"/>
    </xf>
    <xf numFmtId="0" fontId="17" fillId="32" borderId="9" xfId="0" applyNumberFormat="1" applyFont="1" applyFill="1" applyBorder="1" applyAlignment="1">
      <alignment horizontal="center"/>
    </xf>
    <xf numFmtId="181" fontId="17" fillId="77" borderId="9" xfId="0" applyNumberFormat="1" applyFont="1" applyFill="1" applyBorder="1" applyAlignment="1">
      <alignment horizontal="center"/>
    </xf>
    <xf numFmtId="188" fontId="17" fillId="81" borderId="9" xfId="0" applyNumberFormat="1" applyFont="1" applyFill="1" applyBorder="1" applyAlignment="1">
      <alignment horizontal="center" vertical="center"/>
    </xf>
    <xf numFmtId="0" fontId="17" fillId="82" borderId="9" xfId="0" applyFont="1" applyFill="1" applyBorder="1" applyAlignment="1">
      <alignment horizontal="center" vertical="center"/>
    </xf>
    <xf numFmtId="188" fontId="17" fillId="83" borderId="9" xfId="0" applyNumberFormat="1" applyFont="1" applyFill="1" applyBorder="1" applyAlignment="1">
      <alignment horizontal="center" vertical="center"/>
    </xf>
    <xf numFmtId="0" fontId="17" fillId="83" borderId="9" xfId="0" applyFont="1" applyFill="1" applyBorder="1" applyAlignment="1">
      <alignment horizontal="center" vertical="center"/>
    </xf>
    <xf numFmtId="188" fontId="20" fillId="83" borderId="9" xfId="0" applyNumberFormat="1" applyFont="1" applyFill="1" applyBorder="1" applyAlignment="1">
      <alignment horizontal="center" vertical="center"/>
    </xf>
    <xf numFmtId="0" fontId="20" fillId="83" borderId="9" xfId="0" applyFont="1" applyFill="1" applyBorder="1" applyAlignment="1">
      <alignment horizontal="center" vertical="center"/>
    </xf>
    <xf numFmtId="188" fontId="20" fillId="77" borderId="9" xfId="0" applyNumberFormat="1" applyFont="1" applyFill="1" applyBorder="1" applyAlignment="1">
      <alignment horizontal="center" vertical="center"/>
    </xf>
    <xf numFmtId="188" fontId="19" fillId="83" borderId="9" xfId="0" applyNumberFormat="1" applyFont="1" applyFill="1" applyBorder="1" applyAlignment="1">
      <alignment horizontal="center" vertical="center"/>
    </xf>
    <xf numFmtId="0" fontId="19" fillId="83" borderId="9" xfId="0" applyFont="1" applyFill="1" applyBorder="1" applyAlignment="1">
      <alignment horizontal="center" vertical="center"/>
    </xf>
    <xf numFmtId="188" fontId="19" fillId="77" borderId="9" xfId="0" applyNumberFormat="1" applyFont="1" applyFill="1" applyBorder="1" applyAlignment="1">
      <alignment horizontal="center" vertical="center"/>
    </xf>
    <xf numFmtId="0" fontId="19" fillId="77" borderId="9" xfId="0" applyNumberFormat="1" applyFont="1" applyFill="1" applyBorder="1" applyAlignment="1">
      <alignment horizontal="center" vertical="center"/>
    </xf>
    <xf numFmtId="181" fontId="19" fillId="71" borderId="9" xfId="0" applyNumberFormat="1" applyFont="1" applyFill="1" applyBorder="1" applyAlignment="1">
      <alignment horizontal="center" vertical="center"/>
    </xf>
    <xf numFmtId="0" fontId="14" fillId="12" borderId="9" xfId="0" applyFont="1" applyFill="1" applyBorder="1"/>
    <xf numFmtId="0" fontId="19" fillId="50" borderId="44" xfId="0" applyFont="1" applyFill="1" applyBorder="1" applyAlignment="1">
      <alignment horizontal="center" vertical="center"/>
    </xf>
    <xf numFmtId="0" fontId="19" fillId="50" borderId="0" xfId="0" applyFont="1" applyFill="1" applyAlignment="1">
      <alignment horizontal="center" vertical="center"/>
    </xf>
    <xf numFmtId="0" fontId="19" fillId="34" borderId="44" xfId="0" applyFont="1" applyFill="1" applyBorder="1" applyAlignment="1">
      <alignment horizontal="center" vertical="center"/>
    </xf>
    <xf numFmtId="0" fontId="19" fillId="33" borderId="111" xfId="0" applyFont="1" applyFill="1" applyBorder="1" applyAlignment="1">
      <alignment horizontal="center"/>
    </xf>
    <xf numFmtId="17" fontId="19" fillId="50" borderId="13" xfId="0" applyNumberFormat="1" applyFont="1" applyFill="1" applyBorder="1" applyAlignment="1">
      <alignment horizontal="center" vertical="center"/>
    </xf>
    <xf numFmtId="0" fontId="19" fillId="50" borderId="12" xfId="0" applyFont="1" applyFill="1" applyBorder="1" applyAlignment="1">
      <alignment horizontal="center" vertical="center"/>
    </xf>
    <xf numFmtId="17" fontId="19" fillId="34" borderId="111" xfId="0" applyNumberFormat="1" applyFont="1" applyFill="1" applyBorder="1" applyAlignment="1">
      <alignment horizontal="center" vertical="center"/>
    </xf>
    <xf numFmtId="181" fontId="19" fillId="32" borderId="9" xfId="0" applyNumberFormat="1" applyFont="1" applyFill="1" applyBorder="1" applyAlignment="1">
      <alignment horizontal="center" vertical="center"/>
    </xf>
    <xf numFmtId="181" fontId="19" fillId="14" borderId="9" xfId="0" applyNumberFormat="1" applyFont="1" applyFill="1" applyBorder="1" applyAlignment="1">
      <alignment horizontal="center" vertical="center"/>
    </xf>
    <xf numFmtId="0" fontId="19" fillId="14" borderId="9" xfId="0" applyNumberFormat="1" applyFont="1" applyFill="1" applyBorder="1" applyAlignment="1">
      <alignment horizontal="center" vertical="center"/>
    </xf>
    <xf numFmtId="181" fontId="16" fillId="71" borderId="9" xfId="0" applyNumberFormat="1" applyFont="1" applyFill="1" applyBorder="1" applyAlignment="1">
      <alignment horizontal="center" vertical="center"/>
    </xf>
    <xf numFmtId="181" fontId="19" fillId="77" borderId="9" xfId="0" applyNumberFormat="1" applyFont="1" applyFill="1" applyBorder="1" applyAlignment="1">
      <alignment horizontal="center" vertical="center"/>
    </xf>
    <xf numFmtId="188" fontId="16" fillId="84" borderId="9" xfId="0" applyNumberFormat="1" applyFont="1" applyFill="1" applyBorder="1" applyAlignment="1">
      <alignment horizontal="center" vertical="center"/>
    </xf>
    <xf numFmtId="0" fontId="16" fillId="84" borderId="9" xfId="0" applyFont="1" applyFill="1" applyBorder="1" applyAlignment="1">
      <alignment horizontal="center" vertical="center"/>
    </xf>
    <xf numFmtId="181" fontId="14" fillId="71" borderId="9" xfId="0" applyNumberFormat="1" applyFont="1" applyFill="1" applyBorder="1" applyAlignment="1">
      <alignment horizontal="center" vertical="center"/>
    </xf>
    <xf numFmtId="0" fontId="14" fillId="71" borderId="9" xfId="0" applyFont="1" applyFill="1" applyBorder="1" applyAlignment="1">
      <alignment horizontal="center" vertical="center"/>
    </xf>
    <xf numFmtId="188" fontId="16" fillId="85" borderId="9" xfId="0" applyNumberFormat="1" applyFont="1" applyFill="1" applyBorder="1" applyAlignment="1">
      <alignment horizontal="center" vertical="center"/>
    </xf>
    <xf numFmtId="0" fontId="16" fillId="85" borderId="9" xfId="0" applyFont="1" applyFill="1" applyBorder="1" applyAlignment="1">
      <alignment horizontal="center" vertical="center"/>
    </xf>
    <xf numFmtId="181" fontId="16" fillId="74" borderId="9" xfId="0" applyNumberFormat="1" applyFont="1" applyFill="1" applyBorder="1" applyAlignment="1">
      <alignment horizontal="center" vertical="center"/>
    </xf>
    <xf numFmtId="181" fontId="17" fillId="86" borderId="9" xfId="0" applyNumberFormat="1" applyFont="1" applyFill="1" applyBorder="1" applyAlignment="1">
      <alignment horizontal="center" vertical="center"/>
    </xf>
    <xf numFmtId="0" fontId="17" fillId="84" borderId="9" xfId="0" applyFont="1" applyFill="1" applyBorder="1" applyAlignment="1">
      <alignment horizontal="center" vertical="center"/>
    </xf>
    <xf numFmtId="181" fontId="14" fillId="73" borderId="9" xfId="0" applyNumberFormat="1" applyFont="1" applyFill="1" applyBorder="1" applyAlignment="1">
      <alignment horizontal="center" vertical="center"/>
    </xf>
    <xf numFmtId="0" fontId="14" fillId="74" borderId="9" xfId="0" applyFont="1" applyFill="1" applyBorder="1" applyAlignment="1">
      <alignment horizontal="center" vertical="center"/>
    </xf>
    <xf numFmtId="188" fontId="19" fillId="14" borderId="9" xfId="0" applyNumberFormat="1" applyFont="1" applyFill="1" applyBorder="1" applyAlignment="1">
      <alignment horizontal="center" vertical="center"/>
    </xf>
    <xf numFmtId="188" fontId="19" fillId="14" borderId="9" xfId="0" applyNumberFormat="1" applyFont="1" applyFill="1" applyBorder="1" applyAlignment="1">
      <alignment horizontal="center"/>
    </xf>
    <xf numFmtId="187" fontId="19" fillId="14" borderId="9" xfId="0" applyNumberFormat="1" applyFont="1" applyFill="1" applyBorder="1" applyAlignment="1">
      <alignment horizontal="center"/>
    </xf>
    <xf numFmtId="0" fontId="17" fillId="77" borderId="9" xfId="0" applyNumberFormat="1" applyFont="1" applyFill="1" applyBorder="1" applyAlignment="1">
      <alignment horizontal="center"/>
    </xf>
    <xf numFmtId="181" fontId="19" fillId="77" borderId="9" xfId="0" applyNumberFormat="1" applyFont="1" applyFill="1" applyBorder="1" applyAlignment="1">
      <alignment horizontal="center"/>
    </xf>
    <xf numFmtId="0" fontId="19" fillId="77" borderId="9" xfId="0" applyNumberFormat="1" applyFont="1" applyFill="1" applyBorder="1" applyAlignment="1">
      <alignment horizontal="center"/>
    </xf>
    <xf numFmtId="0" fontId="19" fillId="87" borderId="9" xfId="0" applyFont="1" applyFill="1" applyBorder="1" applyAlignment="1">
      <alignment horizontal="center" vertical="center"/>
    </xf>
    <xf numFmtId="188" fontId="19" fillId="82" borderId="9" xfId="0" applyNumberFormat="1" applyFont="1" applyFill="1" applyBorder="1" applyAlignment="1">
      <alignment horizontal="center" vertical="center"/>
    </xf>
    <xf numFmtId="0" fontId="19" fillId="82" borderId="9" xfId="0" applyFont="1" applyFill="1" applyBorder="1" applyAlignment="1">
      <alignment horizontal="center" vertical="center"/>
    </xf>
    <xf numFmtId="188" fontId="19" fillId="71" borderId="9" xfId="0" applyNumberFormat="1" applyFont="1" applyFill="1" applyBorder="1" applyAlignment="1">
      <alignment horizontal="center"/>
    </xf>
    <xf numFmtId="187" fontId="19" fillId="87" borderId="9" xfId="0" applyNumberFormat="1" applyFont="1" applyFill="1" applyBorder="1" applyAlignment="1">
      <alignment horizontal="center"/>
    </xf>
    <xf numFmtId="187" fontId="19" fillId="70" borderId="9" xfId="0" applyNumberFormat="1" applyFont="1" applyFill="1" applyBorder="1" applyAlignment="1">
      <alignment horizontal="center"/>
    </xf>
    <xf numFmtId="0" fontId="20" fillId="77" borderId="9" xfId="0" applyNumberFormat="1" applyFont="1" applyFill="1" applyBorder="1" applyAlignment="1">
      <alignment horizontal="center" vertical="center"/>
    </xf>
    <xf numFmtId="58" fontId="19" fillId="10" borderId="56" xfId="0" applyNumberFormat="1" applyFont="1" applyFill="1" applyBorder="1" applyAlignment="1">
      <alignment horizontal="center" vertical="center" wrapText="1"/>
    </xf>
    <xf numFmtId="9" fontId="19" fillId="50" borderId="44" xfId="0" applyNumberFormat="1" applyFont="1" applyFill="1" applyBorder="1" applyAlignment="1">
      <alignment horizontal="center" vertical="center"/>
    </xf>
    <xf numFmtId="9" fontId="19" fillId="50" borderId="58" xfId="0" applyNumberFormat="1" applyFont="1" applyFill="1" applyBorder="1" applyAlignment="1">
      <alignment horizontal="center" vertical="center"/>
    </xf>
    <xf numFmtId="9" fontId="19" fillId="34" borderId="44" xfId="0" applyNumberFormat="1" applyFont="1" applyFill="1" applyBorder="1" applyAlignment="1">
      <alignment horizontal="center" vertical="center"/>
    </xf>
    <xf numFmtId="9" fontId="19" fillId="34" borderId="58" xfId="0" applyNumberFormat="1" applyFont="1" applyFill="1" applyBorder="1" applyAlignment="1">
      <alignment horizontal="center" vertical="center"/>
    </xf>
    <xf numFmtId="9" fontId="19" fillId="50" borderId="111" xfId="0" applyNumberFormat="1" applyFont="1" applyFill="1" applyBorder="1" applyAlignment="1">
      <alignment horizontal="center" vertical="center"/>
    </xf>
    <xf numFmtId="0" fontId="19" fillId="50" borderId="111" xfId="0" applyFont="1" applyFill="1" applyBorder="1" applyAlignment="1">
      <alignment horizontal="center" vertical="center"/>
    </xf>
    <xf numFmtId="9" fontId="19" fillId="34" borderId="111" xfId="0" applyNumberFormat="1" applyFont="1" applyFill="1" applyBorder="1" applyAlignment="1">
      <alignment horizontal="center"/>
    </xf>
    <xf numFmtId="0" fontId="19" fillId="34" borderId="13" xfId="0" applyFont="1" applyFill="1" applyBorder="1" applyAlignment="1">
      <alignment horizontal="center"/>
    </xf>
    <xf numFmtId="188" fontId="14" fillId="0" borderId="0" xfId="0" applyNumberFormat="1" applyFont="1"/>
    <xf numFmtId="187" fontId="14" fillId="0" borderId="0" xfId="0" applyNumberFormat="1" applyFont="1"/>
    <xf numFmtId="0" fontId="19" fillId="32" borderId="9" xfId="0" applyNumberFormat="1" applyFont="1" applyFill="1" applyBorder="1" applyAlignment="1">
      <alignment horizontal="center"/>
    </xf>
    <xf numFmtId="187" fontId="19" fillId="32" borderId="9" xfId="0" applyNumberFormat="1" applyFont="1" applyFill="1" applyBorder="1" applyAlignment="1">
      <alignment horizontal="center" vertical="center"/>
    </xf>
    <xf numFmtId="0" fontId="19" fillId="75" borderId="9" xfId="0" applyNumberFormat="1" applyFont="1" applyFill="1" applyBorder="1" applyAlignment="1">
      <alignment horizontal="center" vertical="center"/>
    </xf>
    <xf numFmtId="188" fontId="14" fillId="88" borderId="9" xfId="0" applyNumberFormat="1" applyFont="1" applyFill="1" applyBorder="1" applyAlignment="1">
      <alignment horizontal="center" vertical="center"/>
    </xf>
    <xf numFmtId="0" fontId="14" fillId="88" borderId="9" xfId="0" applyFont="1" applyFill="1" applyBorder="1" applyAlignment="1">
      <alignment horizontal="center" vertical="center"/>
    </xf>
    <xf numFmtId="188" fontId="16" fillId="71" borderId="9" xfId="0" applyNumberFormat="1" applyFont="1" applyFill="1" applyBorder="1" applyAlignment="1">
      <alignment horizontal="center" vertical="center"/>
    </xf>
    <xf numFmtId="0" fontId="14" fillId="76" borderId="9" xfId="0" applyFont="1" applyFill="1" applyBorder="1" applyAlignment="1">
      <alignment horizontal="center" vertical="center"/>
    </xf>
    <xf numFmtId="181" fontId="19" fillId="89" borderId="9" xfId="0" applyNumberFormat="1" applyFont="1" applyFill="1" applyBorder="1" applyAlignment="1">
      <alignment horizontal="center"/>
    </xf>
    <xf numFmtId="187" fontId="19" fillId="89" borderId="9" xfId="0" applyNumberFormat="1" applyFont="1" applyFill="1" applyBorder="1" applyAlignment="1">
      <alignment horizontal="center" vertical="center"/>
    </xf>
    <xf numFmtId="187" fontId="19" fillId="77" borderId="9" xfId="0" applyNumberFormat="1" applyFont="1" applyFill="1" applyBorder="1" applyAlignment="1">
      <alignment horizontal="center" vertical="center"/>
    </xf>
    <xf numFmtId="181" fontId="17" fillId="90" borderId="9" xfId="0" applyNumberFormat="1" applyFont="1" applyFill="1" applyBorder="1" applyAlignment="1">
      <alignment horizontal="center" vertical="center"/>
    </xf>
    <xf numFmtId="187" fontId="17" fillId="89" borderId="9" xfId="0" applyNumberFormat="1" applyFont="1" applyFill="1" applyBorder="1" applyAlignment="1">
      <alignment horizontal="center" vertical="center"/>
    </xf>
    <xf numFmtId="187" fontId="19" fillId="14" borderId="9" xfId="0" applyNumberFormat="1" applyFont="1" applyFill="1" applyBorder="1" applyAlignment="1">
      <alignment horizontal="center" vertical="center"/>
    </xf>
    <xf numFmtId="187" fontId="19" fillId="71" borderId="9" xfId="0" applyNumberFormat="1" applyFont="1" applyFill="1" applyBorder="1" applyAlignment="1">
      <alignment horizontal="center" vertical="center"/>
    </xf>
    <xf numFmtId="187" fontId="19" fillId="77" borderId="9" xfId="0" applyNumberFormat="1" applyFont="1" applyFill="1" applyBorder="1" applyAlignment="1">
      <alignment horizontal="center"/>
    </xf>
    <xf numFmtId="187" fontId="19" fillId="76" borderId="9" xfId="0" applyNumberFormat="1" applyFont="1" applyFill="1" applyBorder="1" applyAlignment="1">
      <alignment horizontal="center" vertical="center"/>
    </xf>
    <xf numFmtId="0" fontId="20" fillId="31" borderId="66" xfId="0" applyFont="1" applyFill="1" applyBorder="1" applyAlignment="1">
      <alignment wrapText="1"/>
    </xf>
    <xf numFmtId="181" fontId="19" fillId="14" borderId="10" xfId="0" applyNumberFormat="1" applyFont="1" applyFill="1" applyBorder="1" applyAlignment="1">
      <alignment horizontal="center"/>
    </xf>
    <xf numFmtId="0" fontId="19" fillId="14" borderId="9" xfId="0" applyFont="1" applyFill="1" applyBorder="1" applyAlignment="1">
      <alignment horizontal="center"/>
    </xf>
    <xf numFmtId="181" fontId="19" fillId="14" borderId="9" xfId="0" applyNumberFormat="1" applyFont="1" applyFill="1" applyBorder="1" applyAlignment="1">
      <alignment horizontal="center"/>
    </xf>
    <xf numFmtId="181" fontId="19" fillId="14" borderId="21" xfId="0" applyNumberFormat="1" applyFont="1" applyFill="1" applyBorder="1" applyAlignment="1">
      <alignment horizontal="center"/>
    </xf>
    <xf numFmtId="0" fontId="19" fillId="14" borderId="113" xfId="0" applyFont="1" applyFill="1" applyBorder="1" applyAlignment="1">
      <alignment horizontal="center"/>
    </xf>
    <xf numFmtId="181" fontId="19" fillId="14" borderId="113" xfId="0" applyNumberFormat="1" applyFont="1" applyFill="1" applyBorder="1" applyAlignment="1">
      <alignment horizontal="center"/>
    </xf>
    <xf numFmtId="181" fontId="19" fillId="10" borderId="112" xfId="0" applyNumberFormat="1" applyFont="1" applyFill="1" applyBorder="1" applyAlignment="1">
      <alignment horizontal="center"/>
    </xf>
    <xf numFmtId="0" fontId="19" fillId="10" borderId="112" xfId="0" applyFont="1" applyFill="1" applyBorder="1" applyAlignment="1">
      <alignment horizontal="center"/>
    </xf>
    <xf numFmtId="0" fontId="19" fillId="0" borderId="33" xfId="0" applyFont="1" applyBorder="1" applyAlignment="1">
      <alignment wrapText="1"/>
    </xf>
    <xf numFmtId="0" fontId="19" fillId="0" borderId="66" xfId="0" applyFont="1" applyBorder="1" applyAlignment="1">
      <alignment horizontal="center" vertical="center" wrapText="1"/>
    </xf>
    <xf numFmtId="58" fontId="19" fillId="0" borderId="53" xfId="0" applyNumberFormat="1" applyFont="1" applyBorder="1" applyAlignment="1">
      <alignment horizontal="center" vertical="center" wrapText="1"/>
    </xf>
    <xf numFmtId="58" fontId="19" fillId="0" borderId="57" xfId="0" applyNumberFormat="1" applyFont="1" applyBorder="1" applyAlignment="1">
      <alignment horizontal="center" vertical="center" wrapText="1"/>
    </xf>
    <xf numFmtId="0" fontId="19" fillId="0" borderId="27" xfId="0" applyFont="1" applyBorder="1" applyAlignment="1">
      <alignment horizontal="center" vertical="center" wrapText="1"/>
    </xf>
    <xf numFmtId="0" fontId="19" fillId="0" borderId="51" xfId="0" applyNumberFormat="1" applyFont="1" applyBorder="1" applyAlignment="1">
      <alignment horizontal="center" vertical="center"/>
    </xf>
    <xf numFmtId="0" fontId="19" fillId="0" borderId="51" xfId="0" applyNumberFormat="1" applyFont="1" applyBorder="1" applyAlignment="1">
      <alignment horizontal="center" vertical="center" wrapText="1"/>
    </xf>
    <xf numFmtId="0" fontId="19" fillId="0" borderId="26" xfId="0" applyNumberFormat="1" applyFont="1" applyBorder="1" applyAlignment="1">
      <alignment horizontal="center" vertical="center"/>
    </xf>
    <xf numFmtId="0" fontId="19" fillId="0" borderId="112" xfId="0" applyNumberFormat="1" applyFont="1" applyBorder="1" applyAlignment="1">
      <alignment horizontal="center" vertical="center"/>
    </xf>
    <xf numFmtId="0" fontId="19" fillId="0" borderId="112" xfId="0" applyNumberFormat="1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0" fontId="14" fillId="0" borderId="12" xfId="0" applyNumberFormat="1" applyFont="1" applyBorder="1" applyAlignment="1">
      <alignment horizontal="center"/>
    </xf>
    <xf numFmtId="0" fontId="14" fillId="0" borderId="111" xfId="0" applyNumberFormat="1" applyFont="1" applyBorder="1" applyAlignment="1">
      <alignment horizontal="center"/>
    </xf>
    <xf numFmtId="0" fontId="19" fillId="0" borderId="111" xfId="0" applyNumberFormat="1" applyFont="1" applyBorder="1" applyAlignment="1">
      <alignment horizontal="center" vertical="center"/>
    </xf>
    <xf numFmtId="0" fontId="14" fillId="0" borderId="9" xfId="0" applyNumberFormat="1" applyFont="1" applyBorder="1" applyAlignment="1">
      <alignment horizontal="center"/>
    </xf>
    <xf numFmtId="0" fontId="19" fillId="0" borderId="9" xfId="0" applyNumberFormat="1" applyFont="1" applyBorder="1" applyAlignment="1">
      <alignment horizontal="center" vertical="center"/>
    </xf>
    <xf numFmtId="0" fontId="26" fillId="0" borderId="10" xfId="1495" applyFont="1" applyBorder="1" applyAlignment="1">
      <alignment wrapText="1"/>
    </xf>
    <xf numFmtId="188" fontId="19" fillId="0" borderId="14" xfId="0" applyNumberFormat="1" applyFont="1" applyBorder="1" applyAlignment="1">
      <alignment horizontal="center" vertical="center"/>
    </xf>
    <xf numFmtId="188" fontId="19" fillId="0" borderId="112" xfId="0" applyNumberFormat="1" applyFont="1" applyBorder="1" applyAlignment="1">
      <alignment horizontal="center" vertical="center"/>
    </xf>
    <xf numFmtId="188" fontId="19" fillId="0" borderId="9" xfId="0" applyNumberFormat="1" applyFont="1" applyBorder="1" applyAlignment="1">
      <alignment horizontal="center" vertical="center"/>
    </xf>
    <xf numFmtId="188" fontId="19" fillId="0" borderId="10" xfId="0" applyNumberFormat="1" applyFont="1" applyBorder="1" applyAlignment="1">
      <alignment horizontal="center" vertical="center"/>
    </xf>
    <xf numFmtId="0" fontId="17" fillId="0" borderId="9" xfId="0" applyNumberFormat="1" applyFont="1" applyBorder="1" applyAlignment="1">
      <alignment horizontal="center" vertical="center"/>
    </xf>
    <xf numFmtId="188" fontId="17" fillId="0" borderId="9" xfId="0" applyNumberFormat="1" applyFont="1" applyBorder="1" applyAlignment="1">
      <alignment horizontal="center" vertical="center"/>
    </xf>
    <xf numFmtId="0" fontId="17" fillId="0" borderId="10" xfId="0" applyFont="1" applyBorder="1" applyAlignment="1">
      <alignment wrapText="1"/>
    </xf>
    <xf numFmtId="188" fontId="17" fillId="0" borderId="10" xfId="0" applyNumberFormat="1" applyFont="1" applyBorder="1" applyAlignment="1">
      <alignment horizontal="center" vertical="center"/>
    </xf>
    <xf numFmtId="0" fontId="19" fillId="0" borderId="10" xfId="0" applyFont="1" applyBorder="1" applyAlignment="1">
      <alignment wrapText="1"/>
    </xf>
    <xf numFmtId="181" fontId="19" fillId="0" borderId="10" xfId="0" applyNumberFormat="1" applyFont="1" applyBorder="1" applyAlignment="1">
      <alignment horizontal="center" vertical="center"/>
    </xf>
    <xf numFmtId="181" fontId="17" fillId="0" borderId="9" xfId="0" applyNumberFormat="1" applyFont="1" applyBorder="1" applyAlignment="1">
      <alignment horizontal="center" vertical="center"/>
    </xf>
    <xf numFmtId="181" fontId="19" fillId="0" borderId="9" xfId="0" applyNumberFormat="1" applyFont="1" applyBorder="1" applyAlignment="1">
      <alignment horizontal="center" vertical="center"/>
    </xf>
    <xf numFmtId="181" fontId="17" fillId="0" borderId="10" xfId="0" applyNumberFormat="1" applyFont="1" applyBorder="1" applyAlignment="1">
      <alignment horizontal="center" vertical="center"/>
    </xf>
    <xf numFmtId="188" fontId="19" fillId="14" borderId="10" xfId="0" applyNumberFormat="1" applyFont="1" applyFill="1" applyBorder="1" applyAlignment="1">
      <alignment horizontal="center" vertical="center"/>
    </xf>
    <xf numFmtId="188" fontId="16" fillId="14" borderId="9" xfId="0" applyNumberFormat="1" applyFont="1" applyFill="1" applyBorder="1" applyAlignment="1">
      <alignment horizontal="center" vertical="center"/>
    </xf>
    <xf numFmtId="181" fontId="16" fillId="0" borderId="9" xfId="0" applyNumberFormat="1" applyFont="1" applyBorder="1" applyAlignment="1">
      <alignment horizontal="center" vertical="center"/>
    </xf>
    <xf numFmtId="0" fontId="17" fillId="0" borderId="10" xfId="1495" applyFont="1" applyBorder="1" applyAlignment="1">
      <alignment wrapText="1"/>
    </xf>
    <xf numFmtId="181" fontId="14" fillId="0" borderId="9" xfId="0" applyNumberFormat="1" applyFont="1" applyBorder="1" applyAlignment="1">
      <alignment horizontal="center" vertical="center"/>
    </xf>
    <xf numFmtId="181" fontId="17" fillId="0" borderId="112" xfId="0" applyNumberFormat="1" applyFont="1" applyBorder="1" applyAlignment="1">
      <alignment horizontal="center" vertical="center"/>
    </xf>
    <xf numFmtId="0" fontId="17" fillId="0" borderId="112" xfId="0" applyNumberFormat="1" applyFont="1" applyBorder="1" applyAlignment="1">
      <alignment horizontal="center" vertical="center"/>
    </xf>
    <xf numFmtId="0" fontId="19" fillId="0" borderId="10" xfId="1553" applyFont="1" applyBorder="1" applyAlignment="1">
      <alignment wrapText="1"/>
    </xf>
    <xf numFmtId="188" fontId="14" fillId="0" borderId="9" xfId="0" applyNumberFormat="1" applyFont="1" applyBorder="1" applyAlignment="1">
      <alignment horizontal="center" vertical="center"/>
    </xf>
    <xf numFmtId="0" fontId="14" fillId="0" borderId="9" xfId="0" applyNumberFormat="1" applyFont="1" applyBorder="1" applyAlignment="1">
      <alignment horizontal="center" vertical="center"/>
    </xf>
    <xf numFmtId="188" fontId="20" fillId="0" borderId="10" xfId="0" applyNumberFormat="1" applyFont="1" applyBorder="1" applyAlignment="1">
      <alignment horizontal="center" vertical="center"/>
    </xf>
    <xf numFmtId="0" fontId="20" fillId="0" borderId="9" xfId="0" applyNumberFormat="1" applyFont="1" applyBorder="1" applyAlignment="1">
      <alignment horizontal="center" vertical="center"/>
    </xf>
    <xf numFmtId="188" fontId="20" fillId="0" borderId="9" xfId="0" applyNumberFormat="1" applyFont="1" applyBorder="1" applyAlignment="1">
      <alignment horizontal="center" vertical="center"/>
    </xf>
    <xf numFmtId="188" fontId="16" fillId="0" borderId="9" xfId="0" applyNumberFormat="1" applyFont="1" applyBorder="1" applyAlignment="1">
      <alignment horizontal="center" vertical="center"/>
    </xf>
    <xf numFmtId="0" fontId="16" fillId="0" borderId="9" xfId="0" applyNumberFormat="1" applyFont="1" applyBorder="1" applyAlignment="1">
      <alignment horizontal="center" vertical="center"/>
    </xf>
    <xf numFmtId="188" fontId="17" fillId="0" borderId="112" xfId="0" applyNumberFormat="1" applyFont="1" applyBorder="1" applyAlignment="1">
      <alignment horizontal="center" vertical="center"/>
    </xf>
    <xf numFmtId="181" fontId="20" fillId="0" borderId="10" xfId="0" applyNumberFormat="1" applyFont="1" applyBorder="1" applyAlignment="1">
      <alignment horizontal="center" vertical="center"/>
    </xf>
    <xf numFmtId="181" fontId="14" fillId="14" borderId="10" xfId="0" applyNumberFormat="1" applyFont="1" applyFill="1" applyBorder="1" applyAlignment="1">
      <alignment horizontal="center" vertical="center"/>
    </xf>
    <xf numFmtId="181" fontId="19" fillId="0" borderId="112" xfId="0" applyNumberFormat="1" applyFont="1" applyBorder="1" applyAlignment="1">
      <alignment horizontal="center" vertical="center"/>
    </xf>
    <xf numFmtId="0" fontId="19" fillId="0" borderId="10" xfId="1495" applyFont="1" applyBorder="1" applyAlignment="1">
      <alignment wrapText="1"/>
    </xf>
    <xf numFmtId="181" fontId="17" fillId="0" borderId="9" xfId="0" applyNumberFormat="1" applyFont="1" applyBorder="1" applyAlignment="1">
      <alignment horizontal="center"/>
    </xf>
    <xf numFmtId="188" fontId="17" fillId="14" borderId="9" xfId="0" applyNumberFormat="1" applyFont="1" applyFill="1" applyBorder="1" applyAlignment="1">
      <alignment horizontal="center"/>
    </xf>
    <xf numFmtId="0" fontId="17" fillId="0" borderId="9" xfId="0" applyNumberFormat="1" applyFont="1" applyBorder="1" applyAlignment="1">
      <alignment horizontal="center"/>
    </xf>
    <xf numFmtId="181" fontId="16" fillId="0" borderId="9" xfId="0" applyNumberFormat="1" applyFont="1" applyBorder="1" applyAlignment="1">
      <alignment horizontal="center"/>
    </xf>
    <xf numFmtId="188" fontId="16" fillId="0" borderId="9" xfId="0" applyNumberFormat="1" applyFont="1" applyBorder="1" applyAlignment="1">
      <alignment horizontal="center"/>
    </xf>
    <xf numFmtId="188" fontId="14" fillId="0" borderId="9" xfId="0" applyNumberFormat="1" applyFont="1" applyBorder="1" applyAlignment="1">
      <alignment horizontal="center"/>
    </xf>
    <xf numFmtId="181" fontId="14" fillId="0" borderId="9" xfId="0" applyNumberFormat="1" applyFont="1" applyBorder="1" applyAlignment="1">
      <alignment horizontal="center"/>
    </xf>
    <xf numFmtId="181" fontId="14" fillId="14" borderId="9" xfId="0" applyNumberFormat="1" applyFont="1" applyFill="1" applyBorder="1" applyAlignment="1">
      <alignment horizontal="center"/>
    </xf>
    <xf numFmtId="0" fontId="14" fillId="14" borderId="9" xfId="0" applyNumberFormat="1" applyFont="1" applyFill="1" applyBorder="1" applyAlignment="1">
      <alignment horizontal="center"/>
    </xf>
    <xf numFmtId="0" fontId="19" fillId="0" borderId="21" xfId="0" applyFont="1" applyBorder="1" applyAlignment="1">
      <alignment horizontal="center" vertical="center" wrapText="1"/>
    </xf>
    <xf numFmtId="181" fontId="14" fillId="14" borderId="113" xfId="0" applyNumberFormat="1" applyFont="1" applyFill="1" applyBorder="1" applyAlignment="1">
      <alignment horizontal="center"/>
    </xf>
    <xf numFmtId="0" fontId="14" fillId="14" borderId="113" xfId="0" applyNumberFormat="1" applyFont="1" applyFill="1" applyBorder="1" applyAlignment="1">
      <alignment horizontal="center"/>
    </xf>
    <xf numFmtId="0" fontId="19" fillId="0" borderId="0" xfId="0" applyFont="1" applyAlignment="1">
      <alignment horizontal="center" vertical="center" wrapText="1"/>
    </xf>
    <xf numFmtId="0" fontId="19" fillId="91" borderId="51" xfId="0" applyFont="1" applyFill="1" applyBorder="1" applyAlignment="1">
      <alignment horizontal="center" vertical="center" wrapText="1"/>
    </xf>
    <xf numFmtId="0" fontId="19" fillId="91" borderId="50" xfId="0" applyFont="1" applyFill="1" applyBorder="1" applyAlignment="1">
      <alignment horizontal="center" vertical="center" wrapText="1"/>
    </xf>
    <xf numFmtId="0" fontId="19" fillId="92" borderId="51" xfId="0" applyFont="1" applyFill="1" applyBorder="1" applyAlignment="1">
      <alignment horizontal="center" vertical="center" wrapText="1"/>
    </xf>
    <xf numFmtId="0" fontId="19" fillId="92" borderId="50" xfId="0" applyFont="1" applyFill="1" applyBorder="1" applyAlignment="1">
      <alignment horizontal="center" vertical="center" wrapText="1"/>
    </xf>
    <xf numFmtId="0" fontId="19" fillId="57" borderId="51" xfId="0" applyFont="1" applyFill="1" applyBorder="1" applyAlignment="1">
      <alignment horizontal="center" vertical="center" wrapText="1"/>
    </xf>
    <xf numFmtId="0" fontId="19" fillId="92" borderId="45" xfId="0" applyFont="1" applyFill="1" applyBorder="1" applyAlignment="1">
      <alignment horizontal="center" vertical="center" wrapText="1"/>
    </xf>
    <xf numFmtId="0" fontId="19" fillId="91" borderId="22" xfId="0" applyFont="1" applyFill="1" applyBorder="1" applyAlignment="1">
      <alignment horizontal="center" vertical="center" wrapText="1"/>
    </xf>
    <xf numFmtId="0" fontId="19" fillId="93" borderId="22" xfId="0" applyFont="1" applyFill="1" applyBorder="1" applyAlignment="1">
      <alignment horizontal="center" vertical="center" wrapText="1"/>
    </xf>
    <xf numFmtId="0" fontId="19" fillId="93" borderId="56" xfId="0" applyFont="1" applyFill="1" applyBorder="1" applyAlignment="1">
      <alignment horizontal="center" vertical="center" wrapText="1"/>
    </xf>
    <xf numFmtId="0" fontId="19" fillId="92" borderId="53" xfId="0" applyFont="1" applyFill="1" applyBorder="1" applyAlignment="1">
      <alignment horizontal="center" vertical="center" wrapText="1"/>
    </xf>
    <xf numFmtId="0" fontId="19" fillId="94" borderId="54" xfId="1557" applyFont="1" applyFill="1" applyBorder="1" applyAlignment="1">
      <alignment wrapText="1"/>
    </xf>
    <xf numFmtId="185" fontId="26" fillId="0" borderId="93" xfId="1495" applyNumberFormat="1" applyFont="1" applyBorder="1" applyAlignment="1">
      <alignment horizontal="center" vertical="center"/>
    </xf>
    <xf numFmtId="181" fontId="16" fillId="71" borderId="32" xfId="1495" applyNumberFormat="1" applyFont="1" applyFill="1" applyBorder="1" applyAlignment="1">
      <alignment horizontal="center" vertical="center"/>
    </xf>
    <xf numFmtId="181" fontId="16" fillId="71" borderId="31" xfId="1495" applyNumberFormat="1" applyFont="1" applyFill="1" applyBorder="1" applyAlignment="1">
      <alignment horizontal="center" vertical="center"/>
    </xf>
    <xf numFmtId="185" fontId="26" fillId="0" borderId="25" xfId="1495" applyNumberFormat="1" applyFont="1" applyBorder="1" applyAlignment="1">
      <alignment horizontal="center" vertical="center"/>
    </xf>
    <xf numFmtId="181" fontId="26" fillId="75" borderId="32" xfId="0" applyNumberFormat="1" applyFont="1" applyFill="1" applyBorder="1" applyAlignment="1">
      <alignment horizontal="center" vertical="center"/>
    </xf>
    <xf numFmtId="0" fontId="19" fillId="95" borderId="54" xfId="1495" applyFont="1" applyFill="1" applyBorder="1" applyAlignment="1">
      <alignment wrapText="1"/>
    </xf>
    <xf numFmtId="181" fontId="36" fillId="96" borderId="93" xfId="0" applyNumberFormat="1" applyFont="1" applyFill="1" applyBorder="1" applyAlignment="1">
      <alignment horizontal="center" vertical="center"/>
    </xf>
    <xf numFmtId="181" fontId="36" fillId="96" borderId="26" xfId="0" applyNumberFormat="1" applyFont="1" applyFill="1" applyBorder="1" applyAlignment="1">
      <alignment horizontal="center" vertical="center"/>
    </xf>
    <xf numFmtId="181" fontId="17" fillId="75" borderId="32" xfId="0" applyNumberFormat="1" applyFont="1" applyFill="1" applyBorder="1" applyAlignment="1">
      <alignment horizontal="center" vertical="center"/>
    </xf>
    <xf numFmtId="0" fontId="19" fillId="97" borderId="54" xfId="0" applyFont="1" applyFill="1" applyBorder="1" applyAlignment="1">
      <alignment wrapText="1"/>
    </xf>
    <xf numFmtId="181" fontId="14" fillId="47" borderId="32" xfId="0" applyNumberFormat="1" applyFont="1" applyFill="1" applyBorder="1" applyAlignment="1">
      <alignment horizontal="center" vertical="center"/>
    </xf>
    <xf numFmtId="181" fontId="16" fillId="47" borderId="32" xfId="0" applyNumberFormat="1" applyFont="1" applyFill="1" applyBorder="1" applyAlignment="1">
      <alignment horizontal="center" vertical="center"/>
    </xf>
    <xf numFmtId="181" fontId="16" fillId="75" borderId="32" xfId="0" applyNumberFormat="1" applyFont="1" applyFill="1" applyBorder="1" applyAlignment="1">
      <alignment horizontal="center" vertical="center"/>
    </xf>
    <xf numFmtId="181" fontId="17" fillId="63" borderId="32" xfId="1495" applyNumberFormat="1" applyFont="1" applyFill="1" applyBorder="1" applyAlignment="1">
      <alignment horizontal="center" vertical="center"/>
    </xf>
    <xf numFmtId="181" fontId="26" fillId="63" borderId="32" xfId="1495" applyNumberFormat="1" applyFont="1" applyFill="1" applyBorder="1" applyAlignment="1">
      <alignment horizontal="center" vertical="center"/>
    </xf>
    <xf numFmtId="181" fontId="26" fillId="63" borderId="31" xfId="1495" applyNumberFormat="1" applyFont="1" applyFill="1" applyBorder="1" applyAlignment="1">
      <alignment horizontal="center" vertical="center"/>
    </xf>
    <xf numFmtId="181" fontId="52" fillId="75" borderId="9" xfId="0" applyNumberFormat="1" applyFont="1" applyFill="1" applyBorder="1" applyAlignment="1">
      <alignment horizontal="center" wrapText="1"/>
    </xf>
    <xf numFmtId="0" fontId="14" fillId="0" borderId="44" xfId="0" applyFont="1" applyBorder="1" applyAlignment="1">
      <alignment wrapText="1"/>
    </xf>
    <xf numFmtId="185" fontId="14" fillId="48" borderId="38" xfId="0" applyNumberFormat="1" applyFont="1" applyFill="1" applyBorder="1" applyAlignment="1">
      <alignment horizontal="center" vertical="center"/>
    </xf>
    <xf numFmtId="185" fontId="14" fillId="0" borderId="38" xfId="0" applyNumberFormat="1" applyFont="1" applyBorder="1" applyAlignment="1">
      <alignment horizontal="center" vertical="center"/>
    </xf>
    <xf numFmtId="0" fontId="19" fillId="55" borderId="114" xfId="0" applyFont="1" applyFill="1" applyBorder="1" applyAlignment="1">
      <alignment horizontal="center" vertical="center" wrapText="1"/>
    </xf>
    <xf numFmtId="0" fontId="19" fillId="14" borderId="9" xfId="0" applyNumberFormat="1" applyFont="1" applyFill="1" applyBorder="1" applyAlignment="1">
      <alignment horizontal="center"/>
    </xf>
    <xf numFmtId="0" fontId="19" fillId="14" borderId="113" xfId="0" applyNumberFormat="1" applyFont="1" applyFill="1" applyBorder="1" applyAlignment="1">
      <alignment horizontal="center"/>
    </xf>
    <xf numFmtId="0" fontId="19" fillId="0" borderId="16" xfId="0" applyNumberFormat="1" applyFont="1" applyBorder="1" applyAlignment="1">
      <alignment horizontal="center" vertical="center"/>
    </xf>
    <xf numFmtId="17" fontId="19" fillId="0" borderId="9" xfId="0" applyNumberFormat="1" applyFont="1" applyBorder="1" applyAlignment="1">
      <alignment horizontal="center" vertical="center"/>
    </xf>
    <xf numFmtId="0" fontId="19" fillId="0" borderId="17" xfId="0" applyNumberFormat="1" applyFont="1" applyBorder="1" applyAlignment="1">
      <alignment horizontal="center" vertical="center"/>
    </xf>
    <xf numFmtId="17" fontId="19" fillId="0" borderId="31" xfId="0" applyNumberFormat="1" applyFont="1" applyBorder="1" applyAlignment="1">
      <alignment horizontal="center" vertical="center"/>
    </xf>
    <xf numFmtId="188" fontId="19" fillId="0" borderId="31" xfId="0" applyNumberFormat="1" applyFont="1" applyBorder="1" applyAlignment="1">
      <alignment horizontal="center" vertical="center"/>
    </xf>
    <xf numFmtId="0" fontId="17" fillId="0" borderId="17" xfId="0" applyNumberFormat="1" applyFont="1" applyBorder="1" applyAlignment="1">
      <alignment horizontal="center" vertical="center"/>
    </xf>
    <xf numFmtId="188" fontId="17" fillId="0" borderId="31" xfId="0" applyNumberFormat="1" applyFont="1" applyBorder="1" applyAlignment="1">
      <alignment horizontal="center" vertical="center"/>
    </xf>
    <xf numFmtId="181" fontId="17" fillId="0" borderId="31" xfId="0" applyNumberFormat="1" applyFont="1" applyBorder="1" applyAlignment="1">
      <alignment horizontal="center" vertical="center"/>
    </xf>
    <xf numFmtId="181" fontId="19" fillId="0" borderId="31" xfId="0" applyNumberFormat="1" applyFont="1" applyBorder="1" applyAlignment="1">
      <alignment horizontal="center" vertical="center"/>
    </xf>
    <xf numFmtId="0" fontId="17" fillId="14" borderId="17" xfId="0" applyNumberFormat="1" applyFont="1" applyFill="1" applyBorder="1" applyAlignment="1">
      <alignment horizontal="center" vertical="center"/>
    </xf>
    <xf numFmtId="181" fontId="17" fillId="14" borderId="31" xfId="0" applyNumberFormat="1" applyFont="1" applyFill="1" applyBorder="1" applyAlignment="1">
      <alignment horizontal="center"/>
    </xf>
    <xf numFmtId="188" fontId="17" fillId="0" borderId="31" xfId="0" applyNumberFormat="1" applyFont="1" applyBorder="1" applyAlignment="1">
      <alignment horizontal="center"/>
    </xf>
    <xf numFmtId="181" fontId="19" fillId="0" borderId="9" xfId="0" applyNumberFormat="1" applyFont="1" applyBorder="1" applyAlignment="1">
      <alignment horizontal="center"/>
    </xf>
    <xf numFmtId="0" fontId="19" fillId="0" borderId="9" xfId="0" applyNumberFormat="1" applyFont="1" applyBorder="1" applyAlignment="1">
      <alignment horizontal="center"/>
    </xf>
    <xf numFmtId="181" fontId="17" fillId="0" borderId="31" xfId="0" applyNumberFormat="1" applyFont="1" applyBorder="1" applyAlignment="1">
      <alignment horizontal="center"/>
    </xf>
    <xf numFmtId="0" fontId="17" fillId="0" borderId="17" xfId="0" applyNumberFormat="1" applyFont="1" applyBorder="1" applyAlignment="1">
      <alignment horizontal="center"/>
    </xf>
    <xf numFmtId="0" fontId="17" fillId="14" borderId="9" xfId="0" applyNumberFormat="1" applyFont="1" applyFill="1" applyBorder="1" applyAlignment="1">
      <alignment horizontal="center"/>
    </xf>
    <xf numFmtId="188" fontId="14" fillId="14" borderId="9" xfId="0" applyNumberFormat="1" applyFont="1" applyFill="1" applyBorder="1" applyAlignment="1">
      <alignment horizontal="center" vertical="center"/>
    </xf>
    <xf numFmtId="187" fontId="19" fillId="14" borderId="17" xfId="0" applyNumberFormat="1" applyFont="1" applyFill="1" applyBorder="1" applyAlignment="1">
      <alignment horizontal="center"/>
    </xf>
    <xf numFmtId="188" fontId="19" fillId="14" borderId="31" xfId="0" applyNumberFormat="1" applyFont="1" applyFill="1" applyBorder="1" applyAlignment="1">
      <alignment horizontal="center"/>
    </xf>
    <xf numFmtId="0" fontId="16" fillId="0" borderId="9" xfId="0" applyNumberFormat="1" applyFont="1" applyBorder="1" applyAlignment="1">
      <alignment horizontal="center"/>
    </xf>
    <xf numFmtId="0" fontId="19" fillId="0" borderId="17" xfId="0" applyNumberFormat="1" applyFont="1" applyBorder="1" applyAlignment="1">
      <alignment horizontal="center"/>
    </xf>
    <xf numFmtId="181" fontId="14" fillId="0" borderId="31" xfId="0" applyNumberFormat="1" applyFont="1" applyBorder="1" applyAlignment="1">
      <alignment horizontal="center"/>
    </xf>
    <xf numFmtId="188" fontId="19" fillId="0" borderId="9" xfId="0" applyNumberFormat="1" applyFont="1" applyBorder="1" applyAlignment="1">
      <alignment horizontal="center"/>
    </xf>
    <xf numFmtId="188" fontId="14" fillId="0" borderId="31" xfId="0" applyNumberFormat="1" applyFont="1" applyBorder="1" applyAlignment="1">
      <alignment horizontal="center"/>
    </xf>
    <xf numFmtId="187" fontId="14" fillId="0" borderId="17" xfId="0" applyNumberFormat="1" applyFont="1" applyBorder="1" applyAlignment="1">
      <alignment horizontal="center"/>
    </xf>
    <xf numFmtId="0" fontId="14" fillId="0" borderId="17" xfId="0" applyNumberFormat="1" applyFont="1" applyBorder="1" applyAlignment="1">
      <alignment horizontal="center"/>
    </xf>
    <xf numFmtId="0" fontId="14" fillId="14" borderId="17" xfId="0" applyNumberFormat="1" applyFont="1" applyFill="1" applyBorder="1" applyAlignment="1">
      <alignment horizontal="center"/>
    </xf>
    <xf numFmtId="181" fontId="14" fillId="14" borderId="31" xfId="0" applyNumberFormat="1" applyFont="1" applyFill="1" applyBorder="1" applyAlignment="1">
      <alignment horizontal="center"/>
    </xf>
    <xf numFmtId="0" fontId="14" fillId="14" borderId="19" xfId="0" applyNumberFormat="1" applyFont="1" applyFill="1" applyBorder="1" applyAlignment="1">
      <alignment horizontal="center"/>
    </xf>
    <xf numFmtId="181" fontId="19" fillId="0" borderId="0" xfId="0" applyNumberFormat="1" applyFont="1" applyAlignment="1">
      <alignment vertical="center" wrapText="1"/>
    </xf>
    <xf numFmtId="0" fontId="19" fillId="92" borderId="41" xfId="0" applyFont="1" applyFill="1" applyBorder="1" applyAlignment="1">
      <alignment horizontal="center" vertical="center" wrapText="1"/>
    </xf>
    <xf numFmtId="181" fontId="26" fillId="75" borderId="95" xfId="0" applyNumberFormat="1" applyFont="1" applyFill="1" applyBorder="1" applyAlignment="1">
      <alignment horizontal="center" vertical="center"/>
    </xf>
    <xf numFmtId="0" fontId="32" fillId="0" borderId="0" xfId="0" applyFont="1"/>
    <xf numFmtId="181" fontId="18" fillId="0" borderId="0" xfId="0" applyNumberFormat="1" applyFont="1"/>
    <xf numFmtId="181" fontId="17" fillId="75" borderId="95" xfId="0" applyNumberFormat="1" applyFont="1" applyFill="1" applyBorder="1" applyAlignment="1">
      <alignment horizontal="center" vertical="center"/>
    </xf>
    <xf numFmtId="0" fontId="53" fillId="0" borderId="115" xfId="0" applyFont="1" applyBorder="1" applyAlignment="1">
      <alignment horizontal="center" wrapText="1"/>
    </xf>
    <xf numFmtId="185" fontId="14" fillId="0" borderId="0" xfId="0" applyNumberFormat="1" applyFont="1"/>
    <xf numFmtId="0" fontId="19" fillId="14" borderId="17" xfId="0" applyNumberFormat="1" applyFont="1" applyFill="1" applyBorder="1" applyAlignment="1">
      <alignment horizontal="center"/>
    </xf>
    <xf numFmtId="0" fontId="19" fillId="14" borderId="19" xfId="0" applyNumberFormat="1" applyFont="1" applyFill="1" applyBorder="1" applyAlignment="1">
      <alignment horizontal="center"/>
    </xf>
    <xf numFmtId="58" fontId="19" fillId="0" borderId="56" xfId="0" applyNumberFormat="1" applyFont="1" applyBorder="1" applyAlignment="1">
      <alignment horizontal="center" vertical="center" wrapText="1"/>
    </xf>
    <xf numFmtId="9" fontId="19" fillId="0" borderId="112" xfId="0" applyNumberFormat="1" applyFont="1" applyBorder="1" applyAlignment="1">
      <alignment horizontal="center" vertical="center"/>
    </xf>
    <xf numFmtId="9" fontId="19" fillId="0" borderId="16" xfId="0" applyNumberFormat="1" applyFont="1" applyBorder="1" applyAlignment="1">
      <alignment horizontal="center" vertical="center"/>
    </xf>
    <xf numFmtId="9" fontId="19" fillId="0" borderId="9" xfId="0" applyNumberFormat="1" applyFont="1" applyBorder="1" applyAlignment="1">
      <alignment horizontal="center" vertical="center"/>
    </xf>
    <xf numFmtId="9" fontId="19" fillId="0" borderId="9" xfId="0" applyNumberFormat="1" applyFont="1" applyBorder="1" applyAlignment="1">
      <alignment horizontal="center"/>
    </xf>
    <xf numFmtId="187" fontId="19" fillId="0" borderId="17" xfId="0" applyNumberFormat="1" applyFont="1" applyBorder="1" applyAlignment="1">
      <alignment horizontal="center" vertical="center"/>
    </xf>
    <xf numFmtId="0" fontId="19" fillId="14" borderId="17" xfId="0" applyNumberFormat="1" applyFont="1" applyFill="1" applyBorder="1" applyAlignment="1">
      <alignment horizontal="center" vertical="center"/>
    </xf>
    <xf numFmtId="187" fontId="19" fillId="0" borderId="9" xfId="0" applyNumberFormat="1" applyFont="1" applyBorder="1" applyAlignment="1">
      <alignment horizontal="center" vertical="center"/>
    </xf>
    <xf numFmtId="181" fontId="17" fillId="14" borderId="9" xfId="0" applyNumberFormat="1" applyFont="1" applyFill="1" applyBorder="1" applyAlignment="1">
      <alignment horizontal="center"/>
    </xf>
    <xf numFmtId="187" fontId="17" fillId="14" borderId="9" xfId="0" applyNumberFormat="1" applyFont="1" applyFill="1" applyBorder="1" applyAlignment="1">
      <alignment horizontal="center" vertical="center"/>
    </xf>
    <xf numFmtId="187" fontId="19" fillId="14" borderId="17" xfId="0" applyNumberFormat="1" applyFont="1" applyFill="1" applyBorder="1" applyAlignment="1">
      <alignment horizontal="center" vertical="center"/>
    </xf>
    <xf numFmtId="187" fontId="17" fillId="0" borderId="9" xfId="0" applyNumberFormat="1" applyFont="1" applyBorder="1" applyAlignment="1">
      <alignment horizontal="center" vertical="center"/>
    </xf>
    <xf numFmtId="187" fontId="14" fillId="0" borderId="9" xfId="0" applyNumberFormat="1" applyFont="1" applyBorder="1" applyAlignment="1">
      <alignment horizontal="center"/>
    </xf>
    <xf numFmtId="0" fontId="19" fillId="91" borderId="53" xfId="0" applyNumberFormat="1" applyFont="1" applyFill="1" applyBorder="1" applyAlignment="1">
      <alignment horizontal="center" vertical="center" wrapText="1"/>
    </xf>
    <xf numFmtId="0" fontId="19" fillId="91" borderId="57" xfId="0" applyNumberFormat="1" applyFont="1" applyFill="1" applyBorder="1" applyAlignment="1">
      <alignment horizontal="center" vertical="center" wrapText="1"/>
    </xf>
    <xf numFmtId="0" fontId="19" fillId="92" borderId="53" xfId="0" applyNumberFormat="1" applyFont="1" applyFill="1" applyBorder="1" applyAlignment="1">
      <alignment horizontal="center" vertical="center" wrapText="1"/>
    </xf>
    <xf numFmtId="0" fontId="19" fillId="92" borderId="57" xfId="0" applyNumberFormat="1" applyFont="1" applyFill="1" applyBorder="1" applyAlignment="1">
      <alignment horizontal="center" vertical="center" wrapText="1"/>
    </xf>
    <xf numFmtId="181" fontId="17" fillId="0" borderId="32" xfId="1495" applyNumberFormat="1" applyFont="1" applyBorder="1" applyAlignment="1">
      <alignment horizontal="center" vertical="center"/>
    </xf>
    <xf numFmtId="181" fontId="17" fillId="0" borderId="31" xfId="1495" applyNumberFormat="1" applyFont="1" applyBorder="1" applyAlignment="1">
      <alignment horizontal="center" vertical="center"/>
    </xf>
    <xf numFmtId="181" fontId="26" fillId="0" borderId="32" xfId="0" applyNumberFormat="1" applyFont="1" applyBorder="1" applyAlignment="1">
      <alignment horizontal="center" vertical="center"/>
    </xf>
    <xf numFmtId="181" fontId="26" fillId="0" borderId="26" xfId="0" applyNumberFormat="1" applyFont="1" applyBorder="1" applyAlignment="1">
      <alignment horizontal="center" vertical="center"/>
    </xf>
    <xf numFmtId="181" fontId="19" fillId="0" borderId="32" xfId="0" applyNumberFormat="1" applyFont="1" applyBorder="1" applyAlignment="1">
      <alignment horizontal="center" vertical="center"/>
    </xf>
    <xf numFmtId="181" fontId="17" fillId="0" borderId="32" xfId="0" applyNumberFormat="1" applyFont="1" applyBorder="1" applyAlignment="1">
      <alignment horizontal="center" vertical="center"/>
    </xf>
    <xf numFmtId="181" fontId="26" fillId="0" borderId="32" xfId="1495" applyNumberFormat="1" applyFont="1" applyBorder="1" applyAlignment="1">
      <alignment horizontal="center" vertical="center"/>
    </xf>
    <xf numFmtId="181" fontId="26" fillId="0" borderId="31" xfId="1495" applyNumberFormat="1" applyFont="1" applyBorder="1" applyAlignment="1">
      <alignment horizontal="center" vertical="center"/>
    </xf>
    <xf numFmtId="0" fontId="14" fillId="0" borderId="116" xfId="0" applyFont="1" applyBorder="1" applyAlignment="1">
      <alignment wrapText="1"/>
    </xf>
    <xf numFmtId="0" fontId="19" fillId="57" borderId="117" xfId="0" applyFont="1" applyFill="1" applyBorder="1" applyAlignment="1">
      <alignment horizontal="center" vertical="center" wrapText="1"/>
    </xf>
    <xf numFmtId="0" fontId="19" fillId="98" borderId="66" xfId="0" applyFont="1" applyFill="1" applyBorder="1" applyAlignment="1">
      <alignment horizontal="center"/>
    </xf>
    <xf numFmtId="0" fontId="19" fillId="98" borderId="47" xfId="0" applyFont="1" applyFill="1" applyBorder="1" applyAlignment="1">
      <alignment horizontal="center"/>
    </xf>
    <xf numFmtId="0" fontId="19" fillId="98" borderId="57" xfId="0" applyFont="1" applyFill="1" applyBorder="1" applyAlignment="1">
      <alignment horizontal="center"/>
    </xf>
    <xf numFmtId="0" fontId="19" fillId="98" borderId="56" xfId="0" applyFont="1" applyFill="1" applyBorder="1" applyAlignment="1">
      <alignment horizontal="center"/>
    </xf>
    <xf numFmtId="0" fontId="19" fillId="99" borderId="12" xfId="0" applyFont="1" applyFill="1" applyBorder="1" applyAlignment="1">
      <alignment horizontal="center" vertical="center"/>
    </xf>
    <xf numFmtId="0" fontId="19" fillId="99" borderId="111" xfId="0" applyFont="1" applyFill="1" applyBorder="1" applyAlignment="1">
      <alignment horizontal="center" vertical="center"/>
    </xf>
    <xf numFmtId="0" fontId="19" fillId="99" borderId="13" xfId="0" applyFont="1" applyFill="1" applyBorder="1" applyAlignment="1">
      <alignment horizontal="center" vertical="center"/>
    </xf>
    <xf numFmtId="0" fontId="19" fillId="10" borderId="57" xfId="0" applyFont="1" applyFill="1" applyBorder="1" applyAlignment="1">
      <alignment horizontal="center" vertical="center"/>
    </xf>
    <xf numFmtId="0" fontId="19" fillId="57" borderId="118" xfId="0" applyFont="1" applyFill="1" applyBorder="1" applyAlignment="1">
      <alignment horizontal="center" vertical="center" wrapText="1"/>
    </xf>
    <xf numFmtId="0" fontId="19" fillId="99" borderId="22" xfId="0" applyFont="1" applyFill="1" applyBorder="1" applyAlignment="1">
      <alignment horizontal="center" vertical="center"/>
    </xf>
    <xf numFmtId="0" fontId="19" fillId="100" borderId="65" xfId="0" applyFont="1" applyFill="1" applyBorder="1" applyAlignment="1">
      <alignment horizontal="center"/>
    </xf>
    <xf numFmtId="0" fontId="19" fillId="100" borderId="45" xfId="0" applyFont="1" applyFill="1" applyBorder="1" applyAlignment="1">
      <alignment horizontal="center"/>
    </xf>
    <xf numFmtId="187" fontId="36" fillId="29" borderId="93" xfId="0" applyNumberFormat="1" applyFont="1" applyFill="1" applyBorder="1" applyAlignment="1">
      <alignment horizontal="center" vertical="center" wrapText="1"/>
    </xf>
    <xf numFmtId="187" fontId="31" fillId="29" borderId="93" xfId="0" applyNumberFormat="1" applyFont="1" applyFill="1" applyBorder="1" applyAlignment="1">
      <alignment horizontal="center" vertical="center"/>
    </xf>
    <xf numFmtId="187" fontId="54" fillId="101" borderId="32" xfId="0" applyNumberFormat="1" applyFont="1" applyFill="1" applyBorder="1" applyAlignment="1">
      <alignment horizontal="center" wrapText="1"/>
    </xf>
    <xf numFmtId="187" fontId="54" fillId="101" borderId="95" xfId="0" applyNumberFormat="1" applyFont="1" applyFill="1" applyBorder="1" applyAlignment="1">
      <alignment horizontal="center" wrapText="1"/>
    </xf>
    <xf numFmtId="0" fontId="48" fillId="33" borderId="32" xfId="0" applyNumberFormat="1" applyFont="1" applyFill="1" applyBorder="1" applyAlignment="1">
      <alignment horizontal="center" vertical="center"/>
    </xf>
    <xf numFmtId="0" fontId="17" fillId="101" borderId="32" xfId="0" applyNumberFormat="1" applyFont="1" applyFill="1" applyBorder="1" applyAlignment="1">
      <alignment horizontal="center" vertical="center" wrapText="1"/>
    </xf>
    <xf numFmtId="0" fontId="55" fillId="101" borderId="32" xfId="0" applyNumberFormat="1" applyFont="1" applyFill="1" applyBorder="1" applyAlignment="1">
      <alignment horizontal="center" vertical="center" wrapText="1"/>
    </xf>
    <xf numFmtId="0" fontId="55" fillId="101" borderId="95" xfId="0" applyNumberFormat="1" applyFont="1" applyFill="1" applyBorder="1" applyAlignment="1">
      <alignment horizontal="center" vertical="center" wrapText="1"/>
    </xf>
    <xf numFmtId="0" fontId="19" fillId="0" borderId="22" xfId="0" applyFont="1" applyBorder="1" applyAlignment="1">
      <alignment wrapText="1"/>
    </xf>
    <xf numFmtId="187" fontId="19" fillId="0" borderId="22" xfId="0" applyNumberFormat="1" applyFont="1" applyBorder="1" applyAlignment="1">
      <alignment horizontal="center"/>
    </xf>
    <xf numFmtId="187" fontId="36" fillId="0" borderId="93" xfId="0" applyNumberFormat="1" applyFont="1" applyFill="1" applyBorder="1" applyAlignment="1">
      <alignment horizontal="center" vertical="center" wrapText="1"/>
    </xf>
    <xf numFmtId="187" fontId="31" fillId="0" borderId="93" xfId="0" applyNumberFormat="1" applyFont="1" applyFill="1" applyBorder="1" applyAlignment="1">
      <alignment horizontal="center" vertical="center"/>
    </xf>
    <xf numFmtId="0" fontId="48" fillId="0" borderId="32" xfId="0" applyNumberFormat="1" applyFont="1" applyFill="1" applyBorder="1" applyAlignment="1">
      <alignment horizontal="center" vertical="center"/>
    </xf>
    <xf numFmtId="0" fontId="48" fillId="57" borderId="117" xfId="0" applyFont="1" applyFill="1" applyBorder="1" applyAlignment="1">
      <alignment horizontal="center" vertical="center" wrapText="1"/>
    </xf>
    <xf numFmtId="0" fontId="48" fillId="93" borderId="53" xfId="0" applyFont="1" applyFill="1" applyBorder="1" applyAlignment="1">
      <alignment horizontal="center" vertical="center"/>
    </xf>
    <xf numFmtId="0" fontId="48" fillId="93" borderId="57" xfId="0" applyFont="1" applyFill="1" applyBorder="1" applyAlignment="1">
      <alignment horizontal="center" vertical="center"/>
    </xf>
    <xf numFmtId="0" fontId="48" fillId="102" borderId="22" xfId="0" applyFont="1" applyFill="1" applyBorder="1" applyAlignment="1">
      <alignment horizontal="center" vertical="center"/>
    </xf>
    <xf numFmtId="0" fontId="48" fillId="103" borderId="22" xfId="0" applyFont="1" applyFill="1" applyBorder="1" applyAlignment="1">
      <alignment horizontal="center" vertical="center"/>
    </xf>
    <xf numFmtId="0" fontId="19" fillId="94" borderId="54" xfId="1557" applyFont="1" applyFill="1" applyBorder="1" applyAlignment="1">
      <alignment horizontal="left" vertical="center" wrapText="1"/>
    </xf>
    <xf numFmtId="0" fontId="48" fillId="104" borderId="32" xfId="1495" applyFont="1" applyFill="1" applyBorder="1" applyAlignment="1">
      <alignment horizontal="center" vertical="center"/>
    </xf>
    <xf numFmtId="0" fontId="49" fillId="104" borderId="32" xfId="1495" applyFont="1" applyFill="1" applyBorder="1" applyAlignment="1">
      <alignment horizontal="center" vertical="center"/>
    </xf>
    <xf numFmtId="0" fontId="31" fillId="104" borderId="32" xfId="0" applyFont="1" applyFill="1" applyBorder="1" applyAlignment="1">
      <alignment horizontal="center" vertical="center" wrapText="1"/>
    </xf>
    <xf numFmtId="0" fontId="31" fillId="49" borderId="32" xfId="0" applyNumberFormat="1" applyFont="1" applyFill="1" applyBorder="1" applyAlignment="1">
      <alignment horizontal="center" vertical="center" wrapText="1"/>
    </xf>
    <xf numFmtId="0" fontId="25" fillId="49" borderId="32" xfId="0" applyNumberFormat="1" applyFont="1" applyFill="1" applyBorder="1" applyAlignment="1">
      <alignment horizontal="center" vertical="center" wrapText="1"/>
    </xf>
    <xf numFmtId="0" fontId="25" fillId="49" borderId="20" xfId="0" applyNumberFormat="1" applyFont="1" applyFill="1" applyBorder="1" applyAlignment="1">
      <alignment horizontal="center" vertical="center" wrapText="1"/>
    </xf>
    <xf numFmtId="0" fontId="19" fillId="95" borderId="54" xfId="1495" applyFont="1" applyFill="1" applyBorder="1" applyAlignment="1">
      <alignment horizontal="left" vertical="center" wrapText="1"/>
    </xf>
    <xf numFmtId="187" fontId="31" fillId="105" borderId="93" xfId="0" applyNumberFormat="1" applyFont="1" applyFill="1" applyBorder="1" applyAlignment="1">
      <alignment horizontal="center" vertical="center"/>
    </xf>
    <xf numFmtId="187" fontId="48" fillId="101" borderId="32" xfId="0" applyNumberFormat="1" applyFont="1" applyFill="1" applyBorder="1" applyAlignment="1">
      <alignment horizontal="center" vertical="center"/>
    </xf>
    <xf numFmtId="187" fontId="48" fillId="49" borderId="32" xfId="0" applyNumberFormat="1" applyFont="1" applyFill="1" applyBorder="1" applyAlignment="1">
      <alignment horizontal="center" vertical="center"/>
    </xf>
    <xf numFmtId="187" fontId="48" fillId="49" borderId="20" xfId="0" applyNumberFormat="1" applyFont="1" applyFill="1" applyBorder="1" applyAlignment="1">
      <alignment horizontal="center" vertical="center"/>
    </xf>
    <xf numFmtId="0" fontId="19" fillId="97" borderId="54" xfId="0" applyFont="1" applyFill="1" applyBorder="1" applyAlignment="1">
      <alignment horizontal="left" vertical="center" wrapText="1"/>
    </xf>
    <xf numFmtId="0" fontId="48" fillId="76" borderId="32" xfId="0" applyNumberFormat="1" applyFont="1" applyFill="1" applyBorder="1" applyAlignment="1">
      <alignment horizontal="center" vertical="center"/>
    </xf>
    <xf numFmtId="0" fontId="48" fillId="101" borderId="32" xfId="0" applyNumberFormat="1" applyFont="1" applyFill="1" applyBorder="1" applyAlignment="1">
      <alignment horizontal="center" vertical="center"/>
    </xf>
    <xf numFmtId="0" fontId="29" fillId="106" borderId="32" xfId="0" applyNumberFormat="1" applyFont="1" applyFill="1" applyBorder="1" applyAlignment="1">
      <alignment horizontal="center" vertical="center"/>
    </xf>
    <xf numFmtId="0" fontId="48" fillId="106" borderId="20" xfId="0" applyNumberFormat="1" applyFont="1" applyFill="1" applyBorder="1" applyAlignment="1">
      <alignment horizontal="center" vertical="center"/>
    </xf>
    <xf numFmtId="0" fontId="29" fillId="106" borderId="32" xfId="0" applyNumberFormat="1" applyFont="1" applyFill="1" applyBorder="1" applyAlignment="1">
      <alignment horizontal="center" vertical="center" wrapText="1"/>
    </xf>
    <xf numFmtId="0" fontId="29" fillId="106" borderId="20" xfId="0" applyNumberFormat="1" applyFont="1" applyFill="1" applyBorder="1" applyAlignment="1">
      <alignment horizontal="center" vertical="center" wrapText="1"/>
    </xf>
    <xf numFmtId="0" fontId="48" fillId="43" borderId="32" xfId="1492" applyFont="1" applyFill="1" applyBorder="1" applyAlignment="1">
      <alignment horizontal="center" vertical="center"/>
    </xf>
    <xf numFmtId="0" fontId="48" fillId="43" borderId="95" xfId="1492" applyFont="1" applyFill="1" applyBorder="1" applyAlignment="1">
      <alignment horizontal="center" vertical="center"/>
    </xf>
    <xf numFmtId="0" fontId="48" fillId="75" borderId="32" xfId="0" applyNumberFormat="1" applyFont="1" applyFill="1" applyBorder="1" applyAlignment="1">
      <alignment horizontal="center" vertical="center"/>
    </xf>
    <xf numFmtId="0" fontId="48" fillId="75" borderId="20" xfId="0" applyNumberFormat="1" applyFont="1" applyFill="1" applyBorder="1" applyAlignment="1">
      <alignment horizontal="center" vertical="center"/>
    </xf>
    <xf numFmtId="0" fontId="19" fillId="0" borderId="22" xfId="0" applyFont="1" applyBorder="1" applyAlignment="1">
      <alignment horizontal="center" vertical="center" wrapText="1"/>
    </xf>
    <xf numFmtId="187" fontId="48" fillId="0" borderId="22" xfId="0" applyNumberFormat="1" applyFont="1" applyBorder="1" applyAlignment="1">
      <alignment horizontal="center" vertical="center"/>
    </xf>
    <xf numFmtId="0" fontId="48" fillId="0" borderId="0" xfId="0" applyFont="1" applyAlignment="1">
      <alignment horizontal="center" wrapText="1"/>
    </xf>
    <xf numFmtId="187" fontId="48" fillId="0" borderId="0" xfId="0" applyNumberFormat="1" applyFont="1" applyAlignment="1">
      <alignment horizontal="center"/>
    </xf>
    <xf numFmtId="0" fontId="48" fillId="0" borderId="32" xfId="1495" applyNumberFormat="1" applyFont="1" applyBorder="1" applyAlignment="1">
      <alignment horizontal="center" vertical="center"/>
    </xf>
    <xf numFmtId="0" fontId="25" fillId="0" borderId="32" xfId="0" applyNumberFormat="1" applyFont="1" applyBorder="1" applyAlignment="1">
      <alignment horizontal="center" vertical="center" wrapText="1"/>
    </xf>
    <xf numFmtId="0" fontId="25" fillId="0" borderId="20" xfId="0" applyNumberFormat="1" applyFont="1" applyBorder="1" applyAlignment="1">
      <alignment horizontal="center" vertical="center" wrapText="1"/>
    </xf>
    <xf numFmtId="187" fontId="25" fillId="0" borderId="93" xfId="0" applyNumberFormat="1" applyFont="1" applyBorder="1" applyAlignment="1">
      <alignment horizontal="center" vertical="center"/>
    </xf>
    <xf numFmtId="187" fontId="48" fillId="0" borderId="32" xfId="0" applyNumberFormat="1" applyFont="1" applyBorder="1" applyAlignment="1">
      <alignment horizontal="center" vertical="center"/>
    </xf>
    <xf numFmtId="187" fontId="48" fillId="0" borderId="20" xfId="0" applyNumberFormat="1" applyFont="1" applyBorder="1" applyAlignment="1">
      <alignment horizontal="center" vertical="center"/>
    </xf>
    <xf numFmtId="0" fontId="48" fillId="0" borderId="32" xfId="0" applyNumberFormat="1" applyFont="1" applyBorder="1" applyAlignment="1">
      <alignment horizontal="center" vertical="center"/>
    </xf>
    <xf numFmtId="0" fontId="48" fillId="0" borderId="32" xfId="1492" applyNumberFormat="1" applyFont="1" applyBorder="1" applyAlignment="1">
      <alignment horizontal="center" vertical="center"/>
    </xf>
    <xf numFmtId="0" fontId="29" fillId="0" borderId="32" xfId="0" applyNumberFormat="1" applyFont="1" applyBorder="1" applyAlignment="1">
      <alignment horizontal="center" vertical="center"/>
    </xf>
    <xf numFmtId="0" fontId="48" fillId="0" borderId="20" xfId="0" applyNumberFormat="1" applyFont="1" applyBorder="1" applyAlignment="1">
      <alignment horizontal="center" vertical="center"/>
    </xf>
    <xf numFmtId="0" fontId="48" fillId="0" borderId="95" xfId="1492" applyNumberFormat="1" applyFont="1" applyBorder="1" applyAlignment="1">
      <alignment horizontal="center" vertical="center"/>
    </xf>
    <xf numFmtId="0" fontId="29" fillId="0" borderId="32" xfId="0" applyNumberFormat="1" applyFont="1" applyBorder="1" applyAlignment="1">
      <alignment horizontal="center" vertical="center" wrapText="1"/>
    </xf>
    <xf numFmtId="0" fontId="29" fillId="0" borderId="20" xfId="0" applyNumberFormat="1" applyFont="1" applyBorder="1" applyAlignment="1">
      <alignment horizontal="center" vertical="center" wrapText="1"/>
    </xf>
    <xf numFmtId="0" fontId="19" fillId="10" borderId="53" xfId="0" applyFont="1" applyFill="1" applyBorder="1" applyAlignment="1">
      <alignment horizontal="center" vertical="center" wrapText="1"/>
    </xf>
    <xf numFmtId="0" fontId="19" fillId="10" borderId="56" xfId="0" applyFont="1" applyFill="1" applyBorder="1" applyAlignment="1">
      <alignment horizontal="center" vertical="center" wrapText="1"/>
    </xf>
    <xf numFmtId="0" fontId="19" fillId="10" borderId="22" xfId="0" applyFont="1" applyFill="1" applyBorder="1" applyAlignment="1">
      <alignment horizontal="center" wrapText="1"/>
    </xf>
    <xf numFmtId="0" fontId="19" fillId="10" borderId="27" xfId="0" applyFont="1" applyFill="1" applyBorder="1" applyAlignment="1">
      <alignment vertical="center" wrapText="1"/>
    </xf>
    <xf numFmtId="0" fontId="14" fillId="0" borderId="30" xfId="0" applyFont="1" applyBorder="1"/>
    <xf numFmtId="0" fontId="19" fillId="10" borderId="20" xfId="0" applyFont="1" applyFill="1" applyBorder="1" applyAlignment="1">
      <alignment vertical="center" wrapText="1"/>
    </xf>
    <xf numFmtId="0" fontId="14" fillId="0" borderId="32" xfId="0" applyFont="1" applyBorder="1"/>
    <xf numFmtId="0" fontId="19" fillId="10" borderId="20" xfId="1495" applyFont="1" applyFill="1" applyBorder="1" applyAlignment="1">
      <alignment vertical="center" wrapText="1"/>
    </xf>
    <xf numFmtId="0" fontId="17" fillId="10" borderId="20" xfId="0" applyFont="1" applyFill="1" applyBorder="1" applyAlignment="1">
      <alignment vertical="center" wrapText="1"/>
    </xf>
    <xf numFmtId="0" fontId="14" fillId="10" borderId="20" xfId="0" applyFont="1" applyFill="1" applyBorder="1" applyAlignment="1">
      <alignment wrapText="1"/>
    </xf>
    <xf numFmtId="0" fontId="19" fillId="92" borderId="56" xfId="0" applyNumberFormat="1" applyFont="1" applyFill="1" applyBorder="1" applyAlignment="1">
      <alignment horizontal="center" vertical="center" wrapText="1"/>
    </xf>
    <xf numFmtId="181" fontId="19" fillId="0" borderId="95" xfId="0" applyNumberFormat="1" applyFont="1" applyBorder="1" applyAlignment="1">
      <alignment horizontal="center" vertical="center"/>
    </xf>
    <xf numFmtId="0" fontId="48" fillId="93" borderId="56" xfId="0" applyFont="1" applyFill="1" applyBorder="1" applyAlignment="1">
      <alignment horizontal="center" vertical="center"/>
    </xf>
    <xf numFmtId="0" fontId="14" fillId="77" borderId="30" xfId="0" applyNumberFormat="1" applyFont="1" applyFill="1" applyBorder="1" applyAlignment="1">
      <alignment horizontal="center"/>
    </xf>
    <xf numFmtId="187" fontId="48" fillId="77" borderId="32" xfId="0" applyNumberFormat="1" applyFont="1" applyFill="1" applyBorder="1" applyAlignment="1">
      <alignment horizontal="center" vertical="center"/>
    </xf>
    <xf numFmtId="0" fontId="48" fillId="77" borderId="32" xfId="0" applyNumberFormat="1" applyFont="1" applyFill="1" applyBorder="1" applyAlignment="1">
      <alignment horizontal="center" vertical="center"/>
    </xf>
    <xf numFmtId="0" fontId="48" fillId="77" borderId="37" xfId="1492" applyNumberFormat="1" applyFont="1" applyFill="1" applyBorder="1" applyAlignment="1">
      <alignment horizontal="center" vertical="center"/>
    </xf>
    <xf numFmtId="0" fontId="25" fillId="75" borderId="32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Border="1" applyAlignment="1">
      <alignment horizontal="center"/>
    </xf>
    <xf numFmtId="0" fontId="48" fillId="0" borderId="37" xfId="1492" applyNumberFormat="1" applyFont="1" applyBorder="1" applyAlignment="1">
      <alignment horizontal="center" vertical="center"/>
    </xf>
    <xf numFmtId="187" fontId="48" fillId="0" borderId="56" xfId="0" applyNumberFormat="1" applyFont="1" applyBorder="1" applyAlignment="1">
      <alignment horizontal="center" vertical="center"/>
    </xf>
    <xf numFmtId="0" fontId="14" fillId="10" borderId="34" xfId="0" applyFont="1" applyFill="1" applyBorder="1" applyAlignment="1">
      <alignment wrapText="1"/>
    </xf>
    <xf numFmtId="0" fontId="14" fillId="0" borderId="37" xfId="0" applyFont="1" applyBorder="1"/>
    <xf numFmtId="4" fontId="14" fillId="107" borderId="0" xfId="0" applyNumberFormat="1" applyFont="1" applyFill="1"/>
    <xf numFmtId="0" fontId="14" fillId="107" borderId="0" xfId="0" applyFont="1" applyFill="1"/>
    <xf numFmtId="0" fontId="56" fillId="0" borderId="0" xfId="0" applyFont="1" applyAlignment="1">
      <alignment wrapText="1"/>
    </xf>
    <xf numFmtId="0" fontId="57" fillId="10" borderId="45" xfId="0" applyFont="1" applyFill="1" applyBorder="1" applyAlignment="1">
      <alignment horizontal="center" vertical="center" wrapText="1"/>
    </xf>
    <xf numFmtId="0" fontId="57" fillId="10" borderId="53" xfId="0" applyFont="1" applyFill="1" applyBorder="1" applyAlignment="1">
      <alignment horizontal="center" vertical="center" wrapText="1"/>
    </xf>
    <xf numFmtId="0" fontId="57" fillId="10" borderId="56" xfId="0" applyFont="1" applyFill="1" applyBorder="1" applyAlignment="1">
      <alignment horizontal="center" vertical="center" wrapText="1"/>
    </xf>
    <xf numFmtId="0" fontId="57" fillId="108" borderId="47" xfId="0" applyFont="1" applyFill="1" applyBorder="1" applyAlignment="1">
      <alignment horizontal="center" vertical="center" wrapText="1"/>
    </xf>
    <xf numFmtId="0" fontId="56" fillId="109" borderId="57" xfId="0" applyFont="1" applyFill="1" applyBorder="1" applyAlignment="1">
      <alignment horizontal="center" vertical="center" wrapText="1"/>
    </xf>
    <xf numFmtId="0" fontId="56" fillId="50" borderId="22" xfId="0" applyFont="1" applyFill="1" applyBorder="1" applyAlignment="1">
      <alignment horizontal="center" vertical="center" wrapText="1"/>
    </xf>
    <xf numFmtId="0" fontId="56" fillId="109" borderId="53" xfId="0" applyFont="1" applyFill="1" applyBorder="1" applyAlignment="1">
      <alignment horizontal="center" vertical="center" wrapText="1"/>
    </xf>
    <xf numFmtId="0" fontId="57" fillId="108" borderId="0" xfId="0" applyFont="1" applyFill="1" applyAlignment="1">
      <alignment horizontal="center" vertical="center" wrapText="1"/>
    </xf>
    <xf numFmtId="0" fontId="56" fillId="10" borderId="0" xfId="0" applyFont="1" applyFill="1" applyAlignment="1">
      <alignment horizontal="center" vertical="center" wrapText="1"/>
    </xf>
    <xf numFmtId="0" fontId="56" fillId="10" borderId="58" xfId="0" applyFont="1" applyFill="1" applyBorder="1" applyAlignment="1">
      <alignment horizontal="center" vertical="center" wrapText="1"/>
    </xf>
    <xf numFmtId="181" fontId="56" fillId="109" borderId="56" xfId="0" applyNumberFormat="1" applyFont="1" applyFill="1" applyBorder="1" applyAlignment="1">
      <alignment horizontal="center" vertical="center" wrapText="1"/>
    </xf>
    <xf numFmtId="181" fontId="56" fillId="50" borderId="56" xfId="0" applyNumberFormat="1" applyFont="1" applyFill="1" applyBorder="1" applyAlignment="1">
      <alignment horizontal="center" vertical="center" wrapText="1"/>
    </xf>
    <xf numFmtId="181" fontId="56" fillId="109" borderId="53" xfId="0" applyNumberFormat="1" applyFont="1" applyFill="1" applyBorder="1" applyAlignment="1">
      <alignment horizontal="center" vertical="center" wrapText="1"/>
    </xf>
    <xf numFmtId="181" fontId="56" fillId="50" borderId="22" xfId="0" applyNumberFormat="1" applyFont="1" applyFill="1" applyBorder="1" applyAlignment="1">
      <alignment horizontal="center" vertical="center" wrapText="1"/>
    </xf>
    <xf numFmtId="181" fontId="56" fillId="109" borderId="22" xfId="0" applyNumberFormat="1" applyFont="1" applyFill="1" applyBorder="1" applyAlignment="1">
      <alignment horizontal="center" vertical="center" wrapText="1"/>
    </xf>
    <xf numFmtId="0" fontId="58" fillId="10" borderId="0" xfId="0" applyFont="1" applyFill="1" applyAlignment="1">
      <alignment horizontal="center" vertical="center"/>
    </xf>
    <xf numFmtId="0" fontId="58" fillId="10" borderId="58" xfId="0" applyFont="1" applyFill="1" applyBorder="1" applyAlignment="1">
      <alignment horizontal="center" vertical="center"/>
    </xf>
    <xf numFmtId="181" fontId="56" fillId="109" borderId="56" xfId="0" applyNumberFormat="1" applyFont="1" applyFill="1" applyBorder="1" applyAlignment="1">
      <alignment horizontal="center" vertical="center"/>
    </xf>
    <xf numFmtId="181" fontId="56" fillId="50" borderId="56" xfId="0" applyNumberFormat="1" applyFont="1" applyFill="1" applyBorder="1" applyAlignment="1">
      <alignment horizontal="center" vertical="center"/>
    </xf>
    <xf numFmtId="181" fontId="56" fillId="109" borderId="22" xfId="0" applyNumberFormat="1" applyFont="1" applyFill="1" applyBorder="1" applyAlignment="1">
      <alignment horizontal="center" vertical="center"/>
    </xf>
    <xf numFmtId="0" fontId="56" fillId="10" borderId="57" xfId="0" applyFont="1" applyFill="1" applyBorder="1" applyAlignment="1">
      <alignment horizontal="center" vertical="center" readingOrder="1"/>
    </xf>
    <xf numFmtId="0" fontId="56" fillId="10" borderId="56" xfId="0" applyFont="1" applyFill="1" applyBorder="1" applyAlignment="1">
      <alignment horizontal="center" vertical="center" readingOrder="1"/>
    </xf>
    <xf numFmtId="182" fontId="56" fillId="109" borderId="56" xfId="0" applyNumberFormat="1" applyFont="1" applyFill="1" applyBorder="1" applyAlignment="1">
      <alignment horizontal="center" vertical="center" wrapText="1"/>
    </xf>
    <xf numFmtId="182" fontId="56" fillId="50" borderId="56" xfId="0" applyNumberFormat="1" applyFont="1" applyFill="1" applyBorder="1" applyAlignment="1">
      <alignment horizontal="center" vertical="center" wrapText="1"/>
    </xf>
    <xf numFmtId="182" fontId="56" fillId="109" borderId="22" xfId="0" applyNumberFormat="1" applyFont="1" applyFill="1" applyBorder="1" applyAlignment="1">
      <alignment horizontal="center" vertical="center" wrapText="1"/>
    </xf>
    <xf numFmtId="182" fontId="56" fillId="10" borderId="57" xfId="0" applyNumberFormat="1" applyFont="1" applyFill="1" applyBorder="1" applyAlignment="1">
      <alignment horizontal="center" vertical="center" wrapText="1"/>
    </xf>
    <xf numFmtId="182" fontId="56" fillId="10" borderId="56" xfId="0" applyNumberFormat="1" applyFont="1" applyFill="1" applyBorder="1" applyAlignment="1">
      <alignment horizontal="center" vertical="center" wrapText="1"/>
    </xf>
    <xf numFmtId="181" fontId="56" fillId="109" borderId="41" xfId="0" applyNumberFormat="1" applyFont="1" applyFill="1" applyBorder="1" applyAlignment="1">
      <alignment horizontal="center" vertical="center" wrapText="1" readingOrder="1"/>
    </xf>
    <xf numFmtId="182" fontId="56" fillId="50" borderId="41" xfId="0" applyNumberFormat="1" applyFont="1" applyFill="1" applyBorder="1" applyAlignment="1">
      <alignment horizontal="center" vertical="center" wrapText="1"/>
    </xf>
    <xf numFmtId="181" fontId="56" fillId="109" borderId="38" xfId="0" applyNumberFormat="1" applyFont="1" applyFill="1" applyBorder="1" applyAlignment="1">
      <alignment horizontal="center" vertical="center" wrapText="1" readingOrder="1"/>
    </xf>
    <xf numFmtId="0" fontId="57" fillId="10" borderId="57" xfId="0" applyFont="1" applyFill="1" applyBorder="1" applyAlignment="1">
      <alignment horizontal="center" vertical="center" wrapText="1"/>
    </xf>
    <xf numFmtId="0" fontId="57" fillId="108" borderId="45" xfId="0" applyFont="1" applyFill="1" applyBorder="1" applyAlignment="1">
      <alignment horizontal="center" vertical="center" wrapText="1"/>
    </xf>
    <xf numFmtId="0" fontId="57" fillId="109" borderId="57" xfId="0" applyFont="1" applyFill="1" applyBorder="1" applyAlignment="1">
      <alignment horizontal="center" vertical="center" wrapText="1"/>
    </xf>
    <xf numFmtId="0" fontId="57" fillId="109" borderId="56" xfId="0" applyFont="1" applyFill="1" applyBorder="1" applyAlignment="1">
      <alignment horizontal="center" vertical="center" wrapText="1"/>
    </xf>
    <xf numFmtId="0" fontId="59" fillId="50" borderId="53" xfId="0" applyFont="1" applyFill="1" applyBorder="1" applyAlignment="1">
      <alignment horizontal="center" vertical="center" wrapText="1"/>
    </xf>
    <xf numFmtId="0" fontId="59" fillId="50" borderId="57" xfId="0" applyFont="1" applyFill="1" applyBorder="1" applyAlignment="1">
      <alignment horizontal="center" vertical="center" wrapText="1"/>
    </xf>
    <xf numFmtId="0" fontId="59" fillId="50" borderId="56" xfId="0" applyFont="1" applyFill="1" applyBorder="1" applyAlignment="1">
      <alignment horizontal="center" vertical="center" wrapText="1"/>
    </xf>
    <xf numFmtId="0" fontId="57" fillId="108" borderId="33" xfId="0" applyFont="1" applyFill="1" applyBorder="1" applyAlignment="1">
      <alignment horizontal="center" vertical="center" wrapText="1"/>
    </xf>
    <xf numFmtId="0" fontId="60" fillId="10" borderId="57" xfId="0" applyFont="1" applyFill="1" applyBorder="1" applyAlignment="1">
      <alignment horizontal="center" vertical="center" wrapText="1"/>
    </xf>
    <xf numFmtId="0" fontId="60" fillId="10" borderId="56" xfId="0" applyFont="1" applyFill="1" applyBorder="1" applyAlignment="1">
      <alignment horizontal="center" vertical="center" wrapText="1"/>
    </xf>
    <xf numFmtId="188" fontId="57" fillId="110" borderId="57" xfId="0" applyNumberFormat="1" applyFont="1" applyFill="1" applyBorder="1" applyAlignment="1">
      <alignment horizontal="center" vertical="center" wrapText="1"/>
    </xf>
    <xf numFmtId="188" fontId="57" fillId="110" borderId="56" xfId="0" applyNumberFormat="1" applyFont="1" applyFill="1" applyBorder="1" applyAlignment="1">
      <alignment horizontal="center" vertical="center" wrapText="1"/>
    </xf>
    <xf numFmtId="181" fontId="57" fillId="111" borderId="57" xfId="0" applyNumberFormat="1" applyFont="1" applyFill="1" applyBorder="1" applyAlignment="1">
      <alignment horizontal="center" vertical="center" wrapText="1"/>
    </xf>
    <xf numFmtId="181" fontId="57" fillId="111" borderId="56" xfId="0" applyNumberFormat="1" applyFont="1" applyFill="1" applyBorder="1" applyAlignment="1">
      <alignment horizontal="center" vertical="center" wrapText="1"/>
    </xf>
    <xf numFmtId="181" fontId="57" fillId="109" borderId="57" xfId="0" applyNumberFormat="1" applyFont="1" applyFill="1" applyBorder="1" applyAlignment="1">
      <alignment horizontal="center" vertical="center" wrapText="1"/>
    </xf>
    <xf numFmtId="181" fontId="57" fillId="109" borderId="56" xfId="0" applyNumberFormat="1" applyFont="1" applyFill="1" applyBorder="1" applyAlignment="1">
      <alignment horizontal="center" vertical="center" wrapText="1"/>
    </xf>
    <xf numFmtId="181" fontId="57" fillId="108" borderId="53" xfId="0" applyNumberFormat="1" applyFont="1" applyFill="1" applyBorder="1" applyAlignment="1">
      <alignment horizontal="center" vertical="center" wrapText="1"/>
    </xf>
    <xf numFmtId="181" fontId="57" fillId="108" borderId="57" xfId="0" applyNumberFormat="1" applyFont="1" applyFill="1" applyBorder="1" applyAlignment="1">
      <alignment horizontal="center" vertical="center" wrapText="1"/>
    </xf>
    <xf numFmtId="181" fontId="57" fillId="108" borderId="56" xfId="0" applyNumberFormat="1" applyFont="1" applyFill="1" applyBorder="1" applyAlignment="1">
      <alignment horizontal="center" vertical="center" wrapText="1"/>
    </xf>
    <xf numFmtId="185" fontId="57" fillId="109" borderId="57" xfId="0" applyNumberFormat="1" applyFont="1" applyFill="1" applyBorder="1" applyAlignment="1">
      <alignment horizontal="center" vertical="center" wrapText="1"/>
    </xf>
    <xf numFmtId="185" fontId="57" fillId="109" borderId="56" xfId="0" applyNumberFormat="1" applyFont="1" applyFill="1" applyBorder="1" applyAlignment="1">
      <alignment horizontal="center" vertical="center" wrapText="1"/>
    </xf>
    <xf numFmtId="185" fontId="57" fillId="50" borderId="53" xfId="0" applyNumberFormat="1" applyFont="1" applyFill="1" applyBorder="1" applyAlignment="1">
      <alignment horizontal="center" vertical="center" wrapText="1"/>
    </xf>
    <xf numFmtId="185" fontId="57" fillId="50" borderId="57" xfId="0" applyNumberFormat="1" applyFont="1" applyFill="1" applyBorder="1" applyAlignment="1">
      <alignment horizontal="center" vertical="center" wrapText="1"/>
    </xf>
    <xf numFmtId="185" fontId="57" fillId="50" borderId="56" xfId="0" applyNumberFormat="1" applyFont="1" applyFill="1" applyBorder="1" applyAlignment="1">
      <alignment horizontal="center" vertical="center" wrapText="1"/>
    </xf>
    <xf numFmtId="0" fontId="57" fillId="10" borderId="50" xfId="0" applyFont="1" applyFill="1" applyBorder="1" applyAlignment="1">
      <alignment horizontal="center" vertical="center" wrapText="1"/>
    </xf>
    <xf numFmtId="0" fontId="57" fillId="10" borderId="41" xfId="0" applyFont="1" applyFill="1" applyBorder="1" applyAlignment="1">
      <alignment horizontal="center" vertical="center" wrapText="1"/>
    </xf>
    <xf numFmtId="0" fontId="57" fillId="109" borderId="41" xfId="0" applyFont="1" applyFill="1" applyBorder="1" applyAlignment="1">
      <alignment horizontal="center" vertical="center" wrapText="1"/>
    </xf>
    <xf numFmtId="0" fontId="51" fillId="109" borderId="38" xfId="0" applyFont="1" applyFill="1" applyBorder="1" applyAlignment="1">
      <alignment horizontal="center"/>
    </xf>
    <xf numFmtId="0" fontId="57" fillId="50" borderId="41" xfId="0" applyFont="1" applyFill="1" applyBorder="1" applyAlignment="1">
      <alignment horizontal="center" vertical="center" wrapText="1"/>
    </xf>
    <xf numFmtId="0" fontId="51" fillId="50" borderId="38" xfId="0" applyFont="1" applyFill="1" applyBorder="1" applyAlignment="1">
      <alignment horizontal="center"/>
    </xf>
    <xf numFmtId="185" fontId="57" fillId="109" borderId="41" xfId="0" applyNumberFormat="1" applyFont="1" applyFill="1" applyBorder="1" applyAlignment="1">
      <alignment horizontal="center" vertical="center" wrapText="1"/>
    </xf>
    <xf numFmtId="185" fontId="57" fillId="109" borderId="22" xfId="0" applyNumberFormat="1" applyFont="1" applyFill="1" applyBorder="1" applyAlignment="1">
      <alignment horizontal="center" vertical="center" wrapText="1"/>
    </xf>
    <xf numFmtId="185" fontId="51" fillId="109" borderId="22" xfId="0" applyNumberFormat="1" applyFont="1" applyFill="1" applyBorder="1" applyAlignment="1">
      <alignment horizontal="center"/>
    </xf>
    <xf numFmtId="185" fontId="57" fillId="50" borderId="38" xfId="0" applyNumberFormat="1" applyFont="1" applyFill="1" applyBorder="1" applyAlignment="1">
      <alignment horizontal="center" vertical="center" wrapText="1"/>
    </xf>
    <xf numFmtId="185" fontId="57" fillId="50" borderId="22" xfId="0" applyNumberFormat="1" applyFont="1" applyFill="1" applyBorder="1" applyAlignment="1">
      <alignment horizontal="center" vertical="center" wrapText="1"/>
    </xf>
    <xf numFmtId="181" fontId="51" fillId="50" borderId="22" xfId="0" applyNumberFormat="1" applyFont="1" applyFill="1" applyBorder="1" applyAlignment="1">
      <alignment horizontal="center"/>
    </xf>
    <xf numFmtId="185" fontId="51" fillId="109" borderId="57" xfId="0" applyNumberFormat="1" applyFont="1" applyFill="1" applyBorder="1" applyAlignment="1">
      <alignment horizontal="center"/>
    </xf>
    <xf numFmtId="185" fontId="51" fillId="109" borderId="56" xfId="0" applyNumberFormat="1" applyFont="1" applyFill="1" applyBorder="1" applyAlignment="1">
      <alignment horizontal="center"/>
    </xf>
    <xf numFmtId="185" fontId="51" fillId="50" borderId="53" xfId="0" applyNumberFormat="1" applyFont="1" applyFill="1" applyBorder="1" applyAlignment="1">
      <alignment horizontal="center"/>
    </xf>
    <xf numFmtId="185" fontId="51" fillId="50" borderId="57" xfId="0" applyNumberFormat="1" applyFont="1" applyFill="1" applyBorder="1" applyAlignment="1">
      <alignment horizontal="center"/>
    </xf>
    <xf numFmtId="185" fontId="51" fillId="50" borderId="56" xfId="0" applyNumberFormat="1" applyFont="1" applyFill="1" applyBorder="1" applyAlignment="1">
      <alignment horizontal="center"/>
    </xf>
    <xf numFmtId="0" fontId="51" fillId="10" borderId="57" xfId="0" applyFont="1" applyFill="1" applyBorder="1" applyAlignment="1">
      <alignment horizontal="center"/>
    </xf>
    <xf numFmtId="0" fontId="51" fillId="10" borderId="56" xfId="0" applyFont="1" applyFill="1" applyBorder="1" applyAlignment="1">
      <alignment horizontal="center"/>
    </xf>
    <xf numFmtId="0" fontId="57" fillId="108" borderId="38" xfId="0" applyFont="1" applyFill="1" applyBorder="1" applyAlignment="1">
      <alignment horizontal="center" vertical="center" wrapText="1"/>
    </xf>
    <xf numFmtId="181" fontId="51" fillId="109" borderId="57" xfId="0" applyNumberFormat="1" applyFont="1" applyFill="1" applyBorder="1" applyAlignment="1">
      <alignment horizontal="center"/>
    </xf>
    <xf numFmtId="181" fontId="51" fillId="109" borderId="56" xfId="0" applyNumberFormat="1" applyFont="1" applyFill="1" applyBorder="1" applyAlignment="1">
      <alignment horizontal="center"/>
    </xf>
    <xf numFmtId="181" fontId="51" fillId="50" borderId="51" xfId="0" applyNumberFormat="1" applyFont="1" applyFill="1" applyBorder="1" applyAlignment="1">
      <alignment horizontal="center"/>
    </xf>
    <xf numFmtId="181" fontId="51" fillId="50" borderId="50" xfId="0" applyNumberFormat="1" applyFont="1" applyFill="1" applyBorder="1" applyAlignment="1">
      <alignment horizontal="center"/>
    </xf>
    <xf numFmtId="181" fontId="51" fillId="50" borderId="41" xfId="0" applyNumberFormat="1" applyFont="1" applyFill="1" applyBorder="1" applyAlignment="1">
      <alignment horizontal="center"/>
    </xf>
    <xf numFmtId="0" fontId="61" fillId="0" borderId="0" xfId="0" applyFont="1" applyAlignment="1">
      <alignment horizontal="center" vertical="center"/>
    </xf>
    <xf numFmtId="0" fontId="62" fillId="0" borderId="0" xfId="0" applyFont="1"/>
    <xf numFmtId="0" fontId="63" fillId="112" borderId="119" xfId="0" applyFont="1" applyFill="1" applyBorder="1" applyAlignment="1">
      <alignment horizontal="center" vertical="center" wrapText="1" readingOrder="1"/>
    </xf>
    <xf numFmtId="0" fontId="64" fillId="112" borderId="0" xfId="0" applyFont="1" applyFill="1" applyAlignment="1">
      <alignment horizontal="center" vertical="center"/>
    </xf>
    <xf numFmtId="0" fontId="65" fillId="10" borderId="120" xfId="0" applyFont="1" applyFill="1" applyBorder="1" applyAlignment="1">
      <alignment horizontal="center" vertical="center" wrapText="1" readingOrder="1"/>
    </xf>
    <xf numFmtId="181" fontId="65" fillId="10" borderId="120" xfId="0" applyNumberFormat="1" applyFont="1" applyFill="1" applyBorder="1" applyAlignment="1">
      <alignment horizontal="center" vertical="center" wrapText="1" readingOrder="1"/>
    </xf>
    <xf numFmtId="184" fontId="65" fillId="10" borderId="120" xfId="0" applyNumberFormat="1" applyFont="1" applyFill="1" applyBorder="1" applyAlignment="1">
      <alignment horizontal="center" vertical="center" wrapText="1" readingOrder="1"/>
    </xf>
    <xf numFmtId="181" fontId="61" fillId="10" borderId="0" xfId="0" applyNumberFormat="1" applyFont="1" applyFill="1" applyAlignment="1">
      <alignment horizontal="center" vertical="center"/>
    </xf>
    <xf numFmtId="182" fontId="65" fillId="10" borderId="120" xfId="0" applyNumberFormat="1" applyFont="1" applyFill="1" applyBorder="1" applyAlignment="1">
      <alignment horizontal="center" vertical="center" wrapText="1" readingOrder="1"/>
    </xf>
    <xf numFmtId="0" fontId="65" fillId="113" borderId="121" xfId="0" applyFont="1" applyFill="1" applyBorder="1" applyAlignment="1">
      <alignment horizontal="center" vertical="center" wrapText="1" readingOrder="1"/>
    </xf>
    <xf numFmtId="184" fontId="65" fillId="113" borderId="121" xfId="0" applyNumberFormat="1" applyFont="1" applyFill="1" applyBorder="1" applyAlignment="1">
      <alignment horizontal="center" vertical="center" wrapText="1" readingOrder="1"/>
    </xf>
    <xf numFmtId="184" fontId="65" fillId="113" borderId="122" xfId="0" applyNumberFormat="1" applyFont="1" applyFill="1" applyBorder="1" applyAlignment="1">
      <alignment horizontal="center" vertical="center" wrapText="1" readingOrder="1"/>
    </xf>
    <xf numFmtId="181" fontId="61" fillId="114" borderId="9" xfId="0" applyNumberFormat="1" applyFont="1" applyFill="1" applyBorder="1" applyAlignment="1">
      <alignment horizontal="center" vertical="center"/>
    </xf>
    <xf numFmtId="182" fontId="65" fillId="113" borderId="121" xfId="0" applyNumberFormat="1" applyFont="1" applyFill="1" applyBorder="1" applyAlignment="1">
      <alignment horizontal="center" vertical="center" wrapText="1" readingOrder="1"/>
    </xf>
    <xf numFmtId="0" fontId="65" fillId="113" borderId="122" xfId="0" applyFont="1" applyFill="1" applyBorder="1" applyAlignment="1">
      <alignment horizontal="center" vertical="center" wrapText="1" readingOrder="1"/>
    </xf>
    <xf numFmtId="0" fontId="61" fillId="114" borderId="9" xfId="0" applyFont="1" applyFill="1" applyBorder="1" applyAlignment="1">
      <alignment horizontal="center" vertical="center"/>
    </xf>
    <xf numFmtId="0" fontId="65" fillId="115" borderId="119" xfId="0" applyFont="1" applyFill="1" applyBorder="1" applyAlignment="1">
      <alignment horizontal="center" vertical="center" wrapText="1" readingOrder="1"/>
    </xf>
    <xf numFmtId="0" fontId="61" fillId="115" borderId="0" xfId="0" applyFont="1" applyFill="1" applyAlignment="1">
      <alignment horizontal="center" vertical="center"/>
    </xf>
    <xf numFmtId="0" fontId="65" fillId="12" borderId="120" xfId="0" applyFont="1" applyFill="1" applyBorder="1" applyAlignment="1">
      <alignment horizontal="center" vertical="center" wrapText="1" readingOrder="1"/>
    </xf>
    <xf numFmtId="187" fontId="65" fillId="12" borderId="120" xfId="0" applyNumberFormat="1" applyFont="1" applyFill="1" applyBorder="1" applyAlignment="1">
      <alignment horizontal="center" vertical="center" wrapText="1" readingOrder="1"/>
    </xf>
    <xf numFmtId="187" fontId="61" fillId="12" borderId="0" xfId="0" applyNumberFormat="1" applyFont="1" applyFill="1" applyAlignment="1">
      <alignment horizontal="center" vertical="center"/>
    </xf>
    <xf numFmtId="0" fontId="65" fillId="0" borderId="0" xfId="0" applyFont="1" applyAlignment="1">
      <alignment horizontal="center" vertical="center" wrapText="1" readingOrder="1"/>
    </xf>
    <xf numFmtId="187" fontId="61" fillId="0" borderId="0" xfId="0" applyNumberFormat="1" applyFont="1" applyAlignment="1">
      <alignment horizontal="center" vertical="center"/>
    </xf>
    <xf numFmtId="0" fontId="63" fillId="112" borderId="123" xfId="0" applyFont="1" applyFill="1" applyBorder="1" applyAlignment="1">
      <alignment horizontal="center" vertical="center" wrapText="1" readingOrder="1"/>
    </xf>
    <xf numFmtId="181" fontId="65" fillId="10" borderId="124" xfId="0" applyNumberFormat="1" applyFont="1" applyFill="1" applyBorder="1" applyAlignment="1">
      <alignment horizontal="center" vertical="center" wrapText="1" readingOrder="1"/>
    </xf>
    <xf numFmtId="181" fontId="61" fillId="0" borderId="9" xfId="0" applyNumberFormat="1" applyFont="1" applyBorder="1" applyAlignment="1">
      <alignment horizontal="center" vertical="center"/>
    </xf>
    <xf numFmtId="181" fontId="61" fillId="0" borderId="0" xfId="0" applyNumberFormat="1" applyFont="1" applyAlignment="1">
      <alignment horizontal="center" vertical="center"/>
    </xf>
    <xf numFmtId="185" fontId="65" fillId="113" borderId="121" xfId="0" applyNumberFormat="1" applyFont="1" applyFill="1" applyBorder="1" applyAlignment="1">
      <alignment horizontal="center" vertical="center" wrapText="1" readingOrder="1"/>
    </xf>
    <xf numFmtId="185" fontId="65" fillId="113" borderId="122" xfId="0" applyNumberFormat="1" applyFont="1" applyFill="1" applyBorder="1" applyAlignment="1">
      <alignment horizontal="center" vertical="center" wrapText="1" readingOrder="1"/>
    </xf>
    <xf numFmtId="185" fontId="61" fillId="0" borderId="9" xfId="0" applyNumberFormat="1" applyFont="1" applyBorder="1" applyAlignment="1">
      <alignment horizontal="center" vertical="center"/>
    </xf>
    <xf numFmtId="185" fontId="61" fillId="0" borderId="0" xfId="0" applyNumberFormat="1" applyFont="1" applyAlignment="1">
      <alignment horizontal="center" vertical="center"/>
    </xf>
    <xf numFmtId="0" fontId="61" fillId="0" borderId="9" xfId="0" applyFont="1" applyBorder="1" applyAlignment="1">
      <alignment horizontal="center" vertical="center"/>
    </xf>
    <xf numFmtId="0" fontId="63" fillId="112" borderId="125" xfId="0" applyFont="1" applyFill="1" applyBorder="1" applyAlignment="1">
      <alignment horizontal="center" vertical="center" wrapText="1" readingOrder="1"/>
    </xf>
    <xf numFmtId="187" fontId="65" fillId="115" borderId="119" xfId="0" applyNumberFormat="1" applyFont="1" applyFill="1" applyBorder="1" applyAlignment="1">
      <alignment horizontal="center" vertical="center" wrapText="1" readingOrder="1"/>
    </xf>
    <xf numFmtId="0" fontId="65" fillId="115" borderId="123" xfId="0" applyFont="1" applyFill="1" applyBorder="1" applyAlignment="1">
      <alignment horizontal="center" vertical="center" wrapText="1" readingOrder="1"/>
    </xf>
    <xf numFmtId="187" fontId="65" fillId="12" borderId="124" xfId="0" applyNumberFormat="1" applyFont="1" applyFill="1" applyBorder="1" applyAlignment="1">
      <alignment horizontal="center" vertical="center" wrapText="1" readingOrder="1"/>
    </xf>
    <xf numFmtId="187" fontId="61" fillId="0" borderId="9" xfId="0" applyNumberFormat="1" applyFont="1" applyBorder="1" applyAlignment="1">
      <alignment horizontal="center" vertical="center"/>
    </xf>
    <xf numFmtId="187" fontId="65" fillId="0" borderId="0" xfId="0" applyNumberFormat="1" applyFont="1" applyAlignment="1">
      <alignment horizontal="center" vertical="center" wrapText="1" readingOrder="1"/>
    </xf>
    <xf numFmtId="186" fontId="61" fillId="0" borderId="0" xfId="0" applyNumberFormat="1" applyFont="1" applyAlignment="1">
      <alignment horizontal="center" vertical="center"/>
    </xf>
    <xf numFmtId="182" fontId="61" fillId="0" borderId="0" xfId="0" applyNumberFormat="1" applyFont="1" applyAlignment="1">
      <alignment horizontal="center" vertical="center"/>
    </xf>
    <xf numFmtId="181" fontId="64" fillId="112" borderId="0" xfId="0" applyNumberFormat="1" applyFont="1" applyFill="1" applyAlignment="1">
      <alignment horizontal="center" vertical="center"/>
    </xf>
    <xf numFmtId="181" fontId="61" fillId="114" borderId="22" xfId="0" applyNumberFormat="1" applyFont="1" applyFill="1" applyBorder="1" applyAlignment="1">
      <alignment horizontal="center" vertical="center"/>
    </xf>
    <xf numFmtId="187" fontId="61" fillId="114" borderId="0" xfId="0" applyNumberFormat="1" applyFont="1" applyFill="1" applyAlignment="1">
      <alignment horizontal="center" vertical="center"/>
    </xf>
    <xf numFmtId="187" fontId="61" fillId="115" borderId="22" xfId="0" applyNumberFormat="1" applyFont="1" applyFill="1" applyBorder="1" applyAlignment="1">
      <alignment horizontal="center" vertical="center"/>
    </xf>
    <xf numFmtId="0" fontId="61" fillId="0" borderId="0" xfId="0" applyFont="1" applyAlignment="1">
      <alignment horizontal="left" vertical="top"/>
    </xf>
    <xf numFmtId="0" fontId="61" fillId="0" borderId="0" xfId="0" applyNumberFormat="1" applyFont="1" applyAlignment="1">
      <alignment horizontal="center" vertical="center"/>
    </xf>
    <xf numFmtId="10" fontId="61" fillId="0" borderId="0" xfId="0" applyNumberFormat="1" applyFont="1" applyAlignment="1">
      <alignment horizontal="center" vertical="center"/>
    </xf>
    <xf numFmtId="181" fontId="66" fillId="0" borderId="0" xfId="0" applyNumberFormat="1" applyFont="1" applyAlignment="1">
      <alignment horizontal="center"/>
    </xf>
    <xf numFmtId="181" fontId="66" fillId="0" borderId="0" xfId="0" applyNumberFormat="1" applyFont="1" applyAlignment="1">
      <alignment horizontal="center" vertical="center"/>
    </xf>
    <xf numFmtId="182" fontId="66" fillId="0" borderId="0" xfId="0" applyNumberFormat="1" applyFont="1" applyAlignment="1">
      <alignment horizontal="center"/>
    </xf>
    <xf numFmtId="0" fontId="66" fillId="0" borderId="0" xfId="0" applyFont="1" applyAlignment="1">
      <alignment horizontal="center"/>
    </xf>
    <xf numFmtId="0" fontId="66" fillId="0" borderId="0" xfId="0" applyNumberFormat="1" applyFont="1" applyAlignment="1">
      <alignment horizontal="center" vertical="center"/>
    </xf>
    <xf numFmtId="0" fontId="66" fillId="0" borderId="0" xfId="0" applyFont="1" applyAlignment="1">
      <alignment horizontal="center" vertical="center"/>
    </xf>
    <xf numFmtId="187" fontId="66" fillId="0" borderId="0" xfId="0" applyNumberFormat="1" applyFont="1" applyAlignment="1">
      <alignment horizontal="center" vertical="center"/>
    </xf>
    <xf numFmtId="185" fontId="66" fillId="0" borderId="0" xfId="0" applyNumberFormat="1" applyFont="1" applyAlignment="1">
      <alignment horizontal="center"/>
    </xf>
    <xf numFmtId="187" fontId="62" fillId="0" borderId="0" xfId="0" applyNumberFormat="1" applyFont="1"/>
    <xf numFmtId="186" fontId="66" fillId="0" borderId="0" xfId="0" applyNumberFormat="1" applyFont="1" applyAlignment="1">
      <alignment horizontal="center" vertical="center"/>
    </xf>
    <xf numFmtId="182" fontId="66" fillId="0" borderId="0" xfId="0" applyNumberFormat="1" applyFont="1" applyAlignment="1">
      <alignment horizontal="center" vertical="center"/>
    </xf>
    <xf numFmtId="181" fontId="61" fillId="114" borderId="0" xfId="0" applyNumberFormat="1" applyFont="1" applyFill="1" applyAlignment="1">
      <alignment horizontal="center" vertical="center"/>
    </xf>
    <xf numFmtId="184" fontId="61" fillId="0" borderId="0" xfId="0" applyNumberFormat="1" applyFont="1" applyAlignment="1">
      <alignment horizontal="center" vertical="center"/>
    </xf>
    <xf numFmtId="0" fontId="65" fillId="115" borderId="0" xfId="0" applyFont="1" applyFill="1" applyAlignment="1">
      <alignment horizontal="center" vertical="center" wrapText="1" readingOrder="1"/>
    </xf>
    <xf numFmtId="187" fontId="65" fillId="12" borderId="0" xfId="0" applyNumberFormat="1" applyFont="1" applyFill="1" applyAlignment="1">
      <alignment horizontal="center" vertical="center" wrapText="1" readingOrder="1"/>
    </xf>
    <xf numFmtId="0" fontId="0" fillId="0" borderId="9" xfId="0" applyBorder="1"/>
    <xf numFmtId="0" fontId="67" fillId="116" borderId="59" xfId="0" applyFont="1" applyFill="1" applyBorder="1" applyAlignment="1">
      <alignment horizontal="center" vertical="top" wrapText="1" readingOrder="1"/>
    </xf>
    <xf numFmtId="0" fontId="0" fillId="0" borderId="59" xfId="0" applyBorder="1"/>
    <xf numFmtId="0" fontId="0" fillId="0" borderId="126" xfId="0" applyBorder="1" applyAlignment="1">
      <alignment horizontal="center"/>
    </xf>
    <xf numFmtId="0" fontId="0" fillId="117" borderId="59" xfId="0" applyFill="1" applyBorder="1"/>
    <xf numFmtId="0" fontId="65" fillId="117" borderId="59" xfId="0" applyFont="1" applyFill="1" applyBorder="1" applyAlignment="1">
      <alignment horizontal="center" vertical="center" wrapText="1" readingOrder="1"/>
    </xf>
    <xf numFmtId="0" fontId="65" fillId="12" borderId="59" xfId="0" applyFont="1" applyFill="1" applyBorder="1" applyAlignment="1">
      <alignment horizontal="center" vertical="center" wrapText="1" readingOrder="1"/>
    </xf>
    <xf numFmtId="0" fontId="65" fillId="117" borderId="52" xfId="0" applyFont="1" applyFill="1" applyBorder="1" applyAlignment="1">
      <alignment horizontal="center" vertical="center" wrapText="1" readingOrder="1"/>
    </xf>
    <xf numFmtId="0" fontId="65" fillId="118" borderId="59" xfId="0" applyFont="1" applyFill="1" applyBorder="1" applyAlignment="1">
      <alignment horizontal="center" vertical="center" wrapText="1" readingOrder="1"/>
    </xf>
    <xf numFmtId="0" fontId="68" fillId="118" borderId="59" xfId="0" applyFont="1" applyFill="1" applyBorder="1" applyAlignment="1">
      <alignment horizontal="center" vertical="center" wrapText="1" readingOrder="1"/>
    </xf>
    <xf numFmtId="181" fontId="68" fillId="117" borderId="59" xfId="0" applyNumberFormat="1" applyFont="1" applyFill="1" applyBorder="1" applyAlignment="1">
      <alignment horizontal="center" vertical="center" wrapText="1" readingOrder="1"/>
    </xf>
    <xf numFmtId="181" fontId="68" fillId="12" borderId="59" xfId="0" applyNumberFormat="1" applyFont="1" applyFill="1" applyBorder="1" applyAlignment="1">
      <alignment horizontal="center" vertical="center" wrapText="1" readingOrder="1"/>
    </xf>
    <xf numFmtId="185" fontId="68" fillId="117" borderId="59" xfId="0" applyNumberFormat="1" applyFont="1" applyFill="1" applyBorder="1" applyAlignment="1">
      <alignment horizontal="center" vertical="center" wrapText="1" readingOrder="1"/>
    </xf>
    <xf numFmtId="0" fontId="68" fillId="12" borderId="59" xfId="0" applyFont="1" applyFill="1" applyBorder="1" applyAlignment="1">
      <alignment horizontal="center" vertical="center" wrapText="1" readingOrder="1"/>
    </xf>
    <xf numFmtId="0" fontId="1" fillId="0" borderId="9" xfId="0" applyFont="1" applyBorder="1"/>
    <xf numFmtId="58" fontId="1" fillId="0" borderId="9" xfId="0" applyNumberFormat="1" applyFont="1" applyBorder="1"/>
    <xf numFmtId="0" fontId="68" fillId="115" borderId="119" xfId="0" applyFont="1" applyFill="1" applyBorder="1" applyAlignment="1">
      <alignment horizontal="center" vertical="center" wrapText="1" readingOrder="1"/>
    </xf>
    <xf numFmtId="0" fontId="68" fillId="0" borderId="9" xfId="0" applyFont="1" applyBorder="1" applyAlignment="1">
      <alignment horizontal="center" vertical="center"/>
    </xf>
    <xf numFmtId="0" fontId="68" fillId="12" borderId="120" xfId="0" applyFont="1" applyFill="1" applyBorder="1" applyAlignment="1">
      <alignment horizontal="center" vertical="center" wrapText="1" readingOrder="1"/>
    </xf>
    <xf numFmtId="0" fontId="69" fillId="119" borderId="127" xfId="0" applyFont="1" applyFill="1" applyBorder="1" applyAlignment="1">
      <alignment horizontal="center" vertical="center" wrapText="1" readingOrder="1"/>
    </xf>
    <xf numFmtId="181" fontId="70" fillId="119" borderId="128" xfId="0" applyNumberFormat="1" applyFont="1" applyFill="1" applyBorder="1" applyAlignment="1">
      <alignment horizontal="center" vertical="center" wrapText="1" readingOrder="1"/>
    </xf>
    <xf numFmtId="181" fontId="70" fillId="119" borderId="129" xfId="0" applyNumberFormat="1" applyFont="1" applyFill="1" applyBorder="1" applyAlignment="1">
      <alignment horizontal="center" vertical="center" wrapText="1" readingOrder="1"/>
    </xf>
    <xf numFmtId="0" fontId="71" fillId="0" borderId="127" xfId="0" applyFont="1" applyBorder="1" applyAlignment="1">
      <alignment horizontal="center" vertical="center" wrapText="1" readingOrder="1"/>
    </xf>
    <xf numFmtId="181" fontId="56" fillId="0" borderId="128" xfId="0" applyNumberFormat="1" applyFont="1" applyBorder="1" applyAlignment="1">
      <alignment horizontal="center" vertical="center" wrapText="1" readingOrder="1"/>
    </xf>
    <xf numFmtId="181" fontId="56" fillId="0" borderId="129" xfId="0" applyNumberFormat="1" applyFont="1" applyBorder="1" applyAlignment="1">
      <alignment horizontal="center" vertical="center" wrapText="1" readingOrder="1"/>
    </xf>
    <xf numFmtId="0" fontId="56" fillId="0" borderId="128" xfId="0" applyFont="1" applyBorder="1" applyAlignment="1">
      <alignment horizontal="center" vertical="center" wrapText="1" readingOrder="1"/>
    </xf>
    <xf numFmtId="0" fontId="56" fillId="0" borderId="129" xfId="0" applyFont="1" applyBorder="1" applyAlignment="1">
      <alignment horizontal="center" vertical="center" wrapText="1" readingOrder="1"/>
    </xf>
    <xf numFmtId="3" fontId="68" fillId="12" borderId="59" xfId="0" applyNumberFormat="1" applyFont="1" applyFill="1" applyBorder="1" applyAlignment="1">
      <alignment horizontal="center" vertical="center" wrapText="1" readingOrder="1"/>
    </xf>
    <xf numFmtId="0" fontId="72" fillId="0" borderId="9" xfId="0" applyFont="1" applyBorder="1"/>
    <xf numFmtId="4" fontId="72" fillId="0" borderId="9" xfId="0" applyNumberFormat="1" applyFont="1" applyBorder="1"/>
    <xf numFmtId="0" fontId="0" fillId="0" borderId="56" xfId="0" applyBorder="1" applyAlignment="1">
      <alignment horizontal="center"/>
    </xf>
    <xf numFmtId="0" fontId="0" fillId="0" borderId="53" xfId="0" applyBorder="1" applyAlignment="1">
      <alignment horizontal="center"/>
    </xf>
    <xf numFmtId="0" fontId="72" fillId="0" borderId="31" xfId="0" applyFont="1" applyBorder="1"/>
    <xf numFmtId="0" fontId="65" fillId="12" borderId="52" xfId="0" applyFont="1" applyFill="1" applyBorder="1" applyAlignment="1">
      <alignment horizontal="center" vertical="center" wrapText="1" readingOrder="1"/>
    </xf>
    <xf numFmtId="0" fontId="68" fillId="0" borderId="117" xfId="0" applyFont="1" applyBorder="1" applyAlignment="1">
      <alignment horizontal="center" vertical="center" wrapText="1"/>
    </xf>
    <xf numFmtId="0" fontId="68" fillId="0" borderId="31" xfId="0" applyFont="1" applyBorder="1" applyAlignment="1">
      <alignment horizontal="center" vertical="center" wrapText="1"/>
    </xf>
    <xf numFmtId="181" fontId="68" fillId="0" borderId="9" xfId="0" applyNumberFormat="1" applyFont="1" applyBorder="1" applyAlignment="1">
      <alignment horizontal="center" vertical="center"/>
    </xf>
    <xf numFmtId="0" fontId="1" fillId="0" borderId="11" xfId="0" applyFont="1" applyBorder="1"/>
    <xf numFmtId="0" fontId="1" fillId="0" borderId="89" xfId="0" applyFont="1" applyBorder="1" applyAlignment="1">
      <alignment horizontal="center"/>
    </xf>
    <xf numFmtId="0" fontId="1" fillId="0" borderId="130" xfId="0" applyFont="1" applyBorder="1" applyAlignment="1">
      <alignment horizontal="center"/>
    </xf>
    <xf numFmtId="0" fontId="1" fillId="0" borderId="31" xfId="0" applyFont="1" applyBorder="1"/>
    <xf numFmtId="187" fontId="68" fillId="0" borderId="9" xfId="0" applyNumberFormat="1" applyFont="1" applyBorder="1" applyAlignment="1">
      <alignment horizontal="center" vertical="center"/>
    </xf>
    <xf numFmtId="17" fontId="0" fillId="0" borderId="0" xfId="0" applyNumberFormat="1"/>
    <xf numFmtId="0" fontId="73" fillId="115" borderId="119" xfId="0" applyFont="1" applyFill="1" applyBorder="1" applyAlignment="1">
      <alignment horizontal="center" vertical="center" wrapText="1" readingOrder="1"/>
    </xf>
    <xf numFmtId="0" fontId="73" fillId="12" borderId="119" xfId="0" applyFont="1" applyFill="1" applyBorder="1" applyAlignment="1">
      <alignment horizontal="center" vertical="center" wrapText="1" readingOrder="1"/>
    </xf>
    <xf numFmtId="0" fontId="74" fillId="115" borderId="120" xfId="0" applyFont="1" applyFill="1" applyBorder="1" applyAlignment="1">
      <alignment horizontal="center" vertical="center" wrapText="1" readingOrder="1"/>
    </xf>
    <xf numFmtId="0" fontId="74" fillId="12" borderId="120" xfId="0" applyFont="1" applyFill="1" applyBorder="1" applyAlignment="1">
      <alignment horizontal="center" vertical="center" wrapText="1" readingOrder="1"/>
    </xf>
    <xf numFmtId="181" fontId="75" fillId="115" borderId="121" xfId="0" applyNumberFormat="1" applyFont="1" applyFill="1" applyBorder="1" applyAlignment="1">
      <alignment horizontal="center" vertical="center" wrapText="1" readingOrder="1"/>
    </xf>
    <xf numFmtId="182" fontId="75" fillId="12" borderId="121" xfId="0" applyNumberFormat="1" applyFont="1" applyFill="1" applyBorder="1" applyAlignment="1">
      <alignment horizontal="center" vertical="center" wrapText="1" readingOrder="1"/>
    </xf>
    <xf numFmtId="185" fontId="75" fillId="12" borderId="121" xfId="0" applyNumberFormat="1" applyFont="1" applyFill="1" applyBorder="1" applyAlignment="1">
      <alignment horizontal="center" vertical="center" wrapText="1" readingOrder="1"/>
    </xf>
    <xf numFmtId="184" fontId="75" fillId="115" borderId="121" xfId="0" applyNumberFormat="1" applyFont="1" applyFill="1" applyBorder="1" applyAlignment="1">
      <alignment horizontal="center" vertical="center" wrapText="1" readingOrder="1"/>
    </xf>
    <xf numFmtId="181" fontId="75" fillId="12" borderId="121" xfId="0" applyNumberFormat="1" applyFont="1" applyFill="1" applyBorder="1" applyAlignment="1">
      <alignment horizontal="center" vertical="center" wrapText="1" readingOrder="1"/>
    </xf>
    <xf numFmtId="0" fontId="19" fillId="10" borderId="22" xfId="0" applyFont="1" applyFill="1" applyBorder="1"/>
    <xf numFmtId="182" fontId="19" fillId="47" borderId="53" xfId="1556" applyNumberFormat="1" applyFont="1" applyFill="1" applyBorder="1" applyAlignment="1">
      <alignment horizontal="center" vertical="center"/>
    </xf>
    <xf numFmtId="182" fontId="19" fillId="120" borderId="22" xfId="1556" applyNumberFormat="1" applyFont="1" applyFill="1" applyBorder="1" applyAlignment="1">
      <alignment horizontal="center" vertical="center"/>
    </xf>
    <xf numFmtId="10" fontId="19" fillId="120" borderId="22" xfId="1556" applyNumberFormat="1" applyFont="1" applyFill="1" applyBorder="1" applyAlignment="1">
      <alignment horizontal="center" vertical="center"/>
    </xf>
    <xf numFmtId="182" fontId="19" fillId="47" borderId="22" xfId="1556" applyNumberFormat="1" applyFont="1" applyFill="1" applyBorder="1" applyAlignment="1">
      <alignment horizontal="center" vertical="center"/>
    </xf>
    <xf numFmtId="185" fontId="19" fillId="121" borderId="22" xfId="1556" applyNumberFormat="1" applyFont="1" applyFill="1" applyBorder="1" applyAlignment="1">
      <alignment horizontal="center" vertical="center"/>
    </xf>
    <xf numFmtId="182" fontId="19" fillId="14" borderId="22" xfId="1556" applyNumberFormat="1" applyFont="1" applyFill="1" applyBorder="1" applyAlignment="1">
      <alignment horizontal="center" vertical="center"/>
    </xf>
    <xf numFmtId="185" fontId="19" fillId="14" borderId="22" xfId="1556" applyNumberFormat="1" applyFont="1" applyFill="1" applyBorder="1" applyAlignment="1">
      <alignment horizontal="center" vertical="center"/>
    </xf>
    <xf numFmtId="0" fontId="14" fillId="14" borderId="0" xfId="0" applyFont="1" applyFill="1" applyAlignment="1">
      <alignment horizontal="center" vertical="center"/>
    </xf>
    <xf numFmtId="0" fontId="19" fillId="10" borderId="38" xfId="0" applyFont="1" applyFill="1" applyBorder="1"/>
    <xf numFmtId="182" fontId="19" fillId="50" borderId="53" xfId="0" applyNumberFormat="1" applyFont="1" applyFill="1" applyBorder="1" applyAlignment="1">
      <alignment horizontal="center" vertical="center"/>
    </xf>
    <xf numFmtId="182" fontId="19" fillId="50" borderId="22" xfId="0" applyNumberFormat="1" applyFont="1" applyFill="1" applyBorder="1" applyAlignment="1">
      <alignment horizontal="center" vertical="center"/>
    </xf>
    <xf numFmtId="182" fontId="19" fillId="14" borderId="22" xfId="0" applyNumberFormat="1" applyFont="1" applyFill="1" applyBorder="1" applyAlignment="1">
      <alignment horizontal="center" vertical="center"/>
    </xf>
    <xf numFmtId="185" fontId="19" fillId="14" borderId="22" xfId="0" applyNumberFormat="1" applyFont="1" applyFill="1" applyBorder="1" applyAlignment="1">
      <alignment horizontal="center" vertical="center"/>
    </xf>
    <xf numFmtId="182" fontId="14" fillId="0" borderId="0" xfId="0" applyNumberFormat="1" applyFont="1" applyAlignment="1">
      <alignment horizontal="center" vertical="center"/>
    </xf>
    <xf numFmtId="0" fontId="14" fillId="10" borderId="9" xfId="0" applyFont="1" applyFill="1" applyBorder="1"/>
    <xf numFmtId="0" fontId="19" fillId="10" borderId="65" xfId="0" applyFont="1" applyFill="1" applyBorder="1" applyAlignment="1">
      <alignment horizontal="center" vertical="center"/>
    </xf>
    <xf numFmtId="181" fontId="19" fillId="50" borderId="9" xfId="0" applyNumberFormat="1" applyFont="1" applyFill="1" applyBorder="1" applyAlignment="1">
      <alignment horizontal="center" vertical="center"/>
    </xf>
    <xf numFmtId="10" fontId="19" fillId="120" borderId="56" xfId="1556" applyNumberFormat="1" applyFont="1" applyFill="1" applyBorder="1" applyAlignment="1">
      <alignment horizontal="center" vertical="center"/>
    </xf>
    <xf numFmtId="181" fontId="19" fillId="31" borderId="9" xfId="0" applyNumberFormat="1" applyFont="1" applyFill="1" applyBorder="1" applyAlignment="1">
      <alignment horizontal="center"/>
    </xf>
    <xf numFmtId="0" fontId="14" fillId="31" borderId="0" xfId="0" applyFont="1" applyFill="1"/>
    <xf numFmtId="181" fontId="19" fillId="12" borderId="9" xfId="0" applyNumberFormat="1" applyFont="1" applyFill="1" applyBorder="1" applyAlignment="1">
      <alignment horizontal="center" vertical="center"/>
    </xf>
    <xf numFmtId="181" fontId="19" fillId="31" borderId="0" xfId="0" applyNumberFormat="1" applyFont="1" applyFill="1" applyAlignment="1">
      <alignment horizontal="center" vertical="center"/>
    </xf>
    <xf numFmtId="181" fontId="19" fillId="12" borderId="0" xfId="0" applyNumberFormat="1" applyFont="1" applyFill="1" applyAlignment="1">
      <alignment horizontal="center" vertical="center"/>
    </xf>
    <xf numFmtId="0" fontId="76" fillId="122" borderId="131" xfId="0" applyFont="1" applyFill="1" applyBorder="1" applyAlignment="1">
      <alignment horizontal="center" vertical="center" wrapText="1"/>
    </xf>
    <xf numFmtId="0" fontId="77" fillId="0" borderId="131" xfId="0" applyFont="1" applyBorder="1" applyAlignment="1">
      <alignment horizontal="center"/>
    </xf>
    <xf numFmtId="0" fontId="76" fillId="7" borderId="131" xfId="0" applyFont="1" applyFill="1" applyBorder="1" applyAlignment="1">
      <alignment horizontal="center" vertical="center" wrapText="1"/>
    </xf>
    <xf numFmtId="0" fontId="76" fillId="0" borderId="131" xfId="0" applyFont="1" applyBorder="1" applyAlignment="1">
      <alignment horizontal="center" vertical="center" wrapText="1"/>
    </xf>
    <xf numFmtId="15" fontId="76" fillId="123" borderId="131" xfId="0" applyNumberFormat="1" applyFont="1" applyFill="1" applyBorder="1" applyAlignment="1">
      <alignment horizontal="center" vertical="center" wrapText="1"/>
    </xf>
    <xf numFmtId="9" fontId="78" fillId="0" borderId="22" xfId="0" applyNumberFormat="1" applyFont="1" applyBorder="1" applyAlignment="1">
      <alignment horizontal="center" vertical="center"/>
    </xf>
    <xf numFmtId="9" fontId="79" fillId="0" borderId="131" xfId="0" applyNumberFormat="1" applyFont="1" applyBorder="1" applyAlignment="1">
      <alignment horizontal="center" vertical="center" wrapText="1"/>
    </xf>
    <xf numFmtId="9" fontId="79" fillId="0" borderId="131" xfId="0" applyNumberFormat="1" applyFont="1" applyBorder="1" applyAlignment="1">
      <alignment horizontal="center" vertical="center" wrapText="1" readingOrder="1"/>
    </xf>
    <xf numFmtId="9" fontId="80" fillId="0" borderId="59" xfId="0" applyNumberFormat="1" applyFont="1" applyBorder="1" applyAlignment="1">
      <alignment horizontal="center" vertical="center" wrapText="1" readingOrder="1"/>
    </xf>
    <xf numFmtId="9" fontId="76" fillId="0" borderId="22" xfId="0" applyNumberFormat="1" applyFont="1" applyBorder="1" applyAlignment="1">
      <alignment horizontal="center" vertical="center"/>
    </xf>
    <xf numFmtId="9" fontId="81" fillId="0" borderId="45" xfId="0" applyNumberFormat="1" applyFont="1" applyBorder="1" applyAlignment="1">
      <alignment horizontal="center" vertical="center"/>
    </xf>
    <xf numFmtId="9" fontId="76" fillId="0" borderId="45" xfId="0" applyNumberFormat="1" applyFont="1" applyBorder="1" applyAlignment="1">
      <alignment horizontal="center" vertical="center"/>
    </xf>
    <xf numFmtId="9" fontId="78" fillId="0" borderId="22" xfId="1557" applyNumberFormat="1" applyFont="1" applyBorder="1" applyAlignment="1">
      <alignment horizontal="center" vertical="center"/>
    </xf>
    <xf numFmtId="9" fontId="76" fillId="0" borderId="45" xfId="1557" applyNumberFormat="1" applyFont="1" applyBorder="1" applyAlignment="1">
      <alignment horizontal="center" vertical="center"/>
    </xf>
    <xf numFmtId="9" fontId="76" fillId="0" borderId="132" xfId="1557" applyNumberFormat="1" applyFont="1" applyBorder="1" applyAlignment="1">
      <alignment horizontal="center" vertical="center"/>
    </xf>
    <xf numFmtId="0" fontId="76" fillId="0" borderId="133" xfId="0" applyFont="1" applyBorder="1" applyAlignment="1">
      <alignment horizontal="center" vertical="center"/>
    </xf>
    <xf numFmtId="9" fontId="78" fillId="0" borderId="33" xfId="0" applyNumberFormat="1" applyFont="1" applyBorder="1" applyAlignment="1">
      <alignment horizontal="center" vertical="center"/>
    </xf>
    <xf numFmtId="9" fontId="79" fillId="0" borderId="134" xfId="0" applyNumberFormat="1" applyFont="1" applyBorder="1" applyAlignment="1">
      <alignment horizontal="center" vertical="center"/>
    </xf>
    <xf numFmtId="0" fontId="76" fillId="0" borderId="135" xfId="0" applyFont="1" applyBorder="1" applyAlignment="1">
      <alignment horizontal="center" vertical="center" wrapText="1"/>
    </xf>
    <xf numFmtId="9" fontId="82" fillId="0" borderId="22" xfId="0" applyNumberFormat="1" applyFont="1" applyBorder="1" applyAlignment="1">
      <alignment horizontal="center" vertical="center"/>
    </xf>
    <xf numFmtId="9" fontId="79" fillId="0" borderId="136" xfId="0" applyNumberFormat="1" applyFont="1" applyBorder="1" applyAlignment="1">
      <alignment horizontal="center" vertical="center" wrapText="1"/>
    </xf>
    <xf numFmtId="9" fontId="83" fillId="0" borderId="38" xfId="0" applyNumberFormat="1" applyFont="1" applyBorder="1" applyAlignment="1">
      <alignment horizontal="center" vertical="center"/>
    </xf>
    <xf numFmtId="9" fontId="82" fillId="0" borderId="137" xfId="0" applyNumberFormat="1" applyFont="1" applyBorder="1" applyAlignment="1">
      <alignment horizontal="center" vertical="center"/>
    </xf>
    <xf numFmtId="9" fontId="83" fillId="0" borderId="137" xfId="0" applyNumberFormat="1" applyFont="1" applyBorder="1" applyAlignment="1">
      <alignment horizontal="center" vertical="center"/>
    </xf>
    <xf numFmtId="0" fontId="84" fillId="0" borderId="0" xfId="0" applyFont="1"/>
    <xf numFmtId="0" fontId="76" fillId="11" borderId="131" xfId="0" applyFont="1" applyFill="1" applyBorder="1" applyAlignment="1">
      <alignment horizontal="center" vertical="center" wrapText="1"/>
    </xf>
    <xf numFmtId="9" fontId="76" fillId="0" borderId="131" xfId="0" applyNumberFormat="1" applyFont="1" applyBorder="1" applyAlignment="1">
      <alignment horizontal="center" vertical="center"/>
    </xf>
    <xf numFmtId="9" fontId="76" fillId="0" borderId="138" xfId="0" applyNumberFormat="1" applyFont="1" applyBorder="1" applyAlignment="1">
      <alignment horizontal="center" vertical="center"/>
    </xf>
    <xf numFmtId="9" fontId="76" fillId="0" borderId="139" xfId="0" applyNumberFormat="1" applyFont="1" applyBorder="1" applyAlignment="1">
      <alignment horizontal="center" vertical="center"/>
    </xf>
    <xf numFmtId="9" fontId="76" fillId="0" borderId="140" xfId="1557" applyNumberFormat="1" applyFont="1" applyBorder="1" applyAlignment="1">
      <alignment horizontal="center" vertical="center"/>
    </xf>
    <xf numFmtId="9" fontId="76" fillId="0" borderId="141" xfId="0" applyNumberFormat="1" applyFont="1" applyBorder="1" applyAlignment="1">
      <alignment horizontal="center" vertical="center"/>
    </xf>
    <xf numFmtId="9" fontId="76" fillId="0" borderId="142" xfId="0" applyNumberFormat="1" applyFont="1" applyBorder="1" applyAlignment="1">
      <alignment horizontal="center" vertical="center"/>
    </xf>
    <xf numFmtId="9" fontId="76" fillId="0" borderId="41" xfId="0" applyNumberFormat="1" applyFont="1" applyBorder="1" applyAlignment="1">
      <alignment horizontal="center" vertical="center"/>
    </xf>
    <xf numFmtId="9" fontId="76" fillId="0" borderId="143" xfId="0" applyNumberFormat="1" applyFont="1" applyBorder="1" applyAlignment="1">
      <alignment horizontal="center" vertical="center"/>
    </xf>
    <xf numFmtId="0" fontId="85" fillId="0" borderId="0" xfId="0" applyFont="1" applyAlignment="1">
      <alignment horizontal="center" vertical="center"/>
    </xf>
    <xf numFmtId="0" fontId="85" fillId="0" borderId="0" xfId="0" applyFont="1"/>
    <xf numFmtId="0" fontId="76" fillId="0" borderId="131" xfId="0" applyFont="1" applyBorder="1" applyAlignment="1">
      <alignment horizontal="center" vertical="center"/>
    </xf>
    <xf numFmtId="15" fontId="76" fillId="0" borderId="131" xfId="0" applyNumberFormat="1" applyFont="1" applyBorder="1" applyAlignment="1">
      <alignment horizontal="center" vertical="center" wrapText="1"/>
    </xf>
    <xf numFmtId="9" fontId="76" fillId="0" borderId="131" xfId="0" applyNumberFormat="1" applyFont="1" applyBorder="1" applyAlignment="1">
      <alignment horizontal="center" vertical="center" wrapText="1"/>
    </xf>
    <xf numFmtId="0" fontId="86" fillId="0" borderId="0" xfId="0" applyFont="1" applyAlignment="1">
      <alignment horizontal="center" vertical="center"/>
    </xf>
    <xf numFmtId="0" fontId="87" fillId="0" borderId="0" xfId="0" applyFont="1"/>
    <xf numFmtId="0" fontId="87" fillId="0" borderId="0" xfId="0" applyFont="1" applyAlignment="1">
      <alignment vertical="center"/>
    </xf>
    <xf numFmtId="0" fontId="87" fillId="0" borderId="0" xfId="0" applyFont="1" applyAlignment="1">
      <alignment vertical="center" wrapText="1"/>
    </xf>
    <xf numFmtId="0" fontId="87" fillId="0" borderId="0" xfId="0" applyFont="1" applyAlignment="1">
      <alignment horizontal="center" vertical="center"/>
    </xf>
    <xf numFmtId="9" fontId="80" fillId="10" borderId="59" xfId="0" applyNumberFormat="1" applyFont="1" applyFill="1" applyBorder="1" applyAlignment="1">
      <alignment horizontal="center" vertical="center" wrapText="1" readingOrder="1"/>
    </xf>
    <xf numFmtId="180" fontId="85" fillId="0" borderId="0" xfId="0" applyNumberFormat="1" applyFont="1"/>
    <xf numFmtId="185" fontId="85" fillId="0" borderId="0" xfId="0" applyNumberFormat="1" applyFont="1"/>
    <xf numFmtId="185" fontId="87" fillId="0" borderId="0" xfId="0" applyNumberFormat="1" applyFont="1"/>
    <xf numFmtId="10" fontId="87" fillId="0" borderId="0" xfId="3" applyNumberFormat="1" applyFont="1" applyFill="1" applyBorder="1"/>
    <xf numFmtId="10" fontId="87" fillId="0" borderId="0" xfId="0" applyNumberFormat="1" applyFont="1"/>
    <xf numFmtId="0" fontId="88" fillId="0" borderId="53" xfId="0" applyFont="1" applyBorder="1" applyAlignment="1">
      <alignment horizontal="center" vertical="center" wrapText="1" readingOrder="1"/>
    </xf>
    <xf numFmtId="0" fontId="88" fillId="0" borderId="57" xfId="0" applyFont="1" applyBorder="1" applyAlignment="1">
      <alignment horizontal="center" vertical="center" wrapText="1" readingOrder="1"/>
    </xf>
    <xf numFmtId="0" fontId="88" fillId="0" borderId="56" xfId="0" applyFont="1" applyBorder="1" applyAlignment="1">
      <alignment horizontal="center" vertical="center" wrapText="1" readingOrder="1"/>
    </xf>
    <xf numFmtId="0" fontId="88" fillId="0" borderId="143" xfId="0" applyFont="1" applyBorder="1" applyAlignment="1">
      <alignment horizontal="center" vertical="center" wrapText="1" readingOrder="1"/>
    </xf>
    <xf numFmtId="0" fontId="88" fillId="10" borderId="143" xfId="0" applyFont="1" applyFill="1" applyBorder="1" applyAlignment="1">
      <alignment horizontal="center" vertical="center" wrapText="1"/>
    </xf>
    <xf numFmtId="0" fontId="88" fillId="0" borderId="143" xfId="0" applyFont="1" applyBorder="1" applyAlignment="1">
      <alignment horizontal="center" vertical="center" wrapText="1"/>
    </xf>
    <xf numFmtId="0" fontId="40" fillId="0" borderId="143" xfId="0" applyFont="1" applyBorder="1" applyAlignment="1">
      <alignment horizontal="center" vertical="center" wrapText="1"/>
    </xf>
    <xf numFmtId="0" fontId="88" fillId="11" borderId="143" xfId="0" applyFont="1" applyFill="1" applyBorder="1" applyAlignment="1">
      <alignment horizontal="center" vertical="center" wrapText="1"/>
    </xf>
    <xf numFmtId="0" fontId="21" fillId="0" borderId="131" xfId="0" applyFont="1" applyBorder="1" applyAlignment="1">
      <alignment horizontal="center" vertical="center" wrapText="1" readingOrder="1"/>
    </xf>
    <xf numFmtId="0" fontId="21" fillId="0" borderId="131" xfId="0" applyFont="1" applyBorder="1" applyAlignment="1">
      <alignment horizontal="left" vertical="center" wrapText="1" readingOrder="1"/>
    </xf>
    <xf numFmtId="189" fontId="21" fillId="10" borderId="131" xfId="0" applyNumberFormat="1" applyFont="1" applyFill="1" applyBorder="1" applyAlignment="1">
      <alignment horizontal="center" vertical="center" wrapText="1" readingOrder="1"/>
    </xf>
    <xf numFmtId="189" fontId="21" fillId="0" borderId="131" xfId="0" applyNumberFormat="1" applyFont="1" applyBorder="1" applyAlignment="1">
      <alignment horizontal="center" vertical="center" wrapText="1" readingOrder="1"/>
    </xf>
    <xf numFmtId="0" fontId="47" fillId="0" borderId="0" xfId="0" applyFont="1"/>
    <xf numFmtId="0" fontId="89" fillId="0" borderId="0" xfId="0" applyFont="1" applyAlignment="1">
      <alignment horizontal="center"/>
    </xf>
    <xf numFmtId="9" fontId="89" fillId="0" borderId="0" xfId="0" applyNumberFormat="1" applyFont="1" applyAlignment="1">
      <alignment horizontal="right"/>
    </xf>
    <xf numFmtId="0" fontId="58" fillId="0" borderId="0" xfId="0" applyFont="1" applyAlignment="1">
      <alignment vertical="center"/>
    </xf>
    <xf numFmtId="189" fontId="58" fillId="0" borderId="0" xfId="0" applyNumberFormat="1" applyFont="1" applyAlignment="1">
      <alignment vertical="center"/>
    </xf>
    <xf numFmtId="9" fontId="0" fillId="0" borderId="0" xfId="0" applyNumberFormat="1" applyAlignment="1">
      <alignment horizontal="right"/>
    </xf>
    <xf numFmtId="0" fontId="51" fillId="0" borderId="0" xfId="0" applyFont="1" applyAlignment="1">
      <alignment vertical="center"/>
    </xf>
    <xf numFmtId="0" fontId="51" fillId="0" borderId="0" xfId="0" applyFont="1" applyAlignment="1">
      <alignment horizontal="center"/>
    </xf>
    <xf numFmtId="9" fontId="0" fillId="0" borderId="0" xfId="0" applyNumberFormat="1" applyAlignment="1">
      <alignment horizontal="center"/>
    </xf>
  </cellXfs>
  <cellStyles count="53046">
    <cellStyle name="Normal" xfId="0" builtinId="0"/>
    <cellStyle name="Comma" xfId="1" builtinId="3"/>
    <cellStyle name="Currency" xfId="2" builtinId="4"/>
    <cellStyle name="Percent" xfId="3" builtinId="5"/>
    <cellStyle name="Comma [0]" xfId="4" builtinId="6"/>
    <cellStyle name="Currency [0]" xfId="5" builtinId="7"/>
    <cellStyle name="Hyperlink" xfId="6" builtinId="8"/>
    <cellStyle name="Followed Hyperlink" xfId="7" builtinId="9"/>
    <cellStyle name="Note" xfId="8" builtinId="10"/>
    <cellStyle name="Warning Text" xfId="9" builtinId="11"/>
    <cellStyle name="Title" xfId="10" builtinId="15"/>
    <cellStyle name="CExplanatory Text" xfId="11" builtinId="53"/>
    <cellStyle name="Heading 1" xfId="12" builtinId="16"/>
    <cellStyle name="Heading 2" xfId="13" builtinId="17"/>
    <cellStyle name="Heading 3" xfId="14" builtinId="18"/>
    <cellStyle name="Heading 4" xfId="15" builtinId="19"/>
    <cellStyle name="Input" xfId="16" builtinId="20"/>
    <cellStyle name="Output" xfId="17" builtinId="21"/>
    <cellStyle name="Calculation" xfId="18" builtinId="22"/>
    <cellStyle name="Check Cell" xfId="19" builtinId="23"/>
    <cellStyle name="Linked Cell" xfId="20" builtinId="24"/>
    <cellStyle name="Total" xfId="21" builtinId="25"/>
    <cellStyle name="Good" xfId="22" builtinId="26"/>
    <cellStyle name="Bad" xfId="23" builtinId="27"/>
    <cellStyle name="Neutral" xfId="24" builtinId="28"/>
    <cellStyle name="Accent1" xfId="25" builtinId="29"/>
    <cellStyle name="20% - Accent1" xfId="26" builtinId="30"/>
    <cellStyle name="40% - Accent1" xfId="27" builtinId="31"/>
    <cellStyle name="60% - Accent1" xfId="28" builtinId="32"/>
    <cellStyle name="Accent2" xfId="29" builtinId="33"/>
    <cellStyle name="20% - Accent2" xfId="30" builtinId="34"/>
    <cellStyle name="40% - Accent2" xfId="31" builtinId="35"/>
    <cellStyle name="60% - Accent2" xfId="32" builtinId="36"/>
    <cellStyle name="Accent3" xfId="33" builtinId="37"/>
    <cellStyle name="20% - Accent3" xfId="34" builtinId="38"/>
    <cellStyle name="40% - Accent3" xfId="35" builtinId="39"/>
    <cellStyle name="60% - Accent3" xfId="36" builtinId="40"/>
    <cellStyle name="Accent4" xfId="37" builtinId="41"/>
    <cellStyle name="20% - Accent4" xfId="38" builtinId="42"/>
    <cellStyle name="40% - Accent4" xfId="39" builtinId="43"/>
    <cellStyle name="60% - Accent4" xfId="40" builtinId="44"/>
    <cellStyle name="Accent5" xfId="41" builtinId="45"/>
    <cellStyle name="20% - Accent5" xfId="42" builtinId="46"/>
    <cellStyle name="40% - Accent5" xfId="43" builtinId="47"/>
    <cellStyle name="60% - Accent5" xfId="44" builtinId="48"/>
    <cellStyle name="Accent6" xfId="45" builtinId="49"/>
    <cellStyle name="20% - Accent6" xfId="46" builtinId="50"/>
    <cellStyle name="40% - Accent6" xfId="47" builtinId="51"/>
    <cellStyle name="60% - Accent6" xfId="48" builtinId="52"/>
    <cellStyle name="Comma 10" xfId="49"/>
    <cellStyle name="Comma 10 2" xfId="50"/>
    <cellStyle name="Comma 11" xfId="51"/>
    <cellStyle name="Comma 11 2" xfId="52"/>
    <cellStyle name="Comma 12" xfId="53"/>
    <cellStyle name="Comma 13" xfId="54"/>
    <cellStyle name="Comma 2" xfId="55"/>
    <cellStyle name="Comma 2 10" xfId="56"/>
    <cellStyle name="Comma 2 10 2" xfId="57"/>
    <cellStyle name="Comma 2 11" xfId="58"/>
    <cellStyle name="Comma 2 2" xfId="59"/>
    <cellStyle name="Comma 2 2 10" xfId="60"/>
    <cellStyle name="Comma 2 2 2" xfId="61"/>
    <cellStyle name="Comma 2 2 2 2" xfId="62"/>
    <cellStyle name="Comma 2 2 2 2 2" xfId="63"/>
    <cellStyle name="Comma 2 2 2 2 2 2" xfId="64"/>
    <cellStyle name="Comma 2 2 2 2 2 2 2" xfId="65"/>
    <cellStyle name="Comma 2 2 2 2 2 2 2 2" xfId="66"/>
    <cellStyle name="Comma 2 2 2 2 2 2 2 2 2" xfId="67"/>
    <cellStyle name="Comma 2 2 2 2 2 2 2 2 2 2" xfId="68"/>
    <cellStyle name="Comma 2 2 2 2 2 2 2 2 3" xfId="69"/>
    <cellStyle name="Comma 2 2 2 2 2 2 2 2 3 2" xfId="70"/>
    <cellStyle name="Comma 2 2 2 2 2 2 2 2 4" xfId="71"/>
    <cellStyle name="Comma 2 2 2 2 2 2 2 3" xfId="72"/>
    <cellStyle name="Comma 2 2 2 2 2 2 2 3 2" xfId="73"/>
    <cellStyle name="Comma 2 2 2 2 2 2 2 4" xfId="74"/>
    <cellStyle name="Comma 2 2 2 2 2 2 2 4 2" xfId="75"/>
    <cellStyle name="Comma 2 2 2 2 2 2 2 5" xfId="76"/>
    <cellStyle name="Comma 2 2 2 2 2 2 3" xfId="77"/>
    <cellStyle name="Comma 2 2 2 2 2 2 3 2" xfId="78"/>
    <cellStyle name="Comma 2 2 2 2 2 2 3 2 2" xfId="79"/>
    <cellStyle name="Comma 2 2 2 2 2 2 3 3" xfId="80"/>
    <cellStyle name="Comma 2 2 2 2 2 2 3 3 2" xfId="81"/>
    <cellStyle name="Comma 2 2 2 2 2 2 3 4" xfId="82"/>
    <cellStyle name="Comma 2 2 2 2 2 2 4" xfId="83"/>
    <cellStyle name="Comma 2 2 2 2 2 2 4 2" xfId="84"/>
    <cellStyle name="Comma 2 2 2 2 2 2 5" xfId="85"/>
    <cellStyle name="Comma 2 2 2 2 2 2 5 2" xfId="86"/>
    <cellStyle name="Comma 2 2 2 2 2 2 6" xfId="87"/>
    <cellStyle name="Comma 2 2 2 2 2 3" xfId="88"/>
    <cellStyle name="Comma 2 2 2 2 2 3 2" xfId="89"/>
    <cellStyle name="Comma 2 2 2 2 2 3 2 2" xfId="90"/>
    <cellStyle name="Comma 2 2 2 2 2 3 2 2 2" xfId="91"/>
    <cellStyle name="Comma 2 2 2 2 2 3 2 3" xfId="92"/>
    <cellStyle name="Comma 2 2 2 2 2 3 2 3 2" xfId="93"/>
    <cellStyle name="Comma 2 2 2 2 2 3 2 4" xfId="94"/>
    <cellStyle name="Comma 2 2 2 2 2 3 3" xfId="95"/>
    <cellStyle name="Comma 2 2 2 2 2 3 3 2" xfId="96"/>
    <cellStyle name="Comma 2 2 2 2 2 3 4" xfId="97"/>
    <cellStyle name="Comma 2 2 2 2 2 3 4 2" xfId="98"/>
    <cellStyle name="Comma 2 2 2 2 2 3 5" xfId="99"/>
    <cellStyle name="Comma 2 2 2 2 2 4" xfId="100"/>
    <cellStyle name="Comma 2 2 2 2 2 4 2" xfId="101"/>
    <cellStyle name="Comma 2 2 2 2 2 4 2 2" xfId="102"/>
    <cellStyle name="Comma 2 2 2 2 2 4 3" xfId="103"/>
    <cellStyle name="Comma 2 2 2 2 2 4 3 2" xfId="104"/>
    <cellStyle name="Comma 2 2 2 2 2 4 4" xfId="105"/>
    <cellStyle name="Comma 2 2 2 2 2 5" xfId="106"/>
    <cellStyle name="Comma 2 2 2 2 2 5 2" xfId="107"/>
    <cellStyle name="Comma 2 2 2 2 2 6" xfId="108"/>
    <cellStyle name="Comma 2 2 2 2 2 6 2" xfId="109"/>
    <cellStyle name="Comma 2 2 2 2 2 7" xfId="110"/>
    <cellStyle name="Comma 2 2 2 2 3" xfId="111"/>
    <cellStyle name="Comma 2 2 2 2 3 2" xfId="112"/>
    <cellStyle name="Comma 2 2 2 2 3 2 2" xfId="113"/>
    <cellStyle name="Comma 2 2 2 2 3 2 2 2" xfId="114"/>
    <cellStyle name="Comma 2 2 2 2 3 2 2 2 2" xfId="115"/>
    <cellStyle name="Comma 2 2 2 2 3 2 2 3" xfId="116"/>
    <cellStyle name="Comma 2 2 2 2 3 2 2 3 2" xfId="117"/>
    <cellStyle name="Comma 2 2 2 2 3 2 2 4" xfId="118"/>
    <cellStyle name="Comma 2 2 2 2 3 2 3" xfId="119"/>
    <cellStyle name="Comma 2 2 2 2 3 2 3 2" xfId="120"/>
    <cellStyle name="Comma 2 2 2 2 3 2 4" xfId="121"/>
    <cellStyle name="Comma 2 2 2 2 3 2 4 2" xfId="122"/>
    <cellStyle name="Comma 2 2 2 2 3 2 5" xfId="123"/>
    <cellStyle name="Comma 2 2 2 2 3 3" xfId="124"/>
    <cellStyle name="Comma 2 2 2 2 3 3 2" xfId="125"/>
    <cellStyle name="Comma 2 2 2 2 3 3 2 2" xfId="126"/>
    <cellStyle name="Comma 2 2 2 2 3 3 3" xfId="127"/>
    <cellStyle name="Comma 2 2 2 2 3 3 3 2" xfId="128"/>
    <cellStyle name="Comma 2 2 2 2 3 3 4" xfId="129"/>
    <cellStyle name="Comma 2 2 2 2 3 4" xfId="130"/>
    <cellStyle name="Comma 2 2 2 2 3 4 2" xfId="131"/>
    <cellStyle name="Comma 2 2 2 2 3 5" xfId="132"/>
    <cellStyle name="Comma 2 2 2 2 3 5 2" xfId="133"/>
    <cellStyle name="Comma 2 2 2 2 3 6" xfId="134"/>
    <cellStyle name="Comma 2 2 2 2 4" xfId="135"/>
    <cellStyle name="Comma 2 2 2 2 4 2" xfId="136"/>
    <cellStyle name="Comma 2 2 2 2 4 2 2" xfId="137"/>
    <cellStyle name="Comma 2 2 2 2 4 2 2 2" xfId="138"/>
    <cellStyle name="Comma 2 2 2 2 4 2 3" xfId="139"/>
    <cellStyle name="Comma 2 2 2 2 4 2 3 2" xfId="140"/>
    <cellStyle name="Comma 2 2 2 2 4 2 4" xfId="141"/>
    <cellStyle name="Comma 2 2 2 2 4 3" xfId="142"/>
    <cellStyle name="Comma 2 2 2 2 4 3 2" xfId="143"/>
    <cellStyle name="Comma 2 2 2 2 4 4" xfId="144"/>
    <cellStyle name="Comma 2 2 2 2 4 4 2" xfId="145"/>
    <cellStyle name="Comma 2 2 2 2 4 5" xfId="146"/>
    <cellStyle name="Comma 2 2 2 2 5" xfId="147"/>
    <cellStyle name="Comma 2 2 2 2 5 2" xfId="148"/>
    <cellStyle name="Comma 2 2 2 2 5 2 2" xfId="149"/>
    <cellStyle name="Comma 2 2 2 2 5 3" xfId="150"/>
    <cellStyle name="Comma 2 2 2 2 5 3 2" xfId="151"/>
    <cellStyle name="Comma 2 2 2 2 5 4" xfId="152"/>
    <cellStyle name="Comma 2 2 2 2 6" xfId="153"/>
    <cellStyle name="Comma 2 2 2 2 6 2" xfId="154"/>
    <cellStyle name="Comma 2 2 2 2 7" xfId="155"/>
    <cellStyle name="Comma 2 2 2 2 7 2" xfId="156"/>
    <cellStyle name="Comma 2 2 2 2 8" xfId="157"/>
    <cellStyle name="Comma 2 2 2 3" xfId="158"/>
    <cellStyle name="Comma 2 2 2 3 2" xfId="159"/>
    <cellStyle name="Comma 2 2 2 3 2 2" xfId="160"/>
    <cellStyle name="Comma 2 2 2 3 2 2 2" xfId="161"/>
    <cellStyle name="Comma 2 2 2 3 2 2 2 2" xfId="162"/>
    <cellStyle name="Comma 2 2 2 3 2 2 2 2 2" xfId="163"/>
    <cellStyle name="Comma 2 2 2 3 2 2 2 3" xfId="164"/>
    <cellStyle name="Comma 2 2 2 3 2 2 2 3 2" xfId="165"/>
    <cellStyle name="Comma 2 2 2 3 2 2 2 4" xfId="166"/>
    <cellStyle name="Comma 2 2 2 3 2 2 3" xfId="167"/>
    <cellStyle name="Comma 2 2 2 3 2 2 3 2" xfId="168"/>
    <cellStyle name="Comma 2 2 2 3 2 2 4" xfId="169"/>
    <cellStyle name="Comma 2 2 2 3 2 2 4 2" xfId="170"/>
    <cellStyle name="Comma 2 2 2 3 2 2 5" xfId="171"/>
    <cellStyle name="Comma 2 2 2 3 2 3" xfId="172"/>
    <cellStyle name="Comma 2 2 2 3 2 3 2" xfId="173"/>
    <cellStyle name="Comma 2 2 2 3 2 3 2 2" xfId="174"/>
    <cellStyle name="Comma 2 2 2 3 2 3 3" xfId="175"/>
    <cellStyle name="Comma 2 2 2 3 2 3 3 2" xfId="176"/>
    <cellStyle name="Comma 2 2 2 3 2 3 4" xfId="177"/>
    <cellStyle name="Comma 2 2 2 3 2 4" xfId="178"/>
    <cellStyle name="Comma 2 2 2 3 2 4 2" xfId="179"/>
    <cellStyle name="Comma 2 2 2 3 2 5" xfId="180"/>
    <cellStyle name="Comma 2 2 2 3 2 5 2" xfId="181"/>
    <cellStyle name="Comma 2 2 2 3 2 6" xfId="182"/>
    <cellStyle name="Comma 2 2 2 3 3" xfId="183"/>
    <cellStyle name="Comma 2 2 2 3 3 2" xfId="184"/>
    <cellStyle name="Comma 2 2 2 3 3 2 2" xfId="185"/>
    <cellStyle name="Comma 2 2 2 3 3 2 2 2" xfId="186"/>
    <cellStyle name="Comma 2 2 2 3 3 2 3" xfId="187"/>
    <cellStyle name="Comma 2 2 2 3 3 2 3 2" xfId="188"/>
    <cellStyle name="Comma 2 2 2 3 3 2 4" xfId="189"/>
    <cellStyle name="Comma 2 2 2 3 3 3" xfId="190"/>
    <cellStyle name="Comma 2 2 2 3 3 3 2" xfId="191"/>
    <cellStyle name="Comma 2 2 2 3 3 4" xfId="192"/>
    <cellStyle name="Comma 2 2 2 3 3 4 2" xfId="193"/>
    <cellStyle name="Comma 2 2 2 3 3 5" xfId="194"/>
    <cellStyle name="Comma 2 2 2 3 4" xfId="195"/>
    <cellStyle name="Comma 2 2 2 3 4 2" xfId="196"/>
    <cellStyle name="Comma 2 2 2 3 4 2 2" xfId="197"/>
    <cellStyle name="Comma 2 2 2 3 4 3" xfId="198"/>
    <cellStyle name="Comma 2 2 2 3 4 3 2" xfId="199"/>
    <cellStyle name="Comma 2 2 2 3 4 4" xfId="200"/>
    <cellStyle name="Comma 2 2 2 3 5" xfId="201"/>
    <cellStyle name="Comma 2 2 2 3 5 2" xfId="202"/>
    <cellStyle name="Comma 2 2 2 3 6" xfId="203"/>
    <cellStyle name="Comma 2 2 2 3 6 2" xfId="204"/>
    <cellStyle name="Comma 2 2 2 3 7" xfId="205"/>
    <cellStyle name="Comma 2 2 2 4" xfId="206"/>
    <cellStyle name="Comma 2 2 2 4 2" xfId="207"/>
    <cellStyle name="Comma 2 2 2 4 2 2" xfId="208"/>
    <cellStyle name="Comma 2 2 2 4 2 2 2" xfId="209"/>
    <cellStyle name="Comma 2 2 2 4 2 2 2 2" xfId="210"/>
    <cellStyle name="Comma 2 2 2 4 2 2 3" xfId="211"/>
    <cellStyle name="Comma 2 2 2 4 2 2 3 2" xfId="212"/>
    <cellStyle name="Comma 2 2 2 4 2 2 4" xfId="213"/>
    <cellStyle name="Comma 2 2 2 4 2 3" xfId="214"/>
    <cellStyle name="Comma 2 2 2 4 2 3 2" xfId="215"/>
    <cellStyle name="Comma 2 2 2 4 2 4" xfId="216"/>
    <cellStyle name="Comma 2 2 2 4 2 4 2" xfId="217"/>
    <cellStyle name="Comma 2 2 2 4 2 5" xfId="218"/>
    <cellStyle name="Comma 2 2 2 4 3" xfId="219"/>
    <cellStyle name="Comma 2 2 2 4 3 2" xfId="220"/>
    <cellStyle name="Comma 2 2 2 4 3 2 2" xfId="221"/>
    <cellStyle name="Comma 2 2 2 4 3 3" xfId="222"/>
    <cellStyle name="Comma 2 2 2 4 3 3 2" xfId="223"/>
    <cellStyle name="Comma 2 2 2 4 3 4" xfId="224"/>
    <cellStyle name="Comma 2 2 2 4 4" xfId="225"/>
    <cellStyle name="Comma 2 2 2 4 4 2" xfId="226"/>
    <cellStyle name="Comma 2 2 2 4 5" xfId="227"/>
    <cellStyle name="Comma 2 2 2 4 5 2" xfId="228"/>
    <cellStyle name="Comma 2 2 2 4 6" xfId="229"/>
    <cellStyle name="Comma 2 2 2 5" xfId="230"/>
    <cellStyle name="Comma 2 2 2 5 2" xfId="231"/>
    <cellStyle name="Comma 2 2 2 5 2 2" xfId="232"/>
    <cellStyle name="Comma 2 2 2 5 2 2 2" xfId="233"/>
    <cellStyle name="Comma 2 2 2 5 2 3" xfId="234"/>
    <cellStyle name="Comma 2 2 2 5 2 3 2" xfId="235"/>
    <cellStyle name="Comma 2 2 2 5 2 4" xfId="236"/>
    <cellStyle name="Comma 2 2 2 5 3" xfId="237"/>
    <cellStyle name="Comma 2 2 2 5 3 2" xfId="238"/>
    <cellStyle name="Comma 2 2 2 5 4" xfId="239"/>
    <cellStyle name="Comma 2 2 2 5 4 2" xfId="240"/>
    <cellStyle name="Comma 2 2 2 5 5" xfId="241"/>
    <cellStyle name="Comma 2 2 2 6" xfId="242"/>
    <cellStyle name="Comma 2 2 2 6 2" xfId="243"/>
    <cellStyle name="Comma 2 2 2 6 2 2" xfId="244"/>
    <cellStyle name="Comma 2 2 2 6 3" xfId="245"/>
    <cellStyle name="Comma 2 2 2 6 3 2" xfId="246"/>
    <cellStyle name="Comma 2 2 2 6 4" xfId="247"/>
    <cellStyle name="Comma 2 2 2 7" xfId="248"/>
    <cellStyle name="Comma 2 2 2 7 2" xfId="249"/>
    <cellStyle name="Comma 2 2 2 8" xfId="250"/>
    <cellStyle name="Comma 2 2 2 8 2" xfId="251"/>
    <cellStyle name="Comma 2 2 2 9" xfId="252"/>
    <cellStyle name="Comma 2 2 3" xfId="253"/>
    <cellStyle name="Comma 2 2 3 2" xfId="254"/>
    <cellStyle name="Comma 2 2 3 2 2" xfId="255"/>
    <cellStyle name="Comma 2 2 3 2 2 2" xfId="256"/>
    <cellStyle name="Comma 2 2 3 2 2 2 2" xfId="257"/>
    <cellStyle name="Comma 2 2 3 2 2 2 2 2" xfId="258"/>
    <cellStyle name="Comma 2 2 3 2 2 2 2 2 2" xfId="259"/>
    <cellStyle name="Comma 2 2 3 2 2 2 2 3" xfId="260"/>
    <cellStyle name="Comma 2 2 3 2 2 2 2 3 2" xfId="261"/>
    <cellStyle name="Comma 2 2 3 2 2 2 2 4" xfId="262"/>
    <cellStyle name="Comma 2 2 3 2 2 2 3" xfId="263"/>
    <cellStyle name="Comma 2 2 3 2 2 2 3 2" xfId="264"/>
    <cellStyle name="Comma 2 2 3 2 2 2 4" xfId="265"/>
    <cellStyle name="Comma 2 2 3 2 2 2 4 2" xfId="266"/>
    <cellStyle name="Comma 2 2 3 2 2 2 5" xfId="267"/>
    <cellStyle name="Comma 2 2 3 2 2 3" xfId="268"/>
    <cellStyle name="Comma 2 2 3 2 2 3 2" xfId="269"/>
    <cellStyle name="Comma 2 2 3 2 2 3 2 2" xfId="270"/>
    <cellStyle name="Comma 2 2 3 2 2 3 3" xfId="271"/>
    <cellStyle name="Comma 2 2 3 2 2 3 3 2" xfId="272"/>
    <cellStyle name="Comma 2 2 3 2 2 3 4" xfId="273"/>
    <cellStyle name="Comma 2 2 3 2 2 4" xfId="274"/>
    <cellStyle name="Comma 2 2 3 2 2 4 2" xfId="275"/>
    <cellStyle name="Comma 2 2 3 2 2 5" xfId="276"/>
    <cellStyle name="Comma 2 2 3 2 2 5 2" xfId="277"/>
    <cellStyle name="Comma 2 2 3 2 2 6" xfId="278"/>
    <cellStyle name="Comma 2 2 3 2 3" xfId="279"/>
    <cellStyle name="Comma 2 2 3 2 3 2" xfId="280"/>
    <cellStyle name="Comma 2 2 3 2 3 2 2" xfId="281"/>
    <cellStyle name="Comma 2 2 3 2 3 2 2 2" xfId="282"/>
    <cellStyle name="Comma 2 2 3 2 3 2 3" xfId="283"/>
    <cellStyle name="Comma 2 2 3 2 3 2 3 2" xfId="284"/>
    <cellStyle name="Comma 2 2 3 2 3 2 4" xfId="285"/>
    <cellStyle name="Comma 2 2 3 2 3 3" xfId="286"/>
    <cellStyle name="Comma 2 2 3 2 3 3 2" xfId="287"/>
    <cellStyle name="Comma 2 2 3 2 3 4" xfId="288"/>
    <cellStyle name="Comma 2 2 3 2 3 4 2" xfId="289"/>
    <cellStyle name="Comma 2 2 3 2 3 5" xfId="290"/>
    <cellStyle name="Comma 2 2 3 2 4" xfId="291"/>
    <cellStyle name="Comma 2 2 3 2 4 2" xfId="292"/>
    <cellStyle name="Comma 2 2 3 2 4 2 2" xfId="293"/>
    <cellStyle name="Comma 2 2 3 2 4 3" xfId="294"/>
    <cellStyle name="Comma 2 2 3 2 4 3 2" xfId="295"/>
    <cellStyle name="Comma 2 2 3 2 4 4" xfId="296"/>
    <cellStyle name="Comma 2 2 3 2 5" xfId="297"/>
    <cellStyle name="Comma 2 2 3 2 5 2" xfId="298"/>
    <cellStyle name="Comma 2 2 3 2 6" xfId="299"/>
    <cellStyle name="Comma 2 2 3 2 6 2" xfId="300"/>
    <cellStyle name="Comma 2 2 3 2 7" xfId="301"/>
    <cellStyle name="Comma 2 2 3 3" xfId="302"/>
    <cellStyle name="Comma 2 2 3 3 2" xfId="303"/>
    <cellStyle name="Comma 2 2 3 3 2 2" xfId="304"/>
    <cellStyle name="Comma 2 2 3 3 2 2 2" xfId="305"/>
    <cellStyle name="Comma 2 2 3 3 2 2 2 2" xfId="306"/>
    <cellStyle name="Comma 2 2 3 3 2 2 3" xfId="307"/>
    <cellStyle name="Comma 2 2 3 3 2 2 3 2" xfId="308"/>
    <cellStyle name="Comma 2 2 3 3 2 2 4" xfId="309"/>
    <cellStyle name="Comma 2 2 3 3 2 3" xfId="310"/>
    <cellStyle name="Comma 2 2 3 3 2 3 2" xfId="311"/>
    <cellStyle name="Comma 2 2 3 3 2 4" xfId="312"/>
    <cellStyle name="Comma 2 2 3 3 2 4 2" xfId="313"/>
    <cellStyle name="Comma 2 2 3 3 2 5" xfId="314"/>
    <cellStyle name="Comma 2 2 3 3 3" xfId="315"/>
    <cellStyle name="Comma 2 2 3 3 3 2" xfId="316"/>
    <cellStyle name="Comma 2 2 3 3 3 2 2" xfId="317"/>
    <cellStyle name="Comma 2 2 3 3 3 3" xfId="318"/>
    <cellStyle name="Comma 2 2 3 3 3 3 2" xfId="319"/>
    <cellStyle name="Comma 2 2 3 3 3 4" xfId="320"/>
    <cellStyle name="Comma 2 2 3 3 4" xfId="321"/>
    <cellStyle name="Comma 2 2 3 3 4 2" xfId="322"/>
    <cellStyle name="Comma 2 2 3 3 5" xfId="323"/>
    <cellStyle name="Comma 2 2 3 3 5 2" xfId="324"/>
    <cellStyle name="Comma 2 2 3 3 6" xfId="325"/>
    <cellStyle name="Comma 2 2 3 4" xfId="326"/>
    <cellStyle name="Comma 2 2 3 4 2" xfId="327"/>
    <cellStyle name="Comma 2 2 3 4 2 2" xfId="328"/>
    <cellStyle name="Comma 2 2 3 4 2 2 2" xfId="329"/>
    <cellStyle name="Comma 2 2 3 4 2 3" xfId="330"/>
    <cellStyle name="Comma 2 2 3 4 2 3 2" xfId="331"/>
    <cellStyle name="Comma 2 2 3 4 2 4" xfId="332"/>
    <cellStyle name="Comma 2 2 3 4 3" xfId="333"/>
    <cellStyle name="Comma 2 2 3 4 3 2" xfId="334"/>
    <cellStyle name="Comma 2 2 3 4 4" xfId="335"/>
    <cellStyle name="Comma 2 2 3 4 4 2" xfId="336"/>
    <cellStyle name="Comma 2 2 3 4 5" xfId="337"/>
    <cellStyle name="Comma 2 2 3 5" xfId="338"/>
    <cellStyle name="Comma 2 2 3 5 2" xfId="339"/>
    <cellStyle name="Comma 2 2 3 5 2 2" xfId="340"/>
    <cellStyle name="Comma 2 2 3 5 3" xfId="341"/>
    <cellStyle name="Comma 2 2 3 5 3 2" xfId="342"/>
    <cellStyle name="Comma 2 2 3 5 4" xfId="343"/>
    <cellStyle name="Comma 2 2 3 6" xfId="344"/>
    <cellStyle name="Comma 2 2 3 6 2" xfId="345"/>
    <cellStyle name="Comma 2 2 3 7" xfId="346"/>
    <cellStyle name="Comma 2 2 3 7 2" xfId="347"/>
    <cellStyle name="Comma 2 2 3 8" xfId="348"/>
    <cellStyle name="Comma 2 2 4" xfId="349"/>
    <cellStyle name="Comma 2 2 4 2" xfId="350"/>
    <cellStyle name="Comma 2 2 4 2 2" xfId="351"/>
    <cellStyle name="Comma 2 2 4 2 2 2" xfId="352"/>
    <cellStyle name="Comma 2 2 4 2 2 2 2" xfId="353"/>
    <cellStyle name="Comma 2 2 4 2 2 2 2 2" xfId="354"/>
    <cellStyle name="Comma 2 2 4 2 2 2 3" xfId="355"/>
    <cellStyle name="Comma 2 2 4 2 2 2 3 2" xfId="356"/>
    <cellStyle name="Comma 2 2 4 2 2 2 4" xfId="357"/>
    <cellStyle name="Comma 2 2 4 2 2 3" xfId="358"/>
    <cellStyle name="Comma 2 2 4 2 2 3 2" xfId="359"/>
    <cellStyle name="Comma 2 2 4 2 2 4" xfId="360"/>
    <cellStyle name="Comma 2 2 4 2 2 4 2" xfId="361"/>
    <cellStyle name="Comma 2 2 4 2 2 5" xfId="362"/>
    <cellStyle name="Comma 2 2 4 2 3" xfId="363"/>
    <cellStyle name="Comma 2 2 4 2 3 2" xfId="364"/>
    <cellStyle name="Comma 2 2 4 2 3 2 2" xfId="365"/>
    <cellStyle name="Comma 2 2 4 2 3 3" xfId="366"/>
    <cellStyle name="Comma 2 2 4 2 3 3 2" xfId="367"/>
    <cellStyle name="Comma 2 2 4 2 3 4" xfId="368"/>
    <cellStyle name="Comma 2 2 4 2 4" xfId="369"/>
    <cellStyle name="Comma 2 2 4 2 4 2" xfId="370"/>
    <cellStyle name="Comma 2 2 4 2 5" xfId="371"/>
    <cellStyle name="Comma 2 2 4 2 5 2" xfId="372"/>
    <cellStyle name="Comma 2 2 4 2 6" xfId="373"/>
    <cellStyle name="Comma 2 2 4 3" xfId="374"/>
    <cellStyle name="Comma 2 2 4 3 2" xfId="375"/>
    <cellStyle name="Comma 2 2 4 3 2 2" xfId="376"/>
    <cellStyle name="Comma 2 2 4 3 2 2 2" xfId="377"/>
    <cellStyle name="Comma 2 2 4 3 2 3" xfId="378"/>
    <cellStyle name="Comma 2 2 4 3 2 3 2" xfId="379"/>
    <cellStyle name="Comma 2 2 4 3 2 4" xfId="380"/>
    <cellStyle name="Comma 2 2 4 3 3" xfId="381"/>
    <cellStyle name="Comma 2 2 4 3 3 2" xfId="382"/>
    <cellStyle name="Comma 2 2 4 3 4" xfId="383"/>
    <cellStyle name="Comma 2 2 4 3 4 2" xfId="384"/>
    <cellStyle name="Comma 2 2 4 3 5" xfId="385"/>
    <cellStyle name="Comma 2 2 4 4" xfId="386"/>
    <cellStyle name="Comma 2 2 4 4 2" xfId="387"/>
    <cellStyle name="Comma 2 2 4 4 2 2" xfId="388"/>
    <cellStyle name="Comma 2 2 4 4 3" xfId="389"/>
    <cellStyle name="Comma 2 2 4 4 3 2" xfId="390"/>
    <cellStyle name="Comma 2 2 4 4 4" xfId="391"/>
    <cellStyle name="Comma 2 2 4 5" xfId="392"/>
    <cellStyle name="Comma 2 2 4 5 2" xfId="393"/>
    <cellStyle name="Comma 2 2 4 6" xfId="394"/>
    <cellStyle name="Comma 2 2 4 6 2" xfId="395"/>
    <cellStyle name="Comma 2 2 4 7" xfId="396"/>
    <cellStyle name="Comma 2 2 5" xfId="397"/>
    <cellStyle name="Comma 2 2 5 2" xfId="398"/>
    <cellStyle name="Comma 2 2 5 2 2" xfId="399"/>
    <cellStyle name="Comma 2 2 5 2 2 2" xfId="400"/>
    <cellStyle name="Comma 2 2 5 2 2 2 2" xfId="401"/>
    <cellStyle name="Comma 2 2 5 2 2 3" xfId="402"/>
    <cellStyle name="Comma 2 2 5 2 2 3 2" xfId="403"/>
    <cellStyle name="Comma 2 2 5 2 2 4" xfId="404"/>
    <cellStyle name="Comma 2 2 5 2 3" xfId="405"/>
    <cellStyle name="Comma 2 2 5 2 3 2" xfId="406"/>
    <cellStyle name="Comma 2 2 5 2 4" xfId="407"/>
    <cellStyle name="Comma 2 2 5 2 4 2" xfId="408"/>
    <cellStyle name="Comma 2 2 5 2 5" xfId="409"/>
    <cellStyle name="Comma 2 2 5 3" xfId="410"/>
    <cellStyle name="Comma 2 2 5 3 2" xfId="411"/>
    <cellStyle name="Comma 2 2 5 3 2 2" xfId="412"/>
    <cellStyle name="Comma 2 2 5 3 3" xfId="413"/>
    <cellStyle name="Comma 2 2 5 3 3 2" xfId="414"/>
    <cellStyle name="Comma 2 2 5 3 4" xfId="415"/>
    <cellStyle name="Comma 2 2 5 4" xfId="416"/>
    <cellStyle name="Comma 2 2 5 4 2" xfId="417"/>
    <cellStyle name="Comma 2 2 5 5" xfId="418"/>
    <cellStyle name="Comma 2 2 5 5 2" xfId="419"/>
    <cellStyle name="Comma 2 2 5 6" xfId="420"/>
    <cellStyle name="Comma 2 2 6" xfId="421"/>
    <cellStyle name="Comma 2 2 6 2" xfId="422"/>
    <cellStyle name="Comma 2 2 6 2 2" xfId="423"/>
    <cellStyle name="Comma 2 2 6 2 2 2" xfId="424"/>
    <cellStyle name="Comma 2 2 6 2 3" xfId="425"/>
    <cellStyle name="Comma 2 2 6 2 3 2" xfId="426"/>
    <cellStyle name="Comma 2 2 6 2 4" xfId="427"/>
    <cellStyle name="Comma 2 2 6 3" xfId="428"/>
    <cellStyle name="Comma 2 2 6 3 2" xfId="429"/>
    <cellStyle name="Comma 2 2 6 4" xfId="430"/>
    <cellStyle name="Comma 2 2 6 4 2" xfId="431"/>
    <cellStyle name="Comma 2 2 6 5" xfId="432"/>
    <cellStyle name="Comma 2 2 7" xfId="433"/>
    <cellStyle name="Comma 2 2 7 2" xfId="434"/>
    <cellStyle name="Comma 2 2 7 2 2" xfId="435"/>
    <cellStyle name="Comma 2 2 7 3" xfId="436"/>
    <cellStyle name="Comma 2 2 7 3 2" xfId="437"/>
    <cellStyle name="Comma 2 2 7 4" xfId="438"/>
    <cellStyle name="Comma 2 2 8" xfId="439"/>
    <cellStyle name="Comma 2 2 8 2" xfId="440"/>
    <cellStyle name="Comma 2 2 9" xfId="441"/>
    <cellStyle name="Comma 2 2 9 2" xfId="442"/>
    <cellStyle name="Comma 2 3" xfId="443"/>
    <cellStyle name="Comma 2 3 2" xfId="444"/>
    <cellStyle name="Comma 2 3 2 2" xfId="445"/>
    <cellStyle name="Comma 2 3 2 2 2" xfId="446"/>
    <cellStyle name="Comma 2 3 2 2 2 2" xfId="447"/>
    <cellStyle name="Comma 2 3 2 2 2 2 2" xfId="448"/>
    <cellStyle name="Comma 2 3 2 2 2 2 2 2" xfId="449"/>
    <cellStyle name="Comma 2 3 2 2 2 2 2 2 2" xfId="450"/>
    <cellStyle name="Comma 2 3 2 2 2 2 2 3" xfId="451"/>
    <cellStyle name="Comma 2 3 2 2 2 2 2 3 2" xfId="452"/>
    <cellStyle name="Comma 2 3 2 2 2 2 2 4" xfId="453"/>
    <cellStyle name="Comma 2 3 2 2 2 2 3" xfId="454"/>
    <cellStyle name="Comma 2 3 2 2 2 2 3 2" xfId="455"/>
    <cellStyle name="Comma 2 3 2 2 2 2 4" xfId="456"/>
    <cellStyle name="Comma 2 3 2 2 2 2 4 2" xfId="457"/>
    <cellStyle name="Comma 2 3 2 2 2 2 5" xfId="458"/>
    <cellStyle name="Comma 2 3 2 2 2 3" xfId="459"/>
    <cellStyle name="Comma 2 3 2 2 2 3 2" xfId="460"/>
    <cellStyle name="Comma 2 3 2 2 2 3 2 2" xfId="461"/>
    <cellStyle name="Comma 2 3 2 2 2 3 3" xfId="462"/>
    <cellStyle name="Comma 2 3 2 2 2 3 3 2" xfId="463"/>
    <cellStyle name="Comma 2 3 2 2 2 3 4" xfId="464"/>
    <cellStyle name="Comma 2 3 2 2 2 4" xfId="465"/>
    <cellStyle name="Comma 2 3 2 2 2 4 2" xfId="466"/>
    <cellStyle name="Comma 2 3 2 2 2 5" xfId="467"/>
    <cellStyle name="Comma 2 3 2 2 2 5 2" xfId="468"/>
    <cellStyle name="Comma 2 3 2 2 2 6" xfId="469"/>
    <cellStyle name="Comma 2 3 2 2 3" xfId="470"/>
    <cellStyle name="Comma 2 3 2 2 3 2" xfId="471"/>
    <cellStyle name="Comma 2 3 2 2 3 2 2" xfId="472"/>
    <cellStyle name="Comma 2 3 2 2 3 2 2 2" xfId="473"/>
    <cellStyle name="Comma 2 3 2 2 3 2 3" xfId="474"/>
    <cellStyle name="Comma 2 3 2 2 3 2 3 2" xfId="475"/>
    <cellStyle name="Comma 2 3 2 2 3 2 4" xfId="476"/>
    <cellStyle name="Comma 2 3 2 2 3 3" xfId="477"/>
    <cellStyle name="Comma 2 3 2 2 3 3 2" xfId="478"/>
    <cellStyle name="Comma 2 3 2 2 3 4" xfId="479"/>
    <cellStyle name="Comma 2 3 2 2 3 4 2" xfId="480"/>
    <cellStyle name="Comma 2 3 2 2 3 5" xfId="481"/>
    <cellStyle name="Comma 2 3 2 2 4" xfId="482"/>
    <cellStyle name="Comma 2 3 2 2 4 2" xfId="483"/>
    <cellStyle name="Comma 2 3 2 2 4 2 2" xfId="484"/>
    <cellStyle name="Comma 2 3 2 2 4 3" xfId="485"/>
    <cellStyle name="Comma 2 3 2 2 4 3 2" xfId="486"/>
    <cellStyle name="Comma 2 3 2 2 4 4" xfId="487"/>
    <cellStyle name="Comma 2 3 2 2 5" xfId="488"/>
    <cellStyle name="Comma 2 3 2 2 5 2" xfId="489"/>
    <cellStyle name="Comma 2 3 2 2 6" xfId="490"/>
    <cellStyle name="Comma 2 3 2 2 6 2" xfId="491"/>
    <cellStyle name="Comma 2 3 2 2 7" xfId="492"/>
    <cellStyle name="Comma 2 3 2 3" xfId="493"/>
    <cellStyle name="Comma 2 3 2 3 2" xfId="494"/>
    <cellStyle name="Comma 2 3 2 3 2 2" xfId="495"/>
    <cellStyle name="Comma 2 3 2 3 2 2 2" xfId="496"/>
    <cellStyle name="Comma 2 3 2 3 2 2 2 2" xfId="497"/>
    <cellStyle name="Comma 2 3 2 3 2 2 3" xfId="498"/>
    <cellStyle name="Comma 2 3 2 3 2 2 3 2" xfId="499"/>
    <cellStyle name="Comma 2 3 2 3 2 2 4" xfId="500"/>
    <cellStyle name="Comma 2 3 2 3 2 3" xfId="501"/>
    <cellStyle name="Comma 2 3 2 3 2 3 2" xfId="502"/>
    <cellStyle name="Comma 2 3 2 3 2 4" xfId="503"/>
    <cellStyle name="Comma 2 3 2 3 2 4 2" xfId="504"/>
    <cellStyle name="Comma 2 3 2 3 2 5" xfId="505"/>
    <cellStyle name="Comma 2 3 2 3 3" xfId="506"/>
    <cellStyle name="Comma 2 3 2 3 3 2" xfId="507"/>
    <cellStyle name="Comma 2 3 2 3 3 2 2" xfId="508"/>
    <cellStyle name="Comma 2 3 2 3 3 3" xfId="509"/>
    <cellStyle name="Comma 2 3 2 3 3 3 2" xfId="510"/>
    <cellStyle name="Comma 2 3 2 3 3 4" xfId="511"/>
    <cellStyle name="Comma 2 3 2 3 4" xfId="512"/>
    <cellStyle name="Comma 2 3 2 3 4 2" xfId="513"/>
    <cellStyle name="Comma 2 3 2 3 5" xfId="514"/>
    <cellStyle name="Comma 2 3 2 3 5 2" xfId="515"/>
    <cellStyle name="Comma 2 3 2 3 6" xfId="516"/>
    <cellStyle name="Comma 2 3 2 4" xfId="517"/>
    <cellStyle name="Comma 2 3 2 4 2" xfId="518"/>
    <cellStyle name="Comma 2 3 2 4 2 2" xfId="519"/>
    <cellStyle name="Comma 2 3 2 4 2 2 2" xfId="520"/>
    <cellStyle name="Comma 2 3 2 4 2 3" xfId="521"/>
    <cellStyle name="Comma 2 3 2 4 2 3 2" xfId="522"/>
    <cellStyle name="Comma 2 3 2 4 2 4" xfId="523"/>
    <cellStyle name="Comma 2 3 2 4 3" xfId="524"/>
    <cellStyle name="Comma 2 3 2 4 3 2" xfId="525"/>
    <cellStyle name="Comma 2 3 2 4 4" xfId="526"/>
    <cellStyle name="Comma 2 3 2 4 4 2" xfId="527"/>
    <cellStyle name="Comma 2 3 2 4 5" xfId="528"/>
    <cellStyle name="Comma 2 3 2 5" xfId="529"/>
    <cellStyle name="Comma 2 3 2 5 2" xfId="530"/>
    <cellStyle name="Comma 2 3 2 5 2 2" xfId="531"/>
    <cellStyle name="Comma 2 3 2 5 3" xfId="532"/>
    <cellStyle name="Comma 2 3 2 5 3 2" xfId="533"/>
    <cellStyle name="Comma 2 3 2 5 4" xfId="534"/>
    <cellStyle name="Comma 2 3 2 6" xfId="535"/>
    <cellStyle name="Comma 2 3 2 6 2" xfId="536"/>
    <cellStyle name="Comma 2 3 2 7" xfId="537"/>
    <cellStyle name="Comma 2 3 2 7 2" xfId="538"/>
    <cellStyle name="Comma 2 3 2 8" xfId="539"/>
    <cellStyle name="Comma 2 3 3" xfId="540"/>
    <cellStyle name="Comma 2 3 3 2" xfId="541"/>
    <cellStyle name="Comma 2 3 3 2 2" xfId="542"/>
    <cellStyle name="Comma 2 3 3 2 2 2" xfId="543"/>
    <cellStyle name="Comma 2 3 3 2 2 2 2" xfId="544"/>
    <cellStyle name="Comma 2 3 3 2 2 2 2 2" xfId="545"/>
    <cellStyle name="Comma 2 3 3 2 2 2 3" xfId="546"/>
    <cellStyle name="Comma 2 3 3 2 2 2 3 2" xfId="547"/>
    <cellStyle name="Comma 2 3 3 2 2 2 4" xfId="548"/>
    <cellStyle name="Comma 2 3 3 2 2 3" xfId="549"/>
    <cellStyle name="Comma 2 3 3 2 2 3 2" xfId="550"/>
    <cellStyle name="Comma 2 3 3 2 2 4" xfId="551"/>
    <cellStyle name="Comma 2 3 3 2 2 4 2" xfId="552"/>
    <cellStyle name="Comma 2 3 3 2 2 5" xfId="553"/>
    <cellStyle name="Comma 2 3 3 2 3" xfId="554"/>
    <cellStyle name="Comma 2 3 3 2 3 2" xfId="555"/>
    <cellStyle name="Comma 2 3 3 2 3 2 2" xfId="556"/>
    <cellStyle name="Comma 2 3 3 2 3 3" xfId="557"/>
    <cellStyle name="Comma 2 3 3 2 3 3 2" xfId="558"/>
    <cellStyle name="Comma 2 3 3 2 3 4" xfId="559"/>
    <cellStyle name="Comma 2 3 3 2 4" xfId="560"/>
    <cellStyle name="Comma 2 3 3 2 4 2" xfId="561"/>
    <cellStyle name="Comma 2 3 3 2 5" xfId="562"/>
    <cellStyle name="Comma 2 3 3 2 5 2" xfId="563"/>
    <cellStyle name="Comma 2 3 3 2 6" xfId="564"/>
    <cellStyle name="Comma 2 3 3 3" xfId="565"/>
    <cellStyle name="Comma 2 3 3 3 2" xfId="566"/>
    <cellStyle name="Comma 2 3 3 3 2 2" xfId="567"/>
    <cellStyle name="Comma 2 3 3 3 2 2 2" xfId="568"/>
    <cellStyle name="Comma 2 3 3 3 2 3" xfId="569"/>
    <cellStyle name="Comma 2 3 3 3 2 3 2" xfId="570"/>
    <cellStyle name="Comma 2 3 3 3 2 4" xfId="571"/>
    <cellStyle name="Comma 2 3 3 3 3" xfId="572"/>
    <cellStyle name="Comma 2 3 3 3 3 2" xfId="573"/>
    <cellStyle name="Comma 2 3 3 3 4" xfId="574"/>
    <cellStyle name="Comma 2 3 3 3 4 2" xfId="575"/>
    <cellStyle name="Comma 2 3 3 3 5" xfId="576"/>
    <cellStyle name="Comma 2 3 3 4" xfId="577"/>
    <cellStyle name="Comma 2 3 3 4 2" xfId="578"/>
    <cellStyle name="Comma 2 3 3 4 2 2" xfId="579"/>
    <cellStyle name="Comma 2 3 3 4 3" xfId="580"/>
    <cellStyle name="Comma 2 3 3 4 3 2" xfId="581"/>
    <cellStyle name="Comma 2 3 3 4 4" xfId="582"/>
    <cellStyle name="Comma 2 3 3 5" xfId="583"/>
    <cellStyle name="Comma 2 3 3 5 2" xfId="584"/>
    <cellStyle name="Comma 2 3 3 6" xfId="585"/>
    <cellStyle name="Comma 2 3 3 6 2" xfId="586"/>
    <cellStyle name="Comma 2 3 3 7" xfId="587"/>
    <cellStyle name="Comma 2 3 4" xfId="588"/>
    <cellStyle name="Comma 2 3 4 2" xfId="589"/>
    <cellStyle name="Comma 2 3 4 2 2" xfId="590"/>
    <cellStyle name="Comma 2 3 4 2 2 2" xfId="591"/>
    <cellStyle name="Comma 2 3 4 2 2 2 2" xfId="592"/>
    <cellStyle name="Comma 2 3 4 2 2 3" xfId="593"/>
    <cellStyle name="Comma 2 3 4 2 2 3 2" xfId="594"/>
    <cellStyle name="Comma 2 3 4 2 2 4" xfId="595"/>
    <cellStyle name="Comma 2 3 4 2 3" xfId="596"/>
    <cellStyle name="Comma 2 3 4 2 3 2" xfId="597"/>
    <cellStyle name="Comma 2 3 4 2 4" xfId="598"/>
    <cellStyle name="Comma 2 3 4 2 4 2" xfId="599"/>
    <cellStyle name="Comma 2 3 4 2 5" xfId="600"/>
    <cellStyle name="Comma 2 3 4 3" xfId="601"/>
    <cellStyle name="Comma 2 3 4 3 2" xfId="602"/>
    <cellStyle name="Comma 2 3 4 3 2 2" xfId="603"/>
    <cellStyle name="Comma 2 3 4 3 3" xfId="604"/>
    <cellStyle name="Comma 2 3 4 3 3 2" xfId="605"/>
    <cellStyle name="Comma 2 3 4 3 4" xfId="606"/>
    <cellStyle name="Comma 2 3 4 4" xfId="607"/>
    <cellStyle name="Comma 2 3 4 4 2" xfId="608"/>
    <cellStyle name="Comma 2 3 4 5" xfId="609"/>
    <cellStyle name="Comma 2 3 4 5 2" xfId="610"/>
    <cellStyle name="Comma 2 3 4 6" xfId="611"/>
    <cellStyle name="Comma 2 3 5" xfId="612"/>
    <cellStyle name="Comma 2 3 5 2" xfId="613"/>
    <cellStyle name="Comma 2 3 5 2 2" xfId="614"/>
    <cellStyle name="Comma 2 3 5 2 2 2" xfId="615"/>
    <cellStyle name="Comma 2 3 5 2 3" xfId="616"/>
    <cellStyle name="Comma 2 3 5 2 3 2" xfId="617"/>
    <cellStyle name="Comma 2 3 5 2 4" xfId="618"/>
    <cellStyle name="Comma 2 3 5 3" xfId="619"/>
    <cellStyle name="Comma 2 3 5 3 2" xfId="620"/>
    <cellStyle name="Comma 2 3 5 4" xfId="621"/>
    <cellStyle name="Comma 2 3 5 4 2" xfId="622"/>
    <cellStyle name="Comma 2 3 5 5" xfId="623"/>
    <cellStyle name="Comma 2 3 6" xfId="624"/>
    <cellStyle name="Comma 2 3 6 2" xfId="625"/>
    <cellStyle name="Comma 2 3 6 2 2" xfId="626"/>
    <cellStyle name="Comma 2 3 6 3" xfId="627"/>
    <cellStyle name="Comma 2 3 6 3 2" xfId="628"/>
    <cellStyle name="Comma 2 3 6 4" xfId="629"/>
    <cellStyle name="Comma 2 3 7" xfId="630"/>
    <cellStyle name="Comma 2 3 7 2" xfId="631"/>
    <cellStyle name="Comma 2 3 8" xfId="632"/>
    <cellStyle name="Comma 2 3 8 2" xfId="633"/>
    <cellStyle name="Comma 2 3 9" xfId="634"/>
    <cellStyle name="Comma 2 4" xfId="635"/>
    <cellStyle name="Comma 2 4 2" xfId="636"/>
    <cellStyle name="Comma 2 4 2 2" xfId="637"/>
    <cellStyle name="Comma 2 4 2 2 2" xfId="638"/>
    <cellStyle name="Comma 2 4 2 2 2 2" xfId="639"/>
    <cellStyle name="Comma 2 4 2 2 2 2 2" xfId="640"/>
    <cellStyle name="Comma 2 4 2 2 2 2 2 2" xfId="641"/>
    <cellStyle name="Comma 2 4 2 2 2 2 3" xfId="642"/>
    <cellStyle name="Comma 2 4 2 2 2 2 3 2" xfId="643"/>
    <cellStyle name="Comma 2 4 2 2 2 2 4" xfId="644"/>
    <cellStyle name="Comma 2 4 2 2 2 3" xfId="645"/>
    <cellStyle name="Comma 2 4 2 2 2 3 2" xfId="646"/>
    <cellStyle name="Comma 2 4 2 2 2 4" xfId="647"/>
    <cellStyle name="Comma 2 4 2 2 2 4 2" xfId="648"/>
    <cellStyle name="Comma 2 4 2 2 2 5" xfId="649"/>
    <cellStyle name="Comma 2 4 2 2 3" xfId="650"/>
    <cellStyle name="Comma 2 4 2 2 3 2" xfId="651"/>
    <cellStyle name="Comma 2 4 2 2 3 2 2" xfId="652"/>
    <cellStyle name="Comma 2 4 2 2 3 3" xfId="653"/>
    <cellStyle name="Comma 2 4 2 2 3 3 2" xfId="654"/>
    <cellStyle name="Comma 2 4 2 2 3 4" xfId="655"/>
    <cellStyle name="Comma 2 4 2 2 4" xfId="656"/>
    <cellStyle name="Comma 2 4 2 2 4 2" xfId="657"/>
    <cellStyle name="Comma 2 4 2 2 5" xfId="658"/>
    <cellStyle name="Comma 2 4 2 2 5 2" xfId="659"/>
    <cellStyle name="Comma 2 4 2 2 6" xfId="660"/>
    <cellStyle name="Comma 2 4 2 3" xfId="661"/>
    <cellStyle name="Comma 2 4 2 3 2" xfId="662"/>
    <cellStyle name="Comma 2 4 2 3 2 2" xfId="663"/>
    <cellStyle name="Comma 2 4 2 3 2 2 2" xfId="664"/>
    <cellStyle name="Comma 2 4 2 3 2 3" xfId="665"/>
    <cellStyle name="Comma 2 4 2 3 2 3 2" xfId="666"/>
    <cellStyle name="Comma 2 4 2 3 2 4" xfId="667"/>
    <cellStyle name="Comma 2 4 2 3 3" xfId="668"/>
    <cellStyle name="Comma 2 4 2 3 3 2" xfId="669"/>
    <cellStyle name="Comma 2 4 2 3 4" xfId="670"/>
    <cellStyle name="Comma 2 4 2 3 4 2" xfId="671"/>
    <cellStyle name="Comma 2 4 2 3 5" xfId="672"/>
    <cellStyle name="Comma 2 4 2 4" xfId="673"/>
    <cellStyle name="Comma 2 4 2 4 2" xfId="674"/>
    <cellStyle name="Comma 2 4 2 4 2 2" xfId="675"/>
    <cellStyle name="Comma 2 4 2 4 3" xfId="676"/>
    <cellStyle name="Comma 2 4 2 4 3 2" xfId="677"/>
    <cellStyle name="Comma 2 4 2 4 4" xfId="678"/>
    <cellStyle name="Comma 2 4 2 5" xfId="679"/>
    <cellStyle name="Comma 2 4 2 5 2" xfId="680"/>
    <cellStyle name="Comma 2 4 2 6" xfId="681"/>
    <cellStyle name="Comma 2 4 2 6 2" xfId="682"/>
    <cellStyle name="Comma 2 4 2 7" xfId="683"/>
    <cellStyle name="Comma 2 4 3" xfId="684"/>
    <cellStyle name="Comma 2 4 3 2" xfId="685"/>
    <cellStyle name="Comma 2 4 3 2 2" xfId="686"/>
    <cellStyle name="Comma 2 4 3 2 2 2" xfId="687"/>
    <cellStyle name="Comma 2 4 3 2 2 2 2" xfId="688"/>
    <cellStyle name="Comma 2 4 3 2 2 3" xfId="689"/>
    <cellStyle name="Comma 2 4 3 2 2 3 2" xfId="690"/>
    <cellStyle name="Comma 2 4 3 2 2 4" xfId="691"/>
    <cellStyle name="Comma 2 4 3 2 3" xfId="692"/>
    <cellStyle name="Comma 2 4 3 2 3 2" xfId="693"/>
    <cellStyle name="Comma 2 4 3 2 4" xfId="694"/>
    <cellStyle name="Comma 2 4 3 2 4 2" xfId="695"/>
    <cellStyle name="Comma 2 4 3 2 5" xfId="696"/>
    <cellStyle name="Comma 2 4 3 3" xfId="697"/>
    <cellStyle name="Comma 2 4 3 3 2" xfId="698"/>
    <cellStyle name="Comma 2 4 3 3 2 2" xfId="699"/>
    <cellStyle name="Comma 2 4 3 3 3" xfId="700"/>
    <cellStyle name="Comma 2 4 3 3 3 2" xfId="701"/>
    <cellStyle name="Comma 2 4 3 3 4" xfId="702"/>
    <cellStyle name="Comma 2 4 3 4" xfId="703"/>
    <cellStyle name="Comma 2 4 3 4 2" xfId="704"/>
    <cellStyle name="Comma 2 4 3 5" xfId="705"/>
    <cellStyle name="Comma 2 4 3 5 2" xfId="706"/>
    <cellStyle name="Comma 2 4 3 6" xfId="707"/>
    <cellStyle name="Comma 2 4 4" xfId="708"/>
    <cellStyle name="Comma 2 4 4 2" xfId="709"/>
    <cellStyle name="Comma 2 4 4 2 2" xfId="710"/>
    <cellStyle name="Comma 2 4 4 2 2 2" xfId="711"/>
    <cellStyle name="Comma 2 4 4 2 3" xfId="712"/>
    <cellStyle name="Comma 2 4 4 2 3 2" xfId="713"/>
    <cellStyle name="Comma 2 4 4 2 4" xfId="714"/>
    <cellStyle name="Comma 2 4 4 3" xfId="715"/>
    <cellStyle name="Comma 2 4 4 3 2" xfId="716"/>
    <cellStyle name="Comma 2 4 4 4" xfId="717"/>
    <cellStyle name="Comma 2 4 4 4 2" xfId="718"/>
    <cellStyle name="Comma 2 4 4 5" xfId="719"/>
    <cellStyle name="Comma 2 4 5" xfId="720"/>
    <cellStyle name="Comma 2 4 5 2" xfId="721"/>
    <cellStyle name="Comma 2 4 5 2 2" xfId="722"/>
    <cellStyle name="Comma 2 4 5 3" xfId="723"/>
    <cellStyle name="Comma 2 4 5 3 2" xfId="724"/>
    <cellStyle name="Comma 2 4 5 4" xfId="725"/>
    <cellStyle name="Comma 2 4 6" xfId="726"/>
    <cellStyle name="Comma 2 4 6 2" xfId="727"/>
    <cellStyle name="Comma 2 4 7" xfId="728"/>
    <cellStyle name="Comma 2 4 7 2" xfId="729"/>
    <cellStyle name="Comma 2 4 8" xfId="730"/>
    <cellStyle name="Comma 2 5" xfId="731"/>
    <cellStyle name="Comma 2 5 2" xfId="732"/>
    <cellStyle name="Comma 2 5 2 2" xfId="733"/>
    <cellStyle name="Comma 2 5 2 2 2" xfId="734"/>
    <cellStyle name="Comma 2 5 2 2 2 2" xfId="735"/>
    <cellStyle name="Comma 2 5 2 2 2 2 2" xfId="736"/>
    <cellStyle name="Comma 2 5 2 2 2 3" xfId="737"/>
    <cellStyle name="Comma 2 5 2 2 2 3 2" xfId="738"/>
    <cellStyle name="Comma 2 5 2 2 2 4" xfId="739"/>
    <cellStyle name="Comma 2 5 2 2 3" xfId="740"/>
    <cellStyle name="Comma 2 5 2 2 3 2" xfId="741"/>
    <cellStyle name="Comma 2 5 2 2 4" xfId="742"/>
    <cellStyle name="Comma 2 5 2 2 4 2" xfId="743"/>
    <cellStyle name="Comma 2 5 2 2 5" xfId="744"/>
    <cellStyle name="Comma 2 5 2 3" xfId="745"/>
    <cellStyle name="Comma 2 5 2 3 2" xfId="746"/>
    <cellStyle name="Comma 2 5 2 3 2 2" xfId="747"/>
    <cellStyle name="Comma 2 5 2 3 3" xfId="748"/>
    <cellStyle name="Comma 2 5 2 3 3 2" xfId="749"/>
    <cellStyle name="Comma 2 5 2 3 4" xfId="750"/>
    <cellStyle name="Comma 2 5 2 4" xfId="751"/>
    <cellStyle name="Comma 2 5 2 4 2" xfId="752"/>
    <cellStyle name="Comma 2 5 2 5" xfId="753"/>
    <cellStyle name="Comma 2 5 2 5 2" xfId="754"/>
    <cellStyle name="Comma 2 5 2 6" xfId="755"/>
    <cellStyle name="Comma 2 5 3" xfId="756"/>
    <cellStyle name="Comma 2 5 3 2" xfId="757"/>
    <cellStyle name="Comma 2 5 3 2 2" xfId="758"/>
    <cellStyle name="Comma 2 5 3 2 2 2" xfId="759"/>
    <cellStyle name="Comma 2 5 3 2 3" xfId="760"/>
    <cellStyle name="Comma 2 5 3 2 3 2" xfId="761"/>
    <cellStyle name="Comma 2 5 3 2 4" xfId="762"/>
    <cellStyle name="Comma 2 5 3 3" xfId="763"/>
    <cellStyle name="Comma 2 5 3 3 2" xfId="764"/>
    <cellStyle name="Comma 2 5 3 4" xfId="765"/>
    <cellStyle name="Comma 2 5 3 4 2" xfId="766"/>
    <cellStyle name="Comma 2 5 3 5" xfId="767"/>
    <cellStyle name="Comma 2 5 4" xfId="768"/>
    <cellStyle name="Comma 2 5 4 2" xfId="769"/>
    <cellStyle name="Comma 2 5 4 2 2" xfId="770"/>
    <cellStyle name="Comma 2 5 4 3" xfId="771"/>
    <cellStyle name="Comma 2 5 4 3 2" xfId="772"/>
    <cellStyle name="Comma 2 5 4 4" xfId="773"/>
    <cellStyle name="Comma 2 5 5" xfId="774"/>
    <cellStyle name="Comma 2 5 5 2" xfId="775"/>
    <cellStyle name="Comma 2 5 6" xfId="776"/>
    <cellStyle name="Comma 2 5 6 2" xfId="777"/>
    <cellStyle name="Comma 2 5 7" xfId="778"/>
    <cellStyle name="Comma 2 6" xfId="779"/>
    <cellStyle name="Comma 2 6 2" xfId="780"/>
    <cellStyle name="Comma 2 6 2 2" xfId="781"/>
    <cellStyle name="Comma 2 6 2 2 2" xfId="782"/>
    <cellStyle name="Comma 2 6 2 2 2 2" xfId="783"/>
    <cellStyle name="Comma 2 6 2 2 3" xfId="784"/>
    <cellStyle name="Comma 2 6 2 2 3 2" xfId="785"/>
    <cellStyle name="Comma 2 6 2 2 4" xfId="786"/>
    <cellStyle name="Comma 2 6 2 3" xfId="787"/>
    <cellStyle name="Comma 2 6 2 3 2" xfId="788"/>
    <cellStyle name="Comma 2 6 2 4" xfId="789"/>
    <cellStyle name="Comma 2 6 2 4 2" xfId="790"/>
    <cellStyle name="Comma 2 6 2 5" xfId="791"/>
    <cellStyle name="Comma 2 6 3" xfId="792"/>
    <cellStyle name="Comma 2 6 3 2" xfId="793"/>
    <cellStyle name="Comma 2 6 3 2 2" xfId="794"/>
    <cellStyle name="Comma 2 6 3 3" xfId="795"/>
    <cellStyle name="Comma 2 6 3 3 2" xfId="796"/>
    <cellStyle name="Comma 2 6 3 4" xfId="797"/>
    <cellStyle name="Comma 2 6 4" xfId="798"/>
    <cellStyle name="Comma 2 6 4 2" xfId="799"/>
    <cellStyle name="Comma 2 6 5" xfId="800"/>
    <cellStyle name="Comma 2 6 5 2" xfId="801"/>
    <cellStyle name="Comma 2 6 6" xfId="802"/>
    <cellStyle name="Comma 2 7" xfId="803"/>
    <cellStyle name="Comma 2 7 2" xfId="804"/>
    <cellStyle name="Comma 2 7 2 2" xfId="805"/>
    <cellStyle name="Comma 2 7 2 2 2" xfId="806"/>
    <cellStyle name="Comma 2 7 2 3" xfId="807"/>
    <cellStyle name="Comma 2 7 2 3 2" xfId="808"/>
    <cellStyle name="Comma 2 7 2 4" xfId="809"/>
    <cellStyle name="Comma 2 7 3" xfId="810"/>
    <cellStyle name="Comma 2 7 3 2" xfId="811"/>
    <cellStyle name="Comma 2 7 4" xfId="812"/>
    <cellStyle name="Comma 2 7 4 2" xfId="813"/>
    <cellStyle name="Comma 2 7 5" xfId="814"/>
    <cellStyle name="Comma 2 8" xfId="815"/>
    <cellStyle name="Comma 2 8 2" xfId="816"/>
    <cellStyle name="Comma 2 8 2 2" xfId="817"/>
    <cellStyle name="Comma 2 8 3" xfId="818"/>
    <cellStyle name="Comma 2 8 3 2" xfId="819"/>
    <cellStyle name="Comma 2 8 4" xfId="820"/>
    <cellStyle name="Comma 2 9" xfId="821"/>
    <cellStyle name="Comma 2 9 2" xfId="822"/>
    <cellStyle name="Comma 3" xfId="823"/>
    <cellStyle name="Comma 3 10" xfId="824"/>
    <cellStyle name="Comma 3 2" xfId="825"/>
    <cellStyle name="Comma 3 2 2" xfId="826"/>
    <cellStyle name="Comma 3 2 2 2" xfId="827"/>
    <cellStyle name="Comma 3 2 2 2 2" xfId="828"/>
    <cellStyle name="Comma 3 2 2 2 2 2" xfId="829"/>
    <cellStyle name="Comma 3 2 2 2 2 2 2" xfId="830"/>
    <cellStyle name="Comma 3 2 2 2 2 2 2 2" xfId="831"/>
    <cellStyle name="Comma 3 2 2 2 2 2 2 2 2" xfId="832"/>
    <cellStyle name="Comma 3 2 2 2 2 2 2 3" xfId="833"/>
    <cellStyle name="Comma 3 2 2 2 2 2 2 3 2" xfId="834"/>
    <cellStyle name="Comma 3 2 2 2 2 2 2 4" xfId="835"/>
    <cellStyle name="Comma 3 2 2 2 2 2 3" xfId="836"/>
    <cellStyle name="Comma 3 2 2 2 2 2 3 2" xfId="837"/>
    <cellStyle name="Comma 3 2 2 2 2 2 4" xfId="838"/>
    <cellStyle name="Comma 3 2 2 2 2 2 4 2" xfId="839"/>
    <cellStyle name="Comma 3 2 2 2 2 2 5" xfId="840"/>
    <cellStyle name="Comma 3 2 2 2 2 3" xfId="841"/>
    <cellStyle name="Comma 3 2 2 2 2 3 2" xfId="842"/>
    <cellStyle name="Comma 3 2 2 2 2 3 2 2" xfId="843"/>
    <cellStyle name="Comma 3 2 2 2 2 3 3" xfId="844"/>
    <cellStyle name="Comma 3 2 2 2 2 3 3 2" xfId="845"/>
    <cellStyle name="Comma 3 2 2 2 2 3 4" xfId="846"/>
    <cellStyle name="Comma 3 2 2 2 2 4" xfId="847"/>
    <cellStyle name="Comma 3 2 2 2 2 4 2" xfId="848"/>
    <cellStyle name="Comma 3 2 2 2 2 5" xfId="849"/>
    <cellStyle name="Comma 3 2 2 2 2 5 2" xfId="850"/>
    <cellStyle name="Comma 3 2 2 2 2 6" xfId="851"/>
    <cellStyle name="Comma 3 2 2 2 3" xfId="852"/>
    <cellStyle name="Comma 3 2 2 2 3 2" xfId="853"/>
    <cellStyle name="Comma 3 2 2 2 3 2 2" xfId="854"/>
    <cellStyle name="Comma 3 2 2 2 3 2 2 2" xfId="855"/>
    <cellStyle name="Comma 3 2 2 2 3 2 3" xfId="856"/>
    <cellStyle name="Comma 3 2 2 2 3 2 3 2" xfId="857"/>
    <cellStyle name="Comma 3 2 2 2 3 2 4" xfId="858"/>
    <cellStyle name="Comma 3 2 2 2 3 3" xfId="859"/>
    <cellStyle name="Comma 3 2 2 2 3 3 2" xfId="860"/>
    <cellStyle name="Comma 3 2 2 2 3 4" xfId="861"/>
    <cellStyle name="Comma 3 2 2 2 3 4 2" xfId="862"/>
    <cellStyle name="Comma 3 2 2 2 3 5" xfId="863"/>
    <cellStyle name="Comma 3 2 2 2 4" xfId="864"/>
    <cellStyle name="Comma 3 2 2 2 4 2" xfId="865"/>
    <cellStyle name="Comma 3 2 2 2 4 2 2" xfId="866"/>
    <cellStyle name="Comma 3 2 2 2 4 3" xfId="867"/>
    <cellStyle name="Comma 3 2 2 2 4 3 2" xfId="868"/>
    <cellStyle name="Comma 3 2 2 2 4 4" xfId="869"/>
    <cellStyle name="Comma 3 2 2 2 5" xfId="870"/>
    <cellStyle name="Comma 3 2 2 2 5 2" xfId="871"/>
    <cellStyle name="Comma 3 2 2 2 6" xfId="872"/>
    <cellStyle name="Comma 3 2 2 2 6 2" xfId="873"/>
    <cellStyle name="Comma 3 2 2 2 7" xfId="874"/>
    <cellStyle name="Comma 3 2 2 3" xfId="875"/>
    <cellStyle name="Comma 3 2 2 3 2" xfId="876"/>
    <cellStyle name="Comma 3 2 2 3 2 2" xfId="877"/>
    <cellStyle name="Comma 3 2 2 3 2 2 2" xfId="878"/>
    <cellStyle name="Comma 3 2 2 3 2 2 2 2" xfId="879"/>
    <cellStyle name="Comma 3 2 2 3 2 2 3" xfId="880"/>
    <cellStyle name="Comma 3 2 2 3 2 2 3 2" xfId="881"/>
    <cellStyle name="Comma 3 2 2 3 2 2 4" xfId="882"/>
    <cellStyle name="Comma 3 2 2 3 2 3" xfId="883"/>
    <cellStyle name="Comma 3 2 2 3 2 3 2" xfId="884"/>
    <cellStyle name="Comma 3 2 2 3 2 4" xfId="885"/>
    <cellStyle name="Comma 3 2 2 3 2 4 2" xfId="886"/>
    <cellStyle name="Comma 3 2 2 3 2 5" xfId="887"/>
    <cellStyle name="Comma 3 2 2 3 3" xfId="888"/>
    <cellStyle name="Comma 3 2 2 3 3 2" xfId="889"/>
    <cellStyle name="Comma 3 2 2 3 3 2 2" xfId="890"/>
    <cellStyle name="Comma 3 2 2 3 3 3" xfId="891"/>
    <cellStyle name="Comma 3 2 2 3 3 3 2" xfId="892"/>
    <cellStyle name="Comma 3 2 2 3 3 4" xfId="893"/>
    <cellStyle name="Comma 3 2 2 3 4" xfId="894"/>
    <cellStyle name="Comma 3 2 2 3 4 2" xfId="895"/>
    <cellStyle name="Comma 3 2 2 3 5" xfId="896"/>
    <cellStyle name="Comma 3 2 2 3 5 2" xfId="897"/>
    <cellStyle name="Comma 3 2 2 3 6" xfId="898"/>
    <cellStyle name="Comma 3 2 2 4" xfId="899"/>
    <cellStyle name="Comma 3 2 2 4 2" xfId="900"/>
    <cellStyle name="Comma 3 2 2 4 2 2" xfId="901"/>
    <cellStyle name="Comma 3 2 2 4 2 2 2" xfId="902"/>
    <cellStyle name="Comma 3 2 2 4 2 3" xfId="903"/>
    <cellStyle name="Comma 3 2 2 4 2 3 2" xfId="904"/>
    <cellStyle name="Comma 3 2 2 4 2 4" xfId="905"/>
    <cellStyle name="Comma 3 2 2 4 3" xfId="906"/>
    <cellStyle name="Comma 3 2 2 4 3 2" xfId="907"/>
    <cellStyle name="Comma 3 2 2 4 4" xfId="908"/>
    <cellStyle name="Comma 3 2 2 4 4 2" xfId="909"/>
    <cellStyle name="Comma 3 2 2 4 5" xfId="910"/>
    <cellStyle name="Comma 3 2 2 5" xfId="911"/>
    <cellStyle name="Comma 3 2 2 5 2" xfId="912"/>
    <cellStyle name="Comma 3 2 2 5 2 2" xfId="913"/>
    <cellStyle name="Comma 3 2 2 5 3" xfId="914"/>
    <cellStyle name="Comma 3 2 2 5 3 2" xfId="915"/>
    <cellStyle name="Comma 3 2 2 5 4" xfId="916"/>
    <cellStyle name="Comma 3 2 2 6" xfId="917"/>
    <cellStyle name="Comma 3 2 2 6 2" xfId="918"/>
    <cellStyle name="Comma 3 2 2 7" xfId="919"/>
    <cellStyle name="Comma 3 2 2 7 2" xfId="920"/>
    <cellStyle name="Comma 3 2 2 8" xfId="921"/>
    <cellStyle name="Comma 3 2 3" xfId="922"/>
    <cellStyle name="Comma 3 2 3 2" xfId="923"/>
    <cellStyle name="Comma 3 2 3 2 2" xfId="924"/>
    <cellStyle name="Comma 3 2 3 2 2 2" xfId="925"/>
    <cellStyle name="Comma 3 2 3 2 2 2 2" xfId="926"/>
    <cellStyle name="Comma 3 2 3 2 2 2 2 2" xfId="927"/>
    <cellStyle name="Comma 3 2 3 2 2 2 3" xfId="928"/>
    <cellStyle name="Comma 3 2 3 2 2 2 3 2" xfId="929"/>
    <cellStyle name="Comma 3 2 3 2 2 2 4" xfId="930"/>
    <cellStyle name="Comma 3 2 3 2 2 3" xfId="931"/>
    <cellStyle name="Comma 3 2 3 2 2 3 2" xfId="932"/>
    <cellStyle name="Comma 3 2 3 2 2 4" xfId="933"/>
    <cellStyle name="Comma 3 2 3 2 2 4 2" xfId="934"/>
    <cellStyle name="Comma 3 2 3 2 2 5" xfId="935"/>
    <cellStyle name="Comma 3 2 3 2 3" xfId="936"/>
    <cellStyle name="Comma 3 2 3 2 3 2" xfId="937"/>
    <cellStyle name="Comma 3 2 3 2 3 2 2" xfId="938"/>
    <cellStyle name="Comma 3 2 3 2 3 3" xfId="939"/>
    <cellStyle name="Comma 3 2 3 2 3 3 2" xfId="940"/>
    <cellStyle name="Comma 3 2 3 2 3 4" xfId="941"/>
    <cellStyle name="Comma 3 2 3 2 4" xfId="942"/>
    <cellStyle name="Comma 3 2 3 2 4 2" xfId="943"/>
    <cellStyle name="Comma 3 2 3 2 5" xfId="944"/>
    <cellStyle name="Comma 3 2 3 2 5 2" xfId="945"/>
    <cellStyle name="Comma 3 2 3 2 6" xfId="946"/>
    <cellStyle name="Comma 3 2 3 3" xfId="947"/>
    <cellStyle name="Comma 3 2 3 3 2" xfId="948"/>
    <cellStyle name="Comma 3 2 3 3 2 2" xfId="949"/>
    <cellStyle name="Comma 3 2 3 3 2 2 2" xfId="950"/>
    <cellStyle name="Comma 3 2 3 3 2 3" xfId="951"/>
    <cellStyle name="Comma 3 2 3 3 2 3 2" xfId="952"/>
    <cellStyle name="Comma 3 2 3 3 2 4" xfId="953"/>
    <cellStyle name="Comma 3 2 3 3 3" xfId="954"/>
    <cellStyle name="Comma 3 2 3 3 3 2" xfId="955"/>
    <cellStyle name="Comma 3 2 3 3 4" xfId="956"/>
    <cellStyle name="Comma 3 2 3 3 4 2" xfId="957"/>
    <cellStyle name="Comma 3 2 3 3 5" xfId="958"/>
    <cellStyle name="Comma 3 2 3 4" xfId="959"/>
    <cellStyle name="Comma 3 2 3 4 2" xfId="960"/>
    <cellStyle name="Comma 3 2 3 4 2 2" xfId="961"/>
    <cellStyle name="Comma 3 2 3 4 3" xfId="962"/>
    <cellStyle name="Comma 3 2 3 4 3 2" xfId="963"/>
    <cellStyle name="Comma 3 2 3 4 4" xfId="964"/>
    <cellStyle name="Comma 3 2 3 5" xfId="965"/>
    <cellStyle name="Comma 3 2 3 5 2" xfId="966"/>
    <cellStyle name="Comma 3 2 3 6" xfId="967"/>
    <cellStyle name="Comma 3 2 3 6 2" xfId="968"/>
    <cellStyle name="Comma 3 2 3 7" xfId="969"/>
    <cellStyle name="Comma 3 2 4" xfId="970"/>
    <cellStyle name="Comma 3 2 4 2" xfId="971"/>
    <cellStyle name="Comma 3 2 4 2 2" xfId="972"/>
    <cellStyle name="Comma 3 2 4 2 2 2" xfId="973"/>
    <cellStyle name="Comma 3 2 4 2 2 2 2" xfId="974"/>
    <cellStyle name="Comma 3 2 4 2 2 3" xfId="975"/>
    <cellStyle name="Comma 3 2 4 2 2 3 2" xfId="976"/>
    <cellStyle name="Comma 3 2 4 2 2 4" xfId="977"/>
    <cellStyle name="Comma 3 2 4 2 3" xfId="978"/>
    <cellStyle name="Comma 3 2 4 2 3 2" xfId="979"/>
    <cellStyle name="Comma 3 2 4 2 4" xfId="980"/>
    <cellStyle name="Comma 3 2 4 2 4 2" xfId="981"/>
    <cellStyle name="Comma 3 2 4 2 5" xfId="982"/>
    <cellStyle name="Comma 3 2 4 3" xfId="983"/>
    <cellStyle name="Comma 3 2 4 3 2" xfId="984"/>
    <cellStyle name="Comma 3 2 4 3 2 2" xfId="985"/>
    <cellStyle name="Comma 3 2 4 3 3" xfId="986"/>
    <cellStyle name="Comma 3 2 4 3 3 2" xfId="987"/>
    <cellStyle name="Comma 3 2 4 3 4" xfId="988"/>
    <cellStyle name="Comma 3 2 4 4" xfId="989"/>
    <cellStyle name="Comma 3 2 4 4 2" xfId="990"/>
    <cellStyle name="Comma 3 2 4 5" xfId="991"/>
    <cellStyle name="Comma 3 2 4 5 2" xfId="992"/>
    <cellStyle name="Comma 3 2 4 6" xfId="993"/>
    <cellStyle name="Comma 3 2 5" xfId="994"/>
    <cellStyle name="Comma 3 2 5 2" xfId="995"/>
    <cellStyle name="Comma 3 2 5 2 2" xfId="996"/>
    <cellStyle name="Comma 3 2 5 2 2 2" xfId="997"/>
    <cellStyle name="Comma 3 2 5 2 3" xfId="998"/>
    <cellStyle name="Comma 3 2 5 2 3 2" xfId="999"/>
    <cellStyle name="Comma 3 2 5 2 4" xfId="1000"/>
    <cellStyle name="Comma 3 2 5 3" xfId="1001"/>
    <cellStyle name="Comma 3 2 5 3 2" xfId="1002"/>
    <cellStyle name="Comma 3 2 5 4" xfId="1003"/>
    <cellStyle name="Comma 3 2 5 4 2" xfId="1004"/>
    <cellStyle name="Comma 3 2 5 5" xfId="1005"/>
    <cellStyle name="Comma 3 2 6" xfId="1006"/>
    <cellStyle name="Comma 3 2 6 2" xfId="1007"/>
    <cellStyle name="Comma 3 2 6 2 2" xfId="1008"/>
    <cellStyle name="Comma 3 2 6 3" xfId="1009"/>
    <cellStyle name="Comma 3 2 6 3 2" xfId="1010"/>
    <cellStyle name="Comma 3 2 6 4" xfId="1011"/>
    <cellStyle name="Comma 3 2 7" xfId="1012"/>
    <cellStyle name="Comma 3 2 7 2" xfId="1013"/>
    <cellStyle name="Comma 3 2 8" xfId="1014"/>
    <cellStyle name="Comma 3 2 8 2" xfId="1015"/>
    <cellStyle name="Comma 3 2 9" xfId="1016"/>
    <cellStyle name="Comma 3 3" xfId="1017"/>
    <cellStyle name="Comma 3 3 2" xfId="1018"/>
    <cellStyle name="Comma 3 3 2 2" xfId="1019"/>
    <cellStyle name="Comma 3 3 2 2 2" xfId="1020"/>
    <cellStyle name="Comma 3 3 2 2 2 2" xfId="1021"/>
    <cellStyle name="Comma 3 3 2 2 2 2 2" xfId="1022"/>
    <cellStyle name="Comma 3 3 2 2 2 2 2 2" xfId="1023"/>
    <cellStyle name="Comma 3 3 2 2 2 2 3" xfId="1024"/>
    <cellStyle name="Comma 3 3 2 2 2 2 3 2" xfId="1025"/>
    <cellStyle name="Comma 3 3 2 2 2 2 4" xfId="1026"/>
    <cellStyle name="Comma 3 3 2 2 2 3" xfId="1027"/>
    <cellStyle name="Comma 3 3 2 2 2 3 2" xfId="1028"/>
    <cellStyle name="Comma 3 3 2 2 2 4" xfId="1029"/>
    <cellStyle name="Comma 3 3 2 2 2 4 2" xfId="1030"/>
    <cellStyle name="Comma 3 3 2 2 2 5" xfId="1031"/>
    <cellStyle name="Comma 3 3 2 2 3" xfId="1032"/>
    <cellStyle name="Comma 3 3 2 2 3 2" xfId="1033"/>
    <cellStyle name="Comma 3 3 2 2 3 2 2" xfId="1034"/>
    <cellStyle name="Comma 3 3 2 2 3 3" xfId="1035"/>
    <cellStyle name="Comma 3 3 2 2 3 3 2" xfId="1036"/>
    <cellStyle name="Comma 3 3 2 2 3 4" xfId="1037"/>
    <cellStyle name="Comma 3 3 2 2 4" xfId="1038"/>
    <cellStyle name="Comma 3 3 2 2 4 2" xfId="1039"/>
    <cellStyle name="Comma 3 3 2 2 5" xfId="1040"/>
    <cellStyle name="Comma 3 3 2 2 5 2" xfId="1041"/>
    <cellStyle name="Comma 3 3 2 2 6" xfId="1042"/>
    <cellStyle name="Comma 3 3 2 3" xfId="1043"/>
    <cellStyle name="Comma 3 3 2 3 2" xfId="1044"/>
    <cellStyle name="Comma 3 3 2 3 2 2" xfId="1045"/>
    <cellStyle name="Comma 3 3 2 3 2 2 2" xfId="1046"/>
    <cellStyle name="Comma 3 3 2 3 2 3" xfId="1047"/>
    <cellStyle name="Comma 3 3 2 3 2 3 2" xfId="1048"/>
    <cellStyle name="Comma 3 3 2 3 2 4" xfId="1049"/>
    <cellStyle name="Comma 3 3 2 3 3" xfId="1050"/>
    <cellStyle name="Comma 3 3 2 3 3 2" xfId="1051"/>
    <cellStyle name="Comma 3 3 2 3 4" xfId="1052"/>
    <cellStyle name="Comma 3 3 2 3 4 2" xfId="1053"/>
    <cellStyle name="Comma 3 3 2 3 5" xfId="1054"/>
    <cellStyle name="Comma 3 3 2 4" xfId="1055"/>
    <cellStyle name="Comma 3 3 2 4 2" xfId="1056"/>
    <cellStyle name="Comma 3 3 2 4 2 2" xfId="1057"/>
    <cellStyle name="Comma 3 3 2 4 3" xfId="1058"/>
    <cellStyle name="Comma 3 3 2 4 3 2" xfId="1059"/>
    <cellStyle name="Comma 3 3 2 4 4" xfId="1060"/>
    <cellStyle name="Comma 3 3 2 5" xfId="1061"/>
    <cellStyle name="Comma 3 3 2 5 2" xfId="1062"/>
    <cellStyle name="Comma 3 3 2 6" xfId="1063"/>
    <cellStyle name="Comma 3 3 2 6 2" xfId="1064"/>
    <cellStyle name="Comma 3 3 2 7" xfId="1065"/>
    <cellStyle name="Comma 3 3 3" xfId="1066"/>
    <cellStyle name="Comma 3 3 3 2" xfId="1067"/>
    <cellStyle name="Comma 3 3 3 2 2" xfId="1068"/>
    <cellStyle name="Comma 3 3 3 2 2 2" xfId="1069"/>
    <cellStyle name="Comma 3 3 3 2 2 2 2" xfId="1070"/>
    <cellStyle name="Comma 3 3 3 2 2 3" xfId="1071"/>
    <cellStyle name="Comma 3 3 3 2 2 3 2" xfId="1072"/>
    <cellStyle name="Comma 3 3 3 2 2 4" xfId="1073"/>
    <cellStyle name="Comma 3 3 3 2 3" xfId="1074"/>
    <cellStyle name="Comma 3 3 3 2 3 2" xfId="1075"/>
    <cellStyle name="Comma 3 3 3 2 4" xfId="1076"/>
    <cellStyle name="Comma 3 3 3 2 4 2" xfId="1077"/>
    <cellStyle name="Comma 3 3 3 2 5" xfId="1078"/>
    <cellStyle name="Comma 3 3 3 3" xfId="1079"/>
    <cellStyle name="Comma 3 3 3 3 2" xfId="1080"/>
    <cellStyle name="Comma 3 3 3 3 2 2" xfId="1081"/>
    <cellStyle name="Comma 3 3 3 3 3" xfId="1082"/>
    <cellStyle name="Comma 3 3 3 3 3 2" xfId="1083"/>
    <cellStyle name="Comma 3 3 3 3 4" xfId="1084"/>
    <cellStyle name="Comma 3 3 3 4" xfId="1085"/>
    <cellStyle name="Comma 3 3 3 4 2" xfId="1086"/>
    <cellStyle name="Comma 3 3 3 5" xfId="1087"/>
    <cellStyle name="Comma 3 3 3 5 2" xfId="1088"/>
    <cellStyle name="Comma 3 3 3 6" xfId="1089"/>
    <cellStyle name="Comma 3 3 4" xfId="1090"/>
    <cellStyle name="Comma 3 3 4 2" xfId="1091"/>
    <cellStyle name="Comma 3 3 4 2 2" xfId="1092"/>
    <cellStyle name="Comma 3 3 4 2 2 2" xfId="1093"/>
    <cellStyle name="Comma 3 3 4 2 3" xfId="1094"/>
    <cellStyle name="Comma 3 3 4 2 3 2" xfId="1095"/>
    <cellStyle name="Comma 3 3 4 2 4" xfId="1096"/>
    <cellStyle name="Comma 3 3 4 3" xfId="1097"/>
    <cellStyle name="Comma 3 3 4 3 2" xfId="1098"/>
    <cellStyle name="Comma 3 3 4 4" xfId="1099"/>
    <cellStyle name="Comma 3 3 4 4 2" xfId="1100"/>
    <cellStyle name="Comma 3 3 4 5" xfId="1101"/>
    <cellStyle name="Comma 3 3 5" xfId="1102"/>
    <cellStyle name="Comma 3 3 5 2" xfId="1103"/>
    <cellStyle name="Comma 3 3 5 2 2" xfId="1104"/>
    <cellStyle name="Comma 3 3 5 3" xfId="1105"/>
    <cellStyle name="Comma 3 3 5 3 2" xfId="1106"/>
    <cellStyle name="Comma 3 3 5 4" xfId="1107"/>
    <cellStyle name="Comma 3 3 6" xfId="1108"/>
    <cellStyle name="Comma 3 3 6 2" xfId="1109"/>
    <cellStyle name="Comma 3 3 7" xfId="1110"/>
    <cellStyle name="Comma 3 3 7 2" xfId="1111"/>
    <cellStyle name="Comma 3 3 8" xfId="1112"/>
    <cellStyle name="Comma 3 4" xfId="1113"/>
    <cellStyle name="Comma 3 4 2" xfId="1114"/>
    <cellStyle name="Comma 3 4 2 2" xfId="1115"/>
    <cellStyle name="Comma 3 4 2 2 2" xfId="1116"/>
    <cellStyle name="Comma 3 4 2 2 2 2" xfId="1117"/>
    <cellStyle name="Comma 3 4 2 2 2 2 2" xfId="1118"/>
    <cellStyle name="Comma 3 4 2 2 2 3" xfId="1119"/>
    <cellStyle name="Comma 3 4 2 2 2 3 2" xfId="1120"/>
    <cellStyle name="Comma 3 4 2 2 2 4" xfId="1121"/>
    <cellStyle name="Comma 3 4 2 2 3" xfId="1122"/>
    <cellStyle name="Comma 3 4 2 2 3 2" xfId="1123"/>
    <cellStyle name="Comma 3 4 2 2 4" xfId="1124"/>
    <cellStyle name="Comma 3 4 2 2 4 2" xfId="1125"/>
    <cellStyle name="Comma 3 4 2 2 5" xfId="1126"/>
    <cellStyle name="Comma 3 4 2 3" xfId="1127"/>
    <cellStyle name="Comma 3 4 2 3 2" xfId="1128"/>
    <cellStyle name="Comma 3 4 2 3 2 2" xfId="1129"/>
    <cellStyle name="Comma 3 4 2 3 3" xfId="1130"/>
    <cellStyle name="Comma 3 4 2 3 3 2" xfId="1131"/>
    <cellStyle name="Comma 3 4 2 3 4" xfId="1132"/>
    <cellStyle name="Comma 3 4 2 4" xfId="1133"/>
    <cellStyle name="Comma 3 4 2 4 2" xfId="1134"/>
    <cellStyle name="Comma 3 4 2 5" xfId="1135"/>
    <cellStyle name="Comma 3 4 2 5 2" xfId="1136"/>
    <cellStyle name="Comma 3 4 2 6" xfId="1137"/>
    <cellStyle name="Comma 3 4 3" xfId="1138"/>
    <cellStyle name="Comma 3 4 3 2" xfId="1139"/>
    <cellStyle name="Comma 3 4 3 2 2" xfId="1140"/>
    <cellStyle name="Comma 3 4 3 2 2 2" xfId="1141"/>
    <cellStyle name="Comma 3 4 3 2 3" xfId="1142"/>
    <cellStyle name="Comma 3 4 3 2 3 2" xfId="1143"/>
    <cellStyle name="Comma 3 4 3 2 4" xfId="1144"/>
    <cellStyle name="Comma 3 4 3 3" xfId="1145"/>
    <cellStyle name="Comma 3 4 3 3 2" xfId="1146"/>
    <cellStyle name="Comma 3 4 3 4" xfId="1147"/>
    <cellStyle name="Comma 3 4 3 4 2" xfId="1148"/>
    <cellStyle name="Comma 3 4 3 5" xfId="1149"/>
    <cellStyle name="Comma 3 4 4" xfId="1150"/>
    <cellStyle name="Comma 3 4 4 2" xfId="1151"/>
    <cellStyle name="Comma 3 4 4 2 2" xfId="1152"/>
    <cellStyle name="Comma 3 4 4 3" xfId="1153"/>
    <cellStyle name="Comma 3 4 4 3 2" xfId="1154"/>
    <cellStyle name="Comma 3 4 4 4" xfId="1155"/>
    <cellStyle name="Comma 3 4 5" xfId="1156"/>
    <cellStyle name="Comma 3 4 5 2" xfId="1157"/>
    <cellStyle name="Comma 3 4 6" xfId="1158"/>
    <cellStyle name="Comma 3 4 6 2" xfId="1159"/>
    <cellStyle name="Comma 3 4 7" xfId="1160"/>
    <cellStyle name="Comma 3 5" xfId="1161"/>
    <cellStyle name="Comma 3 5 2" xfId="1162"/>
    <cellStyle name="Comma 3 5 2 2" xfId="1163"/>
    <cellStyle name="Comma 3 5 2 2 2" xfId="1164"/>
    <cellStyle name="Comma 3 5 2 2 2 2" xfId="1165"/>
    <cellStyle name="Comma 3 5 2 2 3" xfId="1166"/>
    <cellStyle name="Comma 3 5 2 2 3 2" xfId="1167"/>
    <cellStyle name="Comma 3 5 2 2 4" xfId="1168"/>
    <cellStyle name="Comma 3 5 2 3" xfId="1169"/>
    <cellStyle name="Comma 3 5 2 3 2" xfId="1170"/>
    <cellStyle name="Comma 3 5 2 4" xfId="1171"/>
    <cellStyle name="Comma 3 5 2 4 2" xfId="1172"/>
    <cellStyle name="Comma 3 5 2 5" xfId="1173"/>
    <cellStyle name="Comma 3 5 3" xfId="1174"/>
    <cellStyle name="Comma 3 5 3 2" xfId="1175"/>
    <cellStyle name="Comma 3 5 3 2 2" xfId="1176"/>
    <cellStyle name="Comma 3 5 3 3" xfId="1177"/>
    <cellStyle name="Comma 3 5 3 3 2" xfId="1178"/>
    <cellStyle name="Comma 3 5 3 4" xfId="1179"/>
    <cellStyle name="Comma 3 5 4" xfId="1180"/>
    <cellStyle name="Comma 3 5 4 2" xfId="1181"/>
    <cellStyle name="Comma 3 5 5" xfId="1182"/>
    <cellStyle name="Comma 3 5 5 2" xfId="1183"/>
    <cellStyle name="Comma 3 5 6" xfId="1184"/>
    <cellStyle name="Comma 3 6" xfId="1185"/>
    <cellStyle name="Comma 3 6 2" xfId="1186"/>
    <cellStyle name="Comma 3 6 2 2" xfId="1187"/>
    <cellStyle name="Comma 3 6 2 2 2" xfId="1188"/>
    <cellStyle name="Comma 3 6 2 3" xfId="1189"/>
    <cellStyle name="Comma 3 6 2 3 2" xfId="1190"/>
    <cellStyle name="Comma 3 6 2 4" xfId="1191"/>
    <cellStyle name="Comma 3 6 3" xfId="1192"/>
    <cellStyle name="Comma 3 6 3 2" xfId="1193"/>
    <cellStyle name="Comma 3 6 4" xfId="1194"/>
    <cellStyle name="Comma 3 6 4 2" xfId="1195"/>
    <cellStyle name="Comma 3 6 5" xfId="1196"/>
    <cellStyle name="Comma 3 7" xfId="1197"/>
    <cellStyle name="Comma 3 7 2" xfId="1198"/>
    <cellStyle name="Comma 3 7 2 2" xfId="1199"/>
    <cellStyle name="Comma 3 7 3" xfId="1200"/>
    <cellStyle name="Comma 3 7 3 2" xfId="1201"/>
    <cellStyle name="Comma 3 7 4" xfId="1202"/>
    <cellStyle name="Comma 3 8" xfId="1203"/>
    <cellStyle name="Comma 3 8 2" xfId="1204"/>
    <cellStyle name="Comma 3 9" xfId="1205"/>
    <cellStyle name="Comma 3 9 2" xfId="1206"/>
    <cellStyle name="Comma 4" xfId="1207"/>
    <cellStyle name="Comma 4 2" xfId="1208"/>
    <cellStyle name="Comma 4 2 2" xfId="1209"/>
    <cellStyle name="Comma 4 2 2 2" xfId="1210"/>
    <cellStyle name="Comma 4 2 2 2 2" xfId="1211"/>
    <cellStyle name="Comma 4 2 2 2 2 2" xfId="1212"/>
    <cellStyle name="Comma 4 2 2 2 2 2 2" xfId="1213"/>
    <cellStyle name="Comma 4 2 2 2 2 2 2 2" xfId="1214"/>
    <cellStyle name="Comma 4 2 2 2 2 2 3" xfId="1215"/>
    <cellStyle name="Comma 4 2 2 2 2 2 3 2" xfId="1216"/>
    <cellStyle name="Comma 4 2 2 2 2 2 4" xfId="1217"/>
    <cellStyle name="Comma 4 2 2 2 2 3" xfId="1218"/>
    <cellStyle name="Comma 4 2 2 2 2 3 2" xfId="1219"/>
    <cellStyle name="Comma 4 2 2 2 2 4" xfId="1220"/>
    <cellStyle name="Comma 4 2 2 2 2 4 2" xfId="1221"/>
    <cellStyle name="Comma 4 2 2 2 2 5" xfId="1222"/>
    <cellStyle name="Comma 4 2 2 2 3" xfId="1223"/>
    <cellStyle name="Comma 4 2 2 2 3 2" xfId="1224"/>
    <cellStyle name="Comma 4 2 2 2 3 2 2" xfId="1225"/>
    <cellStyle name="Comma 4 2 2 2 3 3" xfId="1226"/>
    <cellStyle name="Comma 4 2 2 2 3 3 2" xfId="1227"/>
    <cellStyle name="Comma 4 2 2 2 3 4" xfId="1228"/>
    <cellStyle name="Comma 4 2 2 2 4" xfId="1229"/>
    <cellStyle name="Comma 4 2 2 2 4 2" xfId="1230"/>
    <cellStyle name="Comma 4 2 2 2 5" xfId="1231"/>
    <cellStyle name="Comma 4 2 2 2 5 2" xfId="1232"/>
    <cellStyle name="Comma 4 2 2 2 6" xfId="1233"/>
    <cellStyle name="Comma 4 2 2 3" xfId="1234"/>
    <cellStyle name="Comma 4 2 2 3 2" xfId="1235"/>
    <cellStyle name="Comma 4 2 2 3 2 2" xfId="1236"/>
    <cellStyle name="Comma 4 2 2 3 2 2 2" xfId="1237"/>
    <cellStyle name="Comma 4 2 2 3 2 3" xfId="1238"/>
    <cellStyle name="Comma 4 2 2 3 2 3 2" xfId="1239"/>
    <cellStyle name="Comma 4 2 2 3 2 4" xfId="1240"/>
    <cellStyle name="Comma 4 2 2 3 3" xfId="1241"/>
    <cellStyle name="Comma 4 2 2 3 3 2" xfId="1242"/>
    <cellStyle name="Comma 4 2 2 3 4" xfId="1243"/>
    <cellStyle name="Comma 4 2 2 3 4 2" xfId="1244"/>
    <cellStyle name="Comma 4 2 2 3 5" xfId="1245"/>
    <cellStyle name="Comma 4 2 2 4" xfId="1246"/>
    <cellStyle name="Comma 4 2 2 4 2" xfId="1247"/>
    <cellStyle name="Comma 4 2 2 4 2 2" xfId="1248"/>
    <cellStyle name="Comma 4 2 2 4 3" xfId="1249"/>
    <cellStyle name="Comma 4 2 2 4 3 2" xfId="1250"/>
    <cellStyle name="Comma 4 2 2 4 4" xfId="1251"/>
    <cellStyle name="Comma 4 2 2 5" xfId="1252"/>
    <cellStyle name="Comma 4 2 2 5 2" xfId="1253"/>
    <cellStyle name="Comma 4 2 2 6" xfId="1254"/>
    <cellStyle name="Comma 4 2 2 6 2" xfId="1255"/>
    <cellStyle name="Comma 4 2 2 7" xfId="1256"/>
    <cellStyle name="Comma 4 2 3" xfId="1257"/>
    <cellStyle name="Comma 4 2 3 2" xfId="1258"/>
    <cellStyle name="Comma 4 2 3 2 2" xfId="1259"/>
    <cellStyle name="Comma 4 2 3 2 2 2" xfId="1260"/>
    <cellStyle name="Comma 4 2 3 2 2 2 2" xfId="1261"/>
    <cellStyle name="Comma 4 2 3 2 2 3" xfId="1262"/>
    <cellStyle name="Comma 4 2 3 2 2 3 2" xfId="1263"/>
    <cellStyle name="Comma 4 2 3 2 2 4" xfId="1264"/>
    <cellStyle name="Comma 4 2 3 2 3" xfId="1265"/>
    <cellStyle name="Comma 4 2 3 2 3 2" xfId="1266"/>
    <cellStyle name="Comma 4 2 3 2 4" xfId="1267"/>
    <cellStyle name="Comma 4 2 3 2 4 2" xfId="1268"/>
    <cellStyle name="Comma 4 2 3 2 5" xfId="1269"/>
    <cellStyle name="Comma 4 2 3 3" xfId="1270"/>
    <cellStyle name="Comma 4 2 3 3 2" xfId="1271"/>
    <cellStyle name="Comma 4 2 3 3 2 2" xfId="1272"/>
    <cellStyle name="Comma 4 2 3 3 3" xfId="1273"/>
    <cellStyle name="Comma 4 2 3 3 3 2" xfId="1274"/>
    <cellStyle name="Comma 4 2 3 3 4" xfId="1275"/>
    <cellStyle name="Comma 4 2 3 4" xfId="1276"/>
    <cellStyle name="Comma 4 2 3 4 2" xfId="1277"/>
    <cellStyle name="Comma 4 2 3 5" xfId="1278"/>
    <cellStyle name="Comma 4 2 3 5 2" xfId="1279"/>
    <cellStyle name="Comma 4 2 3 6" xfId="1280"/>
    <cellStyle name="Comma 4 2 4" xfId="1281"/>
    <cellStyle name="Comma 4 2 4 2" xfId="1282"/>
    <cellStyle name="Comma 4 2 4 2 2" xfId="1283"/>
    <cellStyle name="Comma 4 2 4 2 2 2" xfId="1284"/>
    <cellStyle name="Comma 4 2 4 2 3" xfId="1285"/>
    <cellStyle name="Comma 4 2 4 2 3 2" xfId="1286"/>
    <cellStyle name="Comma 4 2 4 2 4" xfId="1287"/>
    <cellStyle name="Comma 4 2 4 3" xfId="1288"/>
    <cellStyle name="Comma 4 2 4 3 2" xfId="1289"/>
    <cellStyle name="Comma 4 2 4 4" xfId="1290"/>
    <cellStyle name="Comma 4 2 4 4 2" xfId="1291"/>
    <cellStyle name="Comma 4 2 4 5" xfId="1292"/>
    <cellStyle name="Comma 4 2 5" xfId="1293"/>
    <cellStyle name="Comma 4 2 5 2" xfId="1294"/>
    <cellStyle name="Comma 4 2 5 2 2" xfId="1295"/>
    <cellStyle name="Comma 4 2 5 3" xfId="1296"/>
    <cellStyle name="Comma 4 2 5 3 2" xfId="1297"/>
    <cellStyle name="Comma 4 2 5 4" xfId="1298"/>
    <cellStyle name="Comma 4 2 6" xfId="1299"/>
    <cellStyle name="Comma 4 2 6 2" xfId="1300"/>
    <cellStyle name="Comma 4 2 7" xfId="1301"/>
    <cellStyle name="Comma 4 2 7 2" xfId="1302"/>
    <cellStyle name="Comma 4 2 8" xfId="1303"/>
    <cellStyle name="Comma 4 3" xfId="1304"/>
    <cellStyle name="Comma 4 3 2" xfId="1305"/>
    <cellStyle name="Comma 4 3 2 2" xfId="1306"/>
    <cellStyle name="Comma 4 3 2 2 2" xfId="1307"/>
    <cellStyle name="Comma 4 3 2 2 2 2" xfId="1308"/>
    <cellStyle name="Comma 4 3 2 2 2 2 2" xfId="1309"/>
    <cellStyle name="Comma 4 3 2 2 2 3" xfId="1310"/>
    <cellStyle name="Comma 4 3 2 2 2 3 2" xfId="1311"/>
    <cellStyle name="Comma 4 3 2 2 2 4" xfId="1312"/>
    <cellStyle name="Comma 4 3 2 2 3" xfId="1313"/>
    <cellStyle name="Comma 4 3 2 2 3 2" xfId="1314"/>
    <cellStyle name="Comma 4 3 2 2 4" xfId="1315"/>
    <cellStyle name="Comma 4 3 2 2 4 2" xfId="1316"/>
    <cellStyle name="Comma 4 3 2 2 5" xfId="1317"/>
    <cellStyle name="Comma 4 3 2 3" xfId="1318"/>
    <cellStyle name="Comma 4 3 2 3 2" xfId="1319"/>
    <cellStyle name="Comma 4 3 2 3 2 2" xfId="1320"/>
    <cellStyle name="Comma 4 3 2 3 3" xfId="1321"/>
    <cellStyle name="Comma 4 3 2 3 3 2" xfId="1322"/>
    <cellStyle name="Comma 4 3 2 3 4" xfId="1323"/>
    <cellStyle name="Comma 4 3 2 4" xfId="1324"/>
    <cellStyle name="Comma 4 3 2 4 2" xfId="1325"/>
    <cellStyle name="Comma 4 3 2 5" xfId="1326"/>
    <cellStyle name="Comma 4 3 2 5 2" xfId="1327"/>
    <cellStyle name="Comma 4 3 2 6" xfId="1328"/>
    <cellStyle name="Comma 4 3 3" xfId="1329"/>
    <cellStyle name="Comma 4 3 3 2" xfId="1330"/>
    <cellStyle name="Comma 4 3 3 2 2" xfId="1331"/>
    <cellStyle name="Comma 4 3 3 2 2 2" xfId="1332"/>
    <cellStyle name="Comma 4 3 3 2 3" xfId="1333"/>
    <cellStyle name="Comma 4 3 3 2 3 2" xfId="1334"/>
    <cellStyle name="Comma 4 3 3 2 4" xfId="1335"/>
    <cellStyle name="Comma 4 3 3 3" xfId="1336"/>
    <cellStyle name="Comma 4 3 3 3 2" xfId="1337"/>
    <cellStyle name="Comma 4 3 3 4" xfId="1338"/>
    <cellStyle name="Comma 4 3 3 4 2" xfId="1339"/>
    <cellStyle name="Comma 4 3 3 5" xfId="1340"/>
    <cellStyle name="Comma 4 3 4" xfId="1341"/>
    <cellStyle name="Comma 4 3 4 2" xfId="1342"/>
    <cellStyle name="Comma 4 3 4 2 2" xfId="1343"/>
    <cellStyle name="Comma 4 3 4 3" xfId="1344"/>
    <cellStyle name="Comma 4 3 4 3 2" xfId="1345"/>
    <cellStyle name="Comma 4 3 4 4" xfId="1346"/>
    <cellStyle name="Comma 4 3 5" xfId="1347"/>
    <cellStyle name="Comma 4 3 5 2" xfId="1348"/>
    <cellStyle name="Comma 4 3 6" xfId="1349"/>
    <cellStyle name="Comma 4 3 6 2" xfId="1350"/>
    <cellStyle name="Comma 4 3 7" xfId="1351"/>
    <cellStyle name="Comma 4 4" xfId="1352"/>
    <cellStyle name="Comma 4 4 2" xfId="1353"/>
    <cellStyle name="Comma 4 4 2 2" xfId="1354"/>
    <cellStyle name="Comma 4 4 2 2 2" xfId="1355"/>
    <cellStyle name="Comma 4 4 2 2 2 2" xfId="1356"/>
    <cellStyle name="Comma 4 4 2 2 3" xfId="1357"/>
    <cellStyle name="Comma 4 4 2 2 3 2" xfId="1358"/>
    <cellStyle name="Comma 4 4 2 2 4" xfId="1359"/>
    <cellStyle name="Comma 4 4 2 3" xfId="1360"/>
    <cellStyle name="Comma 4 4 2 3 2" xfId="1361"/>
    <cellStyle name="Comma 4 4 2 4" xfId="1362"/>
    <cellStyle name="Comma 4 4 2 4 2" xfId="1363"/>
    <cellStyle name="Comma 4 4 2 5" xfId="1364"/>
    <cellStyle name="Comma 4 4 3" xfId="1365"/>
    <cellStyle name="Comma 4 4 3 2" xfId="1366"/>
    <cellStyle name="Comma 4 4 3 2 2" xfId="1367"/>
    <cellStyle name="Comma 4 4 3 3" xfId="1368"/>
    <cellStyle name="Comma 4 4 3 3 2" xfId="1369"/>
    <cellStyle name="Comma 4 4 3 4" xfId="1370"/>
    <cellStyle name="Comma 4 4 4" xfId="1371"/>
    <cellStyle name="Comma 4 4 4 2" xfId="1372"/>
    <cellStyle name="Comma 4 4 5" xfId="1373"/>
    <cellStyle name="Comma 4 4 5 2" xfId="1374"/>
    <cellStyle name="Comma 4 4 6" xfId="1375"/>
    <cellStyle name="Comma 4 5" xfId="1376"/>
    <cellStyle name="Comma 4 5 2" xfId="1377"/>
    <cellStyle name="Comma 4 5 2 2" xfId="1378"/>
    <cellStyle name="Comma 4 5 2 2 2" xfId="1379"/>
    <cellStyle name="Comma 4 5 2 3" xfId="1380"/>
    <cellStyle name="Comma 4 5 2 3 2" xfId="1381"/>
    <cellStyle name="Comma 4 5 2 4" xfId="1382"/>
    <cellStyle name="Comma 4 5 3" xfId="1383"/>
    <cellStyle name="Comma 4 5 3 2" xfId="1384"/>
    <cellStyle name="Comma 4 5 4" xfId="1385"/>
    <cellStyle name="Comma 4 5 4 2" xfId="1386"/>
    <cellStyle name="Comma 4 5 5" xfId="1387"/>
    <cellStyle name="Comma 4 6" xfId="1388"/>
    <cellStyle name="Comma 4 6 2" xfId="1389"/>
    <cellStyle name="Comma 4 6 2 2" xfId="1390"/>
    <cellStyle name="Comma 4 6 3" xfId="1391"/>
    <cellStyle name="Comma 4 6 3 2" xfId="1392"/>
    <cellStyle name="Comma 4 6 4" xfId="1393"/>
    <cellStyle name="Comma 4 7" xfId="1394"/>
    <cellStyle name="Comma 4 7 2" xfId="1395"/>
    <cellStyle name="Comma 4 8" xfId="1396"/>
    <cellStyle name="Comma 4 8 2" xfId="1397"/>
    <cellStyle name="Comma 4 9" xfId="1398"/>
    <cellStyle name="Comma 5" xfId="1399"/>
    <cellStyle name="Comma 5 2" xfId="1400"/>
    <cellStyle name="Comma 5 2 2" xfId="1401"/>
    <cellStyle name="Comma 5 2 2 2" xfId="1402"/>
    <cellStyle name="Comma 5 2 2 2 2" xfId="1403"/>
    <cellStyle name="Comma 5 2 2 2 2 2" xfId="1404"/>
    <cellStyle name="Comma 5 2 2 2 3" xfId="1405"/>
    <cellStyle name="Comma 5 2 2 2 3 2" xfId="1406"/>
    <cellStyle name="Comma 5 2 2 2 4" xfId="1407"/>
    <cellStyle name="Comma 5 2 2 3" xfId="1408"/>
    <cellStyle name="Comma 5 2 2 3 2" xfId="1409"/>
    <cellStyle name="Comma 5 2 2 4" xfId="1410"/>
    <cellStyle name="Comma 5 2 2 4 2" xfId="1411"/>
    <cellStyle name="Comma 5 2 2 5" xfId="1412"/>
    <cellStyle name="Comma 5 2 3" xfId="1413"/>
    <cellStyle name="Comma 5 2 3 2" xfId="1414"/>
    <cellStyle name="Comma 5 2 3 2 2" xfId="1415"/>
    <cellStyle name="Comma 5 2 3 3" xfId="1416"/>
    <cellStyle name="Comma 5 2 3 3 2" xfId="1417"/>
    <cellStyle name="Comma 5 2 3 4" xfId="1418"/>
    <cellStyle name="Comma 5 2 4" xfId="1419"/>
    <cellStyle name="Comma 5 2 4 2" xfId="1420"/>
    <cellStyle name="Comma 5 2 5" xfId="1421"/>
    <cellStyle name="Comma 5 2 5 2" xfId="1422"/>
    <cellStyle name="Comma 5 2 6" xfId="1423"/>
    <cellStyle name="Comma 5 3" xfId="1424"/>
    <cellStyle name="Comma 5 3 2" xfId="1425"/>
    <cellStyle name="Comma 5 3 2 2" xfId="1426"/>
    <cellStyle name="Comma 5 3 2 2 2" xfId="1427"/>
    <cellStyle name="Comma 5 3 2 3" xfId="1428"/>
    <cellStyle name="Comma 5 3 2 3 2" xfId="1429"/>
    <cellStyle name="Comma 5 3 2 4" xfId="1430"/>
    <cellStyle name="Comma 5 3 3" xfId="1431"/>
    <cellStyle name="Comma 5 3 3 2" xfId="1432"/>
    <cellStyle name="Comma 5 3 4" xfId="1433"/>
    <cellStyle name="Comma 5 3 4 2" xfId="1434"/>
    <cellStyle name="Comma 5 3 5" xfId="1435"/>
    <cellStyle name="Comma 5 4" xfId="1436"/>
    <cellStyle name="Comma 5 4 2" xfId="1437"/>
    <cellStyle name="Comma 5 4 2 2" xfId="1438"/>
    <cellStyle name="Comma 5 4 3" xfId="1439"/>
    <cellStyle name="Comma 5 4 3 2" xfId="1440"/>
    <cellStyle name="Comma 5 4 4" xfId="1441"/>
    <cellStyle name="Comma 5 5" xfId="1442"/>
    <cellStyle name="Comma 5 5 2" xfId="1443"/>
    <cellStyle name="Comma 5 6" xfId="1444"/>
    <cellStyle name="Comma 5 6 2" xfId="1445"/>
    <cellStyle name="Comma 5 7" xfId="1446"/>
    <cellStyle name="Comma 6" xfId="1447"/>
    <cellStyle name="Comma 6 2" xfId="1448"/>
    <cellStyle name="Comma 6 2 2" xfId="1449"/>
    <cellStyle name="Comma 6 2 2 2" xfId="1450"/>
    <cellStyle name="Comma 6 2 2 2 2" xfId="1451"/>
    <cellStyle name="Comma 6 2 2 3" xfId="1452"/>
    <cellStyle name="Comma 6 2 2 3 2" xfId="1453"/>
    <cellStyle name="Comma 6 2 2 4" xfId="1454"/>
    <cellStyle name="Comma 6 2 3" xfId="1455"/>
    <cellStyle name="Comma 6 2 3 2" xfId="1456"/>
    <cellStyle name="Comma 6 2 4" xfId="1457"/>
    <cellStyle name="Comma 6 2 4 2" xfId="1458"/>
    <cellStyle name="Comma 6 2 5" xfId="1459"/>
    <cellStyle name="Comma 6 3" xfId="1460"/>
    <cellStyle name="Comma 6 3 2" xfId="1461"/>
    <cellStyle name="Comma 6 3 2 2" xfId="1462"/>
    <cellStyle name="Comma 6 3 3" xfId="1463"/>
    <cellStyle name="Comma 6 3 3 2" xfId="1464"/>
    <cellStyle name="Comma 6 3 4" xfId="1465"/>
    <cellStyle name="Comma 6 4" xfId="1466"/>
    <cellStyle name="Comma 6 4 2" xfId="1467"/>
    <cellStyle name="Comma 6 5" xfId="1468"/>
    <cellStyle name="Comma 6 5 2" xfId="1469"/>
    <cellStyle name="Comma 6 6" xfId="1470"/>
    <cellStyle name="Comma 7" xfId="1471"/>
    <cellStyle name="Comma 7 2" xfId="1472"/>
    <cellStyle name="Comma 7 2 2" xfId="1473"/>
    <cellStyle name="Comma 7 2 2 2" xfId="1474"/>
    <cellStyle name="Comma 7 2 3" xfId="1475"/>
    <cellStyle name="Comma 7 2 3 2" xfId="1476"/>
    <cellStyle name="Comma 7 2 4" xfId="1477"/>
    <cellStyle name="Comma 7 3" xfId="1478"/>
    <cellStyle name="Comma 7 3 2" xfId="1479"/>
    <cellStyle name="Comma 7 4" xfId="1480"/>
    <cellStyle name="Comma 7 4 2" xfId="1481"/>
    <cellStyle name="Comma 7 5" xfId="1482"/>
    <cellStyle name="Comma 8" xfId="1483"/>
    <cellStyle name="Comma 8 2" xfId="1484"/>
    <cellStyle name="Comma 8 2 2" xfId="1485"/>
    <cellStyle name="Comma 8 3" xfId="1486"/>
    <cellStyle name="Comma 8 3 2" xfId="1487"/>
    <cellStyle name="Comma 8 4" xfId="1488"/>
    <cellStyle name="Comma 9" xfId="1489"/>
    <cellStyle name="Comma 9 2" xfId="1490"/>
    <cellStyle name="Normal 2" xfId="1491"/>
    <cellStyle name="Normal 2 10" xfId="1492"/>
    <cellStyle name="Normal 2 10 2" xfId="1493"/>
    <cellStyle name="Normal 2 10 2 2" xfId="1494"/>
    <cellStyle name="Normal 2 10 2 2 2" xfId="1495"/>
    <cellStyle name="Normal 2 10 2 2 2 2" xfId="1496"/>
    <cellStyle name="Normal 2 10 2 2 3" xfId="1497"/>
    <cellStyle name="Normal 2 10 2 3" xfId="1498"/>
    <cellStyle name="Normal 2 10 2 3 2" xfId="1499"/>
    <cellStyle name="Normal 2 10 2 4" xfId="1500"/>
    <cellStyle name="Normal 2 10 3" xfId="1501"/>
    <cellStyle name="Normal 2 10 3 2" xfId="1502"/>
    <cellStyle name="Normal 2 10 3 2 2" xfId="1503"/>
    <cellStyle name="Normal 2 10 3 3" xfId="1504"/>
    <cellStyle name="Normal 2 10 4" xfId="1505"/>
    <cellStyle name="Normal 2 10 4 2" xfId="1506"/>
    <cellStyle name="Normal 2 10 5" xfId="1507"/>
    <cellStyle name="Normal 2 11" xfId="1508"/>
    <cellStyle name="Normal 2 11 2" xfId="1509"/>
    <cellStyle name="Normal 2 11 2 2" xfId="1510"/>
    <cellStyle name="Normal 2 11 2 2 2" xfId="1511"/>
    <cellStyle name="Normal 2 11 2 3" xfId="1512"/>
    <cellStyle name="Normal 2 11 3" xfId="1513"/>
    <cellStyle name="Normal 2 11 3 2" xfId="1514"/>
    <cellStyle name="Normal 2 11 4" xfId="1515"/>
    <cellStyle name="Normal 2 12" xfId="1516"/>
    <cellStyle name="Normal 2 12 2" xfId="1517"/>
    <cellStyle name="Normal 2 12 2 2" xfId="1518"/>
    <cellStyle name="Normal 2 12 3" xfId="1519"/>
    <cellStyle name="Normal 2 13" xfId="1520"/>
    <cellStyle name="Normal 2 13 2" xfId="1521"/>
    <cellStyle name="Normal 2 14" xfId="1522"/>
    <cellStyle name="Normal 2 2" xfId="1523"/>
    <cellStyle name="Normal 2 2 10" xfId="1524"/>
    <cellStyle name="Normal 2 2 10 2" xfId="1525"/>
    <cellStyle name="Normal 2 2 10 2 2" xfId="1526"/>
    <cellStyle name="Normal 2 2 10 2 2 2" xfId="1527"/>
    <cellStyle name="Normal 2 2 10 2 3" xfId="1528"/>
    <cellStyle name="Normal 2 2 10 3" xfId="1529"/>
    <cellStyle name="Normal 2 2 10 3 2" xfId="1530"/>
    <cellStyle name="Normal 2 2 10 4" xfId="1531"/>
    <cellStyle name="Normal 2 2 11" xfId="1532"/>
    <cellStyle name="Normal 2 2 11 2" xfId="1533"/>
    <cellStyle name="Normal 2 2 11 2 2" xfId="1534"/>
    <cellStyle name="Normal 2 2 11 3" xfId="1535"/>
    <cellStyle name="Normal 2 2 12" xfId="1536"/>
    <cellStyle name="Normal 2 2 12 2" xfId="1537"/>
    <cellStyle name="Normal 2 2 13" xfId="1538"/>
    <cellStyle name="Normal 2 2 2" xfId="1539"/>
    <cellStyle name="Normal 2 2 2 10" xfId="1540"/>
    <cellStyle name="Normal 2 2 2 10 2" xfId="1541"/>
    <cellStyle name="Normal 2 2 2 10 2 2" xfId="1542"/>
    <cellStyle name="Normal 2 2 2 10 3" xfId="1543"/>
    <cellStyle name="Normal 2 2 2 11" xfId="1544"/>
    <cellStyle name="Normal 2 2 2 11 2" xfId="1545"/>
    <cellStyle name="Normal 2 2 2 12" xfId="1546"/>
    <cellStyle name="Normal 2 2 2 2" xfId="1547"/>
    <cellStyle name="Normal 2 2 2 2 10" xfId="1548"/>
    <cellStyle name="Normal 2 2 2 2 2" xfId="1549"/>
    <cellStyle name="Normal 2 2 2 2 2 2" xfId="1550"/>
    <cellStyle name="Normal 2 2 2 2 2 2 2" xfId="1551"/>
    <cellStyle name="Normal 2 2 2 2 2 2 2 2" xfId="1552"/>
    <cellStyle name="Normal 2 2 2 2 2 2 2 2 2" xfId="1553"/>
    <cellStyle name="Normal 2 2 2 2 2 2 2 2 2 2" xfId="1554"/>
    <cellStyle name="Normal 2 2 2 2 2 2 2 2 2 2 2" xfId="1555"/>
    <cellStyle name="Normal 2 2 2 2 2 2 2 2 2 2 2 2" xfId="1556"/>
    <cellStyle name="Normal 2 2 2 2 2 2 2 2 2 2 2 2 2" xfId="1557"/>
    <cellStyle name="Normal 2 2 2 2 2 2 2 2 2 2 2 2 2 2" xfId="1558"/>
    <cellStyle name="Normal 2 2 2 2 2 2 2 2 2 2 2 2 3" xfId="1559"/>
    <cellStyle name="Normal 2 2 2 2 2 2 2 2 2 2 2 3" xfId="1560"/>
    <cellStyle name="Normal 2 2 2 2 2 2 2 2 2 2 2 3 2" xfId="1561"/>
    <cellStyle name="Normal 2 2 2 2 2 2 2 2 2 2 2 4" xfId="1562"/>
    <cellStyle name="Normal 2 2 2 2 2 2 2 2 2 2 3" xfId="1563"/>
    <cellStyle name="Normal 2 2 2 2 2 2 2 2 2 2 3 2" xfId="1564"/>
    <cellStyle name="Normal 2 2 2 2 2 2 2 2 2 2 3 2 2" xfId="1565"/>
    <cellStyle name="Normal 2 2 2 2 2 2 2 2 2 2 3 3" xfId="1566"/>
    <cellStyle name="Normal 2 2 2 2 2 2 2 2 2 2 4" xfId="1567"/>
    <cellStyle name="Normal 2 2 2 2 2 2 2 2 2 2 4 2" xfId="1568"/>
    <cellStyle name="Normal 2 2 2 2 2 2 2 2 2 2 5" xfId="1569"/>
    <cellStyle name="Normal 2 2 2 2 2 2 2 2 2 3" xfId="1570"/>
    <cellStyle name="Normal 2 2 2 2 2 2 2 2 2 3 2" xfId="1571"/>
    <cellStyle name="Normal 2 2 2 2 2 2 2 2 2 3 2 2" xfId="1572"/>
    <cellStyle name="Normal 2 2 2 2 2 2 2 2 2 3 2 2 2" xfId="1573"/>
    <cellStyle name="Normal 2 2 2 2 2 2 2 2 2 3 2 3" xfId="1574"/>
    <cellStyle name="Normal 2 2 2 2 2 2 2 2 2 3 3" xfId="1575"/>
    <cellStyle name="Normal 2 2 2 2 2 2 2 2 2 3 3 2" xfId="1576"/>
    <cellStyle name="Normal 2 2 2 2 2 2 2 2 2 3 4" xfId="1577"/>
    <cellStyle name="Normal 2 2 2 2 2 2 2 2 2 4" xfId="1578"/>
    <cellStyle name="Normal 2 2 2 2 2 2 2 2 2 4 2" xfId="1579"/>
    <cellStyle name="Normal 2 2 2 2 2 2 2 2 2 4 2 2" xfId="1580"/>
    <cellStyle name="Normal 2 2 2 2 2 2 2 2 2 4 3" xfId="1581"/>
    <cellStyle name="Normal 2 2 2 2 2 2 2 2 2 5" xfId="1582"/>
    <cellStyle name="Normal 2 2 2 2 2 2 2 2 2 5 2" xfId="1583"/>
    <cellStyle name="Normal 2 2 2 2 2 2 2 2 2 6" xfId="1584"/>
    <cellStyle name="Normal 2 2 2 2 2 2 2 2 3" xfId="1585"/>
    <cellStyle name="Normal 2 2 2 2 2 2 2 2 3 2" xfId="1586"/>
    <cellStyle name="Normal 2 2 2 2 2 2 2 2 3 2 2" xfId="1587"/>
    <cellStyle name="Normal 2 2 2 2 2 2 2 2 3 2 2 2" xfId="1588"/>
    <cellStyle name="Normal 2 2 2 2 2 2 2 2 3 2 2 2 2" xfId="1589"/>
    <cellStyle name="Normal 2 2 2 2 2 2 2 2 3 2 2 3" xfId="1590"/>
    <cellStyle name="Normal 2 2 2 2 2 2 2 2 3 2 3" xfId="1591"/>
    <cellStyle name="Normal 2 2 2 2 2 2 2 2 3 2 3 2" xfId="1592"/>
    <cellStyle name="Normal 2 2 2 2 2 2 2 2 3 2 4" xfId="1593"/>
    <cellStyle name="Normal 2 2 2 2 2 2 2 2 3 3" xfId="1594"/>
    <cellStyle name="Normal 2 2 2 2 2 2 2 2 3 3 2" xfId="1595"/>
    <cellStyle name="Normal 2 2 2 2 2 2 2 2 3 3 2 2" xfId="1596"/>
    <cellStyle name="Normal 2 2 2 2 2 2 2 2 3 3 3" xfId="1597"/>
    <cellStyle name="Normal 2 2 2 2 2 2 2 2 3 4" xfId="1598"/>
    <cellStyle name="Normal 2 2 2 2 2 2 2 2 3 4 2" xfId="1599"/>
    <cellStyle name="Normal 2 2 2 2 2 2 2 2 3 5" xfId="1600"/>
    <cellStyle name="Normal 2 2 2 2 2 2 2 2 4" xfId="1601"/>
    <cellStyle name="Normal 2 2 2 2 2 2 2 2 4 2" xfId="1602"/>
    <cellStyle name="Normal 2 2 2 2 2 2 2 2 4 2 2" xfId="1603"/>
    <cellStyle name="Normal 2 2 2 2 2 2 2 2 4 2 2 2" xfId="1604"/>
    <cellStyle name="Normal 2 2 2 2 2 2 2 2 4 2 3" xfId="1605"/>
    <cellStyle name="Normal 2 2 2 2 2 2 2 2 4 3" xfId="1606"/>
    <cellStyle name="Normal 2 2 2 2 2 2 2 2 4 3 2" xfId="1607"/>
    <cellStyle name="Normal 2 2 2 2 2 2 2 2 4 4" xfId="1608"/>
    <cellStyle name="Normal 2 2 2 2 2 2 2 2 5" xfId="1609"/>
    <cellStyle name="Normal 2 2 2 2 2 2 2 2 5 2" xfId="1610"/>
    <cellStyle name="Normal 2 2 2 2 2 2 2 2 5 2 2" xfId="1611"/>
    <cellStyle name="Normal 2 2 2 2 2 2 2 2 5 3" xfId="1612"/>
    <cellStyle name="Normal 2 2 2 2 2 2 2 2 6" xfId="1613"/>
    <cellStyle name="Normal 2 2 2 2 2 2 2 2 6 2" xfId="1614"/>
    <cellStyle name="Normal 2 2 2 2 2 2 2 2 7" xfId="1615"/>
    <cellStyle name="Normal 2 2 2 2 2 2 2 3" xfId="1616"/>
    <cellStyle name="Normal 2 2 2 2 2 2 2 3 2" xfId="1617"/>
    <cellStyle name="Normal 2 2 2 2 2 2 2 3 2 2" xfId="1618"/>
    <cellStyle name="Normal 2 2 2 2 2 2 2 3 2 2 2" xfId="1619"/>
    <cellStyle name="Normal 2 2 2 2 2 2 2 3 2 2 2 2" xfId="1620"/>
    <cellStyle name="Normal 2 2 2 2 2 2 2 3 2 2 2 2 2" xfId="1621"/>
    <cellStyle name="Normal 2 2 2 2 2 2 2 3 2 2 2 3" xfId="1622"/>
    <cellStyle name="Normal 2 2 2 2 2 2 2 3 2 2 3" xfId="1623"/>
    <cellStyle name="Normal 2 2 2 2 2 2 2 3 2 2 3 2" xfId="1624"/>
    <cellStyle name="Normal 2 2 2 2 2 2 2 3 2 2 4" xfId="1625"/>
    <cellStyle name="Normal 2 2 2 2 2 2 2 3 2 3" xfId="1626"/>
    <cellStyle name="Normal 2 2 2 2 2 2 2 3 2 3 2" xfId="1627"/>
    <cellStyle name="Normal 2 2 2 2 2 2 2 3 2 3 2 2" xfId="1628"/>
    <cellStyle name="Normal 2 2 2 2 2 2 2 3 2 3 3" xfId="1629"/>
    <cellStyle name="Normal 2 2 2 2 2 2 2 3 2 4" xfId="1630"/>
    <cellStyle name="Normal 2 2 2 2 2 2 2 3 2 4 2" xfId="1631"/>
    <cellStyle name="Normal 2 2 2 2 2 2 2 3 2 5" xfId="1632"/>
    <cellStyle name="Normal 2 2 2 2 2 2 2 3 3" xfId="1633"/>
    <cellStyle name="Normal 2 2 2 2 2 2 2 3 3 2" xfId="1634"/>
    <cellStyle name="Normal 2 2 2 2 2 2 2 3 3 2 2" xfId="1635"/>
    <cellStyle name="Normal 2 2 2 2 2 2 2 3 3 2 2 2" xfId="1636"/>
    <cellStyle name="Normal 2 2 2 2 2 2 2 3 3 2 3" xfId="1637"/>
    <cellStyle name="Normal 2 2 2 2 2 2 2 3 3 3" xfId="1638"/>
    <cellStyle name="Normal 2 2 2 2 2 2 2 3 3 3 2" xfId="1639"/>
    <cellStyle name="Normal 2 2 2 2 2 2 2 3 3 4" xfId="1640"/>
    <cellStyle name="Normal 2 2 2 2 2 2 2 3 4" xfId="1641"/>
    <cellStyle name="Normal 2 2 2 2 2 2 2 3 4 2" xfId="1642"/>
    <cellStyle name="Normal 2 2 2 2 2 2 2 3 4 2 2" xfId="1643"/>
    <cellStyle name="Normal 2 2 2 2 2 2 2 3 4 3" xfId="1644"/>
    <cellStyle name="Normal 2 2 2 2 2 2 2 3 5" xfId="1645"/>
    <cellStyle name="Normal 2 2 2 2 2 2 2 3 5 2" xfId="1646"/>
    <cellStyle name="Normal 2 2 2 2 2 2 2 3 6" xfId="1647"/>
    <cellStyle name="Normal 2 2 2 2 2 2 2 4" xfId="1648"/>
    <cellStyle name="Normal 2 2 2 2 2 2 2 4 2" xfId="1649"/>
    <cellStyle name="Normal 2 2 2 2 2 2 2 4 2 2" xfId="1650"/>
    <cellStyle name="Normal 2 2 2 2 2 2 2 4 2 2 2" xfId="1651"/>
    <cellStyle name="Normal 2 2 2 2 2 2 2 4 2 2 2 2" xfId="1652"/>
    <cellStyle name="Normal 2 2 2 2 2 2 2 4 2 2 3" xfId="1653"/>
    <cellStyle name="Normal 2 2 2 2 2 2 2 4 2 3" xfId="1654"/>
    <cellStyle name="Normal 2 2 2 2 2 2 2 4 2 3 2" xfId="1655"/>
    <cellStyle name="Normal 2 2 2 2 2 2 2 4 2 4" xfId="1656"/>
    <cellStyle name="Normal 2 2 2 2 2 2 2 4 3" xfId="1657"/>
    <cellStyle name="Normal 2 2 2 2 2 2 2 4 3 2" xfId="1658"/>
    <cellStyle name="Normal 2 2 2 2 2 2 2 4 3 2 2" xfId="1659"/>
    <cellStyle name="Normal 2 2 2 2 2 2 2 4 3 3" xfId="1660"/>
    <cellStyle name="Normal 2 2 2 2 2 2 2 4 4" xfId="1661"/>
    <cellStyle name="Normal 2 2 2 2 2 2 2 4 4 2" xfId="1662"/>
    <cellStyle name="Normal 2 2 2 2 2 2 2 4 5" xfId="1663"/>
    <cellStyle name="Normal 2 2 2 2 2 2 2 5" xfId="1664"/>
    <cellStyle name="Normal 2 2 2 2 2 2 2 5 2" xfId="1665"/>
    <cellStyle name="Normal 2 2 2 2 2 2 2 5 2 2" xfId="1666"/>
    <cellStyle name="Normal 2 2 2 2 2 2 2 5 2 2 2" xfId="1667"/>
    <cellStyle name="Normal 2 2 2 2 2 2 2 5 2 3" xfId="1668"/>
    <cellStyle name="Normal 2 2 2 2 2 2 2 5 3" xfId="1669"/>
    <cellStyle name="Normal 2 2 2 2 2 2 2 5 3 2" xfId="1670"/>
    <cellStyle name="Normal 2 2 2 2 2 2 2 5 4" xfId="1671"/>
    <cellStyle name="Normal 2 2 2 2 2 2 2 6" xfId="1672"/>
    <cellStyle name="Normal 2 2 2 2 2 2 2 6 2" xfId="1673"/>
    <cellStyle name="Normal 2 2 2 2 2 2 2 6 2 2" xfId="1674"/>
    <cellStyle name="Normal 2 2 2 2 2 2 2 6 3" xfId="1675"/>
    <cellStyle name="Normal 2 2 2 2 2 2 2 7" xfId="1676"/>
    <cellStyle name="Normal 2 2 2 2 2 2 2 7 2" xfId="1677"/>
    <cellStyle name="Normal 2 2 2 2 2 2 2 8" xfId="1678"/>
    <cellStyle name="Normal 2 2 2 2 2 2 3" xfId="1679"/>
    <cellStyle name="Normal 2 2 2 2 2 2 3 2" xfId="1680"/>
    <cellStyle name="Normal 2 2 2 2 2 2 3 2 2" xfId="1681"/>
    <cellStyle name="Normal 2 2 2 2 2 2 3 2 2 2" xfId="1682"/>
    <cellStyle name="Normal 2 2 2 2 2 2 3 2 2 2 2" xfId="1683"/>
    <cellStyle name="Normal 2 2 2 2 2 2 3 2 2 2 2 2" xfId="1684"/>
    <cellStyle name="Normal 2 2 2 2 2 2 3 2 2 2 2 2 2" xfId="1685"/>
    <cellStyle name="Normal 2 2 2 2 2 2 3 2 2 2 2 3" xfId="1686"/>
    <cellStyle name="Normal 2 2 2 2 2 2 3 2 2 2 3" xfId="1687"/>
    <cellStyle name="Normal 2 2 2 2 2 2 3 2 2 2 3 2" xfId="1688"/>
    <cellStyle name="Normal 2 2 2 2 2 2 3 2 2 2 4" xfId="1689"/>
    <cellStyle name="Normal 2 2 2 2 2 2 3 2 2 3" xfId="1690"/>
    <cellStyle name="Normal 2 2 2 2 2 2 3 2 2 3 2" xfId="1691"/>
    <cellStyle name="Normal 2 2 2 2 2 2 3 2 2 3 2 2" xfId="1692"/>
    <cellStyle name="Normal 2 2 2 2 2 2 3 2 2 3 3" xfId="1693"/>
    <cellStyle name="Normal 2 2 2 2 2 2 3 2 2 4" xfId="1694"/>
    <cellStyle name="Normal 2 2 2 2 2 2 3 2 2 4 2" xfId="1695"/>
    <cellStyle name="Normal 2 2 2 2 2 2 3 2 2 5" xfId="1696"/>
    <cellStyle name="Normal 2 2 2 2 2 2 3 2 3" xfId="1697"/>
    <cellStyle name="Normal 2 2 2 2 2 2 3 2 3 2" xfId="1698"/>
    <cellStyle name="Normal 2 2 2 2 2 2 3 2 3 2 2" xfId="1699"/>
    <cellStyle name="Normal 2 2 2 2 2 2 3 2 3 2 2 2" xfId="1700"/>
    <cellStyle name="Normal 2 2 2 2 2 2 3 2 3 2 3" xfId="1701"/>
    <cellStyle name="Normal 2 2 2 2 2 2 3 2 3 3" xfId="1702"/>
    <cellStyle name="Normal 2 2 2 2 2 2 3 2 3 3 2" xfId="1703"/>
    <cellStyle name="Normal 2 2 2 2 2 2 3 2 3 4" xfId="1704"/>
    <cellStyle name="Normal 2 2 2 2 2 2 3 2 4" xfId="1705"/>
    <cellStyle name="Normal 2 2 2 2 2 2 3 2 4 2" xfId="1706"/>
    <cellStyle name="Normal 2 2 2 2 2 2 3 2 4 2 2" xfId="1707"/>
    <cellStyle name="Normal 2 2 2 2 2 2 3 2 4 3" xfId="1708"/>
    <cellStyle name="Normal 2 2 2 2 2 2 3 2 5" xfId="1709"/>
    <cellStyle name="Normal 2 2 2 2 2 2 3 2 5 2" xfId="1710"/>
    <cellStyle name="Normal 2 2 2 2 2 2 3 2 6" xfId="1711"/>
    <cellStyle name="Normal 2 2 2 2 2 2 3 3" xfId="1712"/>
    <cellStyle name="Normal 2 2 2 2 2 2 3 3 2" xfId="1713"/>
    <cellStyle name="Normal 2 2 2 2 2 2 3 3 2 2" xfId="1714"/>
    <cellStyle name="Normal 2 2 2 2 2 2 3 3 2 2 2" xfId="1715"/>
    <cellStyle name="Normal 2 2 2 2 2 2 3 3 2 2 2 2" xfId="1716"/>
    <cellStyle name="Normal 2 2 2 2 2 2 3 3 2 2 3" xfId="1717"/>
    <cellStyle name="Normal 2 2 2 2 2 2 3 3 2 3" xfId="1718"/>
    <cellStyle name="Normal 2 2 2 2 2 2 3 3 2 3 2" xfId="1719"/>
    <cellStyle name="Normal 2 2 2 2 2 2 3 3 2 4" xfId="1720"/>
    <cellStyle name="Normal 2 2 2 2 2 2 3 3 3" xfId="1721"/>
    <cellStyle name="Normal 2 2 2 2 2 2 3 3 3 2" xfId="1722"/>
    <cellStyle name="Normal 2 2 2 2 2 2 3 3 3 2 2" xfId="1723"/>
    <cellStyle name="Normal 2 2 2 2 2 2 3 3 3 3" xfId="1724"/>
    <cellStyle name="Normal 2 2 2 2 2 2 3 3 4" xfId="1725"/>
    <cellStyle name="Normal 2 2 2 2 2 2 3 3 4 2" xfId="1726"/>
    <cellStyle name="Normal 2 2 2 2 2 2 3 3 5" xfId="1727"/>
    <cellStyle name="Normal 2 2 2 2 2 2 3 4" xfId="1728"/>
    <cellStyle name="Normal 2 2 2 2 2 2 3 4 2" xfId="1729"/>
    <cellStyle name="Normal 2 2 2 2 2 2 3 4 2 2" xfId="1730"/>
    <cellStyle name="Normal 2 2 2 2 2 2 3 4 2 2 2" xfId="1731"/>
    <cellStyle name="Normal 2 2 2 2 2 2 3 4 2 3" xfId="1732"/>
    <cellStyle name="Normal 2 2 2 2 2 2 3 4 3" xfId="1733"/>
    <cellStyle name="Normal 2 2 2 2 2 2 3 4 3 2" xfId="1734"/>
    <cellStyle name="Normal 2 2 2 2 2 2 3 4 4" xfId="1735"/>
    <cellStyle name="Normal 2 2 2 2 2 2 3 5" xfId="1736"/>
    <cellStyle name="Normal 2 2 2 2 2 2 3 5 2" xfId="1737"/>
    <cellStyle name="Normal 2 2 2 2 2 2 3 5 2 2" xfId="1738"/>
    <cellStyle name="Normal 2 2 2 2 2 2 3 5 3" xfId="1739"/>
    <cellStyle name="Normal 2 2 2 2 2 2 3 6" xfId="1740"/>
    <cellStyle name="Normal 2 2 2 2 2 2 3 6 2" xfId="1741"/>
    <cellStyle name="Normal 2 2 2 2 2 2 3 7" xfId="1742"/>
    <cellStyle name="Normal 2 2 2 2 2 2 4" xfId="1743"/>
    <cellStyle name="Normal 2 2 2 2 2 2 4 2" xfId="1744"/>
    <cellStyle name="Normal 2 2 2 2 2 2 4 2 2" xfId="1745"/>
    <cellStyle name="Normal 2 2 2 2 2 2 4 2 2 2" xfId="1746"/>
    <cellStyle name="Normal 2 2 2 2 2 2 4 2 2 2 2" xfId="1747"/>
    <cellStyle name="Normal 2 2 2 2 2 2 4 2 2 2 2 2" xfId="1748"/>
    <cellStyle name="Normal 2 2 2 2 2 2 4 2 2 2 3" xfId="1749"/>
    <cellStyle name="Normal 2 2 2 2 2 2 4 2 2 3" xfId="1750"/>
    <cellStyle name="Normal 2 2 2 2 2 2 4 2 2 3 2" xfId="1751"/>
    <cellStyle name="Normal 2 2 2 2 2 2 4 2 2 4" xfId="1752"/>
    <cellStyle name="Normal 2 2 2 2 2 2 4 2 3" xfId="1753"/>
    <cellStyle name="Normal 2 2 2 2 2 2 4 2 3 2" xfId="1754"/>
    <cellStyle name="Normal 2 2 2 2 2 2 4 2 3 2 2" xfId="1755"/>
    <cellStyle name="Normal 2 2 2 2 2 2 4 2 3 3" xfId="1756"/>
    <cellStyle name="Normal 2 2 2 2 2 2 4 2 4" xfId="1757"/>
    <cellStyle name="Normal 2 2 2 2 2 2 4 2 4 2" xfId="1758"/>
    <cellStyle name="Normal 2 2 2 2 2 2 4 2 5" xfId="1759"/>
    <cellStyle name="Normal 2 2 2 2 2 2 4 3" xfId="1760"/>
    <cellStyle name="Normal 2 2 2 2 2 2 4 3 2" xfId="1761"/>
    <cellStyle name="Normal 2 2 2 2 2 2 4 3 2 2" xfId="1762"/>
    <cellStyle name="Normal 2 2 2 2 2 2 4 3 2 2 2" xfId="1763"/>
    <cellStyle name="Normal 2 2 2 2 2 2 4 3 2 3" xfId="1764"/>
    <cellStyle name="Normal 2 2 2 2 2 2 4 3 3" xfId="1765"/>
    <cellStyle name="Normal 2 2 2 2 2 2 4 3 3 2" xfId="1766"/>
    <cellStyle name="Normal 2 2 2 2 2 2 4 3 4" xfId="1767"/>
    <cellStyle name="Normal 2 2 2 2 2 2 4 4" xfId="1768"/>
    <cellStyle name="Normal 2 2 2 2 2 2 4 4 2" xfId="1769"/>
    <cellStyle name="Normal 2 2 2 2 2 2 4 4 2 2" xfId="1770"/>
    <cellStyle name="Normal 2 2 2 2 2 2 4 4 3" xfId="1771"/>
    <cellStyle name="Normal 2 2 2 2 2 2 4 5" xfId="1772"/>
    <cellStyle name="Normal 2 2 2 2 2 2 4 5 2" xfId="1773"/>
    <cellStyle name="Normal 2 2 2 2 2 2 4 6" xfId="1774"/>
    <cellStyle name="Normal 2 2 2 2 2 2 5" xfId="1775"/>
    <cellStyle name="Normal 2 2 2 2 2 2 5 2" xfId="1776"/>
    <cellStyle name="Normal 2 2 2 2 2 2 5 2 2" xfId="1777"/>
    <cellStyle name="Normal 2 2 2 2 2 2 5 2 2 2" xfId="1778"/>
    <cellStyle name="Normal 2 2 2 2 2 2 5 2 2 2 2" xfId="1779"/>
    <cellStyle name="Normal 2 2 2 2 2 2 5 2 2 3" xfId="1780"/>
    <cellStyle name="Normal 2 2 2 2 2 2 5 2 3" xfId="1781"/>
    <cellStyle name="Normal 2 2 2 2 2 2 5 2 3 2" xfId="1782"/>
    <cellStyle name="Normal 2 2 2 2 2 2 5 2 4" xfId="1783"/>
    <cellStyle name="Normal 2 2 2 2 2 2 5 3" xfId="1784"/>
    <cellStyle name="Normal 2 2 2 2 2 2 5 3 2" xfId="1785"/>
    <cellStyle name="Normal 2 2 2 2 2 2 5 3 2 2" xfId="1786"/>
    <cellStyle name="Normal 2 2 2 2 2 2 5 3 3" xfId="1787"/>
    <cellStyle name="Normal 2 2 2 2 2 2 5 4" xfId="1788"/>
    <cellStyle name="Normal 2 2 2 2 2 2 5 4 2" xfId="1789"/>
    <cellStyle name="Normal 2 2 2 2 2 2 5 5" xfId="1790"/>
    <cellStyle name="Normal 2 2 2 2 2 2 6" xfId="1791"/>
    <cellStyle name="Normal 2 2 2 2 2 2 6 2" xfId="1792"/>
    <cellStyle name="Normal 2 2 2 2 2 2 6 2 2" xfId="1793"/>
    <cellStyle name="Normal 2 2 2 2 2 2 6 2 2 2" xfId="1794"/>
    <cellStyle name="Normal 2 2 2 2 2 2 6 2 3" xfId="1795"/>
    <cellStyle name="Normal 2 2 2 2 2 2 6 3" xfId="1796"/>
    <cellStyle name="Normal 2 2 2 2 2 2 6 3 2" xfId="1797"/>
    <cellStyle name="Normal 2 2 2 2 2 2 6 4" xfId="1798"/>
    <cellStyle name="Normal 2 2 2 2 2 2 7" xfId="1799"/>
    <cellStyle name="Normal 2 2 2 2 2 2 7 2" xfId="1800"/>
    <cellStyle name="Normal 2 2 2 2 2 2 7 2 2" xfId="1801"/>
    <cellStyle name="Normal 2 2 2 2 2 2 7 3" xfId="1802"/>
    <cellStyle name="Normal 2 2 2 2 2 2 8" xfId="1803"/>
    <cellStyle name="Normal 2 2 2 2 2 2 8 2" xfId="1804"/>
    <cellStyle name="Normal 2 2 2 2 2 2 9" xfId="1805"/>
    <cellStyle name="Normal 2 2 2 2 2 3" xfId="1806"/>
    <cellStyle name="Normal 2 2 2 2 2 3 2" xfId="1807"/>
    <cellStyle name="Normal 2 2 2 2 2 3 2 2" xfId="1808"/>
    <cellStyle name="Normal 2 2 2 2 2 3 2 2 2" xfId="1809"/>
    <cellStyle name="Normal 2 2 2 2 2 3 2 2 2 2" xfId="1810"/>
    <cellStyle name="Normal 2 2 2 2 2 3 2 2 2 2 2" xfId="1811"/>
    <cellStyle name="Normal 2 2 2 2 2 3 2 2 2 2 2 2" xfId="1812"/>
    <cellStyle name="Normal 2 2 2 2 2 3 2 2 2 2 3" xfId="1813"/>
    <cellStyle name="Normal 2 2 2 2 2 3 2 2 2 3" xfId="1814"/>
    <cellStyle name="Normal 2 2 2 2 2 3 2 2 2 3 2" xfId="1815"/>
    <cellStyle name="Normal 2 2 2 2 2 3 2 2 2 4" xfId="1816"/>
    <cellStyle name="Normal 2 2 2 2 2 3 2 2 3" xfId="1817"/>
    <cellStyle name="Normal 2 2 2 2 2 3 2 2 3 2" xfId="1818"/>
    <cellStyle name="Normal 2 2 2 2 2 3 2 2 3 2 2" xfId="1819"/>
    <cellStyle name="Normal 2 2 2 2 2 3 2 2 3 3" xfId="1820"/>
    <cellStyle name="Normal 2 2 2 2 2 3 2 2 4" xfId="1821"/>
    <cellStyle name="Normal 2 2 2 2 2 3 2 2 4 2" xfId="1822"/>
    <cellStyle name="Normal 2 2 2 2 2 3 2 2 5" xfId="1823"/>
    <cellStyle name="Normal 2 2 2 2 2 3 2 3" xfId="1824"/>
    <cellStyle name="Normal 2 2 2 2 2 3 2 3 2" xfId="1825"/>
    <cellStyle name="Normal 2 2 2 2 2 3 2 3 2 2" xfId="1826"/>
    <cellStyle name="Normal 2 2 2 2 2 3 2 3 2 2 2" xfId="1827"/>
    <cellStyle name="Normal 2 2 2 2 2 3 2 3 2 3" xfId="1828"/>
    <cellStyle name="Normal 2 2 2 2 2 3 2 3 3" xfId="1829"/>
    <cellStyle name="Normal 2 2 2 2 2 3 2 3 3 2" xfId="1830"/>
    <cellStyle name="Normal 2 2 2 2 2 3 2 3 4" xfId="1831"/>
    <cellStyle name="Normal 2 2 2 2 2 3 2 4" xfId="1832"/>
    <cellStyle name="Normal 2 2 2 2 2 3 2 4 2" xfId="1833"/>
    <cellStyle name="Normal 2 2 2 2 2 3 2 4 2 2" xfId="1834"/>
    <cellStyle name="Normal 2 2 2 2 2 3 2 4 3" xfId="1835"/>
    <cellStyle name="Normal 2 2 2 2 2 3 2 5" xfId="1836"/>
    <cellStyle name="Normal 2 2 2 2 2 3 2 5 2" xfId="1837"/>
    <cellStyle name="Normal 2 2 2 2 2 3 2 6" xfId="1838"/>
    <cellStyle name="Normal 2 2 2 2 2 3 3" xfId="1839"/>
    <cellStyle name="Normal 2 2 2 2 2 3 3 2" xfId="1840"/>
    <cellStyle name="Normal 2 2 2 2 2 3 3 2 2" xfId="1841"/>
    <cellStyle name="Normal 2 2 2 2 2 3 3 2 2 2" xfId="1842"/>
    <cellStyle name="Normal 2 2 2 2 2 3 3 2 2 2 2" xfId="1843"/>
    <cellStyle name="Normal 2 2 2 2 2 3 3 2 2 3" xfId="1844"/>
    <cellStyle name="Normal 2 2 2 2 2 3 3 2 3" xfId="1845"/>
    <cellStyle name="Normal 2 2 2 2 2 3 3 2 3 2" xfId="1846"/>
    <cellStyle name="Normal 2 2 2 2 2 3 3 2 4" xfId="1847"/>
    <cellStyle name="Normal 2 2 2 2 2 3 3 3" xfId="1848"/>
    <cellStyle name="Normal 2 2 2 2 2 3 3 3 2" xfId="1849"/>
    <cellStyle name="Normal 2 2 2 2 2 3 3 3 2 2" xfId="1850"/>
    <cellStyle name="Normal 2 2 2 2 2 3 3 3 3" xfId="1851"/>
    <cellStyle name="Normal 2 2 2 2 2 3 3 4" xfId="1852"/>
    <cellStyle name="Normal 2 2 2 2 2 3 3 4 2" xfId="1853"/>
    <cellStyle name="Normal 2 2 2 2 2 3 3 5" xfId="1854"/>
    <cellStyle name="Normal 2 2 2 2 2 3 4" xfId="1855"/>
    <cellStyle name="Normal 2 2 2 2 2 3 4 2" xfId="1856"/>
    <cellStyle name="Normal 2 2 2 2 2 3 4 2 2" xfId="1857"/>
    <cellStyle name="Normal 2 2 2 2 2 3 4 2 2 2" xfId="1858"/>
    <cellStyle name="Normal 2 2 2 2 2 3 4 2 3" xfId="1859"/>
    <cellStyle name="Normal 2 2 2 2 2 3 4 3" xfId="1860"/>
    <cellStyle name="Normal 2 2 2 2 2 3 4 3 2" xfId="1861"/>
    <cellStyle name="Normal 2 2 2 2 2 3 4 4" xfId="1862"/>
    <cellStyle name="Normal 2 2 2 2 2 3 5" xfId="1863"/>
    <cellStyle name="Normal 2 2 2 2 2 3 5 2" xfId="1864"/>
    <cellStyle name="Normal 2 2 2 2 2 3 5 2 2" xfId="1865"/>
    <cellStyle name="Normal 2 2 2 2 2 3 5 3" xfId="1866"/>
    <cellStyle name="Normal 2 2 2 2 2 3 6" xfId="1867"/>
    <cellStyle name="Normal 2 2 2 2 2 3 6 2" xfId="1868"/>
    <cellStyle name="Normal 2 2 2 2 2 3 7" xfId="1869"/>
    <cellStyle name="Normal 2 2 2 2 2 4" xfId="1870"/>
    <cellStyle name="Normal 2 2 2 2 2 4 2" xfId="1871"/>
    <cellStyle name="Normal 2 2 2 2 2 4 2 2" xfId="1872"/>
    <cellStyle name="Normal 2 2 2 2 2 4 2 2 2" xfId="1873"/>
    <cellStyle name="Normal 2 2 2 2 2 4 2 2 2 2" xfId="1874"/>
    <cellStyle name="Normal 2 2 2 2 2 4 2 2 2 2 2" xfId="1875"/>
    <cellStyle name="Normal 2 2 2 2 2 4 2 2 2 3" xfId="1876"/>
    <cellStyle name="Normal 2 2 2 2 2 4 2 2 3" xfId="1877"/>
    <cellStyle name="Normal 2 2 2 2 2 4 2 2 3 2" xfId="1878"/>
    <cellStyle name="Normal 2 2 2 2 2 4 2 2 4" xfId="1879"/>
    <cellStyle name="Normal 2 2 2 2 2 4 2 3" xfId="1880"/>
    <cellStyle name="Normal 2 2 2 2 2 4 2 3 2" xfId="1881"/>
    <cellStyle name="Normal 2 2 2 2 2 4 2 3 2 2" xfId="1882"/>
    <cellStyle name="Normal 2 2 2 2 2 4 2 3 3" xfId="1883"/>
    <cellStyle name="Normal 2 2 2 2 2 4 2 4" xfId="1884"/>
    <cellStyle name="Normal 2 2 2 2 2 4 2 4 2" xfId="1885"/>
    <cellStyle name="Normal 2 2 2 2 2 4 2 5" xfId="1886"/>
    <cellStyle name="Normal 2 2 2 2 2 4 3" xfId="1887"/>
    <cellStyle name="Normal 2 2 2 2 2 4 3 2" xfId="1888"/>
    <cellStyle name="Normal 2 2 2 2 2 4 3 2 2" xfId="1889"/>
    <cellStyle name="Normal 2 2 2 2 2 4 3 2 2 2" xfId="1890"/>
    <cellStyle name="Normal 2 2 2 2 2 4 3 2 3" xfId="1891"/>
    <cellStyle name="Normal 2 2 2 2 2 4 3 3" xfId="1892"/>
    <cellStyle name="Normal 2 2 2 2 2 4 3 3 2" xfId="1893"/>
    <cellStyle name="Normal 2 2 2 2 2 4 3 4" xfId="1894"/>
    <cellStyle name="Normal 2 2 2 2 2 4 4" xfId="1895"/>
    <cellStyle name="Normal 2 2 2 2 2 4 4 2" xfId="1896"/>
    <cellStyle name="Normal 2 2 2 2 2 4 4 2 2" xfId="1897"/>
    <cellStyle name="Normal 2 2 2 2 2 4 4 3" xfId="1898"/>
    <cellStyle name="Normal 2 2 2 2 2 4 5" xfId="1899"/>
    <cellStyle name="Normal 2 2 2 2 2 4 5 2" xfId="1900"/>
    <cellStyle name="Normal 2 2 2 2 2 4 6" xfId="1901"/>
    <cellStyle name="Normal 2 2 2 2 2 5" xfId="1902"/>
    <cellStyle name="Normal 2 2 2 2 2 5 2" xfId="1903"/>
    <cellStyle name="Normal 2 2 2 2 2 5 2 2" xfId="1904"/>
    <cellStyle name="Normal 2 2 2 2 2 5 2 2 2" xfId="1905"/>
    <cellStyle name="Normal 2 2 2 2 2 5 2 2 2 2" xfId="1906"/>
    <cellStyle name="Normal 2 2 2 2 2 5 2 2 3" xfId="1907"/>
    <cellStyle name="Normal 2 2 2 2 2 5 2 3" xfId="1908"/>
    <cellStyle name="Normal 2 2 2 2 2 5 2 3 2" xfId="1909"/>
    <cellStyle name="Normal 2 2 2 2 2 5 2 4" xfId="1910"/>
    <cellStyle name="Normal 2 2 2 2 2 5 3" xfId="1911"/>
    <cellStyle name="Normal 2 2 2 2 2 5 3 2" xfId="1912"/>
    <cellStyle name="Normal 2 2 2 2 2 5 3 2 2" xfId="1913"/>
    <cellStyle name="Normal 2 2 2 2 2 5 3 3" xfId="1914"/>
    <cellStyle name="Normal 2 2 2 2 2 5 4" xfId="1915"/>
    <cellStyle name="Normal 2 2 2 2 2 5 4 2" xfId="1916"/>
    <cellStyle name="Normal 2 2 2 2 2 5 5" xfId="1917"/>
    <cellStyle name="Normal 2 2 2 2 2 6" xfId="1918"/>
    <cellStyle name="Normal 2 2 2 2 2 6 2" xfId="1919"/>
    <cellStyle name="Normal 2 2 2 2 2 6 2 2" xfId="1920"/>
    <cellStyle name="Normal 2 2 2 2 2 6 2 2 2" xfId="1921"/>
    <cellStyle name="Normal 2 2 2 2 2 6 2 3" xfId="1922"/>
    <cellStyle name="Normal 2 2 2 2 2 6 3" xfId="1923"/>
    <cellStyle name="Normal 2 2 2 2 2 6 3 2" xfId="1924"/>
    <cellStyle name="Normal 2 2 2 2 2 6 4" xfId="1925"/>
    <cellStyle name="Normal 2 2 2 2 2 7" xfId="1926"/>
    <cellStyle name="Normal 2 2 2 2 2 7 2" xfId="1927"/>
    <cellStyle name="Normal 2 2 2 2 2 7 2 2" xfId="1928"/>
    <cellStyle name="Normal 2 2 2 2 2 7 3" xfId="1929"/>
    <cellStyle name="Normal 2 2 2 2 2 8" xfId="1930"/>
    <cellStyle name="Normal 2 2 2 2 2 8 2" xfId="1931"/>
    <cellStyle name="Normal 2 2 2 2 2 9" xfId="1932"/>
    <cellStyle name="Normal 2 2 2 2 3" xfId="1933"/>
    <cellStyle name="Normal 2 2 2 2 3 2" xfId="1934"/>
    <cellStyle name="Normal 2 2 2 2 3 2 2" xfId="1935"/>
    <cellStyle name="Normal 2 2 2 2 3 2 2 2" xfId="1936"/>
    <cellStyle name="Normal 2 2 2 2 3 2 2 2 2" xfId="1937"/>
    <cellStyle name="Normal 2 2 2 2 3 2 2 2 2 2" xfId="1938"/>
    <cellStyle name="Normal 2 2 2 2 3 2 2 2 2 2 2" xfId="1939"/>
    <cellStyle name="Normal 2 2 2 2 3 2 2 2 2 2 2 2" xfId="1940"/>
    <cellStyle name="Normal 2 2 2 2 3 2 2 2 2 2 2 2 2" xfId="1941"/>
    <cellStyle name="Normal 2 2 2 2 3 2 2 2 2 2 2 3" xfId="1942"/>
    <cellStyle name="Normal 2 2 2 2 3 2 2 2 2 2 3" xfId="1943"/>
    <cellStyle name="Normal 2 2 2 2 3 2 2 2 2 2 3 2" xfId="1944"/>
    <cellStyle name="Normal 2 2 2 2 3 2 2 2 2 2 4" xfId="1945"/>
    <cellStyle name="Normal 2 2 2 2 3 2 2 2 2 3" xfId="1946"/>
    <cellStyle name="Normal 2 2 2 2 3 2 2 2 2 3 2" xfId="1947"/>
    <cellStyle name="Normal 2 2 2 2 3 2 2 2 2 3 2 2" xfId="1948"/>
    <cellStyle name="Normal 2 2 2 2 3 2 2 2 2 3 3" xfId="1949"/>
    <cellStyle name="Normal 2 2 2 2 3 2 2 2 2 4" xfId="1950"/>
    <cellStyle name="Normal 2 2 2 2 3 2 2 2 2 4 2" xfId="1951"/>
    <cellStyle name="Normal 2 2 2 2 3 2 2 2 2 5" xfId="1952"/>
    <cellStyle name="Normal 2 2 2 2 3 2 2 2 3" xfId="1953"/>
    <cellStyle name="Normal 2 2 2 2 3 2 2 2 3 2" xfId="1954"/>
    <cellStyle name="Normal 2 2 2 2 3 2 2 2 3 2 2" xfId="1955"/>
    <cellStyle name="Normal 2 2 2 2 3 2 2 2 3 2 2 2" xfId="1956"/>
    <cellStyle name="Normal 2 2 2 2 3 2 2 2 3 2 3" xfId="1957"/>
    <cellStyle name="Normal 2 2 2 2 3 2 2 2 3 3" xfId="1958"/>
    <cellStyle name="Normal 2 2 2 2 3 2 2 2 3 3 2" xfId="1959"/>
    <cellStyle name="Normal 2 2 2 2 3 2 2 2 3 4" xfId="1960"/>
    <cellStyle name="Normal 2 2 2 2 3 2 2 2 4" xfId="1961"/>
    <cellStyle name="Normal 2 2 2 2 3 2 2 2 4 2" xfId="1962"/>
    <cellStyle name="Normal 2 2 2 2 3 2 2 2 4 2 2" xfId="1963"/>
    <cellStyle name="Normal 2 2 2 2 3 2 2 2 4 3" xfId="1964"/>
    <cellStyle name="Normal 2 2 2 2 3 2 2 2 5" xfId="1965"/>
    <cellStyle name="Normal 2 2 2 2 3 2 2 2 5 2" xfId="1966"/>
    <cellStyle name="Normal 2 2 2 2 3 2 2 2 6" xfId="1967"/>
    <cellStyle name="Normal 2 2 2 2 3 2 2 3" xfId="1968"/>
    <cellStyle name="Normal 2 2 2 2 3 2 2 3 2" xfId="1969"/>
    <cellStyle name="Normal 2 2 2 2 3 2 2 3 2 2" xfId="1970"/>
    <cellStyle name="Normal 2 2 2 2 3 2 2 3 2 2 2" xfId="1971"/>
    <cellStyle name="Normal 2 2 2 2 3 2 2 3 2 2 2 2" xfId="1972"/>
    <cellStyle name="Normal 2 2 2 2 3 2 2 3 2 2 3" xfId="1973"/>
    <cellStyle name="Normal 2 2 2 2 3 2 2 3 2 3" xfId="1974"/>
    <cellStyle name="Normal 2 2 2 2 3 2 2 3 2 3 2" xfId="1975"/>
    <cellStyle name="Normal 2 2 2 2 3 2 2 3 2 4" xfId="1976"/>
    <cellStyle name="Normal 2 2 2 2 3 2 2 3 3" xfId="1977"/>
    <cellStyle name="Normal 2 2 2 2 3 2 2 3 3 2" xfId="1978"/>
    <cellStyle name="Normal 2 2 2 2 3 2 2 3 3 2 2" xfId="1979"/>
    <cellStyle name="Normal 2 2 2 2 3 2 2 3 3 3" xfId="1980"/>
    <cellStyle name="Normal 2 2 2 2 3 2 2 3 4" xfId="1981"/>
    <cellStyle name="Normal 2 2 2 2 3 2 2 3 4 2" xfId="1982"/>
    <cellStyle name="Normal 2 2 2 2 3 2 2 3 5" xfId="1983"/>
    <cellStyle name="Normal 2 2 2 2 3 2 2 4" xfId="1984"/>
    <cellStyle name="Normal 2 2 2 2 3 2 2 4 2" xfId="1985"/>
    <cellStyle name="Normal 2 2 2 2 3 2 2 4 2 2" xfId="1986"/>
    <cellStyle name="Normal 2 2 2 2 3 2 2 4 2 2 2" xfId="1987"/>
    <cellStyle name="Normal 2 2 2 2 3 2 2 4 2 3" xfId="1988"/>
    <cellStyle name="Normal 2 2 2 2 3 2 2 4 3" xfId="1989"/>
    <cellStyle name="Normal 2 2 2 2 3 2 2 4 3 2" xfId="1990"/>
    <cellStyle name="Normal 2 2 2 2 3 2 2 4 4" xfId="1991"/>
    <cellStyle name="Normal 2 2 2 2 3 2 2 5" xfId="1992"/>
    <cellStyle name="Normal 2 2 2 2 3 2 2 5 2" xfId="1993"/>
    <cellStyle name="Normal 2 2 2 2 3 2 2 5 2 2" xfId="1994"/>
    <cellStyle name="Normal 2 2 2 2 3 2 2 5 3" xfId="1995"/>
    <cellStyle name="Normal 2 2 2 2 3 2 2 6" xfId="1996"/>
    <cellStyle name="Normal 2 2 2 2 3 2 2 6 2" xfId="1997"/>
    <cellStyle name="Normal 2 2 2 2 3 2 2 7" xfId="1998"/>
    <cellStyle name="Normal 2 2 2 2 3 2 3" xfId="1999"/>
    <cellStyle name="Normal 2 2 2 2 3 2 3 2" xfId="2000"/>
    <cellStyle name="Normal 2 2 2 2 3 2 3 2 2" xfId="2001"/>
    <cellStyle name="Normal 2 2 2 2 3 2 3 2 2 2" xfId="2002"/>
    <cellStyle name="Normal 2 2 2 2 3 2 3 2 2 2 2" xfId="2003"/>
    <cellStyle name="Normal 2 2 2 2 3 2 3 2 2 2 2 2" xfId="2004"/>
    <cellStyle name="Normal 2 2 2 2 3 2 3 2 2 2 3" xfId="2005"/>
    <cellStyle name="Normal 2 2 2 2 3 2 3 2 2 3" xfId="2006"/>
    <cellStyle name="Normal 2 2 2 2 3 2 3 2 2 3 2" xfId="2007"/>
    <cellStyle name="Normal 2 2 2 2 3 2 3 2 2 4" xfId="2008"/>
    <cellStyle name="Normal 2 2 2 2 3 2 3 2 3" xfId="2009"/>
    <cellStyle name="Normal 2 2 2 2 3 2 3 2 3 2" xfId="2010"/>
    <cellStyle name="Normal 2 2 2 2 3 2 3 2 3 2 2" xfId="2011"/>
    <cellStyle name="Normal 2 2 2 2 3 2 3 2 3 3" xfId="2012"/>
    <cellStyle name="Normal 2 2 2 2 3 2 3 2 4" xfId="2013"/>
    <cellStyle name="Normal 2 2 2 2 3 2 3 2 4 2" xfId="2014"/>
    <cellStyle name="Normal 2 2 2 2 3 2 3 2 5" xfId="2015"/>
    <cellStyle name="Normal 2 2 2 2 3 2 3 3" xfId="2016"/>
    <cellStyle name="Normal 2 2 2 2 3 2 3 3 2" xfId="2017"/>
    <cellStyle name="Normal 2 2 2 2 3 2 3 3 2 2" xfId="2018"/>
    <cellStyle name="Normal 2 2 2 2 3 2 3 3 2 2 2" xfId="2019"/>
    <cellStyle name="Normal 2 2 2 2 3 2 3 3 2 3" xfId="2020"/>
    <cellStyle name="Normal 2 2 2 2 3 2 3 3 3" xfId="2021"/>
    <cellStyle name="Normal 2 2 2 2 3 2 3 3 3 2" xfId="2022"/>
    <cellStyle name="Normal 2 2 2 2 3 2 3 3 4" xfId="2023"/>
    <cellStyle name="Normal 2 2 2 2 3 2 3 4" xfId="2024"/>
    <cellStyle name="Normal 2 2 2 2 3 2 3 4 2" xfId="2025"/>
    <cellStyle name="Normal 2 2 2 2 3 2 3 4 2 2" xfId="2026"/>
    <cellStyle name="Normal 2 2 2 2 3 2 3 4 3" xfId="2027"/>
    <cellStyle name="Normal 2 2 2 2 3 2 3 5" xfId="2028"/>
    <cellStyle name="Normal 2 2 2 2 3 2 3 5 2" xfId="2029"/>
    <cellStyle name="Normal 2 2 2 2 3 2 3 6" xfId="2030"/>
    <cellStyle name="Normal 2 2 2 2 3 2 4" xfId="2031"/>
    <cellStyle name="Normal 2 2 2 2 3 2 4 2" xfId="2032"/>
    <cellStyle name="Normal 2 2 2 2 3 2 4 2 2" xfId="2033"/>
    <cellStyle name="Normal 2 2 2 2 3 2 4 2 2 2" xfId="2034"/>
    <cellStyle name="Normal 2 2 2 2 3 2 4 2 2 2 2" xfId="2035"/>
    <cellStyle name="Normal 2 2 2 2 3 2 4 2 2 3" xfId="2036"/>
    <cellStyle name="Normal 2 2 2 2 3 2 4 2 3" xfId="2037"/>
    <cellStyle name="Normal 2 2 2 2 3 2 4 2 3 2" xfId="2038"/>
    <cellStyle name="Normal 2 2 2 2 3 2 4 2 4" xfId="2039"/>
    <cellStyle name="Normal 2 2 2 2 3 2 4 3" xfId="2040"/>
    <cellStyle name="Normal 2 2 2 2 3 2 4 3 2" xfId="2041"/>
    <cellStyle name="Normal 2 2 2 2 3 2 4 3 2 2" xfId="2042"/>
    <cellStyle name="Normal 2 2 2 2 3 2 4 3 3" xfId="2043"/>
    <cellStyle name="Normal 2 2 2 2 3 2 4 4" xfId="2044"/>
    <cellStyle name="Normal 2 2 2 2 3 2 4 4 2" xfId="2045"/>
    <cellStyle name="Normal 2 2 2 2 3 2 4 5" xfId="2046"/>
    <cellStyle name="Normal 2 2 2 2 3 2 5" xfId="2047"/>
    <cellStyle name="Normal 2 2 2 2 3 2 5 2" xfId="2048"/>
    <cellStyle name="Normal 2 2 2 2 3 2 5 2 2" xfId="2049"/>
    <cellStyle name="Normal 2 2 2 2 3 2 5 2 2 2" xfId="2050"/>
    <cellStyle name="Normal 2 2 2 2 3 2 5 2 3" xfId="2051"/>
    <cellStyle name="Normal 2 2 2 2 3 2 5 3" xfId="2052"/>
    <cellStyle name="Normal 2 2 2 2 3 2 5 3 2" xfId="2053"/>
    <cellStyle name="Normal 2 2 2 2 3 2 5 4" xfId="2054"/>
    <cellStyle name="Normal 2 2 2 2 3 2 6" xfId="2055"/>
    <cellStyle name="Normal 2 2 2 2 3 2 6 2" xfId="2056"/>
    <cellStyle name="Normal 2 2 2 2 3 2 6 2 2" xfId="2057"/>
    <cellStyle name="Normal 2 2 2 2 3 2 6 3" xfId="2058"/>
    <cellStyle name="Normal 2 2 2 2 3 2 7" xfId="2059"/>
    <cellStyle name="Normal 2 2 2 2 3 2 7 2" xfId="2060"/>
    <cellStyle name="Normal 2 2 2 2 3 2 8" xfId="2061"/>
    <cellStyle name="Normal 2 2 2 2 3 3" xfId="2062"/>
    <cellStyle name="Normal 2 2 2 2 3 3 2" xfId="2063"/>
    <cellStyle name="Normal 2 2 2 2 3 3 2 2" xfId="2064"/>
    <cellStyle name="Normal 2 2 2 2 3 3 2 2 2" xfId="2065"/>
    <cellStyle name="Normal 2 2 2 2 3 3 2 2 2 2" xfId="2066"/>
    <cellStyle name="Normal 2 2 2 2 3 3 2 2 2 2 2" xfId="2067"/>
    <cellStyle name="Normal 2 2 2 2 3 3 2 2 2 2 2 2" xfId="2068"/>
    <cellStyle name="Normal 2 2 2 2 3 3 2 2 2 2 3" xfId="2069"/>
    <cellStyle name="Normal 2 2 2 2 3 3 2 2 2 3" xfId="2070"/>
    <cellStyle name="Normal 2 2 2 2 3 3 2 2 2 3 2" xfId="2071"/>
    <cellStyle name="Normal 2 2 2 2 3 3 2 2 2 4" xfId="2072"/>
    <cellStyle name="Normal 2 2 2 2 3 3 2 2 3" xfId="2073"/>
    <cellStyle name="Normal 2 2 2 2 3 3 2 2 3 2" xfId="2074"/>
    <cellStyle name="Normal 2 2 2 2 3 3 2 2 3 2 2" xfId="2075"/>
    <cellStyle name="Normal 2 2 2 2 3 3 2 2 3 3" xfId="2076"/>
    <cellStyle name="Normal 2 2 2 2 3 3 2 2 4" xfId="2077"/>
    <cellStyle name="Normal 2 2 2 2 3 3 2 2 4 2" xfId="2078"/>
    <cellStyle name="Normal 2 2 2 2 3 3 2 2 5" xfId="2079"/>
    <cellStyle name="Normal 2 2 2 2 3 3 2 3" xfId="2080"/>
    <cellStyle name="Normal 2 2 2 2 3 3 2 3 2" xfId="2081"/>
    <cellStyle name="Normal 2 2 2 2 3 3 2 3 2 2" xfId="2082"/>
    <cellStyle name="Normal 2 2 2 2 3 3 2 3 2 2 2" xfId="2083"/>
    <cellStyle name="Normal 2 2 2 2 3 3 2 3 2 3" xfId="2084"/>
    <cellStyle name="Normal 2 2 2 2 3 3 2 3 3" xfId="2085"/>
    <cellStyle name="Normal 2 2 2 2 3 3 2 3 3 2" xfId="2086"/>
    <cellStyle name="Normal 2 2 2 2 3 3 2 3 4" xfId="2087"/>
    <cellStyle name="Normal 2 2 2 2 3 3 2 4" xfId="2088"/>
    <cellStyle name="Normal 2 2 2 2 3 3 2 4 2" xfId="2089"/>
    <cellStyle name="Normal 2 2 2 2 3 3 2 4 2 2" xfId="2090"/>
    <cellStyle name="Normal 2 2 2 2 3 3 2 4 3" xfId="2091"/>
    <cellStyle name="Normal 2 2 2 2 3 3 2 5" xfId="2092"/>
    <cellStyle name="Normal 2 2 2 2 3 3 2 5 2" xfId="2093"/>
    <cellStyle name="Normal 2 2 2 2 3 3 2 6" xfId="2094"/>
    <cellStyle name="Normal 2 2 2 2 3 3 3" xfId="2095"/>
    <cellStyle name="Normal 2 2 2 2 3 3 3 2" xfId="2096"/>
    <cellStyle name="Normal 2 2 2 2 3 3 3 2 2" xfId="2097"/>
    <cellStyle name="Normal 2 2 2 2 3 3 3 2 2 2" xfId="2098"/>
    <cellStyle name="Normal 2 2 2 2 3 3 3 2 2 2 2" xfId="2099"/>
    <cellStyle name="Normal 2 2 2 2 3 3 3 2 2 3" xfId="2100"/>
    <cellStyle name="Normal 2 2 2 2 3 3 3 2 3" xfId="2101"/>
    <cellStyle name="Normal 2 2 2 2 3 3 3 2 3 2" xfId="2102"/>
    <cellStyle name="Normal 2 2 2 2 3 3 3 2 4" xfId="2103"/>
    <cellStyle name="Normal 2 2 2 2 3 3 3 3" xfId="2104"/>
    <cellStyle name="Normal 2 2 2 2 3 3 3 3 2" xfId="2105"/>
    <cellStyle name="Normal 2 2 2 2 3 3 3 3 2 2" xfId="2106"/>
    <cellStyle name="Normal 2 2 2 2 3 3 3 3 3" xfId="2107"/>
    <cellStyle name="Normal 2 2 2 2 3 3 3 4" xfId="2108"/>
    <cellStyle name="Normal 2 2 2 2 3 3 3 4 2" xfId="2109"/>
    <cellStyle name="Normal 2 2 2 2 3 3 3 5" xfId="2110"/>
    <cellStyle name="Normal 2 2 2 2 3 3 4" xfId="2111"/>
    <cellStyle name="Normal 2 2 2 2 3 3 4 2" xfId="2112"/>
    <cellStyle name="Normal 2 2 2 2 3 3 4 2 2" xfId="2113"/>
    <cellStyle name="Normal 2 2 2 2 3 3 4 2 2 2" xfId="2114"/>
    <cellStyle name="Normal 2 2 2 2 3 3 4 2 3" xfId="2115"/>
    <cellStyle name="Normal 2 2 2 2 3 3 4 3" xfId="2116"/>
    <cellStyle name="Normal 2 2 2 2 3 3 4 3 2" xfId="2117"/>
    <cellStyle name="Normal 2 2 2 2 3 3 4 4" xfId="2118"/>
    <cellStyle name="Normal 2 2 2 2 3 3 5" xfId="2119"/>
    <cellStyle name="Normal 2 2 2 2 3 3 5 2" xfId="2120"/>
    <cellStyle name="Normal 2 2 2 2 3 3 5 2 2" xfId="2121"/>
    <cellStyle name="Normal 2 2 2 2 3 3 5 3" xfId="2122"/>
    <cellStyle name="Normal 2 2 2 2 3 3 6" xfId="2123"/>
    <cellStyle name="Normal 2 2 2 2 3 3 6 2" xfId="2124"/>
    <cellStyle name="Normal 2 2 2 2 3 3 7" xfId="2125"/>
    <cellStyle name="Normal 2 2 2 2 3 4" xfId="2126"/>
    <cellStyle name="Normal 2 2 2 2 3 4 2" xfId="2127"/>
    <cellStyle name="Normal 2 2 2 2 3 4 2 2" xfId="2128"/>
    <cellStyle name="Normal 2 2 2 2 3 4 2 2 2" xfId="2129"/>
    <cellStyle name="Normal 2 2 2 2 3 4 2 2 2 2" xfId="2130"/>
    <cellStyle name="Normal 2 2 2 2 3 4 2 2 2 2 2" xfId="2131"/>
    <cellStyle name="Normal 2 2 2 2 3 4 2 2 2 3" xfId="2132"/>
    <cellStyle name="Normal 2 2 2 2 3 4 2 2 3" xfId="2133"/>
    <cellStyle name="Normal 2 2 2 2 3 4 2 2 3 2" xfId="2134"/>
    <cellStyle name="Normal 2 2 2 2 3 4 2 2 4" xfId="2135"/>
    <cellStyle name="Normal 2 2 2 2 3 4 2 3" xfId="2136"/>
    <cellStyle name="Normal 2 2 2 2 3 4 2 3 2" xfId="2137"/>
    <cellStyle name="Normal 2 2 2 2 3 4 2 3 2 2" xfId="2138"/>
    <cellStyle name="Normal 2 2 2 2 3 4 2 3 3" xfId="2139"/>
    <cellStyle name="Normal 2 2 2 2 3 4 2 4" xfId="2140"/>
    <cellStyle name="Normal 2 2 2 2 3 4 2 4 2" xfId="2141"/>
    <cellStyle name="Normal 2 2 2 2 3 4 2 5" xfId="2142"/>
    <cellStyle name="Normal 2 2 2 2 3 4 3" xfId="2143"/>
    <cellStyle name="Normal 2 2 2 2 3 4 3 2" xfId="2144"/>
    <cellStyle name="Normal 2 2 2 2 3 4 3 2 2" xfId="2145"/>
    <cellStyle name="Normal 2 2 2 2 3 4 3 2 2 2" xfId="2146"/>
    <cellStyle name="Normal 2 2 2 2 3 4 3 2 3" xfId="2147"/>
    <cellStyle name="Normal 2 2 2 2 3 4 3 3" xfId="2148"/>
    <cellStyle name="Normal 2 2 2 2 3 4 3 3 2" xfId="2149"/>
    <cellStyle name="Normal 2 2 2 2 3 4 3 4" xfId="2150"/>
    <cellStyle name="Normal 2 2 2 2 3 4 4" xfId="2151"/>
    <cellStyle name="Normal 2 2 2 2 3 4 4 2" xfId="2152"/>
    <cellStyle name="Normal 2 2 2 2 3 4 4 2 2" xfId="2153"/>
    <cellStyle name="Normal 2 2 2 2 3 4 4 3" xfId="2154"/>
    <cellStyle name="Normal 2 2 2 2 3 4 5" xfId="2155"/>
    <cellStyle name="Normal 2 2 2 2 3 4 5 2" xfId="2156"/>
    <cellStyle name="Normal 2 2 2 2 3 4 6" xfId="2157"/>
    <cellStyle name="Normal 2 2 2 2 3 5" xfId="2158"/>
    <cellStyle name="Normal 2 2 2 2 3 5 2" xfId="2159"/>
    <cellStyle name="Normal 2 2 2 2 3 5 2 2" xfId="2160"/>
    <cellStyle name="Normal 2 2 2 2 3 5 2 2 2" xfId="2161"/>
    <cellStyle name="Normal 2 2 2 2 3 5 2 2 2 2" xfId="2162"/>
    <cellStyle name="Normal 2 2 2 2 3 5 2 2 3" xfId="2163"/>
    <cellStyle name="Normal 2 2 2 2 3 5 2 3" xfId="2164"/>
    <cellStyle name="Normal 2 2 2 2 3 5 2 3 2" xfId="2165"/>
    <cellStyle name="Normal 2 2 2 2 3 5 2 4" xfId="2166"/>
    <cellStyle name="Normal 2 2 2 2 3 5 3" xfId="2167"/>
    <cellStyle name="Normal 2 2 2 2 3 5 3 2" xfId="2168"/>
    <cellStyle name="Normal 2 2 2 2 3 5 3 2 2" xfId="2169"/>
    <cellStyle name="Normal 2 2 2 2 3 5 3 3" xfId="2170"/>
    <cellStyle name="Normal 2 2 2 2 3 5 4" xfId="2171"/>
    <cellStyle name="Normal 2 2 2 2 3 5 4 2" xfId="2172"/>
    <cellStyle name="Normal 2 2 2 2 3 5 5" xfId="2173"/>
    <cellStyle name="Normal 2 2 2 2 3 6" xfId="2174"/>
    <cellStyle name="Normal 2 2 2 2 3 6 2" xfId="2175"/>
    <cellStyle name="Normal 2 2 2 2 3 6 2 2" xfId="2176"/>
    <cellStyle name="Normal 2 2 2 2 3 6 2 2 2" xfId="2177"/>
    <cellStyle name="Normal 2 2 2 2 3 6 2 3" xfId="2178"/>
    <cellStyle name="Normal 2 2 2 2 3 6 3" xfId="2179"/>
    <cellStyle name="Normal 2 2 2 2 3 6 3 2" xfId="2180"/>
    <cellStyle name="Normal 2 2 2 2 3 6 4" xfId="2181"/>
    <cellStyle name="Normal 2 2 2 2 3 7" xfId="2182"/>
    <cellStyle name="Normal 2 2 2 2 3 7 2" xfId="2183"/>
    <cellStyle name="Normal 2 2 2 2 3 7 2 2" xfId="2184"/>
    <cellStyle name="Normal 2 2 2 2 3 7 3" xfId="2185"/>
    <cellStyle name="Normal 2 2 2 2 3 8" xfId="2186"/>
    <cellStyle name="Normal 2 2 2 2 3 8 2" xfId="2187"/>
    <cellStyle name="Normal 2 2 2 2 3 9" xfId="2188"/>
    <cellStyle name="Normal 2 2 2 2 4" xfId="2189"/>
    <cellStyle name="Normal 2 2 2 2 4 2" xfId="2190"/>
    <cellStyle name="Normal 2 2 2 2 4 2 2" xfId="2191"/>
    <cellStyle name="Normal 2 2 2 2 4 2 2 2" xfId="2192"/>
    <cellStyle name="Normal 2 2 2 2 4 2 2 2 2" xfId="2193"/>
    <cellStyle name="Normal 2 2 2 2 4 2 2 2 2 2" xfId="2194"/>
    <cellStyle name="Normal 2 2 2 2 4 2 2 2 2 2 2" xfId="2195"/>
    <cellStyle name="Normal 2 2 2 2 4 2 2 2 2 3" xfId="2196"/>
    <cellStyle name="Normal 2 2 2 2 4 2 2 2 3" xfId="2197"/>
    <cellStyle name="Normal 2 2 2 2 4 2 2 2 3 2" xfId="2198"/>
    <cellStyle name="Normal 2 2 2 2 4 2 2 2 4" xfId="2199"/>
    <cellStyle name="Normal 2 2 2 2 4 2 2 3" xfId="2200"/>
    <cellStyle name="Normal 2 2 2 2 4 2 2 3 2" xfId="2201"/>
    <cellStyle name="Normal 2 2 2 2 4 2 2 3 2 2" xfId="2202"/>
    <cellStyle name="Normal 2 2 2 2 4 2 2 3 3" xfId="2203"/>
    <cellStyle name="Normal 2 2 2 2 4 2 2 4" xfId="2204"/>
    <cellStyle name="Normal 2 2 2 2 4 2 2 4 2" xfId="2205"/>
    <cellStyle name="Normal 2 2 2 2 4 2 2 5" xfId="2206"/>
    <cellStyle name="Normal 2 2 2 2 4 2 3" xfId="2207"/>
    <cellStyle name="Normal 2 2 2 2 4 2 3 2" xfId="2208"/>
    <cellStyle name="Normal 2 2 2 2 4 2 3 2 2" xfId="2209"/>
    <cellStyle name="Normal 2 2 2 2 4 2 3 2 2 2" xfId="2210"/>
    <cellStyle name="Normal 2 2 2 2 4 2 3 2 3" xfId="2211"/>
    <cellStyle name="Normal 2 2 2 2 4 2 3 3" xfId="2212"/>
    <cellStyle name="Normal 2 2 2 2 4 2 3 3 2" xfId="2213"/>
    <cellStyle name="Normal 2 2 2 2 4 2 3 4" xfId="2214"/>
    <cellStyle name="Normal 2 2 2 2 4 2 4" xfId="2215"/>
    <cellStyle name="Normal 2 2 2 2 4 2 4 2" xfId="2216"/>
    <cellStyle name="Normal 2 2 2 2 4 2 4 2 2" xfId="2217"/>
    <cellStyle name="Normal 2 2 2 2 4 2 4 3" xfId="2218"/>
    <cellStyle name="Normal 2 2 2 2 4 2 5" xfId="2219"/>
    <cellStyle name="Normal 2 2 2 2 4 2 5 2" xfId="2220"/>
    <cellStyle name="Normal 2 2 2 2 4 2 6" xfId="2221"/>
    <cellStyle name="Normal 2 2 2 2 4 3" xfId="2222"/>
    <cellStyle name="Normal 2 2 2 2 4 3 2" xfId="2223"/>
    <cellStyle name="Normal 2 2 2 2 4 3 2 2" xfId="2224"/>
    <cellStyle name="Normal 2 2 2 2 4 3 2 2 2" xfId="2225"/>
    <cellStyle name="Normal 2 2 2 2 4 3 2 2 2 2" xfId="2226"/>
    <cellStyle name="Normal 2 2 2 2 4 3 2 2 3" xfId="2227"/>
    <cellStyle name="Normal 2 2 2 2 4 3 2 3" xfId="2228"/>
    <cellStyle name="Normal 2 2 2 2 4 3 2 3 2" xfId="2229"/>
    <cellStyle name="Normal 2 2 2 2 4 3 2 4" xfId="2230"/>
    <cellStyle name="Normal 2 2 2 2 4 3 3" xfId="2231"/>
    <cellStyle name="Normal 2 2 2 2 4 3 3 2" xfId="2232"/>
    <cellStyle name="Normal 2 2 2 2 4 3 3 2 2" xfId="2233"/>
    <cellStyle name="Normal 2 2 2 2 4 3 3 3" xfId="2234"/>
    <cellStyle name="Normal 2 2 2 2 4 3 4" xfId="2235"/>
    <cellStyle name="Normal 2 2 2 2 4 3 4 2" xfId="2236"/>
    <cellStyle name="Normal 2 2 2 2 4 3 5" xfId="2237"/>
    <cellStyle name="Normal 2 2 2 2 4 4" xfId="2238"/>
    <cellStyle name="Normal 2 2 2 2 4 4 2" xfId="2239"/>
    <cellStyle name="Normal 2 2 2 2 4 4 2 2" xfId="2240"/>
    <cellStyle name="Normal 2 2 2 2 4 4 2 2 2" xfId="2241"/>
    <cellStyle name="Normal 2 2 2 2 4 4 2 3" xfId="2242"/>
    <cellStyle name="Normal 2 2 2 2 4 4 3" xfId="2243"/>
    <cellStyle name="Normal 2 2 2 2 4 4 3 2" xfId="2244"/>
    <cellStyle name="Normal 2 2 2 2 4 4 4" xfId="2245"/>
    <cellStyle name="Normal 2 2 2 2 4 5" xfId="2246"/>
    <cellStyle name="Normal 2 2 2 2 4 5 2" xfId="2247"/>
    <cellStyle name="Normal 2 2 2 2 4 5 2 2" xfId="2248"/>
    <cellStyle name="Normal 2 2 2 2 4 5 3" xfId="2249"/>
    <cellStyle name="Normal 2 2 2 2 4 6" xfId="2250"/>
    <cellStyle name="Normal 2 2 2 2 4 6 2" xfId="2251"/>
    <cellStyle name="Normal 2 2 2 2 4 7" xfId="2252"/>
    <cellStyle name="Normal 2 2 2 2 5" xfId="2253"/>
    <cellStyle name="Normal 2 2 2 2 5 2" xfId="2254"/>
    <cellStyle name="Normal 2 2 2 2 5 2 2" xfId="2255"/>
    <cellStyle name="Normal 2 2 2 2 5 2 2 2" xfId="2256"/>
    <cellStyle name="Normal 2 2 2 2 5 2 2 2 2" xfId="2257"/>
    <cellStyle name="Normal 2 2 2 2 5 2 2 2 2 2" xfId="2258"/>
    <cellStyle name="Normal 2 2 2 2 5 2 2 2 3" xfId="2259"/>
    <cellStyle name="Normal 2 2 2 2 5 2 2 3" xfId="2260"/>
    <cellStyle name="Normal 2 2 2 2 5 2 2 3 2" xfId="2261"/>
    <cellStyle name="Normal 2 2 2 2 5 2 2 4" xfId="2262"/>
    <cellStyle name="Normal 2 2 2 2 5 2 3" xfId="2263"/>
    <cellStyle name="Normal 2 2 2 2 5 2 3 2" xfId="2264"/>
    <cellStyle name="Normal 2 2 2 2 5 2 3 2 2" xfId="2265"/>
    <cellStyle name="Normal 2 2 2 2 5 2 3 3" xfId="2266"/>
    <cellStyle name="Normal 2 2 2 2 5 2 4" xfId="2267"/>
    <cellStyle name="Normal 2 2 2 2 5 2 4 2" xfId="2268"/>
    <cellStyle name="Normal 2 2 2 2 5 2 5" xfId="2269"/>
    <cellStyle name="Normal 2 2 2 2 5 3" xfId="2270"/>
    <cellStyle name="Normal 2 2 2 2 5 3 2" xfId="2271"/>
    <cellStyle name="Normal 2 2 2 2 5 3 2 2" xfId="2272"/>
    <cellStyle name="Normal 2 2 2 2 5 3 2 2 2" xfId="2273"/>
    <cellStyle name="Normal 2 2 2 2 5 3 2 3" xfId="2274"/>
    <cellStyle name="Normal 2 2 2 2 5 3 3" xfId="2275"/>
    <cellStyle name="Normal 2 2 2 2 5 3 3 2" xfId="2276"/>
    <cellStyle name="Normal 2 2 2 2 5 3 4" xfId="2277"/>
    <cellStyle name="Normal 2 2 2 2 5 4" xfId="2278"/>
    <cellStyle name="Normal 2 2 2 2 5 4 2" xfId="2279"/>
    <cellStyle name="Normal 2 2 2 2 5 4 2 2" xfId="2280"/>
    <cellStyle name="Normal 2 2 2 2 5 4 3" xfId="2281"/>
    <cellStyle name="Normal 2 2 2 2 5 5" xfId="2282"/>
    <cellStyle name="Normal 2 2 2 2 5 5 2" xfId="2283"/>
    <cellStyle name="Normal 2 2 2 2 5 6" xfId="2284"/>
    <cellStyle name="Normal 2 2 2 2 6" xfId="2285"/>
    <cellStyle name="Normal 2 2 2 2 6 2" xfId="2286"/>
    <cellStyle name="Normal 2 2 2 2 6 2 2" xfId="2287"/>
    <cellStyle name="Normal 2 2 2 2 6 2 2 2" xfId="2288"/>
    <cellStyle name="Normal 2 2 2 2 6 2 2 2 2" xfId="2289"/>
    <cellStyle name="Normal 2 2 2 2 6 2 2 3" xfId="2290"/>
    <cellStyle name="Normal 2 2 2 2 6 2 3" xfId="2291"/>
    <cellStyle name="Normal 2 2 2 2 6 2 3 2" xfId="2292"/>
    <cellStyle name="Normal 2 2 2 2 6 2 4" xfId="2293"/>
    <cellStyle name="Normal 2 2 2 2 6 3" xfId="2294"/>
    <cellStyle name="Normal 2 2 2 2 6 3 2" xfId="2295"/>
    <cellStyle name="Normal 2 2 2 2 6 3 2 2" xfId="2296"/>
    <cellStyle name="Normal 2 2 2 2 6 3 3" xfId="2297"/>
    <cellStyle name="Normal 2 2 2 2 6 4" xfId="2298"/>
    <cellStyle name="Normal 2 2 2 2 6 4 2" xfId="2299"/>
    <cellStyle name="Normal 2 2 2 2 6 5" xfId="2300"/>
    <cellStyle name="Normal 2 2 2 2 7" xfId="2301"/>
    <cellStyle name="Normal 2 2 2 2 7 2" xfId="2302"/>
    <cellStyle name="Normal 2 2 2 2 7 2 2" xfId="2303"/>
    <cellStyle name="Normal 2 2 2 2 7 2 2 2" xfId="2304"/>
    <cellStyle name="Normal 2 2 2 2 7 2 3" xfId="2305"/>
    <cellStyle name="Normal 2 2 2 2 7 3" xfId="2306"/>
    <cellStyle name="Normal 2 2 2 2 7 3 2" xfId="2307"/>
    <cellStyle name="Normal 2 2 2 2 7 4" xfId="2308"/>
    <cellStyle name="Normal 2 2 2 2 8" xfId="2309"/>
    <cellStyle name="Normal 2 2 2 2 8 2" xfId="2310"/>
    <cellStyle name="Normal 2 2 2 2 8 2 2" xfId="2311"/>
    <cellStyle name="Normal 2 2 2 2 8 3" xfId="2312"/>
    <cellStyle name="Normal 2 2 2 2 9" xfId="2313"/>
    <cellStyle name="Normal 2 2 2 2 9 2" xfId="2314"/>
    <cellStyle name="Normal 2 2 2 3" xfId="2315"/>
    <cellStyle name="Normal 2 2 2 3 10" xfId="2316"/>
    <cellStyle name="Normal 2 2 2 3 2" xfId="2317"/>
    <cellStyle name="Normal 2 2 2 3 2 2" xfId="2318"/>
    <cellStyle name="Normal 2 2 2 3 2 2 2" xfId="2319"/>
    <cellStyle name="Normal 2 2 2 3 2 2 2 2" xfId="2320"/>
    <cellStyle name="Normal 2 2 2 3 2 2 2 2 2" xfId="2321"/>
    <cellStyle name="Normal 2 2 2 3 2 2 2 2 2 2" xfId="2322"/>
    <cellStyle name="Normal 2 2 2 3 2 2 2 2 2 2 2" xfId="2323"/>
    <cellStyle name="Normal 2 2 2 3 2 2 2 2 2 2 2 2" xfId="2324"/>
    <cellStyle name="Normal 2 2 2 3 2 2 2 2 2 2 2 2 2" xfId="2325"/>
    <cellStyle name="Normal 2 2 2 3 2 2 2 2 2 2 2 2 2 2" xfId="2326"/>
    <cellStyle name="Normal 2 2 2 3 2 2 2 2 2 2 2 2 3" xfId="2327"/>
    <cellStyle name="Normal 2 2 2 3 2 2 2 2 2 2 2 3" xfId="2328"/>
    <cellStyle name="Normal 2 2 2 3 2 2 2 2 2 2 2 3 2" xfId="2329"/>
    <cellStyle name="Normal 2 2 2 3 2 2 2 2 2 2 2 4" xfId="2330"/>
    <cellStyle name="Normal 2 2 2 3 2 2 2 2 2 2 3" xfId="2331"/>
    <cellStyle name="Normal 2 2 2 3 2 2 2 2 2 2 3 2" xfId="2332"/>
    <cellStyle name="Normal 2 2 2 3 2 2 2 2 2 2 3 2 2" xfId="2333"/>
    <cellStyle name="Normal 2 2 2 3 2 2 2 2 2 2 3 3" xfId="2334"/>
    <cellStyle name="Normal 2 2 2 3 2 2 2 2 2 2 4" xfId="2335"/>
    <cellStyle name="Normal 2 2 2 3 2 2 2 2 2 2 4 2" xfId="2336"/>
    <cellStyle name="Normal 2 2 2 3 2 2 2 2 2 2 5" xfId="2337"/>
    <cellStyle name="Normal 2 2 2 3 2 2 2 2 2 3" xfId="2338"/>
    <cellStyle name="Normal 2 2 2 3 2 2 2 2 2 3 2" xfId="2339"/>
    <cellStyle name="Normal 2 2 2 3 2 2 2 2 2 3 2 2" xfId="2340"/>
    <cellStyle name="Normal 2 2 2 3 2 2 2 2 2 3 2 2 2" xfId="2341"/>
    <cellStyle name="Normal 2 2 2 3 2 2 2 2 2 3 2 3" xfId="2342"/>
    <cellStyle name="Normal 2 2 2 3 2 2 2 2 2 3 3" xfId="2343"/>
    <cellStyle name="Normal 2 2 2 3 2 2 2 2 2 3 3 2" xfId="2344"/>
    <cellStyle name="Normal 2 2 2 3 2 2 2 2 2 3 4" xfId="2345"/>
    <cellStyle name="Normal 2 2 2 3 2 2 2 2 2 4" xfId="2346"/>
    <cellStyle name="Normal 2 2 2 3 2 2 2 2 2 4 2" xfId="2347"/>
    <cellStyle name="Normal 2 2 2 3 2 2 2 2 2 4 2 2" xfId="2348"/>
    <cellStyle name="Normal 2 2 2 3 2 2 2 2 2 4 3" xfId="2349"/>
    <cellStyle name="Normal 2 2 2 3 2 2 2 2 2 5" xfId="2350"/>
    <cellStyle name="Normal 2 2 2 3 2 2 2 2 2 5 2" xfId="2351"/>
    <cellStyle name="Normal 2 2 2 3 2 2 2 2 2 6" xfId="2352"/>
    <cellStyle name="Normal 2 2 2 3 2 2 2 2 3" xfId="2353"/>
    <cellStyle name="Normal 2 2 2 3 2 2 2 2 3 2" xfId="2354"/>
    <cellStyle name="Normal 2 2 2 3 2 2 2 2 3 2 2" xfId="2355"/>
    <cellStyle name="Normal 2 2 2 3 2 2 2 2 3 2 2 2" xfId="2356"/>
    <cellStyle name="Normal 2 2 2 3 2 2 2 2 3 2 2 2 2" xfId="2357"/>
    <cellStyle name="Normal 2 2 2 3 2 2 2 2 3 2 2 3" xfId="2358"/>
    <cellStyle name="Normal 2 2 2 3 2 2 2 2 3 2 3" xfId="2359"/>
    <cellStyle name="Normal 2 2 2 3 2 2 2 2 3 2 3 2" xfId="2360"/>
    <cellStyle name="Normal 2 2 2 3 2 2 2 2 3 2 4" xfId="2361"/>
    <cellStyle name="Normal 2 2 2 3 2 2 2 2 3 3" xfId="2362"/>
    <cellStyle name="Normal 2 2 2 3 2 2 2 2 3 3 2" xfId="2363"/>
    <cellStyle name="Normal 2 2 2 3 2 2 2 2 3 3 2 2" xfId="2364"/>
    <cellStyle name="Normal 2 2 2 3 2 2 2 2 3 3 3" xfId="2365"/>
    <cellStyle name="Normal 2 2 2 3 2 2 2 2 3 4" xfId="2366"/>
    <cellStyle name="Normal 2 2 2 3 2 2 2 2 3 4 2" xfId="2367"/>
    <cellStyle name="Normal 2 2 2 3 2 2 2 2 3 5" xfId="2368"/>
    <cellStyle name="Normal 2 2 2 3 2 2 2 2 4" xfId="2369"/>
    <cellStyle name="Normal 2 2 2 3 2 2 2 2 4 2" xfId="2370"/>
    <cellStyle name="Normal 2 2 2 3 2 2 2 2 4 2 2" xfId="2371"/>
    <cellStyle name="Normal 2 2 2 3 2 2 2 2 4 2 2 2" xfId="2372"/>
    <cellStyle name="Normal 2 2 2 3 2 2 2 2 4 2 3" xfId="2373"/>
    <cellStyle name="Normal 2 2 2 3 2 2 2 2 4 3" xfId="2374"/>
    <cellStyle name="Normal 2 2 2 3 2 2 2 2 4 3 2" xfId="2375"/>
    <cellStyle name="Normal 2 2 2 3 2 2 2 2 4 4" xfId="2376"/>
    <cellStyle name="Normal 2 2 2 3 2 2 2 2 5" xfId="2377"/>
    <cellStyle name="Normal 2 2 2 3 2 2 2 2 5 2" xfId="2378"/>
    <cellStyle name="Normal 2 2 2 3 2 2 2 2 5 2 2" xfId="2379"/>
    <cellStyle name="Normal 2 2 2 3 2 2 2 2 5 3" xfId="2380"/>
    <cellStyle name="Normal 2 2 2 3 2 2 2 2 6" xfId="2381"/>
    <cellStyle name="Normal 2 2 2 3 2 2 2 2 6 2" xfId="2382"/>
    <cellStyle name="Normal 2 2 2 3 2 2 2 2 7" xfId="2383"/>
    <cellStyle name="Normal 2 2 2 3 2 2 2 3" xfId="2384"/>
    <cellStyle name="Normal 2 2 2 3 2 2 2 3 2" xfId="2385"/>
    <cellStyle name="Normal 2 2 2 3 2 2 2 3 2 2" xfId="2386"/>
    <cellStyle name="Normal 2 2 2 3 2 2 2 3 2 2 2" xfId="2387"/>
    <cellStyle name="Normal 2 2 2 3 2 2 2 3 2 2 2 2" xfId="2388"/>
    <cellStyle name="Normal 2 2 2 3 2 2 2 3 2 2 2 2 2" xfId="2389"/>
    <cellStyle name="Normal 2 2 2 3 2 2 2 3 2 2 2 3" xfId="2390"/>
    <cellStyle name="Normal 2 2 2 3 2 2 2 3 2 2 3" xfId="2391"/>
    <cellStyle name="Normal 2 2 2 3 2 2 2 3 2 2 3 2" xfId="2392"/>
    <cellStyle name="Normal 2 2 2 3 2 2 2 3 2 2 4" xfId="2393"/>
    <cellStyle name="Normal 2 2 2 3 2 2 2 3 2 3" xfId="2394"/>
    <cellStyle name="Normal 2 2 2 3 2 2 2 3 2 3 2" xfId="2395"/>
    <cellStyle name="Normal 2 2 2 3 2 2 2 3 2 3 2 2" xfId="2396"/>
    <cellStyle name="Normal 2 2 2 3 2 2 2 3 2 3 3" xfId="2397"/>
    <cellStyle name="Normal 2 2 2 3 2 2 2 3 2 4" xfId="2398"/>
    <cellStyle name="Normal 2 2 2 3 2 2 2 3 2 4 2" xfId="2399"/>
    <cellStyle name="Normal 2 2 2 3 2 2 2 3 2 5" xfId="2400"/>
    <cellStyle name="Normal 2 2 2 3 2 2 2 3 3" xfId="2401"/>
    <cellStyle name="Normal 2 2 2 3 2 2 2 3 3 2" xfId="2402"/>
    <cellStyle name="Normal 2 2 2 3 2 2 2 3 3 2 2" xfId="2403"/>
    <cellStyle name="Normal 2 2 2 3 2 2 2 3 3 2 2 2" xfId="2404"/>
    <cellStyle name="Normal 2 2 2 3 2 2 2 3 3 2 3" xfId="2405"/>
    <cellStyle name="Normal 2 2 2 3 2 2 2 3 3 3" xfId="2406"/>
    <cellStyle name="Normal 2 2 2 3 2 2 2 3 3 3 2" xfId="2407"/>
    <cellStyle name="Normal 2 2 2 3 2 2 2 3 3 4" xfId="2408"/>
    <cellStyle name="Normal 2 2 2 3 2 2 2 3 4" xfId="2409"/>
    <cellStyle name="Normal 2 2 2 3 2 2 2 3 4 2" xfId="2410"/>
    <cellStyle name="Normal 2 2 2 3 2 2 2 3 4 2 2" xfId="2411"/>
    <cellStyle name="Normal 2 2 2 3 2 2 2 3 4 3" xfId="2412"/>
    <cellStyle name="Normal 2 2 2 3 2 2 2 3 5" xfId="2413"/>
    <cellStyle name="Normal 2 2 2 3 2 2 2 3 5 2" xfId="2414"/>
    <cellStyle name="Normal 2 2 2 3 2 2 2 3 6" xfId="2415"/>
    <cellStyle name="Normal 2 2 2 3 2 2 2 4" xfId="2416"/>
    <cellStyle name="Normal 2 2 2 3 2 2 2 4 2" xfId="2417"/>
    <cellStyle name="Normal 2 2 2 3 2 2 2 4 2 2" xfId="2418"/>
    <cellStyle name="Normal 2 2 2 3 2 2 2 4 2 2 2" xfId="2419"/>
    <cellStyle name="Normal 2 2 2 3 2 2 2 4 2 2 2 2" xfId="2420"/>
    <cellStyle name="Normal 2 2 2 3 2 2 2 4 2 2 3" xfId="2421"/>
    <cellStyle name="Normal 2 2 2 3 2 2 2 4 2 3" xfId="2422"/>
    <cellStyle name="Normal 2 2 2 3 2 2 2 4 2 3 2" xfId="2423"/>
    <cellStyle name="Normal 2 2 2 3 2 2 2 4 2 4" xfId="2424"/>
    <cellStyle name="Normal 2 2 2 3 2 2 2 4 3" xfId="2425"/>
    <cellStyle name="Normal 2 2 2 3 2 2 2 4 3 2" xfId="2426"/>
    <cellStyle name="Normal 2 2 2 3 2 2 2 4 3 2 2" xfId="2427"/>
    <cellStyle name="Normal 2 2 2 3 2 2 2 4 3 3" xfId="2428"/>
    <cellStyle name="Normal 2 2 2 3 2 2 2 4 4" xfId="2429"/>
    <cellStyle name="Normal 2 2 2 3 2 2 2 4 4 2" xfId="2430"/>
    <cellStyle name="Normal 2 2 2 3 2 2 2 4 5" xfId="2431"/>
    <cellStyle name="Normal 2 2 2 3 2 2 2 5" xfId="2432"/>
    <cellStyle name="Normal 2 2 2 3 2 2 2 5 2" xfId="2433"/>
    <cellStyle name="Normal 2 2 2 3 2 2 2 5 2 2" xfId="2434"/>
    <cellStyle name="Normal 2 2 2 3 2 2 2 5 2 2 2" xfId="2435"/>
    <cellStyle name="Normal 2 2 2 3 2 2 2 5 2 3" xfId="2436"/>
    <cellStyle name="Normal 2 2 2 3 2 2 2 5 3" xfId="2437"/>
    <cellStyle name="Normal 2 2 2 3 2 2 2 5 3 2" xfId="2438"/>
    <cellStyle name="Normal 2 2 2 3 2 2 2 5 4" xfId="2439"/>
    <cellStyle name="Normal 2 2 2 3 2 2 2 6" xfId="2440"/>
    <cellStyle name="Normal 2 2 2 3 2 2 2 6 2" xfId="2441"/>
    <cellStyle name="Normal 2 2 2 3 2 2 2 6 2 2" xfId="2442"/>
    <cellStyle name="Normal 2 2 2 3 2 2 2 6 3" xfId="2443"/>
    <cellStyle name="Normal 2 2 2 3 2 2 2 7" xfId="2444"/>
    <cellStyle name="Normal 2 2 2 3 2 2 2 7 2" xfId="2445"/>
    <cellStyle name="Normal 2 2 2 3 2 2 2 8" xfId="2446"/>
    <cellStyle name="Normal 2 2 2 3 2 2 3" xfId="2447"/>
    <cellStyle name="Normal 2 2 2 3 2 2 3 2" xfId="2448"/>
    <cellStyle name="Normal 2 2 2 3 2 2 3 2 2" xfId="2449"/>
    <cellStyle name="Normal 2 2 2 3 2 2 3 2 2 2" xfId="2450"/>
    <cellStyle name="Normal 2 2 2 3 2 2 3 2 2 2 2" xfId="2451"/>
    <cellStyle name="Normal 2 2 2 3 2 2 3 2 2 2 2 2" xfId="2452"/>
    <cellStyle name="Normal 2 2 2 3 2 2 3 2 2 2 2 2 2" xfId="2453"/>
    <cellStyle name="Normal 2 2 2 3 2 2 3 2 2 2 2 3" xfId="2454"/>
    <cellStyle name="Normal 2 2 2 3 2 2 3 2 2 2 3" xfId="2455"/>
    <cellStyle name="Normal 2 2 2 3 2 2 3 2 2 2 3 2" xfId="2456"/>
    <cellStyle name="Normal 2 2 2 3 2 2 3 2 2 2 4" xfId="2457"/>
    <cellStyle name="Normal 2 2 2 3 2 2 3 2 2 3" xfId="2458"/>
    <cellStyle name="Normal 2 2 2 3 2 2 3 2 2 3 2" xfId="2459"/>
    <cellStyle name="Normal 2 2 2 3 2 2 3 2 2 3 2 2" xfId="2460"/>
    <cellStyle name="Normal 2 2 2 3 2 2 3 2 2 3 3" xfId="2461"/>
    <cellStyle name="Normal 2 2 2 3 2 2 3 2 2 4" xfId="2462"/>
    <cellStyle name="Normal 2 2 2 3 2 2 3 2 2 4 2" xfId="2463"/>
    <cellStyle name="Normal 2 2 2 3 2 2 3 2 2 5" xfId="2464"/>
    <cellStyle name="Normal 2 2 2 3 2 2 3 2 3" xfId="2465"/>
    <cellStyle name="Normal 2 2 2 3 2 2 3 2 3 2" xfId="2466"/>
    <cellStyle name="Normal 2 2 2 3 2 2 3 2 3 2 2" xfId="2467"/>
    <cellStyle name="Normal 2 2 2 3 2 2 3 2 3 2 2 2" xfId="2468"/>
    <cellStyle name="Normal 2 2 2 3 2 2 3 2 3 2 3" xfId="2469"/>
    <cellStyle name="Normal 2 2 2 3 2 2 3 2 3 3" xfId="2470"/>
    <cellStyle name="Normal 2 2 2 3 2 2 3 2 3 3 2" xfId="2471"/>
    <cellStyle name="Normal 2 2 2 3 2 2 3 2 3 4" xfId="2472"/>
    <cellStyle name="Normal 2 2 2 3 2 2 3 2 4" xfId="2473"/>
    <cellStyle name="Normal 2 2 2 3 2 2 3 2 4 2" xfId="2474"/>
    <cellStyle name="Normal 2 2 2 3 2 2 3 2 4 2 2" xfId="2475"/>
    <cellStyle name="Normal 2 2 2 3 2 2 3 2 4 3" xfId="2476"/>
    <cellStyle name="Normal 2 2 2 3 2 2 3 2 5" xfId="2477"/>
    <cellStyle name="Normal 2 2 2 3 2 2 3 2 5 2" xfId="2478"/>
    <cellStyle name="Normal 2 2 2 3 2 2 3 2 6" xfId="2479"/>
    <cellStyle name="Normal 2 2 2 3 2 2 3 3" xfId="2480"/>
    <cellStyle name="Normal 2 2 2 3 2 2 3 3 2" xfId="2481"/>
    <cellStyle name="Normal 2 2 2 3 2 2 3 3 2 2" xfId="2482"/>
    <cellStyle name="Normal 2 2 2 3 2 2 3 3 2 2 2" xfId="2483"/>
    <cellStyle name="Normal 2 2 2 3 2 2 3 3 2 2 2 2" xfId="2484"/>
    <cellStyle name="Normal 2 2 2 3 2 2 3 3 2 2 3" xfId="2485"/>
    <cellStyle name="Normal 2 2 2 3 2 2 3 3 2 3" xfId="2486"/>
    <cellStyle name="Normal 2 2 2 3 2 2 3 3 2 3 2" xfId="2487"/>
    <cellStyle name="Normal 2 2 2 3 2 2 3 3 2 4" xfId="2488"/>
    <cellStyle name="Normal 2 2 2 3 2 2 3 3 3" xfId="2489"/>
    <cellStyle name="Normal 2 2 2 3 2 2 3 3 3 2" xfId="2490"/>
    <cellStyle name="Normal 2 2 2 3 2 2 3 3 3 2 2" xfId="2491"/>
    <cellStyle name="Normal 2 2 2 3 2 2 3 3 3 3" xfId="2492"/>
    <cellStyle name="Normal 2 2 2 3 2 2 3 3 4" xfId="2493"/>
    <cellStyle name="Normal 2 2 2 3 2 2 3 3 4 2" xfId="2494"/>
    <cellStyle name="Normal 2 2 2 3 2 2 3 3 5" xfId="2495"/>
    <cellStyle name="Normal 2 2 2 3 2 2 3 4" xfId="2496"/>
    <cellStyle name="Normal 2 2 2 3 2 2 3 4 2" xfId="2497"/>
    <cellStyle name="Normal 2 2 2 3 2 2 3 4 2 2" xfId="2498"/>
    <cellStyle name="Normal 2 2 2 3 2 2 3 4 2 2 2" xfId="2499"/>
    <cellStyle name="Normal 2 2 2 3 2 2 3 4 2 3" xfId="2500"/>
    <cellStyle name="Normal 2 2 2 3 2 2 3 4 3" xfId="2501"/>
    <cellStyle name="Normal 2 2 2 3 2 2 3 4 3 2" xfId="2502"/>
    <cellStyle name="Normal 2 2 2 3 2 2 3 4 4" xfId="2503"/>
    <cellStyle name="Normal 2 2 2 3 2 2 3 5" xfId="2504"/>
    <cellStyle name="Normal 2 2 2 3 2 2 3 5 2" xfId="2505"/>
    <cellStyle name="Normal 2 2 2 3 2 2 3 5 2 2" xfId="2506"/>
    <cellStyle name="Normal 2 2 2 3 2 2 3 5 3" xfId="2507"/>
    <cellStyle name="Normal 2 2 2 3 2 2 3 6" xfId="2508"/>
    <cellStyle name="Normal 2 2 2 3 2 2 3 6 2" xfId="2509"/>
    <cellStyle name="Normal 2 2 2 3 2 2 3 7" xfId="2510"/>
    <cellStyle name="Normal 2 2 2 3 2 2 4" xfId="2511"/>
    <cellStyle name="Normal 2 2 2 3 2 2 4 2" xfId="2512"/>
    <cellStyle name="Normal 2 2 2 3 2 2 4 2 2" xfId="2513"/>
    <cellStyle name="Normal 2 2 2 3 2 2 4 2 2 2" xfId="2514"/>
    <cellStyle name="Normal 2 2 2 3 2 2 4 2 2 2 2" xfId="2515"/>
    <cellStyle name="Normal 2 2 2 3 2 2 4 2 2 2 2 2" xfId="2516"/>
    <cellStyle name="Normal 2 2 2 3 2 2 4 2 2 2 3" xfId="2517"/>
    <cellStyle name="Normal 2 2 2 3 2 2 4 2 2 3" xfId="2518"/>
    <cellStyle name="Normal 2 2 2 3 2 2 4 2 2 3 2" xfId="2519"/>
    <cellStyle name="Normal 2 2 2 3 2 2 4 2 2 4" xfId="2520"/>
    <cellStyle name="Normal 2 2 2 3 2 2 4 2 3" xfId="2521"/>
    <cellStyle name="Normal 2 2 2 3 2 2 4 2 3 2" xfId="2522"/>
    <cellStyle name="Normal 2 2 2 3 2 2 4 2 3 2 2" xfId="2523"/>
    <cellStyle name="Normal 2 2 2 3 2 2 4 2 3 3" xfId="2524"/>
    <cellStyle name="Normal 2 2 2 3 2 2 4 2 4" xfId="2525"/>
    <cellStyle name="Normal 2 2 2 3 2 2 4 2 4 2" xfId="2526"/>
    <cellStyle name="Normal 2 2 2 3 2 2 4 2 5" xfId="2527"/>
    <cellStyle name="Normal 2 2 2 3 2 2 4 3" xfId="2528"/>
    <cellStyle name="Normal 2 2 2 3 2 2 4 3 2" xfId="2529"/>
    <cellStyle name="Normal 2 2 2 3 2 2 4 3 2 2" xfId="2530"/>
    <cellStyle name="Normal 2 2 2 3 2 2 4 3 2 2 2" xfId="2531"/>
    <cellStyle name="Normal 2 2 2 3 2 2 4 3 2 3" xfId="2532"/>
    <cellStyle name="Normal 2 2 2 3 2 2 4 3 3" xfId="2533"/>
    <cellStyle name="Normal 2 2 2 3 2 2 4 3 3 2" xfId="2534"/>
    <cellStyle name="Normal 2 2 2 3 2 2 4 3 4" xfId="2535"/>
    <cellStyle name="Normal 2 2 2 3 2 2 4 4" xfId="2536"/>
    <cellStyle name="Normal 2 2 2 3 2 2 4 4 2" xfId="2537"/>
    <cellStyle name="Normal 2 2 2 3 2 2 4 4 2 2" xfId="2538"/>
    <cellStyle name="Normal 2 2 2 3 2 2 4 4 3" xfId="2539"/>
    <cellStyle name="Normal 2 2 2 3 2 2 4 5" xfId="2540"/>
    <cellStyle name="Normal 2 2 2 3 2 2 4 5 2" xfId="2541"/>
    <cellStyle name="Normal 2 2 2 3 2 2 4 6" xfId="2542"/>
    <cellStyle name="Normal 2 2 2 3 2 2 5" xfId="2543"/>
    <cellStyle name="Normal 2 2 2 3 2 2 5 2" xfId="2544"/>
    <cellStyle name="Normal 2 2 2 3 2 2 5 2 2" xfId="2545"/>
    <cellStyle name="Normal 2 2 2 3 2 2 5 2 2 2" xfId="2546"/>
    <cellStyle name="Normal 2 2 2 3 2 2 5 2 2 2 2" xfId="2547"/>
    <cellStyle name="Normal 2 2 2 3 2 2 5 2 2 3" xfId="2548"/>
    <cellStyle name="Normal 2 2 2 3 2 2 5 2 3" xfId="2549"/>
    <cellStyle name="Normal 2 2 2 3 2 2 5 2 3 2" xfId="2550"/>
    <cellStyle name="Normal 2 2 2 3 2 2 5 2 4" xfId="2551"/>
    <cellStyle name="Normal 2 2 2 3 2 2 5 3" xfId="2552"/>
    <cellStyle name="Normal 2 2 2 3 2 2 5 3 2" xfId="2553"/>
    <cellStyle name="Normal 2 2 2 3 2 2 5 3 2 2" xfId="2554"/>
    <cellStyle name="Normal 2 2 2 3 2 2 5 3 3" xfId="2555"/>
    <cellStyle name="Normal 2 2 2 3 2 2 5 4" xfId="2556"/>
    <cellStyle name="Normal 2 2 2 3 2 2 5 4 2" xfId="2557"/>
    <cellStyle name="Normal 2 2 2 3 2 2 5 5" xfId="2558"/>
    <cellStyle name="Normal 2 2 2 3 2 2 6" xfId="2559"/>
    <cellStyle name="Normal 2 2 2 3 2 2 6 2" xfId="2560"/>
    <cellStyle name="Normal 2 2 2 3 2 2 6 2 2" xfId="2561"/>
    <cellStyle name="Normal 2 2 2 3 2 2 6 2 2 2" xfId="2562"/>
    <cellStyle name="Normal 2 2 2 3 2 2 6 2 3" xfId="2563"/>
    <cellStyle name="Normal 2 2 2 3 2 2 6 3" xfId="2564"/>
    <cellStyle name="Normal 2 2 2 3 2 2 6 3 2" xfId="2565"/>
    <cellStyle name="Normal 2 2 2 3 2 2 6 4" xfId="2566"/>
    <cellStyle name="Normal 2 2 2 3 2 2 7" xfId="2567"/>
    <cellStyle name="Normal 2 2 2 3 2 2 7 2" xfId="2568"/>
    <cellStyle name="Normal 2 2 2 3 2 2 7 2 2" xfId="2569"/>
    <cellStyle name="Normal 2 2 2 3 2 2 7 3" xfId="2570"/>
    <cellStyle name="Normal 2 2 2 3 2 2 8" xfId="2571"/>
    <cellStyle name="Normal 2 2 2 3 2 2 8 2" xfId="2572"/>
    <cellStyle name="Normal 2 2 2 3 2 2 9" xfId="2573"/>
    <cellStyle name="Normal 2 2 2 3 2 3" xfId="2574"/>
    <cellStyle name="Normal 2 2 2 3 2 3 2" xfId="2575"/>
    <cellStyle name="Normal 2 2 2 3 2 3 2 2" xfId="2576"/>
    <cellStyle name="Normal 2 2 2 3 2 3 2 2 2" xfId="2577"/>
    <cellStyle name="Normal 2 2 2 3 2 3 2 2 2 2" xfId="2578"/>
    <cellStyle name="Normal 2 2 2 3 2 3 2 2 2 2 2" xfId="2579"/>
    <cellStyle name="Normal 2 2 2 3 2 3 2 2 2 2 2 2" xfId="2580"/>
    <cellStyle name="Normal 2 2 2 3 2 3 2 2 2 2 3" xfId="2581"/>
    <cellStyle name="Normal 2 2 2 3 2 3 2 2 2 3" xfId="2582"/>
    <cellStyle name="Normal 2 2 2 3 2 3 2 2 2 3 2" xfId="2583"/>
    <cellStyle name="Normal 2 2 2 3 2 3 2 2 2 4" xfId="2584"/>
    <cellStyle name="Normal 2 2 2 3 2 3 2 2 3" xfId="2585"/>
    <cellStyle name="Normal 2 2 2 3 2 3 2 2 3 2" xfId="2586"/>
    <cellStyle name="Normal 2 2 2 3 2 3 2 2 3 2 2" xfId="2587"/>
    <cellStyle name="Normal 2 2 2 3 2 3 2 2 3 3" xfId="2588"/>
    <cellStyle name="Normal 2 2 2 3 2 3 2 2 4" xfId="2589"/>
    <cellStyle name="Normal 2 2 2 3 2 3 2 2 4 2" xfId="2590"/>
    <cellStyle name="Normal 2 2 2 3 2 3 2 2 5" xfId="2591"/>
    <cellStyle name="Normal 2 2 2 3 2 3 2 3" xfId="2592"/>
    <cellStyle name="Normal 2 2 2 3 2 3 2 3 2" xfId="2593"/>
    <cellStyle name="Normal 2 2 2 3 2 3 2 3 2 2" xfId="2594"/>
    <cellStyle name="Normal 2 2 2 3 2 3 2 3 2 2 2" xfId="2595"/>
    <cellStyle name="Normal 2 2 2 3 2 3 2 3 2 3" xfId="2596"/>
    <cellStyle name="Normal 2 2 2 3 2 3 2 3 3" xfId="2597"/>
    <cellStyle name="Normal 2 2 2 3 2 3 2 3 3 2" xfId="2598"/>
    <cellStyle name="Normal 2 2 2 3 2 3 2 3 4" xfId="2599"/>
    <cellStyle name="Normal 2 2 2 3 2 3 2 4" xfId="2600"/>
    <cellStyle name="Normal 2 2 2 3 2 3 2 4 2" xfId="2601"/>
    <cellStyle name="Normal 2 2 2 3 2 3 2 4 2 2" xfId="2602"/>
    <cellStyle name="Normal 2 2 2 3 2 3 2 4 3" xfId="2603"/>
    <cellStyle name="Normal 2 2 2 3 2 3 2 5" xfId="2604"/>
    <cellStyle name="Normal 2 2 2 3 2 3 2 5 2" xfId="2605"/>
    <cellStyle name="Normal 2 2 2 3 2 3 2 6" xfId="2606"/>
    <cellStyle name="Normal 2 2 2 3 2 3 3" xfId="2607"/>
    <cellStyle name="Normal 2 2 2 3 2 3 3 2" xfId="2608"/>
    <cellStyle name="Normal 2 2 2 3 2 3 3 2 2" xfId="2609"/>
    <cellStyle name="Normal 2 2 2 3 2 3 3 2 2 2" xfId="2610"/>
    <cellStyle name="Normal 2 2 2 3 2 3 3 2 2 2 2" xfId="2611"/>
    <cellStyle name="Normal 2 2 2 3 2 3 3 2 2 3" xfId="2612"/>
    <cellStyle name="Normal 2 2 2 3 2 3 3 2 3" xfId="2613"/>
    <cellStyle name="Normal 2 2 2 3 2 3 3 2 3 2" xfId="2614"/>
    <cellStyle name="Normal 2 2 2 3 2 3 3 2 4" xfId="2615"/>
    <cellStyle name="Normal 2 2 2 3 2 3 3 3" xfId="2616"/>
    <cellStyle name="Normal 2 2 2 3 2 3 3 3 2" xfId="2617"/>
    <cellStyle name="Normal 2 2 2 3 2 3 3 3 2 2" xfId="2618"/>
    <cellStyle name="Normal 2 2 2 3 2 3 3 3 3" xfId="2619"/>
    <cellStyle name="Normal 2 2 2 3 2 3 3 4" xfId="2620"/>
    <cellStyle name="Normal 2 2 2 3 2 3 3 4 2" xfId="2621"/>
    <cellStyle name="Normal 2 2 2 3 2 3 3 5" xfId="2622"/>
    <cellStyle name="Normal 2 2 2 3 2 3 4" xfId="2623"/>
    <cellStyle name="Normal 2 2 2 3 2 3 4 2" xfId="2624"/>
    <cellStyle name="Normal 2 2 2 3 2 3 4 2 2" xfId="2625"/>
    <cellStyle name="Normal 2 2 2 3 2 3 4 2 2 2" xfId="2626"/>
    <cellStyle name="Normal 2 2 2 3 2 3 4 2 3" xfId="2627"/>
    <cellStyle name="Normal 2 2 2 3 2 3 4 3" xfId="2628"/>
    <cellStyle name="Normal 2 2 2 3 2 3 4 3 2" xfId="2629"/>
    <cellStyle name="Normal 2 2 2 3 2 3 4 4" xfId="2630"/>
    <cellStyle name="Normal 2 2 2 3 2 3 5" xfId="2631"/>
    <cellStyle name="Normal 2 2 2 3 2 3 5 2" xfId="2632"/>
    <cellStyle name="Normal 2 2 2 3 2 3 5 2 2" xfId="2633"/>
    <cellStyle name="Normal 2 2 2 3 2 3 5 3" xfId="2634"/>
    <cellStyle name="Normal 2 2 2 3 2 3 6" xfId="2635"/>
    <cellStyle name="Normal 2 2 2 3 2 3 6 2" xfId="2636"/>
    <cellStyle name="Normal 2 2 2 3 2 3 7" xfId="2637"/>
    <cellStyle name="Normal 2 2 2 3 2 4" xfId="2638"/>
    <cellStyle name="Normal 2 2 2 3 2 4 2" xfId="2639"/>
    <cellStyle name="Normal 2 2 2 3 2 4 2 2" xfId="2640"/>
    <cellStyle name="Normal 2 2 2 3 2 4 2 2 2" xfId="2641"/>
    <cellStyle name="Normal 2 2 2 3 2 4 2 2 2 2" xfId="2642"/>
    <cellStyle name="Normal 2 2 2 3 2 4 2 2 2 2 2" xfId="2643"/>
    <cellStyle name="Normal 2 2 2 3 2 4 2 2 2 3" xfId="2644"/>
    <cellStyle name="Normal 2 2 2 3 2 4 2 2 3" xfId="2645"/>
    <cellStyle name="Normal 2 2 2 3 2 4 2 2 3 2" xfId="2646"/>
    <cellStyle name="Normal 2 2 2 3 2 4 2 2 4" xfId="2647"/>
    <cellStyle name="Normal 2 2 2 3 2 4 2 3" xfId="2648"/>
    <cellStyle name="Normal 2 2 2 3 2 4 2 3 2" xfId="2649"/>
    <cellStyle name="Normal 2 2 2 3 2 4 2 3 2 2" xfId="2650"/>
    <cellStyle name="Normal 2 2 2 3 2 4 2 3 3" xfId="2651"/>
    <cellStyle name="Normal 2 2 2 3 2 4 2 4" xfId="2652"/>
    <cellStyle name="Normal 2 2 2 3 2 4 2 4 2" xfId="2653"/>
    <cellStyle name="Normal 2 2 2 3 2 4 2 5" xfId="2654"/>
    <cellStyle name="Normal 2 2 2 3 2 4 3" xfId="2655"/>
    <cellStyle name="Normal 2 2 2 3 2 4 3 2" xfId="2656"/>
    <cellStyle name="Normal 2 2 2 3 2 4 3 2 2" xfId="2657"/>
    <cellStyle name="Normal 2 2 2 3 2 4 3 2 2 2" xfId="2658"/>
    <cellStyle name="Normal 2 2 2 3 2 4 3 2 3" xfId="2659"/>
    <cellStyle name="Normal 2 2 2 3 2 4 3 3" xfId="2660"/>
    <cellStyle name="Normal 2 2 2 3 2 4 3 3 2" xfId="2661"/>
    <cellStyle name="Normal 2 2 2 3 2 4 3 4" xfId="2662"/>
    <cellStyle name="Normal 2 2 2 3 2 4 4" xfId="2663"/>
    <cellStyle name="Normal 2 2 2 3 2 4 4 2" xfId="2664"/>
    <cellStyle name="Normal 2 2 2 3 2 4 4 2 2" xfId="2665"/>
    <cellStyle name="Normal 2 2 2 3 2 4 4 3" xfId="2666"/>
    <cellStyle name="Normal 2 2 2 3 2 4 5" xfId="2667"/>
    <cellStyle name="Normal 2 2 2 3 2 4 5 2" xfId="2668"/>
    <cellStyle name="Normal 2 2 2 3 2 4 6" xfId="2669"/>
    <cellStyle name="Normal 2 2 2 3 2 5" xfId="2670"/>
    <cellStyle name="Normal 2 2 2 3 2 5 2" xfId="2671"/>
    <cellStyle name="Normal 2 2 2 3 2 5 2 2" xfId="2672"/>
    <cellStyle name="Normal 2 2 2 3 2 5 2 2 2" xfId="2673"/>
    <cellStyle name="Normal 2 2 2 3 2 5 2 2 2 2" xfId="2674"/>
    <cellStyle name="Normal 2 2 2 3 2 5 2 2 3" xfId="2675"/>
    <cellStyle name="Normal 2 2 2 3 2 5 2 3" xfId="2676"/>
    <cellStyle name="Normal 2 2 2 3 2 5 2 3 2" xfId="2677"/>
    <cellStyle name="Normal 2 2 2 3 2 5 2 4" xfId="2678"/>
    <cellStyle name="Normal 2 2 2 3 2 5 3" xfId="2679"/>
    <cellStyle name="Normal 2 2 2 3 2 5 3 2" xfId="2680"/>
    <cellStyle name="Normal 2 2 2 3 2 5 3 2 2" xfId="2681"/>
    <cellStyle name="Normal 2 2 2 3 2 5 3 3" xfId="2682"/>
    <cellStyle name="Normal 2 2 2 3 2 5 4" xfId="2683"/>
    <cellStyle name="Normal 2 2 2 3 2 5 4 2" xfId="2684"/>
    <cellStyle name="Normal 2 2 2 3 2 5 5" xfId="2685"/>
    <cellStyle name="Normal 2 2 2 3 2 6" xfId="2686"/>
    <cellStyle name="Normal 2 2 2 3 2 6 2" xfId="2687"/>
    <cellStyle name="Normal 2 2 2 3 2 6 2 2" xfId="2688"/>
    <cellStyle name="Normal 2 2 2 3 2 6 2 2 2" xfId="2689"/>
    <cellStyle name="Normal 2 2 2 3 2 6 2 3" xfId="2690"/>
    <cellStyle name="Normal 2 2 2 3 2 6 3" xfId="2691"/>
    <cellStyle name="Normal 2 2 2 3 2 6 3 2" xfId="2692"/>
    <cellStyle name="Normal 2 2 2 3 2 6 4" xfId="2693"/>
    <cellStyle name="Normal 2 2 2 3 2 7" xfId="2694"/>
    <cellStyle name="Normal 2 2 2 3 2 7 2" xfId="2695"/>
    <cellStyle name="Normal 2 2 2 3 2 7 2 2" xfId="2696"/>
    <cellStyle name="Normal 2 2 2 3 2 7 3" xfId="2697"/>
    <cellStyle name="Normal 2 2 2 3 2 8" xfId="2698"/>
    <cellStyle name="Normal 2 2 2 3 2 8 2" xfId="2699"/>
    <cellStyle name="Normal 2 2 2 3 2 9" xfId="2700"/>
    <cellStyle name="Normal 2 2 2 3 3" xfId="2701"/>
    <cellStyle name="Normal 2 2 2 3 3 2" xfId="2702"/>
    <cellStyle name="Normal 2 2 2 3 3 2 2" xfId="2703"/>
    <cellStyle name="Normal 2 2 2 3 3 2 2 2" xfId="2704"/>
    <cellStyle name="Normal 2 2 2 3 3 2 2 2 2" xfId="2705"/>
    <cellStyle name="Normal 2 2 2 3 3 2 2 2 2 2" xfId="2706"/>
    <cellStyle name="Normal 2 2 2 3 3 2 2 2 2 2 2" xfId="2707"/>
    <cellStyle name="Normal 2 2 2 3 3 2 2 2 2 2 2 2" xfId="2708"/>
    <cellStyle name="Normal 2 2 2 3 3 2 2 2 2 2 2 2 2" xfId="2709"/>
    <cellStyle name="Normal 2 2 2 3 3 2 2 2 2 2 2 3" xfId="2710"/>
    <cellStyle name="Normal 2 2 2 3 3 2 2 2 2 2 3" xfId="2711"/>
    <cellStyle name="Normal 2 2 2 3 3 2 2 2 2 2 3 2" xfId="2712"/>
    <cellStyle name="Normal 2 2 2 3 3 2 2 2 2 2 4" xfId="2713"/>
    <cellStyle name="Normal 2 2 2 3 3 2 2 2 2 3" xfId="2714"/>
    <cellStyle name="Normal 2 2 2 3 3 2 2 2 2 3 2" xfId="2715"/>
    <cellStyle name="Normal 2 2 2 3 3 2 2 2 2 3 2 2" xfId="2716"/>
    <cellStyle name="Normal 2 2 2 3 3 2 2 2 2 3 3" xfId="2717"/>
    <cellStyle name="Normal 2 2 2 3 3 2 2 2 2 4" xfId="2718"/>
    <cellStyle name="Normal 2 2 2 3 3 2 2 2 2 4 2" xfId="2719"/>
    <cellStyle name="Normal 2 2 2 3 3 2 2 2 2 5" xfId="2720"/>
    <cellStyle name="Normal 2 2 2 3 3 2 2 2 3" xfId="2721"/>
    <cellStyle name="Normal 2 2 2 3 3 2 2 2 3 2" xfId="2722"/>
    <cellStyle name="Normal 2 2 2 3 3 2 2 2 3 2 2" xfId="2723"/>
    <cellStyle name="Normal 2 2 2 3 3 2 2 2 3 2 2 2" xfId="2724"/>
    <cellStyle name="Normal 2 2 2 3 3 2 2 2 3 2 3" xfId="2725"/>
    <cellStyle name="Normal 2 2 2 3 3 2 2 2 3 3" xfId="2726"/>
    <cellStyle name="Normal 2 2 2 3 3 2 2 2 3 3 2" xfId="2727"/>
    <cellStyle name="Normal 2 2 2 3 3 2 2 2 3 4" xfId="2728"/>
    <cellStyle name="Normal 2 2 2 3 3 2 2 2 4" xfId="2729"/>
    <cellStyle name="Normal 2 2 2 3 3 2 2 2 4 2" xfId="2730"/>
    <cellStyle name="Normal 2 2 2 3 3 2 2 2 4 2 2" xfId="2731"/>
    <cellStyle name="Normal 2 2 2 3 3 2 2 2 4 3" xfId="2732"/>
    <cellStyle name="Normal 2 2 2 3 3 2 2 2 5" xfId="2733"/>
    <cellStyle name="Normal 2 2 2 3 3 2 2 2 5 2" xfId="2734"/>
    <cellStyle name="Normal 2 2 2 3 3 2 2 2 6" xfId="2735"/>
    <cellStyle name="Normal 2 2 2 3 3 2 2 3" xfId="2736"/>
    <cellStyle name="Normal 2 2 2 3 3 2 2 3 2" xfId="2737"/>
    <cellStyle name="Normal 2 2 2 3 3 2 2 3 2 2" xfId="2738"/>
    <cellStyle name="Normal 2 2 2 3 3 2 2 3 2 2 2" xfId="2739"/>
    <cellStyle name="Normal 2 2 2 3 3 2 2 3 2 2 2 2" xfId="2740"/>
    <cellStyle name="Normal 2 2 2 3 3 2 2 3 2 2 3" xfId="2741"/>
    <cellStyle name="Normal 2 2 2 3 3 2 2 3 2 3" xfId="2742"/>
    <cellStyle name="Normal 2 2 2 3 3 2 2 3 2 3 2" xfId="2743"/>
    <cellStyle name="Normal 2 2 2 3 3 2 2 3 2 4" xfId="2744"/>
    <cellStyle name="Normal 2 2 2 3 3 2 2 3 3" xfId="2745"/>
    <cellStyle name="Normal 2 2 2 3 3 2 2 3 3 2" xfId="2746"/>
    <cellStyle name="Normal 2 2 2 3 3 2 2 3 3 2 2" xfId="2747"/>
    <cellStyle name="Normal 2 2 2 3 3 2 2 3 3 3" xfId="2748"/>
    <cellStyle name="Normal 2 2 2 3 3 2 2 3 4" xfId="2749"/>
    <cellStyle name="Normal 2 2 2 3 3 2 2 3 4 2" xfId="2750"/>
    <cellStyle name="Normal 2 2 2 3 3 2 2 3 5" xfId="2751"/>
    <cellStyle name="Normal 2 2 2 3 3 2 2 4" xfId="2752"/>
    <cellStyle name="Normal 2 2 2 3 3 2 2 4 2" xfId="2753"/>
    <cellStyle name="Normal 2 2 2 3 3 2 2 4 2 2" xfId="2754"/>
    <cellStyle name="Normal 2 2 2 3 3 2 2 4 2 2 2" xfId="2755"/>
    <cellStyle name="Normal 2 2 2 3 3 2 2 4 2 3" xfId="2756"/>
    <cellStyle name="Normal 2 2 2 3 3 2 2 4 3" xfId="2757"/>
    <cellStyle name="Normal 2 2 2 3 3 2 2 4 3 2" xfId="2758"/>
    <cellStyle name="Normal 2 2 2 3 3 2 2 4 4" xfId="2759"/>
    <cellStyle name="Normal 2 2 2 3 3 2 2 5" xfId="2760"/>
    <cellStyle name="Normal 2 2 2 3 3 2 2 5 2" xfId="2761"/>
    <cellStyle name="Normal 2 2 2 3 3 2 2 5 2 2" xfId="2762"/>
    <cellStyle name="Normal 2 2 2 3 3 2 2 5 3" xfId="2763"/>
    <cellStyle name="Normal 2 2 2 3 3 2 2 6" xfId="2764"/>
    <cellStyle name="Normal 2 2 2 3 3 2 2 6 2" xfId="2765"/>
    <cellStyle name="Normal 2 2 2 3 3 2 2 7" xfId="2766"/>
    <cellStyle name="Normal 2 2 2 3 3 2 3" xfId="2767"/>
    <cellStyle name="Normal 2 2 2 3 3 2 3 2" xfId="2768"/>
    <cellStyle name="Normal 2 2 2 3 3 2 3 2 2" xfId="2769"/>
    <cellStyle name="Normal 2 2 2 3 3 2 3 2 2 2" xfId="2770"/>
    <cellStyle name="Normal 2 2 2 3 3 2 3 2 2 2 2" xfId="2771"/>
    <cellStyle name="Normal 2 2 2 3 3 2 3 2 2 2 2 2" xfId="2772"/>
    <cellStyle name="Normal 2 2 2 3 3 2 3 2 2 2 3" xfId="2773"/>
    <cellStyle name="Normal 2 2 2 3 3 2 3 2 2 3" xfId="2774"/>
    <cellStyle name="Normal 2 2 2 3 3 2 3 2 2 3 2" xfId="2775"/>
    <cellStyle name="Normal 2 2 2 3 3 2 3 2 2 4" xfId="2776"/>
    <cellStyle name="Normal 2 2 2 3 3 2 3 2 3" xfId="2777"/>
    <cellStyle name="Normal 2 2 2 3 3 2 3 2 3 2" xfId="2778"/>
    <cellStyle name="Normal 2 2 2 3 3 2 3 2 3 2 2" xfId="2779"/>
    <cellStyle name="Normal 2 2 2 3 3 2 3 2 3 3" xfId="2780"/>
    <cellStyle name="Normal 2 2 2 3 3 2 3 2 4" xfId="2781"/>
    <cellStyle name="Normal 2 2 2 3 3 2 3 2 4 2" xfId="2782"/>
    <cellStyle name="Normal 2 2 2 3 3 2 3 2 5" xfId="2783"/>
    <cellStyle name="Normal 2 2 2 3 3 2 3 3" xfId="2784"/>
    <cellStyle name="Normal 2 2 2 3 3 2 3 3 2" xfId="2785"/>
    <cellStyle name="Normal 2 2 2 3 3 2 3 3 2 2" xfId="2786"/>
    <cellStyle name="Normal 2 2 2 3 3 2 3 3 2 2 2" xfId="2787"/>
    <cellStyle name="Normal 2 2 2 3 3 2 3 3 2 3" xfId="2788"/>
    <cellStyle name="Normal 2 2 2 3 3 2 3 3 3" xfId="2789"/>
    <cellStyle name="Normal 2 2 2 3 3 2 3 3 3 2" xfId="2790"/>
    <cellStyle name="Normal 2 2 2 3 3 2 3 3 4" xfId="2791"/>
    <cellStyle name="Normal 2 2 2 3 3 2 3 4" xfId="2792"/>
    <cellStyle name="Normal 2 2 2 3 3 2 3 4 2" xfId="2793"/>
    <cellStyle name="Normal 2 2 2 3 3 2 3 4 2 2" xfId="2794"/>
    <cellStyle name="Normal 2 2 2 3 3 2 3 4 3" xfId="2795"/>
    <cellStyle name="Normal 2 2 2 3 3 2 3 5" xfId="2796"/>
    <cellStyle name="Normal 2 2 2 3 3 2 3 5 2" xfId="2797"/>
    <cellStyle name="Normal 2 2 2 3 3 2 3 6" xfId="2798"/>
    <cellStyle name="Normal 2 2 2 3 3 2 4" xfId="2799"/>
    <cellStyle name="Normal 2 2 2 3 3 2 4 2" xfId="2800"/>
    <cellStyle name="Normal 2 2 2 3 3 2 4 2 2" xfId="2801"/>
    <cellStyle name="Normal 2 2 2 3 3 2 4 2 2 2" xfId="2802"/>
    <cellStyle name="Normal 2 2 2 3 3 2 4 2 2 2 2" xfId="2803"/>
    <cellStyle name="Normal 2 2 2 3 3 2 4 2 2 3" xfId="2804"/>
    <cellStyle name="Normal 2 2 2 3 3 2 4 2 3" xfId="2805"/>
    <cellStyle name="Normal 2 2 2 3 3 2 4 2 3 2" xfId="2806"/>
    <cellStyle name="Normal 2 2 2 3 3 2 4 2 4" xfId="2807"/>
    <cellStyle name="Normal 2 2 2 3 3 2 4 3" xfId="2808"/>
    <cellStyle name="Normal 2 2 2 3 3 2 4 3 2" xfId="2809"/>
    <cellStyle name="Normal 2 2 2 3 3 2 4 3 2 2" xfId="2810"/>
    <cellStyle name="Normal 2 2 2 3 3 2 4 3 3" xfId="2811"/>
    <cellStyle name="Normal 2 2 2 3 3 2 4 4" xfId="2812"/>
    <cellStyle name="Normal 2 2 2 3 3 2 4 4 2" xfId="2813"/>
    <cellStyle name="Normal 2 2 2 3 3 2 4 5" xfId="2814"/>
    <cellStyle name="Normal 2 2 2 3 3 2 5" xfId="2815"/>
    <cellStyle name="Normal 2 2 2 3 3 2 5 2" xfId="2816"/>
    <cellStyle name="Normal 2 2 2 3 3 2 5 2 2" xfId="2817"/>
    <cellStyle name="Normal 2 2 2 3 3 2 5 2 2 2" xfId="2818"/>
    <cellStyle name="Normal 2 2 2 3 3 2 5 2 3" xfId="2819"/>
    <cellStyle name="Normal 2 2 2 3 3 2 5 3" xfId="2820"/>
    <cellStyle name="Normal 2 2 2 3 3 2 5 3 2" xfId="2821"/>
    <cellStyle name="Normal 2 2 2 3 3 2 5 4" xfId="2822"/>
    <cellStyle name="Normal 2 2 2 3 3 2 6" xfId="2823"/>
    <cellStyle name="Normal 2 2 2 3 3 2 6 2" xfId="2824"/>
    <cellStyle name="Normal 2 2 2 3 3 2 6 2 2" xfId="2825"/>
    <cellStyle name="Normal 2 2 2 3 3 2 6 3" xfId="2826"/>
    <cellStyle name="Normal 2 2 2 3 3 2 7" xfId="2827"/>
    <cellStyle name="Normal 2 2 2 3 3 2 7 2" xfId="2828"/>
    <cellStyle name="Normal 2 2 2 3 3 2 8" xfId="2829"/>
    <cellStyle name="Normal 2 2 2 3 3 3" xfId="2830"/>
    <cellStyle name="Normal 2 2 2 3 3 3 2" xfId="2831"/>
    <cellStyle name="Normal 2 2 2 3 3 3 2 2" xfId="2832"/>
    <cellStyle name="Normal 2 2 2 3 3 3 2 2 2" xfId="2833"/>
    <cellStyle name="Normal 2 2 2 3 3 3 2 2 2 2" xfId="2834"/>
    <cellStyle name="Normal 2 2 2 3 3 3 2 2 2 2 2" xfId="2835"/>
    <cellStyle name="Normal 2 2 2 3 3 3 2 2 2 2 2 2" xfId="2836"/>
    <cellStyle name="Normal 2 2 2 3 3 3 2 2 2 2 3" xfId="2837"/>
    <cellStyle name="Normal 2 2 2 3 3 3 2 2 2 3" xfId="2838"/>
    <cellStyle name="Normal 2 2 2 3 3 3 2 2 2 3 2" xfId="2839"/>
    <cellStyle name="Normal 2 2 2 3 3 3 2 2 2 4" xfId="2840"/>
    <cellStyle name="Normal 2 2 2 3 3 3 2 2 3" xfId="2841"/>
    <cellStyle name="Normal 2 2 2 3 3 3 2 2 3 2" xfId="2842"/>
    <cellStyle name="Normal 2 2 2 3 3 3 2 2 3 2 2" xfId="2843"/>
    <cellStyle name="Normal 2 2 2 3 3 3 2 2 3 3" xfId="2844"/>
    <cellStyle name="Normal 2 2 2 3 3 3 2 2 4" xfId="2845"/>
    <cellStyle name="Normal 2 2 2 3 3 3 2 2 4 2" xfId="2846"/>
    <cellStyle name="Normal 2 2 2 3 3 3 2 2 5" xfId="2847"/>
    <cellStyle name="Normal 2 2 2 3 3 3 2 3" xfId="2848"/>
    <cellStyle name="Normal 2 2 2 3 3 3 2 3 2" xfId="2849"/>
    <cellStyle name="Normal 2 2 2 3 3 3 2 3 2 2" xfId="2850"/>
    <cellStyle name="Normal 2 2 2 3 3 3 2 3 2 2 2" xfId="2851"/>
    <cellStyle name="Normal 2 2 2 3 3 3 2 3 2 3" xfId="2852"/>
    <cellStyle name="Normal 2 2 2 3 3 3 2 3 3" xfId="2853"/>
    <cellStyle name="Normal 2 2 2 3 3 3 2 3 3 2" xfId="2854"/>
    <cellStyle name="Normal 2 2 2 3 3 3 2 3 4" xfId="2855"/>
    <cellStyle name="Normal 2 2 2 3 3 3 2 4" xfId="2856"/>
    <cellStyle name="Normal 2 2 2 3 3 3 2 4 2" xfId="2857"/>
    <cellStyle name="Normal 2 2 2 3 3 3 2 4 2 2" xfId="2858"/>
    <cellStyle name="Normal 2 2 2 3 3 3 2 4 3" xfId="2859"/>
    <cellStyle name="Normal 2 2 2 3 3 3 2 5" xfId="2860"/>
    <cellStyle name="Normal 2 2 2 3 3 3 2 5 2" xfId="2861"/>
    <cellStyle name="Normal 2 2 2 3 3 3 2 6" xfId="2862"/>
    <cellStyle name="Normal 2 2 2 3 3 3 3" xfId="2863"/>
    <cellStyle name="Normal 2 2 2 3 3 3 3 2" xfId="2864"/>
    <cellStyle name="Normal 2 2 2 3 3 3 3 2 2" xfId="2865"/>
    <cellStyle name="Normal 2 2 2 3 3 3 3 2 2 2" xfId="2866"/>
    <cellStyle name="Normal 2 2 2 3 3 3 3 2 2 2 2" xfId="2867"/>
    <cellStyle name="Normal 2 2 2 3 3 3 3 2 2 3" xfId="2868"/>
    <cellStyle name="Normal 2 2 2 3 3 3 3 2 3" xfId="2869"/>
    <cellStyle name="Normal 2 2 2 3 3 3 3 2 3 2" xfId="2870"/>
    <cellStyle name="Normal 2 2 2 3 3 3 3 2 4" xfId="2871"/>
    <cellStyle name="Normal 2 2 2 3 3 3 3 3" xfId="2872"/>
    <cellStyle name="Normal 2 2 2 3 3 3 3 3 2" xfId="2873"/>
    <cellStyle name="Normal 2 2 2 3 3 3 3 3 2 2" xfId="2874"/>
    <cellStyle name="Normal 2 2 2 3 3 3 3 3 3" xfId="2875"/>
    <cellStyle name="Normal 2 2 2 3 3 3 3 4" xfId="2876"/>
    <cellStyle name="Normal 2 2 2 3 3 3 3 4 2" xfId="2877"/>
    <cellStyle name="Normal 2 2 2 3 3 3 3 5" xfId="2878"/>
    <cellStyle name="Normal 2 2 2 3 3 3 4" xfId="2879"/>
    <cellStyle name="Normal 2 2 2 3 3 3 4 2" xfId="2880"/>
    <cellStyle name="Normal 2 2 2 3 3 3 4 2 2" xfId="2881"/>
    <cellStyle name="Normal 2 2 2 3 3 3 4 2 2 2" xfId="2882"/>
    <cellStyle name="Normal 2 2 2 3 3 3 4 2 3" xfId="2883"/>
    <cellStyle name="Normal 2 2 2 3 3 3 4 3" xfId="2884"/>
    <cellStyle name="Normal 2 2 2 3 3 3 4 3 2" xfId="2885"/>
    <cellStyle name="Normal 2 2 2 3 3 3 4 4" xfId="2886"/>
    <cellStyle name="Normal 2 2 2 3 3 3 5" xfId="2887"/>
    <cellStyle name="Normal 2 2 2 3 3 3 5 2" xfId="2888"/>
    <cellStyle name="Normal 2 2 2 3 3 3 5 2 2" xfId="2889"/>
    <cellStyle name="Normal 2 2 2 3 3 3 5 3" xfId="2890"/>
    <cellStyle name="Normal 2 2 2 3 3 3 6" xfId="2891"/>
    <cellStyle name="Normal 2 2 2 3 3 3 6 2" xfId="2892"/>
    <cellStyle name="Normal 2 2 2 3 3 3 7" xfId="2893"/>
    <cellStyle name="Normal 2 2 2 3 3 4" xfId="2894"/>
    <cellStyle name="Normal 2 2 2 3 3 4 2" xfId="2895"/>
    <cellStyle name="Normal 2 2 2 3 3 4 2 2" xfId="2896"/>
    <cellStyle name="Normal 2 2 2 3 3 4 2 2 2" xfId="2897"/>
    <cellStyle name="Normal 2 2 2 3 3 4 2 2 2 2" xfId="2898"/>
    <cellStyle name="Normal 2 2 2 3 3 4 2 2 2 2 2" xfId="2899"/>
    <cellStyle name="Normal 2 2 2 3 3 4 2 2 2 3" xfId="2900"/>
    <cellStyle name="Normal 2 2 2 3 3 4 2 2 3" xfId="2901"/>
    <cellStyle name="Normal 2 2 2 3 3 4 2 2 3 2" xfId="2902"/>
    <cellStyle name="Normal 2 2 2 3 3 4 2 2 4" xfId="2903"/>
    <cellStyle name="Normal 2 2 2 3 3 4 2 3" xfId="2904"/>
    <cellStyle name="Normal 2 2 2 3 3 4 2 3 2" xfId="2905"/>
    <cellStyle name="Normal 2 2 2 3 3 4 2 3 2 2" xfId="2906"/>
    <cellStyle name="Normal 2 2 2 3 3 4 2 3 3" xfId="2907"/>
    <cellStyle name="Normal 2 2 2 3 3 4 2 4" xfId="2908"/>
    <cellStyle name="Normal 2 2 2 3 3 4 2 4 2" xfId="2909"/>
    <cellStyle name="Normal 2 2 2 3 3 4 2 5" xfId="2910"/>
    <cellStyle name="Normal 2 2 2 3 3 4 3" xfId="2911"/>
    <cellStyle name="Normal 2 2 2 3 3 4 3 2" xfId="2912"/>
    <cellStyle name="Normal 2 2 2 3 3 4 3 2 2" xfId="2913"/>
    <cellStyle name="Normal 2 2 2 3 3 4 3 2 2 2" xfId="2914"/>
    <cellStyle name="Normal 2 2 2 3 3 4 3 2 3" xfId="2915"/>
    <cellStyle name="Normal 2 2 2 3 3 4 3 3" xfId="2916"/>
    <cellStyle name="Normal 2 2 2 3 3 4 3 3 2" xfId="2917"/>
    <cellStyle name="Normal 2 2 2 3 3 4 3 4" xfId="2918"/>
    <cellStyle name="Normal 2 2 2 3 3 4 4" xfId="2919"/>
    <cellStyle name="Normal 2 2 2 3 3 4 4 2" xfId="2920"/>
    <cellStyle name="Normal 2 2 2 3 3 4 4 2 2" xfId="2921"/>
    <cellStyle name="Normal 2 2 2 3 3 4 4 3" xfId="2922"/>
    <cellStyle name="Normal 2 2 2 3 3 4 5" xfId="2923"/>
    <cellStyle name="Normal 2 2 2 3 3 4 5 2" xfId="2924"/>
    <cellStyle name="Normal 2 2 2 3 3 4 6" xfId="2925"/>
    <cellStyle name="Normal 2 2 2 3 3 5" xfId="2926"/>
    <cellStyle name="Normal 2 2 2 3 3 5 2" xfId="2927"/>
    <cellStyle name="Normal 2 2 2 3 3 5 2 2" xfId="2928"/>
    <cellStyle name="Normal 2 2 2 3 3 5 2 2 2" xfId="2929"/>
    <cellStyle name="Normal 2 2 2 3 3 5 2 2 2 2" xfId="2930"/>
    <cellStyle name="Normal 2 2 2 3 3 5 2 2 3" xfId="2931"/>
    <cellStyle name="Normal 2 2 2 3 3 5 2 3" xfId="2932"/>
    <cellStyle name="Normal 2 2 2 3 3 5 2 3 2" xfId="2933"/>
    <cellStyle name="Normal 2 2 2 3 3 5 2 4" xfId="2934"/>
    <cellStyle name="Normal 2 2 2 3 3 5 3" xfId="2935"/>
    <cellStyle name="Normal 2 2 2 3 3 5 3 2" xfId="2936"/>
    <cellStyle name="Normal 2 2 2 3 3 5 3 2 2" xfId="2937"/>
    <cellStyle name="Normal 2 2 2 3 3 5 3 3" xfId="2938"/>
    <cellStyle name="Normal 2 2 2 3 3 5 4" xfId="2939"/>
    <cellStyle name="Normal 2 2 2 3 3 5 4 2" xfId="2940"/>
    <cellStyle name="Normal 2 2 2 3 3 5 5" xfId="2941"/>
    <cellStyle name="Normal 2 2 2 3 3 6" xfId="2942"/>
    <cellStyle name="Normal 2 2 2 3 3 6 2" xfId="2943"/>
    <cellStyle name="Normal 2 2 2 3 3 6 2 2" xfId="2944"/>
    <cellStyle name="Normal 2 2 2 3 3 6 2 2 2" xfId="2945"/>
    <cellStyle name="Normal 2 2 2 3 3 6 2 3" xfId="2946"/>
    <cellStyle name="Normal 2 2 2 3 3 6 3" xfId="2947"/>
    <cellStyle name="Normal 2 2 2 3 3 6 3 2" xfId="2948"/>
    <cellStyle name="Normal 2 2 2 3 3 6 4" xfId="2949"/>
    <cellStyle name="Normal 2 2 2 3 3 7" xfId="2950"/>
    <cellStyle name="Normal 2 2 2 3 3 7 2" xfId="2951"/>
    <cellStyle name="Normal 2 2 2 3 3 7 2 2" xfId="2952"/>
    <cellStyle name="Normal 2 2 2 3 3 7 3" xfId="2953"/>
    <cellStyle name="Normal 2 2 2 3 3 8" xfId="2954"/>
    <cellStyle name="Normal 2 2 2 3 3 8 2" xfId="2955"/>
    <cellStyle name="Normal 2 2 2 3 3 9" xfId="2956"/>
    <cellStyle name="Normal 2 2 2 3 4" xfId="2957"/>
    <cellStyle name="Normal 2 2 2 3 4 2" xfId="2958"/>
    <cellStyle name="Normal 2 2 2 3 4 2 2" xfId="2959"/>
    <cellStyle name="Normal 2 2 2 3 4 2 2 2" xfId="2960"/>
    <cellStyle name="Normal 2 2 2 3 4 2 2 2 2" xfId="2961"/>
    <cellStyle name="Normal 2 2 2 3 4 2 2 2 2 2" xfId="2962"/>
    <cellStyle name="Normal 2 2 2 3 4 2 2 2 2 2 2" xfId="2963"/>
    <cellStyle name="Normal 2 2 2 3 4 2 2 2 2 3" xfId="2964"/>
    <cellStyle name="Normal 2 2 2 3 4 2 2 2 3" xfId="2965"/>
    <cellStyle name="Normal 2 2 2 3 4 2 2 2 3 2" xfId="2966"/>
    <cellStyle name="Normal 2 2 2 3 4 2 2 2 4" xfId="2967"/>
    <cellStyle name="Normal 2 2 2 3 4 2 2 3" xfId="2968"/>
    <cellStyle name="Normal 2 2 2 3 4 2 2 3 2" xfId="2969"/>
    <cellStyle name="Normal 2 2 2 3 4 2 2 3 2 2" xfId="2970"/>
    <cellStyle name="Normal 2 2 2 3 4 2 2 3 3" xfId="2971"/>
    <cellStyle name="Normal 2 2 2 3 4 2 2 4" xfId="2972"/>
    <cellStyle name="Normal 2 2 2 3 4 2 2 4 2" xfId="2973"/>
    <cellStyle name="Normal 2 2 2 3 4 2 2 5" xfId="2974"/>
    <cellStyle name="Normal 2 2 2 3 4 2 3" xfId="2975"/>
    <cellStyle name="Normal 2 2 2 3 4 2 3 2" xfId="2976"/>
    <cellStyle name="Normal 2 2 2 3 4 2 3 2 2" xfId="2977"/>
    <cellStyle name="Normal 2 2 2 3 4 2 3 2 2 2" xfId="2978"/>
    <cellStyle name="Normal 2 2 2 3 4 2 3 2 3" xfId="2979"/>
    <cellStyle name="Normal 2 2 2 3 4 2 3 3" xfId="2980"/>
    <cellStyle name="Normal 2 2 2 3 4 2 3 3 2" xfId="2981"/>
    <cellStyle name="Normal 2 2 2 3 4 2 3 4" xfId="2982"/>
    <cellStyle name="Normal 2 2 2 3 4 2 4" xfId="2983"/>
    <cellStyle name="Normal 2 2 2 3 4 2 4 2" xfId="2984"/>
    <cellStyle name="Normal 2 2 2 3 4 2 4 2 2" xfId="2985"/>
    <cellStyle name="Normal 2 2 2 3 4 2 4 3" xfId="2986"/>
    <cellStyle name="Normal 2 2 2 3 4 2 5" xfId="2987"/>
    <cellStyle name="Normal 2 2 2 3 4 2 5 2" xfId="2988"/>
    <cellStyle name="Normal 2 2 2 3 4 2 6" xfId="2989"/>
    <cellStyle name="Normal 2 2 2 3 4 3" xfId="2990"/>
    <cellStyle name="Normal 2 2 2 3 4 3 2" xfId="2991"/>
    <cellStyle name="Normal 2 2 2 3 4 3 2 2" xfId="2992"/>
    <cellStyle name="Normal 2 2 2 3 4 3 2 2 2" xfId="2993"/>
    <cellStyle name="Normal 2 2 2 3 4 3 2 2 2 2" xfId="2994"/>
    <cellStyle name="Normal 2 2 2 3 4 3 2 2 3" xfId="2995"/>
    <cellStyle name="Normal 2 2 2 3 4 3 2 3" xfId="2996"/>
    <cellStyle name="Normal 2 2 2 3 4 3 2 3 2" xfId="2997"/>
    <cellStyle name="Normal 2 2 2 3 4 3 2 4" xfId="2998"/>
    <cellStyle name="Normal 2 2 2 3 4 3 3" xfId="2999"/>
    <cellStyle name="Normal 2 2 2 3 4 3 3 2" xfId="3000"/>
    <cellStyle name="Normal 2 2 2 3 4 3 3 2 2" xfId="3001"/>
    <cellStyle name="Normal 2 2 2 3 4 3 3 3" xfId="3002"/>
    <cellStyle name="Normal 2 2 2 3 4 3 4" xfId="3003"/>
    <cellStyle name="Normal 2 2 2 3 4 3 4 2" xfId="3004"/>
    <cellStyle name="Normal 2 2 2 3 4 3 5" xfId="3005"/>
    <cellStyle name="Normal 2 2 2 3 4 4" xfId="3006"/>
    <cellStyle name="Normal 2 2 2 3 4 4 2" xfId="3007"/>
    <cellStyle name="Normal 2 2 2 3 4 4 2 2" xfId="3008"/>
    <cellStyle name="Normal 2 2 2 3 4 4 2 2 2" xfId="3009"/>
    <cellStyle name="Normal 2 2 2 3 4 4 2 3" xfId="3010"/>
    <cellStyle name="Normal 2 2 2 3 4 4 3" xfId="3011"/>
    <cellStyle name="Normal 2 2 2 3 4 4 3 2" xfId="3012"/>
    <cellStyle name="Normal 2 2 2 3 4 4 4" xfId="3013"/>
    <cellStyle name="Normal 2 2 2 3 4 5" xfId="3014"/>
    <cellStyle name="Normal 2 2 2 3 4 5 2" xfId="3015"/>
    <cellStyle name="Normal 2 2 2 3 4 5 2 2" xfId="3016"/>
    <cellStyle name="Normal 2 2 2 3 4 5 3" xfId="3017"/>
    <cellStyle name="Normal 2 2 2 3 4 6" xfId="3018"/>
    <cellStyle name="Normal 2 2 2 3 4 6 2" xfId="3019"/>
    <cellStyle name="Normal 2 2 2 3 4 7" xfId="3020"/>
    <cellStyle name="Normal 2 2 2 3 5" xfId="3021"/>
    <cellStyle name="Normal 2 2 2 3 5 2" xfId="3022"/>
    <cellStyle name="Normal 2 2 2 3 5 2 2" xfId="3023"/>
    <cellStyle name="Normal 2 2 2 3 5 2 2 2" xfId="3024"/>
    <cellStyle name="Normal 2 2 2 3 5 2 2 2 2" xfId="3025"/>
    <cellStyle name="Normal 2 2 2 3 5 2 2 2 2 2" xfId="3026"/>
    <cellStyle name="Normal 2 2 2 3 5 2 2 2 3" xfId="3027"/>
    <cellStyle name="Normal 2 2 2 3 5 2 2 3" xfId="3028"/>
    <cellStyle name="Normal 2 2 2 3 5 2 2 3 2" xfId="3029"/>
    <cellStyle name="Normal 2 2 2 3 5 2 2 4" xfId="3030"/>
    <cellStyle name="Normal 2 2 2 3 5 2 3" xfId="3031"/>
    <cellStyle name="Normal 2 2 2 3 5 2 3 2" xfId="3032"/>
    <cellStyle name="Normal 2 2 2 3 5 2 3 2 2" xfId="3033"/>
    <cellStyle name="Normal 2 2 2 3 5 2 3 3" xfId="3034"/>
    <cellStyle name="Normal 2 2 2 3 5 2 4" xfId="3035"/>
    <cellStyle name="Normal 2 2 2 3 5 2 4 2" xfId="3036"/>
    <cellStyle name="Normal 2 2 2 3 5 2 5" xfId="3037"/>
    <cellStyle name="Normal 2 2 2 3 5 3" xfId="3038"/>
    <cellStyle name="Normal 2 2 2 3 5 3 2" xfId="3039"/>
    <cellStyle name="Normal 2 2 2 3 5 3 2 2" xfId="3040"/>
    <cellStyle name="Normal 2 2 2 3 5 3 2 2 2" xfId="3041"/>
    <cellStyle name="Normal 2 2 2 3 5 3 2 3" xfId="3042"/>
    <cellStyle name="Normal 2 2 2 3 5 3 3" xfId="3043"/>
    <cellStyle name="Normal 2 2 2 3 5 3 3 2" xfId="3044"/>
    <cellStyle name="Normal 2 2 2 3 5 3 4" xfId="3045"/>
    <cellStyle name="Normal 2 2 2 3 5 4" xfId="3046"/>
    <cellStyle name="Normal 2 2 2 3 5 4 2" xfId="3047"/>
    <cellStyle name="Normal 2 2 2 3 5 4 2 2" xfId="3048"/>
    <cellStyle name="Normal 2 2 2 3 5 4 3" xfId="3049"/>
    <cellStyle name="Normal 2 2 2 3 5 5" xfId="3050"/>
    <cellStyle name="Normal 2 2 2 3 5 5 2" xfId="3051"/>
    <cellStyle name="Normal 2 2 2 3 5 6" xfId="3052"/>
    <cellStyle name="Normal 2 2 2 3 6" xfId="3053"/>
    <cellStyle name="Normal 2 2 2 3 6 2" xfId="3054"/>
    <cellStyle name="Normal 2 2 2 3 6 2 2" xfId="3055"/>
    <cellStyle name="Normal 2 2 2 3 6 2 2 2" xfId="3056"/>
    <cellStyle name="Normal 2 2 2 3 6 2 2 2 2" xfId="3057"/>
    <cellStyle name="Normal 2 2 2 3 6 2 2 3" xfId="3058"/>
    <cellStyle name="Normal 2 2 2 3 6 2 3" xfId="3059"/>
    <cellStyle name="Normal 2 2 2 3 6 2 3 2" xfId="3060"/>
    <cellStyle name="Normal 2 2 2 3 6 2 4" xfId="3061"/>
    <cellStyle name="Normal 2 2 2 3 6 3" xfId="3062"/>
    <cellStyle name="Normal 2 2 2 3 6 3 2" xfId="3063"/>
    <cellStyle name="Normal 2 2 2 3 6 3 2 2" xfId="3064"/>
    <cellStyle name="Normal 2 2 2 3 6 3 3" xfId="3065"/>
    <cellStyle name="Normal 2 2 2 3 6 4" xfId="3066"/>
    <cellStyle name="Normal 2 2 2 3 6 4 2" xfId="3067"/>
    <cellStyle name="Normal 2 2 2 3 6 5" xfId="3068"/>
    <cellStyle name="Normal 2 2 2 3 7" xfId="3069"/>
    <cellStyle name="Normal 2 2 2 3 7 2" xfId="3070"/>
    <cellStyle name="Normal 2 2 2 3 7 2 2" xfId="3071"/>
    <cellStyle name="Normal 2 2 2 3 7 2 2 2" xfId="3072"/>
    <cellStyle name="Normal 2 2 2 3 7 2 3" xfId="3073"/>
    <cellStyle name="Normal 2 2 2 3 7 3" xfId="3074"/>
    <cellStyle name="Normal 2 2 2 3 7 3 2" xfId="3075"/>
    <cellStyle name="Normal 2 2 2 3 7 4" xfId="3076"/>
    <cellStyle name="Normal 2 2 2 3 8" xfId="3077"/>
    <cellStyle name="Normal 2 2 2 3 8 2" xfId="3078"/>
    <cellStyle name="Normal 2 2 2 3 8 2 2" xfId="3079"/>
    <cellStyle name="Normal 2 2 2 3 8 3" xfId="3080"/>
    <cellStyle name="Normal 2 2 2 3 9" xfId="3081"/>
    <cellStyle name="Normal 2 2 2 3 9 2" xfId="3082"/>
    <cellStyle name="Normal 2 2 2 4" xfId="3083"/>
    <cellStyle name="Normal 2 2 2 4 2" xfId="3084"/>
    <cellStyle name="Normal 2 2 2 4 2 2" xfId="3085"/>
    <cellStyle name="Normal 2 2 2 4 2 2 2" xfId="3086"/>
    <cellStyle name="Normal 2 2 2 4 2 2 2 2" xfId="3087"/>
    <cellStyle name="Normal 2 2 2 4 2 2 2 2 2" xfId="3088"/>
    <cellStyle name="Normal 2 2 2 4 2 2 2 2 2 2" xfId="3089"/>
    <cellStyle name="Normal 2 2 2 4 2 2 2 2 2 2 2" xfId="3090"/>
    <cellStyle name="Normal 2 2 2 4 2 2 2 2 2 2 2 2" xfId="3091"/>
    <cellStyle name="Normal 2 2 2 4 2 2 2 2 2 2 2 2 2" xfId="3092"/>
    <cellStyle name="Normal 2 2 2 4 2 2 2 2 2 2 2 3" xfId="3093"/>
    <cellStyle name="Normal 2 2 2 4 2 2 2 2 2 2 3" xfId="3094"/>
    <cellStyle name="Normal 2 2 2 4 2 2 2 2 2 2 3 2" xfId="3095"/>
    <cellStyle name="Normal 2 2 2 4 2 2 2 2 2 2 4" xfId="3096"/>
    <cellStyle name="Normal 2 2 2 4 2 2 2 2 2 3" xfId="3097"/>
    <cellStyle name="Normal 2 2 2 4 2 2 2 2 2 3 2" xfId="3098"/>
    <cellStyle name="Normal 2 2 2 4 2 2 2 2 2 3 2 2" xfId="3099"/>
    <cellStyle name="Normal 2 2 2 4 2 2 2 2 2 3 3" xfId="3100"/>
    <cellStyle name="Normal 2 2 2 4 2 2 2 2 2 4" xfId="3101"/>
    <cellStyle name="Normal 2 2 2 4 2 2 2 2 2 4 2" xfId="3102"/>
    <cellStyle name="Normal 2 2 2 4 2 2 2 2 2 5" xfId="3103"/>
    <cellStyle name="Normal 2 2 2 4 2 2 2 2 3" xfId="3104"/>
    <cellStyle name="Normal 2 2 2 4 2 2 2 2 3 2" xfId="3105"/>
    <cellStyle name="Normal 2 2 2 4 2 2 2 2 3 2 2" xfId="3106"/>
    <cellStyle name="Normal 2 2 2 4 2 2 2 2 3 2 2 2" xfId="3107"/>
    <cellStyle name="Normal 2 2 2 4 2 2 2 2 3 2 3" xfId="3108"/>
    <cellStyle name="Normal 2 2 2 4 2 2 2 2 3 3" xfId="3109"/>
    <cellStyle name="Normal 2 2 2 4 2 2 2 2 3 3 2" xfId="3110"/>
    <cellStyle name="Normal 2 2 2 4 2 2 2 2 3 4" xfId="3111"/>
    <cellStyle name="Normal 2 2 2 4 2 2 2 2 4" xfId="3112"/>
    <cellStyle name="Normal 2 2 2 4 2 2 2 2 4 2" xfId="3113"/>
    <cellStyle name="Normal 2 2 2 4 2 2 2 2 4 2 2" xfId="3114"/>
    <cellStyle name="Normal 2 2 2 4 2 2 2 2 4 3" xfId="3115"/>
    <cellStyle name="Normal 2 2 2 4 2 2 2 2 5" xfId="3116"/>
    <cellStyle name="Normal 2 2 2 4 2 2 2 2 5 2" xfId="3117"/>
    <cellStyle name="Normal 2 2 2 4 2 2 2 2 6" xfId="3118"/>
    <cellStyle name="Normal 2 2 2 4 2 2 2 3" xfId="3119"/>
    <cellStyle name="Normal 2 2 2 4 2 2 2 3 2" xfId="3120"/>
    <cellStyle name="Normal 2 2 2 4 2 2 2 3 2 2" xfId="3121"/>
    <cellStyle name="Normal 2 2 2 4 2 2 2 3 2 2 2" xfId="3122"/>
    <cellStyle name="Normal 2 2 2 4 2 2 2 3 2 2 2 2" xfId="3123"/>
    <cellStyle name="Normal 2 2 2 4 2 2 2 3 2 2 3" xfId="3124"/>
    <cellStyle name="Normal 2 2 2 4 2 2 2 3 2 3" xfId="3125"/>
    <cellStyle name="Normal 2 2 2 4 2 2 2 3 2 3 2" xfId="3126"/>
    <cellStyle name="Normal 2 2 2 4 2 2 2 3 2 4" xfId="3127"/>
    <cellStyle name="Normal 2 2 2 4 2 2 2 3 3" xfId="3128"/>
    <cellStyle name="Normal 2 2 2 4 2 2 2 3 3 2" xfId="3129"/>
    <cellStyle name="Normal 2 2 2 4 2 2 2 3 3 2 2" xfId="3130"/>
    <cellStyle name="Normal 2 2 2 4 2 2 2 3 3 3" xfId="3131"/>
    <cellStyle name="Normal 2 2 2 4 2 2 2 3 4" xfId="3132"/>
    <cellStyle name="Normal 2 2 2 4 2 2 2 3 4 2" xfId="3133"/>
    <cellStyle name="Normal 2 2 2 4 2 2 2 3 5" xfId="3134"/>
    <cellStyle name="Normal 2 2 2 4 2 2 2 4" xfId="3135"/>
    <cellStyle name="Normal 2 2 2 4 2 2 2 4 2" xfId="3136"/>
    <cellStyle name="Normal 2 2 2 4 2 2 2 4 2 2" xfId="3137"/>
    <cellStyle name="Normal 2 2 2 4 2 2 2 4 2 2 2" xfId="3138"/>
    <cellStyle name="Normal 2 2 2 4 2 2 2 4 2 3" xfId="3139"/>
    <cellStyle name="Normal 2 2 2 4 2 2 2 4 3" xfId="3140"/>
    <cellStyle name="Normal 2 2 2 4 2 2 2 4 3 2" xfId="3141"/>
    <cellStyle name="Normal 2 2 2 4 2 2 2 4 4" xfId="3142"/>
    <cellStyle name="Normal 2 2 2 4 2 2 2 5" xfId="3143"/>
    <cellStyle name="Normal 2 2 2 4 2 2 2 5 2" xfId="3144"/>
    <cellStyle name="Normal 2 2 2 4 2 2 2 5 2 2" xfId="3145"/>
    <cellStyle name="Normal 2 2 2 4 2 2 2 5 3" xfId="3146"/>
    <cellStyle name="Normal 2 2 2 4 2 2 2 6" xfId="3147"/>
    <cellStyle name="Normal 2 2 2 4 2 2 2 6 2" xfId="3148"/>
    <cellStyle name="Normal 2 2 2 4 2 2 2 7" xfId="3149"/>
    <cellStyle name="Normal 2 2 2 4 2 2 3" xfId="3150"/>
    <cellStyle name="Normal 2 2 2 4 2 2 3 2" xfId="3151"/>
    <cellStyle name="Normal 2 2 2 4 2 2 3 2 2" xfId="3152"/>
    <cellStyle name="Normal 2 2 2 4 2 2 3 2 2 2" xfId="3153"/>
    <cellStyle name="Normal 2 2 2 4 2 2 3 2 2 2 2" xfId="3154"/>
    <cellStyle name="Normal 2 2 2 4 2 2 3 2 2 2 2 2" xfId="3155"/>
    <cellStyle name="Normal 2 2 2 4 2 2 3 2 2 2 3" xfId="3156"/>
    <cellStyle name="Normal 2 2 2 4 2 2 3 2 2 3" xfId="3157"/>
    <cellStyle name="Normal 2 2 2 4 2 2 3 2 2 3 2" xfId="3158"/>
    <cellStyle name="Normal 2 2 2 4 2 2 3 2 2 4" xfId="3159"/>
    <cellStyle name="Normal 2 2 2 4 2 2 3 2 3" xfId="3160"/>
    <cellStyle name="Normal 2 2 2 4 2 2 3 2 3 2" xfId="3161"/>
    <cellStyle name="Normal 2 2 2 4 2 2 3 2 3 2 2" xfId="3162"/>
    <cellStyle name="Normal 2 2 2 4 2 2 3 2 3 3" xfId="3163"/>
    <cellStyle name="Normal 2 2 2 4 2 2 3 2 4" xfId="3164"/>
    <cellStyle name="Normal 2 2 2 4 2 2 3 2 4 2" xfId="3165"/>
    <cellStyle name="Normal 2 2 2 4 2 2 3 2 5" xfId="3166"/>
    <cellStyle name="Normal 2 2 2 4 2 2 3 3" xfId="3167"/>
    <cellStyle name="Normal 2 2 2 4 2 2 3 3 2" xfId="3168"/>
    <cellStyle name="Normal 2 2 2 4 2 2 3 3 2 2" xfId="3169"/>
    <cellStyle name="Normal 2 2 2 4 2 2 3 3 2 2 2" xfId="3170"/>
    <cellStyle name="Normal 2 2 2 4 2 2 3 3 2 3" xfId="3171"/>
    <cellStyle name="Normal 2 2 2 4 2 2 3 3 3" xfId="3172"/>
    <cellStyle name="Normal 2 2 2 4 2 2 3 3 3 2" xfId="3173"/>
    <cellStyle name="Normal 2 2 2 4 2 2 3 3 4" xfId="3174"/>
    <cellStyle name="Normal 2 2 2 4 2 2 3 4" xfId="3175"/>
    <cellStyle name="Normal 2 2 2 4 2 2 3 4 2" xfId="3176"/>
    <cellStyle name="Normal 2 2 2 4 2 2 3 4 2 2" xfId="3177"/>
    <cellStyle name="Normal 2 2 2 4 2 2 3 4 3" xfId="3178"/>
    <cellStyle name="Normal 2 2 2 4 2 2 3 5" xfId="3179"/>
    <cellStyle name="Normal 2 2 2 4 2 2 3 5 2" xfId="3180"/>
    <cellStyle name="Normal 2 2 2 4 2 2 3 6" xfId="3181"/>
    <cellStyle name="Normal 2 2 2 4 2 2 4" xfId="3182"/>
    <cellStyle name="Normal 2 2 2 4 2 2 4 2" xfId="3183"/>
    <cellStyle name="Normal 2 2 2 4 2 2 4 2 2" xfId="3184"/>
    <cellStyle name="Normal 2 2 2 4 2 2 4 2 2 2" xfId="3185"/>
    <cellStyle name="Normal 2 2 2 4 2 2 4 2 2 2 2" xfId="3186"/>
    <cellStyle name="Normal 2 2 2 4 2 2 4 2 2 3" xfId="3187"/>
    <cellStyle name="Normal 2 2 2 4 2 2 4 2 3" xfId="3188"/>
    <cellStyle name="Normal 2 2 2 4 2 2 4 2 3 2" xfId="3189"/>
    <cellStyle name="Normal 2 2 2 4 2 2 4 2 4" xfId="3190"/>
    <cellStyle name="Normal 2 2 2 4 2 2 4 3" xfId="3191"/>
    <cellStyle name="Normal 2 2 2 4 2 2 4 3 2" xfId="3192"/>
    <cellStyle name="Normal 2 2 2 4 2 2 4 3 2 2" xfId="3193"/>
    <cellStyle name="Normal 2 2 2 4 2 2 4 3 3" xfId="3194"/>
    <cellStyle name="Normal 2 2 2 4 2 2 4 4" xfId="3195"/>
    <cellStyle name="Normal 2 2 2 4 2 2 4 4 2" xfId="3196"/>
    <cellStyle name="Normal 2 2 2 4 2 2 4 5" xfId="3197"/>
    <cellStyle name="Normal 2 2 2 4 2 2 5" xfId="3198"/>
    <cellStyle name="Normal 2 2 2 4 2 2 5 2" xfId="3199"/>
    <cellStyle name="Normal 2 2 2 4 2 2 5 2 2" xfId="3200"/>
    <cellStyle name="Normal 2 2 2 4 2 2 5 2 2 2" xfId="3201"/>
    <cellStyle name="Normal 2 2 2 4 2 2 5 2 3" xfId="3202"/>
    <cellStyle name="Normal 2 2 2 4 2 2 5 3" xfId="3203"/>
    <cellStyle name="Normal 2 2 2 4 2 2 5 3 2" xfId="3204"/>
    <cellStyle name="Normal 2 2 2 4 2 2 5 4" xfId="3205"/>
    <cellStyle name="Normal 2 2 2 4 2 2 6" xfId="3206"/>
    <cellStyle name="Normal 2 2 2 4 2 2 6 2" xfId="3207"/>
    <cellStyle name="Normal 2 2 2 4 2 2 6 2 2" xfId="3208"/>
    <cellStyle name="Normal 2 2 2 4 2 2 6 3" xfId="3209"/>
    <cellStyle name="Normal 2 2 2 4 2 2 7" xfId="3210"/>
    <cellStyle name="Normal 2 2 2 4 2 2 7 2" xfId="3211"/>
    <cellStyle name="Normal 2 2 2 4 2 2 8" xfId="3212"/>
    <cellStyle name="Normal 2 2 2 4 2 3" xfId="3213"/>
    <cellStyle name="Normal 2 2 2 4 2 3 2" xfId="3214"/>
    <cellStyle name="Normal 2 2 2 4 2 3 2 2" xfId="3215"/>
    <cellStyle name="Normal 2 2 2 4 2 3 2 2 2" xfId="3216"/>
    <cellStyle name="Normal 2 2 2 4 2 3 2 2 2 2" xfId="3217"/>
    <cellStyle name="Normal 2 2 2 4 2 3 2 2 2 2 2" xfId="3218"/>
    <cellStyle name="Normal 2 2 2 4 2 3 2 2 2 2 2 2" xfId="3219"/>
    <cellStyle name="Normal 2 2 2 4 2 3 2 2 2 2 3" xfId="3220"/>
    <cellStyle name="Normal 2 2 2 4 2 3 2 2 2 3" xfId="3221"/>
    <cellStyle name="Normal 2 2 2 4 2 3 2 2 2 3 2" xfId="3222"/>
    <cellStyle name="Normal 2 2 2 4 2 3 2 2 2 4" xfId="3223"/>
    <cellStyle name="Normal 2 2 2 4 2 3 2 2 3" xfId="3224"/>
    <cellStyle name="Normal 2 2 2 4 2 3 2 2 3 2" xfId="3225"/>
    <cellStyle name="Normal 2 2 2 4 2 3 2 2 3 2 2" xfId="3226"/>
    <cellStyle name="Normal 2 2 2 4 2 3 2 2 3 3" xfId="3227"/>
    <cellStyle name="Normal 2 2 2 4 2 3 2 2 4" xfId="3228"/>
    <cellStyle name="Normal 2 2 2 4 2 3 2 2 4 2" xfId="3229"/>
    <cellStyle name="Normal 2 2 2 4 2 3 2 2 5" xfId="3230"/>
    <cellStyle name="Normal 2 2 2 4 2 3 2 3" xfId="3231"/>
    <cellStyle name="Normal 2 2 2 4 2 3 2 3 2" xfId="3232"/>
    <cellStyle name="Normal 2 2 2 4 2 3 2 3 2 2" xfId="3233"/>
    <cellStyle name="Normal 2 2 2 4 2 3 2 3 2 2 2" xfId="3234"/>
    <cellStyle name="Normal 2 2 2 4 2 3 2 3 2 3" xfId="3235"/>
    <cellStyle name="Normal 2 2 2 4 2 3 2 3 3" xfId="3236"/>
    <cellStyle name="Normal 2 2 2 4 2 3 2 3 3 2" xfId="3237"/>
    <cellStyle name="Normal 2 2 2 4 2 3 2 3 4" xfId="3238"/>
    <cellStyle name="Normal 2 2 2 4 2 3 2 4" xfId="3239"/>
    <cellStyle name="Normal 2 2 2 4 2 3 2 4 2" xfId="3240"/>
    <cellStyle name="Normal 2 2 2 4 2 3 2 4 2 2" xfId="3241"/>
    <cellStyle name="Normal 2 2 2 4 2 3 2 4 3" xfId="3242"/>
    <cellStyle name="Normal 2 2 2 4 2 3 2 5" xfId="3243"/>
    <cellStyle name="Normal 2 2 2 4 2 3 2 5 2" xfId="3244"/>
    <cellStyle name="Normal 2 2 2 4 2 3 2 6" xfId="3245"/>
    <cellStyle name="Normal 2 2 2 4 2 3 3" xfId="3246"/>
    <cellStyle name="Normal 2 2 2 4 2 3 3 2" xfId="3247"/>
    <cellStyle name="Normal 2 2 2 4 2 3 3 2 2" xfId="3248"/>
    <cellStyle name="Normal 2 2 2 4 2 3 3 2 2 2" xfId="3249"/>
    <cellStyle name="Normal 2 2 2 4 2 3 3 2 2 2 2" xfId="3250"/>
    <cellStyle name="Normal 2 2 2 4 2 3 3 2 2 3" xfId="3251"/>
    <cellStyle name="Normal 2 2 2 4 2 3 3 2 3" xfId="3252"/>
    <cellStyle name="Normal 2 2 2 4 2 3 3 2 3 2" xfId="3253"/>
    <cellStyle name="Normal 2 2 2 4 2 3 3 2 4" xfId="3254"/>
    <cellStyle name="Normal 2 2 2 4 2 3 3 3" xfId="3255"/>
    <cellStyle name="Normal 2 2 2 4 2 3 3 3 2" xfId="3256"/>
    <cellStyle name="Normal 2 2 2 4 2 3 3 3 2 2" xfId="3257"/>
    <cellStyle name="Normal 2 2 2 4 2 3 3 3 3" xfId="3258"/>
    <cellStyle name="Normal 2 2 2 4 2 3 3 4" xfId="3259"/>
    <cellStyle name="Normal 2 2 2 4 2 3 3 4 2" xfId="3260"/>
    <cellStyle name="Normal 2 2 2 4 2 3 3 5" xfId="3261"/>
    <cellStyle name="Normal 2 2 2 4 2 3 4" xfId="3262"/>
    <cellStyle name="Normal 2 2 2 4 2 3 4 2" xfId="3263"/>
    <cellStyle name="Normal 2 2 2 4 2 3 4 2 2" xfId="3264"/>
    <cellStyle name="Normal 2 2 2 4 2 3 4 2 2 2" xfId="3265"/>
    <cellStyle name="Normal 2 2 2 4 2 3 4 2 3" xfId="3266"/>
    <cellStyle name="Normal 2 2 2 4 2 3 4 3" xfId="3267"/>
    <cellStyle name="Normal 2 2 2 4 2 3 4 3 2" xfId="3268"/>
    <cellStyle name="Normal 2 2 2 4 2 3 4 4" xfId="3269"/>
    <cellStyle name="Normal 2 2 2 4 2 3 5" xfId="3270"/>
    <cellStyle name="Normal 2 2 2 4 2 3 5 2" xfId="3271"/>
    <cellStyle name="Normal 2 2 2 4 2 3 5 2 2" xfId="3272"/>
    <cellStyle name="Normal 2 2 2 4 2 3 5 3" xfId="3273"/>
    <cellStyle name="Normal 2 2 2 4 2 3 6" xfId="3274"/>
    <cellStyle name="Normal 2 2 2 4 2 3 6 2" xfId="3275"/>
    <cellStyle name="Normal 2 2 2 4 2 3 7" xfId="3276"/>
    <cellStyle name="Normal 2 2 2 4 2 4" xfId="3277"/>
    <cellStyle name="Normal 2 2 2 4 2 4 2" xfId="3278"/>
    <cellStyle name="Normal 2 2 2 4 2 4 2 2" xfId="3279"/>
    <cellStyle name="Normal 2 2 2 4 2 4 2 2 2" xfId="3280"/>
    <cellStyle name="Normal 2 2 2 4 2 4 2 2 2 2" xfId="3281"/>
    <cellStyle name="Normal 2 2 2 4 2 4 2 2 2 2 2" xfId="3282"/>
    <cellStyle name="Normal 2 2 2 4 2 4 2 2 2 3" xfId="3283"/>
    <cellStyle name="Normal 2 2 2 4 2 4 2 2 3" xfId="3284"/>
    <cellStyle name="Normal 2 2 2 4 2 4 2 2 3 2" xfId="3285"/>
    <cellStyle name="Normal 2 2 2 4 2 4 2 2 4" xfId="3286"/>
    <cellStyle name="Normal 2 2 2 4 2 4 2 3" xfId="3287"/>
    <cellStyle name="Normal 2 2 2 4 2 4 2 3 2" xfId="3288"/>
    <cellStyle name="Normal 2 2 2 4 2 4 2 3 2 2" xfId="3289"/>
    <cellStyle name="Normal 2 2 2 4 2 4 2 3 3" xfId="3290"/>
    <cellStyle name="Normal 2 2 2 4 2 4 2 4" xfId="3291"/>
    <cellStyle name="Normal 2 2 2 4 2 4 2 4 2" xfId="3292"/>
    <cellStyle name="Normal 2 2 2 4 2 4 2 5" xfId="3293"/>
    <cellStyle name="Normal 2 2 2 4 2 4 3" xfId="3294"/>
    <cellStyle name="Normal 2 2 2 4 2 4 3 2" xfId="3295"/>
    <cellStyle name="Normal 2 2 2 4 2 4 3 2 2" xfId="3296"/>
    <cellStyle name="Normal 2 2 2 4 2 4 3 2 2 2" xfId="3297"/>
    <cellStyle name="Normal 2 2 2 4 2 4 3 2 3" xfId="3298"/>
    <cellStyle name="Normal 2 2 2 4 2 4 3 3" xfId="3299"/>
    <cellStyle name="Normal 2 2 2 4 2 4 3 3 2" xfId="3300"/>
    <cellStyle name="Normal 2 2 2 4 2 4 3 4" xfId="3301"/>
    <cellStyle name="Normal 2 2 2 4 2 4 4" xfId="3302"/>
    <cellStyle name="Normal 2 2 2 4 2 4 4 2" xfId="3303"/>
    <cellStyle name="Normal 2 2 2 4 2 4 4 2 2" xfId="3304"/>
    <cellStyle name="Normal 2 2 2 4 2 4 4 3" xfId="3305"/>
    <cellStyle name="Normal 2 2 2 4 2 4 5" xfId="3306"/>
    <cellStyle name="Normal 2 2 2 4 2 4 5 2" xfId="3307"/>
    <cellStyle name="Normal 2 2 2 4 2 4 6" xfId="3308"/>
    <cellStyle name="Normal 2 2 2 4 2 5" xfId="3309"/>
    <cellStyle name="Normal 2 2 2 4 2 5 2" xfId="3310"/>
    <cellStyle name="Normal 2 2 2 4 2 5 2 2" xfId="3311"/>
    <cellStyle name="Normal 2 2 2 4 2 5 2 2 2" xfId="3312"/>
    <cellStyle name="Normal 2 2 2 4 2 5 2 2 2 2" xfId="3313"/>
    <cellStyle name="Normal 2 2 2 4 2 5 2 2 3" xfId="3314"/>
    <cellStyle name="Normal 2 2 2 4 2 5 2 3" xfId="3315"/>
    <cellStyle name="Normal 2 2 2 4 2 5 2 3 2" xfId="3316"/>
    <cellStyle name="Normal 2 2 2 4 2 5 2 4" xfId="3317"/>
    <cellStyle name="Normal 2 2 2 4 2 5 3" xfId="3318"/>
    <cellStyle name="Normal 2 2 2 4 2 5 3 2" xfId="3319"/>
    <cellStyle name="Normal 2 2 2 4 2 5 3 2 2" xfId="3320"/>
    <cellStyle name="Normal 2 2 2 4 2 5 3 3" xfId="3321"/>
    <cellStyle name="Normal 2 2 2 4 2 5 4" xfId="3322"/>
    <cellStyle name="Normal 2 2 2 4 2 5 4 2" xfId="3323"/>
    <cellStyle name="Normal 2 2 2 4 2 5 5" xfId="3324"/>
    <cellStyle name="Normal 2 2 2 4 2 6" xfId="3325"/>
    <cellStyle name="Normal 2 2 2 4 2 6 2" xfId="3326"/>
    <cellStyle name="Normal 2 2 2 4 2 6 2 2" xfId="3327"/>
    <cellStyle name="Normal 2 2 2 4 2 6 2 2 2" xfId="3328"/>
    <cellStyle name="Normal 2 2 2 4 2 6 2 3" xfId="3329"/>
    <cellStyle name="Normal 2 2 2 4 2 6 3" xfId="3330"/>
    <cellStyle name="Normal 2 2 2 4 2 6 3 2" xfId="3331"/>
    <cellStyle name="Normal 2 2 2 4 2 6 4" xfId="3332"/>
    <cellStyle name="Normal 2 2 2 4 2 7" xfId="3333"/>
    <cellStyle name="Normal 2 2 2 4 2 7 2" xfId="3334"/>
    <cellStyle name="Normal 2 2 2 4 2 7 2 2" xfId="3335"/>
    <cellStyle name="Normal 2 2 2 4 2 7 3" xfId="3336"/>
    <cellStyle name="Normal 2 2 2 4 2 8" xfId="3337"/>
    <cellStyle name="Normal 2 2 2 4 2 8 2" xfId="3338"/>
    <cellStyle name="Normal 2 2 2 4 2 9" xfId="3339"/>
    <cellStyle name="Normal 2 2 2 4 3" xfId="3340"/>
    <cellStyle name="Normal 2 2 2 4 3 2" xfId="3341"/>
    <cellStyle name="Normal 2 2 2 4 3 2 2" xfId="3342"/>
    <cellStyle name="Normal 2 2 2 4 3 2 2 2" xfId="3343"/>
    <cellStyle name="Normal 2 2 2 4 3 2 2 2 2" xfId="3344"/>
    <cellStyle name="Normal 2 2 2 4 3 2 2 2 2 2" xfId="3345"/>
    <cellStyle name="Normal 2 2 2 4 3 2 2 2 2 2 2" xfId="3346"/>
    <cellStyle name="Normal 2 2 2 4 3 2 2 2 2 3" xfId="3347"/>
    <cellStyle name="Normal 2 2 2 4 3 2 2 2 3" xfId="3348"/>
    <cellStyle name="Normal 2 2 2 4 3 2 2 2 3 2" xfId="3349"/>
    <cellStyle name="Normal 2 2 2 4 3 2 2 2 4" xfId="3350"/>
    <cellStyle name="Normal 2 2 2 4 3 2 2 3" xfId="3351"/>
    <cellStyle name="Normal 2 2 2 4 3 2 2 3 2" xfId="3352"/>
    <cellStyle name="Normal 2 2 2 4 3 2 2 3 2 2" xfId="3353"/>
    <cellStyle name="Normal 2 2 2 4 3 2 2 3 3" xfId="3354"/>
    <cellStyle name="Normal 2 2 2 4 3 2 2 4" xfId="3355"/>
    <cellStyle name="Normal 2 2 2 4 3 2 2 4 2" xfId="3356"/>
    <cellStyle name="Normal 2 2 2 4 3 2 2 5" xfId="3357"/>
    <cellStyle name="Normal 2 2 2 4 3 2 3" xfId="3358"/>
    <cellStyle name="Normal 2 2 2 4 3 2 3 2" xfId="3359"/>
    <cellStyle name="Normal 2 2 2 4 3 2 3 2 2" xfId="3360"/>
    <cellStyle name="Normal 2 2 2 4 3 2 3 2 2 2" xfId="3361"/>
    <cellStyle name="Normal 2 2 2 4 3 2 3 2 3" xfId="3362"/>
    <cellStyle name="Normal 2 2 2 4 3 2 3 3" xfId="3363"/>
    <cellStyle name="Normal 2 2 2 4 3 2 3 3 2" xfId="3364"/>
    <cellStyle name="Normal 2 2 2 4 3 2 3 4" xfId="3365"/>
    <cellStyle name="Normal 2 2 2 4 3 2 4" xfId="3366"/>
    <cellStyle name="Normal 2 2 2 4 3 2 4 2" xfId="3367"/>
    <cellStyle name="Normal 2 2 2 4 3 2 4 2 2" xfId="3368"/>
    <cellStyle name="Normal 2 2 2 4 3 2 4 3" xfId="3369"/>
    <cellStyle name="Normal 2 2 2 4 3 2 5" xfId="3370"/>
    <cellStyle name="Normal 2 2 2 4 3 2 5 2" xfId="3371"/>
    <cellStyle name="Normal 2 2 2 4 3 2 6" xfId="3372"/>
    <cellStyle name="Normal 2 2 2 4 3 3" xfId="3373"/>
    <cellStyle name="Normal 2 2 2 4 3 3 2" xfId="3374"/>
    <cellStyle name="Normal 2 2 2 4 3 3 2 2" xfId="3375"/>
    <cellStyle name="Normal 2 2 2 4 3 3 2 2 2" xfId="3376"/>
    <cellStyle name="Normal 2 2 2 4 3 3 2 2 2 2" xfId="3377"/>
    <cellStyle name="Normal 2 2 2 4 3 3 2 2 3" xfId="3378"/>
    <cellStyle name="Normal 2 2 2 4 3 3 2 3" xfId="3379"/>
    <cellStyle name="Normal 2 2 2 4 3 3 2 3 2" xfId="3380"/>
    <cellStyle name="Normal 2 2 2 4 3 3 2 4" xfId="3381"/>
    <cellStyle name="Normal 2 2 2 4 3 3 3" xfId="3382"/>
    <cellStyle name="Normal 2 2 2 4 3 3 3 2" xfId="3383"/>
    <cellStyle name="Normal 2 2 2 4 3 3 3 2 2" xfId="3384"/>
    <cellStyle name="Normal 2 2 2 4 3 3 3 3" xfId="3385"/>
    <cellStyle name="Normal 2 2 2 4 3 3 4" xfId="3386"/>
    <cellStyle name="Normal 2 2 2 4 3 3 4 2" xfId="3387"/>
    <cellStyle name="Normal 2 2 2 4 3 3 5" xfId="3388"/>
    <cellStyle name="Normal 2 2 2 4 3 4" xfId="3389"/>
    <cellStyle name="Normal 2 2 2 4 3 4 2" xfId="3390"/>
    <cellStyle name="Normal 2 2 2 4 3 4 2 2" xfId="3391"/>
    <cellStyle name="Normal 2 2 2 4 3 4 2 2 2" xfId="3392"/>
    <cellStyle name="Normal 2 2 2 4 3 4 2 3" xfId="3393"/>
    <cellStyle name="Normal 2 2 2 4 3 4 3" xfId="3394"/>
    <cellStyle name="Normal 2 2 2 4 3 4 3 2" xfId="3395"/>
    <cellStyle name="Normal 2 2 2 4 3 4 4" xfId="3396"/>
    <cellStyle name="Normal 2 2 2 4 3 5" xfId="3397"/>
    <cellStyle name="Normal 2 2 2 4 3 5 2" xfId="3398"/>
    <cellStyle name="Normal 2 2 2 4 3 5 2 2" xfId="3399"/>
    <cellStyle name="Normal 2 2 2 4 3 5 3" xfId="3400"/>
    <cellStyle name="Normal 2 2 2 4 3 6" xfId="3401"/>
    <cellStyle name="Normal 2 2 2 4 3 6 2" xfId="3402"/>
    <cellStyle name="Normal 2 2 2 4 3 7" xfId="3403"/>
    <cellStyle name="Normal 2 2 2 4 4" xfId="3404"/>
    <cellStyle name="Normal 2 2 2 4 4 2" xfId="3405"/>
    <cellStyle name="Normal 2 2 2 4 4 2 2" xfId="3406"/>
    <cellStyle name="Normal 2 2 2 4 4 2 2 2" xfId="3407"/>
    <cellStyle name="Normal 2 2 2 4 4 2 2 2 2" xfId="3408"/>
    <cellStyle name="Normal 2 2 2 4 4 2 2 2 2 2" xfId="3409"/>
    <cellStyle name="Normal 2 2 2 4 4 2 2 2 3" xfId="3410"/>
    <cellStyle name="Normal 2 2 2 4 4 2 2 3" xfId="3411"/>
    <cellStyle name="Normal 2 2 2 4 4 2 2 3 2" xfId="3412"/>
    <cellStyle name="Normal 2 2 2 4 4 2 2 4" xfId="3413"/>
    <cellStyle name="Normal 2 2 2 4 4 2 3" xfId="3414"/>
    <cellStyle name="Normal 2 2 2 4 4 2 3 2" xfId="3415"/>
    <cellStyle name="Normal 2 2 2 4 4 2 3 2 2" xfId="3416"/>
    <cellStyle name="Normal 2 2 2 4 4 2 3 3" xfId="3417"/>
    <cellStyle name="Normal 2 2 2 4 4 2 4" xfId="3418"/>
    <cellStyle name="Normal 2 2 2 4 4 2 4 2" xfId="3419"/>
    <cellStyle name="Normal 2 2 2 4 4 2 5" xfId="3420"/>
    <cellStyle name="Normal 2 2 2 4 4 3" xfId="3421"/>
    <cellStyle name="Normal 2 2 2 4 4 3 2" xfId="3422"/>
    <cellStyle name="Normal 2 2 2 4 4 3 2 2" xfId="3423"/>
    <cellStyle name="Normal 2 2 2 4 4 3 2 2 2" xfId="3424"/>
    <cellStyle name="Normal 2 2 2 4 4 3 2 3" xfId="3425"/>
    <cellStyle name="Normal 2 2 2 4 4 3 3" xfId="3426"/>
    <cellStyle name="Normal 2 2 2 4 4 3 3 2" xfId="3427"/>
    <cellStyle name="Normal 2 2 2 4 4 3 4" xfId="3428"/>
    <cellStyle name="Normal 2 2 2 4 4 4" xfId="3429"/>
    <cellStyle name="Normal 2 2 2 4 4 4 2" xfId="3430"/>
    <cellStyle name="Normal 2 2 2 4 4 4 2 2" xfId="3431"/>
    <cellStyle name="Normal 2 2 2 4 4 4 3" xfId="3432"/>
    <cellStyle name="Normal 2 2 2 4 4 5" xfId="3433"/>
    <cellStyle name="Normal 2 2 2 4 4 5 2" xfId="3434"/>
    <cellStyle name="Normal 2 2 2 4 4 6" xfId="3435"/>
    <cellStyle name="Normal 2 2 2 4 5" xfId="3436"/>
    <cellStyle name="Normal 2 2 2 4 5 2" xfId="3437"/>
    <cellStyle name="Normal 2 2 2 4 5 2 2" xfId="3438"/>
    <cellStyle name="Normal 2 2 2 4 5 2 2 2" xfId="3439"/>
    <cellStyle name="Normal 2 2 2 4 5 2 2 2 2" xfId="3440"/>
    <cellStyle name="Normal 2 2 2 4 5 2 2 3" xfId="3441"/>
    <cellStyle name="Normal 2 2 2 4 5 2 3" xfId="3442"/>
    <cellStyle name="Normal 2 2 2 4 5 2 3 2" xfId="3443"/>
    <cellStyle name="Normal 2 2 2 4 5 2 4" xfId="3444"/>
    <cellStyle name="Normal 2 2 2 4 5 3" xfId="3445"/>
    <cellStyle name="Normal 2 2 2 4 5 3 2" xfId="3446"/>
    <cellStyle name="Normal 2 2 2 4 5 3 2 2" xfId="3447"/>
    <cellStyle name="Normal 2 2 2 4 5 3 3" xfId="3448"/>
    <cellStyle name="Normal 2 2 2 4 5 4" xfId="3449"/>
    <cellStyle name="Normal 2 2 2 4 5 4 2" xfId="3450"/>
    <cellStyle name="Normal 2 2 2 4 5 5" xfId="3451"/>
    <cellStyle name="Normal 2 2 2 4 6" xfId="3452"/>
    <cellStyle name="Normal 2 2 2 4 6 2" xfId="3453"/>
    <cellStyle name="Normal 2 2 2 4 6 2 2" xfId="3454"/>
    <cellStyle name="Normal 2 2 2 4 6 2 2 2" xfId="3455"/>
    <cellStyle name="Normal 2 2 2 4 6 2 3" xfId="3456"/>
    <cellStyle name="Normal 2 2 2 4 6 3" xfId="3457"/>
    <cellStyle name="Normal 2 2 2 4 6 3 2" xfId="3458"/>
    <cellStyle name="Normal 2 2 2 4 6 4" xfId="3459"/>
    <cellStyle name="Normal 2 2 2 4 7" xfId="3460"/>
    <cellStyle name="Normal 2 2 2 4 7 2" xfId="3461"/>
    <cellStyle name="Normal 2 2 2 4 7 2 2" xfId="3462"/>
    <cellStyle name="Normal 2 2 2 4 7 3" xfId="3463"/>
    <cellStyle name="Normal 2 2 2 4 8" xfId="3464"/>
    <cellStyle name="Normal 2 2 2 4 8 2" xfId="3465"/>
    <cellStyle name="Normal 2 2 2 4 9" xfId="3466"/>
    <cellStyle name="Normal 2 2 2 5" xfId="3467"/>
    <cellStyle name="Normal 2 2 2 5 2" xfId="3468"/>
    <cellStyle name="Normal 2 2 2 5 2 2" xfId="3469"/>
    <cellStyle name="Normal 2 2 2 5 2 2 2" xfId="3470"/>
    <cellStyle name="Normal 2 2 2 5 2 2 2 2" xfId="3471"/>
    <cellStyle name="Normal 2 2 2 5 2 2 2 2 2" xfId="3472"/>
    <cellStyle name="Normal 2 2 2 5 2 2 2 2 2 2" xfId="3473"/>
    <cellStyle name="Normal 2 2 2 5 2 2 2 2 2 2 2" xfId="3474"/>
    <cellStyle name="Normal 2 2 2 5 2 2 2 2 2 2 2 2" xfId="3475"/>
    <cellStyle name="Normal 2 2 2 5 2 2 2 2 2 2 3" xfId="3476"/>
    <cellStyle name="Normal 2 2 2 5 2 2 2 2 2 3" xfId="3477"/>
    <cellStyle name="Normal 2 2 2 5 2 2 2 2 2 3 2" xfId="3478"/>
    <cellStyle name="Normal 2 2 2 5 2 2 2 2 2 4" xfId="3479"/>
    <cellStyle name="Normal 2 2 2 5 2 2 2 2 3" xfId="3480"/>
    <cellStyle name="Normal 2 2 2 5 2 2 2 2 3 2" xfId="3481"/>
    <cellStyle name="Normal 2 2 2 5 2 2 2 2 3 2 2" xfId="3482"/>
    <cellStyle name="Normal 2 2 2 5 2 2 2 2 3 3" xfId="3483"/>
    <cellStyle name="Normal 2 2 2 5 2 2 2 2 4" xfId="3484"/>
    <cellStyle name="Normal 2 2 2 5 2 2 2 2 4 2" xfId="3485"/>
    <cellStyle name="Normal 2 2 2 5 2 2 2 2 5" xfId="3486"/>
    <cellStyle name="Normal 2 2 2 5 2 2 2 3" xfId="3487"/>
    <cellStyle name="Normal 2 2 2 5 2 2 2 3 2" xfId="3488"/>
    <cellStyle name="Normal 2 2 2 5 2 2 2 3 2 2" xfId="3489"/>
    <cellStyle name="Normal 2 2 2 5 2 2 2 3 2 2 2" xfId="3490"/>
    <cellStyle name="Normal 2 2 2 5 2 2 2 3 2 3" xfId="3491"/>
    <cellStyle name="Normal 2 2 2 5 2 2 2 3 3" xfId="3492"/>
    <cellStyle name="Normal 2 2 2 5 2 2 2 3 3 2" xfId="3493"/>
    <cellStyle name="Normal 2 2 2 5 2 2 2 3 4" xfId="3494"/>
    <cellStyle name="Normal 2 2 2 5 2 2 2 4" xfId="3495"/>
    <cellStyle name="Normal 2 2 2 5 2 2 2 4 2" xfId="3496"/>
    <cellStyle name="Normal 2 2 2 5 2 2 2 4 2 2" xfId="3497"/>
    <cellStyle name="Normal 2 2 2 5 2 2 2 4 3" xfId="3498"/>
    <cellStyle name="Normal 2 2 2 5 2 2 2 5" xfId="3499"/>
    <cellStyle name="Normal 2 2 2 5 2 2 2 5 2" xfId="3500"/>
    <cellStyle name="Normal 2 2 2 5 2 2 2 6" xfId="3501"/>
    <cellStyle name="Normal 2 2 2 5 2 2 3" xfId="3502"/>
    <cellStyle name="Normal 2 2 2 5 2 2 3 2" xfId="3503"/>
    <cellStyle name="Normal 2 2 2 5 2 2 3 2 2" xfId="3504"/>
    <cellStyle name="Normal 2 2 2 5 2 2 3 2 2 2" xfId="3505"/>
    <cellStyle name="Normal 2 2 2 5 2 2 3 2 2 2 2" xfId="3506"/>
    <cellStyle name="Normal 2 2 2 5 2 2 3 2 2 3" xfId="3507"/>
    <cellStyle name="Normal 2 2 2 5 2 2 3 2 3" xfId="3508"/>
    <cellStyle name="Normal 2 2 2 5 2 2 3 2 3 2" xfId="3509"/>
    <cellStyle name="Normal 2 2 2 5 2 2 3 2 4" xfId="3510"/>
    <cellStyle name="Normal 2 2 2 5 2 2 3 3" xfId="3511"/>
    <cellStyle name="Normal 2 2 2 5 2 2 3 3 2" xfId="3512"/>
    <cellStyle name="Normal 2 2 2 5 2 2 3 3 2 2" xfId="3513"/>
    <cellStyle name="Normal 2 2 2 5 2 2 3 3 3" xfId="3514"/>
    <cellStyle name="Normal 2 2 2 5 2 2 3 4" xfId="3515"/>
    <cellStyle name="Normal 2 2 2 5 2 2 3 4 2" xfId="3516"/>
    <cellStyle name="Normal 2 2 2 5 2 2 3 5" xfId="3517"/>
    <cellStyle name="Normal 2 2 2 5 2 2 4" xfId="3518"/>
    <cellStyle name="Normal 2 2 2 5 2 2 4 2" xfId="3519"/>
    <cellStyle name="Normal 2 2 2 5 2 2 4 2 2" xfId="3520"/>
    <cellStyle name="Normal 2 2 2 5 2 2 4 2 2 2" xfId="3521"/>
    <cellStyle name="Normal 2 2 2 5 2 2 4 2 3" xfId="3522"/>
    <cellStyle name="Normal 2 2 2 5 2 2 4 3" xfId="3523"/>
    <cellStyle name="Normal 2 2 2 5 2 2 4 3 2" xfId="3524"/>
    <cellStyle name="Normal 2 2 2 5 2 2 4 4" xfId="3525"/>
    <cellStyle name="Normal 2 2 2 5 2 2 5" xfId="3526"/>
    <cellStyle name="Normal 2 2 2 5 2 2 5 2" xfId="3527"/>
    <cellStyle name="Normal 2 2 2 5 2 2 5 2 2" xfId="3528"/>
    <cellStyle name="Normal 2 2 2 5 2 2 5 3" xfId="3529"/>
    <cellStyle name="Normal 2 2 2 5 2 2 6" xfId="3530"/>
    <cellStyle name="Normal 2 2 2 5 2 2 6 2" xfId="3531"/>
    <cellStyle name="Normal 2 2 2 5 2 2 7" xfId="3532"/>
    <cellStyle name="Normal 2 2 2 5 2 3" xfId="3533"/>
    <cellStyle name="Normal 2 2 2 5 2 3 2" xfId="3534"/>
    <cellStyle name="Normal 2 2 2 5 2 3 2 2" xfId="3535"/>
    <cellStyle name="Normal 2 2 2 5 2 3 2 2 2" xfId="3536"/>
    <cellStyle name="Normal 2 2 2 5 2 3 2 2 2 2" xfId="3537"/>
    <cellStyle name="Normal 2 2 2 5 2 3 2 2 2 2 2" xfId="3538"/>
    <cellStyle name="Normal 2 2 2 5 2 3 2 2 2 3" xfId="3539"/>
    <cellStyle name="Normal 2 2 2 5 2 3 2 2 3" xfId="3540"/>
    <cellStyle name="Normal 2 2 2 5 2 3 2 2 3 2" xfId="3541"/>
    <cellStyle name="Normal 2 2 2 5 2 3 2 2 4" xfId="3542"/>
    <cellStyle name="Normal 2 2 2 5 2 3 2 3" xfId="3543"/>
    <cellStyle name="Normal 2 2 2 5 2 3 2 3 2" xfId="3544"/>
    <cellStyle name="Normal 2 2 2 5 2 3 2 3 2 2" xfId="3545"/>
    <cellStyle name="Normal 2 2 2 5 2 3 2 3 3" xfId="3546"/>
    <cellStyle name="Normal 2 2 2 5 2 3 2 4" xfId="3547"/>
    <cellStyle name="Normal 2 2 2 5 2 3 2 4 2" xfId="3548"/>
    <cellStyle name="Normal 2 2 2 5 2 3 2 5" xfId="3549"/>
    <cellStyle name="Normal 2 2 2 5 2 3 3" xfId="3550"/>
    <cellStyle name="Normal 2 2 2 5 2 3 3 2" xfId="3551"/>
    <cellStyle name="Normal 2 2 2 5 2 3 3 2 2" xfId="3552"/>
    <cellStyle name="Normal 2 2 2 5 2 3 3 2 2 2" xfId="3553"/>
    <cellStyle name="Normal 2 2 2 5 2 3 3 2 3" xfId="3554"/>
    <cellStyle name="Normal 2 2 2 5 2 3 3 3" xfId="3555"/>
    <cellStyle name="Normal 2 2 2 5 2 3 3 3 2" xfId="3556"/>
    <cellStyle name="Normal 2 2 2 5 2 3 3 4" xfId="3557"/>
    <cellStyle name="Normal 2 2 2 5 2 3 4" xfId="3558"/>
    <cellStyle name="Normal 2 2 2 5 2 3 4 2" xfId="3559"/>
    <cellStyle name="Normal 2 2 2 5 2 3 4 2 2" xfId="3560"/>
    <cellStyle name="Normal 2 2 2 5 2 3 4 3" xfId="3561"/>
    <cellStyle name="Normal 2 2 2 5 2 3 5" xfId="3562"/>
    <cellStyle name="Normal 2 2 2 5 2 3 5 2" xfId="3563"/>
    <cellStyle name="Normal 2 2 2 5 2 3 6" xfId="3564"/>
    <cellStyle name="Normal 2 2 2 5 2 4" xfId="3565"/>
    <cellStyle name="Normal 2 2 2 5 2 4 2" xfId="3566"/>
    <cellStyle name="Normal 2 2 2 5 2 4 2 2" xfId="3567"/>
    <cellStyle name="Normal 2 2 2 5 2 4 2 2 2" xfId="3568"/>
    <cellStyle name="Normal 2 2 2 5 2 4 2 2 2 2" xfId="3569"/>
    <cellStyle name="Normal 2 2 2 5 2 4 2 2 3" xfId="3570"/>
    <cellStyle name="Normal 2 2 2 5 2 4 2 3" xfId="3571"/>
    <cellStyle name="Normal 2 2 2 5 2 4 2 3 2" xfId="3572"/>
    <cellStyle name="Normal 2 2 2 5 2 4 2 4" xfId="3573"/>
    <cellStyle name="Normal 2 2 2 5 2 4 3" xfId="3574"/>
    <cellStyle name="Normal 2 2 2 5 2 4 3 2" xfId="3575"/>
    <cellStyle name="Normal 2 2 2 5 2 4 3 2 2" xfId="3576"/>
    <cellStyle name="Normal 2 2 2 5 2 4 3 3" xfId="3577"/>
    <cellStyle name="Normal 2 2 2 5 2 4 4" xfId="3578"/>
    <cellStyle name="Normal 2 2 2 5 2 4 4 2" xfId="3579"/>
    <cellStyle name="Normal 2 2 2 5 2 4 5" xfId="3580"/>
    <cellStyle name="Normal 2 2 2 5 2 5" xfId="3581"/>
    <cellStyle name="Normal 2 2 2 5 2 5 2" xfId="3582"/>
    <cellStyle name="Normal 2 2 2 5 2 5 2 2" xfId="3583"/>
    <cellStyle name="Normal 2 2 2 5 2 5 2 2 2" xfId="3584"/>
    <cellStyle name="Normal 2 2 2 5 2 5 2 3" xfId="3585"/>
    <cellStyle name="Normal 2 2 2 5 2 5 3" xfId="3586"/>
    <cellStyle name="Normal 2 2 2 5 2 5 3 2" xfId="3587"/>
    <cellStyle name="Normal 2 2 2 5 2 5 4" xfId="3588"/>
    <cellStyle name="Normal 2 2 2 5 2 6" xfId="3589"/>
    <cellStyle name="Normal 2 2 2 5 2 6 2" xfId="3590"/>
    <cellStyle name="Normal 2 2 2 5 2 6 2 2" xfId="3591"/>
    <cellStyle name="Normal 2 2 2 5 2 6 3" xfId="3592"/>
    <cellStyle name="Normal 2 2 2 5 2 7" xfId="3593"/>
    <cellStyle name="Normal 2 2 2 5 2 7 2" xfId="3594"/>
    <cellStyle name="Normal 2 2 2 5 2 8" xfId="3595"/>
    <cellStyle name="Normal 2 2 2 5 3" xfId="3596"/>
    <cellStyle name="Normal 2 2 2 5 3 2" xfId="3597"/>
    <cellStyle name="Normal 2 2 2 5 3 2 2" xfId="3598"/>
    <cellStyle name="Normal 2 2 2 5 3 2 2 2" xfId="3599"/>
    <cellStyle name="Normal 2 2 2 5 3 2 2 2 2" xfId="3600"/>
    <cellStyle name="Normal 2 2 2 5 3 2 2 2 2 2" xfId="3601"/>
    <cellStyle name="Normal 2 2 2 5 3 2 2 2 2 2 2" xfId="3602"/>
    <cellStyle name="Normal 2 2 2 5 3 2 2 2 2 3" xfId="3603"/>
    <cellStyle name="Normal 2 2 2 5 3 2 2 2 3" xfId="3604"/>
    <cellStyle name="Normal 2 2 2 5 3 2 2 2 3 2" xfId="3605"/>
    <cellStyle name="Normal 2 2 2 5 3 2 2 2 4" xfId="3606"/>
    <cellStyle name="Normal 2 2 2 5 3 2 2 3" xfId="3607"/>
    <cellStyle name="Normal 2 2 2 5 3 2 2 3 2" xfId="3608"/>
    <cellStyle name="Normal 2 2 2 5 3 2 2 3 2 2" xfId="3609"/>
    <cellStyle name="Normal 2 2 2 5 3 2 2 3 3" xfId="3610"/>
    <cellStyle name="Normal 2 2 2 5 3 2 2 4" xfId="3611"/>
    <cellStyle name="Normal 2 2 2 5 3 2 2 4 2" xfId="3612"/>
    <cellStyle name="Normal 2 2 2 5 3 2 2 5" xfId="3613"/>
    <cellStyle name="Normal 2 2 2 5 3 2 3" xfId="3614"/>
    <cellStyle name="Normal 2 2 2 5 3 2 3 2" xfId="3615"/>
    <cellStyle name="Normal 2 2 2 5 3 2 3 2 2" xfId="3616"/>
    <cellStyle name="Normal 2 2 2 5 3 2 3 2 2 2" xfId="3617"/>
    <cellStyle name="Normal 2 2 2 5 3 2 3 2 3" xfId="3618"/>
    <cellStyle name="Normal 2 2 2 5 3 2 3 3" xfId="3619"/>
    <cellStyle name="Normal 2 2 2 5 3 2 3 3 2" xfId="3620"/>
    <cellStyle name="Normal 2 2 2 5 3 2 3 4" xfId="3621"/>
    <cellStyle name="Normal 2 2 2 5 3 2 4" xfId="3622"/>
    <cellStyle name="Normal 2 2 2 5 3 2 4 2" xfId="3623"/>
    <cellStyle name="Normal 2 2 2 5 3 2 4 2 2" xfId="3624"/>
    <cellStyle name="Normal 2 2 2 5 3 2 4 3" xfId="3625"/>
    <cellStyle name="Normal 2 2 2 5 3 2 5" xfId="3626"/>
    <cellStyle name="Normal 2 2 2 5 3 2 5 2" xfId="3627"/>
    <cellStyle name="Normal 2 2 2 5 3 2 6" xfId="3628"/>
    <cellStyle name="Normal 2 2 2 5 3 3" xfId="3629"/>
    <cellStyle name="Normal 2 2 2 5 3 3 2" xfId="3630"/>
    <cellStyle name="Normal 2 2 2 5 3 3 2 2" xfId="3631"/>
    <cellStyle name="Normal 2 2 2 5 3 3 2 2 2" xfId="3632"/>
    <cellStyle name="Normal 2 2 2 5 3 3 2 2 2 2" xfId="3633"/>
    <cellStyle name="Normal 2 2 2 5 3 3 2 2 3" xfId="3634"/>
    <cellStyle name="Normal 2 2 2 5 3 3 2 3" xfId="3635"/>
    <cellStyle name="Normal 2 2 2 5 3 3 2 3 2" xfId="3636"/>
    <cellStyle name="Normal 2 2 2 5 3 3 2 4" xfId="3637"/>
    <cellStyle name="Normal 2 2 2 5 3 3 3" xfId="3638"/>
    <cellStyle name="Normal 2 2 2 5 3 3 3 2" xfId="3639"/>
    <cellStyle name="Normal 2 2 2 5 3 3 3 2 2" xfId="3640"/>
    <cellStyle name="Normal 2 2 2 5 3 3 3 3" xfId="3641"/>
    <cellStyle name="Normal 2 2 2 5 3 3 4" xfId="3642"/>
    <cellStyle name="Normal 2 2 2 5 3 3 4 2" xfId="3643"/>
    <cellStyle name="Normal 2 2 2 5 3 3 5" xfId="3644"/>
    <cellStyle name="Normal 2 2 2 5 3 4" xfId="3645"/>
    <cellStyle name="Normal 2 2 2 5 3 4 2" xfId="3646"/>
    <cellStyle name="Normal 2 2 2 5 3 4 2 2" xfId="3647"/>
    <cellStyle name="Normal 2 2 2 5 3 4 2 2 2" xfId="3648"/>
    <cellStyle name="Normal 2 2 2 5 3 4 2 3" xfId="3649"/>
    <cellStyle name="Normal 2 2 2 5 3 4 3" xfId="3650"/>
    <cellStyle name="Normal 2 2 2 5 3 4 3 2" xfId="3651"/>
    <cellStyle name="Normal 2 2 2 5 3 4 4" xfId="3652"/>
    <cellStyle name="Normal 2 2 2 5 3 5" xfId="3653"/>
    <cellStyle name="Normal 2 2 2 5 3 5 2" xfId="3654"/>
    <cellStyle name="Normal 2 2 2 5 3 5 2 2" xfId="3655"/>
    <cellStyle name="Normal 2 2 2 5 3 5 3" xfId="3656"/>
    <cellStyle name="Normal 2 2 2 5 3 6" xfId="3657"/>
    <cellStyle name="Normal 2 2 2 5 3 6 2" xfId="3658"/>
    <cellStyle name="Normal 2 2 2 5 3 7" xfId="3659"/>
    <cellStyle name="Normal 2 2 2 5 4" xfId="3660"/>
    <cellStyle name="Normal 2 2 2 5 4 2" xfId="3661"/>
    <cellStyle name="Normal 2 2 2 5 4 2 2" xfId="3662"/>
    <cellStyle name="Normal 2 2 2 5 4 2 2 2" xfId="3663"/>
    <cellStyle name="Normal 2 2 2 5 4 2 2 2 2" xfId="3664"/>
    <cellStyle name="Normal 2 2 2 5 4 2 2 2 2 2" xfId="3665"/>
    <cellStyle name="Normal 2 2 2 5 4 2 2 2 3" xfId="3666"/>
    <cellStyle name="Normal 2 2 2 5 4 2 2 3" xfId="3667"/>
    <cellStyle name="Normal 2 2 2 5 4 2 2 3 2" xfId="3668"/>
    <cellStyle name="Normal 2 2 2 5 4 2 2 4" xfId="3669"/>
    <cellStyle name="Normal 2 2 2 5 4 2 3" xfId="3670"/>
    <cellStyle name="Normal 2 2 2 5 4 2 3 2" xfId="3671"/>
    <cellStyle name="Normal 2 2 2 5 4 2 3 2 2" xfId="3672"/>
    <cellStyle name="Normal 2 2 2 5 4 2 3 3" xfId="3673"/>
    <cellStyle name="Normal 2 2 2 5 4 2 4" xfId="3674"/>
    <cellStyle name="Normal 2 2 2 5 4 2 4 2" xfId="3675"/>
    <cellStyle name="Normal 2 2 2 5 4 2 5" xfId="3676"/>
    <cellStyle name="Normal 2 2 2 5 4 3" xfId="3677"/>
    <cellStyle name="Normal 2 2 2 5 4 3 2" xfId="3678"/>
    <cellStyle name="Normal 2 2 2 5 4 3 2 2" xfId="3679"/>
    <cellStyle name="Normal 2 2 2 5 4 3 2 2 2" xfId="3680"/>
    <cellStyle name="Normal 2 2 2 5 4 3 2 3" xfId="3681"/>
    <cellStyle name="Normal 2 2 2 5 4 3 3" xfId="3682"/>
    <cellStyle name="Normal 2 2 2 5 4 3 3 2" xfId="3683"/>
    <cellStyle name="Normal 2 2 2 5 4 3 4" xfId="3684"/>
    <cellStyle name="Normal 2 2 2 5 4 4" xfId="3685"/>
    <cellStyle name="Normal 2 2 2 5 4 4 2" xfId="3686"/>
    <cellStyle name="Normal 2 2 2 5 4 4 2 2" xfId="3687"/>
    <cellStyle name="Normal 2 2 2 5 4 4 3" xfId="3688"/>
    <cellStyle name="Normal 2 2 2 5 4 5" xfId="3689"/>
    <cellStyle name="Normal 2 2 2 5 4 5 2" xfId="3690"/>
    <cellStyle name="Normal 2 2 2 5 4 6" xfId="3691"/>
    <cellStyle name="Normal 2 2 2 5 5" xfId="3692"/>
    <cellStyle name="Normal 2 2 2 5 5 2" xfId="3693"/>
    <cellStyle name="Normal 2 2 2 5 5 2 2" xfId="3694"/>
    <cellStyle name="Normal 2 2 2 5 5 2 2 2" xfId="3695"/>
    <cellStyle name="Normal 2 2 2 5 5 2 2 2 2" xfId="3696"/>
    <cellStyle name="Normal 2 2 2 5 5 2 2 3" xfId="3697"/>
    <cellStyle name="Normal 2 2 2 5 5 2 3" xfId="3698"/>
    <cellStyle name="Normal 2 2 2 5 5 2 3 2" xfId="3699"/>
    <cellStyle name="Normal 2 2 2 5 5 2 4" xfId="3700"/>
    <cellStyle name="Normal 2 2 2 5 5 3" xfId="3701"/>
    <cellStyle name="Normal 2 2 2 5 5 3 2" xfId="3702"/>
    <cellStyle name="Normal 2 2 2 5 5 3 2 2" xfId="3703"/>
    <cellStyle name="Normal 2 2 2 5 5 3 3" xfId="3704"/>
    <cellStyle name="Normal 2 2 2 5 5 4" xfId="3705"/>
    <cellStyle name="Normal 2 2 2 5 5 4 2" xfId="3706"/>
    <cellStyle name="Normal 2 2 2 5 5 5" xfId="3707"/>
    <cellStyle name="Normal 2 2 2 5 6" xfId="3708"/>
    <cellStyle name="Normal 2 2 2 5 6 2" xfId="3709"/>
    <cellStyle name="Normal 2 2 2 5 6 2 2" xfId="3710"/>
    <cellStyle name="Normal 2 2 2 5 6 2 2 2" xfId="3711"/>
    <cellStyle name="Normal 2 2 2 5 6 2 3" xfId="3712"/>
    <cellStyle name="Normal 2 2 2 5 6 3" xfId="3713"/>
    <cellStyle name="Normal 2 2 2 5 6 3 2" xfId="3714"/>
    <cellStyle name="Normal 2 2 2 5 6 4" xfId="3715"/>
    <cellStyle name="Normal 2 2 2 5 7" xfId="3716"/>
    <cellStyle name="Normal 2 2 2 5 7 2" xfId="3717"/>
    <cellStyle name="Normal 2 2 2 5 7 2 2" xfId="3718"/>
    <cellStyle name="Normal 2 2 2 5 7 3" xfId="3719"/>
    <cellStyle name="Normal 2 2 2 5 8" xfId="3720"/>
    <cellStyle name="Normal 2 2 2 5 8 2" xfId="3721"/>
    <cellStyle name="Normal 2 2 2 5 9" xfId="3722"/>
    <cellStyle name="Normal 2 2 2 6" xfId="3723"/>
    <cellStyle name="Normal 2 2 2 6 2" xfId="3724"/>
    <cellStyle name="Normal 2 2 2 6 2 2" xfId="3725"/>
    <cellStyle name="Normal 2 2 2 6 2 2 2" xfId="3726"/>
    <cellStyle name="Normal 2 2 2 6 2 2 2 2" xfId="3727"/>
    <cellStyle name="Normal 2 2 2 6 2 2 2 2 2" xfId="3728"/>
    <cellStyle name="Normal 2 2 2 6 2 2 2 2 2 2" xfId="3729"/>
    <cellStyle name="Normal 2 2 2 6 2 2 2 2 3" xfId="3730"/>
    <cellStyle name="Normal 2 2 2 6 2 2 2 3" xfId="3731"/>
    <cellStyle name="Normal 2 2 2 6 2 2 2 3 2" xfId="3732"/>
    <cellStyle name="Normal 2 2 2 6 2 2 2 4" xfId="3733"/>
    <cellStyle name="Normal 2 2 2 6 2 2 3" xfId="3734"/>
    <cellStyle name="Normal 2 2 2 6 2 2 3 2" xfId="3735"/>
    <cellStyle name="Normal 2 2 2 6 2 2 3 2 2" xfId="3736"/>
    <cellStyle name="Normal 2 2 2 6 2 2 3 3" xfId="3737"/>
    <cellStyle name="Normal 2 2 2 6 2 2 4" xfId="3738"/>
    <cellStyle name="Normal 2 2 2 6 2 2 4 2" xfId="3739"/>
    <cellStyle name="Normal 2 2 2 6 2 2 5" xfId="3740"/>
    <cellStyle name="Normal 2 2 2 6 2 3" xfId="3741"/>
    <cellStyle name="Normal 2 2 2 6 2 3 2" xfId="3742"/>
    <cellStyle name="Normal 2 2 2 6 2 3 2 2" xfId="3743"/>
    <cellStyle name="Normal 2 2 2 6 2 3 2 2 2" xfId="3744"/>
    <cellStyle name="Normal 2 2 2 6 2 3 2 3" xfId="3745"/>
    <cellStyle name="Normal 2 2 2 6 2 3 3" xfId="3746"/>
    <cellStyle name="Normal 2 2 2 6 2 3 3 2" xfId="3747"/>
    <cellStyle name="Normal 2 2 2 6 2 3 4" xfId="3748"/>
    <cellStyle name="Normal 2 2 2 6 2 4" xfId="3749"/>
    <cellStyle name="Normal 2 2 2 6 2 4 2" xfId="3750"/>
    <cellStyle name="Normal 2 2 2 6 2 4 2 2" xfId="3751"/>
    <cellStyle name="Normal 2 2 2 6 2 4 3" xfId="3752"/>
    <cellStyle name="Normal 2 2 2 6 2 5" xfId="3753"/>
    <cellStyle name="Normal 2 2 2 6 2 5 2" xfId="3754"/>
    <cellStyle name="Normal 2 2 2 6 2 6" xfId="3755"/>
    <cellStyle name="Normal 2 2 2 6 3" xfId="3756"/>
    <cellStyle name="Normal 2 2 2 6 3 2" xfId="3757"/>
    <cellStyle name="Normal 2 2 2 6 3 2 2" xfId="3758"/>
    <cellStyle name="Normal 2 2 2 6 3 2 2 2" xfId="3759"/>
    <cellStyle name="Normal 2 2 2 6 3 2 2 2 2" xfId="3760"/>
    <cellStyle name="Normal 2 2 2 6 3 2 2 3" xfId="3761"/>
    <cellStyle name="Normal 2 2 2 6 3 2 3" xfId="3762"/>
    <cellStyle name="Normal 2 2 2 6 3 2 3 2" xfId="3763"/>
    <cellStyle name="Normal 2 2 2 6 3 2 4" xfId="3764"/>
    <cellStyle name="Normal 2 2 2 6 3 3" xfId="3765"/>
    <cellStyle name="Normal 2 2 2 6 3 3 2" xfId="3766"/>
    <cellStyle name="Normal 2 2 2 6 3 3 2 2" xfId="3767"/>
    <cellStyle name="Normal 2 2 2 6 3 3 3" xfId="3768"/>
    <cellStyle name="Normal 2 2 2 6 3 4" xfId="3769"/>
    <cellStyle name="Normal 2 2 2 6 3 4 2" xfId="3770"/>
    <cellStyle name="Normal 2 2 2 6 3 5" xfId="3771"/>
    <cellStyle name="Normal 2 2 2 6 4" xfId="3772"/>
    <cellStyle name="Normal 2 2 2 6 4 2" xfId="3773"/>
    <cellStyle name="Normal 2 2 2 6 4 2 2" xfId="3774"/>
    <cellStyle name="Normal 2 2 2 6 4 2 2 2" xfId="3775"/>
    <cellStyle name="Normal 2 2 2 6 4 2 3" xfId="3776"/>
    <cellStyle name="Normal 2 2 2 6 4 3" xfId="3777"/>
    <cellStyle name="Normal 2 2 2 6 4 3 2" xfId="3778"/>
    <cellStyle name="Normal 2 2 2 6 4 4" xfId="3779"/>
    <cellStyle name="Normal 2 2 2 6 5" xfId="3780"/>
    <cellStyle name="Normal 2 2 2 6 5 2" xfId="3781"/>
    <cellStyle name="Normal 2 2 2 6 5 2 2" xfId="3782"/>
    <cellStyle name="Normal 2 2 2 6 5 3" xfId="3783"/>
    <cellStyle name="Normal 2 2 2 6 6" xfId="3784"/>
    <cellStyle name="Normal 2 2 2 6 6 2" xfId="3785"/>
    <cellStyle name="Normal 2 2 2 6 7" xfId="3786"/>
    <cellStyle name="Normal 2 2 2 7" xfId="3787"/>
    <cellStyle name="Normal 2 2 2 7 2" xfId="3788"/>
    <cellStyle name="Normal 2 2 2 7 2 2" xfId="3789"/>
    <cellStyle name="Normal 2 2 2 7 2 2 2" xfId="3790"/>
    <cellStyle name="Normal 2 2 2 7 2 2 2 2" xfId="3791"/>
    <cellStyle name="Normal 2 2 2 7 2 2 2 2 2" xfId="3792"/>
    <cellStyle name="Normal 2 2 2 7 2 2 2 3" xfId="3793"/>
    <cellStyle name="Normal 2 2 2 7 2 2 3" xfId="3794"/>
    <cellStyle name="Normal 2 2 2 7 2 2 3 2" xfId="3795"/>
    <cellStyle name="Normal 2 2 2 7 2 2 4" xfId="3796"/>
    <cellStyle name="Normal 2 2 2 7 2 3" xfId="3797"/>
    <cellStyle name="Normal 2 2 2 7 2 3 2" xfId="3798"/>
    <cellStyle name="Normal 2 2 2 7 2 3 2 2" xfId="3799"/>
    <cellStyle name="Normal 2 2 2 7 2 3 3" xfId="3800"/>
    <cellStyle name="Normal 2 2 2 7 2 4" xfId="3801"/>
    <cellStyle name="Normal 2 2 2 7 2 4 2" xfId="3802"/>
    <cellStyle name="Normal 2 2 2 7 2 5" xfId="3803"/>
    <cellStyle name="Normal 2 2 2 7 3" xfId="3804"/>
    <cellStyle name="Normal 2 2 2 7 3 2" xfId="3805"/>
    <cellStyle name="Normal 2 2 2 7 3 2 2" xfId="3806"/>
    <cellStyle name="Normal 2 2 2 7 3 2 2 2" xfId="3807"/>
    <cellStyle name="Normal 2 2 2 7 3 2 3" xfId="3808"/>
    <cellStyle name="Normal 2 2 2 7 3 3" xfId="3809"/>
    <cellStyle name="Normal 2 2 2 7 3 3 2" xfId="3810"/>
    <cellStyle name="Normal 2 2 2 7 3 4" xfId="3811"/>
    <cellStyle name="Normal 2 2 2 7 4" xfId="3812"/>
    <cellStyle name="Normal 2 2 2 7 4 2" xfId="3813"/>
    <cellStyle name="Normal 2 2 2 7 4 2 2" xfId="3814"/>
    <cellStyle name="Normal 2 2 2 7 4 3" xfId="3815"/>
    <cellStyle name="Normal 2 2 2 7 5" xfId="3816"/>
    <cellStyle name="Normal 2 2 2 7 5 2" xfId="3817"/>
    <cellStyle name="Normal 2 2 2 7 6" xfId="3818"/>
    <cellStyle name="Normal 2 2 2 8" xfId="3819"/>
    <cellStyle name="Normal 2 2 2 8 2" xfId="3820"/>
    <cellStyle name="Normal 2 2 2 8 2 2" xfId="3821"/>
    <cellStyle name="Normal 2 2 2 8 2 2 2" xfId="3822"/>
    <cellStyle name="Normal 2 2 2 8 2 2 2 2" xfId="3823"/>
    <cellStyle name="Normal 2 2 2 8 2 2 3" xfId="3824"/>
    <cellStyle name="Normal 2 2 2 8 2 3" xfId="3825"/>
    <cellStyle name="Normal 2 2 2 8 2 3 2" xfId="3826"/>
    <cellStyle name="Normal 2 2 2 8 2 4" xfId="3827"/>
    <cellStyle name="Normal 2 2 2 8 3" xfId="3828"/>
    <cellStyle name="Normal 2 2 2 8 3 2" xfId="3829"/>
    <cellStyle name="Normal 2 2 2 8 3 2 2" xfId="3830"/>
    <cellStyle name="Normal 2 2 2 8 3 3" xfId="3831"/>
    <cellStyle name="Normal 2 2 2 8 4" xfId="3832"/>
    <cellStyle name="Normal 2 2 2 8 4 2" xfId="3833"/>
    <cellStyle name="Normal 2 2 2 8 5" xfId="3834"/>
    <cellStyle name="Normal 2 2 2 9" xfId="3835"/>
    <cellStyle name="Normal 2 2 2 9 2" xfId="3836"/>
    <cellStyle name="Normal 2 2 2 9 2 2" xfId="3837"/>
    <cellStyle name="Normal 2 2 2 9 2 2 2" xfId="3838"/>
    <cellStyle name="Normal 2 2 2 9 2 3" xfId="3839"/>
    <cellStyle name="Normal 2 2 2 9 3" xfId="3840"/>
    <cellStyle name="Normal 2 2 2 9 3 2" xfId="3841"/>
    <cellStyle name="Normal 2 2 2 9 4" xfId="3842"/>
    <cellStyle name="Normal 2 2 3" xfId="3843"/>
    <cellStyle name="Normal 2 2 3 10" xfId="3844"/>
    <cellStyle name="Normal 2 2 3 2" xfId="3845"/>
    <cellStyle name="Normal 2 2 3 2 2" xfId="3846"/>
    <cellStyle name="Normal 2 2 3 2 2 2" xfId="3847"/>
    <cellStyle name="Normal 2 2 3 2 2 2 2" xfId="3848"/>
    <cellStyle name="Normal 2 2 3 2 2 2 2 2" xfId="3849"/>
    <cellStyle name="Normal 2 2 3 2 2 2 2 2 2" xfId="3850"/>
    <cellStyle name="Normal 2 2 3 2 2 2 2 2 2 2" xfId="3851"/>
    <cellStyle name="Normal 2 2 3 2 2 2 2 2 2 2 2" xfId="3852"/>
    <cellStyle name="Normal 2 2 3 2 2 2 2 2 2 2 2 2" xfId="3853"/>
    <cellStyle name="Normal 2 2 3 2 2 2 2 2 2 2 2 2 2" xfId="3854"/>
    <cellStyle name="Normal 2 2 3 2 2 2 2 2 2 2 2 3" xfId="3855"/>
    <cellStyle name="Normal 2 2 3 2 2 2 2 2 2 2 3" xfId="3856"/>
    <cellStyle name="Normal 2 2 3 2 2 2 2 2 2 2 3 2" xfId="3857"/>
    <cellStyle name="Normal 2 2 3 2 2 2 2 2 2 2 4" xfId="3858"/>
    <cellStyle name="Normal 2 2 3 2 2 2 2 2 2 3" xfId="3859"/>
    <cellStyle name="Normal 2 2 3 2 2 2 2 2 2 3 2" xfId="3860"/>
    <cellStyle name="Normal 2 2 3 2 2 2 2 2 2 3 2 2" xfId="3861"/>
    <cellStyle name="Normal 2 2 3 2 2 2 2 2 2 3 3" xfId="3862"/>
    <cellStyle name="Normal 2 2 3 2 2 2 2 2 2 4" xfId="3863"/>
    <cellStyle name="Normal 2 2 3 2 2 2 2 2 2 4 2" xfId="3864"/>
    <cellStyle name="Normal 2 2 3 2 2 2 2 2 2 5" xfId="3865"/>
    <cellStyle name="Normal 2 2 3 2 2 2 2 2 3" xfId="3866"/>
    <cellStyle name="Normal 2 2 3 2 2 2 2 2 3 2" xfId="3867"/>
    <cellStyle name="Normal 2 2 3 2 2 2 2 2 3 2 2" xfId="3868"/>
    <cellStyle name="Normal 2 2 3 2 2 2 2 2 3 2 2 2" xfId="3869"/>
    <cellStyle name="Normal 2 2 3 2 2 2 2 2 3 2 3" xfId="3870"/>
    <cellStyle name="Normal 2 2 3 2 2 2 2 2 3 3" xfId="3871"/>
    <cellStyle name="Normal 2 2 3 2 2 2 2 2 3 3 2" xfId="3872"/>
    <cellStyle name="Normal 2 2 3 2 2 2 2 2 3 4" xfId="3873"/>
    <cellStyle name="Normal 2 2 3 2 2 2 2 2 4" xfId="3874"/>
    <cellStyle name="Normal 2 2 3 2 2 2 2 2 4 2" xfId="3875"/>
    <cellStyle name="Normal 2 2 3 2 2 2 2 2 4 2 2" xfId="3876"/>
    <cellStyle name="Normal 2 2 3 2 2 2 2 2 4 3" xfId="3877"/>
    <cellStyle name="Normal 2 2 3 2 2 2 2 2 5" xfId="3878"/>
    <cellStyle name="Normal 2 2 3 2 2 2 2 2 5 2" xfId="3879"/>
    <cellStyle name="Normal 2 2 3 2 2 2 2 2 6" xfId="3880"/>
    <cellStyle name="Normal 2 2 3 2 2 2 2 3" xfId="3881"/>
    <cellStyle name="Normal 2 2 3 2 2 2 2 3 2" xfId="3882"/>
    <cellStyle name="Normal 2 2 3 2 2 2 2 3 2 2" xfId="3883"/>
    <cellStyle name="Normal 2 2 3 2 2 2 2 3 2 2 2" xfId="3884"/>
    <cellStyle name="Normal 2 2 3 2 2 2 2 3 2 2 2 2" xfId="3885"/>
    <cellStyle name="Normal 2 2 3 2 2 2 2 3 2 2 3" xfId="3886"/>
    <cellStyle name="Normal 2 2 3 2 2 2 2 3 2 3" xfId="3887"/>
    <cellStyle name="Normal 2 2 3 2 2 2 2 3 2 3 2" xfId="3888"/>
    <cellStyle name="Normal 2 2 3 2 2 2 2 3 2 4" xfId="3889"/>
    <cellStyle name="Normal 2 2 3 2 2 2 2 3 3" xfId="3890"/>
    <cellStyle name="Normal 2 2 3 2 2 2 2 3 3 2" xfId="3891"/>
    <cellStyle name="Normal 2 2 3 2 2 2 2 3 3 2 2" xfId="3892"/>
    <cellStyle name="Normal 2 2 3 2 2 2 2 3 3 3" xfId="3893"/>
    <cellStyle name="Normal 2 2 3 2 2 2 2 3 4" xfId="3894"/>
    <cellStyle name="Normal 2 2 3 2 2 2 2 3 4 2" xfId="3895"/>
    <cellStyle name="Normal 2 2 3 2 2 2 2 3 5" xfId="3896"/>
    <cellStyle name="Normal 2 2 3 2 2 2 2 4" xfId="3897"/>
    <cellStyle name="Normal 2 2 3 2 2 2 2 4 2" xfId="3898"/>
    <cellStyle name="Normal 2 2 3 2 2 2 2 4 2 2" xfId="3899"/>
    <cellStyle name="Normal 2 2 3 2 2 2 2 4 2 2 2" xfId="3900"/>
    <cellStyle name="Normal 2 2 3 2 2 2 2 4 2 3" xfId="3901"/>
    <cellStyle name="Normal 2 2 3 2 2 2 2 4 3" xfId="3902"/>
    <cellStyle name="Normal 2 2 3 2 2 2 2 4 3 2" xfId="3903"/>
    <cellStyle name="Normal 2 2 3 2 2 2 2 4 4" xfId="3904"/>
    <cellStyle name="Normal 2 2 3 2 2 2 2 5" xfId="3905"/>
    <cellStyle name="Normal 2 2 3 2 2 2 2 5 2" xfId="3906"/>
    <cellStyle name="Normal 2 2 3 2 2 2 2 5 2 2" xfId="3907"/>
    <cellStyle name="Normal 2 2 3 2 2 2 2 5 3" xfId="3908"/>
    <cellStyle name="Normal 2 2 3 2 2 2 2 6" xfId="3909"/>
    <cellStyle name="Normal 2 2 3 2 2 2 2 6 2" xfId="3910"/>
    <cellStyle name="Normal 2 2 3 2 2 2 2 7" xfId="3911"/>
    <cellStyle name="Normal 2 2 3 2 2 2 3" xfId="3912"/>
    <cellStyle name="Normal 2 2 3 2 2 2 3 2" xfId="3913"/>
    <cellStyle name="Normal 2 2 3 2 2 2 3 2 2" xfId="3914"/>
    <cellStyle name="Normal 2 2 3 2 2 2 3 2 2 2" xfId="3915"/>
    <cellStyle name="Normal 2 2 3 2 2 2 3 2 2 2 2" xfId="3916"/>
    <cellStyle name="Normal 2 2 3 2 2 2 3 2 2 2 2 2" xfId="3917"/>
    <cellStyle name="Normal 2 2 3 2 2 2 3 2 2 2 3" xfId="3918"/>
    <cellStyle name="Normal 2 2 3 2 2 2 3 2 2 3" xfId="3919"/>
    <cellStyle name="Normal 2 2 3 2 2 2 3 2 2 3 2" xfId="3920"/>
    <cellStyle name="Normal 2 2 3 2 2 2 3 2 2 4" xfId="3921"/>
    <cellStyle name="Normal 2 2 3 2 2 2 3 2 3" xfId="3922"/>
    <cellStyle name="Normal 2 2 3 2 2 2 3 2 3 2" xfId="3923"/>
    <cellStyle name="Normal 2 2 3 2 2 2 3 2 3 2 2" xfId="3924"/>
    <cellStyle name="Normal 2 2 3 2 2 2 3 2 3 3" xfId="3925"/>
    <cellStyle name="Normal 2 2 3 2 2 2 3 2 4" xfId="3926"/>
    <cellStyle name="Normal 2 2 3 2 2 2 3 2 4 2" xfId="3927"/>
    <cellStyle name="Normal 2 2 3 2 2 2 3 2 5" xfId="3928"/>
    <cellStyle name="Normal 2 2 3 2 2 2 3 3" xfId="3929"/>
    <cellStyle name="Normal 2 2 3 2 2 2 3 3 2" xfId="3930"/>
    <cellStyle name="Normal 2 2 3 2 2 2 3 3 2 2" xfId="3931"/>
    <cellStyle name="Normal 2 2 3 2 2 2 3 3 2 2 2" xfId="3932"/>
    <cellStyle name="Normal 2 2 3 2 2 2 3 3 2 3" xfId="3933"/>
    <cellStyle name="Normal 2 2 3 2 2 2 3 3 3" xfId="3934"/>
    <cellStyle name="Normal 2 2 3 2 2 2 3 3 3 2" xfId="3935"/>
    <cellStyle name="Normal 2 2 3 2 2 2 3 3 4" xfId="3936"/>
    <cellStyle name="Normal 2 2 3 2 2 2 3 4" xfId="3937"/>
    <cellStyle name="Normal 2 2 3 2 2 2 3 4 2" xfId="3938"/>
    <cellStyle name="Normal 2 2 3 2 2 2 3 4 2 2" xfId="3939"/>
    <cellStyle name="Normal 2 2 3 2 2 2 3 4 3" xfId="3940"/>
    <cellStyle name="Normal 2 2 3 2 2 2 3 5" xfId="3941"/>
    <cellStyle name="Normal 2 2 3 2 2 2 3 5 2" xfId="3942"/>
    <cellStyle name="Normal 2 2 3 2 2 2 3 6" xfId="3943"/>
    <cellStyle name="Normal 2 2 3 2 2 2 4" xfId="3944"/>
    <cellStyle name="Normal 2 2 3 2 2 2 4 2" xfId="3945"/>
    <cellStyle name="Normal 2 2 3 2 2 2 4 2 2" xfId="3946"/>
    <cellStyle name="Normal 2 2 3 2 2 2 4 2 2 2" xfId="3947"/>
    <cellStyle name="Normal 2 2 3 2 2 2 4 2 2 2 2" xfId="3948"/>
    <cellStyle name="Normal 2 2 3 2 2 2 4 2 2 3" xfId="3949"/>
    <cellStyle name="Normal 2 2 3 2 2 2 4 2 3" xfId="3950"/>
    <cellStyle name="Normal 2 2 3 2 2 2 4 2 3 2" xfId="3951"/>
    <cellStyle name="Normal 2 2 3 2 2 2 4 2 4" xfId="3952"/>
    <cellStyle name="Normal 2 2 3 2 2 2 4 3" xfId="3953"/>
    <cellStyle name="Normal 2 2 3 2 2 2 4 3 2" xfId="3954"/>
    <cellStyle name="Normal 2 2 3 2 2 2 4 3 2 2" xfId="3955"/>
    <cellStyle name="Normal 2 2 3 2 2 2 4 3 3" xfId="3956"/>
    <cellStyle name="Normal 2 2 3 2 2 2 4 4" xfId="3957"/>
    <cellStyle name="Normal 2 2 3 2 2 2 4 4 2" xfId="3958"/>
    <cellStyle name="Normal 2 2 3 2 2 2 4 5" xfId="3959"/>
    <cellStyle name="Normal 2 2 3 2 2 2 5" xfId="3960"/>
    <cellStyle name="Normal 2 2 3 2 2 2 5 2" xfId="3961"/>
    <cellStyle name="Normal 2 2 3 2 2 2 5 2 2" xfId="3962"/>
    <cellStyle name="Normal 2 2 3 2 2 2 5 2 2 2" xfId="3963"/>
    <cellStyle name="Normal 2 2 3 2 2 2 5 2 3" xfId="3964"/>
    <cellStyle name="Normal 2 2 3 2 2 2 5 3" xfId="3965"/>
    <cellStyle name="Normal 2 2 3 2 2 2 5 3 2" xfId="3966"/>
    <cellStyle name="Normal 2 2 3 2 2 2 5 4" xfId="3967"/>
    <cellStyle name="Normal 2 2 3 2 2 2 6" xfId="3968"/>
    <cellStyle name="Normal 2 2 3 2 2 2 6 2" xfId="3969"/>
    <cellStyle name="Normal 2 2 3 2 2 2 6 2 2" xfId="3970"/>
    <cellStyle name="Normal 2 2 3 2 2 2 6 3" xfId="3971"/>
    <cellStyle name="Normal 2 2 3 2 2 2 7" xfId="3972"/>
    <cellStyle name="Normal 2 2 3 2 2 2 7 2" xfId="3973"/>
    <cellStyle name="Normal 2 2 3 2 2 2 8" xfId="3974"/>
    <cellStyle name="Normal 2 2 3 2 2 3" xfId="3975"/>
    <cellStyle name="Normal 2 2 3 2 2 3 2" xfId="3976"/>
    <cellStyle name="Normal 2 2 3 2 2 3 2 2" xfId="3977"/>
    <cellStyle name="Normal 2 2 3 2 2 3 2 2 2" xfId="3978"/>
    <cellStyle name="Normal 2 2 3 2 2 3 2 2 2 2" xfId="3979"/>
    <cellStyle name="Normal 2 2 3 2 2 3 2 2 2 2 2" xfId="3980"/>
    <cellStyle name="Normal 2 2 3 2 2 3 2 2 2 2 2 2" xfId="3981"/>
    <cellStyle name="Normal 2 2 3 2 2 3 2 2 2 2 3" xfId="3982"/>
    <cellStyle name="Normal 2 2 3 2 2 3 2 2 2 3" xfId="3983"/>
    <cellStyle name="Normal 2 2 3 2 2 3 2 2 2 3 2" xfId="3984"/>
    <cellStyle name="Normal 2 2 3 2 2 3 2 2 2 4" xfId="3985"/>
    <cellStyle name="Normal 2 2 3 2 2 3 2 2 3" xfId="3986"/>
    <cellStyle name="Normal 2 2 3 2 2 3 2 2 3 2" xfId="3987"/>
    <cellStyle name="Normal 2 2 3 2 2 3 2 2 3 2 2" xfId="3988"/>
    <cellStyle name="Normal 2 2 3 2 2 3 2 2 3 3" xfId="3989"/>
    <cellStyle name="Normal 2 2 3 2 2 3 2 2 4" xfId="3990"/>
    <cellStyle name="Normal 2 2 3 2 2 3 2 2 4 2" xfId="3991"/>
    <cellStyle name="Normal 2 2 3 2 2 3 2 2 5" xfId="3992"/>
    <cellStyle name="Normal 2 2 3 2 2 3 2 3" xfId="3993"/>
    <cellStyle name="Normal 2 2 3 2 2 3 2 3 2" xfId="3994"/>
    <cellStyle name="Normal 2 2 3 2 2 3 2 3 2 2" xfId="3995"/>
    <cellStyle name="Normal 2 2 3 2 2 3 2 3 2 2 2" xfId="3996"/>
    <cellStyle name="Normal 2 2 3 2 2 3 2 3 2 3" xfId="3997"/>
    <cellStyle name="Normal 2 2 3 2 2 3 2 3 3" xfId="3998"/>
    <cellStyle name="Normal 2 2 3 2 2 3 2 3 3 2" xfId="3999"/>
    <cellStyle name="Normal 2 2 3 2 2 3 2 3 4" xfId="4000"/>
    <cellStyle name="Normal 2 2 3 2 2 3 2 4" xfId="4001"/>
    <cellStyle name="Normal 2 2 3 2 2 3 2 4 2" xfId="4002"/>
    <cellStyle name="Normal 2 2 3 2 2 3 2 4 2 2" xfId="4003"/>
    <cellStyle name="Normal 2 2 3 2 2 3 2 4 3" xfId="4004"/>
    <cellStyle name="Normal 2 2 3 2 2 3 2 5" xfId="4005"/>
    <cellStyle name="Normal 2 2 3 2 2 3 2 5 2" xfId="4006"/>
    <cellStyle name="Normal 2 2 3 2 2 3 2 6" xfId="4007"/>
    <cellStyle name="Normal 2 2 3 2 2 3 3" xfId="4008"/>
    <cellStyle name="Normal 2 2 3 2 2 3 3 2" xfId="4009"/>
    <cellStyle name="Normal 2 2 3 2 2 3 3 2 2" xfId="4010"/>
    <cellStyle name="Normal 2 2 3 2 2 3 3 2 2 2" xfId="4011"/>
    <cellStyle name="Normal 2 2 3 2 2 3 3 2 2 2 2" xfId="4012"/>
    <cellStyle name="Normal 2 2 3 2 2 3 3 2 2 3" xfId="4013"/>
    <cellStyle name="Normal 2 2 3 2 2 3 3 2 3" xfId="4014"/>
    <cellStyle name="Normal 2 2 3 2 2 3 3 2 3 2" xfId="4015"/>
    <cellStyle name="Normal 2 2 3 2 2 3 3 2 4" xfId="4016"/>
    <cellStyle name="Normal 2 2 3 2 2 3 3 3" xfId="4017"/>
    <cellStyle name="Normal 2 2 3 2 2 3 3 3 2" xfId="4018"/>
    <cellStyle name="Normal 2 2 3 2 2 3 3 3 2 2" xfId="4019"/>
    <cellStyle name="Normal 2 2 3 2 2 3 3 3 3" xfId="4020"/>
    <cellStyle name="Normal 2 2 3 2 2 3 3 4" xfId="4021"/>
    <cellStyle name="Normal 2 2 3 2 2 3 3 4 2" xfId="4022"/>
    <cellStyle name="Normal 2 2 3 2 2 3 3 5" xfId="4023"/>
    <cellStyle name="Normal 2 2 3 2 2 3 4" xfId="4024"/>
    <cellStyle name="Normal 2 2 3 2 2 3 4 2" xfId="4025"/>
    <cellStyle name="Normal 2 2 3 2 2 3 4 2 2" xfId="4026"/>
    <cellStyle name="Normal 2 2 3 2 2 3 4 2 2 2" xfId="4027"/>
    <cellStyle name="Normal 2 2 3 2 2 3 4 2 3" xfId="4028"/>
    <cellStyle name="Normal 2 2 3 2 2 3 4 3" xfId="4029"/>
    <cellStyle name="Normal 2 2 3 2 2 3 4 3 2" xfId="4030"/>
    <cellStyle name="Normal 2 2 3 2 2 3 4 4" xfId="4031"/>
    <cellStyle name="Normal 2 2 3 2 2 3 5" xfId="4032"/>
    <cellStyle name="Normal 2 2 3 2 2 3 5 2" xfId="4033"/>
    <cellStyle name="Normal 2 2 3 2 2 3 5 2 2" xfId="4034"/>
    <cellStyle name="Normal 2 2 3 2 2 3 5 3" xfId="4035"/>
    <cellStyle name="Normal 2 2 3 2 2 3 6" xfId="4036"/>
    <cellStyle name="Normal 2 2 3 2 2 3 6 2" xfId="4037"/>
    <cellStyle name="Normal 2 2 3 2 2 3 7" xfId="4038"/>
    <cellStyle name="Normal 2 2 3 2 2 4" xfId="4039"/>
    <cellStyle name="Normal 2 2 3 2 2 4 2" xfId="4040"/>
    <cellStyle name="Normal 2 2 3 2 2 4 2 2" xfId="4041"/>
    <cellStyle name="Normal 2 2 3 2 2 4 2 2 2" xfId="4042"/>
    <cellStyle name="Normal 2 2 3 2 2 4 2 2 2 2" xfId="4043"/>
    <cellStyle name="Normal 2 2 3 2 2 4 2 2 2 2 2" xfId="4044"/>
    <cellStyle name="Normal 2 2 3 2 2 4 2 2 2 3" xfId="4045"/>
    <cellStyle name="Normal 2 2 3 2 2 4 2 2 3" xfId="4046"/>
    <cellStyle name="Normal 2 2 3 2 2 4 2 2 3 2" xfId="4047"/>
    <cellStyle name="Normal 2 2 3 2 2 4 2 2 4" xfId="4048"/>
    <cellStyle name="Normal 2 2 3 2 2 4 2 3" xfId="4049"/>
    <cellStyle name="Normal 2 2 3 2 2 4 2 3 2" xfId="4050"/>
    <cellStyle name="Normal 2 2 3 2 2 4 2 3 2 2" xfId="4051"/>
    <cellStyle name="Normal 2 2 3 2 2 4 2 3 3" xfId="4052"/>
    <cellStyle name="Normal 2 2 3 2 2 4 2 4" xfId="4053"/>
    <cellStyle name="Normal 2 2 3 2 2 4 2 4 2" xfId="4054"/>
    <cellStyle name="Normal 2 2 3 2 2 4 2 5" xfId="4055"/>
    <cellStyle name="Normal 2 2 3 2 2 4 3" xfId="4056"/>
    <cellStyle name="Normal 2 2 3 2 2 4 3 2" xfId="4057"/>
    <cellStyle name="Normal 2 2 3 2 2 4 3 2 2" xfId="4058"/>
    <cellStyle name="Normal 2 2 3 2 2 4 3 2 2 2" xfId="4059"/>
    <cellStyle name="Normal 2 2 3 2 2 4 3 2 3" xfId="4060"/>
    <cellStyle name="Normal 2 2 3 2 2 4 3 3" xfId="4061"/>
    <cellStyle name="Normal 2 2 3 2 2 4 3 3 2" xfId="4062"/>
    <cellStyle name="Normal 2 2 3 2 2 4 3 4" xfId="4063"/>
    <cellStyle name="Normal 2 2 3 2 2 4 4" xfId="4064"/>
    <cellStyle name="Normal 2 2 3 2 2 4 4 2" xfId="4065"/>
    <cellStyle name="Normal 2 2 3 2 2 4 4 2 2" xfId="4066"/>
    <cellStyle name="Normal 2 2 3 2 2 4 4 3" xfId="4067"/>
    <cellStyle name="Normal 2 2 3 2 2 4 5" xfId="4068"/>
    <cellStyle name="Normal 2 2 3 2 2 4 5 2" xfId="4069"/>
    <cellStyle name="Normal 2 2 3 2 2 4 6" xfId="4070"/>
    <cellStyle name="Normal 2 2 3 2 2 5" xfId="4071"/>
    <cellStyle name="Normal 2 2 3 2 2 5 2" xfId="4072"/>
    <cellStyle name="Normal 2 2 3 2 2 5 2 2" xfId="4073"/>
    <cellStyle name="Normal 2 2 3 2 2 5 2 2 2" xfId="4074"/>
    <cellStyle name="Normal 2 2 3 2 2 5 2 2 2 2" xfId="4075"/>
    <cellStyle name="Normal 2 2 3 2 2 5 2 2 3" xfId="4076"/>
    <cellStyle name="Normal 2 2 3 2 2 5 2 3" xfId="4077"/>
    <cellStyle name="Normal 2 2 3 2 2 5 2 3 2" xfId="4078"/>
    <cellStyle name="Normal 2 2 3 2 2 5 2 4" xfId="4079"/>
    <cellStyle name="Normal 2 2 3 2 2 5 3" xfId="4080"/>
    <cellStyle name="Normal 2 2 3 2 2 5 3 2" xfId="4081"/>
    <cellStyle name="Normal 2 2 3 2 2 5 3 2 2" xfId="4082"/>
    <cellStyle name="Normal 2 2 3 2 2 5 3 3" xfId="4083"/>
    <cellStyle name="Normal 2 2 3 2 2 5 4" xfId="4084"/>
    <cellStyle name="Normal 2 2 3 2 2 5 4 2" xfId="4085"/>
    <cellStyle name="Normal 2 2 3 2 2 5 5" xfId="4086"/>
    <cellStyle name="Normal 2 2 3 2 2 6" xfId="4087"/>
    <cellStyle name="Normal 2 2 3 2 2 6 2" xfId="4088"/>
    <cellStyle name="Normal 2 2 3 2 2 6 2 2" xfId="4089"/>
    <cellStyle name="Normal 2 2 3 2 2 6 2 2 2" xfId="4090"/>
    <cellStyle name="Normal 2 2 3 2 2 6 2 3" xfId="4091"/>
    <cellStyle name="Normal 2 2 3 2 2 6 3" xfId="4092"/>
    <cellStyle name="Normal 2 2 3 2 2 6 3 2" xfId="4093"/>
    <cellStyle name="Normal 2 2 3 2 2 6 4" xfId="4094"/>
    <cellStyle name="Normal 2 2 3 2 2 7" xfId="4095"/>
    <cellStyle name="Normal 2 2 3 2 2 7 2" xfId="4096"/>
    <cellStyle name="Normal 2 2 3 2 2 7 2 2" xfId="4097"/>
    <cellStyle name="Normal 2 2 3 2 2 7 3" xfId="4098"/>
    <cellStyle name="Normal 2 2 3 2 2 8" xfId="4099"/>
    <cellStyle name="Normal 2 2 3 2 2 8 2" xfId="4100"/>
    <cellStyle name="Normal 2 2 3 2 2 9" xfId="4101"/>
    <cellStyle name="Normal 2 2 3 2 3" xfId="4102"/>
    <cellStyle name="Normal 2 2 3 2 3 2" xfId="4103"/>
    <cellStyle name="Normal 2 2 3 2 3 2 2" xfId="4104"/>
    <cellStyle name="Normal 2 2 3 2 3 2 2 2" xfId="4105"/>
    <cellStyle name="Normal 2 2 3 2 3 2 2 2 2" xfId="4106"/>
    <cellStyle name="Normal 2 2 3 2 3 2 2 2 2 2" xfId="4107"/>
    <cellStyle name="Normal 2 2 3 2 3 2 2 2 2 2 2" xfId="4108"/>
    <cellStyle name="Normal 2 2 3 2 3 2 2 2 2 3" xfId="4109"/>
    <cellStyle name="Normal 2 2 3 2 3 2 2 2 3" xfId="4110"/>
    <cellStyle name="Normal 2 2 3 2 3 2 2 2 3 2" xfId="4111"/>
    <cellStyle name="Normal 2 2 3 2 3 2 2 2 4" xfId="4112"/>
    <cellStyle name="Normal 2 2 3 2 3 2 2 3" xfId="4113"/>
    <cellStyle name="Normal 2 2 3 2 3 2 2 3 2" xfId="4114"/>
    <cellStyle name="Normal 2 2 3 2 3 2 2 3 2 2" xfId="4115"/>
    <cellStyle name="Normal 2 2 3 2 3 2 2 3 3" xfId="4116"/>
    <cellStyle name="Normal 2 2 3 2 3 2 2 4" xfId="4117"/>
    <cellStyle name="Normal 2 2 3 2 3 2 2 4 2" xfId="4118"/>
    <cellStyle name="Normal 2 2 3 2 3 2 2 5" xfId="4119"/>
    <cellStyle name="Normal 2 2 3 2 3 2 3" xfId="4120"/>
    <cellStyle name="Normal 2 2 3 2 3 2 3 2" xfId="4121"/>
    <cellStyle name="Normal 2 2 3 2 3 2 3 2 2" xfId="4122"/>
    <cellStyle name="Normal 2 2 3 2 3 2 3 2 2 2" xfId="4123"/>
    <cellStyle name="Normal 2 2 3 2 3 2 3 2 3" xfId="4124"/>
    <cellStyle name="Normal 2 2 3 2 3 2 3 3" xfId="4125"/>
    <cellStyle name="Normal 2 2 3 2 3 2 3 3 2" xfId="4126"/>
    <cellStyle name="Normal 2 2 3 2 3 2 3 4" xfId="4127"/>
    <cellStyle name="Normal 2 2 3 2 3 2 4" xfId="4128"/>
    <cellStyle name="Normal 2 2 3 2 3 2 4 2" xfId="4129"/>
    <cellStyle name="Normal 2 2 3 2 3 2 4 2 2" xfId="4130"/>
    <cellStyle name="Normal 2 2 3 2 3 2 4 3" xfId="4131"/>
    <cellStyle name="Normal 2 2 3 2 3 2 5" xfId="4132"/>
    <cellStyle name="Normal 2 2 3 2 3 2 5 2" xfId="4133"/>
    <cellStyle name="Normal 2 2 3 2 3 2 6" xfId="4134"/>
    <cellStyle name="Normal 2 2 3 2 3 3" xfId="4135"/>
    <cellStyle name="Normal 2 2 3 2 3 3 2" xfId="4136"/>
    <cellStyle name="Normal 2 2 3 2 3 3 2 2" xfId="4137"/>
    <cellStyle name="Normal 2 2 3 2 3 3 2 2 2" xfId="4138"/>
    <cellStyle name="Normal 2 2 3 2 3 3 2 2 2 2" xfId="4139"/>
    <cellStyle name="Normal 2 2 3 2 3 3 2 2 3" xfId="4140"/>
    <cellStyle name="Normal 2 2 3 2 3 3 2 3" xfId="4141"/>
    <cellStyle name="Normal 2 2 3 2 3 3 2 3 2" xfId="4142"/>
    <cellStyle name="Normal 2 2 3 2 3 3 2 4" xfId="4143"/>
    <cellStyle name="Normal 2 2 3 2 3 3 3" xfId="4144"/>
    <cellStyle name="Normal 2 2 3 2 3 3 3 2" xfId="4145"/>
    <cellStyle name="Normal 2 2 3 2 3 3 3 2 2" xfId="4146"/>
    <cellStyle name="Normal 2 2 3 2 3 3 3 3" xfId="4147"/>
    <cellStyle name="Normal 2 2 3 2 3 3 4" xfId="4148"/>
    <cellStyle name="Normal 2 2 3 2 3 3 4 2" xfId="4149"/>
    <cellStyle name="Normal 2 2 3 2 3 3 5" xfId="4150"/>
    <cellStyle name="Normal 2 2 3 2 3 4" xfId="4151"/>
    <cellStyle name="Normal 2 2 3 2 3 4 2" xfId="4152"/>
    <cellStyle name="Normal 2 2 3 2 3 4 2 2" xfId="4153"/>
    <cellStyle name="Normal 2 2 3 2 3 4 2 2 2" xfId="4154"/>
    <cellStyle name="Normal 2 2 3 2 3 4 2 3" xfId="4155"/>
    <cellStyle name="Normal 2 2 3 2 3 4 3" xfId="4156"/>
    <cellStyle name="Normal 2 2 3 2 3 4 3 2" xfId="4157"/>
    <cellStyle name="Normal 2 2 3 2 3 4 4" xfId="4158"/>
    <cellStyle name="Normal 2 2 3 2 3 5" xfId="4159"/>
    <cellStyle name="Normal 2 2 3 2 3 5 2" xfId="4160"/>
    <cellStyle name="Normal 2 2 3 2 3 5 2 2" xfId="4161"/>
    <cellStyle name="Normal 2 2 3 2 3 5 3" xfId="4162"/>
    <cellStyle name="Normal 2 2 3 2 3 6" xfId="4163"/>
    <cellStyle name="Normal 2 2 3 2 3 6 2" xfId="4164"/>
    <cellStyle name="Normal 2 2 3 2 3 7" xfId="4165"/>
    <cellStyle name="Normal 2 2 3 2 4" xfId="4166"/>
    <cellStyle name="Normal 2 2 3 2 4 2" xfId="4167"/>
    <cellStyle name="Normal 2 2 3 2 4 2 2" xfId="4168"/>
    <cellStyle name="Normal 2 2 3 2 4 2 2 2" xfId="4169"/>
    <cellStyle name="Normal 2 2 3 2 4 2 2 2 2" xfId="4170"/>
    <cellStyle name="Normal 2 2 3 2 4 2 2 2 2 2" xfId="4171"/>
    <cellStyle name="Normal 2 2 3 2 4 2 2 2 3" xfId="4172"/>
    <cellStyle name="Normal 2 2 3 2 4 2 2 3" xfId="4173"/>
    <cellStyle name="Normal 2 2 3 2 4 2 2 3 2" xfId="4174"/>
    <cellStyle name="Normal 2 2 3 2 4 2 2 4" xfId="4175"/>
    <cellStyle name="Normal 2 2 3 2 4 2 3" xfId="4176"/>
    <cellStyle name="Normal 2 2 3 2 4 2 3 2" xfId="4177"/>
    <cellStyle name="Normal 2 2 3 2 4 2 3 2 2" xfId="4178"/>
    <cellStyle name="Normal 2 2 3 2 4 2 3 3" xfId="4179"/>
    <cellStyle name="Normal 2 2 3 2 4 2 4" xfId="4180"/>
    <cellStyle name="Normal 2 2 3 2 4 2 4 2" xfId="4181"/>
    <cellStyle name="Normal 2 2 3 2 4 2 5" xfId="4182"/>
    <cellStyle name="Normal 2 2 3 2 4 3" xfId="4183"/>
    <cellStyle name="Normal 2 2 3 2 4 3 2" xfId="4184"/>
    <cellStyle name="Normal 2 2 3 2 4 3 2 2" xfId="4185"/>
    <cellStyle name="Normal 2 2 3 2 4 3 2 2 2" xfId="4186"/>
    <cellStyle name="Normal 2 2 3 2 4 3 2 3" xfId="4187"/>
    <cellStyle name="Normal 2 2 3 2 4 3 3" xfId="4188"/>
    <cellStyle name="Normal 2 2 3 2 4 3 3 2" xfId="4189"/>
    <cellStyle name="Normal 2 2 3 2 4 3 4" xfId="4190"/>
    <cellStyle name="Normal 2 2 3 2 4 4" xfId="4191"/>
    <cellStyle name="Normal 2 2 3 2 4 4 2" xfId="4192"/>
    <cellStyle name="Normal 2 2 3 2 4 4 2 2" xfId="4193"/>
    <cellStyle name="Normal 2 2 3 2 4 4 3" xfId="4194"/>
    <cellStyle name="Normal 2 2 3 2 4 5" xfId="4195"/>
    <cellStyle name="Normal 2 2 3 2 4 5 2" xfId="4196"/>
    <cellStyle name="Normal 2 2 3 2 4 6" xfId="4197"/>
    <cellStyle name="Normal 2 2 3 2 5" xfId="4198"/>
    <cellStyle name="Normal 2 2 3 2 5 2" xfId="4199"/>
    <cellStyle name="Normal 2 2 3 2 5 2 2" xfId="4200"/>
    <cellStyle name="Normal 2 2 3 2 5 2 2 2" xfId="4201"/>
    <cellStyle name="Normal 2 2 3 2 5 2 2 2 2" xfId="4202"/>
    <cellStyle name="Normal 2 2 3 2 5 2 2 3" xfId="4203"/>
    <cellStyle name="Normal 2 2 3 2 5 2 3" xfId="4204"/>
    <cellStyle name="Normal 2 2 3 2 5 2 3 2" xfId="4205"/>
    <cellStyle name="Normal 2 2 3 2 5 2 4" xfId="4206"/>
    <cellStyle name="Normal 2 2 3 2 5 3" xfId="4207"/>
    <cellStyle name="Normal 2 2 3 2 5 3 2" xfId="4208"/>
    <cellStyle name="Normal 2 2 3 2 5 3 2 2" xfId="4209"/>
    <cellStyle name="Normal 2 2 3 2 5 3 3" xfId="4210"/>
    <cellStyle name="Normal 2 2 3 2 5 4" xfId="4211"/>
    <cellStyle name="Normal 2 2 3 2 5 4 2" xfId="4212"/>
    <cellStyle name="Normal 2 2 3 2 5 5" xfId="4213"/>
    <cellStyle name="Normal 2 2 3 2 6" xfId="4214"/>
    <cellStyle name="Normal 2 2 3 2 6 2" xfId="4215"/>
    <cellStyle name="Normal 2 2 3 2 6 2 2" xfId="4216"/>
    <cellStyle name="Normal 2 2 3 2 6 2 2 2" xfId="4217"/>
    <cellStyle name="Normal 2 2 3 2 6 2 3" xfId="4218"/>
    <cellStyle name="Normal 2 2 3 2 6 3" xfId="4219"/>
    <cellStyle name="Normal 2 2 3 2 6 3 2" xfId="4220"/>
    <cellStyle name="Normal 2 2 3 2 6 4" xfId="4221"/>
    <cellStyle name="Normal 2 2 3 2 7" xfId="4222"/>
    <cellStyle name="Normal 2 2 3 2 7 2" xfId="4223"/>
    <cellStyle name="Normal 2 2 3 2 7 2 2" xfId="4224"/>
    <cellStyle name="Normal 2 2 3 2 7 3" xfId="4225"/>
    <cellStyle name="Normal 2 2 3 2 8" xfId="4226"/>
    <cellStyle name="Normal 2 2 3 2 8 2" xfId="4227"/>
    <cellStyle name="Normal 2 2 3 2 9" xfId="4228"/>
    <cellStyle name="Normal 2 2 3 3" xfId="4229"/>
    <cellStyle name="Normal 2 2 3 3 2" xfId="4230"/>
    <cellStyle name="Normal 2 2 3 3 2 2" xfId="4231"/>
    <cellStyle name="Normal 2 2 3 3 2 2 2" xfId="4232"/>
    <cellStyle name="Normal 2 2 3 3 2 2 2 2" xfId="4233"/>
    <cellStyle name="Normal 2 2 3 3 2 2 2 2 2" xfId="4234"/>
    <cellStyle name="Normal 2 2 3 3 2 2 2 2 2 2" xfId="4235"/>
    <cellStyle name="Normal 2 2 3 3 2 2 2 2 2 2 2" xfId="4236"/>
    <cellStyle name="Normal 2 2 3 3 2 2 2 2 2 2 2 2" xfId="4237"/>
    <cellStyle name="Normal 2 2 3 3 2 2 2 2 2 2 3" xfId="4238"/>
    <cellStyle name="Normal 2 2 3 3 2 2 2 2 2 3" xfId="4239"/>
    <cellStyle name="Normal 2 2 3 3 2 2 2 2 2 3 2" xfId="4240"/>
    <cellStyle name="Normal 2 2 3 3 2 2 2 2 2 4" xfId="4241"/>
    <cellStyle name="Normal 2 2 3 3 2 2 2 2 3" xfId="4242"/>
    <cellStyle name="Normal 2 2 3 3 2 2 2 2 3 2" xfId="4243"/>
    <cellStyle name="Normal 2 2 3 3 2 2 2 2 3 2 2" xfId="4244"/>
    <cellStyle name="Normal 2 2 3 3 2 2 2 2 3 3" xfId="4245"/>
    <cellStyle name="Normal 2 2 3 3 2 2 2 2 4" xfId="4246"/>
    <cellStyle name="Normal 2 2 3 3 2 2 2 2 4 2" xfId="4247"/>
    <cellStyle name="Normal 2 2 3 3 2 2 2 2 5" xfId="4248"/>
    <cellStyle name="Normal 2 2 3 3 2 2 2 3" xfId="4249"/>
    <cellStyle name="Normal 2 2 3 3 2 2 2 3 2" xfId="4250"/>
    <cellStyle name="Normal 2 2 3 3 2 2 2 3 2 2" xfId="4251"/>
    <cellStyle name="Normal 2 2 3 3 2 2 2 3 2 2 2" xfId="4252"/>
    <cellStyle name="Normal 2 2 3 3 2 2 2 3 2 3" xfId="4253"/>
    <cellStyle name="Normal 2 2 3 3 2 2 2 3 3" xfId="4254"/>
    <cellStyle name="Normal 2 2 3 3 2 2 2 3 3 2" xfId="4255"/>
    <cellStyle name="Normal 2 2 3 3 2 2 2 3 4" xfId="4256"/>
    <cellStyle name="Normal 2 2 3 3 2 2 2 4" xfId="4257"/>
    <cellStyle name="Normal 2 2 3 3 2 2 2 4 2" xfId="4258"/>
    <cellStyle name="Normal 2 2 3 3 2 2 2 4 2 2" xfId="4259"/>
    <cellStyle name="Normal 2 2 3 3 2 2 2 4 3" xfId="4260"/>
    <cellStyle name="Normal 2 2 3 3 2 2 2 5" xfId="4261"/>
    <cellStyle name="Normal 2 2 3 3 2 2 2 5 2" xfId="4262"/>
    <cellStyle name="Normal 2 2 3 3 2 2 2 6" xfId="4263"/>
    <cellStyle name="Normal 2 2 3 3 2 2 3" xfId="4264"/>
    <cellStyle name="Normal 2 2 3 3 2 2 3 2" xfId="4265"/>
    <cellStyle name="Normal 2 2 3 3 2 2 3 2 2" xfId="4266"/>
    <cellStyle name="Normal 2 2 3 3 2 2 3 2 2 2" xfId="4267"/>
    <cellStyle name="Normal 2 2 3 3 2 2 3 2 2 2 2" xfId="4268"/>
    <cellStyle name="Normal 2 2 3 3 2 2 3 2 2 3" xfId="4269"/>
    <cellStyle name="Normal 2 2 3 3 2 2 3 2 3" xfId="4270"/>
    <cellStyle name="Normal 2 2 3 3 2 2 3 2 3 2" xfId="4271"/>
    <cellStyle name="Normal 2 2 3 3 2 2 3 2 4" xfId="4272"/>
    <cellStyle name="Normal 2 2 3 3 2 2 3 3" xfId="4273"/>
    <cellStyle name="Normal 2 2 3 3 2 2 3 3 2" xfId="4274"/>
    <cellStyle name="Normal 2 2 3 3 2 2 3 3 2 2" xfId="4275"/>
    <cellStyle name="Normal 2 2 3 3 2 2 3 3 3" xfId="4276"/>
    <cellStyle name="Normal 2 2 3 3 2 2 3 4" xfId="4277"/>
    <cellStyle name="Normal 2 2 3 3 2 2 3 4 2" xfId="4278"/>
    <cellStyle name="Normal 2 2 3 3 2 2 3 5" xfId="4279"/>
    <cellStyle name="Normal 2 2 3 3 2 2 4" xfId="4280"/>
    <cellStyle name="Normal 2 2 3 3 2 2 4 2" xfId="4281"/>
    <cellStyle name="Normal 2 2 3 3 2 2 4 2 2" xfId="4282"/>
    <cellStyle name="Normal 2 2 3 3 2 2 4 2 2 2" xfId="4283"/>
    <cellStyle name="Normal 2 2 3 3 2 2 4 2 3" xfId="4284"/>
    <cellStyle name="Normal 2 2 3 3 2 2 4 3" xfId="4285"/>
    <cellStyle name="Normal 2 2 3 3 2 2 4 3 2" xfId="4286"/>
    <cellStyle name="Normal 2 2 3 3 2 2 4 4" xfId="4287"/>
    <cellStyle name="Normal 2 2 3 3 2 2 5" xfId="4288"/>
    <cellStyle name="Normal 2 2 3 3 2 2 5 2" xfId="4289"/>
    <cellStyle name="Normal 2 2 3 3 2 2 5 2 2" xfId="4290"/>
    <cellStyle name="Normal 2 2 3 3 2 2 5 3" xfId="4291"/>
    <cellStyle name="Normal 2 2 3 3 2 2 6" xfId="4292"/>
    <cellStyle name="Normal 2 2 3 3 2 2 6 2" xfId="4293"/>
    <cellStyle name="Normal 2 2 3 3 2 2 7" xfId="4294"/>
    <cellStyle name="Normal 2 2 3 3 2 3" xfId="4295"/>
    <cellStyle name="Normal 2 2 3 3 2 3 2" xfId="4296"/>
    <cellStyle name="Normal 2 2 3 3 2 3 2 2" xfId="4297"/>
    <cellStyle name="Normal 2 2 3 3 2 3 2 2 2" xfId="4298"/>
    <cellStyle name="Normal 2 2 3 3 2 3 2 2 2 2" xfId="4299"/>
    <cellStyle name="Normal 2 2 3 3 2 3 2 2 2 2 2" xfId="4300"/>
    <cellStyle name="Normal 2 2 3 3 2 3 2 2 2 3" xfId="4301"/>
    <cellStyle name="Normal 2 2 3 3 2 3 2 2 3" xfId="4302"/>
    <cellStyle name="Normal 2 2 3 3 2 3 2 2 3 2" xfId="4303"/>
    <cellStyle name="Normal 2 2 3 3 2 3 2 2 4" xfId="4304"/>
    <cellStyle name="Normal 2 2 3 3 2 3 2 3" xfId="4305"/>
    <cellStyle name="Normal 2 2 3 3 2 3 2 3 2" xfId="4306"/>
    <cellStyle name="Normal 2 2 3 3 2 3 2 3 2 2" xfId="4307"/>
    <cellStyle name="Normal 2 2 3 3 2 3 2 3 3" xfId="4308"/>
    <cellStyle name="Normal 2 2 3 3 2 3 2 4" xfId="4309"/>
    <cellStyle name="Normal 2 2 3 3 2 3 2 4 2" xfId="4310"/>
    <cellStyle name="Normal 2 2 3 3 2 3 2 5" xfId="4311"/>
    <cellStyle name="Normal 2 2 3 3 2 3 3" xfId="4312"/>
    <cellStyle name="Normal 2 2 3 3 2 3 3 2" xfId="4313"/>
    <cellStyle name="Normal 2 2 3 3 2 3 3 2 2" xfId="4314"/>
    <cellStyle name="Normal 2 2 3 3 2 3 3 2 2 2" xfId="4315"/>
    <cellStyle name="Normal 2 2 3 3 2 3 3 2 3" xfId="4316"/>
    <cellStyle name="Normal 2 2 3 3 2 3 3 3" xfId="4317"/>
    <cellStyle name="Normal 2 2 3 3 2 3 3 3 2" xfId="4318"/>
    <cellStyle name="Normal 2 2 3 3 2 3 3 4" xfId="4319"/>
    <cellStyle name="Normal 2 2 3 3 2 3 4" xfId="4320"/>
    <cellStyle name="Normal 2 2 3 3 2 3 4 2" xfId="4321"/>
    <cellStyle name="Normal 2 2 3 3 2 3 4 2 2" xfId="4322"/>
    <cellStyle name="Normal 2 2 3 3 2 3 4 3" xfId="4323"/>
    <cellStyle name="Normal 2 2 3 3 2 3 5" xfId="4324"/>
    <cellStyle name="Normal 2 2 3 3 2 3 5 2" xfId="4325"/>
    <cellStyle name="Normal 2 2 3 3 2 3 6" xfId="4326"/>
    <cellStyle name="Normal 2 2 3 3 2 4" xfId="4327"/>
    <cellStyle name="Normal 2 2 3 3 2 4 2" xfId="4328"/>
    <cellStyle name="Normal 2 2 3 3 2 4 2 2" xfId="4329"/>
    <cellStyle name="Normal 2 2 3 3 2 4 2 2 2" xfId="4330"/>
    <cellStyle name="Normal 2 2 3 3 2 4 2 2 2 2" xfId="4331"/>
    <cellStyle name="Normal 2 2 3 3 2 4 2 2 3" xfId="4332"/>
    <cellStyle name="Normal 2 2 3 3 2 4 2 3" xfId="4333"/>
    <cellStyle name="Normal 2 2 3 3 2 4 2 3 2" xfId="4334"/>
    <cellStyle name="Normal 2 2 3 3 2 4 2 4" xfId="4335"/>
    <cellStyle name="Normal 2 2 3 3 2 4 3" xfId="4336"/>
    <cellStyle name="Normal 2 2 3 3 2 4 3 2" xfId="4337"/>
    <cellStyle name="Normal 2 2 3 3 2 4 3 2 2" xfId="4338"/>
    <cellStyle name="Normal 2 2 3 3 2 4 3 3" xfId="4339"/>
    <cellStyle name="Normal 2 2 3 3 2 4 4" xfId="4340"/>
    <cellStyle name="Normal 2 2 3 3 2 4 4 2" xfId="4341"/>
    <cellStyle name="Normal 2 2 3 3 2 4 5" xfId="4342"/>
    <cellStyle name="Normal 2 2 3 3 2 5" xfId="4343"/>
    <cellStyle name="Normal 2 2 3 3 2 5 2" xfId="4344"/>
    <cellStyle name="Normal 2 2 3 3 2 5 2 2" xfId="4345"/>
    <cellStyle name="Normal 2 2 3 3 2 5 2 2 2" xfId="4346"/>
    <cellStyle name="Normal 2 2 3 3 2 5 2 3" xfId="4347"/>
    <cellStyle name="Normal 2 2 3 3 2 5 3" xfId="4348"/>
    <cellStyle name="Normal 2 2 3 3 2 5 3 2" xfId="4349"/>
    <cellStyle name="Normal 2 2 3 3 2 5 4" xfId="4350"/>
    <cellStyle name="Normal 2 2 3 3 2 6" xfId="4351"/>
    <cellStyle name="Normal 2 2 3 3 2 6 2" xfId="4352"/>
    <cellStyle name="Normal 2 2 3 3 2 6 2 2" xfId="4353"/>
    <cellStyle name="Normal 2 2 3 3 2 6 3" xfId="4354"/>
    <cellStyle name="Normal 2 2 3 3 2 7" xfId="4355"/>
    <cellStyle name="Normal 2 2 3 3 2 7 2" xfId="4356"/>
    <cellStyle name="Normal 2 2 3 3 2 8" xfId="4357"/>
    <cellStyle name="Normal 2 2 3 3 3" xfId="4358"/>
    <cellStyle name="Normal 2 2 3 3 3 2" xfId="4359"/>
    <cellStyle name="Normal 2 2 3 3 3 2 2" xfId="4360"/>
    <cellStyle name="Normal 2 2 3 3 3 2 2 2" xfId="4361"/>
    <cellStyle name="Normal 2 2 3 3 3 2 2 2 2" xfId="4362"/>
    <cellStyle name="Normal 2 2 3 3 3 2 2 2 2 2" xfId="4363"/>
    <cellStyle name="Normal 2 2 3 3 3 2 2 2 2 2 2" xfId="4364"/>
    <cellStyle name="Normal 2 2 3 3 3 2 2 2 2 3" xfId="4365"/>
    <cellStyle name="Normal 2 2 3 3 3 2 2 2 3" xfId="4366"/>
    <cellStyle name="Normal 2 2 3 3 3 2 2 2 3 2" xfId="4367"/>
    <cellStyle name="Normal 2 2 3 3 3 2 2 2 4" xfId="4368"/>
    <cellStyle name="Normal 2 2 3 3 3 2 2 3" xfId="4369"/>
    <cellStyle name="Normal 2 2 3 3 3 2 2 3 2" xfId="4370"/>
    <cellStyle name="Normal 2 2 3 3 3 2 2 3 2 2" xfId="4371"/>
    <cellStyle name="Normal 2 2 3 3 3 2 2 3 3" xfId="4372"/>
    <cellStyle name="Normal 2 2 3 3 3 2 2 4" xfId="4373"/>
    <cellStyle name="Normal 2 2 3 3 3 2 2 4 2" xfId="4374"/>
    <cellStyle name="Normal 2 2 3 3 3 2 2 5" xfId="4375"/>
    <cellStyle name="Normal 2 2 3 3 3 2 3" xfId="4376"/>
    <cellStyle name="Normal 2 2 3 3 3 2 3 2" xfId="4377"/>
    <cellStyle name="Normal 2 2 3 3 3 2 3 2 2" xfId="4378"/>
    <cellStyle name="Normal 2 2 3 3 3 2 3 2 2 2" xfId="4379"/>
    <cellStyle name="Normal 2 2 3 3 3 2 3 2 3" xfId="4380"/>
    <cellStyle name="Normal 2 2 3 3 3 2 3 3" xfId="4381"/>
    <cellStyle name="Normal 2 2 3 3 3 2 3 3 2" xfId="4382"/>
    <cellStyle name="Normal 2 2 3 3 3 2 3 4" xfId="4383"/>
    <cellStyle name="Normal 2 2 3 3 3 2 4" xfId="4384"/>
    <cellStyle name="Normal 2 2 3 3 3 2 4 2" xfId="4385"/>
    <cellStyle name="Normal 2 2 3 3 3 2 4 2 2" xfId="4386"/>
    <cellStyle name="Normal 2 2 3 3 3 2 4 3" xfId="4387"/>
    <cellStyle name="Normal 2 2 3 3 3 2 5" xfId="4388"/>
    <cellStyle name="Normal 2 2 3 3 3 2 5 2" xfId="4389"/>
    <cellStyle name="Normal 2 2 3 3 3 2 6" xfId="4390"/>
    <cellStyle name="Normal 2 2 3 3 3 3" xfId="4391"/>
    <cellStyle name="Normal 2 2 3 3 3 3 2" xfId="4392"/>
    <cellStyle name="Normal 2 2 3 3 3 3 2 2" xfId="4393"/>
    <cellStyle name="Normal 2 2 3 3 3 3 2 2 2" xfId="4394"/>
    <cellStyle name="Normal 2 2 3 3 3 3 2 2 2 2" xfId="4395"/>
    <cellStyle name="Normal 2 2 3 3 3 3 2 2 3" xfId="4396"/>
    <cellStyle name="Normal 2 2 3 3 3 3 2 3" xfId="4397"/>
    <cellStyle name="Normal 2 2 3 3 3 3 2 3 2" xfId="4398"/>
    <cellStyle name="Normal 2 2 3 3 3 3 2 4" xfId="4399"/>
    <cellStyle name="Normal 2 2 3 3 3 3 3" xfId="4400"/>
    <cellStyle name="Normal 2 2 3 3 3 3 3 2" xfId="4401"/>
    <cellStyle name="Normal 2 2 3 3 3 3 3 2 2" xfId="4402"/>
    <cellStyle name="Normal 2 2 3 3 3 3 3 3" xfId="4403"/>
    <cellStyle name="Normal 2 2 3 3 3 3 4" xfId="4404"/>
    <cellStyle name="Normal 2 2 3 3 3 3 4 2" xfId="4405"/>
    <cellStyle name="Normal 2 2 3 3 3 3 5" xfId="4406"/>
    <cellStyle name="Normal 2 2 3 3 3 4" xfId="4407"/>
    <cellStyle name="Normal 2 2 3 3 3 4 2" xfId="4408"/>
    <cellStyle name="Normal 2 2 3 3 3 4 2 2" xfId="4409"/>
    <cellStyle name="Normal 2 2 3 3 3 4 2 2 2" xfId="4410"/>
    <cellStyle name="Normal 2 2 3 3 3 4 2 3" xfId="4411"/>
    <cellStyle name="Normal 2 2 3 3 3 4 3" xfId="4412"/>
    <cellStyle name="Normal 2 2 3 3 3 4 3 2" xfId="4413"/>
    <cellStyle name="Normal 2 2 3 3 3 4 4" xfId="4414"/>
    <cellStyle name="Normal 2 2 3 3 3 5" xfId="4415"/>
    <cellStyle name="Normal 2 2 3 3 3 5 2" xfId="4416"/>
    <cellStyle name="Normal 2 2 3 3 3 5 2 2" xfId="4417"/>
    <cellStyle name="Normal 2 2 3 3 3 5 3" xfId="4418"/>
    <cellStyle name="Normal 2 2 3 3 3 6" xfId="4419"/>
    <cellStyle name="Normal 2 2 3 3 3 6 2" xfId="4420"/>
    <cellStyle name="Normal 2 2 3 3 3 7" xfId="4421"/>
    <cellStyle name="Normal 2 2 3 3 4" xfId="4422"/>
    <cellStyle name="Normal 2 2 3 3 4 2" xfId="4423"/>
    <cellStyle name="Normal 2 2 3 3 4 2 2" xfId="4424"/>
    <cellStyle name="Normal 2 2 3 3 4 2 2 2" xfId="4425"/>
    <cellStyle name="Normal 2 2 3 3 4 2 2 2 2" xfId="4426"/>
    <cellStyle name="Normal 2 2 3 3 4 2 2 2 2 2" xfId="4427"/>
    <cellStyle name="Normal 2 2 3 3 4 2 2 2 3" xfId="4428"/>
    <cellStyle name="Normal 2 2 3 3 4 2 2 3" xfId="4429"/>
    <cellStyle name="Normal 2 2 3 3 4 2 2 3 2" xfId="4430"/>
    <cellStyle name="Normal 2 2 3 3 4 2 2 4" xfId="4431"/>
    <cellStyle name="Normal 2 2 3 3 4 2 3" xfId="4432"/>
    <cellStyle name="Normal 2 2 3 3 4 2 3 2" xfId="4433"/>
    <cellStyle name="Normal 2 2 3 3 4 2 3 2 2" xfId="4434"/>
    <cellStyle name="Normal 2 2 3 3 4 2 3 3" xfId="4435"/>
    <cellStyle name="Normal 2 2 3 3 4 2 4" xfId="4436"/>
    <cellStyle name="Normal 2 2 3 3 4 2 4 2" xfId="4437"/>
    <cellStyle name="Normal 2 2 3 3 4 2 5" xfId="4438"/>
    <cellStyle name="Normal 2 2 3 3 4 3" xfId="4439"/>
    <cellStyle name="Normal 2 2 3 3 4 3 2" xfId="4440"/>
    <cellStyle name="Normal 2 2 3 3 4 3 2 2" xfId="4441"/>
    <cellStyle name="Normal 2 2 3 3 4 3 2 2 2" xfId="4442"/>
    <cellStyle name="Normal 2 2 3 3 4 3 2 3" xfId="4443"/>
    <cellStyle name="Normal 2 2 3 3 4 3 3" xfId="4444"/>
    <cellStyle name="Normal 2 2 3 3 4 3 3 2" xfId="4445"/>
    <cellStyle name="Normal 2 2 3 3 4 3 4" xfId="4446"/>
    <cellStyle name="Normal 2 2 3 3 4 4" xfId="4447"/>
    <cellStyle name="Normal 2 2 3 3 4 4 2" xfId="4448"/>
    <cellStyle name="Normal 2 2 3 3 4 4 2 2" xfId="4449"/>
    <cellStyle name="Normal 2 2 3 3 4 4 3" xfId="4450"/>
    <cellStyle name="Normal 2 2 3 3 4 5" xfId="4451"/>
    <cellStyle name="Normal 2 2 3 3 4 5 2" xfId="4452"/>
    <cellStyle name="Normal 2 2 3 3 4 6" xfId="4453"/>
    <cellStyle name="Normal 2 2 3 3 5" xfId="4454"/>
    <cellStyle name="Normal 2 2 3 3 5 2" xfId="4455"/>
    <cellStyle name="Normal 2 2 3 3 5 2 2" xfId="4456"/>
    <cellStyle name="Normal 2 2 3 3 5 2 2 2" xfId="4457"/>
    <cellStyle name="Normal 2 2 3 3 5 2 2 2 2" xfId="4458"/>
    <cellStyle name="Normal 2 2 3 3 5 2 2 3" xfId="4459"/>
    <cellStyle name="Normal 2 2 3 3 5 2 3" xfId="4460"/>
    <cellStyle name="Normal 2 2 3 3 5 2 3 2" xfId="4461"/>
    <cellStyle name="Normal 2 2 3 3 5 2 4" xfId="4462"/>
    <cellStyle name="Normal 2 2 3 3 5 3" xfId="4463"/>
    <cellStyle name="Normal 2 2 3 3 5 3 2" xfId="4464"/>
    <cellStyle name="Normal 2 2 3 3 5 3 2 2" xfId="4465"/>
    <cellStyle name="Normal 2 2 3 3 5 3 3" xfId="4466"/>
    <cellStyle name="Normal 2 2 3 3 5 4" xfId="4467"/>
    <cellStyle name="Normal 2 2 3 3 5 4 2" xfId="4468"/>
    <cellStyle name="Normal 2 2 3 3 5 5" xfId="4469"/>
    <cellStyle name="Normal 2 2 3 3 6" xfId="4470"/>
    <cellStyle name="Normal 2 2 3 3 6 2" xfId="4471"/>
    <cellStyle name="Normal 2 2 3 3 6 2 2" xfId="4472"/>
    <cellStyle name="Normal 2 2 3 3 6 2 2 2" xfId="4473"/>
    <cellStyle name="Normal 2 2 3 3 6 2 3" xfId="4474"/>
    <cellStyle name="Normal 2 2 3 3 6 3" xfId="4475"/>
    <cellStyle name="Normal 2 2 3 3 6 3 2" xfId="4476"/>
    <cellStyle name="Normal 2 2 3 3 6 4" xfId="4477"/>
    <cellStyle name="Normal 2 2 3 3 7" xfId="4478"/>
    <cellStyle name="Normal 2 2 3 3 7 2" xfId="4479"/>
    <cellStyle name="Normal 2 2 3 3 7 2 2" xfId="4480"/>
    <cellStyle name="Normal 2 2 3 3 7 3" xfId="4481"/>
    <cellStyle name="Normal 2 2 3 3 8" xfId="4482"/>
    <cellStyle name="Normal 2 2 3 3 8 2" xfId="4483"/>
    <cellStyle name="Normal 2 2 3 3 9" xfId="4484"/>
    <cellStyle name="Normal 2 2 3 4" xfId="4485"/>
    <cellStyle name="Normal 2 2 3 4 2" xfId="4486"/>
    <cellStyle name="Normal 2 2 3 4 2 2" xfId="4487"/>
    <cellStyle name="Normal 2 2 3 4 2 2 2" xfId="4488"/>
    <cellStyle name="Normal 2 2 3 4 2 2 2 2" xfId="4489"/>
    <cellStyle name="Normal 2 2 3 4 2 2 2 2 2" xfId="4490"/>
    <cellStyle name="Normal 2 2 3 4 2 2 2 2 2 2" xfId="4491"/>
    <cellStyle name="Normal 2 2 3 4 2 2 2 2 3" xfId="4492"/>
    <cellStyle name="Normal 2 2 3 4 2 2 2 3" xfId="4493"/>
    <cellStyle name="Normal 2 2 3 4 2 2 2 3 2" xfId="4494"/>
    <cellStyle name="Normal 2 2 3 4 2 2 2 4" xfId="4495"/>
    <cellStyle name="Normal 2 2 3 4 2 2 3" xfId="4496"/>
    <cellStyle name="Normal 2 2 3 4 2 2 3 2" xfId="4497"/>
    <cellStyle name="Normal 2 2 3 4 2 2 3 2 2" xfId="4498"/>
    <cellStyle name="Normal 2 2 3 4 2 2 3 3" xfId="4499"/>
    <cellStyle name="Normal 2 2 3 4 2 2 4" xfId="4500"/>
    <cellStyle name="Normal 2 2 3 4 2 2 4 2" xfId="4501"/>
    <cellStyle name="Normal 2 2 3 4 2 2 5" xfId="4502"/>
    <cellStyle name="Normal 2 2 3 4 2 3" xfId="4503"/>
    <cellStyle name="Normal 2 2 3 4 2 3 2" xfId="4504"/>
    <cellStyle name="Normal 2 2 3 4 2 3 2 2" xfId="4505"/>
    <cellStyle name="Normal 2 2 3 4 2 3 2 2 2" xfId="4506"/>
    <cellStyle name="Normal 2 2 3 4 2 3 2 3" xfId="4507"/>
    <cellStyle name="Normal 2 2 3 4 2 3 3" xfId="4508"/>
    <cellStyle name="Normal 2 2 3 4 2 3 3 2" xfId="4509"/>
    <cellStyle name="Normal 2 2 3 4 2 3 4" xfId="4510"/>
    <cellStyle name="Normal 2 2 3 4 2 4" xfId="4511"/>
    <cellStyle name="Normal 2 2 3 4 2 4 2" xfId="4512"/>
    <cellStyle name="Normal 2 2 3 4 2 4 2 2" xfId="4513"/>
    <cellStyle name="Normal 2 2 3 4 2 4 3" xfId="4514"/>
    <cellStyle name="Normal 2 2 3 4 2 5" xfId="4515"/>
    <cellStyle name="Normal 2 2 3 4 2 5 2" xfId="4516"/>
    <cellStyle name="Normal 2 2 3 4 2 6" xfId="4517"/>
    <cellStyle name="Normal 2 2 3 4 3" xfId="4518"/>
    <cellStyle name="Normal 2 2 3 4 3 2" xfId="4519"/>
    <cellStyle name="Normal 2 2 3 4 3 2 2" xfId="4520"/>
    <cellStyle name="Normal 2 2 3 4 3 2 2 2" xfId="4521"/>
    <cellStyle name="Normal 2 2 3 4 3 2 2 2 2" xfId="4522"/>
    <cellStyle name="Normal 2 2 3 4 3 2 2 3" xfId="4523"/>
    <cellStyle name="Normal 2 2 3 4 3 2 3" xfId="4524"/>
    <cellStyle name="Normal 2 2 3 4 3 2 3 2" xfId="4525"/>
    <cellStyle name="Normal 2 2 3 4 3 2 4" xfId="4526"/>
    <cellStyle name="Normal 2 2 3 4 3 3" xfId="4527"/>
    <cellStyle name="Normal 2 2 3 4 3 3 2" xfId="4528"/>
    <cellStyle name="Normal 2 2 3 4 3 3 2 2" xfId="4529"/>
    <cellStyle name="Normal 2 2 3 4 3 3 3" xfId="4530"/>
    <cellStyle name="Normal 2 2 3 4 3 4" xfId="4531"/>
    <cellStyle name="Normal 2 2 3 4 3 4 2" xfId="4532"/>
    <cellStyle name="Normal 2 2 3 4 3 5" xfId="4533"/>
    <cellStyle name="Normal 2 2 3 4 4" xfId="4534"/>
    <cellStyle name="Normal 2 2 3 4 4 2" xfId="4535"/>
    <cellStyle name="Normal 2 2 3 4 4 2 2" xfId="4536"/>
    <cellStyle name="Normal 2 2 3 4 4 2 2 2" xfId="4537"/>
    <cellStyle name="Normal 2 2 3 4 4 2 3" xfId="4538"/>
    <cellStyle name="Normal 2 2 3 4 4 3" xfId="4539"/>
    <cellStyle name="Normal 2 2 3 4 4 3 2" xfId="4540"/>
    <cellStyle name="Normal 2 2 3 4 4 4" xfId="4541"/>
    <cellStyle name="Normal 2 2 3 4 5" xfId="4542"/>
    <cellStyle name="Normal 2 2 3 4 5 2" xfId="4543"/>
    <cellStyle name="Normal 2 2 3 4 5 2 2" xfId="4544"/>
    <cellStyle name="Normal 2 2 3 4 5 3" xfId="4545"/>
    <cellStyle name="Normal 2 2 3 4 6" xfId="4546"/>
    <cellStyle name="Normal 2 2 3 4 6 2" xfId="4547"/>
    <cellStyle name="Normal 2 2 3 4 7" xfId="4548"/>
    <cellStyle name="Normal 2 2 3 5" xfId="4549"/>
    <cellStyle name="Normal 2 2 3 5 2" xfId="4550"/>
    <cellStyle name="Normal 2 2 3 5 2 2" xfId="4551"/>
    <cellStyle name="Normal 2 2 3 5 2 2 2" xfId="4552"/>
    <cellStyle name="Normal 2 2 3 5 2 2 2 2" xfId="4553"/>
    <cellStyle name="Normal 2 2 3 5 2 2 2 2 2" xfId="4554"/>
    <cellStyle name="Normal 2 2 3 5 2 2 2 3" xfId="4555"/>
    <cellStyle name="Normal 2 2 3 5 2 2 3" xfId="4556"/>
    <cellStyle name="Normal 2 2 3 5 2 2 3 2" xfId="4557"/>
    <cellStyle name="Normal 2 2 3 5 2 2 4" xfId="4558"/>
    <cellStyle name="Normal 2 2 3 5 2 3" xfId="4559"/>
    <cellStyle name="Normal 2 2 3 5 2 3 2" xfId="4560"/>
    <cellStyle name="Normal 2 2 3 5 2 3 2 2" xfId="4561"/>
    <cellStyle name="Normal 2 2 3 5 2 3 3" xfId="4562"/>
    <cellStyle name="Normal 2 2 3 5 2 4" xfId="4563"/>
    <cellStyle name="Normal 2 2 3 5 2 4 2" xfId="4564"/>
    <cellStyle name="Normal 2 2 3 5 2 5" xfId="4565"/>
    <cellStyle name="Normal 2 2 3 5 3" xfId="4566"/>
    <cellStyle name="Normal 2 2 3 5 3 2" xfId="4567"/>
    <cellStyle name="Normal 2 2 3 5 3 2 2" xfId="4568"/>
    <cellStyle name="Normal 2 2 3 5 3 2 2 2" xfId="4569"/>
    <cellStyle name="Normal 2 2 3 5 3 2 3" xfId="4570"/>
    <cellStyle name="Normal 2 2 3 5 3 3" xfId="4571"/>
    <cellStyle name="Normal 2 2 3 5 3 3 2" xfId="4572"/>
    <cellStyle name="Normal 2 2 3 5 3 4" xfId="4573"/>
    <cellStyle name="Normal 2 2 3 5 4" xfId="4574"/>
    <cellStyle name="Normal 2 2 3 5 4 2" xfId="4575"/>
    <cellStyle name="Normal 2 2 3 5 4 2 2" xfId="4576"/>
    <cellStyle name="Normal 2 2 3 5 4 3" xfId="4577"/>
    <cellStyle name="Normal 2 2 3 5 5" xfId="4578"/>
    <cellStyle name="Normal 2 2 3 5 5 2" xfId="4579"/>
    <cellStyle name="Normal 2 2 3 5 6" xfId="4580"/>
    <cellStyle name="Normal 2 2 3 6" xfId="4581"/>
    <cellStyle name="Normal 2 2 3 6 2" xfId="4582"/>
    <cellStyle name="Normal 2 2 3 6 2 2" xfId="4583"/>
    <cellStyle name="Normal 2 2 3 6 2 2 2" xfId="4584"/>
    <cellStyle name="Normal 2 2 3 6 2 2 2 2" xfId="4585"/>
    <cellStyle name="Normal 2 2 3 6 2 2 3" xfId="4586"/>
    <cellStyle name="Normal 2 2 3 6 2 3" xfId="4587"/>
    <cellStyle name="Normal 2 2 3 6 2 3 2" xfId="4588"/>
    <cellStyle name="Normal 2 2 3 6 2 4" xfId="4589"/>
    <cellStyle name="Normal 2 2 3 6 3" xfId="4590"/>
    <cellStyle name="Normal 2 2 3 6 3 2" xfId="4591"/>
    <cellStyle name="Normal 2 2 3 6 3 2 2" xfId="4592"/>
    <cellStyle name="Normal 2 2 3 6 3 3" xfId="4593"/>
    <cellStyle name="Normal 2 2 3 6 4" xfId="4594"/>
    <cellStyle name="Normal 2 2 3 6 4 2" xfId="4595"/>
    <cellStyle name="Normal 2 2 3 6 5" xfId="4596"/>
    <cellStyle name="Normal 2 2 3 7" xfId="4597"/>
    <cellStyle name="Normal 2 2 3 7 2" xfId="4598"/>
    <cellStyle name="Normal 2 2 3 7 2 2" xfId="4599"/>
    <cellStyle name="Normal 2 2 3 7 2 2 2" xfId="4600"/>
    <cellStyle name="Normal 2 2 3 7 2 3" xfId="4601"/>
    <cellStyle name="Normal 2 2 3 7 3" xfId="4602"/>
    <cellStyle name="Normal 2 2 3 7 3 2" xfId="4603"/>
    <cellStyle name="Normal 2 2 3 7 4" xfId="4604"/>
    <cellStyle name="Normal 2 2 3 8" xfId="4605"/>
    <cellStyle name="Normal 2 2 3 8 2" xfId="4606"/>
    <cellStyle name="Normal 2 2 3 8 2 2" xfId="4607"/>
    <cellStyle name="Normal 2 2 3 8 3" xfId="4608"/>
    <cellStyle name="Normal 2 2 3 9" xfId="4609"/>
    <cellStyle name="Normal 2 2 3 9 2" xfId="4610"/>
    <cellStyle name="Normal 2 2 4" xfId="4611"/>
    <cellStyle name="Normal 2 2 4 10" xfId="4612"/>
    <cellStyle name="Normal 2 2 4 2" xfId="4613"/>
    <cellStyle name="Normal 2 2 4 2 2" xfId="4614"/>
    <cellStyle name="Normal 2 2 4 2 2 2" xfId="4615"/>
    <cellStyle name="Normal 2 2 4 2 2 2 2" xfId="4616"/>
    <cellStyle name="Normal 2 2 4 2 2 2 2 2" xfId="4617"/>
    <cellStyle name="Normal 2 2 4 2 2 2 2 2 2" xfId="4618"/>
    <cellStyle name="Normal 2 2 4 2 2 2 2 2 2 2" xfId="4619"/>
    <cellStyle name="Normal 2 2 4 2 2 2 2 2 2 2 2" xfId="4620"/>
    <cellStyle name="Normal 2 2 4 2 2 2 2 2 2 2 2 2" xfId="4621"/>
    <cellStyle name="Normal 2 2 4 2 2 2 2 2 2 2 2 2 2" xfId="4622"/>
    <cellStyle name="Normal 2 2 4 2 2 2 2 2 2 2 2 3" xfId="4623"/>
    <cellStyle name="Normal 2 2 4 2 2 2 2 2 2 2 3" xfId="4624"/>
    <cellStyle name="Normal 2 2 4 2 2 2 2 2 2 2 3 2" xfId="4625"/>
    <cellStyle name="Normal 2 2 4 2 2 2 2 2 2 2 4" xfId="4626"/>
    <cellStyle name="Normal 2 2 4 2 2 2 2 2 2 3" xfId="4627"/>
    <cellStyle name="Normal 2 2 4 2 2 2 2 2 2 3 2" xfId="4628"/>
    <cellStyle name="Normal 2 2 4 2 2 2 2 2 2 3 2 2" xfId="4629"/>
    <cellStyle name="Normal 2 2 4 2 2 2 2 2 2 3 3" xfId="4630"/>
    <cellStyle name="Normal 2 2 4 2 2 2 2 2 2 4" xfId="4631"/>
    <cellStyle name="Normal 2 2 4 2 2 2 2 2 2 4 2" xfId="4632"/>
    <cellStyle name="Normal 2 2 4 2 2 2 2 2 2 5" xfId="4633"/>
    <cellStyle name="Normal 2 2 4 2 2 2 2 2 3" xfId="4634"/>
    <cellStyle name="Normal 2 2 4 2 2 2 2 2 3 2" xfId="4635"/>
    <cellStyle name="Normal 2 2 4 2 2 2 2 2 3 2 2" xfId="4636"/>
    <cellStyle name="Normal 2 2 4 2 2 2 2 2 3 2 2 2" xfId="4637"/>
    <cellStyle name="Normal 2 2 4 2 2 2 2 2 3 2 3" xfId="4638"/>
    <cellStyle name="Normal 2 2 4 2 2 2 2 2 3 3" xfId="4639"/>
    <cellStyle name="Normal 2 2 4 2 2 2 2 2 3 3 2" xfId="4640"/>
    <cellStyle name="Normal 2 2 4 2 2 2 2 2 3 4" xfId="4641"/>
    <cellStyle name="Normal 2 2 4 2 2 2 2 2 4" xfId="4642"/>
    <cellStyle name="Normal 2 2 4 2 2 2 2 2 4 2" xfId="4643"/>
    <cellStyle name="Normal 2 2 4 2 2 2 2 2 4 2 2" xfId="4644"/>
    <cellStyle name="Normal 2 2 4 2 2 2 2 2 4 3" xfId="4645"/>
    <cellStyle name="Normal 2 2 4 2 2 2 2 2 5" xfId="4646"/>
    <cellStyle name="Normal 2 2 4 2 2 2 2 2 5 2" xfId="4647"/>
    <cellStyle name="Normal 2 2 4 2 2 2 2 2 6" xfId="4648"/>
    <cellStyle name="Normal 2 2 4 2 2 2 2 3" xfId="4649"/>
    <cellStyle name="Normal 2 2 4 2 2 2 2 3 2" xfId="4650"/>
    <cellStyle name="Normal 2 2 4 2 2 2 2 3 2 2" xfId="4651"/>
    <cellStyle name="Normal 2 2 4 2 2 2 2 3 2 2 2" xfId="4652"/>
    <cellStyle name="Normal 2 2 4 2 2 2 2 3 2 2 2 2" xfId="4653"/>
    <cellStyle name="Normal 2 2 4 2 2 2 2 3 2 2 3" xfId="4654"/>
    <cellStyle name="Normal 2 2 4 2 2 2 2 3 2 3" xfId="4655"/>
    <cellStyle name="Normal 2 2 4 2 2 2 2 3 2 3 2" xfId="4656"/>
    <cellStyle name="Normal 2 2 4 2 2 2 2 3 2 4" xfId="4657"/>
    <cellStyle name="Normal 2 2 4 2 2 2 2 3 3" xfId="4658"/>
    <cellStyle name="Normal 2 2 4 2 2 2 2 3 3 2" xfId="4659"/>
    <cellStyle name="Normal 2 2 4 2 2 2 2 3 3 2 2" xfId="4660"/>
    <cellStyle name="Normal 2 2 4 2 2 2 2 3 3 3" xfId="4661"/>
    <cellStyle name="Normal 2 2 4 2 2 2 2 3 4" xfId="4662"/>
    <cellStyle name="Normal 2 2 4 2 2 2 2 3 4 2" xfId="4663"/>
    <cellStyle name="Normal 2 2 4 2 2 2 2 3 5" xfId="4664"/>
    <cellStyle name="Normal 2 2 4 2 2 2 2 4" xfId="4665"/>
    <cellStyle name="Normal 2 2 4 2 2 2 2 4 2" xfId="4666"/>
    <cellStyle name="Normal 2 2 4 2 2 2 2 4 2 2" xfId="4667"/>
    <cellStyle name="Normal 2 2 4 2 2 2 2 4 2 2 2" xfId="4668"/>
    <cellStyle name="Normal 2 2 4 2 2 2 2 4 2 3" xfId="4669"/>
    <cellStyle name="Normal 2 2 4 2 2 2 2 4 3" xfId="4670"/>
    <cellStyle name="Normal 2 2 4 2 2 2 2 4 3 2" xfId="4671"/>
    <cellStyle name="Normal 2 2 4 2 2 2 2 4 4" xfId="4672"/>
    <cellStyle name="Normal 2 2 4 2 2 2 2 5" xfId="4673"/>
    <cellStyle name="Normal 2 2 4 2 2 2 2 5 2" xfId="4674"/>
    <cellStyle name="Normal 2 2 4 2 2 2 2 5 2 2" xfId="4675"/>
    <cellStyle name="Normal 2 2 4 2 2 2 2 5 3" xfId="4676"/>
    <cellStyle name="Normal 2 2 4 2 2 2 2 6" xfId="4677"/>
    <cellStyle name="Normal 2 2 4 2 2 2 2 6 2" xfId="4678"/>
    <cellStyle name="Normal 2 2 4 2 2 2 2 7" xfId="4679"/>
    <cellStyle name="Normal 2 2 4 2 2 2 3" xfId="4680"/>
    <cellStyle name="Normal 2 2 4 2 2 2 3 2" xfId="4681"/>
    <cellStyle name="Normal 2 2 4 2 2 2 3 2 2" xfId="4682"/>
    <cellStyle name="Normal 2 2 4 2 2 2 3 2 2 2" xfId="4683"/>
    <cellStyle name="Normal 2 2 4 2 2 2 3 2 2 2 2" xfId="4684"/>
    <cellStyle name="Normal 2 2 4 2 2 2 3 2 2 2 2 2" xfId="4685"/>
    <cellStyle name="Normal 2 2 4 2 2 2 3 2 2 2 3" xfId="4686"/>
    <cellStyle name="Normal 2 2 4 2 2 2 3 2 2 3" xfId="4687"/>
    <cellStyle name="Normal 2 2 4 2 2 2 3 2 2 3 2" xfId="4688"/>
    <cellStyle name="Normal 2 2 4 2 2 2 3 2 2 4" xfId="4689"/>
    <cellStyle name="Normal 2 2 4 2 2 2 3 2 3" xfId="4690"/>
    <cellStyle name="Normal 2 2 4 2 2 2 3 2 3 2" xfId="4691"/>
    <cellStyle name="Normal 2 2 4 2 2 2 3 2 3 2 2" xfId="4692"/>
    <cellStyle name="Normal 2 2 4 2 2 2 3 2 3 3" xfId="4693"/>
    <cellStyle name="Normal 2 2 4 2 2 2 3 2 4" xfId="4694"/>
    <cellStyle name="Normal 2 2 4 2 2 2 3 2 4 2" xfId="4695"/>
    <cellStyle name="Normal 2 2 4 2 2 2 3 2 5" xfId="4696"/>
    <cellStyle name="Normal 2 2 4 2 2 2 3 3" xfId="4697"/>
    <cellStyle name="Normal 2 2 4 2 2 2 3 3 2" xfId="4698"/>
    <cellStyle name="Normal 2 2 4 2 2 2 3 3 2 2" xfId="4699"/>
    <cellStyle name="Normal 2 2 4 2 2 2 3 3 2 2 2" xfId="4700"/>
    <cellStyle name="Normal 2 2 4 2 2 2 3 3 2 3" xfId="4701"/>
    <cellStyle name="Normal 2 2 4 2 2 2 3 3 3" xfId="4702"/>
    <cellStyle name="Normal 2 2 4 2 2 2 3 3 3 2" xfId="4703"/>
    <cellStyle name="Normal 2 2 4 2 2 2 3 3 4" xfId="4704"/>
    <cellStyle name="Normal 2 2 4 2 2 2 3 4" xfId="4705"/>
    <cellStyle name="Normal 2 2 4 2 2 2 3 4 2" xfId="4706"/>
    <cellStyle name="Normal 2 2 4 2 2 2 3 4 2 2" xfId="4707"/>
    <cellStyle name="Normal 2 2 4 2 2 2 3 4 3" xfId="4708"/>
    <cellStyle name="Normal 2 2 4 2 2 2 3 5" xfId="4709"/>
    <cellStyle name="Normal 2 2 4 2 2 2 3 5 2" xfId="4710"/>
    <cellStyle name="Normal 2 2 4 2 2 2 3 6" xfId="4711"/>
    <cellStyle name="Normal 2 2 4 2 2 2 4" xfId="4712"/>
    <cellStyle name="Normal 2 2 4 2 2 2 4 2" xfId="4713"/>
    <cellStyle name="Normal 2 2 4 2 2 2 4 2 2" xfId="4714"/>
    <cellStyle name="Normal 2 2 4 2 2 2 4 2 2 2" xfId="4715"/>
    <cellStyle name="Normal 2 2 4 2 2 2 4 2 2 2 2" xfId="4716"/>
    <cellStyle name="Normal 2 2 4 2 2 2 4 2 2 3" xfId="4717"/>
    <cellStyle name="Normal 2 2 4 2 2 2 4 2 3" xfId="4718"/>
    <cellStyle name="Normal 2 2 4 2 2 2 4 2 3 2" xfId="4719"/>
    <cellStyle name="Normal 2 2 4 2 2 2 4 2 4" xfId="4720"/>
    <cellStyle name="Normal 2 2 4 2 2 2 4 3" xfId="4721"/>
    <cellStyle name="Normal 2 2 4 2 2 2 4 3 2" xfId="4722"/>
    <cellStyle name="Normal 2 2 4 2 2 2 4 3 2 2" xfId="4723"/>
    <cellStyle name="Normal 2 2 4 2 2 2 4 3 3" xfId="4724"/>
    <cellStyle name="Normal 2 2 4 2 2 2 4 4" xfId="4725"/>
    <cellStyle name="Normal 2 2 4 2 2 2 4 4 2" xfId="4726"/>
    <cellStyle name="Normal 2 2 4 2 2 2 4 5" xfId="4727"/>
    <cellStyle name="Normal 2 2 4 2 2 2 5" xfId="4728"/>
    <cellStyle name="Normal 2 2 4 2 2 2 5 2" xfId="4729"/>
    <cellStyle name="Normal 2 2 4 2 2 2 5 2 2" xfId="4730"/>
    <cellStyle name="Normal 2 2 4 2 2 2 5 2 2 2" xfId="4731"/>
    <cellStyle name="Normal 2 2 4 2 2 2 5 2 3" xfId="4732"/>
    <cellStyle name="Normal 2 2 4 2 2 2 5 3" xfId="4733"/>
    <cellStyle name="Normal 2 2 4 2 2 2 5 3 2" xfId="4734"/>
    <cellStyle name="Normal 2 2 4 2 2 2 5 4" xfId="4735"/>
    <cellStyle name="Normal 2 2 4 2 2 2 6" xfId="4736"/>
    <cellStyle name="Normal 2 2 4 2 2 2 6 2" xfId="4737"/>
    <cellStyle name="Normal 2 2 4 2 2 2 6 2 2" xfId="4738"/>
    <cellStyle name="Normal 2 2 4 2 2 2 6 3" xfId="4739"/>
    <cellStyle name="Normal 2 2 4 2 2 2 7" xfId="4740"/>
    <cellStyle name="Normal 2 2 4 2 2 2 7 2" xfId="4741"/>
    <cellStyle name="Normal 2 2 4 2 2 2 8" xfId="4742"/>
    <cellStyle name="Normal 2 2 4 2 2 3" xfId="4743"/>
    <cellStyle name="Normal 2 2 4 2 2 3 2" xfId="4744"/>
    <cellStyle name="Normal 2 2 4 2 2 3 2 2" xfId="4745"/>
    <cellStyle name="Normal 2 2 4 2 2 3 2 2 2" xfId="4746"/>
    <cellStyle name="Normal 2 2 4 2 2 3 2 2 2 2" xfId="4747"/>
    <cellStyle name="Normal 2 2 4 2 2 3 2 2 2 2 2" xfId="4748"/>
    <cellStyle name="Normal 2 2 4 2 2 3 2 2 2 2 2 2" xfId="4749"/>
    <cellStyle name="Normal 2 2 4 2 2 3 2 2 2 2 3" xfId="4750"/>
    <cellStyle name="Normal 2 2 4 2 2 3 2 2 2 3" xfId="4751"/>
    <cellStyle name="Normal 2 2 4 2 2 3 2 2 2 3 2" xfId="4752"/>
    <cellStyle name="Normal 2 2 4 2 2 3 2 2 2 4" xfId="4753"/>
    <cellStyle name="Normal 2 2 4 2 2 3 2 2 3" xfId="4754"/>
    <cellStyle name="Normal 2 2 4 2 2 3 2 2 3 2" xfId="4755"/>
    <cellStyle name="Normal 2 2 4 2 2 3 2 2 3 2 2" xfId="4756"/>
    <cellStyle name="Normal 2 2 4 2 2 3 2 2 3 3" xfId="4757"/>
    <cellStyle name="Normal 2 2 4 2 2 3 2 2 4" xfId="4758"/>
    <cellStyle name="Normal 2 2 4 2 2 3 2 2 4 2" xfId="4759"/>
    <cellStyle name="Normal 2 2 4 2 2 3 2 2 5" xfId="4760"/>
    <cellStyle name="Normal 2 2 4 2 2 3 2 3" xfId="4761"/>
    <cellStyle name="Normal 2 2 4 2 2 3 2 3 2" xfId="4762"/>
    <cellStyle name="Normal 2 2 4 2 2 3 2 3 2 2" xfId="4763"/>
    <cellStyle name="Normal 2 2 4 2 2 3 2 3 2 2 2" xfId="4764"/>
    <cellStyle name="Normal 2 2 4 2 2 3 2 3 2 3" xfId="4765"/>
    <cellStyle name="Normal 2 2 4 2 2 3 2 3 3" xfId="4766"/>
    <cellStyle name="Normal 2 2 4 2 2 3 2 3 3 2" xfId="4767"/>
    <cellStyle name="Normal 2 2 4 2 2 3 2 3 4" xfId="4768"/>
    <cellStyle name="Normal 2 2 4 2 2 3 2 4" xfId="4769"/>
    <cellStyle name="Normal 2 2 4 2 2 3 2 4 2" xfId="4770"/>
    <cellStyle name="Normal 2 2 4 2 2 3 2 4 2 2" xfId="4771"/>
    <cellStyle name="Normal 2 2 4 2 2 3 2 4 3" xfId="4772"/>
    <cellStyle name="Normal 2 2 4 2 2 3 2 5" xfId="4773"/>
    <cellStyle name="Normal 2 2 4 2 2 3 2 5 2" xfId="4774"/>
    <cellStyle name="Normal 2 2 4 2 2 3 2 6" xfId="4775"/>
    <cellStyle name="Normal 2 2 4 2 2 3 3" xfId="4776"/>
    <cellStyle name="Normal 2 2 4 2 2 3 3 2" xfId="4777"/>
    <cellStyle name="Normal 2 2 4 2 2 3 3 2 2" xfId="4778"/>
    <cellStyle name="Normal 2 2 4 2 2 3 3 2 2 2" xfId="4779"/>
    <cellStyle name="Normal 2 2 4 2 2 3 3 2 2 2 2" xfId="4780"/>
    <cellStyle name="Normal 2 2 4 2 2 3 3 2 2 3" xfId="4781"/>
    <cellStyle name="Normal 2 2 4 2 2 3 3 2 3" xfId="4782"/>
    <cellStyle name="Normal 2 2 4 2 2 3 3 2 3 2" xfId="4783"/>
    <cellStyle name="Normal 2 2 4 2 2 3 3 2 4" xfId="4784"/>
    <cellStyle name="Normal 2 2 4 2 2 3 3 3" xfId="4785"/>
    <cellStyle name="Normal 2 2 4 2 2 3 3 3 2" xfId="4786"/>
    <cellStyle name="Normal 2 2 4 2 2 3 3 3 2 2" xfId="4787"/>
    <cellStyle name="Normal 2 2 4 2 2 3 3 3 3" xfId="4788"/>
    <cellStyle name="Normal 2 2 4 2 2 3 3 4" xfId="4789"/>
    <cellStyle name="Normal 2 2 4 2 2 3 3 4 2" xfId="4790"/>
    <cellStyle name="Normal 2 2 4 2 2 3 3 5" xfId="4791"/>
    <cellStyle name="Normal 2 2 4 2 2 3 4" xfId="4792"/>
    <cellStyle name="Normal 2 2 4 2 2 3 4 2" xfId="4793"/>
    <cellStyle name="Normal 2 2 4 2 2 3 4 2 2" xfId="4794"/>
    <cellStyle name="Normal 2 2 4 2 2 3 4 2 2 2" xfId="4795"/>
    <cellStyle name="Normal 2 2 4 2 2 3 4 2 3" xfId="4796"/>
    <cellStyle name="Normal 2 2 4 2 2 3 4 3" xfId="4797"/>
    <cellStyle name="Normal 2 2 4 2 2 3 4 3 2" xfId="4798"/>
    <cellStyle name="Normal 2 2 4 2 2 3 4 4" xfId="4799"/>
    <cellStyle name="Normal 2 2 4 2 2 3 5" xfId="4800"/>
    <cellStyle name="Normal 2 2 4 2 2 3 5 2" xfId="4801"/>
    <cellStyle name="Normal 2 2 4 2 2 3 5 2 2" xfId="4802"/>
    <cellStyle name="Normal 2 2 4 2 2 3 5 3" xfId="4803"/>
    <cellStyle name="Normal 2 2 4 2 2 3 6" xfId="4804"/>
    <cellStyle name="Normal 2 2 4 2 2 3 6 2" xfId="4805"/>
    <cellStyle name="Normal 2 2 4 2 2 3 7" xfId="4806"/>
    <cellStyle name="Normal 2 2 4 2 2 4" xfId="4807"/>
    <cellStyle name="Normal 2 2 4 2 2 4 2" xfId="4808"/>
    <cellStyle name="Normal 2 2 4 2 2 4 2 2" xfId="4809"/>
    <cellStyle name="Normal 2 2 4 2 2 4 2 2 2" xfId="4810"/>
    <cellStyle name="Normal 2 2 4 2 2 4 2 2 2 2" xfId="4811"/>
    <cellStyle name="Normal 2 2 4 2 2 4 2 2 2 2 2" xfId="4812"/>
    <cellStyle name="Normal 2 2 4 2 2 4 2 2 2 3" xfId="4813"/>
    <cellStyle name="Normal 2 2 4 2 2 4 2 2 3" xfId="4814"/>
    <cellStyle name="Normal 2 2 4 2 2 4 2 2 3 2" xfId="4815"/>
    <cellStyle name="Normal 2 2 4 2 2 4 2 2 4" xfId="4816"/>
    <cellStyle name="Normal 2 2 4 2 2 4 2 3" xfId="4817"/>
    <cellStyle name="Normal 2 2 4 2 2 4 2 3 2" xfId="4818"/>
    <cellStyle name="Normal 2 2 4 2 2 4 2 3 2 2" xfId="4819"/>
    <cellStyle name="Normal 2 2 4 2 2 4 2 3 3" xfId="4820"/>
    <cellStyle name="Normal 2 2 4 2 2 4 2 4" xfId="4821"/>
    <cellStyle name="Normal 2 2 4 2 2 4 2 4 2" xfId="4822"/>
    <cellStyle name="Normal 2 2 4 2 2 4 2 5" xfId="4823"/>
    <cellStyle name="Normal 2 2 4 2 2 4 3" xfId="4824"/>
    <cellStyle name="Normal 2 2 4 2 2 4 3 2" xfId="4825"/>
    <cellStyle name="Normal 2 2 4 2 2 4 3 2 2" xfId="4826"/>
    <cellStyle name="Normal 2 2 4 2 2 4 3 2 2 2" xfId="4827"/>
    <cellStyle name="Normal 2 2 4 2 2 4 3 2 3" xfId="4828"/>
    <cellStyle name="Normal 2 2 4 2 2 4 3 3" xfId="4829"/>
    <cellStyle name="Normal 2 2 4 2 2 4 3 3 2" xfId="4830"/>
    <cellStyle name="Normal 2 2 4 2 2 4 3 4" xfId="4831"/>
    <cellStyle name="Normal 2 2 4 2 2 4 4" xfId="4832"/>
    <cellStyle name="Normal 2 2 4 2 2 4 4 2" xfId="4833"/>
    <cellStyle name="Normal 2 2 4 2 2 4 4 2 2" xfId="4834"/>
    <cellStyle name="Normal 2 2 4 2 2 4 4 3" xfId="4835"/>
    <cellStyle name="Normal 2 2 4 2 2 4 5" xfId="4836"/>
    <cellStyle name="Normal 2 2 4 2 2 4 5 2" xfId="4837"/>
    <cellStyle name="Normal 2 2 4 2 2 4 6" xfId="4838"/>
    <cellStyle name="Normal 2 2 4 2 2 5" xfId="4839"/>
    <cellStyle name="Normal 2 2 4 2 2 5 2" xfId="4840"/>
    <cellStyle name="Normal 2 2 4 2 2 5 2 2" xfId="4841"/>
    <cellStyle name="Normal 2 2 4 2 2 5 2 2 2" xfId="4842"/>
    <cellStyle name="Normal 2 2 4 2 2 5 2 2 2 2" xfId="4843"/>
    <cellStyle name="Normal 2 2 4 2 2 5 2 2 3" xfId="4844"/>
    <cellStyle name="Normal 2 2 4 2 2 5 2 3" xfId="4845"/>
    <cellStyle name="Normal 2 2 4 2 2 5 2 3 2" xfId="4846"/>
    <cellStyle name="Normal 2 2 4 2 2 5 2 4" xfId="4847"/>
    <cellStyle name="Normal 2 2 4 2 2 5 3" xfId="4848"/>
    <cellStyle name="Normal 2 2 4 2 2 5 3 2" xfId="4849"/>
    <cellStyle name="Normal 2 2 4 2 2 5 3 2 2" xfId="4850"/>
    <cellStyle name="Normal 2 2 4 2 2 5 3 3" xfId="4851"/>
    <cellStyle name="Normal 2 2 4 2 2 5 4" xfId="4852"/>
    <cellStyle name="Normal 2 2 4 2 2 5 4 2" xfId="4853"/>
    <cellStyle name="Normal 2 2 4 2 2 5 5" xfId="4854"/>
    <cellStyle name="Normal 2 2 4 2 2 6" xfId="4855"/>
    <cellStyle name="Normal 2 2 4 2 2 6 2" xfId="4856"/>
    <cellStyle name="Normal 2 2 4 2 2 6 2 2" xfId="4857"/>
    <cellStyle name="Normal 2 2 4 2 2 6 2 2 2" xfId="4858"/>
    <cellStyle name="Normal 2 2 4 2 2 6 2 3" xfId="4859"/>
    <cellStyle name="Normal 2 2 4 2 2 6 3" xfId="4860"/>
    <cellStyle name="Normal 2 2 4 2 2 6 3 2" xfId="4861"/>
    <cellStyle name="Normal 2 2 4 2 2 6 4" xfId="4862"/>
    <cellStyle name="Normal 2 2 4 2 2 7" xfId="4863"/>
    <cellStyle name="Normal 2 2 4 2 2 7 2" xfId="4864"/>
    <cellStyle name="Normal 2 2 4 2 2 7 2 2" xfId="4865"/>
    <cellStyle name="Normal 2 2 4 2 2 7 3" xfId="4866"/>
    <cellStyle name="Normal 2 2 4 2 2 8" xfId="4867"/>
    <cellStyle name="Normal 2 2 4 2 2 8 2" xfId="4868"/>
    <cellStyle name="Normal 2 2 4 2 2 9" xfId="4869"/>
    <cellStyle name="Normal 2 2 4 2 3" xfId="4870"/>
    <cellStyle name="Normal 2 2 4 2 3 2" xfId="4871"/>
    <cellStyle name="Normal 2 2 4 2 3 2 2" xfId="4872"/>
    <cellStyle name="Normal 2 2 4 2 3 2 2 2" xfId="4873"/>
    <cellStyle name="Normal 2 2 4 2 3 2 2 2 2" xfId="4874"/>
    <cellStyle name="Normal 2 2 4 2 3 2 2 2 2 2" xfId="4875"/>
    <cellStyle name="Normal 2 2 4 2 3 2 2 2 2 2 2" xfId="4876"/>
    <cellStyle name="Normal 2 2 4 2 3 2 2 2 2 3" xfId="4877"/>
    <cellStyle name="Normal 2 2 4 2 3 2 2 2 3" xfId="4878"/>
    <cellStyle name="Normal 2 2 4 2 3 2 2 2 3 2" xfId="4879"/>
    <cellStyle name="Normal 2 2 4 2 3 2 2 2 4" xfId="4880"/>
    <cellStyle name="Normal 2 2 4 2 3 2 2 3" xfId="4881"/>
    <cellStyle name="Normal 2 2 4 2 3 2 2 3 2" xfId="4882"/>
    <cellStyle name="Normal 2 2 4 2 3 2 2 3 2 2" xfId="4883"/>
    <cellStyle name="Normal 2 2 4 2 3 2 2 3 3" xfId="4884"/>
    <cellStyle name="Normal 2 2 4 2 3 2 2 4" xfId="4885"/>
    <cellStyle name="Normal 2 2 4 2 3 2 2 4 2" xfId="4886"/>
    <cellStyle name="Normal 2 2 4 2 3 2 2 5" xfId="4887"/>
    <cellStyle name="Normal 2 2 4 2 3 2 3" xfId="4888"/>
    <cellStyle name="Normal 2 2 4 2 3 2 3 2" xfId="4889"/>
    <cellStyle name="Normal 2 2 4 2 3 2 3 2 2" xfId="4890"/>
    <cellStyle name="Normal 2 2 4 2 3 2 3 2 2 2" xfId="4891"/>
    <cellStyle name="Normal 2 2 4 2 3 2 3 2 3" xfId="4892"/>
    <cellStyle name="Normal 2 2 4 2 3 2 3 3" xfId="4893"/>
    <cellStyle name="Normal 2 2 4 2 3 2 3 3 2" xfId="4894"/>
    <cellStyle name="Normal 2 2 4 2 3 2 3 4" xfId="4895"/>
    <cellStyle name="Normal 2 2 4 2 3 2 4" xfId="4896"/>
    <cellStyle name="Normal 2 2 4 2 3 2 4 2" xfId="4897"/>
    <cellStyle name="Normal 2 2 4 2 3 2 4 2 2" xfId="4898"/>
    <cellStyle name="Normal 2 2 4 2 3 2 4 3" xfId="4899"/>
    <cellStyle name="Normal 2 2 4 2 3 2 5" xfId="4900"/>
    <cellStyle name="Normal 2 2 4 2 3 2 5 2" xfId="4901"/>
    <cellStyle name="Normal 2 2 4 2 3 2 6" xfId="4902"/>
    <cellStyle name="Normal 2 2 4 2 3 3" xfId="4903"/>
    <cellStyle name="Normal 2 2 4 2 3 3 2" xfId="4904"/>
    <cellStyle name="Normal 2 2 4 2 3 3 2 2" xfId="4905"/>
    <cellStyle name="Normal 2 2 4 2 3 3 2 2 2" xfId="4906"/>
    <cellStyle name="Normal 2 2 4 2 3 3 2 2 2 2" xfId="4907"/>
    <cellStyle name="Normal 2 2 4 2 3 3 2 2 3" xfId="4908"/>
    <cellStyle name="Normal 2 2 4 2 3 3 2 3" xfId="4909"/>
    <cellStyle name="Normal 2 2 4 2 3 3 2 3 2" xfId="4910"/>
    <cellStyle name="Normal 2 2 4 2 3 3 2 4" xfId="4911"/>
    <cellStyle name="Normal 2 2 4 2 3 3 3" xfId="4912"/>
    <cellStyle name="Normal 2 2 4 2 3 3 3 2" xfId="4913"/>
    <cellStyle name="Normal 2 2 4 2 3 3 3 2 2" xfId="4914"/>
    <cellStyle name="Normal 2 2 4 2 3 3 3 3" xfId="4915"/>
    <cellStyle name="Normal 2 2 4 2 3 3 4" xfId="4916"/>
    <cellStyle name="Normal 2 2 4 2 3 3 4 2" xfId="4917"/>
    <cellStyle name="Normal 2 2 4 2 3 3 5" xfId="4918"/>
    <cellStyle name="Normal 2 2 4 2 3 4" xfId="4919"/>
    <cellStyle name="Normal 2 2 4 2 3 4 2" xfId="4920"/>
    <cellStyle name="Normal 2 2 4 2 3 4 2 2" xfId="4921"/>
    <cellStyle name="Normal 2 2 4 2 3 4 2 2 2" xfId="4922"/>
    <cellStyle name="Normal 2 2 4 2 3 4 2 3" xfId="4923"/>
    <cellStyle name="Normal 2 2 4 2 3 4 3" xfId="4924"/>
    <cellStyle name="Normal 2 2 4 2 3 4 3 2" xfId="4925"/>
    <cellStyle name="Normal 2 2 4 2 3 4 4" xfId="4926"/>
    <cellStyle name="Normal 2 2 4 2 3 5" xfId="4927"/>
    <cellStyle name="Normal 2 2 4 2 3 5 2" xfId="4928"/>
    <cellStyle name="Normal 2 2 4 2 3 5 2 2" xfId="4929"/>
    <cellStyle name="Normal 2 2 4 2 3 5 3" xfId="4930"/>
    <cellStyle name="Normal 2 2 4 2 3 6" xfId="4931"/>
    <cellStyle name="Normal 2 2 4 2 3 6 2" xfId="4932"/>
    <cellStyle name="Normal 2 2 4 2 3 7" xfId="4933"/>
    <cellStyle name="Normal 2 2 4 2 4" xfId="4934"/>
    <cellStyle name="Normal 2 2 4 2 4 2" xfId="4935"/>
    <cellStyle name="Normal 2 2 4 2 4 2 2" xfId="4936"/>
    <cellStyle name="Normal 2 2 4 2 4 2 2 2" xfId="4937"/>
    <cellStyle name="Normal 2 2 4 2 4 2 2 2 2" xfId="4938"/>
    <cellStyle name="Normal 2 2 4 2 4 2 2 2 2 2" xfId="4939"/>
    <cellStyle name="Normal 2 2 4 2 4 2 2 2 3" xfId="4940"/>
    <cellStyle name="Normal 2 2 4 2 4 2 2 3" xfId="4941"/>
    <cellStyle name="Normal 2 2 4 2 4 2 2 3 2" xfId="4942"/>
    <cellStyle name="Normal 2 2 4 2 4 2 2 4" xfId="4943"/>
    <cellStyle name="Normal 2 2 4 2 4 2 3" xfId="4944"/>
    <cellStyle name="Normal 2 2 4 2 4 2 3 2" xfId="4945"/>
    <cellStyle name="Normal 2 2 4 2 4 2 3 2 2" xfId="4946"/>
    <cellStyle name="Normal 2 2 4 2 4 2 3 3" xfId="4947"/>
    <cellStyle name="Normal 2 2 4 2 4 2 4" xfId="4948"/>
    <cellStyle name="Normal 2 2 4 2 4 2 4 2" xfId="4949"/>
    <cellStyle name="Normal 2 2 4 2 4 2 5" xfId="4950"/>
    <cellStyle name="Normal 2 2 4 2 4 3" xfId="4951"/>
    <cellStyle name="Normal 2 2 4 2 4 3 2" xfId="4952"/>
    <cellStyle name="Normal 2 2 4 2 4 3 2 2" xfId="4953"/>
    <cellStyle name="Normal 2 2 4 2 4 3 2 2 2" xfId="4954"/>
    <cellStyle name="Normal 2 2 4 2 4 3 2 3" xfId="4955"/>
    <cellStyle name="Normal 2 2 4 2 4 3 3" xfId="4956"/>
    <cellStyle name="Normal 2 2 4 2 4 3 3 2" xfId="4957"/>
    <cellStyle name="Normal 2 2 4 2 4 3 4" xfId="4958"/>
    <cellStyle name="Normal 2 2 4 2 4 4" xfId="4959"/>
    <cellStyle name="Normal 2 2 4 2 4 4 2" xfId="4960"/>
    <cellStyle name="Normal 2 2 4 2 4 4 2 2" xfId="4961"/>
    <cellStyle name="Normal 2 2 4 2 4 4 3" xfId="4962"/>
    <cellStyle name="Normal 2 2 4 2 4 5" xfId="4963"/>
    <cellStyle name="Normal 2 2 4 2 4 5 2" xfId="4964"/>
    <cellStyle name="Normal 2 2 4 2 4 6" xfId="4965"/>
    <cellStyle name="Normal 2 2 4 2 5" xfId="4966"/>
    <cellStyle name="Normal 2 2 4 2 5 2" xfId="4967"/>
    <cellStyle name="Normal 2 2 4 2 5 2 2" xfId="4968"/>
    <cellStyle name="Normal 2 2 4 2 5 2 2 2" xfId="4969"/>
    <cellStyle name="Normal 2 2 4 2 5 2 2 2 2" xfId="4970"/>
    <cellStyle name="Normal 2 2 4 2 5 2 2 3" xfId="4971"/>
    <cellStyle name="Normal 2 2 4 2 5 2 3" xfId="4972"/>
    <cellStyle name="Normal 2 2 4 2 5 2 3 2" xfId="4973"/>
    <cellStyle name="Normal 2 2 4 2 5 2 4" xfId="4974"/>
    <cellStyle name="Normal 2 2 4 2 5 3" xfId="4975"/>
    <cellStyle name="Normal 2 2 4 2 5 3 2" xfId="4976"/>
    <cellStyle name="Normal 2 2 4 2 5 3 2 2" xfId="4977"/>
    <cellStyle name="Normal 2 2 4 2 5 3 3" xfId="4978"/>
    <cellStyle name="Normal 2 2 4 2 5 4" xfId="4979"/>
    <cellStyle name="Normal 2 2 4 2 5 4 2" xfId="4980"/>
    <cellStyle name="Normal 2 2 4 2 5 5" xfId="4981"/>
    <cellStyle name="Normal 2 2 4 2 6" xfId="4982"/>
    <cellStyle name="Normal 2 2 4 2 6 2" xfId="4983"/>
    <cellStyle name="Normal 2 2 4 2 6 2 2" xfId="4984"/>
    <cellStyle name="Normal 2 2 4 2 6 2 2 2" xfId="4985"/>
    <cellStyle name="Normal 2 2 4 2 6 2 3" xfId="4986"/>
    <cellStyle name="Normal 2 2 4 2 6 3" xfId="4987"/>
    <cellStyle name="Normal 2 2 4 2 6 3 2" xfId="4988"/>
    <cellStyle name="Normal 2 2 4 2 6 4" xfId="4989"/>
    <cellStyle name="Normal 2 2 4 2 7" xfId="4990"/>
    <cellStyle name="Normal 2 2 4 2 7 2" xfId="4991"/>
    <cellStyle name="Normal 2 2 4 2 7 2 2" xfId="4992"/>
    <cellStyle name="Normal 2 2 4 2 7 3" xfId="4993"/>
    <cellStyle name="Normal 2 2 4 2 8" xfId="4994"/>
    <cellStyle name="Normal 2 2 4 2 8 2" xfId="4995"/>
    <cellStyle name="Normal 2 2 4 2 9" xfId="4996"/>
    <cellStyle name="Normal 2 2 4 3" xfId="4997"/>
    <cellStyle name="Normal 2 2 4 3 2" xfId="4998"/>
    <cellStyle name="Normal 2 2 4 3 2 2" xfId="4999"/>
    <cellStyle name="Normal 2 2 4 3 2 2 2" xfId="5000"/>
    <cellStyle name="Normal 2 2 4 3 2 2 2 2" xfId="5001"/>
    <cellStyle name="Normal 2 2 4 3 2 2 2 2 2" xfId="5002"/>
    <cellStyle name="Normal 2 2 4 3 2 2 2 2 2 2" xfId="5003"/>
    <cellStyle name="Normal 2 2 4 3 2 2 2 2 2 2 2" xfId="5004"/>
    <cellStyle name="Normal 2 2 4 3 2 2 2 2 2 2 2 2" xfId="5005"/>
    <cellStyle name="Normal 2 2 4 3 2 2 2 2 2 2 3" xfId="5006"/>
    <cellStyle name="Normal 2 2 4 3 2 2 2 2 2 3" xfId="5007"/>
    <cellStyle name="Normal 2 2 4 3 2 2 2 2 2 3 2" xfId="5008"/>
    <cellStyle name="Normal 2 2 4 3 2 2 2 2 2 4" xfId="5009"/>
    <cellStyle name="Normal 2 2 4 3 2 2 2 2 3" xfId="5010"/>
    <cellStyle name="Normal 2 2 4 3 2 2 2 2 3 2" xfId="5011"/>
    <cellStyle name="Normal 2 2 4 3 2 2 2 2 3 2 2" xfId="5012"/>
    <cellStyle name="Normal 2 2 4 3 2 2 2 2 3 3" xfId="5013"/>
    <cellStyle name="Normal 2 2 4 3 2 2 2 2 4" xfId="5014"/>
    <cellStyle name="Normal 2 2 4 3 2 2 2 2 4 2" xfId="5015"/>
    <cellStyle name="Normal 2 2 4 3 2 2 2 2 5" xfId="5016"/>
    <cellStyle name="Normal 2 2 4 3 2 2 2 3" xfId="5017"/>
    <cellStyle name="Normal 2 2 4 3 2 2 2 3 2" xfId="5018"/>
    <cellStyle name="Normal 2 2 4 3 2 2 2 3 2 2" xfId="5019"/>
    <cellStyle name="Normal 2 2 4 3 2 2 2 3 2 2 2" xfId="5020"/>
    <cellStyle name="Normal 2 2 4 3 2 2 2 3 2 3" xfId="5021"/>
    <cellStyle name="Normal 2 2 4 3 2 2 2 3 3" xfId="5022"/>
    <cellStyle name="Normal 2 2 4 3 2 2 2 3 3 2" xfId="5023"/>
    <cellStyle name="Normal 2 2 4 3 2 2 2 3 4" xfId="5024"/>
    <cellStyle name="Normal 2 2 4 3 2 2 2 4" xfId="5025"/>
    <cellStyle name="Normal 2 2 4 3 2 2 2 4 2" xfId="5026"/>
    <cellStyle name="Normal 2 2 4 3 2 2 2 4 2 2" xfId="5027"/>
    <cellStyle name="Normal 2 2 4 3 2 2 2 4 3" xfId="5028"/>
    <cellStyle name="Normal 2 2 4 3 2 2 2 5" xfId="5029"/>
    <cellStyle name="Normal 2 2 4 3 2 2 2 5 2" xfId="5030"/>
    <cellStyle name="Normal 2 2 4 3 2 2 2 6" xfId="5031"/>
    <cellStyle name="Normal 2 2 4 3 2 2 3" xfId="5032"/>
    <cellStyle name="Normal 2 2 4 3 2 2 3 2" xfId="5033"/>
    <cellStyle name="Normal 2 2 4 3 2 2 3 2 2" xfId="5034"/>
    <cellStyle name="Normal 2 2 4 3 2 2 3 2 2 2" xfId="5035"/>
    <cellStyle name="Normal 2 2 4 3 2 2 3 2 2 2 2" xfId="5036"/>
    <cellStyle name="Normal 2 2 4 3 2 2 3 2 2 3" xfId="5037"/>
    <cellStyle name="Normal 2 2 4 3 2 2 3 2 3" xfId="5038"/>
    <cellStyle name="Normal 2 2 4 3 2 2 3 2 3 2" xfId="5039"/>
    <cellStyle name="Normal 2 2 4 3 2 2 3 2 4" xfId="5040"/>
    <cellStyle name="Normal 2 2 4 3 2 2 3 3" xfId="5041"/>
    <cellStyle name="Normal 2 2 4 3 2 2 3 3 2" xfId="5042"/>
    <cellStyle name="Normal 2 2 4 3 2 2 3 3 2 2" xfId="5043"/>
    <cellStyle name="Normal 2 2 4 3 2 2 3 3 3" xfId="5044"/>
    <cellStyle name="Normal 2 2 4 3 2 2 3 4" xfId="5045"/>
    <cellStyle name="Normal 2 2 4 3 2 2 3 4 2" xfId="5046"/>
    <cellStyle name="Normal 2 2 4 3 2 2 3 5" xfId="5047"/>
    <cellStyle name="Normal 2 2 4 3 2 2 4" xfId="5048"/>
    <cellStyle name="Normal 2 2 4 3 2 2 4 2" xfId="5049"/>
    <cellStyle name="Normal 2 2 4 3 2 2 4 2 2" xfId="5050"/>
    <cellStyle name="Normal 2 2 4 3 2 2 4 2 2 2" xfId="5051"/>
    <cellStyle name="Normal 2 2 4 3 2 2 4 2 3" xfId="5052"/>
    <cellStyle name="Normal 2 2 4 3 2 2 4 3" xfId="5053"/>
    <cellStyle name="Normal 2 2 4 3 2 2 4 3 2" xfId="5054"/>
    <cellStyle name="Normal 2 2 4 3 2 2 4 4" xfId="5055"/>
    <cellStyle name="Normal 2 2 4 3 2 2 5" xfId="5056"/>
    <cellStyle name="Normal 2 2 4 3 2 2 5 2" xfId="5057"/>
    <cellStyle name="Normal 2 2 4 3 2 2 5 2 2" xfId="5058"/>
    <cellStyle name="Normal 2 2 4 3 2 2 5 3" xfId="5059"/>
    <cellStyle name="Normal 2 2 4 3 2 2 6" xfId="5060"/>
    <cellStyle name="Normal 2 2 4 3 2 2 6 2" xfId="5061"/>
    <cellStyle name="Normal 2 2 4 3 2 2 7" xfId="5062"/>
    <cellStyle name="Normal 2 2 4 3 2 3" xfId="5063"/>
    <cellStyle name="Normal 2 2 4 3 2 3 2" xfId="5064"/>
    <cellStyle name="Normal 2 2 4 3 2 3 2 2" xfId="5065"/>
    <cellStyle name="Normal 2 2 4 3 2 3 2 2 2" xfId="5066"/>
    <cellStyle name="Normal 2 2 4 3 2 3 2 2 2 2" xfId="5067"/>
    <cellStyle name="Normal 2 2 4 3 2 3 2 2 2 2 2" xfId="5068"/>
    <cellStyle name="Normal 2 2 4 3 2 3 2 2 2 3" xfId="5069"/>
    <cellStyle name="Normal 2 2 4 3 2 3 2 2 3" xfId="5070"/>
    <cellStyle name="Normal 2 2 4 3 2 3 2 2 3 2" xfId="5071"/>
    <cellStyle name="Normal 2 2 4 3 2 3 2 2 4" xfId="5072"/>
    <cellStyle name="Normal 2 2 4 3 2 3 2 3" xfId="5073"/>
    <cellStyle name="Normal 2 2 4 3 2 3 2 3 2" xfId="5074"/>
    <cellStyle name="Normal 2 2 4 3 2 3 2 3 2 2" xfId="5075"/>
    <cellStyle name="Normal 2 2 4 3 2 3 2 3 3" xfId="5076"/>
    <cellStyle name="Normal 2 2 4 3 2 3 2 4" xfId="5077"/>
    <cellStyle name="Normal 2 2 4 3 2 3 2 4 2" xfId="5078"/>
    <cellStyle name="Normal 2 2 4 3 2 3 2 5" xfId="5079"/>
    <cellStyle name="Normal 2 2 4 3 2 3 3" xfId="5080"/>
    <cellStyle name="Normal 2 2 4 3 2 3 3 2" xfId="5081"/>
    <cellStyle name="Normal 2 2 4 3 2 3 3 2 2" xfId="5082"/>
    <cellStyle name="Normal 2 2 4 3 2 3 3 2 2 2" xfId="5083"/>
    <cellStyle name="Normal 2 2 4 3 2 3 3 2 3" xfId="5084"/>
    <cellStyle name="Normal 2 2 4 3 2 3 3 3" xfId="5085"/>
    <cellStyle name="Normal 2 2 4 3 2 3 3 3 2" xfId="5086"/>
    <cellStyle name="Normal 2 2 4 3 2 3 3 4" xfId="5087"/>
    <cellStyle name="Normal 2 2 4 3 2 3 4" xfId="5088"/>
    <cellStyle name="Normal 2 2 4 3 2 3 4 2" xfId="5089"/>
    <cellStyle name="Normal 2 2 4 3 2 3 4 2 2" xfId="5090"/>
    <cellStyle name="Normal 2 2 4 3 2 3 4 3" xfId="5091"/>
    <cellStyle name="Normal 2 2 4 3 2 3 5" xfId="5092"/>
    <cellStyle name="Normal 2 2 4 3 2 3 5 2" xfId="5093"/>
    <cellStyle name="Normal 2 2 4 3 2 3 6" xfId="5094"/>
    <cellStyle name="Normal 2 2 4 3 2 4" xfId="5095"/>
    <cellStyle name="Normal 2 2 4 3 2 4 2" xfId="5096"/>
    <cellStyle name="Normal 2 2 4 3 2 4 2 2" xfId="5097"/>
    <cellStyle name="Normal 2 2 4 3 2 4 2 2 2" xfId="5098"/>
    <cellStyle name="Normal 2 2 4 3 2 4 2 2 2 2" xfId="5099"/>
    <cellStyle name="Normal 2 2 4 3 2 4 2 2 3" xfId="5100"/>
    <cellStyle name="Normal 2 2 4 3 2 4 2 3" xfId="5101"/>
    <cellStyle name="Normal 2 2 4 3 2 4 2 3 2" xfId="5102"/>
    <cellStyle name="Normal 2 2 4 3 2 4 2 4" xfId="5103"/>
    <cellStyle name="Normal 2 2 4 3 2 4 3" xfId="5104"/>
    <cellStyle name="Normal 2 2 4 3 2 4 3 2" xfId="5105"/>
    <cellStyle name="Normal 2 2 4 3 2 4 3 2 2" xfId="5106"/>
    <cellStyle name="Normal 2 2 4 3 2 4 3 3" xfId="5107"/>
    <cellStyle name="Normal 2 2 4 3 2 4 4" xfId="5108"/>
    <cellStyle name="Normal 2 2 4 3 2 4 4 2" xfId="5109"/>
    <cellStyle name="Normal 2 2 4 3 2 4 5" xfId="5110"/>
    <cellStyle name="Normal 2 2 4 3 2 5" xfId="5111"/>
    <cellStyle name="Normal 2 2 4 3 2 5 2" xfId="5112"/>
    <cellStyle name="Normal 2 2 4 3 2 5 2 2" xfId="5113"/>
    <cellStyle name="Normal 2 2 4 3 2 5 2 2 2" xfId="5114"/>
    <cellStyle name="Normal 2 2 4 3 2 5 2 3" xfId="5115"/>
    <cellStyle name="Normal 2 2 4 3 2 5 3" xfId="5116"/>
    <cellStyle name="Normal 2 2 4 3 2 5 3 2" xfId="5117"/>
    <cellStyle name="Normal 2 2 4 3 2 5 4" xfId="5118"/>
    <cellStyle name="Normal 2 2 4 3 2 6" xfId="5119"/>
    <cellStyle name="Normal 2 2 4 3 2 6 2" xfId="5120"/>
    <cellStyle name="Normal 2 2 4 3 2 6 2 2" xfId="5121"/>
    <cellStyle name="Normal 2 2 4 3 2 6 3" xfId="5122"/>
    <cellStyle name="Normal 2 2 4 3 2 7" xfId="5123"/>
    <cellStyle name="Normal 2 2 4 3 2 7 2" xfId="5124"/>
    <cellStyle name="Normal 2 2 4 3 2 8" xfId="5125"/>
    <cellStyle name="Normal 2 2 4 3 3" xfId="5126"/>
    <cellStyle name="Normal 2 2 4 3 3 2" xfId="5127"/>
    <cellStyle name="Normal 2 2 4 3 3 2 2" xfId="5128"/>
    <cellStyle name="Normal 2 2 4 3 3 2 2 2" xfId="5129"/>
    <cellStyle name="Normal 2 2 4 3 3 2 2 2 2" xfId="5130"/>
    <cellStyle name="Normal 2 2 4 3 3 2 2 2 2 2" xfId="5131"/>
    <cellStyle name="Normal 2 2 4 3 3 2 2 2 2 2 2" xfId="5132"/>
    <cellStyle name="Normal 2 2 4 3 3 2 2 2 2 3" xfId="5133"/>
    <cellStyle name="Normal 2 2 4 3 3 2 2 2 3" xfId="5134"/>
    <cellStyle name="Normal 2 2 4 3 3 2 2 2 3 2" xfId="5135"/>
    <cellStyle name="Normal 2 2 4 3 3 2 2 2 4" xfId="5136"/>
    <cellStyle name="Normal 2 2 4 3 3 2 2 3" xfId="5137"/>
    <cellStyle name="Normal 2 2 4 3 3 2 2 3 2" xfId="5138"/>
    <cellStyle name="Normal 2 2 4 3 3 2 2 3 2 2" xfId="5139"/>
    <cellStyle name="Normal 2 2 4 3 3 2 2 3 3" xfId="5140"/>
    <cellStyle name="Normal 2 2 4 3 3 2 2 4" xfId="5141"/>
    <cellStyle name="Normal 2 2 4 3 3 2 2 4 2" xfId="5142"/>
    <cellStyle name="Normal 2 2 4 3 3 2 2 5" xfId="5143"/>
    <cellStyle name="Normal 2 2 4 3 3 2 3" xfId="5144"/>
    <cellStyle name="Normal 2 2 4 3 3 2 3 2" xfId="5145"/>
    <cellStyle name="Normal 2 2 4 3 3 2 3 2 2" xfId="5146"/>
    <cellStyle name="Normal 2 2 4 3 3 2 3 2 2 2" xfId="5147"/>
    <cellStyle name="Normal 2 2 4 3 3 2 3 2 3" xfId="5148"/>
    <cellStyle name="Normal 2 2 4 3 3 2 3 3" xfId="5149"/>
    <cellStyle name="Normal 2 2 4 3 3 2 3 3 2" xfId="5150"/>
    <cellStyle name="Normal 2 2 4 3 3 2 3 4" xfId="5151"/>
    <cellStyle name="Normal 2 2 4 3 3 2 4" xfId="5152"/>
    <cellStyle name="Normal 2 2 4 3 3 2 4 2" xfId="5153"/>
    <cellStyle name="Normal 2 2 4 3 3 2 4 2 2" xfId="5154"/>
    <cellStyle name="Normal 2 2 4 3 3 2 4 3" xfId="5155"/>
    <cellStyle name="Normal 2 2 4 3 3 2 5" xfId="5156"/>
    <cellStyle name="Normal 2 2 4 3 3 2 5 2" xfId="5157"/>
    <cellStyle name="Normal 2 2 4 3 3 2 6" xfId="5158"/>
    <cellStyle name="Normal 2 2 4 3 3 3" xfId="5159"/>
    <cellStyle name="Normal 2 2 4 3 3 3 2" xfId="5160"/>
    <cellStyle name="Normal 2 2 4 3 3 3 2 2" xfId="5161"/>
    <cellStyle name="Normal 2 2 4 3 3 3 2 2 2" xfId="5162"/>
    <cellStyle name="Normal 2 2 4 3 3 3 2 2 2 2" xfId="5163"/>
    <cellStyle name="Normal 2 2 4 3 3 3 2 2 3" xfId="5164"/>
    <cellStyle name="Normal 2 2 4 3 3 3 2 3" xfId="5165"/>
    <cellStyle name="Normal 2 2 4 3 3 3 2 3 2" xfId="5166"/>
    <cellStyle name="Normal 2 2 4 3 3 3 2 4" xfId="5167"/>
    <cellStyle name="Normal 2 2 4 3 3 3 3" xfId="5168"/>
    <cellStyle name="Normal 2 2 4 3 3 3 3 2" xfId="5169"/>
    <cellStyle name="Normal 2 2 4 3 3 3 3 2 2" xfId="5170"/>
    <cellStyle name="Normal 2 2 4 3 3 3 3 3" xfId="5171"/>
    <cellStyle name="Normal 2 2 4 3 3 3 4" xfId="5172"/>
    <cellStyle name="Normal 2 2 4 3 3 3 4 2" xfId="5173"/>
    <cellStyle name="Normal 2 2 4 3 3 3 5" xfId="5174"/>
    <cellStyle name="Normal 2 2 4 3 3 4" xfId="5175"/>
    <cellStyle name="Normal 2 2 4 3 3 4 2" xfId="5176"/>
    <cellStyle name="Normal 2 2 4 3 3 4 2 2" xfId="5177"/>
    <cellStyle name="Normal 2 2 4 3 3 4 2 2 2" xfId="5178"/>
    <cellStyle name="Normal 2 2 4 3 3 4 2 3" xfId="5179"/>
    <cellStyle name="Normal 2 2 4 3 3 4 3" xfId="5180"/>
    <cellStyle name="Normal 2 2 4 3 3 4 3 2" xfId="5181"/>
    <cellStyle name="Normal 2 2 4 3 3 4 4" xfId="5182"/>
    <cellStyle name="Normal 2 2 4 3 3 5" xfId="5183"/>
    <cellStyle name="Normal 2 2 4 3 3 5 2" xfId="5184"/>
    <cellStyle name="Normal 2 2 4 3 3 5 2 2" xfId="5185"/>
    <cellStyle name="Normal 2 2 4 3 3 5 3" xfId="5186"/>
    <cellStyle name="Normal 2 2 4 3 3 6" xfId="5187"/>
    <cellStyle name="Normal 2 2 4 3 3 6 2" xfId="5188"/>
    <cellStyle name="Normal 2 2 4 3 3 7" xfId="5189"/>
    <cellStyle name="Normal 2 2 4 3 4" xfId="5190"/>
    <cellStyle name="Normal 2 2 4 3 4 2" xfId="5191"/>
    <cellStyle name="Normal 2 2 4 3 4 2 2" xfId="5192"/>
    <cellStyle name="Normal 2 2 4 3 4 2 2 2" xfId="5193"/>
    <cellStyle name="Normal 2 2 4 3 4 2 2 2 2" xfId="5194"/>
    <cellStyle name="Normal 2 2 4 3 4 2 2 2 2 2" xfId="5195"/>
    <cellStyle name="Normal 2 2 4 3 4 2 2 2 3" xfId="5196"/>
    <cellStyle name="Normal 2 2 4 3 4 2 2 3" xfId="5197"/>
    <cellStyle name="Normal 2 2 4 3 4 2 2 3 2" xfId="5198"/>
    <cellStyle name="Normal 2 2 4 3 4 2 2 4" xfId="5199"/>
    <cellStyle name="Normal 2 2 4 3 4 2 3" xfId="5200"/>
    <cellStyle name="Normal 2 2 4 3 4 2 3 2" xfId="5201"/>
    <cellStyle name="Normal 2 2 4 3 4 2 3 2 2" xfId="5202"/>
    <cellStyle name="Normal 2 2 4 3 4 2 3 3" xfId="5203"/>
    <cellStyle name="Normal 2 2 4 3 4 2 4" xfId="5204"/>
    <cellStyle name="Normal 2 2 4 3 4 2 4 2" xfId="5205"/>
    <cellStyle name="Normal 2 2 4 3 4 2 5" xfId="5206"/>
    <cellStyle name="Normal 2 2 4 3 4 3" xfId="5207"/>
    <cellStyle name="Normal 2 2 4 3 4 3 2" xfId="5208"/>
    <cellStyle name="Normal 2 2 4 3 4 3 2 2" xfId="5209"/>
    <cellStyle name="Normal 2 2 4 3 4 3 2 2 2" xfId="5210"/>
    <cellStyle name="Normal 2 2 4 3 4 3 2 3" xfId="5211"/>
    <cellStyle name="Normal 2 2 4 3 4 3 3" xfId="5212"/>
    <cellStyle name="Normal 2 2 4 3 4 3 3 2" xfId="5213"/>
    <cellStyle name="Normal 2 2 4 3 4 3 4" xfId="5214"/>
    <cellStyle name="Normal 2 2 4 3 4 4" xfId="5215"/>
    <cellStyle name="Normal 2 2 4 3 4 4 2" xfId="5216"/>
    <cellStyle name="Normal 2 2 4 3 4 4 2 2" xfId="5217"/>
    <cellStyle name="Normal 2 2 4 3 4 4 3" xfId="5218"/>
    <cellStyle name="Normal 2 2 4 3 4 5" xfId="5219"/>
    <cellStyle name="Normal 2 2 4 3 4 5 2" xfId="5220"/>
    <cellStyle name="Normal 2 2 4 3 4 6" xfId="5221"/>
    <cellStyle name="Normal 2 2 4 3 5" xfId="5222"/>
    <cellStyle name="Normal 2 2 4 3 5 2" xfId="5223"/>
    <cellStyle name="Normal 2 2 4 3 5 2 2" xfId="5224"/>
    <cellStyle name="Normal 2 2 4 3 5 2 2 2" xfId="5225"/>
    <cellStyle name="Normal 2 2 4 3 5 2 2 2 2" xfId="5226"/>
    <cellStyle name="Normal 2 2 4 3 5 2 2 3" xfId="5227"/>
    <cellStyle name="Normal 2 2 4 3 5 2 3" xfId="5228"/>
    <cellStyle name="Normal 2 2 4 3 5 2 3 2" xfId="5229"/>
    <cellStyle name="Normal 2 2 4 3 5 2 4" xfId="5230"/>
    <cellStyle name="Normal 2 2 4 3 5 3" xfId="5231"/>
    <cellStyle name="Normal 2 2 4 3 5 3 2" xfId="5232"/>
    <cellStyle name="Normal 2 2 4 3 5 3 2 2" xfId="5233"/>
    <cellStyle name="Normal 2 2 4 3 5 3 3" xfId="5234"/>
    <cellStyle name="Normal 2 2 4 3 5 4" xfId="5235"/>
    <cellStyle name="Normal 2 2 4 3 5 4 2" xfId="5236"/>
    <cellStyle name="Normal 2 2 4 3 5 5" xfId="5237"/>
    <cellStyle name="Normal 2 2 4 3 6" xfId="5238"/>
    <cellStyle name="Normal 2 2 4 3 6 2" xfId="5239"/>
    <cellStyle name="Normal 2 2 4 3 6 2 2" xfId="5240"/>
    <cellStyle name="Normal 2 2 4 3 6 2 2 2" xfId="5241"/>
    <cellStyle name="Normal 2 2 4 3 6 2 3" xfId="5242"/>
    <cellStyle name="Normal 2 2 4 3 6 3" xfId="5243"/>
    <cellStyle name="Normal 2 2 4 3 6 3 2" xfId="5244"/>
    <cellStyle name="Normal 2 2 4 3 6 4" xfId="5245"/>
    <cellStyle name="Normal 2 2 4 3 7" xfId="5246"/>
    <cellStyle name="Normal 2 2 4 3 7 2" xfId="5247"/>
    <cellStyle name="Normal 2 2 4 3 7 2 2" xfId="5248"/>
    <cellStyle name="Normal 2 2 4 3 7 3" xfId="5249"/>
    <cellStyle name="Normal 2 2 4 3 8" xfId="5250"/>
    <cellStyle name="Normal 2 2 4 3 8 2" xfId="5251"/>
    <cellStyle name="Normal 2 2 4 3 9" xfId="5252"/>
    <cellStyle name="Normal 2 2 4 4" xfId="5253"/>
    <cellStyle name="Normal 2 2 4 4 2" xfId="5254"/>
    <cellStyle name="Normal 2 2 4 4 2 2" xfId="5255"/>
    <cellStyle name="Normal 2 2 4 4 2 2 2" xfId="5256"/>
    <cellStyle name="Normal 2 2 4 4 2 2 2 2" xfId="5257"/>
    <cellStyle name="Normal 2 2 4 4 2 2 2 2 2" xfId="5258"/>
    <cellStyle name="Normal 2 2 4 4 2 2 2 2 2 2" xfId="5259"/>
    <cellStyle name="Normal 2 2 4 4 2 2 2 2 3" xfId="5260"/>
    <cellStyle name="Normal 2 2 4 4 2 2 2 3" xfId="5261"/>
    <cellStyle name="Normal 2 2 4 4 2 2 2 3 2" xfId="5262"/>
    <cellStyle name="Normal 2 2 4 4 2 2 2 4" xfId="5263"/>
    <cellStyle name="Normal 2 2 4 4 2 2 3" xfId="5264"/>
    <cellStyle name="Normal 2 2 4 4 2 2 3 2" xfId="5265"/>
    <cellStyle name="Normal 2 2 4 4 2 2 3 2 2" xfId="5266"/>
    <cellStyle name="Normal 2 2 4 4 2 2 3 3" xfId="5267"/>
    <cellStyle name="Normal 2 2 4 4 2 2 4" xfId="5268"/>
    <cellStyle name="Normal 2 2 4 4 2 2 4 2" xfId="5269"/>
    <cellStyle name="Normal 2 2 4 4 2 2 5" xfId="5270"/>
    <cellStyle name="Normal 2 2 4 4 2 3" xfId="5271"/>
    <cellStyle name="Normal 2 2 4 4 2 3 2" xfId="5272"/>
    <cellStyle name="Normal 2 2 4 4 2 3 2 2" xfId="5273"/>
    <cellStyle name="Normal 2 2 4 4 2 3 2 2 2" xfId="5274"/>
    <cellStyle name="Normal 2 2 4 4 2 3 2 3" xfId="5275"/>
    <cellStyle name="Normal 2 2 4 4 2 3 3" xfId="5276"/>
    <cellStyle name="Normal 2 2 4 4 2 3 3 2" xfId="5277"/>
    <cellStyle name="Normal 2 2 4 4 2 3 4" xfId="5278"/>
    <cellStyle name="Normal 2 2 4 4 2 4" xfId="5279"/>
    <cellStyle name="Normal 2 2 4 4 2 4 2" xfId="5280"/>
    <cellStyle name="Normal 2 2 4 4 2 4 2 2" xfId="5281"/>
    <cellStyle name="Normal 2 2 4 4 2 4 3" xfId="5282"/>
    <cellStyle name="Normal 2 2 4 4 2 5" xfId="5283"/>
    <cellStyle name="Normal 2 2 4 4 2 5 2" xfId="5284"/>
    <cellStyle name="Normal 2 2 4 4 2 6" xfId="5285"/>
    <cellStyle name="Normal 2 2 4 4 3" xfId="5286"/>
    <cellStyle name="Normal 2 2 4 4 3 2" xfId="5287"/>
    <cellStyle name="Normal 2 2 4 4 3 2 2" xfId="5288"/>
    <cellStyle name="Normal 2 2 4 4 3 2 2 2" xfId="5289"/>
    <cellStyle name="Normal 2 2 4 4 3 2 2 2 2" xfId="5290"/>
    <cellStyle name="Normal 2 2 4 4 3 2 2 3" xfId="5291"/>
    <cellStyle name="Normal 2 2 4 4 3 2 3" xfId="5292"/>
    <cellStyle name="Normal 2 2 4 4 3 2 3 2" xfId="5293"/>
    <cellStyle name="Normal 2 2 4 4 3 2 4" xfId="5294"/>
    <cellStyle name="Normal 2 2 4 4 3 3" xfId="5295"/>
    <cellStyle name="Normal 2 2 4 4 3 3 2" xfId="5296"/>
    <cellStyle name="Normal 2 2 4 4 3 3 2 2" xfId="5297"/>
    <cellStyle name="Normal 2 2 4 4 3 3 3" xfId="5298"/>
    <cellStyle name="Normal 2 2 4 4 3 4" xfId="5299"/>
    <cellStyle name="Normal 2 2 4 4 3 4 2" xfId="5300"/>
    <cellStyle name="Normal 2 2 4 4 3 5" xfId="5301"/>
    <cellStyle name="Normal 2 2 4 4 4" xfId="5302"/>
    <cellStyle name="Normal 2 2 4 4 4 2" xfId="5303"/>
    <cellStyle name="Normal 2 2 4 4 4 2 2" xfId="5304"/>
    <cellStyle name="Normal 2 2 4 4 4 2 2 2" xfId="5305"/>
    <cellStyle name="Normal 2 2 4 4 4 2 3" xfId="5306"/>
    <cellStyle name="Normal 2 2 4 4 4 3" xfId="5307"/>
    <cellStyle name="Normal 2 2 4 4 4 3 2" xfId="5308"/>
    <cellStyle name="Normal 2 2 4 4 4 4" xfId="5309"/>
    <cellStyle name="Normal 2 2 4 4 5" xfId="5310"/>
    <cellStyle name="Normal 2 2 4 4 5 2" xfId="5311"/>
    <cellStyle name="Normal 2 2 4 4 5 2 2" xfId="5312"/>
    <cellStyle name="Normal 2 2 4 4 5 3" xfId="5313"/>
    <cellStyle name="Normal 2 2 4 4 6" xfId="5314"/>
    <cellStyle name="Normal 2 2 4 4 6 2" xfId="5315"/>
    <cellStyle name="Normal 2 2 4 4 7" xfId="5316"/>
    <cellStyle name="Normal 2 2 4 5" xfId="5317"/>
    <cellStyle name="Normal 2 2 4 5 2" xfId="5318"/>
    <cellStyle name="Normal 2 2 4 5 2 2" xfId="5319"/>
    <cellStyle name="Normal 2 2 4 5 2 2 2" xfId="5320"/>
    <cellStyle name="Normal 2 2 4 5 2 2 2 2" xfId="5321"/>
    <cellStyle name="Normal 2 2 4 5 2 2 2 2 2" xfId="5322"/>
    <cellStyle name="Normal 2 2 4 5 2 2 2 3" xfId="5323"/>
    <cellStyle name="Normal 2 2 4 5 2 2 3" xfId="5324"/>
    <cellStyle name="Normal 2 2 4 5 2 2 3 2" xfId="5325"/>
    <cellStyle name="Normal 2 2 4 5 2 2 4" xfId="5326"/>
    <cellStyle name="Normal 2 2 4 5 2 3" xfId="5327"/>
    <cellStyle name="Normal 2 2 4 5 2 3 2" xfId="5328"/>
    <cellStyle name="Normal 2 2 4 5 2 3 2 2" xfId="5329"/>
    <cellStyle name="Normal 2 2 4 5 2 3 3" xfId="5330"/>
    <cellStyle name="Normal 2 2 4 5 2 4" xfId="5331"/>
    <cellStyle name="Normal 2 2 4 5 2 4 2" xfId="5332"/>
    <cellStyle name="Normal 2 2 4 5 2 5" xfId="5333"/>
    <cellStyle name="Normal 2 2 4 5 3" xfId="5334"/>
    <cellStyle name="Normal 2 2 4 5 3 2" xfId="5335"/>
    <cellStyle name="Normal 2 2 4 5 3 2 2" xfId="5336"/>
    <cellStyle name="Normal 2 2 4 5 3 2 2 2" xfId="5337"/>
    <cellStyle name="Normal 2 2 4 5 3 2 3" xfId="5338"/>
    <cellStyle name="Normal 2 2 4 5 3 3" xfId="5339"/>
    <cellStyle name="Normal 2 2 4 5 3 3 2" xfId="5340"/>
    <cellStyle name="Normal 2 2 4 5 3 4" xfId="5341"/>
    <cellStyle name="Normal 2 2 4 5 4" xfId="5342"/>
    <cellStyle name="Normal 2 2 4 5 4 2" xfId="5343"/>
    <cellStyle name="Normal 2 2 4 5 4 2 2" xfId="5344"/>
    <cellStyle name="Normal 2 2 4 5 4 3" xfId="5345"/>
    <cellStyle name="Normal 2 2 4 5 5" xfId="5346"/>
    <cellStyle name="Normal 2 2 4 5 5 2" xfId="5347"/>
    <cellStyle name="Normal 2 2 4 5 6" xfId="5348"/>
    <cellStyle name="Normal 2 2 4 6" xfId="5349"/>
    <cellStyle name="Normal 2 2 4 6 2" xfId="5350"/>
    <cellStyle name="Normal 2 2 4 6 2 2" xfId="5351"/>
    <cellStyle name="Normal 2 2 4 6 2 2 2" xfId="5352"/>
    <cellStyle name="Normal 2 2 4 6 2 2 2 2" xfId="5353"/>
    <cellStyle name="Normal 2 2 4 6 2 2 3" xfId="5354"/>
    <cellStyle name="Normal 2 2 4 6 2 3" xfId="5355"/>
    <cellStyle name="Normal 2 2 4 6 2 3 2" xfId="5356"/>
    <cellStyle name="Normal 2 2 4 6 2 4" xfId="5357"/>
    <cellStyle name="Normal 2 2 4 6 3" xfId="5358"/>
    <cellStyle name="Normal 2 2 4 6 3 2" xfId="5359"/>
    <cellStyle name="Normal 2 2 4 6 3 2 2" xfId="5360"/>
    <cellStyle name="Normal 2 2 4 6 3 3" xfId="5361"/>
    <cellStyle name="Normal 2 2 4 6 4" xfId="5362"/>
    <cellStyle name="Normal 2 2 4 6 4 2" xfId="5363"/>
    <cellStyle name="Normal 2 2 4 6 5" xfId="5364"/>
    <cellStyle name="Normal 2 2 4 7" xfId="5365"/>
    <cellStyle name="Normal 2 2 4 7 2" xfId="5366"/>
    <cellStyle name="Normal 2 2 4 7 2 2" xfId="5367"/>
    <cellStyle name="Normal 2 2 4 7 2 2 2" xfId="5368"/>
    <cellStyle name="Normal 2 2 4 7 2 3" xfId="5369"/>
    <cellStyle name="Normal 2 2 4 7 3" xfId="5370"/>
    <cellStyle name="Normal 2 2 4 7 3 2" xfId="5371"/>
    <cellStyle name="Normal 2 2 4 7 4" xfId="5372"/>
    <cellStyle name="Normal 2 2 4 8" xfId="5373"/>
    <cellStyle name="Normal 2 2 4 8 2" xfId="5374"/>
    <cellStyle name="Normal 2 2 4 8 2 2" xfId="5375"/>
    <cellStyle name="Normal 2 2 4 8 3" xfId="5376"/>
    <cellStyle name="Normal 2 2 4 9" xfId="5377"/>
    <cellStyle name="Normal 2 2 4 9 2" xfId="5378"/>
    <cellStyle name="Normal 2 2 5" xfId="5379"/>
    <cellStyle name="Normal 2 2 5 2" xfId="5380"/>
    <cellStyle name="Normal 2 2 5 2 2" xfId="5381"/>
    <cellStyle name="Normal 2 2 5 2 2 2" xfId="5382"/>
    <cellStyle name="Normal 2 2 5 2 2 2 2" xfId="5383"/>
    <cellStyle name="Normal 2 2 5 2 2 2 2 2" xfId="5384"/>
    <cellStyle name="Normal 2 2 5 2 2 2 2 2 2" xfId="5385"/>
    <cellStyle name="Normal 2 2 5 2 2 2 2 2 2 2" xfId="5386"/>
    <cellStyle name="Normal 2 2 5 2 2 2 2 2 2 2 2" xfId="5387"/>
    <cellStyle name="Normal 2 2 5 2 2 2 2 2 2 2 2 2" xfId="5388"/>
    <cellStyle name="Normal 2 2 5 2 2 2 2 2 2 2 3" xfId="5389"/>
    <cellStyle name="Normal 2 2 5 2 2 2 2 2 2 3" xfId="5390"/>
    <cellStyle name="Normal 2 2 5 2 2 2 2 2 2 3 2" xfId="5391"/>
    <cellStyle name="Normal 2 2 5 2 2 2 2 2 2 4" xfId="5392"/>
    <cellStyle name="Normal 2 2 5 2 2 2 2 2 3" xfId="5393"/>
    <cellStyle name="Normal 2 2 5 2 2 2 2 2 3 2" xfId="5394"/>
    <cellStyle name="Normal 2 2 5 2 2 2 2 2 3 2 2" xfId="5395"/>
    <cellStyle name="Normal 2 2 5 2 2 2 2 2 3 3" xfId="5396"/>
    <cellStyle name="Normal 2 2 5 2 2 2 2 2 4" xfId="5397"/>
    <cellStyle name="Normal 2 2 5 2 2 2 2 2 4 2" xfId="5398"/>
    <cellStyle name="Normal 2 2 5 2 2 2 2 2 5" xfId="5399"/>
    <cellStyle name="Normal 2 2 5 2 2 2 2 3" xfId="5400"/>
    <cellStyle name="Normal 2 2 5 2 2 2 2 3 2" xfId="5401"/>
    <cellStyle name="Normal 2 2 5 2 2 2 2 3 2 2" xfId="5402"/>
    <cellStyle name="Normal 2 2 5 2 2 2 2 3 2 2 2" xfId="5403"/>
    <cellStyle name="Normal 2 2 5 2 2 2 2 3 2 3" xfId="5404"/>
    <cellStyle name="Normal 2 2 5 2 2 2 2 3 3" xfId="5405"/>
    <cellStyle name="Normal 2 2 5 2 2 2 2 3 3 2" xfId="5406"/>
    <cellStyle name="Normal 2 2 5 2 2 2 2 3 4" xfId="5407"/>
    <cellStyle name="Normal 2 2 5 2 2 2 2 4" xfId="5408"/>
    <cellStyle name="Normal 2 2 5 2 2 2 2 4 2" xfId="5409"/>
    <cellStyle name="Normal 2 2 5 2 2 2 2 4 2 2" xfId="5410"/>
    <cellStyle name="Normal 2 2 5 2 2 2 2 4 3" xfId="5411"/>
    <cellStyle name="Normal 2 2 5 2 2 2 2 5" xfId="5412"/>
    <cellStyle name="Normal 2 2 5 2 2 2 2 5 2" xfId="5413"/>
    <cellStyle name="Normal 2 2 5 2 2 2 2 6" xfId="5414"/>
    <cellStyle name="Normal 2 2 5 2 2 2 3" xfId="5415"/>
    <cellStyle name="Normal 2 2 5 2 2 2 3 2" xfId="5416"/>
    <cellStyle name="Normal 2 2 5 2 2 2 3 2 2" xfId="5417"/>
    <cellStyle name="Normal 2 2 5 2 2 2 3 2 2 2" xfId="5418"/>
    <cellStyle name="Normal 2 2 5 2 2 2 3 2 2 2 2" xfId="5419"/>
    <cellStyle name="Normal 2 2 5 2 2 2 3 2 2 3" xfId="5420"/>
    <cellStyle name="Normal 2 2 5 2 2 2 3 2 3" xfId="5421"/>
    <cellStyle name="Normal 2 2 5 2 2 2 3 2 3 2" xfId="5422"/>
    <cellStyle name="Normal 2 2 5 2 2 2 3 2 4" xfId="5423"/>
    <cellStyle name="Normal 2 2 5 2 2 2 3 3" xfId="5424"/>
    <cellStyle name="Normal 2 2 5 2 2 2 3 3 2" xfId="5425"/>
    <cellStyle name="Normal 2 2 5 2 2 2 3 3 2 2" xfId="5426"/>
    <cellStyle name="Normal 2 2 5 2 2 2 3 3 3" xfId="5427"/>
    <cellStyle name="Normal 2 2 5 2 2 2 3 4" xfId="5428"/>
    <cellStyle name="Normal 2 2 5 2 2 2 3 4 2" xfId="5429"/>
    <cellStyle name="Normal 2 2 5 2 2 2 3 5" xfId="5430"/>
    <cellStyle name="Normal 2 2 5 2 2 2 4" xfId="5431"/>
    <cellStyle name="Normal 2 2 5 2 2 2 4 2" xfId="5432"/>
    <cellStyle name="Normal 2 2 5 2 2 2 4 2 2" xfId="5433"/>
    <cellStyle name="Normal 2 2 5 2 2 2 4 2 2 2" xfId="5434"/>
    <cellStyle name="Normal 2 2 5 2 2 2 4 2 3" xfId="5435"/>
    <cellStyle name="Normal 2 2 5 2 2 2 4 3" xfId="5436"/>
    <cellStyle name="Normal 2 2 5 2 2 2 4 3 2" xfId="5437"/>
    <cellStyle name="Normal 2 2 5 2 2 2 4 4" xfId="5438"/>
    <cellStyle name="Normal 2 2 5 2 2 2 5" xfId="5439"/>
    <cellStyle name="Normal 2 2 5 2 2 2 5 2" xfId="5440"/>
    <cellStyle name="Normal 2 2 5 2 2 2 5 2 2" xfId="5441"/>
    <cellStyle name="Normal 2 2 5 2 2 2 5 3" xfId="5442"/>
    <cellStyle name="Normal 2 2 5 2 2 2 6" xfId="5443"/>
    <cellStyle name="Normal 2 2 5 2 2 2 6 2" xfId="5444"/>
    <cellStyle name="Normal 2 2 5 2 2 2 7" xfId="5445"/>
    <cellStyle name="Normal 2 2 5 2 2 3" xfId="5446"/>
    <cellStyle name="Normal 2 2 5 2 2 3 2" xfId="5447"/>
    <cellStyle name="Normal 2 2 5 2 2 3 2 2" xfId="5448"/>
    <cellStyle name="Normal 2 2 5 2 2 3 2 2 2" xfId="5449"/>
    <cellStyle name="Normal 2 2 5 2 2 3 2 2 2 2" xfId="5450"/>
    <cellStyle name="Normal 2 2 5 2 2 3 2 2 2 2 2" xfId="5451"/>
    <cellStyle name="Normal 2 2 5 2 2 3 2 2 2 3" xfId="5452"/>
    <cellStyle name="Normal 2 2 5 2 2 3 2 2 3" xfId="5453"/>
    <cellStyle name="Normal 2 2 5 2 2 3 2 2 3 2" xfId="5454"/>
    <cellStyle name="Normal 2 2 5 2 2 3 2 2 4" xfId="5455"/>
    <cellStyle name="Normal 2 2 5 2 2 3 2 3" xfId="5456"/>
    <cellStyle name="Normal 2 2 5 2 2 3 2 3 2" xfId="5457"/>
    <cellStyle name="Normal 2 2 5 2 2 3 2 3 2 2" xfId="5458"/>
    <cellStyle name="Normal 2 2 5 2 2 3 2 3 3" xfId="5459"/>
    <cellStyle name="Normal 2 2 5 2 2 3 2 4" xfId="5460"/>
    <cellStyle name="Normal 2 2 5 2 2 3 2 4 2" xfId="5461"/>
    <cellStyle name="Normal 2 2 5 2 2 3 2 5" xfId="5462"/>
    <cellStyle name="Normal 2 2 5 2 2 3 3" xfId="5463"/>
    <cellStyle name="Normal 2 2 5 2 2 3 3 2" xfId="5464"/>
    <cellStyle name="Normal 2 2 5 2 2 3 3 2 2" xfId="5465"/>
    <cellStyle name="Normal 2 2 5 2 2 3 3 2 2 2" xfId="5466"/>
    <cellStyle name="Normal 2 2 5 2 2 3 3 2 3" xfId="5467"/>
    <cellStyle name="Normal 2 2 5 2 2 3 3 3" xfId="5468"/>
    <cellStyle name="Normal 2 2 5 2 2 3 3 3 2" xfId="5469"/>
    <cellStyle name="Normal 2 2 5 2 2 3 3 4" xfId="5470"/>
    <cellStyle name="Normal 2 2 5 2 2 3 4" xfId="5471"/>
    <cellStyle name="Normal 2 2 5 2 2 3 4 2" xfId="5472"/>
    <cellStyle name="Normal 2 2 5 2 2 3 4 2 2" xfId="5473"/>
    <cellStyle name="Normal 2 2 5 2 2 3 4 3" xfId="5474"/>
    <cellStyle name="Normal 2 2 5 2 2 3 5" xfId="5475"/>
    <cellStyle name="Normal 2 2 5 2 2 3 5 2" xfId="5476"/>
    <cellStyle name="Normal 2 2 5 2 2 3 6" xfId="5477"/>
    <cellStyle name="Normal 2 2 5 2 2 4" xfId="5478"/>
    <cellStyle name="Normal 2 2 5 2 2 4 2" xfId="5479"/>
    <cellStyle name="Normal 2 2 5 2 2 4 2 2" xfId="5480"/>
    <cellStyle name="Normal 2 2 5 2 2 4 2 2 2" xfId="5481"/>
    <cellStyle name="Normal 2 2 5 2 2 4 2 2 2 2" xfId="5482"/>
    <cellStyle name="Normal 2 2 5 2 2 4 2 2 3" xfId="5483"/>
    <cellStyle name="Normal 2 2 5 2 2 4 2 3" xfId="5484"/>
    <cellStyle name="Normal 2 2 5 2 2 4 2 3 2" xfId="5485"/>
    <cellStyle name="Normal 2 2 5 2 2 4 2 4" xfId="5486"/>
    <cellStyle name="Normal 2 2 5 2 2 4 3" xfId="5487"/>
    <cellStyle name="Normal 2 2 5 2 2 4 3 2" xfId="5488"/>
    <cellStyle name="Normal 2 2 5 2 2 4 3 2 2" xfId="5489"/>
    <cellStyle name="Normal 2 2 5 2 2 4 3 3" xfId="5490"/>
    <cellStyle name="Normal 2 2 5 2 2 4 4" xfId="5491"/>
    <cellStyle name="Normal 2 2 5 2 2 4 4 2" xfId="5492"/>
    <cellStyle name="Normal 2 2 5 2 2 4 5" xfId="5493"/>
    <cellStyle name="Normal 2 2 5 2 2 5" xfId="5494"/>
    <cellStyle name="Normal 2 2 5 2 2 5 2" xfId="5495"/>
    <cellStyle name="Normal 2 2 5 2 2 5 2 2" xfId="5496"/>
    <cellStyle name="Normal 2 2 5 2 2 5 2 2 2" xfId="5497"/>
    <cellStyle name="Normal 2 2 5 2 2 5 2 3" xfId="5498"/>
    <cellStyle name="Normal 2 2 5 2 2 5 3" xfId="5499"/>
    <cellStyle name="Normal 2 2 5 2 2 5 3 2" xfId="5500"/>
    <cellStyle name="Normal 2 2 5 2 2 5 4" xfId="5501"/>
    <cellStyle name="Normal 2 2 5 2 2 6" xfId="5502"/>
    <cellStyle name="Normal 2 2 5 2 2 6 2" xfId="5503"/>
    <cellStyle name="Normal 2 2 5 2 2 6 2 2" xfId="5504"/>
    <cellStyle name="Normal 2 2 5 2 2 6 3" xfId="5505"/>
    <cellStyle name="Normal 2 2 5 2 2 7" xfId="5506"/>
    <cellStyle name="Normal 2 2 5 2 2 7 2" xfId="5507"/>
    <cellStyle name="Normal 2 2 5 2 2 8" xfId="5508"/>
    <cellStyle name="Normal 2 2 5 2 3" xfId="5509"/>
    <cellStyle name="Normal 2 2 5 2 3 2" xfId="5510"/>
    <cellStyle name="Normal 2 2 5 2 3 2 2" xfId="5511"/>
    <cellStyle name="Normal 2 2 5 2 3 2 2 2" xfId="5512"/>
    <cellStyle name="Normal 2 2 5 2 3 2 2 2 2" xfId="5513"/>
    <cellStyle name="Normal 2 2 5 2 3 2 2 2 2 2" xfId="5514"/>
    <cellStyle name="Normal 2 2 5 2 3 2 2 2 2 2 2" xfId="5515"/>
    <cellStyle name="Normal 2 2 5 2 3 2 2 2 2 3" xfId="5516"/>
    <cellStyle name="Normal 2 2 5 2 3 2 2 2 3" xfId="5517"/>
    <cellStyle name="Normal 2 2 5 2 3 2 2 2 3 2" xfId="5518"/>
    <cellStyle name="Normal 2 2 5 2 3 2 2 2 4" xfId="5519"/>
    <cellStyle name="Normal 2 2 5 2 3 2 2 3" xfId="5520"/>
    <cellStyle name="Normal 2 2 5 2 3 2 2 3 2" xfId="5521"/>
    <cellStyle name="Normal 2 2 5 2 3 2 2 3 2 2" xfId="5522"/>
    <cellStyle name="Normal 2 2 5 2 3 2 2 3 3" xfId="5523"/>
    <cellStyle name="Normal 2 2 5 2 3 2 2 4" xfId="5524"/>
    <cellStyle name="Normal 2 2 5 2 3 2 2 4 2" xfId="5525"/>
    <cellStyle name="Normal 2 2 5 2 3 2 2 5" xfId="5526"/>
    <cellStyle name="Normal 2 2 5 2 3 2 3" xfId="5527"/>
    <cellStyle name="Normal 2 2 5 2 3 2 3 2" xfId="5528"/>
    <cellStyle name="Normal 2 2 5 2 3 2 3 2 2" xfId="5529"/>
    <cellStyle name="Normal 2 2 5 2 3 2 3 2 2 2" xfId="5530"/>
    <cellStyle name="Normal 2 2 5 2 3 2 3 2 3" xfId="5531"/>
    <cellStyle name="Normal 2 2 5 2 3 2 3 3" xfId="5532"/>
    <cellStyle name="Normal 2 2 5 2 3 2 3 3 2" xfId="5533"/>
    <cellStyle name="Normal 2 2 5 2 3 2 3 4" xfId="5534"/>
    <cellStyle name="Normal 2 2 5 2 3 2 4" xfId="5535"/>
    <cellStyle name="Normal 2 2 5 2 3 2 4 2" xfId="5536"/>
    <cellStyle name="Normal 2 2 5 2 3 2 4 2 2" xfId="5537"/>
    <cellStyle name="Normal 2 2 5 2 3 2 4 3" xfId="5538"/>
    <cellStyle name="Normal 2 2 5 2 3 2 5" xfId="5539"/>
    <cellStyle name="Normal 2 2 5 2 3 2 5 2" xfId="5540"/>
    <cellStyle name="Normal 2 2 5 2 3 2 6" xfId="5541"/>
    <cellStyle name="Normal 2 2 5 2 3 3" xfId="5542"/>
    <cellStyle name="Normal 2 2 5 2 3 3 2" xfId="5543"/>
    <cellStyle name="Normal 2 2 5 2 3 3 2 2" xfId="5544"/>
    <cellStyle name="Normal 2 2 5 2 3 3 2 2 2" xfId="5545"/>
    <cellStyle name="Normal 2 2 5 2 3 3 2 2 2 2" xfId="5546"/>
    <cellStyle name="Normal 2 2 5 2 3 3 2 2 3" xfId="5547"/>
    <cellStyle name="Normal 2 2 5 2 3 3 2 3" xfId="5548"/>
    <cellStyle name="Normal 2 2 5 2 3 3 2 3 2" xfId="5549"/>
    <cellStyle name="Normal 2 2 5 2 3 3 2 4" xfId="5550"/>
    <cellStyle name="Normal 2 2 5 2 3 3 3" xfId="5551"/>
    <cellStyle name="Normal 2 2 5 2 3 3 3 2" xfId="5552"/>
    <cellStyle name="Normal 2 2 5 2 3 3 3 2 2" xfId="5553"/>
    <cellStyle name="Normal 2 2 5 2 3 3 3 3" xfId="5554"/>
    <cellStyle name="Normal 2 2 5 2 3 3 4" xfId="5555"/>
    <cellStyle name="Normal 2 2 5 2 3 3 4 2" xfId="5556"/>
    <cellStyle name="Normal 2 2 5 2 3 3 5" xfId="5557"/>
    <cellStyle name="Normal 2 2 5 2 3 4" xfId="5558"/>
    <cellStyle name="Normal 2 2 5 2 3 4 2" xfId="5559"/>
    <cellStyle name="Normal 2 2 5 2 3 4 2 2" xfId="5560"/>
    <cellStyle name="Normal 2 2 5 2 3 4 2 2 2" xfId="5561"/>
    <cellStyle name="Normal 2 2 5 2 3 4 2 3" xfId="5562"/>
    <cellStyle name="Normal 2 2 5 2 3 4 3" xfId="5563"/>
    <cellStyle name="Normal 2 2 5 2 3 4 3 2" xfId="5564"/>
    <cellStyle name="Normal 2 2 5 2 3 4 4" xfId="5565"/>
    <cellStyle name="Normal 2 2 5 2 3 5" xfId="5566"/>
    <cellStyle name="Normal 2 2 5 2 3 5 2" xfId="5567"/>
    <cellStyle name="Normal 2 2 5 2 3 5 2 2" xfId="5568"/>
    <cellStyle name="Normal 2 2 5 2 3 5 3" xfId="5569"/>
    <cellStyle name="Normal 2 2 5 2 3 6" xfId="5570"/>
    <cellStyle name="Normal 2 2 5 2 3 6 2" xfId="5571"/>
    <cellStyle name="Normal 2 2 5 2 3 7" xfId="5572"/>
    <cellStyle name="Normal 2 2 5 2 4" xfId="5573"/>
    <cellStyle name="Normal 2 2 5 2 4 2" xfId="5574"/>
    <cellStyle name="Normal 2 2 5 2 4 2 2" xfId="5575"/>
    <cellStyle name="Normal 2 2 5 2 4 2 2 2" xfId="5576"/>
    <cellStyle name="Normal 2 2 5 2 4 2 2 2 2" xfId="5577"/>
    <cellStyle name="Normal 2 2 5 2 4 2 2 2 2 2" xfId="5578"/>
    <cellStyle name="Normal 2 2 5 2 4 2 2 2 3" xfId="5579"/>
    <cellStyle name="Normal 2 2 5 2 4 2 2 3" xfId="5580"/>
    <cellStyle name="Normal 2 2 5 2 4 2 2 3 2" xfId="5581"/>
    <cellStyle name="Normal 2 2 5 2 4 2 2 4" xfId="5582"/>
    <cellStyle name="Normal 2 2 5 2 4 2 3" xfId="5583"/>
    <cellStyle name="Normal 2 2 5 2 4 2 3 2" xfId="5584"/>
    <cellStyle name="Normal 2 2 5 2 4 2 3 2 2" xfId="5585"/>
    <cellStyle name="Normal 2 2 5 2 4 2 3 3" xfId="5586"/>
    <cellStyle name="Normal 2 2 5 2 4 2 4" xfId="5587"/>
    <cellStyle name="Normal 2 2 5 2 4 2 4 2" xfId="5588"/>
    <cellStyle name="Normal 2 2 5 2 4 2 5" xfId="5589"/>
    <cellStyle name="Normal 2 2 5 2 4 3" xfId="5590"/>
    <cellStyle name="Normal 2 2 5 2 4 3 2" xfId="5591"/>
    <cellStyle name="Normal 2 2 5 2 4 3 2 2" xfId="5592"/>
    <cellStyle name="Normal 2 2 5 2 4 3 2 2 2" xfId="5593"/>
    <cellStyle name="Normal 2 2 5 2 4 3 2 3" xfId="5594"/>
    <cellStyle name="Normal 2 2 5 2 4 3 3" xfId="5595"/>
    <cellStyle name="Normal 2 2 5 2 4 3 3 2" xfId="5596"/>
    <cellStyle name="Normal 2 2 5 2 4 3 4" xfId="5597"/>
    <cellStyle name="Normal 2 2 5 2 4 4" xfId="5598"/>
    <cellStyle name="Normal 2 2 5 2 4 4 2" xfId="5599"/>
    <cellStyle name="Normal 2 2 5 2 4 4 2 2" xfId="5600"/>
    <cellStyle name="Normal 2 2 5 2 4 4 3" xfId="5601"/>
    <cellStyle name="Normal 2 2 5 2 4 5" xfId="5602"/>
    <cellStyle name="Normal 2 2 5 2 4 5 2" xfId="5603"/>
    <cellStyle name="Normal 2 2 5 2 4 6" xfId="5604"/>
    <cellStyle name="Normal 2 2 5 2 5" xfId="5605"/>
    <cellStyle name="Normal 2 2 5 2 5 2" xfId="5606"/>
    <cellStyle name="Normal 2 2 5 2 5 2 2" xfId="5607"/>
    <cellStyle name="Normal 2 2 5 2 5 2 2 2" xfId="5608"/>
    <cellStyle name="Normal 2 2 5 2 5 2 2 2 2" xfId="5609"/>
    <cellStyle name="Normal 2 2 5 2 5 2 2 3" xfId="5610"/>
    <cellStyle name="Normal 2 2 5 2 5 2 3" xfId="5611"/>
    <cellStyle name="Normal 2 2 5 2 5 2 3 2" xfId="5612"/>
    <cellStyle name="Normal 2 2 5 2 5 2 4" xfId="5613"/>
    <cellStyle name="Normal 2 2 5 2 5 3" xfId="5614"/>
    <cellStyle name="Normal 2 2 5 2 5 3 2" xfId="5615"/>
    <cellStyle name="Normal 2 2 5 2 5 3 2 2" xfId="5616"/>
    <cellStyle name="Normal 2 2 5 2 5 3 3" xfId="5617"/>
    <cellStyle name="Normal 2 2 5 2 5 4" xfId="5618"/>
    <cellStyle name="Normal 2 2 5 2 5 4 2" xfId="5619"/>
    <cellStyle name="Normal 2 2 5 2 5 5" xfId="5620"/>
    <cellStyle name="Normal 2 2 5 2 6" xfId="5621"/>
    <cellStyle name="Normal 2 2 5 2 6 2" xfId="5622"/>
    <cellStyle name="Normal 2 2 5 2 6 2 2" xfId="5623"/>
    <cellStyle name="Normal 2 2 5 2 6 2 2 2" xfId="5624"/>
    <cellStyle name="Normal 2 2 5 2 6 2 3" xfId="5625"/>
    <cellStyle name="Normal 2 2 5 2 6 3" xfId="5626"/>
    <cellStyle name="Normal 2 2 5 2 6 3 2" xfId="5627"/>
    <cellStyle name="Normal 2 2 5 2 6 4" xfId="5628"/>
    <cellStyle name="Normal 2 2 5 2 7" xfId="5629"/>
    <cellStyle name="Normal 2 2 5 2 7 2" xfId="5630"/>
    <cellStyle name="Normal 2 2 5 2 7 2 2" xfId="5631"/>
    <cellStyle name="Normal 2 2 5 2 7 3" xfId="5632"/>
    <cellStyle name="Normal 2 2 5 2 8" xfId="5633"/>
    <cellStyle name="Normal 2 2 5 2 8 2" xfId="5634"/>
    <cellStyle name="Normal 2 2 5 2 9" xfId="5635"/>
    <cellStyle name="Normal 2 2 5 3" xfId="5636"/>
    <cellStyle name="Normal 2 2 5 3 2" xfId="5637"/>
    <cellStyle name="Normal 2 2 5 3 2 2" xfId="5638"/>
    <cellStyle name="Normal 2 2 5 3 2 2 2" xfId="5639"/>
    <cellStyle name="Normal 2 2 5 3 2 2 2 2" xfId="5640"/>
    <cellStyle name="Normal 2 2 5 3 2 2 2 2 2" xfId="5641"/>
    <cellStyle name="Normal 2 2 5 3 2 2 2 2 2 2" xfId="5642"/>
    <cellStyle name="Normal 2 2 5 3 2 2 2 2 3" xfId="5643"/>
    <cellStyle name="Normal 2 2 5 3 2 2 2 3" xfId="5644"/>
    <cellStyle name="Normal 2 2 5 3 2 2 2 3 2" xfId="5645"/>
    <cellStyle name="Normal 2 2 5 3 2 2 2 4" xfId="5646"/>
    <cellStyle name="Normal 2 2 5 3 2 2 3" xfId="5647"/>
    <cellStyle name="Normal 2 2 5 3 2 2 3 2" xfId="5648"/>
    <cellStyle name="Normal 2 2 5 3 2 2 3 2 2" xfId="5649"/>
    <cellStyle name="Normal 2 2 5 3 2 2 3 3" xfId="5650"/>
    <cellStyle name="Normal 2 2 5 3 2 2 4" xfId="5651"/>
    <cellStyle name="Normal 2 2 5 3 2 2 4 2" xfId="5652"/>
    <cellStyle name="Normal 2 2 5 3 2 2 5" xfId="5653"/>
    <cellStyle name="Normal 2 2 5 3 2 3" xfId="5654"/>
    <cellStyle name="Normal 2 2 5 3 2 3 2" xfId="5655"/>
    <cellStyle name="Normal 2 2 5 3 2 3 2 2" xfId="5656"/>
    <cellStyle name="Normal 2 2 5 3 2 3 2 2 2" xfId="5657"/>
    <cellStyle name="Normal 2 2 5 3 2 3 2 3" xfId="5658"/>
    <cellStyle name="Normal 2 2 5 3 2 3 3" xfId="5659"/>
    <cellStyle name="Normal 2 2 5 3 2 3 3 2" xfId="5660"/>
    <cellStyle name="Normal 2 2 5 3 2 3 4" xfId="5661"/>
    <cellStyle name="Normal 2 2 5 3 2 4" xfId="5662"/>
    <cellStyle name="Normal 2 2 5 3 2 4 2" xfId="5663"/>
    <cellStyle name="Normal 2 2 5 3 2 4 2 2" xfId="5664"/>
    <cellStyle name="Normal 2 2 5 3 2 4 3" xfId="5665"/>
    <cellStyle name="Normal 2 2 5 3 2 5" xfId="5666"/>
    <cellStyle name="Normal 2 2 5 3 2 5 2" xfId="5667"/>
    <cellStyle name="Normal 2 2 5 3 2 6" xfId="5668"/>
    <cellStyle name="Normal 2 2 5 3 3" xfId="5669"/>
    <cellStyle name="Normal 2 2 5 3 3 2" xfId="5670"/>
    <cellStyle name="Normal 2 2 5 3 3 2 2" xfId="5671"/>
    <cellStyle name="Normal 2 2 5 3 3 2 2 2" xfId="5672"/>
    <cellStyle name="Normal 2 2 5 3 3 2 2 2 2" xfId="5673"/>
    <cellStyle name="Normal 2 2 5 3 3 2 2 3" xfId="5674"/>
    <cellStyle name="Normal 2 2 5 3 3 2 3" xfId="5675"/>
    <cellStyle name="Normal 2 2 5 3 3 2 3 2" xfId="5676"/>
    <cellStyle name="Normal 2 2 5 3 3 2 4" xfId="5677"/>
    <cellStyle name="Normal 2 2 5 3 3 3" xfId="5678"/>
    <cellStyle name="Normal 2 2 5 3 3 3 2" xfId="5679"/>
    <cellStyle name="Normal 2 2 5 3 3 3 2 2" xfId="5680"/>
    <cellStyle name="Normal 2 2 5 3 3 3 3" xfId="5681"/>
    <cellStyle name="Normal 2 2 5 3 3 4" xfId="5682"/>
    <cellStyle name="Normal 2 2 5 3 3 4 2" xfId="5683"/>
    <cellStyle name="Normal 2 2 5 3 3 5" xfId="5684"/>
    <cellStyle name="Normal 2 2 5 3 4" xfId="5685"/>
    <cellStyle name="Normal 2 2 5 3 4 2" xfId="5686"/>
    <cellStyle name="Normal 2 2 5 3 4 2 2" xfId="5687"/>
    <cellStyle name="Normal 2 2 5 3 4 2 2 2" xfId="5688"/>
    <cellStyle name="Normal 2 2 5 3 4 2 3" xfId="5689"/>
    <cellStyle name="Normal 2 2 5 3 4 3" xfId="5690"/>
    <cellStyle name="Normal 2 2 5 3 4 3 2" xfId="5691"/>
    <cellStyle name="Normal 2 2 5 3 4 4" xfId="5692"/>
    <cellStyle name="Normal 2 2 5 3 5" xfId="5693"/>
    <cellStyle name="Normal 2 2 5 3 5 2" xfId="5694"/>
    <cellStyle name="Normal 2 2 5 3 5 2 2" xfId="5695"/>
    <cellStyle name="Normal 2 2 5 3 5 3" xfId="5696"/>
    <cellStyle name="Normal 2 2 5 3 6" xfId="5697"/>
    <cellStyle name="Normal 2 2 5 3 6 2" xfId="5698"/>
    <cellStyle name="Normal 2 2 5 3 7" xfId="5699"/>
    <cellStyle name="Normal 2 2 5 4" xfId="5700"/>
    <cellStyle name="Normal 2 2 5 4 2" xfId="5701"/>
    <cellStyle name="Normal 2 2 5 4 2 2" xfId="5702"/>
    <cellStyle name="Normal 2 2 5 4 2 2 2" xfId="5703"/>
    <cellStyle name="Normal 2 2 5 4 2 2 2 2" xfId="5704"/>
    <cellStyle name="Normal 2 2 5 4 2 2 2 2 2" xfId="5705"/>
    <cellStyle name="Normal 2 2 5 4 2 2 2 3" xfId="5706"/>
    <cellStyle name="Normal 2 2 5 4 2 2 3" xfId="5707"/>
    <cellStyle name="Normal 2 2 5 4 2 2 3 2" xfId="5708"/>
    <cellStyle name="Normal 2 2 5 4 2 2 4" xfId="5709"/>
    <cellStyle name="Normal 2 2 5 4 2 3" xfId="5710"/>
    <cellStyle name="Normal 2 2 5 4 2 3 2" xfId="5711"/>
    <cellStyle name="Normal 2 2 5 4 2 3 2 2" xfId="5712"/>
    <cellStyle name="Normal 2 2 5 4 2 3 3" xfId="5713"/>
    <cellStyle name="Normal 2 2 5 4 2 4" xfId="5714"/>
    <cellStyle name="Normal 2 2 5 4 2 4 2" xfId="5715"/>
    <cellStyle name="Normal 2 2 5 4 2 5" xfId="5716"/>
    <cellStyle name="Normal 2 2 5 4 3" xfId="5717"/>
    <cellStyle name="Normal 2 2 5 4 3 2" xfId="5718"/>
    <cellStyle name="Normal 2 2 5 4 3 2 2" xfId="5719"/>
    <cellStyle name="Normal 2 2 5 4 3 2 2 2" xfId="5720"/>
    <cellStyle name="Normal 2 2 5 4 3 2 3" xfId="5721"/>
    <cellStyle name="Normal 2 2 5 4 3 3" xfId="5722"/>
    <cellStyle name="Normal 2 2 5 4 3 3 2" xfId="5723"/>
    <cellStyle name="Normal 2 2 5 4 3 4" xfId="5724"/>
    <cellStyle name="Normal 2 2 5 4 4" xfId="5725"/>
    <cellStyle name="Normal 2 2 5 4 4 2" xfId="5726"/>
    <cellStyle name="Normal 2 2 5 4 4 2 2" xfId="5727"/>
    <cellStyle name="Normal 2 2 5 4 4 3" xfId="5728"/>
    <cellStyle name="Normal 2 2 5 4 5" xfId="5729"/>
    <cellStyle name="Normal 2 2 5 4 5 2" xfId="5730"/>
    <cellStyle name="Normal 2 2 5 4 6" xfId="5731"/>
    <cellStyle name="Normal 2 2 5 5" xfId="5732"/>
    <cellStyle name="Normal 2 2 5 5 2" xfId="5733"/>
    <cellStyle name="Normal 2 2 5 5 2 2" xfId="5734"/>
    <cellStyle name="Normal 2 2 5 5 2 2 2" xfId="5735"/>
    <cellStyle name="Normal 2 2 5 5 2 2 2 2" xfId="5736"/>
    <cellStyle name="Normal 2 2 5 5 2 2 3" xfId="5737"/>
    <cellStyle name="Normal 2 2 5 5 2 3" xfId="5738"/>
    <cellStyle name="Normal 2 2 5 5 2 3 2" xfId="5739"/>
    <cellStyle name="Normal 2 2 5 5 2 4" xfId="5740"/>
    <cellStyle name="Normal 2 2 5 5 3" xfId="5741"/>
    <cellStyle name="Normal 2 2 5 5 3 2" xfId="5742"/>
    <cellStyle name="Normal 2 2 5 5 3 2 2" xfId="5743"/>
    <cellStyle name="Normal 2 2 5 5 3 3" xfId="5744"/>
    <cellStyle name="Normal 2 2 5 5 4" xfId="5745"/>
    <cellStyle name="Normal 2 2 5 5 4 2" xfId="5746"/>
    <cellStyle name="Normal 2 2 5 5 5" xfId="5747"/>
    <cellStyle name="Normal 2 2 5 6" xfId="5748"/>
    <cellStyle name="Normal 2 2 5 6 2" xfId="5749"/>
    <cellStyle name="Normal 2 2 5 6 2 2" xfId="5750"/>
    <cellStyle name="Normal 2 2 5 6 2 2 2" xfId="5751"/>
    <cellStyle name="Normal 2 2 5 6 2 3" xfId="5752"/>
    <cellStyle name="Normal 2 2 5 6 3" xfId="5753"/>
    <cellStyle name="Normal 2 2 5 6 3 2" xfId="5754"/>
    <cellStyle name="Normal 2 2 5 6 4" xfId="5755"/>
    <cellStyle name="Normal 2 2 5 7" xfId="5756"/>
    <cellStyle name="Normal 2 2 5 7 2" xfId="5757"/>
    <cellStyle name="Normal 2 2 5 7 2 2" xfId="5758"/>
    <cellStyle name="Normal 2 2 5 7 3" xfId="5759"/>
    <cellStyle name="Normal 2 2 5 8" xfId="5760"/>
    <cellStyle name="Normal 2 2 5 8 2" xfId="5761"/>
    <cellStyle name="Normal 2 2 5 9" xfId="5762"/>
    <cellStyle name="Normal 2 2 6" xfId="5763"/>
    <cellStyle name="Normal 2 2 6 2" xfId="5764"/>
    <cellStyle name="Normal 2 2 6 2 2" xfId="5765"/>
    <cellStyle name="Normal 2 2 6 2 2 2" xfId="5766"/>
    <cellStyle name="Normal 2 2 6 2 2 2 2" xfId="5767"/>
    <cellStyle name="Normal 2 2 6 2 2 2 2 2" xfId="5768"/>
    <cellStyle name="Normal 2 2 6 2 2 2 2 2 2" xfId="5769"/>
    <cellStyle name="Normal 2 2 6 2 2 2 2 2 2 2" xfId="5770"/>
    <cellStyle name="Normal 2 2 6 2 2 2 2 2 2 2 2" xfId="5771"/>
    <cellStyle name="Normal 2 2 6 2 2 2 2 2 2 3" xfId="5772"/>
    <cellStyle name="Normal 2 2 6 2 2 2 2 2 3" xfId="5773"/>
    <cellStyle name="Normal 2 2 6 2 2 2 2 2 3 2" xfId="5774"/>
    <cellStyle name="Normal 2 2 6 2 2 2 2 2 4" xfId="5775"/>
    <cellStyle name="Normal 2 2 6 2 2 2 2 3" xfId="5776"/>
    <cellStyle name="Normal 2 2 6 2 2 2 2 3 2" xfId="5777"/>
    <cellStyle name="Normal 2 2 6 2 2 2 2 3 2 2" xfId="5778"/>
    <cellStyle name="Normal 2 2 6 2 2 2 2 3 3" xfId="5779"/>
    <cellStyle name="Normal 2 2 6 2 2 2 2 4" xfId="5780"/>
    <cellStyle name="Normal 2 2 6 2 2 2 2 4 2" xfId="5781"/>
    <cellStyle name="Normal 2 2 6 2 2 2 2 5" xfId="5782"/>
    <cellStyle name="Normal 2 2 6 2 2 2 3" xfId="5783"/>
    <cellStyle name="Normal 2 2 6 2 2 2 3 2" xfId="5784"/>
    <cellStyle name="Normal 2 2 6 2 2 2 3 2 2" xfId="5785"/>
    <cellStyle name="Normal 2 2 6 2 2 2 3 2 2 2" xfId="5786"/>
    <cellStyle name="Normal 2 2 6 2 2 2 3 2 3" xfId="5787"/>
    <cellStyle name="Normal 2 2 6 2 2 2 3 3" xfId="5788"/>
    <cellStyle name="Normal 2 2 6 2 2 2 3 3 2" xfId="5789"/>
    <cellStyle name="Normal 2 2 6 2 2 2 3 4" xfId="5790"/>
    <cellStyle name="Normal 2 2 6 2 2 2 4" xfId="5791"/>
    <cellStyle name="Normal 2 2 6 2 2 2 4 2" xfId="5792"/>
    <cellStyle name="Normal 2 2 6 2 2 2 4 2 2" xfId="5793"/>
    <cellStyle name="Normal 2 2 6 2 2 2 4 3" xfId="5794"/>
    <cellStyle name="Normal 2 2 6 2 2 2 5" xfId="5795"/>
    <cellStyle name="Normal 2 2 6 2 2 2 5 2" xfId="5796"/>
    <cellStyle name="Normal 2 2 6 2 2 2 6" xfId="5797"/>
    <cellStyle name="Normal 2 2 6 2 2 3" xfId="5798"/>
    <cellStyle name="Normal 2 2 6 2 2 3 2" xfId="5799"/>
    <cellStyle name="Normal 2 2 6 2 2 3 2 2" xfId="5800"/>
    <cellStyle name="Normal 2 2 6 2 2 3 2 2 2" xfId="5801"/>
    <cellStyle name="Normal 2 2 6 2 2 3 2 2 2 2" xfId="5802"/>
    <cellStyle name="Normal 2 2 6 2 2 3 2 2 3" xfId="5803"/>
    <cellStyle name="Normal 2 2 6 2 2 3 2 3" xfId="5804"/>
    <cellStyle name="Normal 2 2 6 2 2 3 2 3 2" xfId="5805"/>
    <cellStyle name="Normal 2 2 6 2 2 3 2 4" xfId="5806"/>
    <cellStyle name="Normal 2 2 6 2 2 3 3" xfId="5807"/>
    <cellStyle name="Normal 2 2 6 2 2 3 3 2" xfId="5808"/>
    <cellStyle name="Normal 2 2 6 2 2 3 3 2 2" xfId="5809"/>
    <cellStyle name="Normal 2 2 6 2 2 3 3 3" xfId="5810"/>
    <cellStyle name="Normal 2 2 6 2 2 3 4" xfId="5811"/>
    <cellStyle name="Normal 2 2 6 2 2 3 4 2" xfId="5812"/>
    <cellStyle name="Normal 2 2 6 2 2 3 5" xfId="5813"/>
    <cellStyle name="Normal 2 2 6 2 2 4" xfId="5814"/>
    <cellStyle name="Normal 2 2 6 2 2 4 2" xfId="5815"/>
    <cellStyle name="Normal 2 2 6 2 2 4 2 2" xfId="5816"/>
    <cellStyle name="Normal 2 2 6 2 2 4 2 2 2" xfId="5817"/>
    <cellStyle name="Normal 2 2 6 2 2 4 2 3" xfId="5818"/>
    <cellStyle name="Normal 2 2 6 2 2 4 3" xfId="5819"/>
    <cellStyle name="Normal 2 2 6 2 2 4 3 2" xfId="5820"/>
    <cellStyle name="Normal 2 2 6 2 2 4 4" xfId="5821"/>
    <cellStyle name="Normal 2 2 6 2 2 5" xfId="5822"/>
    <cellStyle name="Normal 2 2 6 2 2 5 2" xfId="5823"/>
    <cellStyle name="Normal 2 2 6 2 2 5 2 2" xfId="5824"/>
    <cellStyle name="Normal 2 2 6 2 2 5 3" xfId="5825"/>
    <cellStyle name="Normal 2 2 6 2 2 6" xfId="5826"/>
    <cellStyle name="Normal 2 2 6 2 2 6 2" xfId="5827"/>
    <cellStyle name="Normal 2 2 6 2 2 7" xfId="5828"/>
    <cellStyle name="Normal 2 2 6 2 3" xfId="5829"/>
    <cellStyle name="Normal 2 2 6 2 3 2" xfId="5830"/>
    <cellStyle name="Normal 2 2 6 2 3 2 2" xfId="5831"/>
    <cellStyle name="Normal 2 2 6 2 3 2 2 2" xfId="5832"/>
    <cellStyle name="Normal 2 2 6 2 3 2 2 2 2" xfId="5833"/>
    <cellStyle name="Normal 2 2 6 2 3 2 2 2 2 2" xfId="5834"/>
    <cellStyle name="Normal 2 2 6 2 3 2 2 2 3" xfId="5835"/>
    <cellStyle name="Normal 2 2 6 2 3 2 2 3" xfId="5836"/>
    <cellStyle name="Normal 2 2 6 2 3 2 2 3 2" xfId="5837"/>
    <cellStyle name="Normal 2 2 6 2 3 2 2 4" xfId="5838"/>
    <cellStyle name="Normal 2 2 6 2 3 2 3" xfId="5839"/>
    <cellStyle name="Normal 2 2 6 2 3 2 3 2" xfId="5840"/>
    <cellStyle name="Normal 2 2 6 2 3 2 3 2 2" xfId="5841"/>
    <cellStyle name="Normal 2 2 6 2 3 2 3 3" xfId="5842"/>
    <cellStyle name="Normal 2 2 6 2 3 2 4" xfId="5843"/>
    <cellStyle name="Normal 2 2 6 2 3 2 4 2" xfId="5844"/>
    <cellStyle name="Normal 2 2 6 2 3 2 5" xfId="5845"/>
    <cellStyle name="Normal 2 2 6 2 3 3" xfId="5846"/>
    <cellStyle name="Normal 2 2 6 2 3 3 2" xfId="5847"/>
    <cellStyle name="Normal 2 2 6 2 3 3 2 2" xfId="5848"/>
    <cellStyle name="Normal 2 2 6 2 3 3 2 2 2" xfId="5849"/>
    <cellStyle name="Normal 2 2 6 2 3 3 2 3" xfId="5850"/>
    <cellStyle name="Normal 2 2 6 2 3 3 3" xfId="5851"/>
    <cellStyle name="Normal 2 2 6 2 3 3 3 2" xfId="5852"/>
    <cellStyle name="Normal 2 2 6 2 3 3 4" xfId="5853"/>
    <cellStyle name="Normal 2 2 6 2 3 4" xfId="5854"/>
    <cellStyle name="Normal 2 2 6 2 3 4 2" xfId="5855"/>
    <cellStyle name="Normal 2 2 6 2 3 4 2 2" xfId="5856"/>
    <cellStyle name="Normal 2 2 6 2 3 4 3" xfId="5857"/>
    <cellStyle name="Normal 2 2 6 2 3 5" xfId="5858"/>
    <cellStyle name="Normal 2 2 6 2 3 5 2" xfId="5859"/>
    <cellStyle name="Normal 2 2 6 2 3 6" xfId="5860"/>
    <cellStyle name="Normal 2 2 6 2 4" xfId="5861"/>
    <cellStyle name="Normal 2 2 6 2 4 2" xfId="5862"/>
    <cellStyle name="Normal 2 2 6 2 4 2 2" xfId="5863"/>
    <cellStyle name="Normal 2 2 6 2 4 2 2 2" xfId="5864"/>
    <cellStyle name="Normal 2 2 6 2 4 2 2 2 2" xfId="5865"/>
    <cellStyle name="Normal 2 2 6 2 4 2 2 3" xfId="5866"/>
    <cellStyle name="Normal 2 2 6 2 4 2 3" xfId="5867"/>
    <cellStyle name="Normal 2 2 6 2 4 2 3 2" xfId="5868"/>
    <cellStyle name="Normal 2 2 6 2 4 2 4" xfId="5869"/>
    <cellStyle name="Normal 2 2 6 2 4 3" xfId="5870"/>
    <cellStyle name="Normal 2 2 6 2 4 3 2" xfId="5871"/>
    <cellStyle name="Normal 2 2 6 2 4 3 2 2" xfId="5872"/>
    <cellStyle name="Normal 2 2 6 2 4 3 3" xfId="5873"/>
    <cellStyle name="Normal 2 2 6 2 4 4" xfId="5874"/>
    <cellStyle name="Normal 2 2 6 2 4 4 2" xfId="5875"/>
    <cellStyle name="Normal 2 2 6 2 4 5" xfId="5876"/>
    <cellStyle name="Normal 2 2 6 2 5" xfId="5877"/>
    <cellStyle name="Normal 2 2 6 2 5 2" xfId="5878"/>
    <cellStyle name="Normal 2 2 6 2 5 2 2" xfId="5879"/>
    <cellStyle name="Normal 2 2 6 2 5 2 2 2" xfId="5880"/>
    <cellStyle name="Normal 2 2 6 2 5 2 3" xfId="5881"/>
    <cellStyle name="Normal 2 2 6 2 5 3" xfId="5882"/>
    <cellStyle name="Normal 2 2 6 2 5 3 2" xfId="5883"/>
    <cellStyle name="Normal 2 2 6 2 5 4" xfId="5884"/>
    <cellStyle name="Normal 2 2 6 2 6" xfId="5885"/>
    <cellStyle name="Normal 2 2 6 2 6 2" xfId="5886"/>
    <cellStyle name="Normal 2 2 6 2 6 2 2" xfId="5887"/>
    <cellStyle name="Normal 2 2 6 2 6 3" xfId="5888"/>
    <cellStyle name="Normal 2 2 6 2 7" xfId="5889"/>
    <cellStyle name="Normal 2 2 6 2 7 2" xfId="5890"/>
    <cellStyle name="Normal 2 2 6 2 8" xfId="5891"/>
    <cellStyle name="Normal 2 2 6 3" xfId="5892"/>
    <cellStyle name="Normal 2 2 6 3 2" xfId="5893"/>
    <cellStyle name="Normal 2 2 6 3 2 2" xfId="5894"/>
    <cellStyle name="Normal 2 2 6 3 2 2 2" xfId="5895"/>
    <cellStyle name="Normal 2 2 6 3 2 2 2 2" xfId="5896"/>
    <cellStyle name="Normal 2 2 6 3 2 2 2 2 2" xfId="5897"/>
    <cellStyle name="Normal 2 2 6 3 2 2 2 2 2 2" xfId="5898"/>
    <cellStyle name="Normal 2 2 6 3 2 2 2 2 3" xfId="5899"/>
    <cellStyle name="Normal 2 2 6 3 2 2 2 3" xfId="5900"/>
    <cellStyle name="Normal 2 2 6 3 2 2 2 3 2" xfId="5901"/>
    <cellStyle name="Normal 2 2 6 3 2 2 2 4" xfId="5902"/>
    <cellStyle name="Normal 2 2 6 3 2 2 3" xfId="5903"/>
    <cellStyle name="Normal 2 2 6 3 2 2 3 2" xfId="5904"/>
    <cellStyle name="Normal 2 2 6 3 2 2 3 2 2" xfId="5905"/>
    <cellStyle name="Normal 2 2 6 3 2 2 3 3" xfId="5906"/>
    <cellStyle name="Normal 2 2 6 3 2 2 4" xfId="5907"/>
    <cellStyle name="Normal 2 2 6 3 2 2 4 2" xfId="5908"/>
    <cellStyle name="Normal 2 2 6 3 2 2 5" xfId="5909"/>
    <cellStyle name="Normal 2 2 6 3 2 3" xfId="5910"/>
    <cellStyle name="Normal 2 2 6 3 2 3 2" xfId="5911"/>
    <cellStyle name="Normal 2 2 6 3 2 3 2 2" xfId="5912"/>
    <cellStyle name="Normal 2 2 6 3 2 3 2 2 2" xfId="5913"/>
    <cellStyle name="Normal 2 2 6 3 2 3 2 3" xfId="5914"/>
    <cellStyle name="Normal 2 2 6 3 2 3 3" xfId="5915"/>
    <cellStyle name="Normal 2 2 6 3 2 3 3 2" xfId="5916"/>
    <cellStyle name="Normal 2 2 6 3 2 3 4" xfId="5917"/>
    <cellStyle name="Normal 2 2 6 3 2 4" xfId="5918"/>
    <cellStyle name="Normal 2 2 6 3 2 4 2" xfId="5919"/>
    <cellStyle name="Normal 2 2 6 3 2 4 2 2" xfId="5920"/>
    <cellStyle name="Normal 2 2 6 3 2 4 3" xfId="5921"/>
    <cellStyle name="Normal 2 2 6 3 2 5" xfId="5922"/>
    <cellStyle name="Normal 2 2 6 3 2 5 2" xfId="5923"/>
    <cellStyle name="Normal 2 2 6 3 2 6" xfId="5924"/>
    <cellStyle name="Normal 2 2 6 3 3" xfId="5925"/>
    <cellStyle name="Normal 2 2 6 3 3 2" xfId="5926"/>
    <cellStyle name="Normal 2 2 6 3 3 2 2" xfId="5927"/>
    <cellStyle name="Normal 2 2 6 3 3 2 2 2" xfId="5928"/>
    <cellStyle name="Normal 2 2 6 3 3 2 2 2 2" xfId="5929"/>
    <cellStyle name="Normal 2 2 6 3 3 2 2 3" xfId="5930"/>
    <cellStyle name="Normal 2 2 6 3 3 2 3" xfId="5931"/>
    <cellStyle name="Normal 2 2 6 3 3 2 3 2" xfId="5932"/>
    <cellStyle name="Normal 2 2 6 3 3 2 4" xfId="5933"/>
    <cellStyle name="Normal 2 2 6 3 3 3" xfId="5934"/>
    <cellStyle name="Normal 2 2 6 3 3 3 2" xfId="5935"/>
    <cellStyle name="Normal 2 2 6 3 3 3 2 2" xfId="5936"/>
    <cellStyle name="Normal 2 2 6 3 3 3 3" xfId="5937"/>
    <cellStyle name="Normal 2 2 6 3 3 4" xfId="5938"/>
    <cellStyle name="Normal 2 2 6 3 3 4 2" xfId="5939"/>
    <cellStyle name="Normal 2 2 6 3 3 5" xfId="5940"/>
    <cellStyle name="Normal 2 2 6 3 4" xfId="5941"/>
    <cellStyle name="Normal 2 2 6 3 4 2" xfId="5942"/>
    <cellStyle name="Normal 2 2 6 3 4 2 2" xfId="5943"/>
    <cellStyle name="Normal 2 2 6 3 4 2 2 2" xfId="5944"/>
    <cellStyle name="Normal 2 2 6 3 4 2 3" xfId="5945"/>
    <cellStyle name="Normal 2 2 6 3 4 3" xfId="5946"/>
    <cellStyle name="Normal 2 2 6 3 4 3 2" xfId="5947"/>
    <cellStyle name="Normal 2 2 6 3 4 4" xfId="5948"/>
    <cellStyle name="Normal 2 2 6 3 5" xfId="5949"/>
    <cellStyle name="Normal 2 2 6 3 5 2" xfId="5950"/>
    <cellStyle name="Normal 2 2 6 3 5 2 2" xfId="5951"/>
    <cellStyle name="Normal 2 2 6 3 5 3" xfId="5952"/>
    <cellStyle name="Normal 2 2 6 3 6" xfId="5953"/>
    <cellStyle name="Normal 2 2 6 3 6 2" xfId="5954"/>
    <cellStyle name="Normal 2 2 6 3 7" xfId="5955"/>
    <cellStyle name="Normal 2 2 6 4" xfId="5956"/>
    <cellStyle name="Normal 2 2 6 4 2" xfId="5957"/>
    <cellStyle name="Normal 2 2 6 4 2 2" xfId="5958"/>
    <cellStyle name="Normal 2 2 6 4 2 2 2" xfId="5959"/>
    <cellStyle name="Normal 2 2 6 4 2 2 2 2" xfId="5960"/>
    <cellStyle name="Normal 2 2 6 4 2 2 2 2 2" xfId="5961"/>
    <cellStyle name="Normal 2 2 6 4 2 2 2 3" xfId="5962"/>
    <cellStyle name="Normal 2 2 6 4 2 2 3" xfId="5963"/>
    <cellStyle name="Normal 2 2 6 4 2 2 3 2" xfId="5964"/>
    <cellStyle name="Normal 2 2 6 4 2 2 4" xfId="5965"/>
    <cellStyle name="Normal 2 2 6 4 2 3" xfId="5966"/>
    <cellStyle name="Normal 2 2 6 4 2 3 2" xfId="5967"/>
    <cellStyle name="Normal 2 2 6 4 2 3 2 2" xfId="5968"/>
    <cellStyle name="Normal 2 2 6 4 2 3 3" xfId="5969"/>
    <cellStyle name="Normal 2 2 6 4 2 4" xfId="5970"/>
    <cellStyle name="Normal 2 2 6 4 2 4 2" xfId="5971"/>
    <cellStyle name="Normal 2 2 6 4 2 5" xfId="5972"/>
    <cellStyle name="Normal 2 2 6 4 3" xfId="5973"/>
    <cellStyle name="Normal 2 2 6 4 3 2" xfId="5974"/>
    <cellStyle name="Normal 2 2 6 4 3 2 2" xfId="5975"/>
    <cellStyle name="Normal 2 2 6 4 3 2 2 2" xfId="5976"/>
    <cellStyle name="Normal 2 2 6 4 3 2 3" xfId="5977"/>
    <cellStyle name="Normal 2 2 6 4 3 3" xfId="5978"/>
    <cellStyle name="Normal 2 2 6 4 3 3 2" xfId="5979"/>
    <cellStyle name="Normal 2 2 6 4 3 4" xfId="5980"/>
    <cellStyle name="Normal 2 2 6 4 4" xfId="5981"/>
    <cellStyle name="Normal 2 2 6 4 4 2" xfId="5982"/>
    <cellStyle name="Normal 2 2 6 4 4 2 2" xfId="5983"/>
    <cellStyle name="Normal 2 2 6 4 4 3" xfId="5984"/>
    <cellStyle name="Normal 2 2 6 4 5" xfId="5985"/>
    <cellStyle name="Normal 2 2 6 4 5 2" xfId="5986"/>
    <cellStyle name="Normal 2 2 6 4 6" xfId="5987"/>
    <cellStyle name="Normal 2 2 6 5" xfId="5988"/>
    <cellStyle name="Normal 2 2 6 5 2" xfId="5989"/>
    <cellStyle name="Normal 2 2 6 5 2 2" xfId="5990"/>
    <cellStyle name="Normal 2 2 6 5 2 2 2" xfId="5991"/>
    <cellStyle name="Normal 2 2 6 5 2 2 2 2" xfId="5992"/>
    <cellStyle name="Normal 2 2 6 5 2 2 3" xfId="5993"/>
    <cellStyle name="Normal 2 2 6 5 2 3" xfId="5994"/>
    <cellStyle name="Normal 2 2 6 5 2 3 2" xfId="5995"/>
    <cellStyle name="Normal 2 2 6 5 2 4" xfId="5996"/>
    <cellStyle name="Normal 2 2 6 5 3" xfId="5997"/>
    <cellStyle name="Normal 2 2 6 5 3 2" xfId="5998"/>
    <cellStyle name="Normal 2 2 6 5 3 2 2" xfId="5999"/>
    <cellStyle name="Normal 2 2 6 5 3 3" xfId="6000"/>
    <cellStyle name="Normal 2 2 6 5 4" xfId="6001"/>
    <cellStyle name="Normal 2 2 6 5 4 2" xfId="6002"/>
    <cellStyle name="Normal 2 2 6 5 5" xfId="6003"/>
    <cellStyle name="Normal 2 2 6 6" xfId="6004"/>
    <cellStyle name="Normal 2 2 6 6 2" xfId="6005"/>
    <cellStyle name="Normal 2 2 6 6 2 2" xfId="6006"/>
    <cellStyle name="Normal 2 2 6 6 2 2 2" xfId="6007"/>
    <cellStyle name="Normal 2 2 6 6 2 3" xfId="6008"/>
    <cellStyle name="Normal 2 2 6 6 3" xfId="6009"/>
    <cellStyle name="Normal 2 2 6 6 3 2" xfId="6010"/>
    <cellStyle name="Normal 2 2 6 6 4" xfId="6011"/>
    <cellStyle name="Normal 2 2 6 7" xfId="6012"/>
    <cellStyle name="Normal 2 2 6 7 2" xfId="6013"/>
    <cellStyle name="Normal 2 2 6 7 2 2" xfId="6014"/>
    <cellStyle name="Normal 2 2 6 7 3" xfId="6015"/>
    <cellStyle name="Normal 2 2 6 8" xfId="6016"/>
    <cellStyle name="Normal 2 2 6 8 2" xfId="6017"/>
    <cellStyle name="Normal 2 2 6 9" xfId="6018"/>
    <cellStyle name="Normal 2 2 7" xfId="6019"/>
    <cellStyle name="Normal 2 2 7 2" xfId="6020"/>
    <cellStyle name="Normal 2 2 7 2 2" xfId="6021"/>
    <cellStyle name="Normal 2 2 7 2 2 2" xfId="6022"/>
    <cellStyle name="Normal 2 2 7 2 2 2 2" xfId="6023"/>
    <cellStyle name="Normal 2 2 7 2 2 2 2 2" xfId="6024"/>
    <cellStyle name="Normal 2 2 7 2 2 2 2 2 2" xfId="6025"/>
    <cellStyle name="Normal 2 2 7 2 2 2 2 3" xfId="6026"/>
    <cellStyle name="Normal 2 2 7 2 2 2 3" xfId="6027"/>
    <cellStyle name="Normal 2 2 7 2 2 2 3 2" xfId="6028"/>
    <cellStyle name="Normal 2 2 7 2 2 2 4" xfId="6029"/>
    <cellStyle name="Normal 2 2 7 2 2 3" xfId="6030"/>
    <cellStyle name="Normal 2 2 7 2 2 3 2" xfId="6031"/>
    <cellStyle name="Normal 2 2 7 2 2 3 2 2" xfId="6032"/>
    <cellStyle name="Normal 2 2 7 2 2 3 3" xfId="6033"/>
    <cellStyle name="Normal 2 2 7 2 2 4" xfId="6034"/>
    <cellStyle name="Normal 2 2 7 2 2 4 2" xfId="6035"/>
    <cellStyle name="Normal 2 2 7 2 2 5" xfId="6036"/>
    <cellStyle name="Normal 2 2 7 2 3" xfId="6037"/>
    <cellStyle name="Normal 2 2 7 2 3 2" xfId="6038"/>
    <cellStyle name="Normal 2 2 7 2 3 2 2" xfId="6039"/>
    <cellStyle name="Normal 2 2 7 2 3 2 2 2" xfId="6040"/>
    <cellStyle name="Normal 2 2 7 2 3 2 3" xfId="6041"/>
    <cellStyle name="Normal 2 2 7 2 3 3" xfId="6042"/>
    <cellStyle name="Normal 2 2 7 2 3 3 2" xfId="6043"/>
    <cellStyle name="Normal 2 2 7 2 3 4" xfId="6044"/>
    <cellStyle name="Normal 2 2 7 2 4" xfId="6045"/>
    <cellStyle name="Normal 2 2 7 2 4 2" xfId="6046"/>
    <cellStyle name="Normal 2 2 7 2 4 2 2" xfId="6047"/>
    <cellStyle name="Normal 2 2 7 2 4 3" xfId="6048"/>
    <cellStyle name="Normal 2 2 7 2 5" xfId="6049"/>
    <cellStyle name="Normal 2 2 7 2 5 2" xfId="6050"/>
    <cellStyle name="Normal 2 2 7 2 6" xfId="6051"/>
    <cellStyle name="Normal 2 2 7 3" xfId="6052"/>
    <cellStyle name="Normal 2 2 7 3 2" xfId="6053"/>
    <cellStyle name="Normal 2 2 7 3 2 2" xfId="6054"/>
    <cellStyle name="Normal 2 2 7 3 2 2 2" xfId="6055"/>
    <cellStyle name="Normal 2 2 7 3 2 2 2 2" xfId="6056"/>
    <cellStyle name="Normal 2 2 7 3 2 2 3" xfId="6057"/>
    <cellStyle name="Normal 2 2 7 3 2 3" xfId="6058"/>
    <cellStyle name="Normal 2 2 7 3 2 3 2" xfId="6059"/>
    <cellStyle name="Normal 2 2 7 3 2 4" xfId="6060"/>
    <cellStyle name="Normal 2 2 7 3 3" xfId="6061"/>
    <cellStyle name="Normal 2 2 7 3 3 2" xfId="6062"/>
    <cellStyle name="Normal 2 2 7 3 3 2 2" xfId="6063"/>
    <cellStyle name="Normal 2 2 7 3 3 3" xfId="6064"/>
    <cellStyle name="Normal 2 2 7 3 4" xfId="6065"/>
    <cellStyle name="Normal 2 2 7 3 4 2" xfId="6066"/>
    <cellStyle name="Normal 2 2 7 3 5" xfId="6067"/>
    <cellStyle name="Normal 2 2 7 4" xfId="6068"/>
    <cellStyle name="Normal 2 2 7 4 2" xfId="6069"/>
    <cellStyle name="Normal 2 2 7 4 2 2" xfId="6070"/>
    <cellStyle name="Normal 2 2 7 4 2 2 2" xfId="6071"/>
    <cellStyle name="Normal 2 2 7 4 2 3" xfId="6072"/>
    <cellStyle name="Normal 2 2 7 4 3" xfId="6073"/>
    <cellStyle name="Normal 2 2 7 4 3 2" xfId="6074"/>
    <cellStyle name="Normal 2 2 7 4 4" xfId="6075"/>
    <cellStyle name="Normal 2 2 7 5" xfId="6076"/>
    <cellStyle name="Normal 2 2 7 5 2" xfId="6077"/>
    <cellStyle name="Normal 2 2 7 5 2 2" xfId="6078"/>
    <cellStyle name="Normal 2 2 7 5 3" xfId="6079"/>
    <cellStyle name="Normal 2 2 7 6" xfId="6080"/>
    <cellStyle name="Normal 2 2 7 6 2" xfId="6081"/>
    <cellStyle name="Normal 2 2 7 7" xfId="6082"/>
    <cellStyle name="Normal 2 2 8" xfId="6083"/>
    <cellStyle name="Normal 2 2 8 2" xfId="6084"/>
    <cellStyle name="Normal 2 2 8 2 2" xfId="6085"/>
    <cellStyle name="Normal 2 2 8 2 2 2" xfId="6086"/>
    <cellStyle name="Normal 2 2 8 2 2 2 2" xfId="6087"/>
    <cellStyle name="Normal 2 2 8 2 2 2 2 2" xfId="6088"/>
    <cellStyle name="Normal 2 2 8 2 2 2 3" xfId="6089"/>
    <cellStyle name="Normal 2 2 8 2 2 3" xfId="6090"/>
    <cellStyle name="Normal 2 2 8 2 2 3 2" xfId="6091"/>
    <cellStyle name="Normal 2 2 8 2 2 4" xfId="6092"/>
    <cellStyle name="Normal 2 2 8 2 3" xfId="6093"/>
    <cellStyle name="Normal 2 2 8 2 3 2" xfId="6094"/>
    <cellStyle name="Normal 2 2 8 2 3 2 2" xfId="6095"/>
    <cellStyle name="Normal 2 2 8 2 3 3" xfId="6096"/>
    <cellStyle name="Normal 2 2 8 2 4" xfId="6097"/>
    <cellStyle name="Normal 2 2 8 2 4 2" xfId="6098"/>
    <cellStyle name="Normal 2 2 8 2 5" xfId="6099"/>
    <cellStyle name="Normal 2 2 8 3" xfId="6100"/>
    <cellStyle name="Normal 2 2 8 3 2" xfId="6101"/>
    <cellStyle name="Normal 2 2 8 3 2 2" xfId="6102"/>
    <cellStyle name="Normal 2 2 8 3 2 2 2" xfId="6103"/>
    <cellStyle name="Normal 2 2 8 3 2 3" xfId="6104"/>
    <cellStyle name="Normal 2 2 8 3 3" xfId="6105"/>
    <cellStyle name="Normal 2 2 8 3 3 2" xfId="6106"/>
    <cellStyle name="Normal 2 2 8 3 4" xfId="6107"/>
    <cellStyle name="Normal 2 2 8 4" xfId="6108"/>
    <cellStyle name="Normal 2 2 8 4 2" xfId="6109"/>
    <cellStyle name="Normal 2 2 8 4 2 2" xfId="6110"/>
    <cellStyle name="Normal 2 2 8 4 3" xfId="6111"/>
    <cellStyle name="Normal 2 2 8 5" xfId="6112"/>
    <cellStyle name="Normal 2 2 8 5 2" xfId="6113"/>
    <cellStyle name="Normal 2 2 8 6" xfId="6114"/>
    <cellStyle name="Normal 2 2 9" xfId="6115"/>
    <cellStyle name="Normal 2 2 9 2" xfId="6116"/>
    <cellStyle name="Normal 2 2 9 2 2" xfId="6117"/>
    <cellStyle name="Normal 2 2 9 2 2 2" xfId="6118"/>
    <cellStyle name="Normal 2 2 9 2 2 2 2" xfId="6119"/>
    <cellStyle name="Normal 2 2 9 2 2 3" xfId="6120"/>
    <cellStyle name="Normal 2 2 9 2 3" xfId="6121"/>
    <cellStyle name="Normal 2 2 9 2 3 2" xfId="6122"/>
    <cellStyle name="Normal 2 2 9 2 4" xfId="6123"/>
    <cellStyle name="Normal 2 2 9 3" xfId="6124"/>
    <cellStyle name="Normal 2 2 9 3 2" xfId="6125"/>
    <cellStyle name="Normal 2 2 9 3 2 2" xfId="6126"/>
    <cellStyle name="Normal 2 2 9 3 3" xfId="6127"/>
    <cellStyle name="Normal 2 2 9 4" xfId="6128"/>
    <cellStyle name="Normal 2 2 9 4 2" xfId="6129"/>
    <cellStyle name="Normal 2 2 9 5" xfId="6130"/>
    <cellStyle name="Normal 2 3" xfId="6131"/>
    <cellStyle name="Normal 2 3 10" xfId="6132"/>
    <cellStyle name="Normal 2 3 10 2" xfId="6133"/>
    <cellStyle name="Normal 2 3 10 2 2" xfId="6134"/>
    <cellStyle name="Normal 2 3 10 3" xfId="6135"/>
    <cellStyle name="Normal 2 3 11" xfId="6136"/>
    <cellStyle name="Normal 2 3 11 2" xfId="6137"/>
    <cellStyle name="Normal 2 3 12" xfId="6138"/>
    <cellStyle name="Normal 2 3 2" xfId="6139"/>
    <cellStyle name="Normal 2 3 2 10" xfId="6140"/>
    <cellStyle name="Normal 2 3 2 2" xfId="6141"/>
    <cellStyle name="Normal 2 3 2 2 2" xfId="6142"/>
    <cellStyle name="Normal 2 3 2 2 2 2" xfId="6143"/>
    <cellStyle name="Normal 2 3 2 2 2 2 2" xfId="6144"/>
    <cellStyle name="Normal 2 3 2 2 2 2 2 2" xfId="6145"/>
    <cellStyle name="Normal 2 3 2 2 2 2 2 2 2" xfId="6146"/>
    <cellStyle name="Normal 2 3 2 2 2 2 2 2 2 2" xfId="6147"/>
    <cellStyle name="Normal 2 3 2 2 2 2 2 2 2 2 2" xfId="6148"/>
    <cellStyle name="Normal 2 3 2 2 2 2 2 2 2 2 2 2" xfId="6149"/>
    <cellStyle name="Normal 2 3 2 2 2 2 2 2 2 2 2 2 2" xfId="6150"/>
    <cellStyle name="Normal 2 3 2 2 2 2 2 2 2 2 2 3" xfId="6151"/>
    <cellStyle name="Normal 2 3 2 2 2 2 2 2 2 2 3" xfId="6152"/>
    <cellStyle name="Normal 2 3 2 2 2 2 2 2 2 2 3 2" xfId="6153"/>
    <cellStyle name="Normal 2 3 2 2 2 2 2 2 2 2 4" xfId="6154"/>
    <cellStyle name="Normal 2 3 2 2 2 2 2 2 2 3" xfId="6155"/>
    <cellStyle name="Normal 2 3 2 2 2 2 2 2 2 3 2" xfId="6156"/>
    <cellStyle name="Normal 2 3 2 2 2 2 2 2 2 3 2 2" xfId="6157"/>
    <cellStyle name="Normal 2 3 2 2 2 2 2 2 2 3 3" xfId="6158"/>
    <cellStyle name="Normal 2 3 2 2 2 2 2 2 2 4" xfId="6159"/>
    <cellStyle name="Normal 2 3 2 2 2 2 2 2 2 4 2" xfId="6160"/>
    <cellStyle name="Normal 2 3 2 2 2 2 2 2 2 5" xfId="6161"/>
    <cellStyle name="Normal 2 3 2 2 2 2 2 2 3" xfId="6162"/>
    <cellStyle name="Normal 2 3 2 2 2 2 2 2 3 2" xfId="6163"/>
    <cellStyle name="Normal 2 3 2 2 2 2 2 2 3 2 2" xfId="6164"/>
    <cellStyle name="Normal 2 3 2 2 2 2 2 2 3 2 2 2" xfId="6165"/>
    <cellStyle name="Normal 2 3 2 2 2 2 2 2 3 2 3" xfId="6166"/>
    <cellStyle name="Normal 2 3 2 2 2 2 2 2 3 3" xfId="6167"/>
    <cellStyle name="Normal 2 3 2 2 2 2 2 2 3 3 2" xfId="6168"/>
    <cellStyle name="Normal 2 3 2 2 2 2 2 2 3 4" xfId="6169"/>
    <cellStyle name="Normal 2 3 2 2 2 2 2 2 4" xfId="6170"/>
    <cellStyle name="Normal 2 3 2 2 2 2 2 2 4 2" xfId="6171"/>
    <cellStyle name="Normal 2 3 2 2 2 2 2 2 4 2 2" xfId="6172"/>
    <cellStyle name="Normal 2 3 2 2 2 2 2 2 4 3" xfId="6173"/>
    <cellStyle name="Normal 2 3 2 2 2 2 2 2 5" xfId="6174"/>
    <cellStyle name="Normal 2 3 2 2 2 2 2 2 5 2" xfId="6175"/>
    <cellStyle name="Normal 2 3 2 2 2 2 2 2 6" xfId="6176"/>
    <cellStyle name="Normal 2 3 2 2 2 2 2 3" xfId="6177"/>
    <cellStyle name="Normal 2 3 2 2 2 2 2 3 2" xfId="6178"/>
    <cellStyle name="Normal 2 3 2 2 2 2 2 3 2 2" xfId="6179"/>
    <cellStyle name="Normal 2 3 2 2 2 2 2 3 2 2 2" xfId="6180"/>
    <cellStyle name="Normal 2 3 2 2 2 2 2 3 2 2 2 2" xfId="6181"/>
    <cellStyle name="Normal 2 3 2 2 2 2 2 3 2 2 3" xfId="6182"/>
    <cellStyle name="Normal 2 3 2 2 2 2 2 3 2 3" xfId="6183"/>
    <cellStyle name="Normal 2 3 2 2 2 2 2 3 2 3 2" xfId="6184"/>
    <cellStyle name="Normal 2 3 2 2 2 2 2 3 2 4" xfId="6185"/>
    <cellStyle name="Normal 2 3 2 2 2 2 2 3 3" xfId="6186"/>
    <cellStyle name="Normal 2 3 2 2 2 2 2 3 3 2" xfId="6187"/>
    <cellStyle name="Normal 2 3 2 2 2 2 2 3 3 2 2" xfId="6188"/>
    <cellStyle name="Normal 2 3 2 2 2 2 2 3 3 3" xfId="6189"/>
    <cellStyle name="Normal 2 3 2 2 2 2 2 3 4" xfId="6190"/>
    <cellStyle name="Normal 2 3 2 2 2 2 2 3 4 2" xfId="6191"/>
    <cellStyle name="Normal 2 3 2 2 2 2 2 3 5" xfId="6192"/>
    <cellStyle name="Normal 2 3 2 2 2 2 2 4" xfId="6193"/>
    <cellStyle name="Normal 2 3 2 2 2 2 2 4 2" xfId="6194"/>
    <cellStyle name="Normal 2 3 2 2 2 2 2 4 2 2" xfId="6195"/>
    <cellStyle name="Normal 2 3 2 2 2 2 2 4 2 2 2" xfId="6196"/>
    <cellStyle name="Normal 2 3 2 2 2 2 2 4 2 3" xfId="6197"/>
    <cellStyle name="Normal 2 3 2 2 2 2 2 4 3" xfId="6198"/>
    <cellStyle name="Normal 2 3 2 2 2 2 2 4 3 2" xfId="6199"/>
    <cellStyle name="Normal 2 3 2 2 2 2 2 4 4" xfId="6200"/>
    <cellStyle name="Normal 2 3 2 2 2 2 2 5" xfId="6201"/>
    <cellStyle name="Normal 2 3 2 2 2 2 2 5 2" xfId="6202"/>
    <cellStyle name="Normal 2 3 2 2 2 2 2 5 2 2" xfId="6203"/>
    <cellStyle name="Normal 2 3 2 2 2 2 2 5 3" xfId="6204"/>
    <cellStyle name="Normal 2 3 2 2 2 2 2 6" xfId="6205"/>
    <cellStyle name="Normal 2 3 2 2 2 2 2 6 2" xfId="6206"/>
    <cellStyle name="Normal 2 3 2 2 2 2 2 7" xfId="6207"/>
    <cellStyle name="Normal 2 3 2 2 2 2 3" xfId="6208"/>
    <cellStyle name="Normal 2 3 2 2 2 2 3 2" xfId="6209"/>
    <cellStyle name="Normal 2 3 2 2 2 2 3 2 2" xfId="6210"/>
    <cellStyle name="Normal 2 3 2 2 2 2 3 2 2 2" xfId="6211"/>
    <cellStyle name="Normal 2 3 2 2 2 2 3 2 2 2 2" xfId="6212"/>
    <cellStyle name="Normal 2 3 2 2 2 2 3 2 2 2 2 2" xfId="6213"/>
    <cellStyle name="Normal 2 3 2 2 2 2 3 2 2 2 3" xfId="6214"/>
    <cellStyle name="Normal 2 3 2 2 2 2 3 2 2 3" xfId="6215"/>
    <cellStyle name="Normal 2 3 2 2 2 2 3 2 2 3 2" xfId="6216"/>
    <cellStyle name="Normal 2 3 2 2 2 2 3 2 2 4" xfId="6217"/>
    <cellStyle name="Normal 2 3 2 2 2 2 3 2 3" xfId="6218"/>
    <cellStyle name="Normal 2 3 2 2 2 2 3 2 3 2" xfId="6219"/>
    <cellStyle name="Normal 2 3 2 2 2 2 3 2 3 2 2" xfId="6220"/>
    <cellStyle name="Normal 2 3 2 2 2 2 3 2 3 3" xfId="6221"/>
    <cellStyle name="Normal 2 3 2 2 2 2 3 2 4" xfId="6222"/>
    <cellStyle name="Normal 2 3 2 2 2 2 3 2 4 2" xfId="6223"/>
    <cellStyle name="Normal 2 3 2 2 2 2 3 2 5" xfId="6224"/>
    <cellStyle name="Normal 2 3 2 2 2 2 3 3" xfId="6225"/>
    <cellStyle name="Normal 2 3 2 2 2 2 3 3 2" xfId="6226"/>
    <cellStyle name="Normal 2 3 2 2 2 2 3 3 2 2" xfId="6227"/>
    <cellStyle name="Normal 2 3 2 2 2 2 3 3 2 2 2" xfId="6228"/>
    <cellStyle name="Normal 2 3 2 2 2 2 3 3 2 3" xfId="6229"/>
    <cellStyle name="Normal 2 3 2 2 2 2 3 3 3" xfId="6230"/>
    <cellStyle name="Normal 2 3 2 2 2 2 3 3 3 2" xfId="6231"/>
    <cellStyle name="Normal 2 3 2 2 2 2 3 3 4" xfId="6232"/>
    <cellStyle name="Normal 2 3 2 2 2 2 3 4" xfId="6233"/>
    <cellStyle name="Normal 2 3 2 2 2 2 3 4 2" xfId="6234"/>
    <cellStyle name="Normal 2 3 2 2 2 2 3 4 2 2" xfId="6235"/>
    <cellStyle name="Normal 2 3 2 2 2 2 3 4 3" xfId="6236"/>
    <cellStyle name="Normal 2 3 2 2 2 2 3 5" xfId="6237"/>
    <cellStyle name="Normal 2 3 2 2 2 2 3 5 2" xfId="6238"/>
    <cellStyle name="Normal 2 3 2 2 2 2 3 6" xfId="6239"/>
    <cellStyle name="Normal 2 3 2 2 2 2 4" xfId="6240"/>
    <cellStyle name="Normal 2 3 2 2 2 2 4 2" xfId="6241"/>
    <cellStyle name="Normal 2 3 2 2 2 2 4 2 2" xfId="6242"/>
    <cellStyle name="Normal 2 3 2 2 2 2 4 2 2 2" xfId="6243"/>
    <cellStyle name="Normal 2 3 2 2 2 2 4 2 2 2 2" xfId="6244"/>
    <cellStyle name="Normal 2 3 2 2 2 2 4 2 2 3" xfId="6245"/>
    <cellStyle name="Normal 2 3 2 2 2 2 4 2 3" xfId="6246"/>
    <cellStyle name="Normal 2 3 2 2 2 2 4 2 3 2" xfId="6247"/>
    <cellStyle name="Normal 2 3 2 2 2 2 4 2 4" xfId="6248"/>
    <cellStyle name="Normal 2 3 2 2 2 2 4 3" xfId="6249"/>
    <cellStyle name="Normal 2 3 2 2 2 2 4 3 2" xfId="6250"/>
    <cellStyle name="Normal 2 3 2 2 2 2 4 3 2 2" xfId="6251"/>
    <cellStyle name="Normal 2 3 2 2 2 2 4 3 3" xfId="6252"/>
    <cellStyle name="Normal 2 3 2 2 2 2 4 4" xfId="6253"/>
    <cellStyle name="Normal 2 3 2 2 2 2 4 4 2" xfId="6254"/>
    <cellStyle name="Normal 2 3 2 2 2 2 4 5" xfId="6255"/>
    <cellStyle name="Normal 2 3 2 2 2 2 5" xfId="6256"/>
    <cellStyle name="Normal 2 3 2 2 2 2 5 2" xfId="6257"/>
    <cellStyle name="Normal 2 3 2 2 2 2 5 2 2" xfId="6258"/>
    <cellStyle name="Normal 2 3 2 2 2 2 5 2 2 2" xfId="6259"/>
    <cellStyle name="Normal 2 3 2 2 2 2 5 2 3" xfId="6260"/>
    <cellStyle name="Normal 2 3 2 2 2 2 5 3" xfId="6261"/>
    <cellStyle name="Normal 2 3 2 2 2 2 5 3 2" xfId="6262"/>
    <cellStyle name="Normal 2 3 2 2 2 2 5 4" xfId="6263"/>
    <cellStyle name="Normal 2 3 2 2 2 2 6" xfId="6264"/>
    <cellStyle name="Normal 2 3 2 2 2 2 6 2" xfId="6265"/>
    <cellStyle name="Normal 2 3 2 2 2 2 6 2 2" xfId="6266"/>
    <cellStyle name="Normal 2 3 2 2 2 2 6 3" xfId="6267"/>
    <cellStyle name="Normal 2 3 2 2 2 2 7" xfId="6268"/>
    <cellStyle name="Normal 2 3 2 2 2 2 7 2" xfId="6269"/>
    <cellStyle name="Normal 2 3 2 2 2 2 8" xfId="6270"/>
    <cellStyle name="Normal 2 3 2 2 2 3" xfId="6271"/>
    <cellStyle name="Normal 2 3 2 2 2 3 2" xfId="6272"/>
    <cellStyle name="Normal 2 3 2 2 2 3 2 2" xfId="6273"/>
    <cellStyle name="Normal 2 3 2 2 2 3 2 2 2" xfId="6274"/>
    <cellStyle name="Normal 2 3 2 2 2 3 2 2 2 2" xfId="6275"/>
    <cellStyle name="Normal 2 3 2 2 2 3 2 2 2 2 2" xfId="6276"/>
    <cellStyle name="Normal 2 3 2 2 2 3 2 2 2 2 2 2" xfId="6277"/>
    <cellStyle name="Normal 2 3 2 2 2 3 2 2 2 2 3" xfId="6278"/>
    <cellStyle name="Normal 2 3 2 2 2 3 2 2 2 3" xfId="6279"/>
    <cellStyle name="Normal 2 3 2 2 2 3 2 2 2 3 2" xfId="6280"/>
    <cellStyle name="Normal 2 3 2 2 2 3 2 2 2 4" xfId="6281"/>
    <cellStyle name="Normal 2 3 2 2 2 3 2 2 3" xfId="6282"/>
    <cellStyle name="Normal 2 3 2 2 2 3 2 2 3 2" xfId="6283"/>
    <cellStyle name="Normal 2 3 2 2 2 3 2 2 3 2 2" xfId="6284"/>
    <cellStyle name="Normal 2 3 2 2 2 3 2 2 3 3" xfId="6285"/>
    <cellStyle name="Normal 2 3 2 2 2 3 2 2 4" xfId="6286"/>
    <cellStyle name="Normal 2 3 2 2 2 3 2 2 4 2" xfId="6287"/>
    <cellStyle name="Normal 2 3 2 2 2 3 2 2 5" xfId="6288"/>
    <cellStyle name="Normal 2 3 2 2 2 3 2 3" xfId="6289"/>
    <cellStyle name="Normal 2 3 2 2 2 3 2 3 2" xfId="6290"/>
    <cellStyle name="Normal 2 3 2 2 2 3 2 3 2 2" xfId="6291"/>
    <cellStyle name="Normal 2 3 2 2 2 3 2 3 2 2 2" xfId="6292"/>
    <cellStyle name="Normal 2 3 2 2 2 3 2 3 2 3" xfId="6293"/>
    <cellStyle name="Normal 2 3 2 2 2 3 2 3 3" xfId="6294"/>
    <cellStyle name="Normal 2 3 2 2 2 3 2 3 3 2" xfId="6295"/>
    <cellStyle name="Normal 2 3 2 2 2 3 2 3 4" xfId="6296"/>
    <cellStyle name="Normal 2 3 2 2 2 3 2 4" xfId="6297"/>
    <cellStyle name="Normal 2 3 2 2 2 3 2 4 2" xfId="6298"/>
    <cellStyle name="Normal 2 3 2 2 2 3 2 4 2 2" xfId="6299"/>
    <cellStyle name="Normal 2 3 2 2 2 3 2 4 3" xfId="6300"/>
    <cellStyle name="Normal 2 3 2 2 2 3 2 5" xfId="6301"/>
    <cellStyle name="Normal 2 3 2 2 2 3 2 5 2" xfId="6302"/>
    <cellStyle name="Normal 2 3 2 2 2 3 2 6" xfId="6303"/>
    <cellStyle name="Normal 2 3 2 2 2 3 3" xfId="6304"/>
    <cellStyle name="Normal 2 3 2 2 2 3 3 2" xfId="6305"/>
    <cellStyle name="Normal 2 3 2 2 2 3 3 2 2" xfId="6306"/>
    <cellStyle name="Normal 2 3 2 2 2 3 3 2 2 2" xfId="6307"/>
    <cellStyle name="Normal 2 3 2 2 2 3 3 2 2 2 2" xfId="6308"/>
    <cellStyle name="Normal 2 3 2 2 2 3 3 2 2 3" xfId="6309"/>
    <cellStyle name="Normal 2 3 2 2 2 3 3 2 3" xfId="6310"/>
    <cellStyle name="Normal 2 3 2 2 2 3 3 2 3 2" xfId="6311"/>
    <cellStyle name="Normal 2 3 2 2 2 3 3 2 4" xfId="6312"/>
    <cellStyle name="Normal 2 3 2 2 2 3 3 3" xfId="6313"/>
    <cellStyle name="Normal 2 3 2 2 2 3 3 3 2" xfId="6314"/>
    <cellStyle name="Normal 2 3 2 2 2 3 3 3 2 2" xfId="6315"/>
    <cellStyle name="Normal 2 3 2 2 2 3 3 3 3" xfId="6316"/>
    <cellStyle name="Normal 2 3 2 2 2 3 3 4" xfId="6317"/>
    <cellStyle name="Normal 2 3 2 2 2 3 3 4 2" xfId="6318"/>
    <cellStyle name="Normal 2 3 2 2 2 3 3 5" xfId="6319"/>
    <cellStyle name="Normal 2 3 2 2 2 3 4" xfId="6320"/>
    <cellStyle name="Normal 2 3 2 2 2 3 4 2" xfId="6321"/>
    <cellStyle name="Normal 2 3 2 2 2 3 4 2 2" xfId="6322"/>
    <cellStyle name="Normal 2 3 2 2 2 3 4 2 2 2" xfId="6323"/>
    <cellStyle name="Normal 2 3 2 2 2 3 4 2 3" xfId="6324"/>
    <cellStyle name="Normal 2 3 2 2 2 3 4 3" xfId="6325"/>
    <cellStyle name="Normal 2 3 2 2 2 3 4 3 2" xfId="6326"/>
    <cellStyle name="Normal 2 3 2 2 2 3 4 4" xfId="6327"/>
    <cellStyle name="Normal 2 3 2 2 2 3 5" xfId="6328"/>
    <cellStyle name="Normal 2 3 2 2 2 3 5 2" xfId="6329"/>
    <cellStyle name="Normal 2 3 2 2 2 3 5 2 2" xfId="6330"/>
    <cellStyle name="Normal 2 3 2 2 2 3 5 3" xfId="6331"/>
    <cellStyle name="Normal 2 3 2 2 2 3 6" xfId="6332"/>
    <cellStyle name="Normal 2 3 2 2 2 3 6 2" xfId="6333"/>
    <cellStyle name="Normal 2 3 2 2 2 3 7" xfId="6334"/>
    <cellStyle name="Normal 2 3 2 2 2 4" xfId="6335"/>
    <cellStyle name="Normal 2 3 2 2 2 4 2" xfId="6336"/>
    <cellStyle name="Normal 2 3 2 2 2 4 2 2" xfId="6337"/>
    <cellStyle name="Normal 2 3 2 2 2 4 2 2 2" xfId="6338"/>
    <cellStyle name="Normal 2 3 2 2 2 4 2 2 2 2" xfId="6339"/>
    <cellStyle name="Normal 2 3 2 2 2 4 2 2 2 2 2" xfId="6340"/>
    <cellStyle name="Normal 2 3 2 2 2 4 2 2 2 3" xfId="6341"/>
    <cellStyle name="Normal 2 3 2 2 2 4 2 2 3" xfId="6342"/>
    <cellStyle name="Normal 2 3 2 2 2 4 2 2 3 2" xfId="6343"/>
    <cellStyle name="Normal 2 3 2 2 2 4 2 2 4" xfId="6344"/>
    <cellStyle name="Normal 2 3 2 2 2 4 2 3" xfId="6345"/>
    <cellStyle name="Normal 2 3 2 2 2 4 2 3 2" xfId="6346"/>
    <cellStyle name="Normal 2 3 2 2 2 4 2 3 2 2" xfId="6347"/>
    <cellStyle name="Normal 2 3 2 2 2 4 2 3 3" xfId="6348"/>
    <cellStyle name="Normal 2 3 2 2 2 4 2 4" xfId="6349"/>
    <cellStyle name="Normal 2 3 2 2 2 4 2 4 2" xfId="6350"/>
    <cellStyle name="Normal 2 3 2 2 2 4 2 5" xfId="6351"/>
    <cellStyle name="Normal 2 3 2 2 2 4 3" xfId="6352"/>
    <cellStyle name="Normal 2 3 2 2 2 4 3 2" xfId="6353"/>
    <cellStyle name="Normal 2 3 2 2 2 4 3 2 2" xfId="6354"/>
    <cellStyle name="Normal 2 3 2 2 2 4 3 2 2 2" xfId="6355"/>
    <cellStyle name="Normal 2 3 2 2 2 4 3 2 3" xfId="6356"/>
    <cellStyle name="Normal 2 3 2 2 2 4 3 3" xfId="6357"/>
    <cellStyle name="Normal 2 3 2 2 2 4 3 3 2" xfId="6358"/>
    <cellStyle name="Normal 2 3 2 2 2 4 3 4" xfId="6359"/>
    <cellStyle name="Normal 2 3 2 2 2 4 4" xfId="6360"/>
    <cellStyle name="Normal 2 3 2 2 2 4 4 2" xfId="6361"/>
    <cellStyle name="Normal 2 3 2 2 2 4 4 2 2" xfId="6362"/>
    <cellStyle name="Normal 2 3 2 2 2 4 4 3" xfId="6363"/>
    <cellStyle name="Normal 2 3 2 2 2 4 5" xfId="6364"/>
    <cellStyle name="Normal 2 3 2 2 2 4 5 2" xfId="6365"/>
    <cellStyle name="Normal 2 3 2 2 2 4 6" xfId="6366"/>
    <cellStyle name="Normal 2 3 2 2 2 5" xfId="6367"/>
    <cellStyle name="Normal 2 3 2 2 2 5 2" xfId="6368"/>
    <cellStyle name="Normal 2 3 2 2 2 5 2 2" xfId="6369"/>
    <cellStyle name="Normal 2 3 2 2 2 5 2 2 2" xfId="6370"/>
    <cellStyle name="Normal 2 3 2 2 2 5 2 2 2 2" xfId="6371"/>
    <cellStyle name="Normal 2 3 2 2 2 5 2 2 3" xfId="6372"/>
    <cellStyle name="Normal 2 3 2 2 2 5 2 3" xfId="6373"/>
    <cellStyle name="Normal 2 3 2 2 2 5 2 3 2" xfId="6374"/>
    <cellStyle name="Normal 2 3 2 2 2 5 2 4" xfId="6375"/>
    <cellStyle name="Normal 2 3 2 2 2 5 3" xfId="6376"/>
    <cellStyle name="Normal 2 3 2 2 2 5 3 2" xfId="6377"/>
    <cellStyle name="Normal 2 3 2 2 2 5 3 2 2" xfId="6378"/>
    <cellStyle name="Normal 2 3 2 2 2 5 3 3" xfId="6379"/>
    <cellStyle name="Normal 2 3 2 2 2 5 4" xfId="6380"/>
    <cellStyle name="Normal 2 3 2 2 2 5 4 2" xfId="6381"/>
    <cellStyle name="Normal 2 3 2 2 2 5 5" xfId="6382"/>
    <cellStyle name="Normal 2 3 2 2 2 6" xfId="6383"/>
    <cellStyle name="Normal 2 3 2 2 2 6 2" xfId="6384"/>
    <cellStyle name="Normal 2 3 2 2 2 6 2 2" xfId="6385"/>
    <cellStyle name="Normal 2 3 2 2 2 6 2 2 2" xfId="6386"/>
    <cellStyle name="Normal 2 3 2 2 2 6 2 3" xfId="6387"/>
    <cellStyle name="Normal 2 3 2 2 2 6 3" xfId="6388"/>
    <cellStyle name="Normal 2 3 2 2 2 6 3 2" xfId="6389"/>
    <cellStyle name="Normal 2 3 2 2 2 6 4" xfId="6390"/>
    <cellStyle name="Normal 2 3 2 2 2 7" xfId="6391"/>
    <cellStyle name="Normal 2 3 2 2 2 7 2" xfId="6392"/>
    <cellStyle name="Normal 2 3 2 2 2 7 2 2" xfId="6393"/>
    <cellStyle name="Normal 2 3 2 2 2 7 3" xfId="6394"/>
    <cellStyle name="Normal 2 3 2 2 2 8" xfId="6395"/>
    <cellStyle name="Normal 2 3 2 2 2 8 2" xfId="6396"/>
    <cellStyle name="Normal 2 3 2 2 2 9" xfId="6397"/>
    <cellStyle name="Normal 2 3 2 2 3" xfId="6398"/>
    <cellStyle name="Normal 2 3 2 2 3 2" xfId="6399"/>
    <cellStyle name="Normal 2 3 2 2 3 2 2" xfId="6400"/>
    <cellStyle name="Normal 2 3 2 2 3 2 2 2" xfId="6401"/>
    <cellStyle name="Normal 2 3 2 2 3 2 2 2 2" xfId="6402"/>
    <cellStyle name="Normal 2 3 2 2 3 2 2 2 2 2" xfId="6403"/>
    <cellStyle name="Normal 2 3 2 2 3 2 2 2 2 2 2" xfId="6404"/>
    <cellStyle name="Normal 2 3 2 2 3 2 2 2 2 3" xfId="6405"/>
    <cellStyle name="Normal 2 3 2 2 3 2 2 2 3" xfId="6406"/>
    <cellStyle name="Normal 2 3 2 2 3 2 2 2 3 2" xfId="6407"/>
    <cellStyle name="Normal 2 3 2 2 3 2 2 2 4" xfId="6408"/>
    <cellStyle name="Normal 2 3 2 2 3 2 2 3" xfId="6409"/>
    <cellStyle name="Normal 2 3 2 2 3 2 2 3 2" xfId="6410"/>
    <cellStyle name="Normal 2 3 2 2 3 2 2 3 2 2" xfId="6411"/>
    <cellStyle name="Normal 2 3 2 2 3 2 2 3 3" xfId="6412"/>
    <cellStyle name="Normal 2 3 2 2 3 2 2 4" xfId="6413"/>
    <cellStyle name="Normal 2 3 2 2 3 2 2 4 2" xfId="6414"/>
    <cellStyle name="Normal 2 3 2 2 3 2 2 5" xfId="6415"/>
    <cellStyle name="Normal 2 3 2 2 3 2 3" xfId="6416"/>
    <cellStyle name="Normal 2 3 2 2 3 2 3 2" xfId="6417"/>
    <cellStyle name="Normal 2 3 2 2 3 2 3 2 2" xfId="6418"/>
    <cellStyle name="Normal 2 3 2 2 3 2 3 2 2 2" xfId="6419"/>
    <cellStyle name="Normal 2 3 2 2 3 2 3 2 3" xfId="6420"/>
    <cellStyle name="Normal 2 3 2 2 3 2 3 3" xfId="6421"/>
    <cellStyle name="Normal 2 3 2 2 3 2 3 3 2" xfId="6422"/>
    <cellStyle name="Normal 2 3 2 2 3 2 3 4" xfId="6423"/>
    <cellStyle name="Normal 2 3 2 2 3 2 4" xfId="6424"/>
    <cellStyle name="Normal 2 3 2 2 3 2 4 2" xfId="6425"/>
    <cellStyle name="Normal 2 3 2 2 3 2 4 2 2" xfId="6426"/>
    <cellStyle name="Normal 2 3 2 2 3 2 4 3" xfId="6427"/>
    <cellStyle name="Normal 2 3 2 2 3 2 5" xfId="6428"/>
    <cellStyle name="Normal 2 3 2 2 3 2 5 2" xfId="6429"/>
    <cellStyle name="Normal 2 3 2 2 3 2 6" xfId="6430"/>
    <cellStyle name="Normal 2 3 2 2 3 3" xfId="6431"/>
    <cellStyle name="Normal 2 3 2 2 3 3 2" xfId="6432"/>
    <cellStyle name="Normal 2 3 2 2 3 3 2 2" xfId="6433"/>
    <cellStyle name="Normal 2 3 2 2 3 3 2 2 2" xfId="6434"/>
    <cellStyle name="Normal 2 3 2 2 3 3 2 2 2 2" xfId="6435"/>
    <cellStyle name="Normal 2 3 2 2 3 3 2 2 3" xfId="6436"/>
    <cellStyle name="Normal 2 3 2 2 3 3 2 3" xfId="6437"/>
    <cellStyle name="Normal 2 3 2 2 3 3 2 3 2" xfId="6438"/>
    <cellStyle name="Normal 2 3 2 2 3 3 2 4" xfId="6439"/>
    <cellStyle name="Normal 2 3 2 2 3 3 3" xfId="6440"/>
    <cellStyle name="Normal 2 3 2 2 3 3 3 2" xfId="6441"/>
    <cellStyle name="Normal 2 3 2 2 3 3 3 2 2" xfId="6442"/>
    <cellStyle name="Normal 2 3 2 2 3 3 3 3" xfId="6443"/>
    <cellStyle name="Normal 2 3 2 2 3 3 4" xfId="6444"/>
    <cellStyle name="Normal 2 3 2 2 3 3 4 2" xfId="6445"/>
    <cellStyle name="Normal 2 3 2 2 3 3 5" xfId="6446"/>
    <cellStyle name="Normal 2 3 2 2 3 4" xfId="6447"/>
    <cellStyle name="Normal 2 3 2 2 3 4 2" xfId="6448"/>
    <cellStyle name="Normal 2 3 2 2 3 4 2 2" xfId="6449"/>
    <cellStyle name="Normal 2 3 2 2 3 4 2 2 2" xfId="6450"/>
    <cellStyle name="Normal 2 3 2 2 3 4 2 3" xfId="6451"/>
    <cellStyle name="Normal 2 3 2 2 3 4 3" xfId="6452"/>
    <cellStyle name="Normal 2 3 2 2 3 4 3 2" xfId="6453"/>
    <cellStyle name="Normal 2 3 2 2 3 4 4" xfId="6454"/>
    <cellStyle name="Normal 2 3 2 2 3 5" xfId="6455"/>
    <cellStyle name="Normal 2 3 2 2 3 5 2" xfId="6456"/>
    <cellStyle name="Normal 2 3 2 2 3 5 2 2" xfId="6457"/>
    <cellStyle name="Normal 2 3 2 2 3 5 3" xfId="6458"/>
    <cellStyle name="Normal 2 3 2 2 3 6" xfId="6459"/>
    <cellStyle name="Normal 2 3 2 2 3 6 2" xfId="6460"/>
    <cellStyle name="Normal 2 3 2 2 3 7" xfId="6461"/>
    <cellStyle name="Normal 2 3 2 2 4" xfId="6462"/>
    <cellStyle name="Normal 2 3 2 2 4 2" xfId="6463"/>
    <cellStyle name="Normal 2 3 2 2 4 2 2" xfId="6464"/>
    <cellStyle name="Normal 2 3 2 2 4 2 2 2" xfId="6465"/>
    <cellStyle name="Normal 2 3 2 2 4 2 2 2 2" xfId="6466"/>
    <cellStyle name="Normal 2 3 2 2 4 2 2 2 2 2" xfId="6467"/>
    <cellStyle name="Normal 2 3 2 2 4 2 2 2 3" xfId="6468"/>
    <cellStyle name="Normal 2 3 2 2 4 2 2 3" xfId="6469"/>
    <cellStyle name="Normal 2 3 2 2 4 2 2 3 2" xfId="6470"/>
    <cellStyle name="Normal 2 3 2 2 4 2 2 4" xfId="6471"/>
    <cellStyle name="Normal 2 3 2 2 4 2 3" xfId="6472"/>
    <cellStyle name="Normal 2 3 2 2 4 2 3 2" xfId="6473"/>
    <cellStyle name="Normal 2 3 2 2 4 2 3 2 2" xfId="6474"/>
    <cellStyle name="Normal 2 3 2 2 4 2 3 3" xfId="6475"/>
    <cellStyle name="Normal 2 3 2 2 4 2 4" xfId="6476"/>
    <cellStyle name="Normal 2 3 2 2 4 2 4 2" xfId="6477"/>
    <cellStyle name="Normal 2 3 2 2 4 2 5" xfId="6478"/>
    <cellStyle name="Normal 2 3 2 2 4 3" xfId="6479"/>
    <cellStyle name="Normal 2 3 2 2 4 3 2" xfId="6480"/>
    <cellStyle name="Normal 2 3 2 2 4 3 2 2" xfId="6481"/>
    <cellStyle name="Normal 2 3 2 2 4 3 2 2 2" xfId="6482"/>
    <cellStyle name="Normal 2 3 2 2 4 3 2 3" xfId="6483"/>
    <cellStyle name="Normal 2 3 2 2 4 3 3" xfId="6484"/>
    <cellStyle name="Normal 2 3 2 2 4 3 3 2" xfId="6485"/>
    <cellStyle name="Normal 2 3 2 2 4 3 4" xfId="6486"/>
    <cellStyle name="Normal 2 3 2 2 4 4" xfId="6487"/>
    <cellStyle name="Normal 2 3 2 2 4 4 2" xfId="6488"/>
    <cellStyle name="Normal 2 3 2 2 4 4 2 2" xfId="6489"/>
    <cellStyle name="Normal 2 3 2 2 4 4 3" xfId="6490"/>
    <cellStyle name="Normal 2 3 2 2 4 5" xfId="6491"/>
    <cellStyle name="Normal 2 3 2 2 4 5 2" xfId="6492"/>
    <cellStyle name="Normal 2 3 2 2 4 6" xfId="6493"/>
    <cellStyle name="Normal 2 3 2 2 5" xfId="6494"/>
    <cellStyle name="Normal 2 3 2 2 5 2" xfId="6495"/>
    <cellStyle name="Normal 2 3 2 2 5 2 2" xfId="6496"/>
    <cellStyle name="Normal 2 3 2 2 5 2 2 2" xfId="6497"/>
    <cellStyle name="Normal 2 3 2 2 5 2 2 2 2" xfId="6498"/>
    <cellStyle name="Normal 2 3 2 2 5 2 2 3" xfId="6499"/>
    <cellStyle name="Normal 2 3 2 2 5 2 3" xfId="6500"/>
    <cellStyle name="Normal 2 3 2 2 5 2 3 2" xfId="6501"/>
    <cellStyle name="Normal 2 3 2 2 5 2 4" xfId="6502"/>
    <cellStyle name="Normal 2 3 2 2 5 3" xfId="6503"/>
    <cellStyle name="Normal 2 3 2 2 5 3 2" xfId="6504"/>
    <cellStyle name="Normal 2 3 2 2 5 3 2 2" xfId="6505"/>
    <cellStyle name="Normal 2 3 2 2 5 3 3" xfId="6506"/>
    <cellStyle name="Normal 2 3 2 2 5 4" xfId="6507"/>
    <cellStyle name="Normal 2 3 2 2 5 4 2" xfId="6508"/>
    <cellStyle name="Normal 2 3 2 2 5 5" xfId="6509"/>
    <cellStyle name="Normal 2 3 2 2 6" xfId="6510"/>
    <cellStyle name="Normal 2 3 2 2 6 2" xfId="6511"/>
    <cellStyle name="Normal 2 3 2 2 6 2 2" xfId="6512"/>
    <cellStyle name="Normal 2 3 2 2 6 2 2 2" xfId="6513"/>
    <cellStyle name="Normal 2 3 2 2 6 2 3" xfId="6514"/>
    <cellStyle name="Normal 2 3 2 2 6 3" xfId="6515"/>
    <cellStyle name="Normal 2 3 2 2 6 3 2" xfId="6516"/>
    <cellStyle name="Normal 2 3 2 2 6 4" xfId="6517"/>
    <cellStyle name="Normal 2 3 2 2 7" xfId="6518"/>
    <cellStyle name="Normal 2 3 2 2 7 2" xfId="6519"/>
    <cellStyle name="Normal 2 3 2 2 7 2 2" xfId="6520"/>
    <cellStyle name="Normal 2 3 2 2 7 3" xfId="6521"/>
    <cellStyle name="Normal 2 3 2 2 8" xfId="6522"/>
    <cellStyle name="Normal 2 3 2 2 8 2" xfId="6523"/>
    <cellStyle name="Normal 2 3 2 2 9" xfId="6524"/>
    <cellStyle name="Normal 2 3 2 3" xfId="6525"/>
    <cellStyle name="Normal 2 3 2 3 2" xfId="6526"/>
    <cellStyle name="Normal 2 3 2 3 2 2" xfId="6527"/>
    <cellStyle name="Normal 2 3 2 3 2 2 2" xfId="6528"/>
    <cellStyle name="Normal 2 3 2 3 2 2 2 2" xfId="6529"/>
    <cellStyle name="Normal 2 3 2 3 2 2 2 2 2" xfId="6530"/>
    <cellStyle name="Normal 2 3 2 3 2 2 2 2 2 2" xfId="6531"/>
    <cellStyle name="Normal 2 3 2 3 2 2 2 2 2 2 2" xfId="6532"/>
    <cellStyle name="Normal 2 3 2 3 2 2 2 2 2 2 2 2" xfId="6533"/>
    <cellStyle name="Normal 2 3 2 3 2 2 2 2 2 2 3" xfId="6534"/>
    <cellStyle name="Normal 2 3 2 3 2 2 2 2 2 3" xfId="6535"/>
    <cellStyle name="Normal 2 3 2 3 2 2 2 2 2 3 2" xfId="6536"/>
    <cellStyle name="Normal 2 3 2 3 2 2 2 2 2 4" xfId="6537"/>
    <cellStyle name="Normal 2 3 2 3 2 2 2 2 3" xfId="6538"/>
    <cellStyle name="Normal 2 3 2 3 2 2 2 2 3 2" xfId="6539"/>
    <cellStyle name="Normal 2 3 2 3 2 2 2 2 3 2 2" xfId="6540"/>
    <cellStyle name="Normal 2 3 2 3 2 2 2 2 3 3" xfId="6541"/>
    <cellStyle name="Normal 2 3 2 3 2 2 2 2 4" xfId="6542"/>
    <cellStyle name="Normal 2 3 2 3 2 2 2 2 4 2" xfId="6543"/>
    <cellStyle name="Normal 2 3 2 3 2 2 2 2 5" xfId="6544"/>
    <cellStyle name="Normal 2 3 2 3 2 2 2 3" xfId="6545"/>
    <cellStyle name="Normal 2 3 2 3 2 2 2 3 2" xfId="6546"/>
    <cellStyle name="Normal 2 3 2 3 2 2 2 3 2 2" xfId="6547"/>
    <cellStyle name="Normal 2 3 2 3 2 2 2 3 2 2 2" xfId="6548"/>
    <cellStyle name="Normal 2 3 2 3 2 2 2 3 2 3" xfId="6549"/>
    <cellStyle name="Normal 2 3 2 3 2 2 2 3 3" xfId="6550"/>
    <cellStyle name="Normal 2 3 2 3 2 2 2 3 3 2" xfId="6551"/>
    <cellStyle name="Normal 2 3 2 3 2 2 2 3 4" xfId="6552"/>
    <cellStyle name="Normal 2 3 2 3 2 2 2 4" xfId="6553"/>
    <cellStyle name="Normal 2 3 2 3 2 2 2 4 2" xfId="6554"/>
    <cellStyle name="Normal 2 3 2 3 2 2 2 4 2 2" xfId="6555"/>
    <cellStyle name="Normal 2 3 2 3 2 2 2 4 3" xfId="6556"/>
    <cellStyle name="Normal 2 3 2 3 2 2 2 5" xfId="6557"/>
    <cellStyle name="Normal 2 3 2 3 2 2 2 5 2" xfId="6558"/>
    <cellStyle name="Normal 2 3 2 3 2 2 2 6" xfId="6559"/>
    <cellStyle name="Normal 2 3 2 3 2 2 3" xfId="6560"/>
    <cellStyle name="Normal 2 3 2 3 2 2 3 2" xfId="6561"/>
    <cellStyle name="Normal 2 3 2 3 2 2 3 2 2" xfId="6562"/>
    <cellStyle name="Normal 2 3 2 3 2 2 3 2 2 2" xfId="6563"/>
    <cellStyle name="Normal 2 3 2 3 2 2 3 2 2 2 2" xfId="6564"/>
    <cellStyle name="Normal 2 3 2 3 2 2 3 2 2 3" xfId="6565"/>
    <cellStyle name="Normal 2 3 2 3 2 2 3 2 3" xfId="6566"/>
    <cellStyle name="Normal 2 3 2 3 2 2 3 2 3 2" xfId="6567"/>
    <cellStyle name="Normal 2 3 2 3 2 2 3 2 4" xfId="6568"/>
    <cellStyle name="Normal 2 3 2 3 2 2 3 3" xfId="6569"/>
    <cellStyle name="Normal 2 3 2 3 2 2 3 3 2" xfId="6570"/>
    <cellStyle name="Normal 2 3 2 3 2 2 3 3 2 2" xfId="6571"/>
    <cellStyle name="Normal 2 3 2 3 2 2 3 3 3" xfId="6572"/>
    <cellStyle name="Normal 2 3 2 3 2 2 3 4" xfId="6573"/>
    <cellStyle name="Normal 2 3 2 3 2 2 3 4 2" xfId="6574"/>
    <cellStyle name="Normal 2 3 2 3 2 2 3 5" xfId="6575"/>
    <cellStyle name="Normal 2 3 2 3 2 2 4" xfId="6576"/>
    <cellStyle name="Normal 2 3 2 3 2 2 4 2" xfId="6577"/>
    <cellStyle name="Normal 2 3 2 3 2 2 4 2 2" xfId="6578"/>
    <cellStyle name="Normal 2 3 2 3 2 2 4 2 2 2" xfId="6579"/>
    <cellStyle name="Normal 2 3 2 3 2 2 4 2 3" xfId="6580"/>
    <cellStyle name="Normal 2 3 2 3 2 2 4 3" xfId="6581"/>
    <cellStyle name="Normal 2 3 2 3 2 2 4 3 2" xfId="6582"/>
    <cellStyle name="Normal 2 3 2 3 2 2 4 4" xfId="6583"/>
    <cellStyle name="Normal 2 3 2 3 2 2 5" xfId="6584"/>
    <cellStyle name="Normal 2 3 2 3 2 2 5 2" xfId="6585"/>
    <cellStyle name="Normal 2 3 2 3 2 2 5 2 2" xfId="6586"/>
    <cellStyle name="Normal 2 3 2 3 2 2 5 3" xfId="6587"/>
    <cellStyle name="Normal 2 3 2 3 2 2 6" xfId="6588"/>
    <cellStyle name="Normal 2 3 2 3 2 2 6 2" xfId="6589"/>
    <cellStyle name="Normal 2 3 2 3 2 2 7" xfId="6590"/>
    <cellStyle name="Normal 2 3 2 3 2 3" xfId="6591"/>
    <cellStyle name="Normal 2 3 2 3 2 3 2" xfId="6592"/>
    <cellStyle name="Normal 2 3 2 3 2 3 2 2" xfId="6593"/>
    <cellStyle name="Normal 2 3 2 3 2 3 2 2 2" xfId="6594"/>
    <cellStyle name="Normal 2 3 2 3 2 3 2 2 2 2" xfId="6595"/>
    <cellStyle name="Normal 2 3 2 3 2 3 2 2 2 2 2" xfId="6596"/>
    <cellStyle name="Normal 2 3 2 3 2 3 2 2 2 3" xfId="6597"/>
    <cellStyle name="Normal 2 3 2 3 2 3 2 2 3" xfId="6598"/>
    <cellStyle name="Normal 2 3 2 3 2 3 2 2 3 2" xfId="6599"/>
    <cellStyle name="Normal 2 3 2 3 2 3 2 2 4" xfId="6600"/>
    <cellStyle name="Normal 2 3 2 3 2 3 2 3" xfId="6601"/>
    <cellStyle name="Normal 2 3 2 3 2 3 2 3 2" xfId="6602"/>
    <cellStyle name="Normal 2 3 2 3 2 3 2 3 2 2" xfId="6603"/>
    <cellStyle name="Normal 2 3 2 3 2 3 2 3 3" xfId="6604"/>
    <cellStyle name="Normal 2 3 2 3 2 3 2 4" xfId="6605"/>
    <cellStyle name="Normal 2 3 2 3 2 3 2 4 2" xfId="6606"/>
    <cellStyle name="Normal 2 3 2 3 2 3 2 5" xfId="6607"/>
    <cellStyle name="Normal 2 3 2 3 2 3 3" xfId="6608"/>
    <cellStyle name="Normal 2 3 2 3 2 3 3 2" xfId="6609"/>
    <cellStyle name="Normal 2 3 2 3 2 3 3 2 2" xfId="6610"/>
    <cellStyle name="Normal 2 3 2 3 2 3 3 2 2 2" xfId="6611"/>
    <cellStyle name="Normal 2 3 2 3 2 3 3 2 3" xfId="6612"/>
    <cellStyle name="Normal 2 3 2 3 2 3 3 3" xfId="6613"/>
    <cellStyle name="Normal 2 3 2 3 2 3 3 3 2" xfId="6614"/>
    <cellStyle name="Normal 2 3 2 3 2 3 3 4" xfId="6615"/>
    <cellStyle name="Normal 2 3 2 3 2 3 4" xfId="6616"/>
    <cellStyle name="Normal 2 3 2 3 2 3 4 2" xfId="6617"/>
    <cellStyle name="Normal 2 3 2 3 2 3 4 2 2" xfId="6618"/>
    <cellStyle name="Normal 2 3 2 3 2 3 4 3" xfId="6619"/>
    <cellStyle name="Normal 2 3 2 3 2 3 5" xfId="6620"/>
    <cellStyle name="Normal 2 3 2 3 2 3 5 2" xfId="6621"/>
    <cellStyle name="Normal 2 3 2 3 2 3 6" xfId="6622"/>
    <cellStyle name="Normal 2 3 2 3 2 4" xfId="6623"/>
    <cellStyle name="Normal 2 3 2 3 2 4 2" xfId="6624"/>
    <cellStyle name="Normal 2 3 2 3 2 4 2 2" xfId="6625"/>
    <cellStyle name="Normal 2 3 2 3 2 4 2 2 2" xfId="6626"/>
    <cellStyle name="Normal 2 3 2 3 2 4 2 2 2 2" xfId="6627"/>
    <cellStyle name="Normal 2 3 2 3 2 4 2 2 3" xfId="6628"/>
    <cellStyle name="Normal 2 3 2 3 2 4 2 3" xfId="6629"/>
    <cellStyle name="Normal 2 3 2 3 2 4 2 3 2" xfId="6630"/>
    <cellStyle name="Normal 2 3 2 3 2 4 2 4" xfId="6631"/>
    <cellStyle name="Normal 2 3 2 3 2 4 3" xfId="6632"/>
    <cellStyle name="Normal 2 3 2 3 2 4 3 2" xfId="6633"/>
    <cellStyle name="Normal 2 3 2 3 2 4 3 2 2" xfId="6634"/>
    <cellStyle name="Normal 2 3 2 3 2 4 3 3" xfId="6635"/>
    <cellStyle name="Normal 2 3 2 3 2 4 4" xfId="6636"/>
    <cellStyle name="Normal 2 3 2 3 2 4 4 2" xfId="6637"/>
    <cellStyle name="Normal 2 3 2 3 2 4 5" xfId="6638"/>
    <cellStyle name="Normal 2 3 2 3 2 5" xfId="6639"/>
    <cellStyle name="Normal 2 3 2 3 2 5 2" xfId="6640"/>
    <cellStyle name="Normal 2 3 2 3 2 5 2 2" xfId="6641"/>
    <cellStyle name="Normal 2 3 2 3 2 5 2 2 2" xfId="6642"/>
    <cellStyle name="Normal 2 3 2 3 2 5 2 3" xfId="6643"/>
    <cellStyle name="Normal 2 3 2 3 2 5 3" xfId="6644"/>
    <cellStyle name="Normal 2 3 2 3 2 5 3 2" xfId="6645"/>
    <cellStyle name="Normal 2 3 2 3 2 5 4" xfId="6646"/>
    <cellStyle name="Normal 2 3 2 3 2 6" xfId="6647"/>
    <cellStyle name="Normal 2 3 2 3 2 6 2" xfId="6648"/>
    <cellStyle name="Normal 2 3 2 3 2 6 2 2" xfId="6649"/>
    <cellStyle name="Normal 2 3 2 3 2 6 3" xfId="6650"/>
    <cellStyle name="Normal 2 3 2 3 2 7" xfId="6651"/>
    <cellStyle name="Normal 2 3 2 3 2 7 2" xfId="6652"/>
    <cellStyle name="Normal 2 3 2 3 2 8" xfId="6653"/>
    <cellStyle name="Normal 2 3 2 3 3" xfId="6654"/>
    <cellStyle name="Normal 2 3 2 3 3 2" xfId="6655"/>
    <cellStyle name="Normal 2 3 2 3 3 2 2" xfId="6656"/>
    <cellStyle name="Normal 2 3 2 3 3 2 2 2" xfId="6657"/>
    <cellStyle name="Normal 2 3 2 3 3 2 2 2 2" xfId="6658"/>
    <cellStyle name="Normal 2 3 2 3 3 2 2 2 2 2" xfId="6659"/>
    <cellStyle name="Normal 2 3 2 3 3 2 2 2 2 2 2" xfId="6660"/>
    <cellStyle name="Normal 2 3 2 3 3 2 2 2 2 3" xfId="6661"/>
    <cellStyle name="Normal 2 3 2 3 3 2 2 2 3" xfId="6662"/>
    <cellStyle name="Normal 2 3 2 3 3 2 2 2 3 2" xfId="6663"/>
    <cellStyle name="Normal 2 3 2 3 3 2 2 2 4" xfId="6664"/>
    <cellStyle name="Normal 2 3 2 3 3 2 2 3" xfId="6665"/>
    <cellStyle name="Normal 2 3 2 3 3 2 2 3 2" xfId="6666"/>
    <cellStyle name="Normal 2 3 2 3 3 2 2 3 2 2" xfId="6667"/>
    <cellStyle name="Normal 2 3 2 3 3 2 2 3 3" xfId="6668"/>
    <cellStyle name="Normal 2 3 2 3 3 2 2 4" xfId="6669"/>
    <cellStyle name="Normal 2 3 2 3 3 2 2 4 2" xfId="6670"/>
    <cellStyle name="Normal 2 3 2 3 3 2 2 5" xfId="6671"/>
    <cellStyle name="Normal 2 3 2 3 3 2 3" xfId="6672"/>
    <cellStyle name="Normal 2 3 2 3 3 2 3 2" xfId="6673"/>
    <cellStyle name="Normal 2 3 2 3 3 2 3 2 2" xfId="6674"/>
    <cellStyle name="Normal 2 3 2 3 3 2 3 2 2 2" xfId="6675"/>
    <cellStyle name="Normal 2 3 2 3 3 2 3 2 3" xfId="6676"/>
    <cellStyle name="Normal 2 3 2 3 3 2 3 3" xfId="6677"/>
    <cellStyle name="Normal 2 3 2 3 3 2 3 3 2" xfId="6678"/>
    <cellStyle name="Normal 2 3 2 3 3 2 3 4" xfId="6679"/>
    <cellStyle name="Normal 2 3 2 3 3 2 4" xfId="6680"/>
    <cellStyle name="Normal 2 3 2 3 3 2 4 2" xfId="6681"/>
    <cellStyle name="Normal 2 3 2 3 3 2 4 2 2" xfId="6682"/>
    <cellStyle name="Normal 2 3 2 3 3 2 4 3" xfId="6683"/>
    <cellStyle name="Normal 2 3 2 3 3 2 5" xfId="6684"/>
    <cellStyle name="Normal 2 3 2 3 3 2 5 2" xfId="6685"/>
    <cellStyle name="Normal 2 3 2 3 3 2 6" xfId="6686"/>
    <cellStyle name="Normal 2 3 2 3 3 3" xfId="6687"/>
    <cellStyle name="Normal 2 3 2 3 3 3 2" xfId="6688"/>
    <cellStyle name="Normal 2 3 2 3 3 3 2 2" xfId="6689"/>
    <cellStyle name="Normal 2 3 2 3 3 3 2 2 2" xfId="6690"/>
    <cellStyle name="Normal 2 3 2 3 3 3 2 2 2 2" xfId="6691"/>
    <cellStyle name="Normal 2 3 2 3 3 3 2 2 3" xfId="6692"/>
    <cellStyle name="Normal 2 3 2 3 3 3 2 3" xfId="6693"/>
    <cellStyle name="Normal 2 3 2 3 3 3 2 3 2" xfId="6694"/>
    <cellStyle name="Normal 2 3 2 3 3 3 2 4" xfId="6695"/>
    <cellStyle name="Normal 2 3 2 3 3 3 3" xfId="6696"/>
    <cellStyle name="Normal 2 3 2 3 3 3 3 2" xfId="6697"/>
    <cellStyle name="Normal 2 3 2 3 3 3 3 2 2" xfId="6698"/>
    <cellStyle name="Normal 2 3 2 3 3 3 3 3" xfId="6699"/>
    <cellStyle name="Normal 2 3 2 3 3 3 4" xfId="6700"/>
    <cellStyle name="Normal 2 3 2 3 3 3 4 2" xfId="6701"/>
    <cellStyle name="Normal 2 3 2 3 3 3 5" xfId="6702"/>
    <cellStyle name="Normal 2 3 2 3 3 4" xfId="6703"/>
    <cellStyle name="Normal 2 3 2 3 3 4 2" xfId="6704"/>
    <cellStyle name="Normal 2 3 2 3 3 4 2 2" xfId="6705"/>
    <cellStyle name="Normal 2 3 2 3 3 4 2 2 2" xfId="6706"/>
    <cellStyle name="Normal 2 3 2 3 3 4 2 3" xfId="6707"/>
    <cellStyle name="Normal 2 3 2 3 3 4 3" xfId="6708"/>
    <cellStyle name="Normal 2 3 2 3 3 4 3 2" xfId="6709"/>
    <cellStyle name="Normal 2 3 2 3 3 4 4" xfId="6710"/>
    <cellStyle name="Normal 2 3 2 3 3 5" xfId="6711"/>
    <cellStyle name="Normal 2 3 2 3 3 5 2" xfId="6712"/>
    <cellStyle name="Normal 2 3 2 3 3 5 2 2" xfId="6713"/>
    <cellStyle name="Normal 2 3 2 3 3 5 3" xfId="6714"/>
    <cellStyle name="Normal 2 3 2 3 3 6" xfId="6715"/>
    <cellStyle name="Normal 2 3 2 3 3 6 2" xfId="6716"/>
    <cellStyle name="Normal 2 3 2 3 3 7" xfId="6717"/>
    <cellStyle name="Normal 2 3 2 3 4" xfId="6718"/>
    <cellStyle name="Normal 2 3 2 3 4 2" xfId="6719"/>
    <cellStyle name="Normal 2 3 2 3 4 2 2" xfId="6720"/>
    <cellStyle name="Normal 2 3 2 3 4 2 2 2" xfId="6721"/>
    <cellStyle name="Normal 2 3 2 3 4 2 2 2 2" xfId="6722"/>
    <cellStyle name="Normal 2 3 2 3 4 2 2 2 2 2" xfId="6723"/>
    <cellStyle name="Normal 2 3 2 3 4 2 2 2 3" xfId="6724"/>
    <cellStyle name="Normal 2 3 2 3 4 2 2 3" xfId="6725"/>
    <cellStyle name="Normal 2 3 2 3 4 2 2 3 2" xfId="6726"/>
    <cellStyle name="Normal 2 3 2 3 4 2 2 4" xfId="6727"/>
    <cellStyle name="Normal 2 3 2 3 4 2 3" xfId="6728"/>
    <cellStyle name="Normal 2 3 2 3 4 2 3 2" xfId="6729"/>
    <cellStyle name="Normal 2 3 2 3 4 2 3 2 2" xfId="6730"/>
    <cellStyle name="Normal 2 3 2 3 4 2 3 3" xfId="6731"/>
    <cellStyle name="Normal 2 3 2 3 4 2 4" xfId="6732"/>
    <cellStyle name="Normal 2 3 2 3 4 2 4 2" xfId="6733"/>
    <cellStyle name="Normal 2 3 2 3 4 2 5" xfId="6734"/>
    <cellStyle name="Normal 2 3 2 3 4 3" xfId="6735"/>
    <cellStyle name="Normal 2 3 2 3 4 3 2" xfId="6736"/>
    <cellStyle name="Normal 2 3 2 3 4 3 2 2" xfId="6737"/>
    <cellStyle name="Normal 2 3 2 3 4 3 2 2 2" xfId="6738"/>
    <cellStyle name="Normal 2 3 2 3 4 3 2 3" xfId="6739"/>
    <cellStyle name="Normal 2 3 2 3 4 3 3" xfId="6740"/>
    <cellStyle name="Normal 2 3 2 3 4 3 3 2" xfId="6741"/>
    <cellStyle name="Normal 2 3 2 3 4 3 4" xfId="6742"/>
    <cellStyle name="Normal 2 3 2 3 4 4" xfId="6743"/>
    <cellStyle name="Normal 2 3 2 3 4 4 2" xfId="6744"/>
    <cellStyle name="Normal 2 3 2 3 4 4 2 2" xfId="6745"/>
    <cellStyle name="Normal 2 3 2 3 4 4 3" xfId="6746"/>
    <cellStyle name="Normal 2 3 2 3 4 5" xfId="6747"/>
    <cellStyle name="Normal 2 3 2 3 4 5 2" xfId="6748"/>
    <cellStyle name="Normal 2 3 2 3 4 6" xfId="6749"/>
    <cellStyle name="Normal 2 3 2 3 5" xfId="6750"/>
    <cellStyle name="Normal 2 3 2 3 5 2" xfId="6751"/>
    <cellStyle name="Normal 2 3 2 3 5 2 2" xfId="6752"/>
    <cellStyle name="Normal 2 3 2 3 5 2 2 2" xfId="6753"/>
    <cellStyle name="Normal 2 3 2 3 5 2 2 2 2" xfId="6754"/>
    <cellStyle name="Normal 2 3 2 3 5 2 2 3" xfId="6755"/>
    <cellStyle name="Normal 2 3 2 3 5 2 3" xfId="6756"/>
    <cellStyle name="Normal 2 3 2 3 5 2 3 2" xfId="6757"/>
    <cellStyle name="Normal 2 3 2 3 5 2 4" xfId="6758"/>
    <cellStyle name="Normal 2 3 2 3 5 3" xfId="6759"/>
    <cellStyle name="Normal 2 3 2 3 5 3 2" xfId="6760"/>
    <cellStyle name="Normal 2 3 2 3 5 3 2 2" xfId="6761"/>
    <cellStyle name="Normal 2 3 2 3 5 3 3" xfId="6762"/>
    <cellStyle name="Normal 2 3 2 3 5 4" xfId="6763"/>
    <cellStyle name="Normal 2 3 2 3 5 4 2" xfId="6764"/>
    <cellStyle name="Normal 2 3 2 3 5 5" xfId="6765"/>
    <cellStyle name="Normal 2 3 2 3 6" xfId="6766"/>
    <cellStyle name="Normal 2 3 2 3 6 2" xfId="6767"/>
    <cellStyle name="Normal 2 3 2 3 6 2 2" xfId="6768"/>
    <cellStyle name="Normal 2 3 2 3 6 2 2 2" xfId="6769"/>
    <cellStyle name="Normal 2 3 2 3 6 2 3" xfId="6770"/>
    <cellStyle name="Normal 2 3 2 3 6 3" xfId="6771"/>
    <cellStyle name="Normal 2 3 2 3 6 3 2" xfId="6772"/>
    <cellStyle name="Normal 2 3 2 3 6 4" xfId="6773"/>
    <cellStyle name="Normal 2 3 2 3 7" xfId="6774"/>
    <cellStyle name="Normal 2 3 2 3 7 2" xfId="6775"/>
    <cellStyle name="Normal 2 3 2 3 7 2 2" xfId="6776"/>
    <cellStyle name="Normal 2 3 2 3 7 3" xfId="6777"/>
    <cellStyle name="Normal 2 3 2 3 8" xfId="6778"/>
    <cellStyle name="Normal 2 3 2 3 8 2" xfId="6779"/>
    <cellStyle name="Normal 2 3 2 3 9" xfId="6780"/>
    <cellStyle name="Normal 2 3 2 4" xfId="6781"/>
    <cellStyle name="Normal 2 3 2 4 2" xfId="6782"/>
    <cellStyle name="Normal 2 3 2 4 2 2" xfId="6783"/>
    <cellStyle name="Normal 2 3 2 4 2 2 2" xfId="6784"/>
    <cellStyle name="Normal 2 3 2 4 2 2 2 2" xfId="6785"/>
    <cellStyle name="Normal 2 3 2 4 2 2 2 2 2" xfId="6786"/>
    <cellStyle name="Normal 2 3 2 4 2 2 2 2 2 2" xfId="6787"/>
    <cellStyle name="Normal 2 3 2 4 2 2 2 2 3" xfId="6788"/>
    <cellStyle name="Normal 2 3 2 4 2 2 2 3" xfId="6789"/>
    <cellStyle name="Normal 2 3 2 4 2 2 2 3 2" xfId="6790"/>
    <cellStyle name="Normal 2 3 2 4 2 2 2 4" xfId="6791"/>
    <cellStyle name="Normal 2 3 2 4 2 2 3" xfId="6792"/>
    <cellStyle name="Normal 2 3 2 4 2 2 3 2" xfId="6793"/>
    <cellStyle name="Normal 2 3 2 4 2 2 3 2 2" xfId="6794"/>
    <cellStyle name="Normal 2 3 2 4 2 2 3 3" xfId="6795"/>
    <cellStyle name="Normal 2 3 2 4 2 2 4" xfId="6796"/>
    <cellStyle name="Normal 2 3 2 4 2 2 4 2" xfId="6797"/>
    <cellStyle name="Normal 2 3 2 4 2 2 5" xfId="6798"/>
    <cellStyle name="Normal 2 3 2 4 2 3" xfId="6799"/>
    <cellStyle name="Normal 2 3 2 4 2 3 2" xfId="6800"/>
    <cellStyle name="Normal 2 3 2 4 2 3 2 2" xfId="6801"/>
    <cellStyle name="Normal 2 3 2 4 2 3 2 2 2" xfId="6802"/>
    <cellStyle name="Normal 2 3 2 4 2 3 2 3" xfId="6803"/>
    <cellStyle name="Normal 2 3 2 4 2 3 3" xfId="6804"/>
    <cellStyle name="Normal 2 3 2 4 2 3 3 2" xfId="6805"/>
    <cellStyle name="Normal 2 3 2 4 2 3 4" xfId="6806"/>
    <cellStyle name="Normal 2 3 2 4 2 4" xfId="6807"/>
    <cellStyle name="Normal 2 3 2 4 2 4 2" xfId="6808"/>
    <cellStyle name="Normal 2 3 2 4 2 4 2 2" xfId="6809"/>
    <cellStyle name="Normal 2 3 2 4 2 4 3" xfId="6810"/>
    <cellStyle name="Normal 2 3 2 4 2 5" xfId="6811"/>
    <cellStyle name="Normal 2 3 2 4 2 5 2" xfId="6812"/>
    <cellStyle name="Normal 2 3 2 4 2 6" xfId="6813"/>
    <cellStyle name="Normal 2 3 2 4 3" xfId="6814"/>
    <cellStyle name="Normal 2 3 2 4 3 2" xfId="6815"/>
    <cellStyle name="Normal 2 3 2 4 3 2 2" xfId="6816"/>
    <cellStyle name="Normal 2 3 2 4 3 2 2 2" xfId="6817"/>
    <cellStyle name="Normal 2 3 2 4 3 2 2 2 2" xfId="6818"/>
    <cellStyle name="Normal 2 3 2 4 3 2 2 3" xfId="6819"/>
    <cellStyle name="Normal 2 3 2 4 3 2 3" xfId="6820"/>
    <cellStyle name="Normal 2 3 2 4 3 2 3 2" xfId="6821"/>
    <cellStyle name="Normal 2 3 2 4 3 2 4" xfId="6822"/>
    <cellStyle name="Normal 2 3 2 4 3 3" xfId="6823"/>
    <cellStyle name="Normal 2 3 2 4 3 3 2" xfId="6824"/>
    <cellStyle name="Normal 2 3 2 4 3 3 2 2" xfId="6825"/>
    <cellStyle name="Normal 2 3 2 4 3 3 3" xfId="6826"/>
    <cellStyle name="Normal 2 3 2 4 3 4" xfId="6827"/>
    <cellStyle name="Normal 2 3 2 4 3 4 2" xfId="6828"/>
    <cellStyle name="Normal 2 3 2 4 3 5" xfId="6829"/>
    <cellStyle name="Normal 2 3 2 4 4" xfId="6830"/>
    <cellStyle name="Normal 2 3 2 4 4 2" xfId="6831"/>
    <cellStyle name="Normal 2 3 2 4 4 2 2" xfId="6832"/>
    <cellStyle name="Normal 2 3 2 4 4 2 2 2" xfId="6833"/>
    <cellStyle name="Normal 2 3 2 4 4 2 3" xfId="6834"/>
    <cellStyle name="Normal 2 3 2 4 4 3" xfId="6835"/>
    <cellStyle name="Normal 2 3 2 4 4 3 2" xfId="6836"/>
    <cellStyle name="Normal 2 3 2 4 4 4" xfId="6837"/>
    <cellStyle name="Normal 2 3 2 4 5" xfId="6838"/>
    <cellStyle name="Normal 2 3 2 4 5 2" xfId="6839"/>
    <cellStyle name="Normal 2 3 2 4 5 2 2" xfId="6840"/>
    <cellStyle name="Normal 2 3 2 4 5 3" xfId="6841"/>
    <cellStyle name="Normal 2 3 2 4 6" xfId="6842"/>
    <cellStyle name="Normal 2 3 2 4 6 2" xfId="6843"/>
    <cellStyle name="Normal 2 3 2 4 7" xfId="6844"/>
    <cellStyle name="Normal 2 3 2 5" xfId="6845"/>
    <cellStyle name="Normal 2 3 2 5 2" xfId="6846"/>
    <cellStyle name="Normal 2 3 2 5 2 2" xfId="6847"/>
    <cellStyle name="Normal 2 3 2 5 2 2 2" xfId="6848"/>
    <cellStyle name="Normal 2 3 2 5 2 2 2 2" xfId="6849"/>
    <cellStyle name="Normal 2 3 2 5 2 2 2 2 2" xfId="6850"/>
    <cellStyle name="Normal 2 3 2 5 2 2 2 3" xfId="6851"/>
    <cellStyle name="Normal 2 3 2 5 2 2 3" xfId="6852"/>
    <cellStyle name="Normal 2 3 2 5 2 2 3 2" xfId="6853"/>
    <cellStyle name="Normal 2 3 2 5 2 2 4" xfId="6854"/>
    <cellStyle name="Normal 2 3 2 5 2 3" xfId="6855"/>
    <cellStyle name="Normal 2 3 2 5 2 3 2" xfId="6856"/>
    <cellStyle name="Normal 2 3 2 5 2 3 2 2" xfId="6857"/>
    <cellStyle name="Normal 2 3 2 5 2 3 3" xfId="6858"/>
    <cellStyle name="Normal 2 3 2 5 2 4" xfId="6859"/>
    <cellStyle name="Normal 2 3 2 5 2 4 2" xfId="6860"/>
    <cellStyle name="Normal 2 3 2 5 2 5" xfId="6861"/>
    <cellStyle name="Normal 2 3 2 5 3" xfId="6862"/>
    <cellStyle name="Normal 2 3 2 5 3 2" xfId="6863"/>
    <cellStyle name="Normal 2 3 2 5 3 2 2" xfId="6864"/>
    <cellStyle name="Normal 2 3 2 5 3 2 2 2" xfId="6865"/>
    <cellStyle name="Normal 2 3 2 5 3 2 3" xfId="6866"/>
    <cellStyle name="Normal 2 3 2 5 3 3" xfId="6867"/>
    <cellStyle name="Normal 2 3 2 5 3 3 2" xfId="6868"/>
    <cellStyle name="Normal 2 3 2 5 3 4" xfId="6869"/>
    <cellStyle name="Normal 2 3 2 5 4" xfId="6870"/>
    <cellStyle name="Normal 2 3 2 5 4 2" xfId="6871"/>
    <cellStyle name="Normal 2 3 2 5 4 2 2" xfId="6872"/>
    <cellStyle name="Normal 2 3 2 5 4 3" xfId="6873"/>
    <cellStyle name="Normal 2 3 2 5 5" xfId="6874"/>
    <cellStyle name="Normal 2 3 2 5 5 2" xfId="6875"/>
    <cellStyle name="Normal 2 3 2 5 6" xfId="6876"/>
    <cellStyle name="Normal 2 3 2 6" xfId="6877"/>
    <cellStyle name="Normal 2 3 2 6 2" xfId="6878"/>
    <cellStyle name="Normal 2 3 2 6 2 2" xfId="6879"/>
    <cellStyle name="Normal 2 3 2 6 2 2 2" xfId="6880"/>
    <cellStyle name="Normal 2 3 2 6 2 2 2 2" xfId="6881"/>
    <cellStyle name="Normal 2 3 2 6 2 2 3" xfId="6882"/>
    <cellStyle name="Normal 2 3 2 6 2 3" xfId="6883"/>
    <cellStyle name="Normal 2 3 2 6 2 3 2" xfId="6884"/>
    <cellStyle name="Normal 2 3 2 6 2 4" xfId="6885"/>
    <cellStyle name="Normal 2 3 2 6 3" xfId="6886"/>
    <cellStyle name="Normal 2 3 2 6 3 2" xfId="6887"/>
    <cellStyle name="Normal 2 3 2 6 3 2 2" xfId="6888"/>
    <cellStyle name="Normal 2 3 2 6 3 3" xfId="6889"/>
    <cellStyle name="Normal 2 3 2 6 4" xfId="6890"/>
    <cellStyle name="Normal 2 3 2 6 4 2" xfId="6891"/>
    <cellStyle name="Normal 2 3 2 6 5" xfId="6892"/>
    <cellStyle name="Normal 2 3 2 7" xfId="6893"/>
    <cellStyle name="Normal 2 3 2 7 2" xfId="6894"/>
    <cellStyle name="Normal 2 3 2 7 2 2" xfId="6895"/>
    <cellStyle name="Normal 2 3 2 7 2 2 2" xfId="6896"/>
    <cellStyle name="Normal 2 3 2 7 2 3" xfId="6897"/>
    <cellStyle name="Normal 2 3 2 7 3" xfId="6898"/>
    <cellStyle name="Normal 2 3 2 7 3 2" xfId="6899"/>
    <cellStyle name="Normal 2 3 2 7 4" xfId="6900"/>
    <cellStyle name="Normal 2 3 2 8" xfId="6901"/>
    <cellStyle name="Normal 2 3 2 8 2" xfId="6902"/>
    <cellStyle name="Normal 2 3 2 8 2 2" xfId="6903"/>
    <cellStyle name="Normal 2 3 2 8 3" xfId="6904"/>
    <cellStyle name="Normal 2 3 2 9" xfId="6905"/>
    <cellStyle name="Normal 2 3 2 9 2" xfId="6906"/>
    <cellStyle name="Normal 2 3 3" xfId="6907"/>
    <cellStyle name="Normal 2 3 3 10" xfId="6908"/>
    <cellStyle name="Normal 2 3 3 2" xfId="6909"/>
    <cellStyle name="Normal 2 3 3 2 2" xfId="6910"/>
    <cellStyle name="Normal 2 3 3 2 2 2" xfId="6911"/>
    <cellStyle name="Normal 2 3 3 2 2 2 2" xfId="6912"/>
    <cellStyle name="Normal 2 3 3 2 2 2 2 2" xfId="6913"/>
    <cellStyle name="Normal 2 3 3 2 2 2 2 2 2" xfId="6914"/>
    <cellStyle name="Normal 2 3 3 2 2 2 2 2 2 2" xfId="6915"/>
    <cellStyle name="Normal 2 3 3 2 2 2 2 2 2 2 2" xfId="6916"/>
    <cellStyle name="Normal 2 3 3 2 2 2 2 2 2 2 2 2" xfId="6917"/>
    <cellStyle name="Normal 2 3 3 2 2 2 2 2 2 2 2 2 2" xfId="6918"/>
    <cellStyle name="Normal 2 3 3 2 2 2 2 2 2 2 2 3" xfId="6919"/>
    <cellStyle name="Normal 2 3 3 2 2 2 2 2 2 2 3" xfId="6920"/>
    <cellStyle name="Normal 2 3 3 2 2 2 2 2 2 2 3 2" xfId="6921"/>
    <cellStyle name="Normal 2 3 3 2 2 2 2 2 2 2 4" xfId="6922"/>
    <cellStyle name="Normal 2 3 3 2 2 2 2 2 2 3" xfId="6923"/>
    <cellStyle name="Normal 2 3 3 2 2 2 2 2 2 3 2" xfId="6924"/>
    <cellStyle name="Normal 2 3 3 2 2 2 2 2 2 3 2 2" xfId="6925"/>
    <cellStyle name="Normal 2 3 3 2 2 2 2 2 2 3 3" xfId="6926"/>
    <cellStyle name="Normal 2 3 3 2 2 2 2 2 2 4" xfId="6927"/>
    <cellStyle name="Normal 2 3 3 2 2 2 2 2 2 4 2" xfId="6928"/>
    <cellStyle name="Normal 2 3 3 2 2 2 2 2 2 5" xfId="6929"/>
    <cellStyle name="Normal 2 3 3 2 2 2 2 2 3" xfId="6930"/>
    <cellStyle name="Normal 2 3 3 2 2 2 2 2 3 2" xfId="6931"/>
    <cellStyle name="Normal 2 3 3 2 2 2 2 2 3 2 2" xfId="6932"/>
    <cellStyle name="Normal 2 3 3 2 2 2 2 2 3 2 2 2" xfId="6933"/>
    <cellStyle name="Normal 2 3 3 2 2 2 2 2 3 2 3" xfId="6934"/>
    <cellStyle name="Normal 2 3 3 2 2 2 2 2 3 3" xfId="6935"/>
    <cellStyle name="Normal 2 3 3 2 2 2 2 2 3 3 2" xfId="6936"/>
    <cellStyle name="Normal 2 3 3 2 2 2 2 2 3 4" xfId="6937"/>
    <cellStyle name="Normal 2 3 3 2 2 2 2 2 4" xfId="6938"/>
    <cellStyle name="Normal 2 3 3 2 2 2 2 2 4 2" xfId="6939"/>
    <cellStyle name="Normal 2 3 3 2 2 2 2 2 4 2 2" xfId="6940"/>
    <cellStyle name="Normal 2 3 3 2 2 2 2 2 4 3" xfId="6941"/>
    <cellStyle name="Normal 2 3 3 2 2 2 2 2 5" xfId="6942"/>
    <cellStyle name="Normal 2 3 3 2 2 2 2 2 5 2" xfId="6943"/>
    <cellStyle name="Normal 2 3 3 2 2 2 2 2 6" xfId="6944"/>
    <cellStyle name="Normal 2 3 3 2 2 2 2 3" xfId="6945"/>
    <cellStyle name="Normal 2 3 3 2 2 2 2 3 2" xfId="6946"/>
    <cellStyle name="Normal 2 3 3 2 2 2 2 3 2 2" xfId="6947"/>
    <cellStyle name="Normal 2 3 3 2 2 2 2 3 2 2 2" xfId="6948"/>
    <cellStyle name="Normal 2 3 3 2 2 2 2 3 2 2 2 2" xfId="6949"/>
    <cellStyle name="Normal 2 3 3 2 2 2 2 3 2 2 3" xfId="6950"/>
    <cellStyle name="Normal 2 3 3 2 2 2 2 3 2 3" xfId="6951"/>
    <cellStyle name="Normal 2 3 3 2 2 2 2 3 2 3 2" xfId="6952"/>
    <cellStyle name="Normal 2 3 3 2 2 2 2 3 2 4" xfId="6953"/>
    <cellStyle name="Normal 2 3 3 2 2 2 2 3 3" xfId="6954"/>
    <cellStyle name="Normal 2 3 3 2 2 2 2 3 3 2" xfId="6955"/>
    <cellStyle name="Normal 2 3 3 2 2 2 2 3 3 2 2" xfId="6956"/>
    <cellStyle name="Normal 2 3 3 2 2 2 2 3 3 3" xfId="6957"/>
    <cellStyle name="Normal 2 3 3 2 2 2 2 3 4" xfId="6958"/>
    <cellStyle name="Normal 2 3 3 2 2 2 2 3 4 2" xfId="6959"/>
    <cellStyle name="Normal 2 3 3 2 2 2 2 3 5" xfId="6960"/>
    <cellStyle name="Normal 2 3 3 2 2 2 2 4" xfId="6961"/>
    <cellStyle name="Normal 2 3 3 2 2 2 2 4 2" xfId="6962"/>
    <cellStyle name="Normal 2 3 3 2 2 2 2 4 2 2" xfId="6963"/>
    <cellStyle name="Normal 2 3 3 2 2 2 2 4 2 2 2" xfId="6964"/>
    <cellStyle name="Normal 2 3 3 2 2 2 2 4 2 3" xfId="6965"/>
    <cellStyle name="Normal 2 3 3 2 2 2 2 4 3" xfId="6966"/>
    <cellStyle name="Normal 2 3 3 2 2 2 2 4 3 2" xfId="6967"/>
    <cellStyle name="Normal 2 3 3 2 2 2 2 4 4" xfId="6968"/>
    <cellStyle name="Normal 2 3 3 2 2 2 2 5" xfId="6969"/>
    <cellStyle name="Normal 2 3 3 2 2 2 2 5 2" xfId="6970"/>
    <cellStyle name="Normal 2 3 3 2 2 2 2 5 2 2" xfId="6971"/>
    <cellStyle name="Normal 2 3 3 2 2 2 2 5 3" xfId="6972"/>
    <cellStyle name="Normal 2 3 3 2 2 2 2 6" xfId="6973"/>
    <cellStyle name="Normal 2 3 3 2 2 2 2 6 2" xfId="6974"/>
    <cellStyle name="Normal 2 3 3 2 2 2 2 7" xfId="6975"/>
    <cellStyle name="Normal 2 3 3 2 2 2 3" xfId="6976"/>
    <cellStyle name="Normal 2 3 3 2 2 2 3 2" xfId="6977"/>
    <cellStyle name="Normal 2 3 3 2 2 2 3 2 2" xfId="6978"/>
    <cellStyle name="Normal 2 3 3 2 2 2 3 2 2 2" xfId="6979"/>
    <cellStyle name="Normal 2 3 3 2 2 2 3 2 2 2 2" xfId="6980"/>
    <cellStyle name="Normal 2 3 3 2 2 2 3 2 2 2 2 2" xfId="6981"/>
    <cellStyle name="Normal 2 3 3 2 2 2 3 2 2 2 3" xfId="6982"/>
    <cellStyle name="Normal 2 3 3 2 2 2 3 2 2 3" xfId="6983"/>
    <cellStyle name="Normal 2 3 3 2 2 2 3 2 2 3 2" xfId="6984"/>
    <cellStyle name="Normal 2 3 3 2 2 2 3 2 2 4" xfId="6985"/>
    <cellStyle name="Normal 2 3 3 2 2 2 3 2 3" xfId="6986"/>
    <cellStyle name="Normal 2 3 3 2 2 2 3 2 3 2" xfId="6987"/>
    <cellStyle name="Normal 2 3 3 2 2 2 3 2 3 2 2" xfId="6988"/>
    <cellStyle name="Normal 2 3 3 2 2 2 3 2 3 3" xfId="6989"/>
    <cellStyle name="Normal 2 3 3 2 2 2 3 2 4" xfId="6990"/>
    <cellStyle name="Normal 2 3 3 2 2 2 3 2 4 2" xfId="6991"/>
    <cellStyle name="Normal 2 3 3 2 2 2 3 2 5" xfId="6992"/>
    <cellStyle name="Normal 2 3 3 2 2 2 3 3" xfId="6993"/>
    <cellStyle name="Normal 2 3 3 2 2 2 3 3 2" xfId="6994"/>
    <cellStyle name="Normal 2 3 3 2 2 2 3 3 2 2" xfId="6995"/>
    <cellStyle name="Normal 2 3 3 2 2 2 3 3 2 2 2" xfId="6996"/>
    <cellStyle name="Normal 2 3 3 2 2 2 3 3 2 3" xfId="6997"/>
    <cellStyle name="Normal 2 3 3 2 2 2 3 3 3" xfId="6998"/>
    <cellStyle name="Normal 2 3 3 2 2 2 3 3 3 2" xfId="6999"/>
    <cellStyle name="Normal 2 3 3 2 2 2 3 3 4" xfId="7000"/>
    <cellStyle name="Normal 2 3 3 2 2 2 3 4" xfId="7001"/>
    <cellStyle name="Normal 2 3 3 2 2 2 3 4 2" xfId="7002"/>
    <cellStyle name="Normal 2 3 3 2 2 2 3 4 2 2" xfId="7003"/>
    <cellStyle name="Normal 2 3 3 2 2 2 3 4 3" xfId="7004"/>
    <cellStyle name="Normal 2 3 3 2 2 2 3 5" xfId="7005"/>
    <cellStyle name="Normal 2 3 3 2 2 2 3 5 2" xfId="7006"/>
    <cellStyle name="Normal 2 3 3 2 2 2 3 6" xfId="7007"/>
    <cellStyle name="Normal 2 3 3 2 2 2 4" xfId="7008"/>
    <cellStyle name="Normal 2 3 3 2 2 2 4 2" xfId="7009"/>
    <cellStyle name="Normal 2 3 3 2 2 2 4 2 2" xfId="7010"/>
    <cellStyle name="Normal 2 3 3 2 2 2 4 2 2 2" xfId="7011"/>
    <cellStyle name="Normal 2 3 3 2 2 2 4 2 2 2 2" xfId="7012"/>
    <cellStyle name="Normal 2 3 3 2 2 2 4 2 2 3" xfId="7013"/>
    <cellStyle name="Normal 2 3 3 2 2 2 4 2 3" xfId="7014"/>
    <cellStyle name="Normal 2 3 3 2 2 2 4 2 3 2" xfId="7015"/>
    <cellStyle name="Normal 2 3 3 2 2 2 4 2 4" xfId="7016"/>
    <cellStyle name="Normal 2 3 3 2 2 2 4 3" xfId="7017"/>
    <cellStyle name="Normal 2 3 3 2 2 2 4 3 2" xfId="7018"/>
    <cellStyle name="Normal 2 3 3 2 2 2 4 3 2 2" xfId="7019"/>
    <cellStyle name="Normal 2 3 3 2 2 2 4 3 3" xfId="7020"/>
    <cellStyle name="Normal 2 3 3 2 2 2 4 4" xfId="7021"/>
    <cellStyle name="Normal 2 3 3 2 2 2 4 4 2" xfId="7022"/>
    <cellStyle name="Normal 2 3 3 2 2 2 4 5" xfId="7023"/>
    <cellStyle name="Normal 2 3 3 2 2 2 5" xfId="7024"/>
    <cellStyle name="Normal 2 3 3 2 2 2 5 2" xfId="7025"/>
    <cellStyle name="Normal 2 3 3 2 2 2 5 2 2" xfId="7026"/>
    <cellStyle name="Normal 2 3 3 2 2 2 5 2 2 2" xfId="7027"/>
    <cellStyle name="Normal 2 3 3 2 2 2 5 2 3" xfId="7028"/>
    <cellStyle name="Normal 2 3 3 2 2 2 5 3" xfId="7029"/>
    <cellStyle name="Normal 2 3 3 2 2 2 5 3 2" xfId="7030"/>
    <cellStyle name="Normal 2 3 3 2 2 2 5 4" xfId="7031"/>
    <cellStyle name="Normal 2 3 3 2 2 2 6" xfId="7032"/>
    <cellStyle name="Normal 2 3 3 2 2 2 6 2" xfId="7033"/>
    <cellStyle name="Normal 2 3 3 2 2 2 6 2 2" xfId="7034"/>
    <cellStyle name="Normal 2 3 3 2 2 2 6 3" xfId="7035"/>
    <cellStyle name="Normal 2 3 3 2 2 2 7" xfId="7036"/>
    <cellStyle name="Normal 2 3 3 2 2 2 7 2" xfId="7037"/>
    <cellStyle name="Normal 2 3 3 2 2 2 8" xfId="7038"/>
    <cellStyle name="Normal 2 3 3 2 2 3" xfId="7039"/>
    <cellStyle name="Normal 2 3 3 2 2 3 2" xfId="7040"/>
    <cellStyle name="Normal 2 3 3 2 2 3 2 2" xfId="7041"/>
    <cellStyle name="Normal 2 3 3 2 2 3 2 2 2" xfId="7042"/>
    <cellStyle name="Normal 2 3 3 2 2 3 2 2 2 2" xfId="7043"/>
    <cellStyle name="Normal 2 3 3 2 2 3 2 2 2 2 2" xfId="7044"/>
    <cellStyle name="Normal 2 3 3 2 2 3 2 2 2 2 2 2" xfId="7045"/>
    <cellStyle name="Normal 2 3 3 2 2 3 2 2 2 2 3" xfId="7046"/>
    <cellStyle name="Normal 2 3 3 2 2 3 2 2 2 3" xfId="7047"/>
    <cellStyle name="Normal 2 3 3 2 2 3 2 2 2 3 2" xfId="7048"/>
    <cellStyle name="Normal 2 3 3 2 2 3 2 2 2 4" xfId="7049"/>
    <cellStyle name="Normal 2 3 3 2 2 3 2 2 3" xfId="7050"/>
    <cellStyle name="Normal 2 3 3 2 2 3 2 2 3 2" xfId="7051"/>
    <cellStyle name="Normal 2 3 3 2 2 3 2 2 3 2 2" xfId="7052"/>
    <cellStyle name="Normal 2 3 3 2 2 3 2 2 3 3" xfId="7053"/>
    <cellStyle name="Normal 2 3 3 2 2 3 2 2 4" xfId="7054"/>
    <cellStyle name="Normal 2 3 3 2 2 3 2 2 4 2" xfId="7055"/>
    <cellStyle name="Normal 2 3 3 2 2 3 2 2 5" xfId="7056"/>
    <cellStyle name="Normal 2 3 3 2 2 3 2 3" xfId="7057"/>
    <cellStyle name="Normal 2 3 3 2 2 3 2 3 2" xfId="7058"/>
    <cellStyle name="Normal 2 3 3 2 2 3 2 3 2 2" xfId="7059"/>
    <cellStyle name="Normal 2 3 3 2 2 3 2 3 2 2 2" xfId="7060"/>
    <cellStyle name="Normal 2 3 3 2 2 3 2 3 2 3" xfId="7061"/>
    <cellStyle name="Normal 2 3 3 2 2 3 2 3 3" xfId="7062"/>
    <cellStyle name="Normal 2 3 3 2 2 3 2 3 3 2" xfId="7063"/>
    <cellStyle name="Normal 2 3 3 2 2 3 2 3 4" xfId="7064"/>
    <cellStyle name="Normal 2 3 3 2 2 3 2 4" xfId="7065"/>
    <cellStyle name="Normal 2 3 3 2 2 3 2 4 2" xfId="7066"/>
    <cellStyle name="Normal 2 3 3 2 2 3 2 4 2 2" xfId="7067"/>
    <cellStyle name="Normal 2 3 3 2 2 3 2 4 3" xfId="7068"/>
    <cellStyle name="Normal 2 3 3 2 2 3 2 5" xfId="7069"/>
    <cellStyle name="Normal 2 3 3 2 2 3 2 5 2" xfId="7070"/>
    <cellStyle name="Normal 2 3 3 2 2 3 2 6" xfId="7071"/>
    <cellStyle name="Normal 2 3 3 2 2 3 3" xfId="7072"/>
    <cellStyle name="Normal 2 3 3 2 2 3 3 2" xfId="7073"/>
    <cellStyle name="Normal 2 3 3 2 2 3 3 2 2" xfId="7074"/>
    <cellStyle name="Normal 2 3 3 2 2 3 3 2 2 2" xfId="7075"/>
    <cellStyle name="Normal 2 3 3 2 2 3 3 2 2 2 2" xfId="7076"/>
    <cellStyle name="Normal 2 3 3 2 2 3 3 2 2 3" xfId="7077"/>
    <cellStyle name="Normal 2 3 3 2 2 3 3 2 3" xfId="7078"/>
    <cellStyle name="Normal 2 3 3 2 2 3 3 2 3 2" xfId="7079"/>
    <cellStyle name="Normal 2 3 3 2 2 3 3 2 4" xfId="7080"/>
    <cellStyle name="Normal 2 3 3 2 2 3 3 3" xfId="7081"/>
    <cellStyle name="Normal 2 3 3 2 2 3 3 3 2" xfId="7082"/>
    <cellStyle name="Normal 2 3 3 2 2 3 3 3 2 2" xfId="7083"/>
    <cellStyle name="Normal 2 3 3 2 2 3 3 3 3" xfId="7084"/>
    <cellStyle name="Normal 2 3 3 2 2 3 3 4" xfId="7085"/>
    <cellStyle name="Normal 2 3 3 2 2 3 3 4 2" xfId="7086"/>
    <cellStyle name="Normal 2 3 3 2 2 3 3 5" xfId="7087"/>
    <cellStyle name="Normal 2 3 3 2 2 3 4" xfId="7088"/>
    <cellStyle name="Normal 2 3 3 2 2 3 4 2" xfId="7089"/>
    <cellStyle name="Normal 2 3 3 2 2 3 4 2 2" xfId="7090"/>
    <cellStyle name="Normal 2 3 3 2 2 3 4 2 2 2" xfId="7091"/>
    <cellStyle name="Normal 2 3 3 2 2 3 4 2 3" xfId="7092"/>
    <cellStyle name="Normal 2 3 3 2 2 3 4 3" xfId="7093"/>
    <cellStyle name="Normal 2 3 3 2 2 3 4 3 2" xfId="7094"/>
    <cellStyle name="Normal 2 3 3 2 2 3 4 4" xfId="7095"/>
    <cellStyle name="Normal 2 3 3 2 2 3 5" xfId="7096"/>
    <cellStyle name="Normal 2 3 3 2 2 3 5 2" xfId="7097"/>
    <cellStyle name="Normal 2 3 3 2 2 3 5 2 2" xfId="7098"/>
    <cellStyle name="Normal 2 3 3 2 2 3 5 3" xfId="7099"/>
    <cellStyle name="Normal 2 3 3 2 2 3 6" xfId="7100"/>
    <cellStyle name="Normal 2 3 3 2 2 3 6 2" xfId="7101"/>
    <cellStyle name="Normal 2 3 3 2 2 3 7" xfId="7102"/>
    <cellStyle name="Normal 2 3 3 2 2 4" xfId="7103"/>
    <cellStyle name="Normal 2 3 3 2 2 4 2" xfId="7104"/>
    <cellStyle name="Normal 2 3 3 2 2 4 2 2" xfId="7105"/>
    <cellStyle name="Normal 2 3 3 2 2 4 2 2 2" xfId="7106"/>
    <cellStyle name="Normal 2 3 3 2 2 4 2 2 2 2" xfId="7107"/>
    <cellStyle name="Normal 2 3 3 2 2 4 2 2 2 2 2" xfId="7108"/>
    <cellStyle name="Normal 2 3 3 2 2 4 2 2 2 3" xfId="7109"/>
    <cellStyle name="Normal 2 3 3 2 2 4 2 2 3" xfId="7110"/>
    <cellStyle name="Normal 2 3 3 2 2 4 2 2 3 2" xfId="7111"/>
    <cellStyle name="Normal 2 3 3 2 2 4 2 2 4" xfId="7112"/>
    <cellStyle name="Normal 2 3 3 2 2 4 2 3" xfId="7113"/>
    <cellStyle name="Normal 2 3 3 2 2 4 2 3 2" xfId="7114"/>
    <cellStyle name="Normal 2 3 3 2 2 4 2 3 2 2" xfId="7115"/>
    <cellStyle name="Normal 2 3 3 2 2 4 2 3 3" xfId="7116"/>
    <cellStyle name="Normal 2 3 3 2 2 4 2 4" xfId="7117"/>
    <cellStyle name="Normal 2 3 3 2 2 4 2 4 2" xfId="7118"/>
    <cellStyle name="Normal 2 3 3 2 2 4 2 5" xfId="7119"/>
    <cellStyle name="Normal 2 3 3 2 2 4 3" xfId="7120"/>
    <cellStyle name="Normal 2 3 3 2 2 4 3 2" xfId="7121"/>
    <cellStyle name="Normal 2 3 3 2 2 4 3 2 2" xfId="7122"/>
    <cellStyle name="Normal 2 3 3 2 2 4 3 2 2 2" xfId="7123"/>
    <cellStyle name="Normal 2 3 3 2 2 4 3 2 3" xfId="7124"/>
    <cellStyle name="Normal 2 3 3 2 2 4 3 3" xfId="7125"/>
    <cellStyle name="Normal 2 3 3 2 2 4 3 3 2" xfId="7126"/>
    <cellStyle name="Normal 2 3 3 2 2 4 3 4" xfId="7127"/>
    <cellStyle name="Normal 2 3 3 2 2 4 4" xfId="7128"/>
    <cellStyle name="Normal 2 3 3 2 2 4 4 2" xfId="7129"/>
    <cellStyle name="Normal 2 3 3 2 2 4 4 2 2" xfId="7130"/>
    <cellStyle name="Normal 2 3 3 2 2 4 4 3" xfId="7131"/>
    <cellStyle name="Normal 2 3 3 2 2 4 5" xfId="7132"/>
    <cellStyle name="Normal 2 3 3 2 2 4 5 2" xfId="7133"/>
    <cellStyle name="Normal 2 3 3 2 2 4 6" xfId="7134"/>
    <cellStyle name="Normal 2 3 3 2 2 5" xfId="7135"/>
    <cellStyle name="Normal 2 3 3 2 2 5 2" xfId="7136"/>
    <cellStyle name="Normal 2 3 3 2 2 5 2 2" xfId="7137"/>
    <cellStyle name="Normal 2 3 3 2 2 5 2 2 2" xfId="7138"/>
    <cellStyle name="Normal 2 3 3 2 2 5 2 2 2 2" xfId="7139"/>
    <cellStyle name="Normal 2 3 3 2 2 5 2 2 3" xfId="7140"/>
    <cellStyle name="Normal 2 3 3 2 2 5 2 3" xfId="7141"/>
    <cellStyle name="Normal 2 3 3 2 2 5 2 3 2" xfId="7142"/>
    <cellStyle name="Normal 2 3 3 2 2 5 2 4" xfId="7143"/>
    <cellStyle name="Normal 2 3 3 2 2 5 3" xfId="7144"/>
    <cellStyle name="Normal 2 3 3 2 2 5 3 2" xfId="7145"/>
    <cellStyle name="Normal 2 3 3 2 2 5 3 2 2" xfId="7146"/>
    <cellStyle name="Normal 2 3 3 2 2 5 3 3" xfId="7147"/>
    <cellStyle name="Normal 2 3 3 2 2 5 4" xfId="7148"/>
    <cellStyle name="Normal 2 3 3 2 2 5 4 2" xfId="7149"/>
    <cellStyle name="Normal 2 3 3 2 2 5 5" xfId="7150"/>
    <cellStyle name="Normal 2 3 3 2 2 6" xfId="7151"/>
    <cellStyle name="Normal 2 3 3 2 2 6 2" xfId="7152"/>
    <cellStyle name="Normal 2 3 3 2 2 6 2 2" xfId="7153"/>
    <cellStyle name="Normal 2 3 3 2 2 6 2 2 2" xfId="7154"/>
    <cellStyle name="Normal 2 3 3 2 2 6 2 3" xfId="7155"/>
    <cellStyle name="Normal 2 3 3 2 2 6 3" xfId="7156"/>
    <cellStyle name="Normal 2 3 3 2 2 6 3 2" xfId="7157"/>
    <cellStyle name="Normal 2 3 3 2 2 6 4" xfId="7158"/>
    <cellStyle name="Normal 2 3 3 2 2 7" xfId="7159"/>
    <cellStyle name="Normal 2 3 3 2 2 7 2" xfId="7160"/>
    <cellStyle name="Normal 2 3 3 2 2 7 2 2" xfId="7161"/>
    <cellStyle name="Normal 2 3 3 2 2 7 3" xfId="7162"/>
    <cellStyle name="Normal 2 3 3 2 2 8" xfId="7163"/>
    <cellStyle name="Normal 2 3 3 2 2 8 2" xfId="7164"/>
    <cellStyle name="Normal 2 3 3 2 2 9" xfId="7165"/>
    <cellStyle name="Normal 2 3 3 2 3" xfId="7166"/>
    <cellStyle name="Normal 2 3 3 2 3 2" xfId="7167"/>
    <cellStyle name="Normal 2 3 3 2 3 2 2" xfId="7168"/>
    <cellStyle name="Normal 2 3 3 2 3 2 2 2" xfId="7169"/>
    <cellStyle name="Normal 2 3 3 2 3 2 2 2 2" xfId="7170"/>
    <cellStyle name="Normal 2 3 3 2 3 2 2 2 2 2" xfId="7171"/>
    <cellStyle name="Normal 2 3 3 2 3 2 2 2 2 2 2" xfId="7172"/>
    <cellStyle name="Normal 2 3 3 2 3 2 2 2 2 3" xfId="7173"/>
    <cellStyle name="Normal 2 3 3 2 3 2 2 2 3" xfId="7174"/>
    <cellStyle name="Normal 2 3 3 2 3 2 2 2 3 2" xfId="7175"/>
    <cellStyle name="Normal 2 3 3 2 3 2 2 2 4" xfId="7176"/>
    <cellStyle name="Normal 2 3 3 2 3 2 2 3" xfId="7177"/>
    <cellStyle name="Normal 2 3 3 2 3 2 2 3 2" xfId="7178"/>
    <cellStyle name="Normal 2 3 3 2 3 2 2 3 2 2" xfId="7179"/>
    <cellStyle name="Normal 2 3 3 2 3 2 2 3 3" xfId="7180"/>
    <cellStyle name="Normal 2 3 3 2 3 2 2 4" xfId="7181"/>
    <cellStyle name="Normal 2 3 3 2 3 2 2 4 2" xfId="7182"/>
    <cellStyle name="Normal 2 3 3 2 3 2 2 5" xfId="7183"/>
    <cellStyle name="Normal 2 3 3 2 3 2 3" xfId="7184"/>
    <cellStyle name="Normal 2 3 3 2 3 2 3 2" xfId="7185"/>
    <cellStyle name="Normal 2 3 3 2 3 2 3 2 2" xfId="7186"/>
    <cellStyle name="Normal 2 3 3 2 3 2 3 2 2 2" xfId="7187"/>
    <cellStyle name="Normal 2 3 3 2 3 2 3 2 3" xfId="7188"/>
    <cellStyle name="Normal 2 3 3 2 3 2 3 3" xfId="7189"/>
    <cellStyle name="Normal 2 3 3 2 3 2 3 3 2" xfId="7190"/>
    <cellStyle name="Normal 2 3 3 2 3 2 3 4" xfId="7191"/>
    <cellStyle name="Normal 2 3 3 2 3 2 4" xfId="7192"/>
    <cellStyle name="Normal 2 3 3 2 3 2 4 2" xfId="7193"/>
    <cellStyle name="Normal 2 3 3 2 3 2 4 2 2" xfId="7194"/>
    <cellStyle name="Normal 2 3 3 2 3 2 4 3" xfId="7195"/>
    <cellStyle name="Normal 2 3 3 2 3 2 5" xfId="7196"/>
    <cellStyle name="Normal 2 3 3 2 3 2 5 2" xfId="7197"/>
    <cellStyle name="Normal 2 3 3 2 3 2 6" xfId="7198"/>
    <cellStyle name="Normal 2 3 3 2 3 3" xfId="7199"/>
    <cellStyle name="Normal 2 3 3 2 3 3 2" xfId="7200"/>
    <cellStyle name="Normal 2 3 3 2 3 3 2 2" xfId="7201"/>
    <cellStyle name="Normal 2 3 3 2 3 3 2 2 2" xfId="7202"/>
    <cellStyle name="Normal 2 3 3 2 3 3 2 2 2 2" xfId="7203"/>
    <cellStyle name="Normal 2 3 3 2 3 3 2 2 3" xfId="7204"/>
    <cellStyle name="Normal 2 3 3 2 3 3 2 3" xfId="7205"/>
    <cellStyle name="Normal 2 3 3 2 3 3 2 3 2" xfId="7206"/>
    <cellStyle name="Normal 2 3 3 2 3 3 2 4" xfId="7207"/>
    <cellStyle name="Normal 2 3 3 2 3 3 3" xfId="7208"/>
    <cellStyle name="Normal 2 3 3 2 3 3 3 2" xfId="7209"/>
    <cellStyle name="Normal 2 3 3 2 3 3 3 2 2" xfId="7210"/>
    <cellStyle name="Normal 2 3 3 2 3 3 3 3" xfId="7211"/>
    <cellStyle name="Normal 2 3 3 2 3 3 4" xfId="7212"/>
    <cellStyle name="Normal 2 3 3 2 3 3 4 2" xfId="7213"/>
    <cellStyle name="Normal 2 3 3 2 3 3 5" xfId="7214"/>
    <cellStyle name="Normal 2 3 3 2 3 4" xfId="7215"/>
    <cellStyle name="Normal 2 3 3 2 3 4 2" xfId="7216"/>
    <cellStyle name="Normal 2 3 3 2 3 4 2 2" xfId="7217"/>
    <cellStyle name="Normal 2 3 3 2 3 4 2 2 2" xfId="7218"/>
    <cellStyle name="Normal 2 3 3 2 3 4 2 3" xfId="7219"/>
    <cellStyle name="Normal 2 3 3 2 3 4 3" xfId="7220"/>
    <cellStyle name="Normal 2 3 3 2 3 4 3 2" xfId="7221"/>
    <cellStyle name="Normal 2 3 3 2 3 4 4" xfId="7222"/>
    <cellStyle name="Normal 2 3 3 2 3 5" xfId="7223"/>
    <cellStyle name="Normal 2 3 3 2 3 5 2" xfId="7224"/>
    <cellStyle name="Normal 2 3 3 2 3 5 2 2" xfId="7225"/>
    <cellStyle name="Normal 2 3 3 2 3 5 3" xfId="7226"/>
    <cellStyle name="Normal 2 3 3 2 3 6" xfId="7227"/>
    <cellStyle name="Normal 2 3 3 2 3 6 2" xfId="7228"/>
    <cellStyle name="Normal 2 3 3 2 3 7" xfId="7229"/>
    <cellStyle name="Normal 2 3 3 2 4" xfId="7230"/>
    <cellStyle name="Normal 2 3 3 2 4 2" xfId="7231"/>
    <cellStyle name="Normal 2 3 3 2 4 2 2" xfId="7232"/>
    <cellStyle name="Normal 2 3 3 2 4 2 2 2" xfId="7233"/>
    <cellStyle name="Normal 2 3 3 2 4 2 2 2 2" xfId="7234"/>
    <cellStyle name="Normal 2 3 3 2 4 2 2 2 2 2" xfId="7235"/>
    <cellStyle name="Normal 2 3 3 2 4 2 2 2 3" xfId="7236"/>
    <cellStyle name="Normal 2 3 3 2 4 2 2 3" xfId="7237"/>
    <cellStyle name="Normal 2 3 3 2 4 2 2 3 2" xfId="7238"/>
    <cellStyle name="Normal 2 3 3 2 4 2 2 4" xfId="7239"/>
    <cellStyle name="Normal 2 3 3 2 4 2 3" xfId="7240"/>
    <cellStyle name="Normal 2 3 3 2 4 2 3 2" xfId="7241"/>
    <cellStyle name="Normal 2 3 3 2 4 2 3 2 2" xfId="7242"/>
    <cellStyle name="Normal 2 3 3 2 4 2 3 3" xfId="7243"/>
    <cellStyle name="Normal 2 3 3 2 4 2 4" xfId="7244"/>
    <cellStyle name="Normal 2 3 3 2 4 2 4 2" xfId="7245"/>
    <cellStyle name="Normal 2 3 3 2 4 2 5" xfId="7246"/>
    <cellStyle name="Normal 2 3 3 2 4 3" xfId="7247"/>
    <cellStyle name="Normal 2 3 3 2 4 3 2" xfId="7248"/>
    <cellStyle name="Normal 2 3 3 2 4 3 2 2" xfId="7249"/>
    <cellStyle name="Normal 2 3 3 2 4 3 2 2 2" xfId="7250"/>
    <cellStyle name="Normal 2 3 3 2 4 3 2 3" xfId="7251"/>
    <cellStyle name="Normal 2 3 3 2 4 3 3" xfId="7252"/>
    <cellStyle name="Normal 2 3 3 2 4 3 3 2" xfId="7253"/>
    <cellStyle name="Normal 2 3 3 2 4 3 4" xfId="7254"/>
    <cellStyle name="Normal 2 3 3 2 4 4" xfId="7255"/>
    <cellStyle name="Normal 2 3 3 2 4 4 2" xfId="7256"/>
    <cellStyle name="Normal 2 3 3 2 4 4 2 2" xfId="7257"/>
    <cellStyle name="Normal 2 3 3 2 4 4 3" xfId="7258"/>
    <cellStyle name="Normal 2 3 3 2 4 5" xfId="7259"/>
    <cellStyle name="Normal 2 3 3 2 4 5 2" xfId="7260"/>
    <cellStyle name="Normal 2 3 3 2 4 6" xfId="7261"/>
    <cellStyle name="Normal 2 3 3 2 5" xfId="7262"/>
    <cellStyle name="Normal 2 3 3 2 5 2" xfId="7263"/>
    <cellStyle name="Normal 2 3 3 2 5 2 2" xfId="7264"/>
    <cellStyle name="Normal 2 3 3 2 5 2 2 2" xfId="7265"/>
    <cellStyle name="Normal 2 3 3 2 5 2 2 2 2" xfId="7266"/>
    <cellStyle name="Normal 2 3 3 2 5 2 2 3" xfId="7267"/>
    <cellStyle name="Normal 2 3 3 2 5 2 3" xfId="7268"/>
    <cellStyle name="Normal 2 3 3 2 5 2 3 2" xfId="7269"/>
    <cellStyle name="Normal 2 3 3 2 5 2 4" xfId="7270"/>
    <cellStyle name="Normal 2 3 3 2 5 3" xfId="7271"/>
    <cellStyle name="Normal 2 3 3 2 5 3 2" xfId="7272"/>
    <cellStyle name="Normal 2 3 3 2 5 3 2 2" xfId="7273"/>
    <cellStyle name="Normal 2 3 3 2 5 3 3" xfId="7274"/>
    <cellStyle name="Normal 2 3 3 2 5 4" xfId="7275"/>
    <cellStyle name="Normal 2 3 3 2 5 4 2" xfId="7276"/>
    <cellStyle name="Normal 2 3 3 2 5 5" xfId="7277"/>
    <cellStyle name="Normal 2 3 3 2 6" xfId="7278"/>
    <cellStyle name="Normal 2 3 3 2 6 2" xfId="7279"/>
    <cellStyle name="Normal 2 3 3 2 6 2 2" xfId="7280"/>
    <cellStyle name="Normal 2 3 3 2 6 2 2 2" xfId="7281"/>
    <cellStyle name="Normal 2 3 3 2 6 2 3" xfId="7282"/>
    <cellStyle name="Normal 2 3 3 2 6 3" xfId="7283"/>
    <cellStyle name="Normal 2 3 3 2 6 3 2" xfId="7284"/>
    <cellStyle name="Normal 2 3 3 2 6 4" xfId="7285"/>
    <cellStyle name="Normal 2 3 3 2 7" xfId="7286"/>
    <cellStyle name="Normal 2 3 3 2 7 2" xfId="7287"/>
    <cellStyle name="Normal 2 3 3 2 7 2 2" xfId="7288"/>
    <cellStyle name="Normal 2 3 3 2 7 3" xfId="7289"/>
    <cellStyle name="Normal 2 3 3 2 8" xfId="7290"/>
    <cellStyle name="Normal 2 3 3 2 8 2" xfId="7291"/>
    <cellStyle name="Normal 2 3 3 2 9" xfId="7292"/>
    <cellStyle name="Normal 2 3 3 3" xfId="7293"/>
    <cellStyle name="Normal 2 3 3 3 2" xfId="7294"/>
    <cellStyle name="Normal 2 3 3 3 2 2" xfId="7295"/>
    <cellStyle name="Normal 2 3 3 3 2 2 2" xfId="7296"/>
    <cellStyle name="Normal 2 3 3 3 2 2 2 2" xfId="7297"/>
    <cellStyle name="Normal 2 3 3 3 2 2 2 2 2" xfId="7298"/>
    <cellStyle name="Normal 2 3 3 3 2 2 2 2 2 2" xfId="7299"/>
    <cellStyle name="Normal 2 3 3 3 2 2 2 2 2 2 2" xfId="7300"/>
    <cellStyle name="Normal 2 3 3 3 2 2 2 2 2 2 2 2" xfId="7301"/>
    <cellStyle name="Normal 2 3 3 3 2 2 2 2 2 2 3" xfId="7302"/>
    <cellStyle name="Normal 2 3 3 3 2 2 2 2 2 3" xfId="7303"/>
    <cellStyle name="Normal 2 3 3 3 2 2 2 2 2 3 2" xfId="7304"/>
    <cellStyle name="Normal 2 3 3 3 2 2 2 2 2 4" xfId="7305"/>
    <cellStyle name="Normal 2 3 3 3 2 2 2 2 3" xfId="7306"/>
    <cellStyle name="Normal 2 3 3 3 2 2 2 2 3 2" xfId="7307"/>
    <cellStyle name="Normal 2 3 3 3 2 2 2 2 3 2 2" xfId="7308"/>
    <cellStyle name="Normal 2 3 3 3 2 2 2 2 3 3" xfId="7309"/>
    <cellStyle name="Normal 2 3 3 3 2 2 2 2 4" xfId="7310"/>
    <cellStyle name="Normal 2 3 3 3 2 2 2 2 4 2" xfId="7311"/>
    <cellStyle name="Normal 2 3 3 3 2 2 2 2 5" xfId="7312"/>
    <cellStyle name="Normal 2 3 3 3 2 2 2 3" xfId="7313"/>
    <cellStyle name="Normal 2 3 3 3 2 2 2 3 2" xfId="7314"/>
    <cellStyle name="Normal 2 3 3 3 2 2 2 3 2 2" xfId="7315"/>
    <cellStyle name="Normal 2 3 3 3 2 2 2 3 2 2 2" xfId="7316"/>
    <cellStyle name="Normal 2 3 3 3 2 2 2 3 2 3" xfId="7317"/>
    <cellStyle name="Normal 2 3 3 3 2 2 2 3 3" xfId="7318"/>
    <cellStyle name="Normal 2 3 3 3 2 2 2 3 3 2" xfId="7319"/>
    <cellStyle name="Normal 2 3 3 3 2 2 2 3 4" xfId="7320"/>
    <cellStyle name="Normal 2 3 3 3 2 2 2 4" xfId="7321"/>
    <cellStyle name="Normal 2 3 3 3 2 2 2 4 2" xfId="7322"/>
    <cellStyle name="Normal 2 3 3 3 2 2 2 4 2 2" xfId="7323"/>
    <cellStyle name="Normal 2 3 3 3 2 2 2 4 3" xfId="7324"/>
    <cellStyle name="Normal 2 3 3 3 2 2 2 5" xfId="7325"/>
    <cellStyle name="Normal 2 3 3 3 2 2 2 5 2" xfId="7326"/>
    <cellStyle name="Normal 2 3 3 3 2 2 2 6" xfId="7327"/>
    <cellStyle name="Normal 2 3 3 3 2 2 3" xfId="7328"/>
    <cellStyle name="Normal 2 3 3 3 2 2 3 2" xfId="7329"/>
    <cellStyle name="Normal 2 3 3 3 2 2 3 2 2" xfId="7330"/>
    <cellStyle name="Normal 2 3 3 3 2 2 3 2 2 2" xfId="7331"/>
    <cellStyle name="Normal 2 3 3 3 2 2 3 2 2 2 2" xfId="7332"/>
    <cellStyle name="Normal 2 3 3 3 2 2 3 2 2 3" xfId="7333"/>
    <cellStyle name="Normal 2 3 3 3 2 2 3 2 3" xfId="7334"/>
    <cellStyle name="Normal 2 3 3 3 2 2 3 2 3 2" xfId="7335"/>
    <cellStyle name="Normal 2 3 3 3 2 2 3 2 4" xfId="7336"/>
    <cellStyle name="Normal 2 3 3 3 2 2 3 3" xfId="7337"/>
    <cellStyle name="Normal 2 3 3 3 2 2 3 3 2" xfId="7338"/>
    <cellStyle name="Normal 2 3 3 3 2 2 3 3 2 2" xfId="7339"/>
    <cellStyle name="Normal 2 3 3 3 2 2 3 3 3" xfId="7340"/>
    <cellStyle name="Normal 2 3 3 3 2 2 3 4" xfId="7341"/>
    <cellStyle name="Normal 2 3 3 3 2 2 3 4 2" xfId="7342"/>
    <cellStyle name="Normal 2 3 3 3 2 2 3 5" xfId="7343"/>
    <cellStyle name="Normal 2 3 3 3 2 2 4" xfId="7344"/>
    <cellStyle name="Normal 2 3 3 3 2 2 4 2" xfId="7345"/>
    <cellStyle name="Normal 2 3 3 3 2 2 4 2 2" xfId="7346"/>
    <cellStyle name="Normal 2 3 3 3 2 2 4 2 2 2" xfId="7347"/>
    <cellStyle name="Normal 2 3 3 3 2 2 4 2 3" xfId="7348"/>
    <cellStyle name="Normal 2 3 3 3 2 2 4 3" xfId="7349"/>
    <cellStyle name="Normal 2 3 3 3 2 2 4 3 2" xfId="7350"/>
    <cellStyle name="Normal 2 3 3 3 2 2 4 4" xfId="7351"/>
    <cellStyle name="Normal 2 3 3 3 2 2 5" xfId="7352"/>
    <cellStyle name="Normal 2 3 3 3 2 2 5 2" xfId="7353"/>
    <cellStyle name="Normal 2 3 3 3 2 2 5 2 2" xfId="7354"/>
    <cellStyle name="Normal 2 3 3 3 2 2 5 3" xfId="7355"/>
    <cellStyle name="Normal 2 3 3 3 2 2 6" xfId="7356"/>
    <cellStyle name="Normal 2 3 3 3 2 2 6 2" xfId="7357"/>
    <cellStyle name="Normal 2 3 3 3 2 2 7" xfId="7358"/>
    <cellStyle name="Normal 2 3 3 3 2 3" xfId="7359"/>
    <cellStyle name="Normal 2 3 3 3 2 3 2" xfId="7360"/>
    <cellStyle name="Normal 2 3 3 3 2 3 2 2" xfId="7361"/>
    <cellStyle name="Normal 2 3 3 3 2 3 2 2 2" xfId="7362"/>
    <cellStyle name="Normal 2 3 3 3 2 3 2 2 2 2" xfId="7363"/>
    <cellStyle name="Normal 2 3 3 3 2 3 2 2 2 2 2" xfId="7364"/>
    <cellStyle name="Normal 2 3 3 3 2 3 2 2 2 3" xfId="7365"/>
    <cellStyle name="Normal 2 3 3 3 2 3 2 2 3" xfId="7366"/>
    <cellStyle name="Normal 2 3 3 3 2 3 2 2 3 2" xfId="7367"/>
    <cellStyle name="Normal 2 3 3 3 2 3 2 2 4" xfId="7368"/>
    <cellStyle name="Normal 2 3 3 3 2 3 2 3" xfId="7369"/>
    <cellStyle name="Normal 2 3 3 3 2 3 2 3 2" xfId="7370"/>
    <cellStyle name="Normal 2 3 3 3 2 3 2 3 2 2" xfId="7371"/>
    <cellStyle name="Normal 2 3 3 3 2 3 2 3 3" xfId="7372"/>
    <cellStyle name="Normal 2 3 3 3 2 3 2 4" xfId="7373"/>
    <cellStyle name="Normal 2 3 3 3 2 3 2 4 2" xfId="7374"/>
    <cellStyle name="Normal 2 3 3 3 2 3 2 5" xfId="7375"/>
    <cellStyle name="Normal 2 3 3 3 2 3 3" xfId="7376"/>
    <cellStyle name="Normal 2 3 3 3 2 3 3 2" xfId="7377"/>
    <cellStyle name="Normal 2 3 3 3 2 3 3 2 2" xfId="7378"/>
    <cellStyle name="Normal 2 3 3 3 2 3 3 2 2 2" xfId="7379"/>
    <cellStyle name="Normal 2 3 3 3 2 3 3 2 3" xfId="7380"/>
    <cellStyle name="Normal 2 3 3 3 2 3 3 3" xfId="7381"/>
    <cellStyle name="Normal 2 3 3 3 2 3 3 3 2" xfId="7382"/>
    <cellStyle name="Normal 2 3 3 3 2 3 3 4" xfId="7383"/>
    <cellStyle name="Normal 2 3 3 3 2 3 4" xfId="7384"/>
    <cellStyle name="Normal 2 3 3 3 2 3 4 2" xfId="7385"/>
    <cellStyle name="Normal 2 3 3 3 2 3 4 2 2" xfId="7386"/>
    <cellStyle name="Normal 2 3 3 3 2 3 4 3" xfId="7387"/>
    <cellStyle name="Normal 2 3 3 3 2 3 5" xfId="7388"/>
    <cellStyle name="Normal 2 3 3 3 2 3 5 2" xfId="7389"/>
    <cellStyle name="Normal 2 3 3 3 2 3 6" xfId="7390"/>
    <cellStyle name="Normal 2 3 3 3 2 4" xfId="7391"/>
    <cellStyle name="Normal 2 3 3 3 2 4 2" xfId="7392"/>
    <cellStyle name="Normal 2 3 3 3 2 4 2 2" xfId="7393"/>
    <cellStyle name="Normal 2 3 3 3 2 4 2 2 2" xfId="7394"/>
    <cellStyle name="Normal 2 3 3 3 2 4 2 2 2 2" xfId="7395"/>
    <cellStyle name="Normal 2 3 3 3 2 4 2 2 3" xfId="7396"/>
    <cellStyle name="Normal 2 3 3 3 2 4 2 3" xfId="7397"/>
    <cellStyle name="Normal 2 3 3 3 2 4 2 3 2" xfId="7398"/>
    <cellStyle name="Normal 2 3 3 3 2 4 2 4" xfId="7399"/>
    <cellStyle name="Normal 2 3 3 3 2 4 3" xfId="7400"/>
    <cellStyle name="Normal 2 3 3 3 2 4 3 2" xfId="7401"/>
    <cellStyle name="Normal 2 3 3 3 2 4 3 2 2" xfId="7402"/>
    <cellStyle name="Normal 2 3 3 3 2 4 3 3" xfId="7403"/>
    <cellStyle name="Normal 2 3 3 3 2 4 4" xfId="7404"/>
    <cellStyle name="Normal 2 3 3 3 2 4 4 2" xfId="7405"/>
    <cellStyle name="Normal 2 3 3 3 2 4 5" xfId="7406"/>
    <cellStyle name="Normal 2 3 3 3 2 5" xfId="7407"/>
    <cellStyle name="Normal 2 3 3 3 2 5 2" xfId="7408"/>
    <cellStyle name="Normal 2 3 3 3 2 5 2 2" xfId="7409"/>
    <cellStyle name="Normal 2 3 3 3 2 5 2 2 2" xfId="7410"/>
    <cellStyle name="Normal 2 3 3 3 2 5 2 3" xfId="7411"/>
    <cellStyle name="Normal 2 3 3 3 2 5 3" xfId="7412"/>
    <cellStyle name="Normal 2 3 3 3 2 5 3 2" xfId="7413"/>
    <cellStyle name="Normal 2 3 3 3 2 5 4" xfId="7414"/>
    <cellStyle name="Normal 2 3 3 3 2 6" xfId="7415"/>
    <cellStyle name="Normal 2 3 3 3 2 6 2" xfId="7416"/>
    <cellStyle name="Normal 2 3 3 3 2 6 2 2" xfId="7417"/>
    <cellStyle name="Normal 2 3 3 3 2 6 3" xfId="7418"/>
    <cellStyle name="Normal 2 3 3 3 2 7" xfId="7419"/>
    <cellStyle name="Normal 2 3 3 3 2 7 2" xfId="7420"/>
    <cellStyle name="Normal 2 3 3 3 2 8" xfId="7421"/>
    <cellStyle name="Normal 2 3 3 3 3" xfId="7422"/>
    <cellStyle name="Normal 2 3 3 3 3 2" xfId="7423"/>
    <cellStyle name="Normal 2 3 3 3 3 2 2" xfId="7424"/>
    <cellStyle name="Normal 2 3 3 3 3 2 2 2" xfId="7425"/>
    <cellStyle name="Normal 2 3 3 3 3 2 2 2 2" xfId="7426"/>
    <cellStyle name="Normal 2 3 3 3 3 2 2 2 2 2" xfId="7427"/>
    <cellStyle name="Normal 2 3 3 3 3 2 2 2 2 2 2" xfId="7428"/>
    <cellStyle name="Normal 2 3 3 3 3 2 2 2 2 3" xfId="7429"/>
    <cellStyle name="Normal 2 3 3 3 3 2 2 2 3" xfId="7430"/>
    <cellStyle name="Normal 2 3 3 3 3 2 2 2 3 2" xfId="7431"/>
    <cellStyle name="Normal 2 3 3 3 3 2 2 2 4" xfId="7432"/>
    <cellStyle name="Normal 2 3 3 3 3 2 2 3" xfId="7433"/>
    <cellStyle name="Normal 2 3 3 3 3 2 2 3 2" xfId="7434"/>
    <cellStyle name="Normal 2 3 3 3 3 2 2 3 2 2" xfId="7435"/>
    <cellStyle name="Normal 2 3 3 3 3 2 2 3 3" xfId="7436"/>
    <cellStyle name="Normal 2 3 3 3 3 2 2 4" xfId="7437"/>
    <cellStyle name="Normal 2 3 3 3 3 2 2 4 2" xfId="7438"/>
    <cellStyle name="Normal 2 3 3 3 3 2 2 5" xfId="7439"/>
    <cellStyle name="Normal 2 3 3 3 3 2 3" xfId="7440"/>
    <cellStyle name="Normal 2 3 3 3 3 2 3 2" xfId="7441"/>
    <cellStyle name="Normal 2 3 3 3 3 2 3 2 2" xfId="7442"/>
    <cellStyle name="Normal 2 3 3 3 3 2 3 2 2 2" xfId="7443"/>
    <cellStyle name="Normal 2 3 3 3 3 2 3 2 3" xfId="7444"/>
    <cellStyle name="Normal 2 3 3 3 3 2 3 3" xfId="7445"/>
    <cellStyle name="Normal 2 3 3 3 3 2 3 3 2" xfId="7446"/>
    <cellStyle name="Normal 2 3 3 3 3 2 3 4" xfId="7447"/>
    <cellStyle name="Normal 2 3 3 3 3 2 4" xfId="7448"/>
    <cellStyle name="Normal 2 3 3 3 3 2 4 2" xfId="7449"/>
    <cellStyle name="Normal 2 3 3 3 3 2 4 2 2" xfId="7450"/>
    <cellStyle name="Normal 2 3 3 3 3 2 4 3" xfId="7451"/>
    <cellStyle name="Normal 2 3 3 3 3 2 5" xfId="7452"/>
    <cellStyle name="Normal 2 3 3 3 3 2 5 2" xfId="7453"/>
    <cellStyle name="Normal 2 3 3 3 3 2 6" xfId="7454"/>
    <cellStyle name="Normal 2 3 3 3 3 3" xfId="7455"/>
    <cellStyle name="Normal 2 3 3 3 3 3 2" xfId="7456"/>
    <cellStyle name="Normal 2 3 3 3 3 3 2 2" xfId="7457"/>
    <cellStyle name="Normal 2 3 3 3 3 3 2 2 2" xfId="7458"/>
    <cellStyle name="Normal 2 3 3 3 3 3 2 2 2 2" xfId="7459"/>
    <cellStyle name="Normal 2 3 3 3 3 3 2 2 3" xfId="7460"/>
    <cellStyle name="Normal 2 3 3 3 3 3 2 3" xfId="7461"/>
    <cellStyle name="Normal 2 3 3 3 3 3 2 3 2" xfId="7462"/>
    <cellStyle name="Normal 2 3 3 3 3 3 2 4" xfId="7463"/>
    <cellStyle name="Normal 2 3 3 3 3 3 3" xfId="7464"/>
    <cellStyle name="Normal 2 3 3 3 3 3 3 2" xfId="7465"/>
    <cellStyle name="Normal 2 3 3 3 3 3 3 2 2" xfId="7466"/>
    <cellStyle name="Normal 2 3 3 3 3 3 3 3" xfId="7467"/>
    <cellStyle name="Normal 2 3 3 3 3 3 4" xfId="7468"/>
    <cellStyle name="Normal 2 3 3 3 3 3 4 2" xfId="7469"/>
    <cellStyle name="Normal 2 3 3 3 3 3 5" xfId="7470"/>
    <cellStyle name="Normal 2 3 3 3 3 4" xfId="7471"/>
    <cellStyle name="Normal 2 3 3 3 3 4 2" xfId="7472"/>
    <cellStyle name="Normal 2 3 3 3 3 4 2 2" xfId="7473"/>
    <cellStyle name="Normal 2 3 3 3 3 4 2 2 2" xfId="7474"/>
    <cellStyle name="Normal 2 3 3 3 3 4 2 3" xfId="7475"/>
    <cellStyle name="Normal 2 3 3 3 3 4 3" xfId="7476"/>
    <cellStyle name="Normal 2 3 3 3 3 4 3 2" xfId="7477"/>
    <cellStyle name="Normal 2 3 3 3 3 4 4" xfId="7478"/>
    <cellStyle name="Normal 2 3 3 3 3 5" xfId="7479"/>
    <cellStyle name="Normal 2 3 3 3 3 5 2" xfId="7480"/>
    <cellStyle name="Normal 2 3 3 3 3 5 2 2" xfId="7481"/>
    <cellStyle name="Normal 2 3 3 3 3 5 3" xfId="7482"/>
    <cellStyle name="Normal 2 3 3 3 3 6" xfId="7483"/>
    <cellStyle name="Normal 2 3 3 3 3 6 2" xfId="7484"/>
    <cellStyle name="Normal 2 3 3 3 3 7" xfId="7485"/>
    <cellStyle name="Normal 2 3 3 3 4" xfId="7486"/>
    <cellStyle name="Normal 2 3 3 3 4 2" xfId="7487"/>
    <cellStyle name="Normal 2 3 3 3 4 2 2" xfId="7488"/>
    <cellStyle name="Normal 2 3 3 3 4 2 2 2" xfId="7489"/>
    <cellStyle name="Normal 2 3 3 3 4 2 2 2 2" xfId="7490"/>
    <cellStyle name="Normal 2 3 3 3 4 2 2 2 2 2" xfId="7491"/>
    <cellStyle name="Normal 2 3 3 3 4 2 2 2 3" xfId="7492"/>
    <cellStyle name="Normal 2 3 3 3 4 2 2 3" xfId="7493"/>
    <cellStyle name="Normal 2 3 3 3 4 2 2 3 2" xfId="7494"/>
    <cellStyle name="Normal 2 3 3 3 4 2 2 4" xfId="7495"/>
    <cellStyle name="Normal 2 3 3 3 4 2 3" xfId="7496"/>
    <cellStyle name="Normal 2 3 3 3 4 2 3 2" xfId="7497"/>
    <cellStyle name="Normal 2 3 3 3 4 2 3 2 2" xfId="7498"/>
    <cellStyle name="Normal 2 3 3 3 4 2 3 3" xfId="7499"/>
    <cellStyle name="Normal 2 3 3 3 4 2 4" xfId="7500"/>
    <cellStyle name="Normal 2 3 3 3 4 2 4 2" xfId="7501"/>
    <cellStyle name="Normal 2 3 3 3 4 2 5" xfId="7502"/>
    <cellStyle name="Normal 2 3 3 3 4 3" xfId="7503"/>
    <cellStyle name="Normal 2 3 3 3 4 3 2" xfId="7504"/>
    <cellStyle name="Normal 2 3 3 3 4 3 2 2" xfId="7505"/>
    <cellStyle name="Normal 2 3 3 3 4 3 2 2 2" xfId="7506"/>
    <cellStyle name="Normal 2 3 3 3 4 3 2 3" xfId="7507"/>
    <cellStyle name="Normal 2 3 3 3 4 3 3" xfId="7508"/>
    <cellStyle name="Normal 2 3 3 3 4 3 3 2" xfId="7509"/>
    <cellStyle name="Normal 2 3 3 3 4 3 4" xfId="7510"/>
    <cellStyle name="Normal 2 3 3 3 4 4" xfId="7511"/>
    <cellStyle name="Normal 2 3 3 3 4 4 2" xfId="7512"/>
    <cellStyle name="Normal 2 3 3 3 4 4 2 2" xfId="7513"/>
    <cellStyle name="Normal 2 3 3 3 4 4 3" xfId="7514"/>
    <cellStyle name="Normal 2 3 3 3 4 5" xfId="7515"/>
    <cellStyle name="Normal 2 3 3 3 4 5 2" xfId="7516"/>
    <cellStyle name="Normal 2 3 3 3 4 6" xfId="7517"/>
    <cellStyle name="Normal 2 3 3 3 5" xfId="7518"/>
    <cellStyle name="Normal 2 3 3 3 5 2" xfId="7519"/>
    <cellStyle name="Normal 2 3 3 3 5 2 2" xfId="7520"/>
    <cellStyle name="Normal 2 3 3 3 5 2 2 2" xfId="7521"/>
    <cellStyle name="Normal 2 3 3 3 5 2 2 2 2" xfId="7522"/>
    <cellStyle name="Normal 2 3 3 3 5 2 2 3" xfId="7523"/>
    <cellStyle name="Normal 2 3 3 3 5 2 3" xfId="7524"/>
    <cellStyle name="Normal 2 3 3 3 5 2 3 2" xfId="7525"/>
    <cellStyle name="Normal 2 3 3 3 5 2 4" xfId="7526"/>
    <cellStyle name="Normal 2 3 3 3 5 3" xfId="7527"/>
    <cellStyle name="Normal 2 3 3 3 5 3 2" xfId="7528"/>
    <cellStyle name="Normal 2 3 3 3 5 3 2 2" xfId="7529"/>
    <cellStyle name="Normal 2 3 3 3 5 3 3" xfId="7530"/>
    <cellStyle name="Normal 2 3 3 3 5 4" xfId="7531"/>
    <cellStyle name="Normal 2 3 3 3 5 4 2" xfId="7532"/>
    <cellStyle name="Normal 2 3 3 3 5 5" xfId="7533"/>
    <cellStyle name="Normal 2 3 3 3 6" xfId="7534"/>
    <cellStyle name="Normal 2 3 3 3 6 2" xfId="7535"/>
    <cellStyle name="Normal 2 3 3 3 6 2 2" xfId="7536"/>
    <cellStyle name="Normal 2 3 3 3 6 2 2 2" xfId="7537"/>
    <cellStyle name="Normal 2 3 3 3 6 2 3" xfId="7538"/>
    <cellStyle name="Normal 2 3 3 3 6 3" xfId="7539"/>
    <cellStyle name="Normal 2 3 3 3 6 3 2" xfId="7540"/>
    <cellStyle name="Normal 2 3 3 3 6 4" xfId="7541"/>
    <cellStyle name="Normal 2 3 3 3 7" xfId="7542"/>
    <cellStyle name="Normal 2 3 3 3 7 2" xfId="7543"/>
    <cellStyle name="Normal 2 3 3 3 7 2 2" xfId="7544"/>
    <cellStyle name="Normal 2 3 3 3 7 3" xfId="7545"/>
    <cellStyle name="Normal 2 3 3 3 8" xfId="7546"/>
    <cellStyle name="Normal 2 3 3 3 8 2" xfId="7547"/>
    <cellStyle name="Normal 2 3 3 3 9" xfId="7548"/>
    <cellStyle name="Normal 2 3 3 4" xfId="7549"/>
    <cellStyle name="Normal 2 3 3 4 2" xfId="7550"/>
    <cellStyle name="Normal 2 3 3 4 2 2" xfId="7551"/>
    <cellStyle name="Normal 2 3 3 4 2 2 2" xfId="7552"/>
    <cellStyle name="Normal 2 3 3 4 2 2 2 2" xfId="7553"/>
    <cellStyle name="Normal 2 3 3 4 2 2 2 2 2" xfId="7554"/>
    <cellStyle name="Normal 2 3 3 4 2 2 2 2 2 2" xfId="7555"/>
    <cellStyle name="Normal 2 3 3 4 2 2 2 2 3" xfId="7556"/>
    <cellStyle name="Normal 2 3 3 4 2 2 2 3" xfId="7557"/>
    <cellStyle name="Normal 2 3 3 4 2 2 2 3 2" xfId="7558"/>
    <cellStyle name="Normal 2 3 3 4 2 2 2 4" xfId="7559"/>
    <cellStyle name="Normal 2 3 3 4 2 2 3" xfId="7560"/>
    <cellStyle name="Normal 2 3 3 4 2 2 3 2" xfId="7561"/>
    <cellStyle name="Normal 2 3 3 4 2 2 3 2 2" xfId="7562"/>
    <cellStyle name="Normal 2 3 3 4 2 2 3 3" xfId="7563"/>
    <cellStyle name="Normal 2 3 3 4 2 2 4" xfId="7564"/>
    <cellStyle name="Normal 2 3 3 4 2 2 4 2" xfId="7565"/>
    <cellStyle name="Normal 2 3 3 4 2 2 5" xfId="7566"/>
    <cellStyle name="Normal 2 3 3 4 2 3" xfId="7567"/>
    <cellStyle name="Normal 2 3 3 4 2 3 2" xfId="7568"/>
    <cellStyle name="Normal 2 3 3 4 2 3 2 2" xfId="7569"/>
    <cellStyle name="Normal 2 3 3 4 2 3 2 2 2" xfId="7570"/>
    <cellStyle name="Normal 2 3 3 4 2 3 2 3" xfId="7571"/>
    <cellStyle name="Normal 2 3 3 4 2 3 3" xfId="7572"/>
    <cellStyle name="Normal 2 3 3 4 2 3 3 2" xfId="7573"/>
    <cellStyle name="Normal 2 3 3 4 2 3 4" xfId="7574"/>
    <cellStyle name="Normal 2 3 3 4 2 4" xfId="7575"/>
    <cellStyle name="Normal 2 3 3 4 2 4 2" xfId="7576"/>
    <cellStyle name="Normal 2 3 3 4 2 4 2 2" xfId="7577"/>
    <cellStyle name="Normal 2 3 3 4 2 4 3" xfId="7578"/>
    <cellStyle name="Normal 2 3 3 4 2 5" xfId="7579"/>
    <cellStyle name="Normal 2 3 3 4 2 5 2" xfId="7580"/>
    <cellStyle name="Normal 2 3 3 4 2 6" xfId="7581"/>
    <cellStyle name="Normal 2 3 3 4 3" xfId="7582"/>
    <cellStyle name="Normal 2 3 3 4 3 2" xfId="7583"/>
    <cellStyle name="Normal 2 3 3 4 3 2 2" xfId="7584"/>
    <cellStyle name="Normal 2 3 3 4 3 2 2 2" xfId="7585"/>
    <cellStyle name="Normal 2 3 3 4 3 2 2 2 2" xfId="7586"/>
    <cellStyle name="Normal 2 3 3 4 3 2 2 3" xfId="7587"/>
    <cellStyle name="Normal 2 3 3 4 3 2 3" xfId="7588"/>
    <cellStyle name="Normal 2 3 3 4 3 2 3 2" xfId="7589"/>
    <cellStyle name="Normal 2 3 3 4 3 2 4" xfId="7590"/>
    <cellStyle name="Normal 2 3 3 4 3 3" xfId="7591"/>
    <cellStyle name="Normal 2 3 3 4 3 3 2" xfId="7592"/>
    <cellStyle name="Normal 2 3 3 4 3 3 2 2" xfId="7593"/>
    <cellStyle name="Normal 2 3 3 4 3 3 3" xfId="7594"/>
    <cellStyle name="Normal 2 3 3 4 3 4" xfId="7595"/>
    <cellStyle name="Normal 2 3 3 4 3 4 2" xfId="7596"/>
    <cellStyle name="Normal 2 3 3 4 3 5" xfId="7597"/>
    <cellStyle name="Normal 2 3 3 4 4" xfId="7598"/>
    <cellStyle name="Normal 2 3 3 4 4 2" xfId="7599"/>
    <cellStyle name="Normal 2 3 3 4 4 2 2" xfId="7600"/>
    <cellStyle name="Normal 2 3 3 4 4 2 2 2" xfId="7601"/>
    <cellStyle name="Normal 2 3 3 4 4 2 3" xfId="7602"/>
    <cellStyle name="Normal 2 3 3 4 4 3" xfId="7603"/>
    <cellStyle name="Normal 2 3 3 4 4 3 2" xfId="7604"/>
    <cellStyle name="Normal 2 3 3 4 4 4" xfId="7605"/>
    <cellStyle name="Normal 2 3 3 4 5" xfId="7606"/>
    <cellStyle name="Normal 2 3 3 4 5 2" xfId="7607"/>
    <cellStyle name="Normal 2 3 3 4 5 2 2" xfId="7608"/>
    <cellStyle name="Normal 2 3 3 4 5 3" xfId="7609"/>
    <cellStyle name="Normal 2 3 3 4 6" xfId="7610"/>
    <cellStyle name="Normal 2 3 3 4 6 2" xfId="7611"/>
    <cellStyle name="Normal 2 3 3 4 7" xfId="7612"/>
    <cellStyle name="Normal 2 3 3 5" xfId="7613"/>
    <cellStyle name="Normal 2 3 3 5 2" xfId="7614"/>
    <cellStyle name="Normal 2 3 3 5 2 2" xfId="7615"/>
    <cellStyle name="Normal 2 3 3 5 2 2 2" xfId="7616"/>
    <cellStyle name="Normal 2 3 3 5 2 2 2 2" xfId="7617"/>
    <cellStyle name="Normal 2 3 3 5 2 2 2 2 2" xfId="7618"/>
    <cellStyle name="Normal 2 3 3 5 2 2 2 3" xfId="7619"/>
    <cellStyle name="Normal 2 3 3 5 2 2 3" xfId="7620"/>
    <cellStyle name="Normal 2 3 3 5 2 2 3 2" xfId="7621"/>
    <cellStyle name="Normal 2 3 3 5 2 2 4" xfId="7622"/>
    <cellStyle name="Normal 2 3 3 5 2 3" xfId="7623"/>
    <cellStyle name="Normal 2 3 3 5 2 3 2" xfId="7624"/>
    <cellStyle name="Normal 2 3 3 5 2 3 2 2" xfId="7625"/>
    <cellStyle name="Normal 2 3 3 5 2 3 3" xfId="7626"/>
    <cellStyle name="Normal 2 3 3 5 2 4" xfId="7627"/>
    <cellStyle name="Normal 2 3 3 5 2 4 2" xfId="7628"/>
    <cellStyle name="Normal 2 3 3 5 2 5" xfId="7629"/>
    <cellStyle name="Normal 2 3 3 5 3" xfId="7630"/>
    <cellStyle name="Normal 2 3 3 5 3 2" xfId="7631"/>
    <cellStyle name="Normal 2 3 3 5 3 2 2" xfId="7632"/>
    <cellStyle name="Normal 2 3 3 5 3 2 2 2" xfId="7633"/>
    <cellStyle name="Normal 2 3 3 5 3 2 3" xfId="7634"/>
    <cellStyle name="Normal 2 3 3 5 3 3" xfId="7635"/>
    <cellStyle name="Normal 2 3 3 5 3 3 2" xfId="7636"/>
    <cellStyle name="Normal 2 3 3 5 3 4" xfId="7637"/>
    <cellStyle name="Normal 2 3 3 5 4" xfId="7638"/>
    <cellStyle name="Normal 2 3 3 5 4 2" xfId="7639"/>
    <cellStyle name="Normal 2 3 3 5 4 2 2" xfId="7640"/>
    <cellStyle name="Normal 2 3 3 5 4 3" xfId="7641"/>
    <cellStyle name="Normal 2 3 3 5 5" xfId="7642"/>
    <cellStyle name="Normal 2 3 3 5 5 2" xfId="7643"/>
    <cellStyle name="Normal 2 3 3 5 6" xfId="7644"/>
    <cellStyle name="Normal 2 3 3 6" xfId="7645"/>
    <cellStyle name="Normal 2 3 3 6 2" xfId="7646"/>
    <cellStyle name="Normal 2 3 3 6 2 2" xfId="7647"/>
    <cellStyle name="Normal 2 3 3 6 2 2 2" xfId="7648"/>
    <cellStyle name="Normal 2 3 3 6 2 2 2 2" xfId="7649"/>
    <cellStyle name="Normal 2 3 3 6 2 2 3" xfId="7650"/>
    <cellStyle name="Normal 2 3 3 6 2 3" xfId="7651"/>
    <cellStyle name="Normal 2 3 3 6 2 3 2" xfId="7652"/>
    <cellStyle name="Normal 2 3 3 6 2 4" xfId="7653"/>
    <cellStyle name="Normal 2 3 3 6 3" xfId="7654"/>
    <cellStyle name="Normal 2 3 3 6 3 2" xfId="7655"/>
    <cellStyle name="Normal 2 3 3 6 3 2 2" xfId="7656"/>
    <cellStyle name="Normal 2 3 3 6 3 3" xfId="7657"/>
    <cellStyle name="Normal 2 3 3 6 4" xfId="7658"/>
    <cellStyle name="Normal 2 3 3 6 4 2" xfId="7659"/>
    <cellStyle name="Normal 2 3 3 6 5" xfId="7660"/>
    <cellStyle name="Normal 2 3 3 7" xfId="7661"/>
    <cellStyle name="Normal 2 3 3 7 2" xfId="7662"/>
    <cellStyle name="Normal 2 3 3 7 2 2" xfId="7663"/>
    <cellStyle name="Normal 2 3 3 7 2 2 2" xfId="7664"/>
    <cellStyle name="Normal 2 3 3 7 2 3" xfId="7665"/>
    <cellStyle name="Normal 2 3 3 7 3" xfId="7666"/>
    <cellStyle name="Normal 2 3 3 7 3 2" xfId="7667"/>
    <cellStyle name="Normal 2 3 3 7 4" xfId="7668"/>
    <cellStyle name="Normal 2 3 3 8" xfId="7669"/>
    <cellStyle name="Normal 2 3 3 8 2" xfId="7670"/>
    <cellStyle name="Normal 2 3 3 8 2 2" xfId="7671"/>
    <cellStyle name="Normal 2 3 3 8 3" xfId="7672"/>
    <cellStyle name="Normal 2 3 3 9" xfId="7673"/>
    <cellStyle name="Normal 2 3 3 9 2" xfId="7674"/>
    <cellStyle name="Normal 2 3 4" xfId="7675"/>
    <cellStyle name="Normal 2 3 4 2" xfId="7676"/>
    <cellStyle name="Normal 2 3 4 2 2" xfId="7677"/>
    <cellStyle name="Normal 2 3 4 2 2 2" xfId="7678"/>
    <cellStyle name="Normal 2 3 4 2 2 2 2" xfId="7679"/>
    <cellStyle name="Normal 2 3 4 2 2 2 2 2" xfId="7680"/>
    <cellStyle name="Normal 2 3 4 2 2 2 2 2 2" xfId="7681"/>
    <cellStyle name="Normal 2 3 4 2 2 2 2 2 2 2" xfId="7682"/>
    <cellStyle name="Normal 2 3 4 2 2 2 2 2 2 2 2" xfId="7683"/>
    <cellStyle name="Normal 2 3 4 2 2 2 2 2 2 2 2 2" xfId="7684"/>
    <cellStyle name="Normal 2 3 4 2 2 2 2 2 2 2 3" xfId="7685"/>
    <cellStyle name="Normal 2 3 4 2 2 2 2 2 2 3" xfId="7686"/>
    <cellStyle name="Normal 2 3 4 2 2 2 2 2 2 3 2" xfId="7687"/>
    <cellStyle name="Normal 2 3 4 2 2 2 2 2 2 4" xfId="7688"/>
    <cellStyle name="Normal 2 3 4 2 2 2 2 2 3" xfId="7689"/>
    <cellStyle name="Normal 2 3 4 2 2 2 2 2 3 2" xfId="7690"/>
    <cellStyle name="Normal 2 3 4 2 2 2 2 2 3 2 2" xfId="7691"/>
    <cellStyle name="Normal 2 3 4 2 2 2 2 2 3 3" xfId="7692"/>
    <cellStyle name="Normal 2 3 4 2 2 2 2 2 4" xfId="7693"/>
    <cellStyle name="Normal 2 3 4 2 2 2 2 2 4 2" xfId="7694"/>
    <cellStyle name="Normal 2 3 4 2 2 2 2 2 5" xfId="7695"/>
    <cellStyle name="Normal 2 3 4 2 2 2 2 3" xfId="7696"/>
    <cellStyle name="Normal 2 3 4 2 2 2 2 3 2" xfId="7697"/>
    <cellStyle name="Normal 2 3 4 2 2 2 2 3 2 2" xfId="7698"/>
    <cellStyle name="Normal 2 3 4 2 2 2 2 3 2 2 2" xfId="7699"/>
    <cellStyle name="Normal 2 3 4 2 2 2 2 3 2 3" xfId="7700"/>
    <cellStyle name="Normal 2 3 4 2 2 2 2 3 3" xfId="7701"/>
    <cellStyle name="Normal 2 3 4 2 2 2 2 3 3 2" xfId="7702"/>
    <cellStyle name="Normal 2 3 4 2 2 2 2 3 4" xfId="7703"/>
    <cellStyle name="Normal 2 3 4 2 2 2 2 4" xfId="7704"/>
    <cellStyle name="Normal 2 3 4 2 2 2 2 4 2" xfId="7705"/>
    <cellStyle name="Normal 2 3 4 2 2 2 2 4 2 2" xfId="7706"/>
    <cellStyle name="Normal 2 3 4 2 2 2 2 4 3" xfId="7707"/>
    <cellStyle name="Normal 2 3 4 2 2 2 2 5" xfId="7708"/>
    <cellStyle name="Normal 2 3 4 2 2 2 2 5 2" xfId="7709"/>
    <cellStyle name="Normal 2 3 4 2 2 2 2 6" xfId="7710"/>
    <cellStyle name="Normal 2 3 4 2 2 2 3" xfId="7711"/>
    <cellStyle name="Normal 2 3 4 2 2 2 3 2" xfId="7712"/>
    <cellStyle name="Normal 2 3 4 2 2 2 3 2 2" xfId="7713"/>
    <cellStyle name="Normal 2 3 4 2 2 2 3 2 2 2" xfId="7714"/>
    <cellStyle name="Normal 2 3 4 2 2 2 3 2 2 2 2" xfId="7715"/>
    <cellStyle name="Normal 2 3 4 2 2 2 3 2 2 3" xfId="7716"/>
    <cellStyle name="Normal 2 3 4 2 2 2 3 2 3" xfId="7717"/>
    <cellStyle name="Normal 2 3 4 2 2 2 3 2 3 2" xfId="7718"/>
    <cellStyle name="Normal 2 3 4 2 2 2 3 2 4" xfId="7719"/>
    <cellStyle name="Normal 2 3 4 2 2 2 3 3" xfId="7720"/>
    <cellStyle name="Normal 2 3 4 2 2 2 3 3 2" xfId="7721"/>
    <cellStyle name="Normal 2 3 4 2 2 2 3 3 2 2" xfId="7722"/>
    <cellStyle name="Normal 2 3 4 2 2 2 3 3 3" xfId="7723"/>
    <cellStyle name="Normal 2 3 4 2 2 2 3 4" xfId="7724"/>
    <cellStyle name="Normal 2 3 4 2 2 2 3 4 2" xfId="7725"/>
    <cellStyle name="Normal 2 3 4 2 2 2 3 5" xfId="7726"/>
    <cellStyle name="Normal 2 3 4 2 2 2 4" xfId="7727"/>
    <cellStyle name="Normal 2 3 4 2 2 2 4 2" xfId="7728"/>
    <cellStyle name="Normal 2 3 4 2 2 2 4 2 2" xfId="7729"/>
    <cellStyle name="Normal 2 3 4 2 2 2 4 2 2 2" xfId="7730"/>
    <cellStyle name="Normal 2 3 4 2 2 2 4 2 3" xfId="7731"/>
    <cellStyle name="Normal 2 3 4 2 2 2 4 3" xfId="7732"/>
    <cellStyle name="Normal 2 3 4 2 2 2 4 3 2" xfId="7733"/>
    <cellStyle name="Normal 2 3 4 2 2 2 4 4" xfId="7734"/>
    <cellStyle name="Normal 2 3 4 2 2 2 5" xfId="7735"/>
    <cellStyle name="Normal 2 3 4 2 2 2 5 2" xfId="7736"/>
    <cellStyle name="Normal 2 3 4 2 2 2 5 2 2" xfId="7737"/>
    <cellStyle name="Normal 2 3 4 2 2 2 5 3" xfId="7738"/>
    <cellStyle name="Normal 2 3 4 2 2 2 6" xfId="7739"/>
    <cellStyle name="Normal 2 3 4 2 2 2 6 2" xfId="7740"/>
    <cellStyle name="Normal 2 3 4 2 2 2 7" xfId="7741"/>
    <cellStyle name="Normal 2 3 4 2 2 3" xfId="7742"/>
    <cellStyle name="Normal 2 3 4 2 2 3 2" xfId="7743"/>
    <cellStyle name="Normal 2 3 4 2 2 3 2 2" xfId="7744"/>
    <cellStyle name="Normal 2 3 4 2 2 3 2 2 2" xfId="7745"/>
    <cellStyle name="Normal 2 3 4 2 2 3 2 2 2 2" xfId="7746"/>
    <cellStyle name="Normal 2 3 4 2 2 3 2 2 2 2 2" xfId="7747"/>
    <cellStyle name="Normal 2 3 4 2 2 3 2 2 2 3" xfId="7748"/>
    <cellStyle name="Normal 2 3 4 2 2 3 2 2 3" xfId="7749"/>
    <cellStyle name="Normal 2 3 4 2 2 3 2 2 3 2" xfId="7750"/>
    <cellStyle name="Normal 2 3 4 2 2 3 2 2 4" xfId="7751"/>
    <cellStyle name="Normal 2 3 4 2 2 3 2 3" xfId="7752"/>
    <cellStyle name="Normal 2 3 4 2 2 3 2 3 2" xfId="7753"/>
    <cellStyle name="Normal 2 3 4 2 2 3 2 3 2 2" xfId="7754"/>
    <cellStyle name="Normal 2 3 4 2 2 3 2 3 3" xfId="7755"/>
    <cellStyle name="Normal 2 3 4 2 2 3 2 4" xfId="7756"/>
    <cellStyle name="Normal 2 3 4 2 2 3 2 4 2" xfId="7757"/>
    <cellStyle name="Normal 2 3 4 2 2 3 2 5" xfId="7758"/>
    <cellStyle name="Normal 2 3 4 2 2 3 3" xfId="7759"/>
    <cellStyle name="Normal 2 3 4 2 2 3 3 2" xfId="7760"/>
    <cellStyle name="Normal 2 3 4 2 2 3 3 2 2" xfId="7761"/>
    <cellStyle name="Normal 2 3 4 2 2 3 3 2 2 2" xfId="7762"/>
    <cellStyle name="Normal 2 3 4 2 2 3 3 2 3" xfId="7763"/>
    <cellStyle name="Normal 2 3 4 2 2 3 3 3" xfId="7764"/>
    <cellStyle name="Normal 2 3 4 2 2 3 3 3 2" xfId="7765"/>
    <cellStyle name="Normal 2 3 4 2 2 3 3 4" xfId="7766"/>
    <cellStyle name="Normal 2 3 4 2 2 3 4" xfId="7767"/>
    <cellStyle name="Normal 2 3 4 2 2 3 4 2" xfId="7768"/>
    <cellStyle name="Normal 2 3 4 2 2 3 4 2 2" xfId="7769"/>
    <cellStyle name="Normal 2 3 4 2 2 3 4 3" xfId="7770"/>
    <cellStyle name="Normal 2 3 4 2 2 3 5" xfId="7771"/>
    <cellStyle name="Normal 2 3 4 2 2 3 5 2" xfId="7772"/>
    <cellStyle name="Normal 2 3 4 2 2 3 6" xfId="7773"/>
    <cellStyle name="Normal 2 3 4 2 2 4" xfId="7774"/>
    <cellStyle name="Normal 2 3 4 2 2 4 2" xfId="7775"/>
    <cellStyle name="Normal 2 3 4 2 2 4 2 2" xfId="7776"/>
    <cellStyle name="Normal 2 3 4 2 2 4 2 2 2" xfId="7777"/>
    <cellStyle name="Normal 2 3 4 2 2 4 2 2 2 2" xfId="7778"/>
    <cellStyle name="Normal 2 3 4 2 2 4 2 2 3" xfId="7779"/>
    <cellStyle name="Normal 2 3 4 2 2 4 2 3" xfId="7780"/>
    <cellStyle name="Normal 2 3 4 2 2 4 2 3 2" xfId="7781"/>
    <cellStyle name="Normal 2 3 4 2 2 4 2 4" xfId="7782"/>
    <cellStyle name="Normal 2 3 4 2 2 4 3" xfId="7783"/>
    <cellStyle name="Normal 2 3 4 2 2 4 3 2" xfId="7784"/>
    <cellStyle name="Normal 2 3 4 2 2 4 3 2 2" xfId="7785"/>
    <cellStyle name="Normal 2 3 4 2 2 4 3 3" xfId="7786"/>
    <cellStyle name="Normal 2 3 4 2 2 4 4" xfId="7787"/>
    <cellStyle name="Normal 2 3 4 2 2 4 4 2" xfId="7788"/>
    <cellStyle name="Normal 2 3 4 2 2 4 5" xfId="7789"/>
    <cellStyle name="Normal 2 3 4 2 2 5" xfId="7790"/>
    <cellStyle name="Normal 2 3 4 2 2 5 2" xfId="7791"/>
    <cellStyle name="Normal 2 3 4 2 2 5 2 2" xfId="7792"/>
    <cellStyle name="Normal 2 3 4 2 2 5 2 2 2" xfId="7793"/>
    <cellStyle name="Normal 2 3 4 2 2 5 2 3" xfId="7794"/>
    <cellStyle name="Normal 2 3 4 2 2 5 3" xfId="7795"/>
    <cellStyle name="Normal 2 3 4 2 2 5 3 2" xfId="7796"/>
    <cellStyle name="Normal 2 3 4 2 2 5 4" xfId="7797"/>
    <cellStyle name="Normal 2 3 4 2 2 6" xfId="7798"/>
    <cellStyle name="Normal 2 3 4 2 2 6 2" xfId="7799"/>
    <cellStyle name="Normal 2 3 4 2 2 6 2 2" xfId="7800"/>
    <cellStyle name="Normal 2 3 4 2 2 6 3" xfId="7801"/>
    <cellStyle name="Normal 2 3 4 2 2 7" xfId="7802"/>
    <cellStyle name="Normal 2 3 4 2 2 7 2" xfId="7803"/>
    <cellStyle name="Normal 2 3 4 2 2 8" xfId="7804"/>
    <cellStyle name="Normal 2 3 4 2 3" xfId="7805"/>
    <cellStyle name="Normal 2 3 4 2 3 2" xfId="7806"/>
    <cellStyle name="Normal 2 3 4 2 3 2 2" xfId="7807"/>
    <cellStyle name="Normal 2 3 4 2 3 2 2 2" xfId="7808"/>
    <cellStyle name="Normal 2 3 4 2 3 2 2 2 2" xfId="7809"/>
    <cellStyle name="Normal 2 3 4 2 3 2 2 2 2 2" xfId="7810"/>
    <cellStyle name="Normal 2 3 4 2 3 2 2 2 2 2 2" xfId="7811"/>
    <cellStyle name="Normal 2 3 4 2 3 2 2 2 2 3" xfId="7812"/>
    <cellStyle name="Normal 2 3 4 2 3 2 2 2 3" xfId="7813"/>
    <cellStyle name="Normal 2 3 4 2 3 2 2 2 3 2" xfId="7814"/>
    <cellStyle name="Normal 2 3 4 2 3 2 2 2 4" xfId="7815"/>
    <cellStyle name="Normal 2 3 4 2 3 2 2 3" xfId="7816"/>
    <cellStyle name="Normal 2 3 4 2 3 2 2 3 2" xfId="7817"/>
    <cellStyle name="Normal 2 3 4 2 3 2 2 3 2 2" xfId="7818"/>
    <cellStyle name="Normal 2 3 4 2 3 2 2 3 3" xfId="7819"/>
    <cellStyle name="Normal 2 3 4 2 3 2 2 4" xfId="7820"/>
    <cellStyle name="Normal 2 3 4 2 3 2 2 4 2" xfId="7821"/>
    <cellStyle name="Normal 2 3 4 2 3 2 2 5" xfId="7822"/>
    <cellStyle name="Normal 2 3 4 2 3 2 3" xfId="7823"/>
    <cellStyle name="Normal 2 3 4 2 3 2 3 2" xfId="7824"/>
    <cellStyle name="Normal 2 3 4 2 3 2 3 2 2" xfId="7825"/>
    <cellStyle name="Normal 2 3 4 2 3 2 3 2 2 2" xfId="7826"/>
    <cellStyle name="Normal 2 3 4 2 3 2 3 2 3" xfId="7827"/>
    <cellStyle name="Normal 2 3 4 2 3 2 3 3" xfId="7828"/>
    <cellStyle name="Normal 2 3 4 2 3 2 3 3 2" xfId="7829"/>
    <cellStyle name="Normal 2 3 4 2 3 2 3 4" xfId="7830"/>
    <cellStyle name="Normal 2 3 4 2 3 2 4" xfId="7831"/>
    <cellStyle name="Normal 2 3 4 2 3 2 4 2" xfId="7832"/>
    <cellStyle name="Normal 2 3 4 2 3 2 4 2 2" xfId="7833"/>
    <cellStyle name="Normal 2 3 4 2 3 2 4 3" xfId="7834"/>
    <cellStyle name="Normal 2 3 4 2 3 2 5" xfId="7835"/>
    <cellStyle name="Normal 2 3 4 2 3 2 5 2" xfId="7836"/>
    <cellStyle name="Normal 2 3 4 2 3 2 6" xfId="7837"/>
    <cellStyle name="Normal 2 3 4 2 3 3" xfId="7838"/>
    <cellStyle name="Normal 2 3 4 2 3 3 2" xfId="7839"/>
    <cellStyle name="Normal 2 3 4 2 3 3 2 2" xfId="7840"/>
    <cellStyle name="Normal 2 3 4 2 3 3 2 2 2" xfId="7841"/>
    <cellStyle name="Normal 2 3 4 2 3 3 2 2 2 2" xfId="7842"/>
    <cellStyle name="Normal 2 3 4 2 3 3 2 2 3" xfId="7843"/>
    <cellStyle name="Normal 2 3 4 2 3 3 2 3" xfId="7844"/>
    <cellStyle name="Normal 2 3 4 2 3 3 2 3 2" xfId="7845"/>
    <cellStyle name="Normal 2 3 4 2 3 3 2 4" xfId="7846"/>
    <cellStyle name="Normal 2 3 4 2 3 3 3" xfId="7847"/>
    <cellStyle name="Normal 2 3 4 2 3 3 3 2" xfId="7848"/>
    <cellStyle name="Normal 2 3 4 2 3 3 3 2 2" xfId="7849"/>
    <cellStyle name="Normal 2 3 4 2 3 3 3 3" xfId="7850"/>
    <cellStyle name="Normal 2 3 4 2 3 3 4" xfId="7851"/>
    <cellStyle name="Normal 2 3 4 2 3 3 4 2" xfId="7852"/>
    <cellStyle name="Normal 2 3 4 2 3 3 5" xfId="7853"/>
    <cellStyle name="Normal 2 3 4 2 3 4" xfId="7854"/>
    <cellStyle name="Normal 2 3 4 2 3 4 2" xfId="7855"/>
    <cellStyle name="Normal 2 3 4 2 3 4 2 2" xfId="7856"/>
    <cellStyle name="Normal 2 3 4 2 3 4 2 2 2" xfId="7857"/>
    <cellStyle name="Normal 2 3 4 2 3 4 2 3" xfId="7858"/>
    <cellStyle name="Normal 2 3 4 2 3 4 3" xfId="7859"/>
    <cellStyle name="Normal 2 3 4 2 3 4 3 2" xfId="7860"/>
    <cellStyle name="Normal 2 3 4 2 3 4 4" xfId="7861"/>
    <cellStyle name="Normal 2 3 4 2 3 5" xfId="7862"/>
    <cellStyle name="Normal 2 3 4 2 3 5 2" xfId="7863"/>
    <cellStyle name="Normal 2 3 4 2 3 5 2 2" xfId="7864"/>
    <cellStyle name="Normal 2 3 4 2 3 5 3" xfId="7865"/>
    <cellStyle name="Normal 2 3 4 2 3 6" xfId="7866"/>
    <cellStyle name="Normal 2 3 4 2 3 6 2" xfId="7867"/>
    <cellStyle name="Normal 2 3 4 2 3 7" xfId="7868"/>
    <cellStyle name="Normal 2 3 4 2 4" xfId="7869"/>
    <cellStyle name="Normal 2 3 4 2 4 2" xfId="7870"/>
    <cellStyle name="Normal 2 3 4 2 4 2 2" xfId="7871"/>
    <cellStyle name="Normal 2 3 4 2 4 2 2 2" xfId="7872"/>
    <cellStyle name="Normal 2 3 4 2 4 2 2 2 2" xfId="7873"/>
    <cellStyle name="Normal 2 3 4 2 4 2 2 2 2 2" xfId="7874"/>
    <cellStyle name="Normal 2 3 4 2 4 2 2 2 3" xfId="7875"/>
    <cellStyle name="Normal 2 3 4 2 4 2 2 3" xfId="7876"/>
    <cellStyle name="Normal 2 3 4 2 4 2 2 3 2" xfId="7877"/>
    <cellStyle name="Normal 2 3 4 2 4 2 2 4" xfId="7878"/>
    <cellStyle name="Normal 2 3 4 2 4 2 3" xfId="7879"/>
    <cellStyle name="Normal 2 3 4 2 4 2 3 2" xfId="7880"/>
    <cellStyle name="Normal 2 3 4 2 4 2 3 2 2" xfId="7881"/>
    <cellStyle name="Normal 2 3 4 2 4 2 3 3" xfId="7882"/>
    <cellStyle name="Normal 2 3 4 2 4 2 4" xfId="7883"/>
    <cellStyle name="Normal 2 3 4 2 4 2 4 2" xfId="7884"/>
    <cellStyle name="Normal 2 3 4 2 4 2 5" xfId="7885"/>
    <cellStyle name="Normal 2 3 4 2 4 3" xfId="7886"/>
    <cellStyle name="Normal 2 3 4 2 4 3 2" xfId="7887"/>
    <cellStyle name="Normal 2 3 4 2 4 3 2 2" xfId="7888"/>
    <cellStyle name="Normal 2 3 4 2 4 3 2 2 2" xfId="7889"/>
    <cellStyle name="Normal 2 3 4 2 4 3 2 3" xfId="7890"/>
    <cellStyle name="Normal 2 3 4 2 4 3 3" xfId="7891"/>
    <cellStyle name="Normal 2 3 4 2 4 3 3 2" xfId="7892"/>
    <cellStyle name="Normal 2 3 4 2 4 3 4" xfId="7893"/>
    <cellStyle name="Normal 2 3 4 2 4 4" xfId="7894"/>
    <cellStyle name="Normal 2 3 4 2 4 4 2" xfId="7895"/>
    <cellStyle name="Normal 2 3 4 2 4 4 2 2" xfId="7896"/>
    <cellStyle name="Normal 2 3 4 2 4 4 3" xfId="7897"/>
    <cellStyle name="Normal 2 3 4 2 4 5" xfId="7898"/>
    <cellStyle name="Normal 2 3 4 2 4 5 2" xfId="7899"/>
    <cellStyle name="Normal 2 3 4 2 4 6" xfId="7900"/>
    <cellStyle name="Normal 2 3 4 2 5" xfId="7901"/>
    <cellStyle name="Normal 2 3 4 2 5 2" xfId="7902"/>
    <cellStyle name="Normal 2 3 4 2 5 2 2" xfId="7903"/>
    <cellStyle name="Normal 2 3 4 2 5 2 2 2" xfId="7904"/>
    <cellStyle name="Normal 2 3 4 2 5 2 2 2 2" xfId="7905"/>
    <cellStyle name="Normal 2 3 4 2 5 2 2 3" xfId="7906"/>
    <cellStyle name="Normal 2 3 4 2 5 2 3" xfId="7907"/>
    <cellStyle name="Normal 2 3 4 2 5 2 3 2" xfId="7908"/>
    <cellStyle name="Normal 2 3 4 2 5 2 4" xfId="7909"/>
    <cellStyle name="Normal 2 3 4 2 5 3" xfId="7910"/>
    <cellStyle name="Normal 2 3 4 2 5 3 2" xfId="7911"/>
    <cellStyle name="Normal 2 3 4 2 5 3 2 2" xfId="7912"/>
    <cellStyle name="Normal 2 3 4 2 5 3 3" xfId="7913"/>
    <cellStyle name="Normal 2 3 4 2 5 4" xfId="7914"/>
    <cellStyle name="Normal 2 3 4 2 5 4 2" xfId="7915"/>
    <cellStyle name="Normal 2 3 4 2 5 5" xfId="7916"/>
    <cellStyle name="Normal 2 3 4 2 6" xfId="7917"/>
    <cellStyle name="Normal 2 3 4 2 6 2" xfId="7918"/>
    <cellStyle name="Normal 2 3 4 2 6 2 2" xfId="7919"/>
    <cellStyle name="Normal 2 3 4 2 6 2 2 2" xfId="7920"/>
    <cellStyle name="Normal 2 3 4 2 6 2 3" xfId="7921"/>
    <cellStyle name="Normal 2 3 4 2 6 3" xfId="7922"/>
    <cellStyle name="Normal 2 3 4 2 6 3 2" xfId="7923"/>
    <cellStyle name="Normal 2 3 4 2 6 4" xfId="7924"/>
    <cellStyle name="Normal 2 3 4 2 7" xfId="7925"/>
    <cellStyle name="Normal 2 3 4 2 7 2" xfId="7926"/>
    <cellStyle name="Normal 2 3 4 2 7 2 2" xfId="7927"/>
    <cellStyle name="Normal 2 3 4 2 7 3" xfId="7928"/>
    <cellStyle name="Normal 2 3 4 2 8" xfId="7929"/>
    <cellStyle name="Normal 2 3 4 2 8 2" xfId="7930"/>
    <cellStyle name="Normal 2 3 4 2 9" xfId="7931"/>
    <cellStyle name="Normal 2 3 4 3" xfId="7932"/>
    <cellStyle name="Normal 2 3 4 3 2" xfId="7933"/>
    <cellStyle name="Normal 2 3 4 3 2 2" xfId="7934"/>
    <cellStyle name="Normal 2 3 4 3 2 2 2" xfId="7935"/>
    <cellStyle name="Normal 2 3 4 3 2 2 2 2" xfId="7936"/>
    <cellStyle name="Normal 2 3 4 3 2 2 2 2 2" xfId="7937"/>
    <cellStyle name="Normal 2 3 4 3 2 2 2 2 2 2" xfId="7938"/>
    <cellStyle name="Normal 2 3 4 3 2 2 2 2 3" xfId="7939"/>
    <cellStyle name="Normal 2 3 4 3 2 2 2 3" xfId="7940"/>
    <cellStyle name="Normal 2 3 4 3 2 2 2 3 2" xfId="7941"/>
    <cellStyle name="Normal 2 3 4 3 2 2 2 4" xfId="7942"/>
    <cellStyle name="Normal 2 3 4 3 2 2 3" xfId="7943"/>
    <cellStyle name="Normal 2 3 4 3 2 2 3 2" xfId="7944"/>
    <cellStyle name="Normal 2 3 4 3 2 2 3 2 2" xfId="7945"/>
    <cellStyle name="Normal 2 3 4 3 2 2 3 3" xfId="7946"/>
    <cellStyle name="Normal 2 3 4 3 2 2 4" xfId="7947"/>
    <cellStyle name="Normal 2 3 4 3 2 2 4 2" xfId="7948"/>
    <cellStyle name="Normal 2 3 4 3 2 2 5" xfId="7949"/>
    <cellStyle name="Normal 2 3 4 3 2 3" xfId="7950"/>
    <cellStyle name="Normal 2 3 4 3 2 3 2" xfId="7951"/>
    <cellStyle name="Normal 2 3 4 3 2 3 2 2" xfId="7952"/>
    <cellStyle name="Normal 2 3 4 3 2 3 2 2 2" xfId="7953"/>
    <cellStyle name="Normal 2 3 4 3 2 3 2 3" xfId="7954"/>
    <cellStyle name="Normal 2 3 4 3 2 3 3" xfId="7955"/>
    <cellStyle name="Normal 2 3 4 3 2 3 3 2" xfId="7956"/>
    <cellStyle name="Normal 2 3 4 3 2 3 4" xfId="7957"/>
    <cellStyle name="Normal 2 3 4 3 2 4" xfId="7958"/>
    <cellStyle name="Normal 2 3 4 3 2 4 2" xfId="7959"/>
    <cellStyle name="Normal 2 3 4 3 2 4 2 2" xfId="7960"/>
    <cellStyle name="Normal 2 3 4 3 2 4 3" xfId="7961"/>
    <cellStyle name="Normal 2 3 4 3 2 5" xfId="7962"/>
    <cellStyle name="Normal 2 3 4 3 2 5 2" xfId="7963"/>
    <cellStyle name="Normal 2 3 4 3 2 6" xfId="7964"/>
    <cellStyle name="Normal 2 3 4 3 3" xfId="7965"/>
    <cellStyle name="Normal 2 3 4 3 3 2" xfId="7966"/>
    <cellStyle name="Normal 2 3 4 3 3 2 2" xfId="7967"/>
    <cellStyle name="Normal 2 3 4 3 3 2 2 2" xfId="7968"/>
    <cellStyle name="Normal 2 3 4 3 3 2 2 2 2" xfId="7969"/>
    <cellStyle name="Normal 2 3 4 3 3 2 2 3" xfId="7970"/>
    <cellStyle name="Normal 2 3 4 3 3 2 3" xfId="7971"/>
    <cellStyle name="Normal 2 3 4 3 3 2 3 2" xfId="7972"/>
    <cellStyle name="Normal 2 3 4 3 3 2 4" xfId="7973"/>
    <cellStyle name="Normal 2 3 4 3 3 3" xfId="7974"/>
    <cellStyle name="Normal 2 3 4 3 3 3 2" xfId="7975"/>
    <cellStyle name="Normal 2 3 4 3 3 3 2 2" xfId="7976"/>
    <cellStyle name="Normal 2 3 4 3 3 3 3" xfId="7977"/>
    <cellStyle name="Normal 2 3 4 3 3 4" xfId="7978"/>
    <cellStyle name="Normal 2 3 4 3 3 4 2" xfId="7979"/>
    <cellStyle name="Normal 2 3 4 3 3 5" xfId="7980"/>
    <cellStyle name="Normal 2 3 4 3 4" xfId="7981"/>
    <cellStyle name="Normal 2 3 4 3 4 2" xfId="7982"/>
    <cellStyle name="Normal 2 3 4 3 4 2 2" xfId="7983"/>
    <cellStyle name="Normal 2 3 4 3 4 2 2 2" xfId="7984"/>
    <cellStyle name="Normal 2 3 4 3 4 2 3" xfId="7985"/>
    <cellStyle name="Normal 2 3 4 3 4 3" xfId="7986"/>
    <cellStyle name="Normal 2 3 4 3 4 3 2" xfId="7987"/>
    <cellStyle name="Normal 2 3 4 3 4 4" xfId="7988"/>
    <cellStyle name="Normal 2 3 4 3 5" xfId="7989"/>
    <cellStyle name="Normal 2 3 4 3 5 2" xfId="7990"/>
    <cellStyle name="Normal 2 3 4 3 5 2 2" xfId="7991"/>
    <cellStyle name="Normal 2 3 4 3 5 3" xfId="7992"/>
    <cellStyle name="Normal 2 3 4 3 6" xfId="7993"/>
    <cellStyle name="Normal 2 3 4 3 6 2" xfId="7994"/>
    <cellStyle name="Normal 2 3 4 3 7" xfId="7995"/>
    <cellStyle name="Normal 2 3 4 4" xfId="7996"/>
    <cellStyle name="Normal 2 3 4 4 2" xfId="7997"/>
    <cellStyle name="Normal 2 3 4 4 2 2" xfId="7998"/>
    <cellStyle name="Normal 2 3 4 4 2 2 2" xfId="7999"/>
    <cellStyle name="Normal 2 3 4 4 2 2 2 2" xfId="8000"/>
    <cellStyle name="Normal 2 3 4 4 2 2 2 2 2" xfId="8001"/>
    <cellStyle name="Normal 2 3 4 4 2 2 2 3" xfId="8002"/>
    <cellStyle name="Normal 2 3 4 4 2 2 3" xfId="8003"/>
    <cellStyle name="Normal 2 3 4 4 2 2 3 2" xfId="8004"/>
    <cellStyle name="Normal 2 3 4 4 2 2 4" xfId="8005"/>
    <cellStyle name="Normal 2 3 4 4 2 3" xfId="8006"/>
    <cellStyle name="Normal 2 3 4 4 2 3 2" xfId="8007"/>
    <cellStyle name="Normal 2 3 4 4 2 3 2 2" xfId="8008"/>
    <cellStyle name="Normal 2 3 4 4 2 3 3" xfId="8009"/>
    <cellStyle name="Normal 2 3 4 4 2 4" xfId="8010"/>
    <cellStyle name="Normal 2 3 4 4 2 4 2" xfId="8011"/>
    <cellStyle name="Normal 2 3 4 4 2 5" xfId="8012"/>
    <cellStyle name="Normal 2 3 4 4 3" xfId="8013"/>
    <cellStyle name="Normal 2 3 4 4 3 2" xfId="8014"/>
    <cellStyle name="Normal 2 3 4 4 3 2 2" xfId="8015"/>
    <cellStyle name="Normal 2 3 4 4 3 2 2 2" xfId="8016"/>
    <cellStyle name="Normal 2 3 4 4 3 2 3" xfId="8017"/>
    <cellStyle name="Normal 2 3 4 4 3 3" xfId="8018"/>
    <cellStyle name="Normal 2 3 4 4 3 3 2" xfId="8019"/>
    <cellStyle name="Normal 2 3 4 4 3 4" xfId="8020"/>
    <cellStyle name="Normal 2 3 4 4 4" xfId="8021"/>
    <cellStyle name="Normal 2 3 4 4 4 2" xfId="8022"/>
    <cellStyle name="Normal 2 3 4 4 4 2 2" xfId="8023"/>
    <cellStyle name="Normal 2 3 4 4 4 3" xfId="8024"/>
    <cellStyle name="Normal 2 3 4 4 5" xfId="8025"/>
    <cellStyle name="Normal 2 3 4 4 5 2" xfId="8026"/>
    <cellStyle name="Normal 2 3 4 4 6" xfId="8027"/>
    <cellStyle name="Normal 2 3 4 5" xfId="8028"/>
    <cellStyle name="Normal 2 3 4 5 2" xfId="8029"/>
    <cellStyle name="Normal 2 3 4 5 2 2" xfId="8030"/>
    <cellStyle name="Normal 2 3 4 5 2 2 2" xfId="8031"/>
    <cellStyle name="Normal 2 3 4 5 2 2 2 2" xfId="8032"/>
    <cellStyle name="Normal 2 3 4 5 2 2 3" xfId="8033"/>
    <cellStyle name="Normal 2 3 4 5 2 3" xfId="8034"/>
    <cellStyle name="Normal 2 3 4 5 2 3 2" xfId="8035"/>
    <cellStyle name="Normal 2 3 4 5 2 4" xfId="8036"/>
    <cellStyle name="Normal 2 3 4 5 3" xfId="8037"/>
    <cellStyle name="Normal 2 3 4 5 3 2" xfId="8038"/>
    <cellStyle name="Normal 2 3 4 5 3 2 2" xfId="8039"/>
    <cellStyle name="Normal 2 3 4 5 3 3" xfId="8040"/>
    <cellStyle name="Normal 2 3 4 5 4" xfId="8041"/>
    <cellStyle name="Normal 2 3 4 5 4 2" xfId="8042"/>
    <cellStyle name="Normal 2 3 4 5 5" xfId="8043"/>
    <cellStyle name="Normal 2 3 4 6" xfId="8044"/>
    <cellStyle name="Normal 2 3 4 6 2" xfId="8045"/>
    <cellStyle name="Normal 2 3 4 6 2 2" xfId="8046"/>
    <cellStyle name="Normal 2 3 4 6 2 2 2" xfId="8047"/>
    <cellStyle name="Normal 2 3 4 6 2 3" xfId="8048"/>
    <cellStyle name="Normal 2 3 4 6 3" xfId="8049"/>
    <cellStyle name="Normal 2 3 4 6 3 2" xfId="8050"/>
    <cellStyle name="Normal 2 3 4 6 4" xfId="8051"/>
    <cellStyle name="Normal 2 3 4 7" xfId="8052"/>
    <cellStyle name="Normal 2 3 4 7 2" xfId="8053"/>
    <cellStyle name="Normal 2 3 4 7 2 2" xfId="8054"/>
    <cellStyle name="Normal 2 3 4 7 3" xfId="8055"/>
    <cellStyle name="Normal 2 3 4 8" xfId="8056"/>
    <cellStyle name="Normal 2 3 4 8 2" xfId="8057"/>
    <cellStyle name="Normal 2 3 4 9" xfId="8058"/>
    <cellStyle name="Normal 2 3 5" xfId="8059"/>
    <cellStyle name="Normal 2 3 5 2" xfId="8060"/>
    <cellStyle name="Normal 2 3 5 2 2" xfId="8061"/>
    <cellStyle name="Normal 2 3 5 2 2 2" xfId="8062"/>
    <cellStyle name="Normal 2 3 5 2 2 2 2" xfId="8063"/>
    <cellStyle name="Normal 2 3 5 2 2 2 2 2" xfId="8064"/>
    <cellStyle name="Normal 2 3 5 2 2 2 2 2 2" xfId="8065"/>
    <cellStyle name="Normal 2 3 5 2 2 2 2 2 2 2" xfId="8066"/>
    <cellStyle name="Normal 2 3 5 2 2 2 2 2 2 2 2" xfId="8067"/>
    <cellStyle name="Normal 2 3 5 2 2 2 2 2 2 3" xfId="8068"/>
    <cellStyle name="Normal 2 3 5 2 2 2 2 2 3" xfId="8069"/>
    <cellStyle name="Normal 2 3 5 2 2 2 2 2 3 2" xfId="8070"/>
    <cellStyle name="Normal 2 3 5 2 2 2 2 2 4" xfId="8071"/>
    <cellStyle name="Normal 2 3 5 2 2 2 2 3" xfId="8072"/>
    <cellStyle name="Normal 2 3 5 2 2 2 2 3 2" xfId="8073"/>
    <cellStyle name="Normal 2 3 5 2 2 2 2 3 2 2" xfId="8074"/>
    <cellStyle name="Normal 2 3 5 2 2 2 2 3 3" xfId="8075"/>
    <cellStyle name="Normal 2 3 5 2 2 2 2 4" xfId="8076"/>
    <cellStyle name="Normal 2 3 5 2 2 2 2 4 2" xfId="8077"/>
    <cellStyle name="Normal 2 3 5 2 2 2 2 5" xfId="8078"/>
    <cellStyle name="Normal 2 3 5 2 2 2 3" xfId="8079"/>
    <cellStyle name="Normal 2 3 5 2 2 2 3 2" xfId="8080"/>
    <cellStyle name="Normal 2 3 5 2 2 2 3 2 2" xfId="8081"/>
    <cellStyle name="Normal 2 3 5 2 2 2 3 2 2 2" xfId="8082"/>
    <cellStyle name="Normal 2 3 5 2 2 2 3 2 3" xfId="8083"/>
    <cellStyle name="Normal 2 3 5 2 2 2 3 3" xfId="8084"/>
    <cellStyle name="Normal 2 3 5 2 2 2 3 3 2" xfId="8085"/>
    <cellStyle name="Normal 2 3 5 2 2 2 3 4" xfId="8086"/>
    <cellStyle name="Normal 2 3 5 2 2 2 4" xfId="8087"/>
    <cellStyle name="Normal 2 3 5 2 2 2 4 2" xfId="8088"/>
    <cellStyle name="Normal 2 3 5 2 2 2 4 2 2" xfId="8089"/>
    <cellStyle name="Normal 2 3 5 2 2 2 4 3" xfId="8090"/>
    <cellStyle name="Normal 2 3 5 2 2 2 5" xfId="8091"/>
    <cellStyle name="Normal 2 3 5 2 2 2 5 2" xfId="8092"/>
    <cellStyle name="Normal 2 3 5 2 2 2 6" xfId="8093"/>
    <cellStyle name="Normal 2 3 5 2 2 3" xfId="8094"/>
    <cellStyle name="Normal 2 3 5 2 2 3 2" xfId="8095"/>
    <cellStyle name="Normal 2 3 5 2 2 3 2 2" xfId="8096"/>
    <cellStyle name="Normal 2 3 5 2 2 3 2 2 2" xfId="8097"/>
    <cellStyle name="Normal 2 3 5 2 2 3 2 2 2 2" xfId="8098"/>
    <cellStyle name="Normal 2 3 5 2 2 3 2 2 3" xfId="8099"/>
    <cellStyle name="Normal 2 3 5 2 2 3 2 3" xfId="8100"/>
    <cellStyle name="Normal 2 3 5 2 2 3 2 3 2" xfId="8101"/>
    <cellStyle name="Normal 2 3 5 2 2 3 2 4" xfId="8102"/>
    <cellStyle name="Normal 2 3 5 2 2 3 3" xfId="8103"/>
    <cellStyle name="Normal 2 3 5 2 2 3 3 2" xfId="8104"/>
    <cellStyle name="Normal 2 3 5 2 2 3 3 2 2" xfId="8105"/>
    <cellStyle name="Normal 2 3 5 2 2 3 3 3" xfId="8106"/>
    <cellStyle name="Normal 2 3 5 2 2 3 4" xfId="8107"/>
    <cellStyle name="Normal 2 3 5 2 2 3 4 2" xfId="8108"/>
    <cellStyle name="Normal 2 3 5 2 2 3 5" xfId="8109"/>
    <cellStyle name="Normal 2 3 5 2 2 4" xfId="8110"/>
    <cellStyle name="Normal 2 3 5 2 2 4 2" xfId="8111"/>
    <cellStyle name="Normal 2 3 5 2 2 4 2 2" xfId="8112"/>
    <cellStyle name="Normal 2 3 5 2 2 4 2 2 2" xfId="8113"/>
    <cellStyle name="Normal 2 3 5 2 2 4 2 3" xfId="8114"/>
    <cellStyle name="Normal 2 3 5 2 2 4 3" xfId="8115"/>
    <cellStyle name="Normal 2 3 5 2 2 4 3 2" xfId="8116"/>
    <cellStyle name="Normal 2 3 5 2 2 4 4" xfId="8117"/>
    <cellStyle name="Normal 2 3 5 2 2 5" xfId="8118"/>
    <cellStyle name="Normal 2 3 5 2 2 5 2" xfId="8119"/>
    <cellStyle name="Normal 2 3 5 2 2 5 2 2" xfId="8120"/>
    <cellStyle name="Normal 2 3 5 2 2 5 3" xfId="8121"/>
    <cellStyle name="Normal 2 3 5 2 2 6" xfId="8122"/>
    <cellStyle name="Normal 2 3 5 2 2 6 2" xfId="8123"/>
    <cellStyle name="Normal 2 3 5 2 2 7" xfId="8124"/>
    <cellStyle name="Normal 2 3 5 2 3" xfId="8125"/>
    <cellStyle name="Normal 2 3 5 2 3 2" xfId="8126"/>
    <cellStyle name="Normal 2 3 5 2 3 2 2" xfId="8127"/>
    <cellStyle name="Normal 2 3 5 2 3 2 2 2" xfId="8128"/>
    <cellStyle name="Normal 2 3 5 2 3 2 2 2 2" xfId="8129"/>
    <cellStyle name="Normal 2 3 5 2 3 2 2 2 2 2" xfId="8130"/>
    <cellStyle name="Normal 2 3 5 2 3 2 2 2 3" xfId="8131"/>
    <cellStyle name="Normal 2 3 5 2 3 2 2 3" xfId="8132"/>
    <cellStyle name="Normal 2 3 5 2 3 2 2 3 2" xfId="8133"/>
    <cellStyle name="Normal 2 3 5 2 3 2 2 4" xfId="8134"/>
    <cellStyle name="Normal 2 3 5 2 3 2 3" xfId="8135"/>
    <cellStyle name="Normal 2 3 5 2 3 2 3 2" xfId="8136"/>
    <cellStyle name="Normal 2 3 5 2 3 2 3 2 2" xfId="8137"/>
    <cellStyle name="Normal 2 3 5 2 3 2 3 3" xfId="8138"/>
    <cellStyle name="Normal 2 3 5 2 3 2 4" xfId="8139"/>
    <cellStyle name="Normal 2 3 5 2 3 2 4 2" xfId="8140"/>
    <cellStyle name="Normal 2 3 5 2 3 2 5" xfId="8141"/>
    <cellStyle name="Normal 2 3 5 2 3 3" xfId="8142"/>
    <cellStyle name="Normal 2 3 5 2 3 3 2" xfId="8143"/>
    <cellStyle name="Normal 2 3 5 2 3 3 2 2" xfId="8144"/>
    <cellStyle name="Normal 2 3 5 2 3 3 2 2 2" xfId="8145"/>
    <cellStyle name="Normal 2 3 5 2 3 3 2 3" xfId="8146"/>
    <cellStyle name="Normal 2 3 5 2 3 3 3" xfId="8147"/>
    <cellStyle name="Normal 2 3 5 2 3 3 3 2" xfId="8148"/>
    <cellStyle name="Normal 2 3 5 2 3 3 4" xfId="8149"/>
    <cellStyle name="Normal 2 3 5 2 3 4" xfId="8150"/>
    <cellStyle name="Normal 2 3 5 2 3 4 2" xfId="8151"/>
    <cellStyle name="Normal 2 3 5 2 3 4 2 2" xfId="8152"/>
    <cellStyle name="Normal 2 3 5 2 3 4 3" xfId="8153"/>
    <cellStyle name="Normal 2 3 5 2 3 5" xfId="8154"/>
    <cellStyle name="Normal 2 3 5 2 3 5 2" xfId="8155"/>
    <cellStyle name="Normal 2 3 5 2 3 6" xfId="8156"/>
    <cellStyle name="Normal 2 3 5 2 4" xfId="8157"/>
    <cellStyle name="Normal 2 3 5 2 4 2" xfId="8158"/>
    <cellStyle name="Normal 2 3 5 2 4 2 2" xfId="8159"/>
    <cellStyle name="Normal 2 3 5 2 4 2 2 2" xfId="8160"/>
    <cellStyle name="Normal 2 3 5 2 4 2 2 2 2" xfId="8161"/>
    <cellStyle name="Normal 2 3 5 2 4 2 2 3" xfId="8162"/>
    <cellStyle name="Normal 2 3 5 2 4 2 3" xfId="8163"/>
    <cellStyle name="Normal 2 3 5 2 4 2 3 2" xfId="8164"/>
    <cellStyle name="Normal 2 3 5 2 4 2 4" xfId="8165"/>
    <cellStyle name="Normal 2 3 5 2 4 3" xfId="8166"/>
    <cellStyle name="Normal 2 3 5 2 4 3 2" xfId="8167"/>
    <cellStyle name="Normal 2 3 5 2 4 3 2 2" xfId="8168"/>
    <cellStyle name="Normal 2 3 5 2 4 3 3" xfId="8169"/>
    <cellStyle name="Normal 2 3 5 2 4 4" xfId="8170"/>
    <cellStyle name="Normal 2 3 5 2 4 4 2" xfId="8171"/>
    <cellStyle name="Normal 2 3 5 2 4 5" xfId="8172"/>
    <cellStyle name="Normal 2 3 5 2 5" xfId="8173"/>
    <cellStyle name="Normal 2 3 5 2 5 2" xfId="8174"/>
    <cellStyle name="Normal 2 3 5 2 5 2 2" xfId="8175"/>
    <cellStyle name="Normal 2 3 5 2 5 2 2 2" xfId="8176"/>
    <cellStyle name="Normal 2 3 5 2 5 2 3" xfId="8177"/>
    <cellStyle name="Normal 2 3 5 2 5 3" xfId="8178"/>
    <cellStyle name="Normal 2 3 5 2 5 3 2" xfId="8179"/>
    <cellStyle name="Normal 2 3 5 2 5 4" xfId="8180"/>
    <cellStyle name="Normal 2 3 5 2 6" xfId="8181"/>
    <cellStyle name="Normal 2 3 5 2 6 2" xfId="8182"/>
    <cellStyle name="Normal 2 3 5 2 6 2 2" xfId="8183"/>
    <cellStyle name="Normal 2 3 5 2 6 3" xfId="8184"/>
    <cellStyle name="Normal 2 3 5 2 7" xfId="8185"/>
    <cellStyle name="Normal 2 3 5 2 7 2" xfId="8186"/>
    <cellStyle name="Normal 2 3 5 2 8" xfId="8187"/>
    <cellStyle name="Normal 2 3 5 3" xfId="8188"/>
    <cellStyle name="Normal 2 3 5 3 2" xfId="8189"/>
    <cellStyle name="Normal 2 3 5 3 2 2" xfId="8190"/>
    <cellStyle name="Normal 2 3 5 3 2 2 2" xfId="8191"/>
    <cellStyle name="Normal 2 3 5 3 2 2 2 2" xfId="8192"/>
    <cellStyle name="Normal 2 3 5 3 2 2 2 2 2" xfId="8193"/>
    <cellStyle name="Normal 2 3 5 3 2 2 2 2 2 2" xfId="8194"/>
    <cellStyle name="Normal 2 3 5 3 2 2 2 2 3" xfId="8195"/>
    <cellStyle name="Normal 2 3 5 3 2 2 2 3" xfId="8196"/>
    <cellStyle name="Normal 2 3 5 3 2 2 2 3 2" xfId="8197"/>
    <cellStyle name="Normal 2 3 5 3 2 2 2 4" xfId="8198"/>
    <cellStyle name="Normal 2 3 5 3 2 2 3" xfId="8199"/>
    <cellStyle name="Normal 2 3 5 3 2 2 3 2" xfId="8200"/>
    <cellStyle name="Normal 2 3 5 3 2 2 3 2 2" xfId="8201"/>
    <cellStyle name="Normal 2 3 5 3 2 2 3 3" xfId="8202"/>
    <cellStyle name="Normal 2 3 5 3 2 2 4" xfId="8203"/>
    <cellStyle name="Normal 2 3 5 3 2 2 4 2" xfId="8204"/>
    <cellStyle name="Normal 2 3 5 3 2 2 5" xfId="8205"/>
    <cellStyle name="Normal 2 3 5 3 2 3" xfId="8206"/>
    <cellStyle name="Normal 2 3 5 3 2 3 2" xfId="8207"/>
    <cellStyle name="Normal 2 3 5 3 2 3 2 2" xfId="8208"/>
    <cellStyle name="Normal 2 3 5 3 2 3 2 2 2" xfId="8209"/>
    <cellStyle name="Normal 2 3 5 3 2 3 2 3" xfId="8210"/>
    <cellStyle name="Normal 2 3 5 3 2 3 3" xfId="8211"/>
    <cellStyle name="Normal 2 3 5 3 2 3 3 2" xfId="8212"/>
    <cellStyle name="Normal 2 3 5 3 2 3 4" xfId="8213"/>
    <cellStyle name="Normal 2 3 5 3 2 4" xfId="8214"/>
    <cellStyle name="Normal 2 3 5 3 2 4 2" xfId="8215"/>
    <cellStyle name="Normal 2 3 5 3 2 4 2 2" xfId="8216"/>
    <cellStyle name="Normal 2 3 5 3 2 4 3" xfId="8217"/>
    <cellStyle name="Normal 2 3 5 3 2 5" xfId="8218"/>
    <cellStyle name="Normal 2 3 5 3 2 5 2" xfId="8219"/>
    <cellStyle name="Normal 2 3 5 3 2 6" xfId="8220"/>
    <cellStyle name="Normal 2 3 5 3 3" xfId="8221"/>
    <cellStyle name="Normal 2 3 5 3 3 2" xfId="8222"/>
    <cellStyle name="Normal 2 3 5 3 3 2 2" xfId="8223"/>
    <cellStyle name="Normal 2 3 5 3 3 2 2 2" xfId="8224"/>
    <cellStyle name="Normal 2 3 5 3 3 2 2 2 2" xfId="8225"/>
    <cellStyle name="Normal 2 3 5 3 3 2 2 3" xfId="8226"/>
    <cellStyle name="Normal 2 3 5 3 3 2 3" xfId="8227"/>
    <cellStyle name="Normal 2 3 5 3 3 2 3 2" xfId="8228"/>
    <cellStyle name="Normal 2 3 5 3 3 2 4" xfId="8229"/>
    <cellStyle name="Normal 2 3 5 3 3 3" xfId="8230"/>
    <cellStyle name="Normal 2 3 5 3 3 3 2" xfId="8231"/>
    <cellStyle name="Normal 2 3 5 3 3 3 2 2" xfId="8232"/>
    <cellStyle name="Normal 2 3 5 3 3 3 3" xfId="8233"/>
    <cellStyle name="Normal 2 3 5 3 3 4" xfId="8234"/>
    <cellStyle name="Normal 2 3 5 3 3 4 2" xfId="8235"/>
    <cellStyle name="Normal 2 3 5 3 3 5" xfId="8236"/>
    <cellStyle name="Normal 2 3 5 3 4" xfId="8237"/>
    <cellStyle name="Normal 2 3 5 3 4 2" xfId="8238"/>
    <cellStyle name="Normal 2 3 5 3 4 2 2" xfId="8239"/>
    <cellStyle name="Normal 2 3 5 3 4 2 2 2" xfId="8240"/>
    <cellStyle name="Normal 2 3 5 3 4 2 3" xfId="8241"/>
    <cellStyle name="Normal 2 3 5 3 4 3" xfId="8242"/>
    <cellStyle name="Normal 2 3 5 3 4 3 2" xfId="8243"/>
    <cellStyle name="Normal 2 3 5 3 4 4" xfId="8244"/>
    <cellStyle name="Normal 2 3 5 3 5" xfId="8245"/>
    <cellStyle name="Normal 2 3 5 3 5 2" xfId="8246"/>
    <cellStyle name="Normal 2 3 5 3 5 2 2" xfId="8247"/>
    <cellStyle name="Normal 2 3 5 3 5 3" xfId="8248"/>
    <cellStyle name="Normal 2 3 5 3 6" xfId="8249"/>
    <cellStyle name="Normal 2 3 5 3 6 2" xfId="8250"/>
    <cellStyle name="Normal 2 3 5 3 7" xfId="8251"/>
    <cellStyle name="Normal 2 3 5 4" xfId="8252"/>
    <cellStyle name="Normal 2 3 5 4 2" xfId="8253"/>
    <cellStyle name="Normal 2 3 5 4 2 2" xfId="8254"/>
    <cellStyle name="Normal 2 3 5 4 2 2 2" xfId="8255"/>
    <cellStyle name="Normal 2 3 5 4 2 2 2 2" xfId="8256"/>
    <cellStyle name="Normal 2 3 5 4 2 2 2 2 2" xfId="8257"/>
    <cellStyle name="Normal 2 3 5 4 2 2 2 3" xfId="8258"/>
    <cellStyle name="Normal 2 3 5 4 2 2 3" xfId="8259"/>
    <cellStyle name="Normal 2 3 5 4 2 2 3 2" xfId="8260"/>
    <cellStyle name="Normal 2 3 5 4 2 2 4" xfId="8261"/>
    <cellStyle name="Normal 2 3 5 4 2 3" xfId="8262"/>
    <cellStyle name="Normal 2 3 5 4 2 3 2" xfId="8263"/>
    <cellStyle name="Normal 2 3 5 4 2 3 2 2" xfId="8264"/>
    <cellStyle name="Normal 2 3 5 4 2 3 3" xfId="8265"/>
    <cellStyle name="Normal 2 3 5 4 2 4" xfId="8266"/>
    <cellStyle name="Normal 2 3 5 4 2 4 2" xfId="8267"/>
    <cellStyle name="Normal 2 3 5 4 2 5" xfId="8268"/>
    <cellStyle name="Normal 2 3 5 4 3" xfId="8269"/>
    <cellStyle name="Normal 2 3 5 4 3 2" xfId="8270"/>
    <cellStyle name="Normal 2 3 5 4 3 2 2" xfId="8271"/>
    <cellStyle name="Normal 2 3 5 4 3 2 2 2" xfId="8272"/>
    <cellStyle name="Normal 2 3 5 4 3 2 3" xfId="8273"/>
    <cellStyle name="Normal 2 3 5 4 3 3" xfId="8274"/>
    <cellStyle name="Normal 2 3 5 4 3 3 2" xfId="8275"/>
    <cellStyle name="Normal 2 3 5 4 3 4" xfId="8276"/>
    <cellStyle name="Normal 2 3 5 4 4" xfId="8277"/>
    <cellStyle name="Normal 2 3 5 4 4 2" xfId="8278"/>
    <cellStyle name="Normal 2 3 5 4 4 2 2" xfId="8279"/>
    <cellStyle name="Normal 2 3 5 4 4 3" xfId="8280"/>
    <cellStyle name="Normal 2 3 5 4 5" xfId="8281"/>
    <cellStyle name="Normal 2 3 5 4 5 2" xfId="8282"/>
    <cellStyle name="Normal 2 3 5 4 6" xfId="8283"/>
    <cellStyle name="Normal 2 3 5 5" xfId="8284"/>
    <cellStyle name="Normal 2 3 5 5 2" xfId="8285"/>
    <cellStyle name="Normal 2 3 5 5 2 2" xfId="8286"/>
    <cellStyle name="Normal 2 3 5 5 2 2 2" xfId="8287"/>
    <cellStyle name="Normal 2 3 5 5 2 2 2 2" xfId="8288"/>
    <cellStyle name="Normal 2 3 5 5 2 2 3" xfId="8289"/>
    <cellStyle name="Normal 2 3 5 5 2 3" xfId="8290"/>
    <cellStyle name="Normal 2 3 5 5 2 3 2" xfId="8291"/>
    <cellStyle name="Normal 2 3 5 5 2 4" xfId="8292"/>
    <cellStyle name="Normal 2 3 5 5 3" xfId="8293"/>
    <cellStyle name="Normal 2 3 5 5 3 2" xfId="8294"/>
    <cellStyle name="Normal 2 3 5 5 3 2 2" xfId="8295"/>
    <cellStyle name="Normal 2 3 5 5 3 3" xfId="8296"/>
    <cellStyle name="Normal 2 3 5 5 4" xfId="8297"/>
    <cellStyle name="Normal 2 3 5 5 4 2" xfId="8298"/>
    <cellStyle name="Normal 2 3 5 5 5" xfId="8299"/>
    <cellStyle name="Normal 2 3 5 6" xfId="8300"/>
    <cellStyle name="Normal 2 3 5 6 2" xfId="8301"/>
    <cellStyle name="Normal 2 3 5 6 2 2" xfId="8302"/>
    <cellStyle name="Normal 2 3 5 6 2 2 2" xfId="8303"/>
    <cellStyle name="Normal 2 3 5 6 2 3" xfId="8304"/>
    <cellStyle name="Normal 2 3 5 6 3" xfId="8305"/>
    <cellStyle name="Normal 2 3 5 6 3 2" xfId="8306"/>
    <cellStyle name="Normal 2 3 5 6 4" xfId="8307"/>
    <cellStyle name="Normal 2 3 5 7" xfId="8308"/>
    <cellStyle name="Normal 2 3 5 7 2" xfId="8309"/>
    <cellStyle name="Normal 2 3 5 7 2 2" xfId="8310"/>
    <cellStyle name="Normal 2 3 5 7 3" xfId="8311"/>
    <cellStyle name="Normal 2 3 5 8" xfId="8312"/>
    <cellStyle name="Normal 2 3 5 8 2" xfId="8313"/>
    <cellStyle name="Normal 2 3 5 9" xfId="8314"/>
    <cellStyle name="Normal 2 3 6" xfId="8315"/>
    <cellStyle name="Normal 2 3 6 2" xfId="8316"/>
    <cellStyle name="Normal 2 3 6 2 2" xfId="8317"/>
    <cellStyle name="Normal 2 3 6 2 2 2" xfId="8318"/>
    <cellStyle name="Normal 2 3 6 2 2 2 2" xfId="8319"/>
    <cellStyle name="Normal 2 3 6 2 2 2 2 2" xfId="8320"/>
    <cellStyle name="Normal 2 3 6 2 2 2 2 2 2" xfId="8321"/>
    <cellStyle name="Normal 2 3 6 2 2 2 2 3" xfId="8322"/>
    <cellStyle name="Normal 2 3 6 2 2 2 3" xfId="8323"/>
    <cellStyle name="Normal 2 3 6 2 2 2 3 2" xfId="8324"/>
    <cellStyle name="Normal 2 3 6 2 2 2 4" xfId="8325"/>
    <cellStyle name="Normal 2 3 6 2 2 3" xfId="8326"/>
    <cellStyle name="Normal 2 3 6 2 2 3 2" xfId="8327"/>
    <cellStyle name="Normal 2 3 6 2 2 3 2 2" xfId="8328"/>
    <cellStyle name="Normal 2 3 6 2 2 3 3" xfId="8329"/>
    <cellStyle name="Normal 2 3 6 2 2 4" xfId="8330"/>
    <cellStyle name="Normal 2 3 6 2 2 4 2" xfId="8331"/>
    <cellStyle name="Normal 2 3 6 2 2 5" xfId="8332"/>
    <cellStyle name="Normal 2 3 6 2 3" xfId="8333"/>
    <cellStyle name="Normal 2 3 6 2 3 2" xfId="8334"/>
    <cellStyle name="Normal 2 3 6 2 3 2 2" xfId="8335"/>
    <cellStyle name="Normal 2 3 6 2 3 2 2 2" xfId="8336"/>
    <cellStyle name="Normal 2 3 6 2 3 2 3" xfId="8337"/>
    <cellStyle name="Normal 2 3 6 2 3 3" xfId="8338"/>
    <cellStyle name="Normal 2 3 6 2 3 3 2" xfId="8339"/>
    <cellStyle name="Normal 2 3 6 2 3 4" xfId="8340"/>
    <cellStyle name="Normal 2 3 6 2 4" xfId="8341"/>
    <cellStyle name="Normal 2 3 6 2 4 2" xfId="8342"/>
    <cellStyle name="Normal 2 3 6 2 4 2 2" xfId="8343"/>
    <cellStyle name="Normal 2 3 6 2 4 3" xfId="8344"/>
    <cellStyle name="Normal 2 3 6 2 5" xfId="8345"/>
    <cellStyle name="Normal 2 3 6 2 5 2" xfId="8346"/>
    <cellStyle name="Normal 2 3 6 2 6" xfId="8347"/>
    <cellStyle name="Normal 2 3 6 3" xfId="8348"/>
    <cellStyle name="Normal 2 3 6 3 2" xfId="8349"/>
    <cellStyle name="Normal 2 3 6 3 2 2" xfId="8350"/>
    <cellStyle name="Normal 2 3 6 3 2 2 2" xfId="8351"/>
    <cellStyle name="Normal 2 3 6 3 2 2 2 2" xfId="8352"/>
    <cellStyle name="Normal 2 3 6 3 2 2 3" xfId="8353"/>
    <cellStyle name="Normal 2 3 6 3 2 3" xfId="8354"/>
    <cellStyle name="Normal 2 3 6 3 2 3 2" xfId="8355"/>
    <cellStyle name="Normal 2 3 6 3 2 4" xfId="8356"/>
    <cellStyle name="Normal 2 3 6 3 3" xfId="8357"/>
    <cellStyle name="Normal 2 3 6 3 3 2" xfId="8358"/>
    <cellStyle name="Normal 2 3 6 3 3 2 2" xfId="8359"/>
    <cellStyle name="Normal 2 3 6 3 3 3" xfId="8360"/>
    <cellStyle name="Normal 2 3 6 3 4" xfId="8361"/>
    <cellStyle name="Normal 2 3 6 3 4 2" xfId="8362"/>
    <cellStyle name="Normal 2 3 6 3 5" xfId="8363"/>
    <cellStyle name="Normal 2 3 6 4" xfId="8364"/>
    <cellStyle name="Normal 2 3 6 4 2" xfId="8365"/>
    <cellStyle name="Normal 2 3 6 4 2 2" xfId="8366"/>
    <cellStyle name="Normal 2 3 6 4 2 2 2" xfId="8367"/>
    <cellStyle name="Normal 2 3 6 4 2 3" xfId="8368"/>
    <cellStyle name="Normal 2 3 6 4 3" xfId="8369"/>
    <cellStyle name="Normal 2 3 6 4 3 2" xfId="8370"/>
    <cellStyle name="Normal 2 3 6 4 4" xfId="8371"/>
    <cellStyle name="Normal 2 3 6 5" xfId="8372"/>
    <cellStyle name="Normal 2 3 6 5 2" xfId="8373"/>
    <cellStyle name="Normal 2 3 6 5 2 2" xfId="8374"/>
    <cellStyle name="Normal 2 3 6 5 3" xfId="8375"/>
    <cellStyle name="Normal 2 3 6 6" xfId="8376"/>
    <cellStyle name="Normal 2 3 6 6 2" xfId="8377"/>
    <cellStyle name="Normal 2 3 6 7" xfId="8378"/>
    <cellStyle name="Normal 2 3 7" xfId="8379"/>
    <cellStyle name="Normal 2 3 7 2" xfId="8380"/>
    <cellStyle name="Normal 2 3 7 2 2" xfId="8381"/>
    <cellStyle name="Normal 2 3 7 2 2 2" xfId="8382"/>
    <cellStyle name="Normal 2 3 7 2 2 2 2" xfId="8383"/>
    <cellStyle name="Normal 2 3 7 2 2 2 2 2" xfId="8384"/>
    <cellStyle name="Normal 2 3 7 2 2 2 3" xfId="8385"/>
    <cellStyle name="Normal 2 3 7 2 2 3" xfId="8386"/>
    <cellStyle name="Normal 2 3 7 2 2 3 2" xfId="8387"/>
    <cellStyle name="Normal 2 3 7 2 2 4" xfId="8388"/>
    <cellStyle name="Normal 2 3 7 2 3" xfId="8389"/>
    <cellStyle name="Normal 2 3 7 2 3 2" xfId="8390"/>
    <cellStyle name="Normal 2 3 7 2 3 2 2" xfId="8391"/>
    <cellStyle name="Normal 2 3 7 2 3 3" xfId="8392"/>
    <cellStyle name="Normal 2 3 7 2 4" xfId="8393"/>
    <cellStyle name="Normal 2 3 7 2 4 2" xfId="8394"/>
    <cellStyle name="Normal 2 3 7 2 5" xfId="8395"/>
    <cellStyle name="Normal 2 3 7 3" xfId="8396"/>
    <cellStyle name="Normal 2 3 7 3 2" xfId="8397"/>
    <cellStyle name="Normal 2 3 7 3 2 2" xfId="8398"/>
    <cellStyle name="Normal 2 3 7 3 2 2 2" xfId="8399"/>
    <cellStyle name="Normal 2 3 7 3 2 3" xfId="8400"/>
    <cellStyle name="Normal 2 3 7 3 3" xfId="8401"/>
    <cellStyle name="Normal 2 3 7 3 3 2" xfId="8402"/>
    <cellStyle name="Normal 2 3 7 3 4" xfId="8403"/>
    <cellStyle name="Normal 2 3 7 4" xfId="8404"/>
    <cellStyle name="Normal 2 3 7 4 2" xfId="8405"/>
    <cellStyle name="Normal 2 3 7 4 2 2" xfId="8406"/>
    <cellStyle name="Normal 2 3 7 4 3" xfId="8407"/>
    <cellStyle name="Normal 2 3 7 5" xfId="8408"/>
    <cellStyle name="Normal 2 3 7 5 2" xfId="8409"/>
    <cellStyle name="Normal 2 3 7 6" xfId="8410"/>
    <cellStyle name="Normal 2 3 8" xfId="8411"/>
    <cellStyle name="Normal 2 3 8 2" xfId="8412"/>
    <cellStyle name="Normal 2 3 8 2 2" xfId="8413"/>
    <cellStyle name="Normal 2 3 8 2 2 2" xfId="8414"/>
    <cellStyle name="Normal 2 3 8 2 2 2 2" xfId="8415"/>
    <cellStyle name="Normal 2 3 8 2 2 3" xfId="8416"/>
    <cellStyle name="Normal 2 3 8 2 3" xfId="8417"/>
    <cellStyle name="Normal 2 3 8 2 3 2" xfId="8418"/>
    <cellStyle name="Normal 2 3 8 2 4" xfId="8419"/>
    <cellStyle name="Normal 2 3 8 3" xfId="8420"/>
    <cellStyle name="Normal 2 3 8 3 2" xfId="8421"/>
    <cellStyle name="Normal 2 3 8 3 2 2" xfId="8422"/>
    <cellStyle name="Normal 2 3 8 3 3" xfId="8423"/>
    <cellStyle name="Normal 2 3 8 4" xfId="8424"/>
    <cellStyle name="Normal 2 3 8 4 2" xfId="8425"/>
    <cellStyle name="Normal 2 3 8 5" xfId="8426"/>
    <cellStyle name="Normal 2 3 9" xfId="8427"/>
    <cellStyle name="Normal 2 3 9 2" xfId="8428"/>
    <cellStyle name="Normal 2 3 9 2 2" xfId="8429"/>
    <cellStyle name="Normal 2 3 9 2 2 2" xfId="8430"/>
    <cellStyle name="Normal 2 3 9 2 3" xfId="8431"/>
    <cellStyle name="Normal 2 3 9 3" xfId="8432"/>
    <cellStyle name="Normal 2 3 9 3 2" xfId="8433"/>
    <cellStyle name="Normal 2 3 9 4" xfId="8434"/>
    <cellStyle name="Normal 2 4" xfId="8435"/>
    <cellStyle name="Normal 2 4 10" xfId="8436"/>
    <cellStyle name="Normal 2 4 2" xfId="8437"/>
    <cellStyle name="Normal 2 4 2 2" xfId="8438"/>
    <cellStyle name="Normal 2 4 2 2 2" xfId="8439"/>
    <cellStyle name="Normal 2 4 2 2 2 2" xfId="8440"/>
    <cellStyle name="Normal 2 4 2 2 2 2 2" xfId="8441"/>
    <cellStyle name="Normal 2 4 2 2 2 2 2 2" xfId="8442"/>
    <cellStyle name="Normal 2 4 2 2 2 2 2 2 2" xfId="8443"/>
    <cellStyle name="Normal 2 4 2 2 2 2 2 2 2 2" xfId="8444"/>
    <cellStyle name="Normal 2 4 2 2 2 2 2 2 2 2 2" xfId="8445"/>
    <cellStyle name="Normal 2 4 2 2 2 2 2 2 2 2 2 2" xfId="8446"/>
    <cellStyle name="Normal 2 4 2 2 2 2 2 2 2 2 3" xfId="8447"/>
    <cellStyle name="Normal 2 4 2 2 2 2 2 2 2 3" xfId="8448"/>
    <cellStyle name="Normal 2 4 2 2 2 2 2 2 2 3 2" xfId="8449"/>
    <cellStyle name="Normal 2 4 2 2 2 2 2 2 2 4" xfId="8450"/>
    <cellStyle name="Normal 2 4 2 2 2 2 2 2 3" xfId="8451"/>
    <cellStyle name="Normal 2 4 2 2 2 2 2 2 3 2" xfId="8452"/>
    <cellStyle name="Normal 2 4 2 2 2 2 2 2 3 2 2" xfId="8453"/>
    <cellStyle name="Normal 2 4 2 2 2 2 2 2 3 3" xfId="8454"/>
    <cellStyle name="Normal 2 4 2 2 2 2 2 2 4" xfId="8455"/>
    <cellStyle name="Normal 2 4 2 2 2 2 2 2 4 2" xfId="8456"/>
    <cellStyle name="Normal 2 4 2 2 2 2 2 2 5" xfId="8457"/>
    <cellStyle name="Normal 2 4 2 2 2 2 2 3" xfId="8458"/>
    <cellStyle name="Normal 2 4 2 2 2 2 2 3 2" xfId="8459"/>
    <cellStyle name="Normal 2 4 2 2 2 2 2 3 2 2" xfId="8460"/>
    <cellStyle name="Normal 2 4 2 2 2 2 2 3 2 2 2" xfId="8461"/>
    <cellStyle name="Normal 2 4 2 2 2 2 2 3 2 3" xfId="8462"/>
    <cellStyle name="Normal 2 4 2 2 2 2 2 3 3" xfId="8463"/>
    <cellStyle name="Normal 2 4 2 2 2 2 2 3 3 2" xfId="8464"/>
    <cellStyle name="Normal 2 4 2 2 2 2 2 3 4" xfId="8465"/>
    <cellStyle name="Normal 2 4 2 2 2 2 2 4" xfId="8466"/>
    <cellStyle name="Normal 2 4 2 2 2 2 2 4 2" xfId="8467"/>
    <cellStyle name="Normal 2 4 2 2 2 2 2 4 2 2" xfId="8468"/>
    <cellStyle name="Normal 2 4 2 2 2 2 2 4 3" xfId="8469"/>
    <cellStyle name="Normal 2 4 2 2 2 2 2 5" xfId="8470"/>
    <cellStyle name="Normal 2 4 2 2 2 2 2 5 2" xfId="8471"/>
    <cellStyle name="Normal 2 4 2 2 2 2 2 6" xfId="8472"/>
    <cellStyle name="Normal 2 4 2 2 2 2 3" xfId="8473"/>
    <cellStyle name="Normal 2 4 2 2 2 2 3 2" xfId="8474"/>
    <cellStyle name="Normal 2 4 2 2 2 2 3 2 2" xfId="8475"/>
    <cellStyle name="Normal 2 4 2 2 2 2 3 2 2 2" xfId="8476"/>
    <cellStyle name="Normal 2 4 2 2 2 2 3 2 2 2 2" xfId="8477"/>
    <cellStyle name="Normal 2 4 2 2 2 2 3 2 2 3" xfId="8478"/>
    <cellStyle name="Normal 2 4 2 2 2 2 3 2 3" xfId="8479"/>
    <cellStyle name="Normal 2 4 2 2 2 2 3 2 3 2" xfId="8480"/>
    <cellStyle name="Normal 2 4 2 2 2 2 3 2 4" xfId="8481"/>
    <cellStyle name="Normal 2 4 2 2 2 2 3 3" xfId="8482"/>
    <cellStyle name="Normal 2 4 2 2 2 2 3 3 2" xfId="8483"/>
    <cellStyle name="Normal 2 4 2 2 2 2 3 3 2 2" xfId="8484"/>
    <cellStyle name="Normal 2 4 2 2 2 2 3 3 3" xfId="8485"/>
    <cellStyle name="Normal 2 4 2 2 2 2 3 4" xfId="8486"/>
    <cellStyle name="Normal 2 4 2 2 2 2 3 4 2" xfId="8487"/>
    <cellStyle name="Normal 2 4 2 2 2 2 3 5" xfId="8488"/>
    <cellStyle name="Normal 2 4 2 2 2 2 4" xfId="8489"/>
    <cellStyle name="Normal 2 4 2 2 2 2 4 2" xfId="8490"/>
    <cellStyle name="Normal 2 4 2 2 2 2 4 2 2" xfId="8491"/>
    <cellStyle name="Normal 2 4 2 2 2 2 4 2 2 2" xfId="8492"/>
    <cellStyle name="Normal 2 4 2 2 2 2 4 2 3" xfId="8493"/>
    <cellStyle name="Normal 2 4 2 2 2 2 4 3" xfId="8494"/>
    <cellStyle name="Normal 2 4 2 2 2 2 4 3 2" xfId="8495"/>
    <cellStyle name="Normal 2 4 2 2 2 2 4 4" xfId="8496"/>
    <cellStyle name="Normal 2 4 2 2 2 2 5" xfId="8497"/>
    <cellStyle name="Normal 2 4 2 2 2 2 5 2" xfId="8498"/>
    <cellStyle name="Normal 2 4 2 2 2 2 5 2 2" xfId="8499"/>
    <cellStyle name="Normal 2 4 2 2 2 2 5 3" xfId="8500"/>
    <cellStyle name="Normal 2 4 2 2 2 2 6" xfId="8501"/>
    <cellStyle name="Normal 2 4 2 2 2 2 6 2" xfId="8502"/>
    <cellStyle name="Normal 2 4 2 2 2 2 7" xfId="8503"/>
    <cellStyle name="Normal 2 4 2 2 2 3" xfId="8504"/>
    <cellStyle name="Normal 2 4 2 2 2 3 2" xfId="8505"/>
    <cellStyle name="Normal 2 4 2 2 2 3 2 2" xfId="8506"/>
    <cellStyle name="Normal 2 4 2 2 2 3 2 2 2" xfId="8507"/>
    <cellStyle name="Normal 2 4 2 2 2 3 2 2 2 2" xfId="8508"/>
    <cellStyle name="Normal 2 4 2 2 2 3 2 2 2 2 2" xfId="8509"/>
    <cellStyle name="Normal 2 4 2 2 2 3 2 2 2 3" xfId="8510"/>
    <cellStyle name="Normal 2 4 2 2 2 3 2 2 3" xfId="8511"/>
    <cellStyle name="Normal 2 4 2 2 2 3 2 2 3 2" xfId="8512"/>
    <cellStyle name="Normal 2 4 2 2 2 3 2 2 4" xfId="8513"/>
    <cellStyle name="Normal 2 4 2 2 2 3 2 3" xfId="8514"/>
    <cellStyle name="Normal 2 4 2 2 2 3 2 3 2" xfId="8515"/>
    <cellStyle name="Normal 2 4 2 2 2 3 2 3 2 2" xfId="8516"/>
    <cellStyle name="Normal 2 4 2 2 2 3 2 3 3" xfId="8517"/>
    <cellStyle name="Normal 2 4 2 2 2 3 2 4" xfId="8518"/>
    <cellStyle name="Normal 2 4 2 2 2 3 2 4 2" xfId="8519"/>
    <cellStyle name="Normal 2 4 2 2 2 3 2 5" xfId="8520"/>
    <cellStyle name="Normal 2 4 2 2 2 3 3" xfId="8521"/>
    <cellStyle name="Normal 2 4 2 2 2 3 3 2" xfId="8522"/>
    <cellStyle name="Normal 2 4 2 2 2 3 3 2 2" xfId="8523"/>
    <cellStyle name="Normal 2 4 2 2 2 3 3 2 2 2" xfId="8524"/>
    <cellStyle name="Normal 2 4 2 2 2 3 3 2 3" xfId="8525"/>
    <cellStyle name="Normal 2 4 2 2 2 3 3 3" xfId="8526"/>
    <cellStyle name="Normal 2 4 2 2 2 3 3 3 2" xfId="8527"/>
    <cellStyle name="Normal 2 4 2 2 2 3 3 4" xfId="8528"/>
    <cellStyle name="Normal 2 4 2 2 2 3 4" xfId="8529"/>
    <cellStyle name="Normal 2 4 2 2 2 3 4 2" xfId="8530"/>
    <cellStyle name="Normal 2 4 2 2 2 3 4 2 2" xfId="8531"/>
    <cellStyle name="Normal 2 4 2 2 2 3 4 3" xfId="8532"/>
    <cellStyle name="Normal 2 4 2 2 2 3 5" xfId="8533"/>
    <cellStyle name="Normal 2 4 2 2 2 3 5 2" xfId="8534"/>
    <cellStyle name="Normal 2 4 2 2 2 3 6" xfId="8535"/>
    <cellStyle name="Normal 2 4 2 2 2 4" xfId="8536"/>
    <cellStyle name="Normal 2 4 2 2 2 4 2" xfId="8537"/>
    <cellStyle name="Normal 2 4 2 2 2 4 2 2" xfId="8538"/>
    <cellStyle name="Normal 2 4 2 2 2 4 2 2 2" xfId="8539"/>
    <cellStyle name="Normal 2 4 2 2 2 4 2 2 2 2" xfId="8540"/>
    <cellStyle name="Normal 2 4 2 2 2 4 2 2 3" xfId="8541"/>
    <cellStyle name="Normal 2 4 2 2 2 4 2 3" xfId="8542"/>
    <cellStyle name="Normal 2 4 2 2 2 4 2 3 2" xfId="8543"/>
    <cellStyle name="Normal 2 4 2 2 2 4 2 4" xfId="8544"/>
    <cellStyle name="Normal 2 4 2 2 2 4 3" xfId="8545"/>
    <cellStyle name="Normal 2 4 2 2 2 4 3 2" xfId="8546"/>
    <cellStyle name="Normal 2 4 2 2 2 4 3 2 2" xfId="8547"/>
    <cellStyle name="Normal 2 4 2 2 2 4 3 3" xfId="8548"/>
    <cellStyle name="Normal 2 4 2 2 2 4 4" xfId="8549"/>
    <cellStyle name="Normal 2 4 2 2 2 4 4 2" xfId="8550"/>
    <cellStyle name="Normal 2 4 2 2 2 4 5" xfId="8551"/>
    <cellStyle name="Normal 2 4 2 2 2 5" xfId="8552"/>
    <cellStyle name="Normal 2 4 2 2 2 5 2" xfId="8553"/>
    <cellStyle name="Normal 2 4 2 2 2 5 2 2" xfId="8554"/>
    <cellStyle name="Normal 2 4 2 2 2 5 2 2 2" xfId="8555"/>
    <cellStyle name="Normal 2 4 2 2 2 5 2 3" xfId="8556"/>
    <cellStyle name="Normal 2 4 2 2 2 5 3" xfId="8557"/>
    <cellStyle name="Normal 2 4 2 2 2 5 3 2" xfId="8558"/>
    <cellStyle name="Normal 2 4 2 2 2 5 4" xfId="8559"/>
    <cellStyle name="Normal 2 4 2 2 2 6" xfId="8560"/>
    <cellStyle name="Normal 2 4 2 2 2 6 2" xfId="8561"/>
    <cellStyle name="Normal 2 4 2 2 2 6 2 2" xfId="8562"/>
    <cellStyle name="Normal 2 4 2 2 2 6 3" xfId="8563"/>
    <cellStyle name="Normal 2 4 2 2 2 7" xfId="8564"/>
    <cellStyle name="Normal 2 4 2 2 2 7 2" xfId="8565"/>
    <cellStyle name="Normal 2 4 2 2 2 8" xfId="8566"/>
    <cellStyle name="Normal 2 4 2 2 3" xfId="8567"/>
    <cellStyle name="Normal 2 4 2 2 3 2" xfId="8568"/>
    <cellStyle name="Normal 2 4 2 2 3 2 2" xfId="8569"/>
    <cellStyle name="Normal 2 4 2 2 3 2 2 2" xfId="8570"/>
    <cellStyle name="Normal 2 4 2 2 3 2 2 2 2" xfId="8571"/>
    <cellStyle name="Normal 2 4 2 2 3 2 2 2 2 2" xfId="8572"/>
    <cellStyle name="Normal 2 4 2 2 3 2 2 2 2 2 2" xfId="8573"/>
    <cellStyle name="Normal 2 4 2 2 3 2 2 2 2 3" xfId="8574"/>
    <cellStyle name="Normal 2 4 2 2 3 2 2 2 3" xfId="8575"/>
    <cellStyle name="Normal 2 4 2 2 3 2 2 2 3 2" xfId="8576"/>
    <cellStyle name="Normal 2 4 2 2 3 2 2 2 4" xfId="8577"/>
    <cellStyle name="Normal 2 4 2 2 3 2 2 3" xfId="8578"/>
    <cellStyle name="Normal 2 4 2 2 3 2 2 3 2" xfId="8579"/>
    <cellStyle name="Normal 2 4 2 2 3 2 2 3 2 2" xfId="8580"/>
    <cellStyle name="Normal 2 4 2 2 3 2 2 3 3" xfId="8581"/>
    <cellStyle name="Normal 2 4 2 2 3 2 2 4" xfId="8582"/>
    <cellStyle name="Normal 2 4 2 2 3 2 2 4 2" xfId="8583"/>
    <cellStyle name="Normal 2 4 2 2 3 2 2 5" xfId="8584"/>
    <cellStyle name="Normal 2 4 2 2 3 2 3" xfId="8585"/>
    <cellStyle name="Normal 2 4 2 2 3 2 3 2" xfId="8586"/>
    <cellStyle name="Normal 2 4 2 2 3 2 3 2 2" xfId="8587"/>
    <cellStyle name="Normal 2 4 2 2 3 2 3 2 2 2" xfId="8588"/>
    <cellStyle name="Normal 2 4 2 2 3 2 3 2 3" xfId="8589"/>
    <cellStyle name="Normal 2 4 2 2 3 2 3 3" xfId="8590"/>
    <cellStyle name="Normal 2 4 2 2 3 2 3 3 2" xfId="8591"/>
    <cellStyle name="Normal 2 4 2 2 3 2 3 4" xfId="8592"/>
    <cellStyle name="Normal 2 4 2 2 3 2 4" xfId="8593"/>
    <cellStyle name="Normal 2 4 2 2 3 2 4 2" xfId="8594"/>
    <cellStyle name="Normal 2 4 2 2 3 2 4 2 2" xfId="8595"/>
    <cellStyle name="Normal 2 4 2 2 3 2 4 3" xfId="8596"/>
    <cellStyle name="Normal 2 4 2 2 3 2 5" xfId="8597"/>
    <cellStyle name="Normal 2 4 2 2 3 2 5 2" xfId="8598"/>
    <cellStyle name="Normal 2 4 2 2 3 2 6" xfId="8599"/>
    <cellStyle name="Normal 2 4 2 2 3 3" xfId="8600"/>
    <cellStyle name="Normal 2 4 2 2 3 3 2" xfId="8601"/>
    <cellStyle name="Normal 2 4 2 2 3 3 2 2" xfId="8602"/>
    <cellStyle name="Normal 2 4 2 2 3 3 2 2 2" xfId="8603"/>
    <cellStyle name="Normal 2 4 2 2 3 3 2 2 2 2" xfId="8604"/>
    <cellStyle name="Normal 2 4 2 2 3 3 2 2 3" xfId="8605"/>
    <cellStyle name="Normal 2 4 2 2 3 3 2 3" xfId="8606"/>
    <cellStyle name="Normal 2 4 2 2 3 3 2 3 2" xfId="8607"/>
    <cellStyle name="Normal 2 4 2 2 3 3 2 4" xfId="8608"/>
    <cellStyle name="Normal 2 4 2 2 3 3 3" xfId="8609"/>
    <cellStyle name="Normal 2 4 2 2 3 3 3 2" xfId="8610"/>
    <cellStyle name="Normal 2 4 2 2 3 3 3 2 2" xfId="8611"/>
    <cellStyle name="Normal 2 4 2 2 3 3 3 3" xfId="8612"/>
    <cellStyle name="Normal 2 4 2 2 3 3 4" xfId="8613"/>
    <cellStyle name="Normal 2 4 2 2 3 3 4 2" xfId="8614"/>
    <cellStyle name="Normal 2 4 2 2 3 3 5" xfId="8615"/>
    <cellStyle name="Normal 2 4 2 2 3 4" xfId="8616"/>
    <cellStyle name="Normal 2 4 2 2 3 4 2" xfId="8617"/>
    <cellStyle name="Normal 2 4 2 2 3 4 2 2" xfId="8618"/>
    <cellStyle name="Normal 2 4 2 2 3 4 2 2 2" xfId="8619"/>
    <cellStyle name="Normal 2 4 2 2 3 4 2 3" xfId="8620"/>
    <cellStyle name="Normal 2 4 2 2 3 4 3" xfId="8621"/>
    <cellStyle name="Normal 2 4 2 2 3 4 3 2" xfId="8622"/>
    <cellStyle name="Normal 2 4 2 2 3 4 4" xfId="8623"/>
    <cellStyle name="Normal 2 4 2 2 3 5" xfId="8624"/>
    <cellStyle name="Normal 2 4 2 2 3 5 2" xfId="8625"/>
    <cellStyle name="Normal 2 4 2 2 3 5 2 2" xfId="8626"/>
    <cellStyle name="Normal 2 4 2 2 3 5 3" xfId="8627"/>
    <cellStyle name="Normal 2 4 2 2 3 6" xfId="8628"/>
    <cellStyle name="Normal 2 4 2 2 3 6 2" xfId="8629"/>
    <cellStyle name="Normal 2 4 2 2 3 7" xfId="8630"/>
    <cellStyle name="Normal 2 4 2 2 4" xfId="8631"/>
    <cellStyle name="Normal 2 4 2 2 4 2" xfId="8632"/>
    <cellStyle name="Normal 2 4 2 2 4 2 2" xfId="8633"/>
    <cellStyle name="Normal 2 4 2 2 4 2 2 2" xfId="8634"/>
    <cellStyle name="Normal 2 4 2 2 4 2 2 2 2" xfId="8635"/>
    <cellStyle name="Normal 2 4 2 2 4 2 2 2 2 2" xfId="8636"/>
    <cellStyle name="Normal 2 4 2 2 4 2 2 2 3" xfId="8637"/>
    <cellStyle name="Normal 2 4 2 2 4 2 2 3" xfId="8638"/>
    <cellStyle name="Normal 2 4 2 2 4 2 2 3 2" xfId="8639"/>
    <cellStyle name="Normal 2 4 2 2 4 2 2 4" xfId="8640"/>
    <cellStyle name="Normal 2 4 2 2 4 2 3" xfId="8641"/>
    <cellStyle name="Normal 2 4 2 2 4 2 3 2" xfId="8642"/>
    <cellStyle name="Normal 2 4 2 2 4 2 3 2 2" xfId="8643"/>
    <cellStyle name="Normal 2 4 2 2 4 2 3 3" xfId="8644"/>
    <cellStyle name="Normal 2 4 2 2 4 2 4" xfId="8645"/>
    <cellStyle name="Normal 2 4 2 2 4 2 4 2" xfId="8646"/>
    <cellStyle name="Normal 2 4 2 2 4 2 5" xfId="8647"/>
    <cellStyle name="Normal 2 4 2 2 4 3" xfId="8648"/>
    <cellStyle name="Normal 2 4 2 2 4 3 2" xfId="8649"/>
    <cellStyle name="Normal 2 4 2 2 4 3 2 2" xfId="8650"/>
    <cellStyle name="Normal 2 4 2 2 4 3 2 2 2" xfId="8651"/>
    <cellStyle name="Normal 2 4 2 2 4 3 2 3" xfId="8652"/>
    <cellStyle name="Normal 2 4 2 2 4 3 3" xfId="8653"/>
    <cellStyle name="Normal 2 4 2 2 4 3 3 2" xfId="8654"/>
    <cellStyle name="Normal 2 4 2 2 4 3 4" xfId="8655"/>
    <cellStyle name="Normal 2 4 2 2 4 4" xfId="8656"/>
    <cellStyle name="Normal 2 4 2 2 4 4 2" xfId="8657"/>
    <cellStyle name="Normal 2 4 2 2 4 4 2 2" xfId="8658"/>
    <cellStyle name="Normal 2 4 2 2 4 4 3" xfId="8659"/>
    <cellStyle name="Normal 2 4 2 2 4 5" xfId="8660"/>
    <cellStyle name="Normal 2 4 2 2 4 5 2" xfId="8661"/>
    <cellStyle name="Normal 2 4 2 2 4 6" xfId="8662"/>
    <cellStyle name="Normal 2 4 2 2 5" xfId="8663"/>
    <cellStyle name="Normal 2 4 2 2 5 2" xfId="8664"/>
    <cellStyle name="Normal 2 4 2 2 5 2 2" xfId="8665"/>
    <cellStyle name="Normal 2 4 2 2 5 2 2 2" xfId="8666"/>
    <cellStyle name="Normal 2 4 2 2 5 2 2 2 2" xfId="8667"/>
    <cellStyle name="Normal 2 4 2 2 5 2 2 3" xfId="8668"/>
    <cellStyle name="Normal 2 4 2 2 5 2 3" xfId="8669"/>
    <cellStyle name="Normal 2 4 2 2 5 2 3 2" xfId="8670"/>
    <cellStyle name="Normal 2 4 2 2 5 2 4" xfId="8671"/>
    <cellStyle name="Normal 2 4 2 2 5 3" xfId="8672"/>
    <cellStyle name="Normal 2 4 2 2 5 3 2" xfId="8673"/>
    <cellStyle name="Normal 2 4 2 2 5 3 2 2" xfId="8674"/>
    <cellStyle name="Normal 2 4 2 2 5 3 3" xfId="8675"/>
    <cellStyle name="Normal 2 4 2 2 5 4" xfId="8676"/>
    <cellStyle name="Normal 2 4 2 2 5 4 2" xfId="8677"/>
    <cellStyle name="Normal 2 4 2 2 5 5" xfId="8678"/>
    <cellStyle name="Normal 2 4 2 2 6" xfId="8679"/>
    <cellStyle name="Normal 2 4 2 2 6 2" xfId="8680"/>
    <cellStyle name="Normal 2 4 2 2 6 2 2" xfId="8681"/>
    <cellStyle name="Normal 2 4 2 2 6 2 2 2" xfId="8682"/>
    <cellStyle name="Normal 2 4 2 2 6 2 3" xfId="8683"/>
    <cellStyle name="Normal 2 4 2 2 6 3" xfId="8684"/>
    <cellStyle name="Normal 2 4 2 2 6 3 2" xfId="8685"/>
    <cellStyle name="Normal 2 4 2 2 6 4" xfId="8686"/>
    <cellStyle name="Normal 2 4 2 2 7" xfId="8687"/>
    <cellStyle name="Normal 2 4 2 2 7 2" xfId="8688"/>
    <cellStyle name="Normal 2 4 2 2 7 2 2" xfId="8689"/>
    <cellStyle name="Normal 2 4 2 2 7 3" xfId="8690"/>
    <cellStyle name="Normal 2 4 2 2 8" xfId="8691"/>
    <cellStyle name="Normal 2 4 2 2 8 2" xfId="8692"/>
    <cellStyle name="Normal 2 4 2 2 9" xfId="8693"/>
    <cellStyle name="Normal 2 4 2 3" xfId="8694"/>
    <cellStyle name="Normal 2 4 2 3 2" xfId="8695"/>
    <cellStyle name="Normal 2 4 2 3 2 2" xfId="8696"/>
    <cellStyle name="Normal 2 4 2 3 2 2 2" xfId="8697"/>
    <cellStyle name="Normal 2 4 2 3 2 2 2 2" xfId="8698"/>
    <cellStyle name="Normal 2 4 2 3 2 2 2 2 2" xfId="8699"/>
    <cellStyle name="Normal 2 4 2 3 2 2 2 2 2 2" xfId="8700"/>
    <cellStyle name="Normal 2 4 2 3 2 2 2 2 3" xfId="8701"/>
    <cellStyle name="Normal 2 4 2 3 2 2 2 3" xfId="8702"/>
    <cellStyle name="Normal 2 4 2 3 2 2 2 3 2" xfId="8703"/>
    <cellStyle name="Normal 2 4 2 3 2 2 2 4" xfId="8704"/>
    <cellStyle name="Normal 2 4 2 3 2 2 3" xfId="8705"/>
    <cellStyle name="Normal 2 4 2 3 2 2 3 2" xfId="8706"/>
    <cellStyle name="Normal 2 4 2 3 2 2 3 2 2" xfId="8707"/>
    <cellStyle name="Normal 2 4 2 3 2 2 3 3" xfId="8708"/>
    <cellStyle name="Normal 2 4 2 3 2 2 4" xfId="8709"/>
    <cellStyle name="Normal 2 4 2 3 2 2 4 2" xfId="8710"/>
    <cellStyle name="Normal 2 4 2 3 2 2 5" xfId="8711"/>
    <cellStyle name="Normal 2 4 2 3 2 3" xfId="8712"/>
    <cellStyle name="Normal 2 4 2 3 2 3 2" xfId="8713"/>
    <cellStyle name="Normal 2 4 2 3 2 3 2 2" xfId="8714"/>
    <cellStyle name="Normal 2 4 2 3 2 3 2 2 2" xfId="8715"/>
    <cellStyle name="Normal 2 4 2 3 2 3 2 3" xfId="8716"/>
    <cellStyle name="Normal 2 4 2 3 2 3 3" xfId="8717"/>
    <cellStyle name="Normal 2 4 2 3 2 3 3 2" xfId="8718"/>
    <cellStyle name="Normal 2 4 2 3 2 3 4" xfId="8719"/>
    <cellStyle name="Normal 2 4 2 3 2 4" xfId="8720"/>
    <cellStyle name="Normal 2 4 2 3 2 4 2" xfId="8721"/>
    <cellStyle name="Normal 2 4 2 3 2 4 2 2" xfId="8722"/>
    <cellStyle name="Normal 2 4 2 3 2 4 3" xfId="8723"/>
    <cellStyle name="Normal 2 4 2 3 2 5" xfId="8724"/>
    <cellStyle name="Normal 2 4 2 3 2 5 2" xfId="8725"/>
    <cellStyle name="Normal 2 4 2 3 2 6" xfId="8726"/>
    <cellStyle name="Normal 2 4 2 3 3" xfId="8727"/>
    <cellStyle name="Normal 2 4 2 3 3 2" xfId="8728"/>
    <cellStyle name="Normal 2 4 2 3 3 2 2" xfId="8729"/>
    <cellStyle name="Normal 2 4 2 3 3 2 2 2" xfId="8730"/>
    <cellStyle name="Normal 2 4 2 3 3 2 2 2 2" xfId="8731"/>
    <cellStyle name="Normal 2 4 2 3 3 2 2 3" xfId="8732"/>
    <cellStyle name="Normal 2 4 2 3 3 2 3" xfId="8733"/>
    <cellStyle name="Normal 2 4 2 3 3 2 3 2" xfId="8734"/>
    <cellStyle name="Normal 2 4 2 3 3 2 4" xfId="8735"/>
    <cellStyle name="Normal 2 4 2 3 3 3" xfId="8736"/>
    <cellStyle name="Normal 2 4 2 3 3 3 2" xfId="8737"/>
    <cellStyle name="Normal 2 4 2 3 3 3 2 2" xfId="8738"/>
    <cellStyle name="Normal 2 4 2 3 3 3 3" xfId="8739"/>
    <cellStyle name="Normal 2 4 2 3 3 4" xfId="8740"/>
    <cellStyle name="Normal 2 4 2 3 3 4 2" xfId="8741"/>
    <cellStyle name="Normal 2 4 2 3 3 5" xfId="8742"/>
    <cellStyle name="Normal 2 4 2 3 4" xfId="8743"/>
    <cellStyle name="Normal 2 4 2 3 4 2" xfId="8744"/>
    <cellStyle name="Normal 2 4 2 3 4 2 2" xfId="8745"/>
    <cellStyle name="Normal 2 4 2 3 4 2 2 2" xfId="8746"/>
    <cellStyle name="Normal 2 4 2 3 4 2 3" xfId="8747"/>
    <cellStyle name="Normal 2 4 2 3 4 3" xfId="8748"/>
    <cellStyle name="Normal 2 4 2 3 4 3 2" xfId="8749"/>
    <cellStyle name="Normal 2 4 2 3 4 4" xfId="8750"/>
    <cellStyle name="Normal 2 4 2 3 5" xfId="8751"/>
    <cellStyle name="Normal 2 4 2 3 5 2" xfId="8752"/>
    <cellStyle name="Normal 2 4 2 3 5 2 2" xfId="8753"/>
    <cellStyle name="Normal 2 4 2 3 5 3" xfId="8754"/>
    <cellStyle name="Normal 2 4 2 3 6" xfId="8755"/>
    <cellStyle name="Normal 2 4 2 3 6 2" xfId="8756"/>
    <cellStyle name="Normal 2 4 2 3 7" xfId="8757"/>
    <cellStyle name="Normal 2 4 2 4" xfId="8758"/>
    <cellStyle name="Normal 2 4 2 4 2" xfId="8759"/>
    <cellStyle name="Normal 2 4 2 4 2 2" xfId="8760"/>
    <cellStyle name="Normal 2 4 2 4 2 2 2" xfId="8761"/>
    <cellStyle name="Normal 2 4 2 4 2 2 2 2" xfId="8762"/>
    <cellStyle name="Normal 2 4 2 4 2 2 2 2 2" xfId="8763"/>
    <cellStyle name="Normal 2 4 2 4 2 2 2 3" xfId="8764"/>
    <cellStyle name="Normal 2 4 2 4 2 2 3" xfId="8765"/>
    <cellStyle name="Normal 2 4 2 4 2 2 3 2" xfId="8766"/>
    <cellStyle name="Normal 2 4 2 4 2 2 4" xfId="8767"/>
    <cellStyle name="Normal 2 4 2 4 2 3" xfId="8768"/>
    <cellStyle name="Normal 2 4 2 4 2 3 2" xfId="8769"/>
    <cellStyle name="Normal 2 4 2 4 2 3 2 2" xfId="8770"/>
    <cellStyle name="Normal 2 4 2 4 2 3 3" xfId="8771"/>
    <cellStyle name="Normal 2 4 2 4 2 4" xfId="8772"/>
    <cellStyle name="Normal 2 4 2 4 2 4 2" xfId="8773"/>
    <cellStyle name="Normal 2 4 2 4 2 5" xfId="8774"/>
    <cellStyle name="Normal 2 4 2 4 3" xfId="8775"/>
    <cellStyle name="Normal 2 4 2 4 3 2" xfId="8776"/>
    <cellStyle name="Normal 2 4 2 4 3 2 2" xfId="8777"/>
    <cellStyle name="Normal 2 4 2 4 3 2 2 2" xfId="8778"/>
    <cellStyle name="Normal 2 4 2 4 3 2 3" xfId="8779"/>
    <cellStyle name="Normal 2 4 2 4 3 3" xfId="8780"/>
    <cellStyle name="Normal 2 4 2 4 3 3 2" xfId="8781"/>
    <cellStyle name="Normal 2 4 2 4 3 4" xfId="8782"/>
    <cellStyle name="Normal 2 4 2 4 4" xfId="8783"/>
    <cellStyle name="Normal 2 4 2 4 4 2" xfId="8784"/>
    <cellStyle name="Normal 2 4 2 4 4 2 2" xfId="8785"/>
    <cellStyle name="Normal 2 4 2 4 4 3" xfId="8786"/>
    <cellStyle name="Normal 2 4 2 4 5" xfId="8787"/>
    <cellStyle name="Normal 2 4 2 4 5 2" xfId="8788"/>
    <cellStyle name="Normal 2 4 2 4 6" xfId="8789"/>
    <cellStyle name="Normal 2 4 2 5" xfId="8790"/>
    <cellStyle name="Normal 2 4 2 5 2" xfId="8791"/>
    <cellStyle name="Normal 2 4 2 5 2 2" xfId="8792"/>
    <cellStyle name="Normal 2 4 2 5 2 2 2" xfId="8793"/>
    <cellStyle name="Normal 2 4 2 5 2 2 2 2" xfId="8794"/>
    <cellStyle name="Normal 2 4 2 5 2 2 3" xfId="8795"/>
    <cellStyle name="Normal 2 4 2 5 2 3" xfId="8796"/>
    <cellStyle name="Normal 2 4 2 5 2 3 2" xfId="8797"/>
    <cellStyle name="Normal 2 4 2 5 2 4" xfId="8798"/>
    <cellStyle name="Normal 2 4 2 5 3" xfId="8799"/>
    <cellStyle name="Normal 2 4 2 5 3 2" xfId="8800"/>
    <cellStyle name="Normal 2 4 2 5 3 2 2" xfId="8801"/>
    <cellStyle name="Normal 2 4 2 5 3 3" xfId="8802"/>
    <cellStyle name="Normal 2 4 2 5 4" xfId="8803"/>
    <cellStyle name="Normal 2 4 2 5 4 2" xfId="8804"/>
    <cellStyle name="Normal 2 4 2 5 5" xfId="8805"/>
    <cellStyle name="Normal 2 4 2 6" xfId="8806"/>
    <cellStyle name="Normal 2 4 2 6 2" xfId="8807"/>
    <cellStyle name="Normal 2 4 2 6 2 2" xfId="8808"/>
    <cellStyle name="Normal 2 4 2 6 2 2 2" xfId="8809"/>
    <cellStyle name="Normal 2 4 2 6 2 3" xfId="8810"/>
    <cellStyle name="Normal 2 4 2 6 3" xfId="8811"/>
    <cellStyle name="Normal 2 4 2 6 3 2" xfId="8812"/>
    <cellStyle name="Normal 2 4 2 6 4" xfId="8813"/>
    <cellStyle name="Normal 2 4 2 7" xfId="8814"/>
    <cellStyle name="Normal 2 4 2 7 2" xfId="8815"/>
    <cellStyle name="Normal 2 4 2 7 2 2" xfId="8816"/>
    <cellStyle name="Normal 2 4 2 7 3" xfId="8817"/>
    <cellStyle name="Normal 2 4 2 8" xfId="8818"/>
    <cellStyle name="Normal 2 4 2 8 2" xfId="8819"/>
    <cellStyle name="Normal 2 4 2 9" xfId="8820"/>
    <cellStyle name="Normal 2 4 3" xfId="8821"/>
    <cellStyle name="Normal 2 4 3 2" xfId="8822"/>
    <cellStyle name="Normal 2 4 3 2 2" xfId="8823"/>
    <cellStyle name="Normal 2 4 3 2 2 2" xfId="8824"/>
    <cellStyle name="Normal 2 4 3 2 2 2 2" xfId="8825"/>
    <cellStyle name="Normal 2 4 3 2 2 2 2 2" xfId="8826"/>
    <cellStyle name="Normal 2 4 3 2 2 2 2 2 2" xfId="8827"/>
    <cellStyle name="Normal 2 4 3 2 2 2 2 2 2 2" xfId="8828"/>
    <cellStyle name="Normal 2 4 3 2 2 2 2 2 2 2 2" xfId="8829"/>
    <cellStyle name="Normal 2 4 3 2 2 2 2 2 2 3" xfId="8830"/>
    <cellStyle name="Normal 2 4 3 2 2 2 2 2 3" xfId="8831"/>
    <cellStyle name="Normal 2 4 3 2 2 2 2 2 3 2" xfId="8832"/>
    <cellStyle name="Normal 2 4 3 2 2 2 2 2 4" xfId="8833"/>
    <cellStyle name="Normal 2 4 3 2 2 2 2 3" xfId="8834"/>
    <cellStyle name="Normal 2 4 3 2 2 2 2 3 2" xfId="8835"/>
    <cellStyle name="Normal 2 4 3 2 2 2 2 3 2 2" xfId="8836"/>
    <cellStyle name="Normal 2 4 3 2 2 2 2 3 3" xfId="8837"/>
    <cellStyle name="Normal 2 4 3 2 2 2 2 4" xfId="8838"/>
    <cellStyle name="Normal 2 4 3 2 2 2 2 4 2" xfId="8839"/>
    <cellStyle name="Normal 2 4 3 2 2 2 2 5" xfId="8840"/>
    <cellStyle name="Normal 2 4 3 2 2 2 3" xfId="8841"/>
    <cellStyle name="Normal 2 4 3 2 2 2 3 2" xfId="8842"/>
    <cellStyle name="Normal 2 4 3 2 2 2 3 2 2" xfId="8843"/>
    <cellStyle name="Normal 2 4 3 2 2 2 3 2 2 2" xfId="8844"/>
    <cellStyle name="Normal 2 4 3 2 2 2 3 2 3" xfId="8845"/>
    <cellStyle name="Normal 2 4 3 2 2 2 3 3" xfId="8846"/>
    <cellStyle name="Normal 2 4 3 2 2 2 3 3 2" xfId="8847"/>
    <cellStyle name="Normal 2 4 3 2 2 2 3 4" xfId="8848"/>
    <cellStyle name="Normal 2 4 3 2 2 2 4" xfId="8849"/>
    <cellStyle name="Normal 2 4 3 2 2 2 4 2" xfId="8850"/>
    <cellStyle name="Normal 2 4 3 2 2 2 4 2 2" xfId="8851"/>
    <cellStyle name="Normal 2 4 3 2 2 2 4 3" xfId="8852"/>
    <cellStyle name="Normal 2 4 3 2 2 2 5" xfId="8853"/>
    <cellStyle name="Normal 2 4 3 2 2 2 5 2" xfId="8854"/>
    <cellStyle name="Normal 2 4 3 2 2 2 6" xfId="8855"/>
    <cellStyle name="Normal 2 4 3 2 2 3" xfId="8856"/>
    <cellStyle name="Normal 2 4 3 2 2 3 2" xfId="8857"/>
    <cellStyle name="Normal 2 4 3 2 2 3 2 2" xfId="8858"/>
    <cellStyle name="Normal 2 4 3 2 2 3 2 2 2" xfId="8859"/>
    <cellStyle name="Normal 2 4 3 2 2 3 2 2 2 2" xfId="8860"/>
    <cellStyle name="Normal 2 4 3 2 2 3 2 2 3" xfId="8861"/>
    <cellStyle name="Normal 2 4 3 2 2 3 2 3" xfId="8862"/>
    <cellStyle name="Normal 2 4 3 2 2 3 2 3 2" xfId="8863"/>
    <cellStyle name="Normal 2 4 3 2 2 3 2 4" xfId="8864"/>
    <cellStyle name="Normal 2 4 3 2 2 3 3" xfId="8865"/>
    <cellStyle name="Normal 2 4 3 2 2 3 3 2" xfId="8866"/>
    <cellStyle name="Normal 2 4 3 2 2 3 3 2 2" xfId="8867"/>
    <cellStyle name="Normal 2 4 3 2 2 3 3 3" xfId="8868"/>
    <cellStyle name="Normal 2 4 3 2 2 3 4" xfId="8869"/>
    <cellStyle name="Normal 2 4 3 2 2 3 4 2" xfId="8870"/>
    <cellStyle name="Normal 2 4 3 2 2 3 5" xfId="8871"/>
    <cellStyle name="Normal 2 4 3 2 2 4" xfId="8872"/>
    <cellStyle name="Normal 2 4 3 2 2 4 2" xfId="8873"/>
    <cellStyle name="Normal 2 4 3 2 2 4 2 2" xfId="8874"/>
    <cellStyle name="Normal 2 4 3 2 2 4 2 2 2" xfId="8875"/>
    <cellStyle name="Normal 2 4 3 2 2 4 2 3" xfId="8876"/>
    <cellStyle name="Normal 2 4 3 2 2 4 3" xfId="8877"/>
    <cellStyle name="Normal 2 4 3 2 2 4 3 2" xfId="8878"/>
    <cellStyle name="Normal 2 4 3 2 2 4 4" xfId="8879"/>
    <cellStyle name="Normal 2 4 3 2 2 5" xfId="8880"/>
    <cellStyle name="Normal 2 4 3 2 2 5 2" xfId="8881"/>
    <cellStyle name="Normal 2 4 3 2 2 5 2 2" xfId="8882"/>
    <cellStyle name="Normal 2 4 3 2 2 5 3" xfId="8883"/>
    <cellStyle name="Normal 2 4 3 2 2 6" xfId="8884"/>
    <cellStyle name="Normal 2 4 3 2 2 6 2" xfId="8885"/>
    <cellStyle name="Normal 2 4 3 2 2 7" xfId="8886"/>
    <cellStyle name="Normal 2 4 3 2 3" xfId="8887"/>
    <cellStyle name="Normal 2 4 3 2 3 2" xfId="8888"/>
    <cellStyle name="Normal 2 4 3 2 3 2 2" xfId="8889"/>
    <cellStyle name="Normal 2 4 3 2 3 2 2 2" xfId="8890"/>
    <cellStyle name="Normal 2 4 3 2 3 2 2 2 2" xfId="8891"/>
    <cellStyle name="Normal 2 4 3 2 3 2 2 2 2 2" xfId="8892"/>
    <cellStyle name="Normal 2 4 3 2 3 2 2 2 3" xfId="8893"/>
    <cellStyle name="Normal 2 4 3 2 3 2 2 3" xfId="8894"/>
    <cellStyle name="Normal 2 4 3 2 3 2 2 3 2" xfId="8895"/>
    <cellStyle name="Normal 2 4 3 2 3 2 2 4" xfId="8896"/>
    <cellStyle name="Normal 2 4 3 2 3 2 3" xfId="8897"/>
    <cellStyle name="Normal 2 4 3 2 3 2 3 2" xfId="8898"/>
    <cellStyle name="Normal 2 4 3 2 3 2 3 2 2" xfId="8899"/>
    <cellStyle name="Normal 2 4 3 2 3 2 3 3" xfId="8900"/>
    <cellStyle name="Normal 2 4 3 2 3 2 4" xfId="8901"/>
    <cellStyle name="Normal 2 4 3 2 3 2 4 2" xfId="8902"/>
    <cellStyle name="Normal 2 4 3 2 3 2 5" xfId="8903"/>
    <cellStyle name="Normal 2 4 3 2 3 3" xfId="8904"/>
    <cellStyle name="Normal 2 4 3 2 3 3 2" xfId="8905"/>
    <cellStyle name="Normal 2 4 3 2 3 3 2 2" xfId="8906"/>
    <cellStyle name="Normal 2 4 3 2 3 3 2 2 2" xfId="8907"/>
    <cellStyle name="Normal 2 4 3 2 3 3 2 3" xfId="8908"/>
    <cellStyle name="Normal 2 4 3 2 3 3 3" xfId="8909"/>
    <cellStyle name="Normal 2 4 3 2 3 3 3 2" xfId="8910"/>
    <cellStyle name="Normal 2 4 3 2 3 3 4" xfId="8911"/>
    <cellStyle name="Normal 2 4 3 2 3 4" xfId="8912"/>
    <cellStyle name="Normal 2 4 3 2 3 4 2" xfId="8913"/>
    <cellStyle name="Normal 2 4 3 2 3 4 2 2" xfId="8914"/>
    <cellStyle name="Normal 2 4 3 2 3 4 3" xfId="8915"/>
    <cellStyle name="Normal 2 4 3 2 3 5" xfId="8916"/>
    <cellStyle name="Normal 2 4 3 2 3 5 2" xfId="8917"/>
    <cellStyle name="Normal 2 4 3 2 3 6" xfId="8918"/>
    <cellStyle name="Normal 2 4 3 2 4" xfId="8919"/>
    <cellStyle name="Normal 2 4 3 2 4 2" xfId="8920"/>
    <cellStyle name="Normal 2 4 3 2 4 2 2" xfId="8921"/>
    <cellStyle name="Normal 2 4 3 2 4 2 2 2" xfId="8922"/>
    <cellStyle name="Normal 2 4 3 2 4 2 2 2 2" xfId="8923"/>
    <cellStyle name="Normal 2 4 3 2 4 2 2 3" xfId="8924"/>
    <cellStyle name="Normal 2 4 3 2 4 2 3" xfId="8925"/>
    <cellStyle name="Normal 2 4 3 2 4 2 3 2" xfId="8926"/>
    <cellStyle name="Normal 2 4 3 2 4 2 4" xfId="8927"/>
    <cellStyle name="Normal 2 4 3 2 4 3" xfId="8928"/>
    <cellStyle name="Normal 2 4 3 2 4 3 2" xfId="8929"/>
    <cellStyle name="Normal 2 4 3 2 4 3 2 2" xfId="8930"/>
    <cellStyle name="Normal 2 4 3 2 4 3 3" xfId="8931"/>
    <cellStyle name="Normal 2 4 3 2 4 4" xfId="8932"/>
    <cellStyle name="Normal 2 4 3 2 4 4 2" xfId="8933"/>
    <cellStyle name="Normal 2 4 3 2 4 5" xfId="8934"/>
    <cellStyle name="Normal 2 4 3 2 5" xfId="8935"/>
    <cellStyle name="Normal 2 4 3 2 5 2" xfId="8936"/>
    <cellStyle name="Normal 2 4 3 2 5 2 2" xfId="8937"/>
    <cellStyle name="Normal 2 4 3 2 5 2 2 2" xfId="8938"/>
    <cellStyle name="Normal 2 4 3 2 5 2 3" xfId="8939"/>
    <cellStyle name="Normal 2 4 3 2 5 3" xfId="8940"/>
    <cellStyle name="Normal 2 4 3 2 5 3 2" xfId="8941"/>
    <cellStyle name="Normal 2 4 3 2 5 4" xfId="8942"/>
    <cellStyle name="Normal 2 4 3 2 6" xfId="8943"/>
    <cellStyle name="Normal 2 4 3 2 6 2" xfId="8944"/>
    <cellStyle name="Normal 2 4 3 2 6 2 2" xfId="8945"/>
    <cellStyle name="Normal 2 4 3 2 6 3" xfId="8946"/>
    <cellStyle name="Normal 2 4 3 2 7" xfId="8947"/>
    <cellStyle name="Normal 2 4 3 2 7 2" xfId="8948"/>
    <cellStyle name="Normal 2 4 3 2 8" xfId="8949"/>
    <cellStyle name="Normal 2 4 3 3" xfId="8950"/>
    <cellStyle name="Normal 2 4 3 3 2" xfId="8951"/>
    <cellStyle name="Normal 2 4 3 3 2 2" xfId="8952"/>
    <cellStyle name="Normal 2 4 3 3 2 2 2" xfId="8953"/>
    <cellStyle name="Normal 2 4 3 3 2 2 2 2" xfId="8954"/>
    <cellStyle name="Normal 2 4 3 3 2 2 2 2 2" xfId="8955"/>
    <cellStyle name="Normal 2 4 3 3 2 2 2 2 2 2" xfId="8956"/>
    <cellStyle name="Normal 2 4 3 3 2 2 2 2 3" xfId="8957"/>
    <cellStyle name="Normal 2 4 3 3 2 2 2 3" xfId="8958"/>
    <cellStyle name="Normal 2 4 3 3 2 2 2 3 2" xfId="8959"/>
    <cellStyle name="Normal 2 4 3 3 2 2 2 4" xfId="8960"/>
    <cellStyle name="Normal 2 4 3 3 2 2 3" xfId="8961"/>
    <cellStyle name="Normal 2 4 3 3 2 2 3 2" xfId="8962"/>
    <cellStyle name="Normal 2 4 3 3 2 2 3 2 2" xfId="8963"/>
    <cellStyle name="Normal 2 4 3 3 2 2 3 3" xfId="8964"/>
    <cellStyle name="Normal 2 4 3 3 2 2 4" xfId="8965"/>
    <cellStyle name="Normal 2 4 3 3 2 2 4 2" xfId="8966"/>
    <cellStyle name="Normal 2 4 3 3 2 2 5" xfId="8967"/>
    <cellStyle name="Normal 2 4 3 3 2 3" xfId="8968"/>
    <cellStyle name="Normal 2 4 3 3 2 3 2" xfId="8969"/>
    <cellStyle name="Normal 2 4 3 3 2 3 2 2" xfId="8970"/>
    <cellStyle name="Normal 2 4 3 3 2 3 2 2 2" xfId="8971"/>
    <cellStyle name="Normal 2 4 3 3 2 3 2 3" xfId="8972"/>
    <cellStyle name="Normal 2 4 3 3 2 3 3" xfId="8973"/>
    <cellStyle name="Normal 2 4 3 3 2 3 3 2" xfId="8974"/>
    <cellStyle name="Normal 2 4 3 3 2 3 4" xfId="8975"/>
    <cellStyle name="Normal 2 4 3 3 2 4" xfId="8976"/>
    <cellStyle name="Normal 2 4 3 3 2 4 2" xfId="8977"/>
    <cellStyle name="Normal 2 4 3 3 2 4 2 2" xfId="8978"/>
    <cellStyle name="Normal 2 4 3 3 2 4 3" xfId="8979"/>
    <cellStyle name="Normal 2 4 3 3 2 5" xfId="8980"/>
    <cellStyle name="Normal 2 4 3 3 2 5 2" xfId="8981"/>
    <cellStyle name="Normal 2 4 3 3 2 6" xfId="8982"/>
    <cellStyle name="Normal 2 4 3 3 3" xfId="8983"/>
    <cellStyle name="Normal 2 4 3 3 3 2" xfId="8984"/>
    <cellStyle name="Normal 2 4 3 3 3 2 2" xfId="8985"/>
    <cellStyle name="Normal 2 4 3 3 3 2 2 2" xfId="8986"/>
    <cellStyle name="Normal 2 4 3 3 3 2 2 2 2" xfId="8987"/>
    <cellStyle name="Normal 2 4 3 3 3 2 2 3" xfId="8988"/>
    <cellStyle name="Normal 2 4 3 3 3 2 3" xfId="8989"/>
    <cellStyle name="Normal 2 4 3 3 3 2 3 2" xfId="8990"/>
    <cellStyle name="Normal 2 4 3 3 3 2 4" xfId="8991"/>
    <cellStyle name="Normal 2 4 3 3 3 3" xfId="8992"/>
    <cellStyle name="Normal 2 4 3 3 3 3 2" xfId="8993"/>
    <cellStyle name="Normal 2 4 3 3 3 3 2 2" xfId="8994"/>
    <cellStyle name="Normal 2 4 3 3 3 3 3" xfId="8995"/>
    <cellStyle name="Normal 2 4 3 3 3 4" xfId="8996"/>
    <cellStyle name="Normal 2 4 3 3 3 4 2" xfId="8997"/>
    <cellStyle name="Normal 2 4 3 3 3 5" xfId="8998"/>
    <cellStyle name="Normal 2 4 3 3 4" xfId="8999"/>
    <cellStyle name="Normal 2 4 3 3 4 2" xfId="9000"/>
    <cellStyle name="Normal 2 4 3 3 4 2 2" xfId="9001"/>
    <cellStyle name="Normal 2 4 3 3 4 2 2 2" xfId="9002"/>
    <cellStyle name="Normal 2 4 3 3 4 2 3" xfId="9003"/>
    <cellStyle name="Normal 2 4 3 3 4 3" xfId="9004"/>
    <cellStyle name="Normal 2 4 3 3 4 3 2" xfId="9005"/>
    <cellStyle name="Normal 2 4 3 3 4 4" xfId="9006"/>
    <cellStyle name="Normal 2 4 3 3 5" xfId="9007"/>
    <cellStyle name="Normal 2 4 3 3 5 2" xfId="9008"/>
    <cellStyle name="Normal 2 4 3 3 5 2 2" xfId="9009"/>
    <cellStyle name="Normal 2 4 3 3 5 3" xfId="9010"/>
    <cellStyle name="Normal 2 4 3 3 6" xfId="9011"/>
    <cellStyle name="Normal 2 4 3 3 6 2" xfId="9012"/>
    <cellStyle name="Normal 2 4 3 3 7" xfId="9013"/>
    <cellStyle name="Normal 2 4 3 4" xfId="9014"/>
    <cellStyle name="Normal 2 4 3 4 2" xfId="9015"/>
    <cellStyle name="Normal 2 4 3 4 2 2" xfId="9016"/>
    <cellStyle name="Normal 2 4 3 4 2 2 2" xfId="9017"/>
    <cellStyle name="Normal 2 4 3 4 2 2 2 2" xfId="9018"/>
    <cellStyle name="Normal 2 4 3 4 2 2 2 2 2" xfId="9019"/>
    <cellStyle name="Normal 2 4 3 4 2 2 2 3" xfId="9020"/>
    <cellStyle name="Normal 2 4 3 4 2 2 3" xfId="9021"/>
    <cellStyle name="Normal 2 4 3 4 2 2 3 2" xfId="9022"/>
    <cellStyle name="Normal 2 4 3 4 2 2 4" xfId="9023"/>
    <cellStyle name="Normal 2 4 3 4 2 3" xfId="9024"/>
    <cellStyle name="Normal 2 4 3 4 2 3 2" xfId="9025"/>
    <cellStyle name="Normal 2 4 3 4 2 3 2 2" xfId="9026"/>
    <cellStyle name="Normal 2 4 3 4 2 3 3" xfId="9027"/>
    <cellStyle name="Normal 2 4 3 4 2 4" xfId="9028"/>
    <cellStyle name="Normal 2 4 3 4 2 4 2" xfId="9029"/>
    <cellStyle name="Normal 2 4 3 4 2 5" xfId="9030"/>
    <cellStyle name="Normal 2 4 3 4 3" xfId="9031"/>
    <cellStyle name="Normal 2 4 3 4 3 2" xfId="9032"/>
    <cellStyle name="Normal 2 4 3 4 3 2 2" xfId="9033"/>
    <cellStyle name="Normal 2 4 3 4 3 2 2 2" xfId="9034"/>
    <cellStyle name="Normal 2 4 3 4 3 2 3" xfId="9035"/>
    <cellStyle name="Normal 2 4 3 4 3 3" xfId="9036"/>
    <cellStyle name="Normal 2 4 3 4 3 3 2" xfId="9037"/>
    <cellStyle name="Normal 2 4 3 4 3 4" xfId="9038"/>
    <cellStyle name="Normal 2 4 3 4 4" xfId="9039"/>
    <cellStyle name="Normal 2 4 3 4 4 2" xfId="9040"/>
    <cellStyle name="Normal 2 4 3 4 4 2 2" xfId="9041"/>
    <cellStyle name="Normal 2 4 3 4 4 3" xfId="9042"/>
    <cellStyle name="Normal 2 4 3 4 5" xfId="9043"/>
    <cellStyle name="Normal 2 4 3 4 5 2" xfId="9044"/>
    <cellStyle name="Normal 2 4 3 4 6" xfId="9045"/>
    <cellStyle name="Normal 2 4 3 5" xfId="9046"/>
    <cellStyle name="Normal 2 4 3 5 2" xfId="9047"/>
    <cellStyle name="Normal 2 4 3 5 2 2" xfId="9048"/>
    <cellStyle name="Normal 2 4 3 5 2 2 2" xfId="9049"/>
    <cellStyle name="Normal 2 4 3 5 2 2 2 2" xfId="9050"/>
    <cellStyle name="Normal 2 4 3 5 2 2 3" xfId="9051"/>
    <cellStyle name="Normal 2 4 3 5 2 3" xfId="9052"/>
    <cellStyle name="Normal 2 4 3 5 2 3 2" xfId="9053"/>
    <cellStyle name="Normal 2 4 3 5 2 4" xfId="9054"/>
    <cellStyle name="Normal 2 4 3 5 3" xfId="9055"/>
    <cellStyle name="Normal 2 4 3 5 3 2" xfId="9056"/>
    <cellStyle name="Normal 2 4 3 5 3 2 2" xfId="9057"/>
    <cellStyle name="Normal 2 4 3 5 3 3" xfId="9058"/>
    <cellStyle name="Normal 2 4 3 5 4" xfId="9059"/>
    <cellStyle name="Normal 2 4 3 5 4 2" xfId="9060"/>
    <cellStyle name="Normal 2 4 3 5 5" xfId="9061"/>
    <cellStyle name="Normal 2 4 3 6" xfId="9062"/>
    <cellStyle name="Normal 2 4 3 6 2" xfId="9063"/>
    <cellStyle name="Normal 2 4 3 6 2 2" xfId="9064"/>
    <cellStyle name="Normal 2 4 3 6 2 2 2" xfId="9065"/>
    <cellStyle name="Normal 2 4 3 6 2 3" xfId="9066"/>
    <cellStyle name="Normal 2 4 3 6 3" xfId="9067"/>
    <cellStyle name="Normal 2 4 3 6 3 2" xfId="9068"/>
    <cellStyle name="Normal 2 4 3 6 4" xfId="9069"/>
    <cellStyle name="Normal 2 4 3 7" xfId="9070"/>
    <cellStyle name="Normal 2 4 3 7 2" xfId="9071"/>
    <cellStyle name="Normal 2 4 3 7 2 2" xfId="9072"/>
    <cellStyle name="Normal 2 4 3 7 3" xfId="9073"/>
    <cellStyle name="Normal 2 4 3 8" xfId="9074"/>
    <cellStyle name="Normal 2 4 3 8 2" xfId="9075"/>
    <cellStyle name="Normal 2 4 3 9" xfId="9076"/>
    <cellStyle name="Normal 2 4 4" xfId="9077"/>
    <cellStyle name="Normal 2 4 4 2" xfId="9078"/>
    <cellStyle name="Normal 2 4 4 2 2" xfId="9079"/>
    <cellStyle name="Normal 2 4 4 2 2 2" xfId="9080"/>
    <cellStyle name="Normal 2 4 4 2 2 2 2" xfId="9081"/>
    <cellStyle name="Normal 2 4 4 2 2 2 2 2" xfId="9082"/>
    <cellStyle name="Normal 2 4 4 2 2 2 2 2 2" xfId="9083"/>
    <cellStyle name="Normal 2 4 4 2 2 2 2 3" xfId="9084"/>
    <cellStyle name="Normal 2 4 4 2 2 2 3" xfId="9085"/>
    <cellStyle name="Normal 2 4 4 2 2 2 3 2" xfId="9086"/>
    <cellStyle name="Normal 2 4 4 2 2 2 4" xfId="9087"/>
    <cellStyle name="Normal 2 4 4 2 2 3" xfId="9088"/>
    <cellStyle name="Normal 2 4 4 2 2 3 2" xfId="9089"/>
    <cellStyle name="Normal 2 4 4 2 2 3 2 2" xfId="9090"/>
    <cellStyle name="Normal 2 4 4 2 2 3 3" xfId="9091"/>
    <cellStyle name="Normal 2 4 4 2 2 4" xfId="9092"/>
    <cellStyle name="Normal 2 4 4 2 2 4 2" xfId="9093"/>
    <cellStyle name="Normal 2 4 4 2 2 5" xfId="9094"/>
    <cellStyle name="Normal 2 4 4 2 3" xfId="9095"/>
    <cellStyle name="Normal 2 4 4 2 3 2" xfId="9096"/>
    <cellStyle name="Normal 2 4 4 2 3 2 2" xfId="9097"/>
    <cellStyle name="Normal 2 4 4 2 3 2 2 2" xfId="9098"/>
    <cellStyle name="Normal 2 4 4 2 3 2 3" xfId="9099"/>
    <cellStyle name="Normal 2 4 4 2 3 3" xfId="9100"/>
    <cellStyle name="Normal 2 4 4 2 3 3 2" xfId="9101"/>
    <cellStyle name="Normal 2 4 4 2 3 4" xfId="9102"/>
    <cellStyle name="Normal 2 4 4 2 4" xfId="9103"/>
    <cellStyle name="Normal 2 4 4 2 4 2" xfId="9104"/>
    <cellStyle name="Normal 2 4 4 2 4 2 2" xfId="9105"/>
    <cellStyle name="Normal 2 4 4 2 4 3" xfId="9106"/>
    <cellStyle name="Normal 2 4 4 2 5" xfId="9107"/>
    <cellStyle name="Normal 2 4 4 2 5 2" xfId="9108"/>
    <cellStyle name="Normal 2 4 4 2 6" xfId="9109"/>
    <cellStyle name="Normal 2 4 4 3" xfId="9110"/>
    <cellStyle name="Normal 2 4 4 3 2" xfId="9111"/>
    <cellStyle name="Normal 2 4 4 3 2 2" xfId="9112"/>
    <cellStyle name="Normal 2 4 4 3 2 2 2" xfId="9113"/>
    <cellStyle name="Normal 2 4 4 3 2 2 2 2" xfId="9114"/>
    <cellStyle name="Normal 2 4 4 3 2 2 3" xfId="9115"/>
    <cellStyle name="Normal 2 4 4 3 2 3" xfId="9116"/>
    <cellStyle name="Normal 2 4 4 3 2 3 2" xfId="9117"/>
    <cellStyle name="Normal 2 4 4 3 2 4" xfId="9118"/>
    <cellStyle name="Normal 2 4 4 3 3" xfId="9119"/>
    <cellStyle name="Normal 2 4 4 3 3 2" xfId="9120"/>
    <cellStyle name="Normal 2 4 4 3 3 2 2" xfId="9121"/>
    <cellStyle name="Normal 2 4 4 3 3 3" xfId="9122"/>
    <cellStyle name="Normal 2 4 4 3 4" xfId="9123"/>
    <cellStyle name="Normal 2 4 4 3 4 2" xfId="9124"/>
    <cellStyle name="Normal 2 4 4 3 5" xfId="9125"/>
    <cellStyle name="Normal 2 4 4 4" xfId="9126"/>
    <cellStyle name="Normal 2 4 4 4 2" xfId="9127"/>
    <cellStyle name="Normal 2 4 4 4 2 2" xfId="9128"/>
    <cellStyle name="Normal 2 4 4 4 2 2 2" xfId="9129"/>
    <cellStyle name="Normal 2 4 4 4 2 3" xfId="9130"/>
    <cellStyle name="Normal 2 4 4 4 3" xfId="9131"/>
    <cellStyle name="Normal 2 4 4 4 3 2" xfId="9132"/>
    <cellStyle name="Normal 2 4 4 4 4" xfId="9133"/>
    <cellStyle name="Normal 2 4 4 5" xfId="9134"/>
    <cellStyle name="Normal 2 4 4 5 2" xfId="9135"/>
    <cellStyle name="Normal 2 4 4 5 2 2" xfId="9136"/>
    <cellStyle name="Normal 2 4 4 5 3" xfId="9137"/>
    <cellStyle name="Normal 2 4 4 6" xfId="9138"/>
    <cellStyle name="Normal 2 4 4 6 2" xfId="9139"/>
    <cellStyle name="Normal 2 4 4 7" xfId="9140"/>
    <cellStyle name="Normal 2 4 5" xfId="9141"/>
    <cellStyle name="Normal 2 4 5 2" xfId="9142"/>
    <cellStyle name="Normal 2 4 5 2 2" xfId="9143"/>
    <cellStyle name="Normal 2 4 5 2 2 2" xfId="9144"/>
    <cellStyle name="Normal 2 4 5 2 2 2 2" xfId="9145"/>
    <cellStyle name="Normal 2 4 5 2 2 2 2 2" xfId="9146"/>
    <cellStyle name="Normal 2 4 5 2 2 2 3" xfId="9147"/>
    <cellStyle name="Normal 2 4 5 2 2 3" xfId="9148"/>
    <cellStyle name="Normal 2 4 5 2 2 3 2" xfId="9149"/>
    <cellStyle name="Normal 2 4 5 2 2 4" xfId="9150"/>
    <cellStyle name="Normal 2 4 5 2 3" xfId="9151"/>
    <cellStyle name="Normal 2 4 5 2 3 2" xfId="9152"/>
    <cellStyle name="Normal 2 4 5 2 3 2 2" xfId="9153"/>
    <cellStyle name="Normal 2 4 5 2 3 3" xfId="9154"/>
    <cellStyle name="Normal 2 4 5 2 4" xfId="9155"/>
    <cellStyle name="Normal 2 4 5 2 4 2" xfId="9156"/>
    <cellStyle name="Normal 2 4 5 2 5" xfId="9157"/>
    <cellStyle name="Normal 2 4 5 3" xfId="9158"/>
    <cellStyle name="Normal 2 4 5 3 2" xfId="9159"/>
    <cellStyle name="Normal 2 4 5 3 2 2" xfId="9160"/>
    <cellStyle name="Normal 2 4 5 3 2 2 2" xfId="9161"/>
    <cellStyle name="Normal 2 4 5 3 2 3" xfId="9162"/>
    <cellStyle name="Normal 2 4 5 3 3" xfId="9163"/>
    <cellStyle name="Normal 2 4 5 3 3 2" xfId="9164"/>
    <cellStyle name="Normal 2 4 5 3 4" xfId="9165"/>
    <cellStyle name="Normal 2 4 5 4" xfId="9166"/>
    <cellStyle name="Normal 2 4 5 4 2" xfId="9167"/>
    <cellStyle name="Normal 2 4 5 4 2 2" xfId="9168"/>
    <cellStyle name="Normal 2 4 5 4 3" xfId="9169"/>
    <cellStyle name="Normal 2 4 5 5" xfId="9170"/>
    <cellStyle name="Normal 2 4 5 5 2" xfId="9171"/>
    <cellStyle name="Normal 2 4 5 6" xfId="9172"/>
    <cellStyle name="Normal 2 4 6" xfId="9173"/>
    <cellStyle name="Normal 2 4 6 2" xfId="9174"/>
    <cellStyle name="Normal 2 4 6 2 2" xfId="9175"/>
    <cellStyle name="Normal 2 4 6 2 2 2" xfId="9176"/>
    <cellStyle name="Normal 2 4 6 2 2 2 2" xfId="9177"/>
    <cellStyle name="Normal 2 4 6 2 2 3" xfId="9178"/>
    <cellStyle name="Normal 2 4 6 2 3" xfId="9179"/>
    <cellStyle name="Normal 2 4 6 2 3 2" xfId="9180"/>
    <cellStyle name="Normal 2 4 6 2 4" xfId="9181"/>
    <cellStyle name="Normal 2 4 6 3" xfId="9182"/>
    <cellStyle name="Normal 2 4 6 3 2" xfId="9183"/>
    <cellStyle name="Normal 2 4 6 3 2 2" xfId="9184"/>
    <cellStyle name="Normal 2 4 6 3 3" xfId="9185"/>
    <cellStyle name="Normal 2 4 6 4" xfId="9186"/>
    <cellStyle name="Normal 2 4 6 4 2" xfId="9187"/>
    <cellStyle name="Normal 2 4 6 5" xfId="9188"/>
    <cellStyle name="Normal 2 4 7" xfId="9189"/>
    <cellStyle name="Normal 2 4 7 2" xfId="9190"/>
    <cellStyle name="Normal 2 4 7 2 2" xfId="9191"/>
    <cellStyle name="Normal 2 4 7 2 2 2" xfId="9192"/>
    <cellStyle name="Normal 2 4 7 2 3" xfId="9193"/>
    <cellStyle name="Normal 2 4 7 3" xfId="9194"/>
    <cellStyle name="Normal 2 4 7 3 2" xfId="9195"/>
    <cellStyle name="Normal 2 4 7 4" xfId="9196"/>
    <cellStyle name="Normal 2 4 8" xfId="9197"/>
    <cellStyle name="Normal 2 4 8 2" xfId="9198"/>
    <cellStyle name="Normal 2 4 8 2 2" xfId="9199"/>
    <cellStyle name="Normal 2 4 8 3" xfId="9200"/>
    <cellStyle name="Normal 2 4 9" xfId="9201"/>
    <cellStyle name="Normal 2 4 9 2" xfId="9202"/>
    <cellStyle name="Normal 2 5" xfId="9203"/>
    <cellStyle name="Normal 2 5 10" xfId="9204"/>
    <cellStyle name="Normal 2 5 2" xfId="9205"/>
    <cellStyle name="Normal 2 5 2 2" xfId="9206"/>
    <cellStyle name="Normal 2 5 2 2 2" xfId="9207"/>
    <cellStyle name="Normal 2 5 2 2 2 2" xfId="9208"/>
    <cellStyle name="Normal 2 5 2 2 2 2 2" xfId="9209"/>
    <cellStyle name="Normal 2 5 2 2 2 2 2 2" xfId="9210"/>
    <cellStyle name="Normal 2 5 2 2 2 2 2 2 2" xfId="9211"/>
    <cellStyle name="Normal 2 5 2 2 2 2 2 2 2 2" xfId="9212"/>
    <cellStyle name="Normal 2 5 2 2 2 2 2 2 2 2 2" xfId="9213"/>
    <cellStyle name="Normal 2 5 2 2 2 2 2 2 2 2 2 2" xfId="9214"/>
    <cellStyle name="Normal 2 5 2 2 2 2 2 2 2 2 3" xfId="9215"/>
    <cellStyle name="Normal 2 5 2 2 2 2 2 2 2 3" xfId="9216"/>
    <cellStyle name="Normal 2 5 2 2 2 2 2 2 2 3 2" xfId="9217"/>
    <cellStyle name="Normal 2 5 2 2 2 2 2 2 2 4" xfId="9218"/>
    <cellStyle name="Normal 2 5 2 2 2 2 2 2 3" xfId="9219"/>
    <cellStyle name="Normal 2 5 2 2 2 2 2 2 3 2" xfId="9220"/>
    <cellStyle name="Normal 2 5 2 2 2 2 2 2 3 2 2" xfId="9221"/>
    <cellStyle name="Normal 2 5 2 2 2 2 2 2 3 3" xfId="9222"/>
    <cellStyle name="Normal 2 5 2 2 2 2 2 2 4" xfId="9223"/>
    <cellStyle name="Normal 2 5 2 2 2 2 2 2 4 2" xfId="9224"/>
    <cellStyle name="Normal 2 5 2 2 2 2 2 2 5" xfId="9225"/>
    <cellStyle name="Normal 2 5 2 2 2 2 2 3" xfId="9226"/>
    <cellStyle name="Normal 2 5 2 2 2 2 2 3 2" xfId="9227"/>
    <cellStyle name="Normal 2 5 2 2 2 2 2 3 2 2" xfId="9228"/>
    <cellStyle name="Normal 2 5 2 2 2 2 2 3 2 2 2" xfId="9229"/>
    <cellStyle name="Normal 2 5 2 2 2 2 2 3 2 3" xfId="9230"/>
    <cellStyle name="Normal 2 5 2 2 2 2 2 3 3" xfId="9231"/>
    <cellStyle name="Normal 2 5 2 2 2 2 2 3 3 2" xfId="9232"/>
    <cellStyle name="Normal 2 5 2 2 2 2 2 3 4" xfId="9233"/>
    <cellStyle name="Normal 2 5 2 2 2 2 2 4" xfId="9234"/>
    <cellStyle name="Normal 2 5 2 2 2 2 2 4 2" xfId="9235"/>
    <cellStyle name="Normal 2 5 2 2 2 2 2 4 2 2" xfId="9236"/>
    <cellStyle name="Normal 2 5 2 2 2 2 2 4 3" xfId="9237"/>
    <cellStyle name="Normal 2 5 2 2 2 2 2 5" xfId="9238"/>
    <cellStyle name="Normal 2 5 2 2 2 2 2 5 2" xfId="9239"/>
    <cellStyle name="Normal 2 5 2 2 2 2 2 6" xfId="9240"/>
    <cellStyle name="Normal 2 5 2 2 2 2 3" xfId="9241"/>
    <cellStyle name="Normal 2 5 2 2 2 2 3 2" xfId="9242"/>
    <cellStyle name="Normal 2 5 2 2 2 2 3 2 2" xfId="9243"/>
    <cellStyle name="Normal 2 5 2 2 2 2 3 2 2 2" xfId="9244"/>
    <cellStyle name="Normal 2 5 2 2 2 2 3 2 2 2 2" xfId="9245"/>
    <cellStyle name="Normal 2 5 2 2 2 2 3 2 2 3" xfId="9246"/>
    <cellStyle name="Normal 2 5 2 2 2 2 3 2 3" xfId="9247"/>
    <cellStyle name="Normal 2 5 2 2 2 2 3 2 3 2" xfId="9248"/>
    <cellStyle name="Normal 2 5 2 2 2 2 3 2 4" xfId="9249"/>
    <cellStyle name="Normal 2 5 2 2 2 2 3 3" xfId="9250"/>
    <cellStyle name="Normal 2 5 2 2 2 2 3 3 2" xfId="9251"/>
    <cellStyle name="Normal 2 5 2 2 2 2 3 3 2 2" xfId="9252"/>
    <cellStyle name="Normal 2 5 2 2 2 2 3 3 3" xfId="9253"/>
    <cellStyle name="Normal 2 5 2 2 2 2 3 4" xfId="9254"/>
    <cellStyle name="Normal 2 5 2 2 2 2 3 4 2" xfId="9255"/>
    <cellStyle name="Normal 2 5 2 2 2 2 3 5" xfId="9256"/>
    <cellStyle name="Normal 2 5 2 2 2 2 4" xfId="9257"/>
    <cellStyle name="Normal 2 5 2 2 2 2 4 2" xfId="9258"/>
    <cellStyle name="Normal 2 5 2 2 2 2 4 2 2" xfId="9259"/>
    <cellStyle name="Normal 2 5 2 2 2 2 4 2 2 2" xfId="9260"/>
    <cellStyle name="Normal 2 5 2 2 2 2 4 2 3" xfId="9261"/>
    <cellStyle name="Normal 2 5 2 2 2 2 4 3" xfId="9262"/>
    <cellStyle name="Normal 2 5 2 2 2 2 4 3 2" xfId="9263"/>
    <cellStyle name="Normal 2 5 2 2 2 2 4 4" xfId="9264"/>
    <cellStyle name="Normal 2 5 2 2 2 2 5" xfId="9265"/>
    <cellStyle name="Normal 2 5 2 2 2 2 5 2" xfId="9266"/>
    <cellStyle name="Normal 2 5 2 2 2 2 5 2 2" xfId="9267"/>
    <cellStyle name="Normal 2 5 2 2 2 2 5 3" xfId="9268"/>
    <cellStyle name="Normal 2 5 2 2 2 2 6" xfId="9269"/>
    <cellStyle name="Normal 2 5 2 2 2 2 6 2" xfId="9270"/>
    <cellStyle name="Normal 2 5 2 2 2 2 7" xfId="9271"/>
    <cellStyle name="Normal 2 5 2 2 2 3" xfId="9272"/>
    <cellStyle name="Normal 2 5 2 2 2 3 2" xfId="9273"/>
    <cellStyle name="Normal 2 5 2 2 2 3 2 2" xfId="9274"/>
    <cellStyle name="Normal 2 5 2 2 2 3 2 2 2" xfId="9275"/>
    <cellStyle name="Normal 2 5 2 2 2 3 2 2 2 2" xfId="9276"/>
    <cellStyle name="Normal 2 5 2 2 2 3 2 2 2 2 2" xfId="9277"/>
    <cellStyle name="Normal 2 5 2 2 2 3 2 2 2 3" xfId="9278"/>
    <cellStyle name="Normal 2 5 2 2 2 3 2 2 3" xfId="9279"/>
    <cellStyle name="Normal 2 5 2 2 2 3 2 2 3 2" xfId="9280"/>
    <cellStyle name="Normal 2 5 2 2 2 3 2 2 4" xfId="9281"/>
    <cellStyle name="Normal 2 5 2 2 2 3 2 3" xfId="9282"/>
    <cellStyle name="Normal 2 5 2 2 2 3 2 3 2" xfId="9283"/>
    <cellStyle name="Normal 2 5 2 2 2 3 2 3 2 2" xfId="9284"/>
    <cellStyle name="Normal 2 5 2 2 2 3 2 3 3" xfId="9285"/>
    <cellStyle name="Normal 2 5 2 2 2 3 2 4" xfId="9286"/>
    <cellStyle name="Normal 2 5 2 2 2 3 2 4 2" xfId="9287"/>
    <cellStyle name="Normal 2 5 2 2 2 3 2 5" xfId="9288"/>
    <cellStyle name="Normal 2 5 2 2 2 3 3" xfId="9289"/>
    <cellStyle name="Normal 2 5 2 2 2 3 3 2" xfId="9290"/>
    <cellStyle name="Normal 2 5 2 2 2 3 3 2 2" xfId="9291"/>
    <cellStyle name="Normal 2 5 2 2 2 3 3 2 2 2" xfId="9292"/>
    <cellStyle name="Normal 2 5 2 2 2 3 3 2 3" xfId="9293"/>
    <cellStyle name="Normal 2 5 2 2 2 3 3 3" xfId="9294"/>
    <cellStyle name="Normal 2 5 2 2 2 3 3 3 2" xfId="9295"/>
    <cellStyle name="Normal 2 5 2 2 2 3 3 4" xfId="9296"/>
    <cellStyle name="Normal 2 5 2 2 2 3 4" xfId="9297"/>
    <cellStyle name="Normal 2 5 2 2 2 3 4 2" xfId="9298"/>
    <cellStyle name="Normal 2 5 2 2 2 3 4 2 2" xfId="9299"/>
    <cellStyle name="Normal 2 5 2 2 2 3 4 3" xfId="9300"/>
    <cellStyle name="Normal 2 5 2 2 2 3 5" xfId="9301"/>
    <cellStyle name="Normal 2 5 2 2 2 3 5 2" xfId="9302"/>
    <cellStyle name="Normal 2 5 2 2 2 3 6" xfId="9303"/>
    <cellStyle name="Normal 2 5 2 2 2 4" xfId="9304"/>
    <cellStyle name="Normal 2 5 2 2 2 4 2" xfId="9305"/>
    <cellStyle name="Normal 2 5 2 2 2 4 2 2" xfId="9306"/>
    <cellStyle name="Normal 2 5 2 2 2 4 2 2 2" xfId="9307"/>
    <cellStyle name="Normal 2 5 2 2 2 4 2 2 2 2" xfId="9308"/>
    <cellStyle name="Normal 2 5 2 2 2 4 2 2 3" xfId="9309"/>
    <cellStyle name="Normal 2 5 2 2 2 4 2 3" xfId="9310"/>
    <cellStyle name="Normal 2 5 2 2 2 4 2 3 2" xfId="9311"/>
    <cellStyle name="Normal 2 5 2 2 2 4 2 4" xfId="9312"/>
    <cellStyle name="Normal 2 5 2 2 2 4 3" xfId="9313"/>
    <cellStyle name="Normal 2 5 2 2 2 4 3 2" xfId="9314"/>
    <cellStyle name="Normal 2 5 2 2 2 4 3 2 2" xfId="9315"/>
    <cellStyle name="Normal 2 5 2 2 2 4 3 3" xfId="9316"/>
    <cellStyle name="Normal 2 5 2 2 2 4 4" xfId="9317"/>
    <cellStyle name="Normal 2 5 2 2 2 4 4 2" xfId="9318"/>
    <cellStyle name="Normal 2 5 2 2 2 4 5" xfId="9319"/>
    <cellStyle name="Normal 2 5 2 2 2 5" xfId="9320"/>
    <cellStyle name="Normal 2 5 2 2 2 5 2" xfId="9321"/>
    <cellStyle name="Normal 2 5 2 2 2 5 2 2" xfId="9322"/>
    <cellStyle name="Normal 2 5 2 2 2 5 2 2 2" xfId="9323"/>
    <cellStyle name="Normal 2 5 2 2 2 5 2 3" xfId="9324"/>
    <cellStyle name="Normal 2 5 2 2 2 5 3" xfId="9325"/>
    <cellStyle name="Normal 2 5 2 2 2 5 3 2" xfId="9326"/>
    <cellStyle name="Normal 2 5 2 2 2 5 4" xfId="9327"/>
    <cellStyle name="Normal 2 5 2 2 2 6" xfId="9328"/>
    <cellStyle name="Normal 2 5 2 2 2 6 2" xfId="9329"/>
    <cellStyle name="Normal 2 5 2 2 2 6 2 2" xfId="9330"/>
    <cellStyle name="Normal 2 5 2 2 2 6 3" xfId="9331"/>
    <cellStyle name="Normal 2 5 2 2 2 7" xfId="9332"/>
    <cellStyle name="Normal 2 5 2 2 2 7 2" xfId="9333"/>
    <cellStyle name="Normal 2 5 2 2 2 8" xfId="9334"/>
    <cellStyle name="Normal 2 5 2 2 3" xfId="9335"/>
    <cellStyle name="Normal 2 5 2 2 3 2" xfId="9336"/>
    <cellStyle name="Normal 2 5 2 2 3 2 2" xfId="9337"/>
    <cellStyle name="Normal 2 5 2 2 3 2 2 2" xfId="9338"/>
    <cellStyle name="Normal 2 5 2 2 3 2 2 2 2" xfId="9339"/>
    <cellStyle name="Normal 2 5 2 2 3 2 2 2 2 2" xfId="9340"/>
    <cellStyle name="Normal 2 5 2 2 3 2 2 2 2 2 2" xfId="9341"/>
    <cellStyle name="Normal 2 5 2 2 3 2 2 2 2 3" xfId="9342"/>
    <cellStyle name="Normal 2 5 2 2 3 2 2 2 3" xfId="9343"/>
    <cellStyle name="Normal 2 5 2 2 3 2 2 2 3 2" xfId="9344"/>
    <cellStyle name="Normal 2 5 2 2 3 2 2 2 4" xfId="9345"/>
    <cellStyle name="Normal 2 5 2 2 3 2 2 3" xfId="9346"/>
    <cellStyle name="Normal 2 5 2 2 3 2 2 3 2" xfId="9347"/>
    <cellStyle name="Normal 2 5 2 2 3 2 2 3 2 2" xfId="9348"/>
    <cellStyle name="Normal 2 5 2 2 3 2 2 3 3" xfId="9349"/>
    <cellStyle name="Normal 2 5 2 2 3 2 2 4" xfId="9350"/>
    <cellStyle name="Normal 2 5 2 2 3 2 2 4 2" xfId="9351"/>
    <cellStyle name="Normal 2 5 2 2 3 2 2 5" xfId="9352"/>
    <cellStyle name="Normal 2 5 2 2 3 2 3" xfId="9353"/>
    <cellStyle name="Normal 2 5 2 2 3 2 3 2" xfId="9354"/>
    <cellStyle name="Normal 2 5 2 2 3 2 3 2 2" xfId="9355"/>
    <cellStyle name="Normal 2 5 2 2 3 2 3 2 2 2" xfId="9356"/>
    <cellStyle name="Normal 2 5 2 2 3 2 3 2 3" xfId="9357"/>
    <cellStyle name="Normal 2 5 2 2 3 2 3 3" xfId="9358"/>
    <cellStyle name="Normal 2 5 2 2 3 2 3 3 2" xfId="9359"/>
    <cellStyle name="Normal 2 5 2 2 3 2 3 4" xfId="9360"/>
    <cellStyle name="Normal 2 5 2 2 3 2 4" xfId="9361"/>
    <cellStyle name="Normal 2 5 2 2 3 2 4 2" xfId="9362"/>
    <cellStyle name="Normal 2 5 2 2 3 2 4 2 2" xfId="9363"/>
    <cellStyle name="Normal 2 5 2 2 3 2 4 3" xfId="9364"/>
    <cellStyle name="Normal 2 5 2 2 3 2 5" xfId="9365"/>
    <cellStyle name="Normal 2 5 2 2 3 2 5 2" xfId="9366"/>
    <cellStyle name="Normal 2 5 2 2 3 2 6" xfId="9367"/>
    <cellStyle name="Normal 2 5 2 2 3 3" xfId="9368"/>
    <cellStyle name="Normal 2 5 2 2 3 3 2" xfId="9369"/>
    <cellStyle name="Normal 2 5 2 2 3 3 2 2" xfId="9370"/>
    <cellStyle name="Normal 2 5 2 2 3 3 2 2 2" xfId="9371"/>
    <cellStyle name="Normal 2 5 2 2 3 3 2 2 2 2" xfId="9372"/>
    <cellStyle name="Normal 2 5 2 2 3 3 2 2 3" xfId="9373"/>
    <cellStyle name="Normal 2 5 2 2 3 3 2 3" xfId="9374"/>
    <cellStyle name="Normal 2 5 2 2 3 3 2 3 2" xfId="9375"/>
    <cellStyle name="Normal 2 5 2 2 3 3 2 4" xfId="9376"/>
    <cellStyle name="Normal 2 5 2 2 3 3 3" xfId="9377"/>
    <cellStyle name="Normal 2 5 2 2 3 3 3 2" xfId="9378"/>
    <cellStyle name="Normal 2 5 2 2 3 3 3 2 2" xfId="9379"/>
    <cellStyle name="Normal 2 5 2 2 3 3 3 3" xfId="9380"/>
    <cellStyle name="Normal 2 5 2 2 3 3 4" xfId="9381"/>
    <cellStyle name="Normal 2 5 2 2 3 3 4 2" xfId="9382"/>
    <cellStyle name="Normal 2 5 2 2 3 3 5" xfId="9383"/>
    <cellStyle name="Normal 2 5 2 2 3 4" xfId="9384"/>
    <cellStyle name="Normal 2 5 2 2 3 4 2" xfId="9385"/>
    <cellStyle name="Normal 2 5 2 2 3 4 2 2" xfId="9386"/>
    <cellStyle name="Normal 2 5 2 2 3 4 2 2 2" xfId="9387"/>
    <cellStyle name="Normal 2 5 2 2 3 4 2 3" xfId="9388"/>
    <cellStyle name="Normal 2 5 2 2 3 4 3" xfId="9389"/>
    <cellStyle name="Normal 2 5 2 2 3 4 3 2" xfId="9390"/>
    <cellStyle name="Normal 2 5 2 2 3 4 4" xfId="9391"/>
    <cellStyle name="Normal 2 5 2 2 3 5" xfId="9392"/>
    <cellStyle name="Normal 2 5 2 2 3 5 2" xfId="9393"/>
    <cellStyle name="Normal 2 5 2 2 3 5 2 2" xfId="9394"/>
    <cellStyle name="Normal 2 5 2 2 3 5 3" xfId="9395"/>
    <cellStyle name="Normal 2 5 2 2 3 6" xfId="9396"/>
    <cellStyle name="Normal 2 5 2 2 3 6 2" xfId="9397"/>
    <cellStyle name="Normal 2 5 2 2 3 7" xfId="9398"/>
    <cellStyle name="Normal 2 5 2 2 4" xfId="9399"/>
    <cellStyle name="Normal 2 5 2 2 4 2" xfId="9400"/>
    <cellStyle name="Normal 2 5 2 2 4 2 2" xfId="9401"/>
    <cellStyle name="Normal 2 5 2 2 4 2 2 2" xfId="9402"/>
    <cellStyle name="Normal 2 5 2 2 4 2 2 2 2" xfId="9403"/>
    <cellStyle name="Normal 2 5 2 2 4 2 2 2 2 2" xfId="9404"/>
    <cellStyle name="Normal 2 5 2 2 4 2 2 2 3" xfId="9405"/>
    <cellStyle name="Normal 2 5 2 2 4 2 2 3" xfId="9406"/>
    <cellStyle name="Normal 2 5 2 2 4 2 2 3 2" xfId="9407"/>
    <cellStyle name="Normal 2 5 2 2 4 2 2 4" xfId="9408"/>
    <cellStyle name="Normal 2 5 2 2 4 2 3" xfId="9409"/>
    <cellStyle name="Normal 2 5 2 2 4 2 3 2" xfId="9410"/>
    <cellStyle name="Normal 2 5 2 2 4 2 3 2 2" xfId="9411"/>
    <cellStyle name="Normal 2 5 2 2 4 2 3 3" xfId="9412"/>
    <cellStyle name="Normal 2 5 2 2 4 2 4" xfId="9413"/>
    <cellStyle name="Normal 2 5 2 2 4 2 4 2" xfId="9414"/>
    <cellStyle name="Normal 2 5 2 2 4 2 5" xfId="9415"/>
    <cellStyle name="Normal 2 5 2 2 4 3" xfId="9416"/>
    <cellStyle name="Normal 2 5 2 2 4 3 2" xfId="9417"/>
    <cellStyle name="Normal 2 5 2 2 4 3 2 2" xfId="9418"/>
    <cellStyle name="Normal 2 5 2 2 4 3 2 2 2" xfId="9419"/>
    <cellStyle name="Normal 2 5 2 2 4 3 2 3" xfId="9420"/>
    <cellStyle name="Normal 2 5 2 2 4 3 3" xfId="9421"/>
    <cellStyle name="Normal 2 5 2 2 4 3 3 2" xfId="9422"/>
    <cellStyle name="Normal 2 5 2 2 4 3 4" xfId="9423"/>
    <cellStyle name="Normal 2 5 2 2 4 4" xfId="9424"/>
    <cellStyle name="Normal 2 5 2 2 4 4 2" xfId="9425"/>
    <cellStyle name="Normal 2 5 2 2 4 4 2 2" xfId="9426"/>
    <cellStyle name="Normal 2 5 2 2 4 4 3" xfId="9427"/>
    <cellStyle name="Normal 2 5 2 2 4 5" xfId="9428"/>
    <cellStyle name="Normal 2 5 2 2 4 5 2" xfId="9429"/>
    <cellStyle name="Normal 2 5 2 2 4 6" xfId="9430"/>
    <cellStyle name="Normal 2 5 2 2 5" xfId="9431"/>
    <cellStyle name="Normal 2 5 2 2 5 2" xfId="9432"/>
    <cellStyle name="Normal 2 5 2 2 5 2 2" xfId="9433"/>
    <cellStyle name="Normal 2 5 2 2 5 2 2 2" xfId="9434"/>
    <cellStyle name="Normal 2 5 2 2 5 2 2 2 2" xfId="9435"/>
    <cellStyle name="Normal 2 5 2 2 5 2 2 3" xfId="9436"/>
    <cellStyle name="Normal 2 5 2 2 5 2 3" xfId="9437"/>
    <cellStyle name="Normal 2 5 2 2 5 2 3 2" xfId="9438"/>
    <cellStyle name="Normal 2 5 2 2 5 2 4" xfId="9439"/>
    <cellStyle name="Normal 2 5 2 2 5 3" xfId="9440"/>
    <cellStyle name="Normal 2 5 2 2 5 3 2" xfId="9441"/>
    <cellStyle name="Normal 2 5 2 2 5 3 2 2" xfId="9442"/>
    <cellStyle name="Normal 2 5 2 2 5 3 3" xfId="9443"/>
    <cellStyle name="Normal 2 5 2 2 5 4" xfId="9444"/>
    <cellStyle name="Normal 2 5 2 2 5 4 2" xfId="9445"/>
    <cellStyle name="Normal 2 5 2 2 5 5" xfId="9446"/>
    <cellStyle name="Normal 2 5 2 2 6" xfId="9447"/>
    <cellStyle name="Normal 2 5 2 2 6 2" xfId="9448"/>
    <cellStyle name="Normal 2 5 2 2 6 2 2" xfId="9449"/>
    <cellStyle name="Normal 2 5 2 2 6 2 2 2" xfId="9450"/>
    <cellStyle name="Normal 2 5 2 2 6 2 3" xfId="9451"/>
    <cellStyle name="Normal 2 5 2 2 6 3" xfId="9452"/>
    <cellStyle name="Normal 2 5 2 2 6 3 2" xfId="9453"/>
    <cellStyle name="Normal 2 5 2 2 6 4" xfId="9454"/>
    <cellStyle name="Normal 2 5 2 2 7" xfId="9455"/>
    <cellStyle name="Normal 2 5 2 2 7 2" xfId="9456"/>
    <cellStyle name="Normal 2 5 2 2 7 2 2" xfId="9457"/>
    <cellStyle name="Normal 2 5 2 2 7 3" xfId="9458"/>
    <cellStyle name="Normal 2 5 2 2 8" xfId="9459"/>
    <cellStyle name="Normal 2 5 2 2 8 2" xfId="9460"/>
    <cellStyle name="Normal 2 5 2 2 9" xfId="9461"/>
    <cellStyle name="Normal 2 5 2 3" xfId="9462"/>
    <cellStyle name="Normal 2 5 2 3 2" xfId="9463"/>
    <cellStyle name="Normal 2 5 2 3 2 2" xfId="9464"/>
    <cellStyle name="Normal 2 5 2 3 2 2 2" xfId="9465"/>
    <cellStyle name="Normal 2 5 2 3 2 2 2 2" xfId="9466"/>
    <cellStyle name="Normal 2 5 2 3 2 2 2 2 2" xfId="9467"/>
    <cellStyle name="Normal 2 5 2 3 2 2 2 2 2 2" xfId="9468"/>
    <cellStyle name="Normal 2 5 2 3 2 2 2 2 3" xfId="9469"/>
    <cellStyle name="Normal 2 5 2 3 2 2 2 3" xfId="9470"/>
    <cellStyle name="Normal 2 5 2 3 2 2 2 3 2" xfId="9471"/>
    <cellStyle name="Normal 2 5 2 3 2 2 2 4" xfId="9472"/>
    <cellStyle name="Normal 2 5 2 3 2 2 3" xfId="9473"/>
    <cellStyle name="Normal 2 5 2 3 2 2 3 2" xfId="9474"/>
    <cellStyle name="Normal 2 5 2 3 2 2 3 2 2" xfId="9475"/>
    <cellStyle name="Normal 2 5 2 3 2 2 3 3" xfId="9476"/>
    <cellStyle name="Normal 2 5 2 3 2 2 4" xfId="9477"/>
    <cellStyle name="Normal 2 5 2 3 2 2 4 2" xfId="9478"/>
    <cellStyle name="Normal 2 5 2 3 2 2 5" xfId="9479"/>
    <cellStyle name="Normal 2 5 2 3 2 3" xfId="9480"/>
    <cellStyle name="Normal 2 5 2 3 2 3 2" xfId="9481"/>
    <cellStyle name="Normal 2 5 2 3 2 3 2 2" xfId="9482"/>
    <cellStyle name="Normal 2 5 2 3 2 3 2 2 2" xfId="9483"/>
    <cellStyle name="Normal 2 5 2 3 2 3 2 3" xfId="9484"/>
    <cellStyle name="Normal 2 5 2 3 2 3 3" xfId="9485"/>
    <cellStyle name="Normal 2 5 2 3 2 3 3 2" xfId="9486"/>
    <cellStyle name="Normal 2 5 2 3 2 3 4" xfId="9487"/>
    <cellStyle name="Normal 2 5 2 3 2 4" xfId="9488"/>
    <cellStyle name="Normal 2 5 2 3 2 4 2" xfId="9489"/>
    <cellStyle name="Normal 2 5 2 3 2 4 2 2" xfId="9490"/>
    <cellStyle name="Normal 2 5 2 3 2 4 3" xfId="9491"/>
    <cellStyle name="Normal 2 5 2 3 2 5" xfId="9492"/>
    <cellStyle name="Normal 2 5 2 3 2 5 2" xfId="9493"/>
    <cellStyle name="Normal 2 5 2 3 2 6" xfId="9494"/>
    <cellStyle name="Normal 2 5 2 3 3" xfId="9495"/>
    <cellStyle name="Normal 2 5 2 3 3 2" xfId="9496"/>
    <cellStyle name="Normal 2 5 2 3 3 2 2" xfId="9497"/>
    <cellStyle name="Normal 2 5 2 3 3 2 2 2" xfId="9498"/>
    <cellStyle name="Normal 2 5 2 3 3 2 2 2 2" xfId="9499"/>
    <cellStyle name="Normal 2 5 2 3 3 2 2 3" xfId="9500"/>
    <cellStyle name="Normal 2 5 2 3 3 2 3" xfId="9501"/>
    <cellStyle name="Normal 2 5 2 3 3 2 3 2" xfId="9502"/>
    <cellStyle name="Normal 2 5 2 3 3 2 4" xfId="9503"/>
    <cellStyle name="Normal 2 5 2 3 3 3" xfId="9504"/>
    <cellStyle name="Normal 2 5 2 3 3 3 2" xfId="9505"/>
    <cellStyle name="Normal 2 5 2 3 3 3 2 2" xfId="9506"/>
    <cellStyle name="Normal 2 5 2 3 3 3 3" xfId="9507"/>
    <cellStyle name="Normal 2 5 2 3 3 4" xfId="9508"/>
    <cellStyle name="Normal 2 5 2 3 3 4 2" xfId="9509"/>
    <cellStyle name="Normal 2 5 2 3 3 5" xfId="9510"/>
    <cellStyle name="Normal 2 5 2 3 4" xfId="9511"/>
    <cellStyle name="Normal 2 5 2 3 4 2" xfId="9512"/>
    <cellStyle name="Normal 2 5 2 3 4 2 2" xfId="9513"/>
    <cellStyle name="Normal 2 5 2 3 4 2 2 2" xfId="9514"/>
    <cellStyle name="Normal 2 5 2 3 4 2 3" xfId="9515"/>
    <cellStyle name="Normal 2 5 2 3 4 3" xfId="9516"/>
    <cellStyle name="Normal 2 5 2 3 4 3 2" xfId="9517"/>
    <cellStyle name="Normal 2 5 2 3 4 4" xfId="9518"/>
    <cellStyle name="Normal 2 5 2 3 5" xfId="9519"/>
    <cellStyle name="Normal 2 5 2 3 5 2" xfId="9520"/>
    <cellStyle name="Normal 2 5 2 3 5 2 2" xfId="9521"/>
    <cellStyle name="Normal 2 5 2 3 5 3" xfId="9522"/>
    <cellStyle name="Normal 2 5 2 3 6" xfId="9523"/>
    <cellStyle name="Normal 2 5 2 3 6 2" xfId="9524"/>
    <cellStyle name="Normal 2 5 2 3 7" xfId="9525"/>
    <cellStyle name="Normal 2 5 2 4" xfId="9526"/>
    <cellStyle name="Normal 2 5 2 4 2" xfId="9527"/>
    <cellStyle name="Normal 2 5 2 4 2 2" xfId="9528"/>
    <cellStyle name="Normal 2 5 2 4 2 2 2" xfId="9529"/>
    <cellStyle name="Normal 2 5 2 4 2 2 2 2" xfId="9530"/>
    <cellStyle name="Normal 2 5 2 4 2 2 2 2 2" xfId="9531"/>
    <cellStyle name="Normal 2 5 2 4 2 2 2 3" xfId="9532"/>
    <cellStyle name="Normal 2 5 2 4 2 2 3" xfId="9533"/>
    <cellStyle name="Normal 2 5 2 4 2 2 3 2" xfId="9534"/>
    <cellStyle name="Normal 2 5 2 4 2 2 4" xfId="9535"/>
    <cellStyle name="Normal 2 5 2 4 2 3" xfId="9536"/>
    <cellStyle name="Normal 2 5 2 4 2 3 2" xfId="9537"/>
    <cellStyle name="Normal 2 5 2 4 2 3 2 2" xfId="9538"/>
    <cellStyle name="Normal 2 5 2 4 2 3 3" xfId="9539"/>
    <cellStyle name="Normal 2 5 2 4 2 4" xfId="9540"/>
    <cellStyle name="Normal 2 5 2 4 2 4 2" xfId="9541"/>
    <cellStyle name="Normal 2 5 2 4 2 5" xfId="9542"/>
    <cellStyle name="Normal 2 5 2 4 3" xfId="9543"/>
    <cellStyle name="Normal 2 5 2 4 3 2" xfId="9544"/>
    <cellStyle name="Normal 2 5 2 4 3 2 2" xfId="9545"/>
    <cellStyle name="Normal 2 5 2 4 3 2 2 2" xfId="9546"/>
    <cellStyle name="Normal 2 5 2 4 3 2 3" xfId="9547"/>
    <cellStyle name="Normal 2 5 2 4 3 3" xfId="9548"/>
    <cellStyle name="Normal 2 5 2 4 3 3 2" xfId="9549"/>
    <cellStyle name="Normal 2 5 2 4 3 4" xfId="9550"/>
    <cellStyle name="Normal 2 5 2 4 4" xfId="9551"/>
    <cellStyle name="Normal 2 5 2 4 4 2" xfId="9552"/>
    <cellStyle name="Normal 2 5 2 4 4 2 2" xfId="9553"/>
    <cellStyle name="Normal 2 5 2 4 4 3" xfId="9554"/>
    <cellStyle name="Normal 2 5 2 4 5" xfId="9555"/>
    <cellStyle name="Normal 2 5 2 4 5 2" xfId="9556"/>
    <cellStyle name="Normal 2 5 2 4 6" xfId="9557"/>
    <cellStyle name="Normal 2 5 2 5" xfId="9558"/>
    <cellStyle name="Normal 2 5 2 5 2" xfId="9559"/>
    <cellStyle name="Normal 2 5 2 5 2 2" xfId="9560"/>
    <cellStyle name="Normal 2 5 2 5 2 2 2" xfId="9561"/>
    <cellStyle name="Normal 2 5 2 5 2 2 2 2" xfId="9562"/>
    <cellStyle name="Normal 2 5 2 5 2 2 3" xfId="9563"/>
    <cellStyle name="Normal 2 5 2 5 2 3" xfId="9564"/>
    <cellStyle name="Normal 2 5 2 5 2 3 2" xfId="9565"/>
    <cellStyle name="Normal 2 5 2 5 2 4" xfId="9566"/>
    <cellStyle name="Normal 2 5 2 5 3" xfId="9567"/>
    <cellStyle name="Normal 2 5 2 5 3 2" xfId="9568"/>
    <cellStyle name="Normal 2 5 2 5 3 2 2" xfId="9569"/>
    <cellStyle name="Normal 2 5 2 5 3 3" xfId="9570"/>
    <cellStyle name="Normal 2 5 2 5 4" xfId="9571"/>
    <cellStyle name="Normal 2 5 2 5 4 2" xfId="9572"/>
    <cellStyle name="Normal 2 5 2 5 5" xfId="9573"/>
    <cellStyle name="Normal 2 5 2 6" xfId="9574"/>
    <cellStyle name="Normal 2 5 2 6 2" xfId="9575"/>
    <cellStyle name="Normal 2 5 2 6 2 2" xfId="9576"/>
    <cellStyle name="Normal 2 5 2 6 2 2 2" xfId="9577"/>
    <cellStyle name="Normal 2 5 2 6 2 3" xfId="9578"/>
    <cellStyle name="Normal 2 5 2 6 3" xfId="9579"/>
    <cellStyle name="Normal 2 5 2 6 3 2" xfId="9580"/>
    <cellStyle name="Normal 2 5 2 6 4" xfId="9581"/>
    <cellStyle name="Normal 2 5 2 7" xfId="9582"/>
    <cellStyle name="Normal 2 5 2 7 2" xfId="9583"/>
    <cellStyle name="Normal 2 5 2 7 2 2" xfId="9584"/>
    <cellStyle name="Normal 2 5 2 7 3" xfId="9585"/>
    <cellStyle name="Normal 2 5 2 8" xfId="9586"/>
    <cellStyle name="Normal 2 5 2 8 2" xfId="9587"/>
    <cellStyle name="Normal 2 5 2 9" xfId="9588"/>
    <cellStyle name="Normal 2 5 3" xfId="9589"/>
    <cellStyle name="Normal 2 5 3 2" xfId="9590"/>
    <cellStyle name="Normal 2 5 3 2 2" xfId="9591"/>
    <cellStyle name="Normal 2 5 3 2 2 2" xfId="9592"/>
    <cellStyle name="Normal 2 5 3 2 2 2 2" xfId="9593"/>
    <cellStyle name="Normal 2 5 3 2 2 2 2 2" xfId="9594"/>
    <cellStyle name="Normal 2 5 3 2 2 2 2 2 2" xfId="9595"/>
    <cellStyle name="Normal 2 5 3 2 2 2 2 2 2 2" xfId="9596"/>
    <cellStyle name="Normal 2 5 3 2 2 2 2 2 2 2 2" xfId="9597"/>
    <cellStyle name="Normal 2 5 3 2 2 2 2 2 2 3" xfId="9598"/>
    <cellStyle name="Normal 2 5 3 2 2 2 2 2 3" xfId="9599"/>
    <cellStyle name="Normal 2 5 3 2 2 2 2 2 3 2" xfId="9600"/>
    <cellStyle name="Normal 2 5 3 2 2 2 2 2 4" xfId="9601"/>
    <cellStyle name="Normal 2 5 3 2 2 2 2 3" xfId="9602"/>
    <cellStyle name="Normal 2 5 3 2 2 2 2 3 2" xfId="9603"/>
    <cellStyle name="Normal 2 5 3 2 2 2 2 3 2 2" xfId="9604"/>
    <cellStyle name="Normal 2 5 3 2 2 2 2 3 3" xfId="9605"/>
    <cellStyle name="Normal 2 5 3 2 2 2 2 4" xfId="9606"/>
    <cellStyle name="Normal 2 5 3 2 2 2 2 4 2" xfId="9607"/>
    <cellStyle name="Normal 2 5 3 2 2 2 2 5" xfId="9608"/>
    <cellStyle name="Normal 2 5 3 2 2 2 3" xfId="9609"/>
    <cellStyle name="Normal 2 5 3 2 2 2 3 2" xfId="9610"/>
    <cellStyle name="Normal 2 5 3 2 2 2 3 2 2" xfId="9611"/>
    <cellStyle name="Normal 2 5 3 2 2 2 3 2 2 2" xfId="9612"/>
    <cellStyle name="Normal 2 5 3 2 2 2 3 2 3" xfId="9613"/>
    <cellStyle name="Normal 2 5 3 2 2 2 3 3" xfId="9614"/>
    <cellStyle name="Normal 2 5 3 2 2 2 3 3 2" xfId="9615"/>
    <cellStyle name="Normal 2 5 3 2 2 2 3 4" xfId="9616"/>
    <cellStyle name="Normal 2 5 3 2 2 2 4" xfId="9617"/>
    <cellStyle name="Normal 2 5 3 2 2 2 4 2" xfId="9618"/>
    <cellStyle name="Normal 2 5 3 2 2 2 4 2 2" xfId="9619"/>
    <cellStyle name="Normal 2 5 3 2 2 2 4 3" xfId="9620"/>
    <cellStyle name="Normal 2 5 3 2 2 2 5" xfId="9621"/>
    <cellStyle name="Normal 2 5 3 2 2 2 5 2" xfId="9622"/>
    <cellStyle name="Normal 2 5 3 2 2 2 6" xfId="9623"/>
    <cellStyle name="Normal 2 5 3 2 2 3" xfId="9624"/>
    <cellStyle name="Normal 2 5 3 2 2 3 2" xfId="9625"/>
    <cellStyle name="Normal 2 5 3 2 2 3 2 2" xfId="9626"/>
    <cellStyle name="Normal 2 5 3 2 2 3 2 2 2" xfId="9627"/>
    <cellStyle name="Normal 2 5 3 2 2 3 2 2 2 2" xfId="9628"/>
    <cellStyle name="Normal 2 5 3 2 2 3 2 2 3" xfId="9629"/>
    <cellStyle name="Normal 2 5 3 2 2 3 2 3" xfId="9630"/>
    <cellStyle name="Normal 2 5 3 2 2 3 2 3 2" xfId="9631"/>
    <cellStyle name="Normal 2 5 3 2 2 3 2 4" xfId="9632"/>
    <cellStyle name="Normal 2 5 3 2 2 3 3" xfId="9633"/>
    <cellStyle name="Normal 2 5 3 2 2 3 3 2" xfId="9634"/>
    <cellStyle name="Normal 2 5 3 2 2 3 3 2 2" xfId="9635"/>
    <cellStyle name="Normal 2 5 3 2 2 3 3 3" xfId="9636"/>
    <cellStyle name="Normal 2 5 3 2 2 3 4" xfId="9637"/>
    <cellStyle name="Normal 2 5 3 2 2 3 4 2" xfId="9638"/>
    <cellStyle name="Normal 2 5 3 2 2 3 5" xfId="9639"/>
    <cellStyle name="Normal 2 5 3 2 2 4" xfId="9640"/>
    <cellStyle name="Normal 2 5 3 2 2 4 2" xfId="9641"/>
    <cellStyle name="Normal 2 5 3 2 2 4 2 2" xfId="9642"/>
    <cellStyle name="Normal 2 5 3 2 2 4 2 2 2" xfId="9643"/>
    <cellStyle name="Normal 2 5 3 2 2 4 2 3" xfId="9644"/>
    <cellStyle name="Normal 2 5 3 2 2 4 3" xfId="9645"/>
    <cellStyle name="Normal 2 5 3 2 2 4 3 2" xfId="9646"/>
    <cellStyle name="Normal 2 5 3 2 2 4 4" xfId="9647"/>
    <cellStyle name="Normal 2 5 3 2 2 5" xfId="9648"/>
    <cellStyle name="Normal 2 5 3 2 2 5 2" xfId="9649"/>
    <cellStyle name="Normal 2 5 3 2 2 5 2 2" xfId="9650"/>
    <cellStyle name="Normal 2 5 3 2 2 5 3" xfId="9651"/>
    <cellStyle name="Normal 2 5 3 2 2 6" xfId="9652"/>
    <cellStyle name="Normal 2 5 3 2 2 6 2" xfId="9653"/>
    <cellStyle name="Normal 2 5 3 2 2 7" xfId="9654"/>
    <cellStyle name="Normal 2 5 3 2 3" xfId="9655"/>
    <cellStyle name="Normal 2 5 3 2 3 2" xfId="9656"/>
    <cellStyle name="Normal 2 5 3 2 3 2 2" xfId="9657"/>
    <cellStyle name="Normal 2 5 3 2 3 2 2 2" xfId="9658"/>
    <cellStyle name="Normal 2 5 3 2 3 2 2 2 2" xfId="9659"/>
    <cellStyle name="Normal 2 5 3 2 3 2 2 2 2 2" xfId="9660"/>
    <cellStyle name="Normal 2 5 3 2 3 2 2 2 3" xfId="9661"/>
    <cellStyle name="Normal 2 5 3 2 3 2 2 3" xfId="9662"/>
    <cellStyle name="Normal 2 5 3 2 3 2 2 3 2" xfId="9663"/>
    <cellStyle name="Normal 2 5 3 2 3 2 2 4" xfId="9664"/>
    <cellStyle name="Normal 2 5 3 2 3 2 3" xfId="9665"/>
    <cellStyle name="Normal 2 5 3 2 3 2 3 2" xfId="9666"/>
    <cellStyle name="Normal 2 5 3 2 3 2 3 2 2" xfId="9667"/>
    <cellStyle name="Normal 2 5 3 2 3 2 3 3" xfId="9668"/>
    <cellStyle name="Normal 2 5 3 2 3 2 4" xfId="9669"/>
    <cellStyle name="Normal 2 5 3 2 3 2 4 2" xfId="9670"/>
    <cellStyle name="Normal 2 5 3 2 3 2 5" xfId="9671"/>
    <cellStyle name="Normal 2 5 3 2 3 3" xfId="9672"/>
    <cellStyle name="Normal 2 5 3 2 3 3 2" xfId="9673"/>
    <cellStyle name="Normal 2 5 3 2 3 3 2 2" xfId="9674"/>
    <cellStyle name="Normal 2 5 3 2 3 3 2 2 2" xfId="9675"/>
    <cellStyle name="Normal 2 5 3 2 3 3 2 3" xfId="9676"/>
    <cellStyle name="Normal 2 5 3 2 3 3 3" xfId="9677"/>
    <cellStyle name="Normal 2 5 3 2 3 3 3 2" xfId="9678"/>
    <cellStyle name="Normal 2 5 3 2 3 3 4" xfId="9679"/>
    <cellStyle name="Normal 2 5 3 2 3 4" xfId="9680"/>
    <cellStyle name="Normal 2 5 3 2 3 4 2" xfId="9681"/>
    <cellStyle name="Normal 2 5 3 2 3 4 2 2" xfId="9682"/>
    <cellStyle name="Normal 2 5 3 2 3 4 3" xfId="9683"/>
    <cellStyle name="Normal 2 5 3 2 3 5" xfId="9684"/>
    <cellStyle name="Normal 2 5 3 2 3 5 2" xfId="9685"/>
    <cellStyle name="Normal 2 5 3 2 3 6" xfId="9686"/>
    <cellStyle name="Normal 2 5 3 2 4" xfId="9687"/>
    <cellStyle name="Normal 2 5 3 2 4 2" xfId="9688"/>
    <cellStyle name="Normal 2 5 3 2 4 2 2" xfId="9689"/>
    <cellStyle name="Normal 2 5 3 2 4 2 2 2" xfId="9690"/>
    <cellStyle name="Normal 2 5 3 2 4 2 2 2 2" xfId="9691"/>
    <cellStyle name="Normal 2 5 3 2 4 2 2 3" xfId="9692"/>
    <cellStyle name="Normal 2 5 3 2 4 2 3" xfId="9693"/>
    <cellStyle name="Normal 2 5 3 2 4 2 3 2" xfId="9694"/>
    <cellStyle name="Normal 2 5 3 2 4 2 4" xfId="9695"/>
    <cellStyle name="Normal 2 5 3 2 4 3" xfId="9696"/>
    <cellStyle name="Normal 2 5 3 2 4 3 2" xfId="9697"/>
    <cellStyle name="Normal 2 5 3 2 4 3 2 2" xfId="9698"/>
    <cellStyle name="Normal 2 5 3 2 4 3 3" xfId="9699"/>
    <cellStyle name="Normal 2 5 3 2 4 4" xfId="9700"/>
    <cellStyle name="Normal 2 5 3 2 4 4 2" xfId="9701"/>
    <cellStyle name="Normal 2 5 3 2 4 5" xfId="9702"/>
    <cellStyle name="Normal 2 5 3 2 5" xfId="9703"/>
    <cellStyle name="Normal 2 5 3 2 5 2" xfId="9704"/>
    <cellStyle name="Normal 2 5 3 2 5 2 2" xfId="9705"/>
    <cellStyle name="Normal 2 5 3 2 5 2 2 2" xfId="9706"/>
    <cellStyle name="Normal 2 5 3 2 5 2 3" xfId="9707"/>
    <cellStyle name="Normal 2 5 3 2 5 3" xfId="9708"/>
    <cellStyle name="Normal 2 5 3 2 5 3 2" xfId="9709"/>
    <cellStyle name="Normal 2 5 3 2 5 4" xfId="9710"/>
    <cellStyle name="Normal 2 5 3 2 6" xfId="9711"/>
    <cellStyle name="Normal 2 5 3 2 6 2" xfId="9712"/>
    <cellStyle name="Normal 2 5 3 2 6 2 2" xfId="9713"/>
    <cellStyle name="Normal 2 5 3 2 6 3" xfId="9714"/>
    <cellStyle name="Normal 2 5 3 2 7" xfId="9715"/>
    <cellStyle name="Normal 2 5 3 2 7 2" xfId="9716"/>
    <cellStyle name="Normal 2 5 3 2 8" xfId="9717"/>
    <cellStyle name="Normal 2 5 3 3" xfId="9718"/>
    <cellStyle name="Normal 2 5 3 3 2" xfId="9719"/>
    <cellStyle name="Normal 2 5 3 3 2 2" xfId="9720"/>
    <cellStyle name="Normal 2 5 3 3 2 2 2" xfId="9721"/>
    <cellStyle name="Normal 2 5 3 3 2 2 2 2" xfId="9722"/>
    <cellStyle name="Normal 2 5 3 3 2 2 2 2 2" xfId="9723"/>
    <cellStyle name="Normal 2 5 3 3 2 2 2 2 2 2" xfId="9724"/>
    <cellStyle name="Normal 2 5 3 3 2 2 2 2 3" xfId="9725"/>
    <cellStyle name="Normal 2 5 3 3 2 2 2 3" xfId="9726"/>
    <cellStyle name="Normal 2 5 3 3 2 2 2 3 2" xfId="9727"/>
    <cellStyle name="Normal 2 5 3 3 2 2 2 4" xfId="9728"/>
    <cellStyle name="Normal 2 5 3 3 2 2 3" xfId="9729"/>
    <cellStyle name="Normal 2 5 3 3 2 2 3 2" xfId="9730"/>
    <cellStyle name="Normal 2 5 3 3 2 2 3 2 2" xfId="9731"/>
    <cellStyle name="Normal 2 5 3 3 2 2 3 3" xfId="9732"/>
    <cellStyle name="Normal 2 5 3 3 2 2 4" xfId="9733"/>
    <cellStyle name="Normal 2 5 3 3 2 2 4 2" xfId="9734"/>
    <cellStyle name="Normal 2 5 3 3 2 2 5" xfId="9735"/>
    <cellStyle name="Normal 2 5 3 3 2 3" xfId="9736"/>
    <cellStyle name="Normal 2 5 3 3 2 3 2" xfId="9737"/>
    <cellStyle name="Normal 2 5 3 3 2 3 2 2" xfId="9738"/>
    <cellStyle name="Normal 2 5 3 3 2 3 2 2 2" xfId="9739"/>
    <cellStyle name="Normal 2 5 3 3 2 3 2 3" xfId="9740"/>
    <cellStyle name="Normal 2 5 3 3 2 3 3" xfId="9741"/>
    <cellStyle name="Normal 2 5 3 3 2 3 3 2" xfId="9742"/>
    <cellStyle name="Normal 2 5 3 3 2 3 4" xfId="9743"/>
    <cellStyle name="Normal 2 5 3 3 2 4" xfId="9744"/>
    <cellStyle name="Normal 2 5 3 3 2 4 2" xfId="9745"/>
    <cellStyle name="Normal 2 5 3 3 2 4 2 2" xfId="9746"/>
    <cellStyle name="Normal 2 5 3 3 2 4 3" xfId="9747"/>
    <cellStyle name="Normal 2 5 3 3 2 5" xfId="9748"/>
    <cellStyle name="Normal 2 5 3 3 2 5 2" xfId="9749"/>
    <cellStyle name="Normal 2 5 3 3 2 6" xfId="9750"/>
    <cellStyle name="Normal 2 5 3 3 3" xfId="9751"/>
    <cellStyle name="Normal 2 5 3 3 3 2" xfId="9752"/>
    <cellStyle name="Normal 2 5 3 3 3 2 2" xfId="9753"/>
    <cellStyle name="Normal 2 5 3 3 3 2 2 2" xfId="9754"/>
    <cellStyle name="Normal 2 5 3 3 3 2 2 2 2" xfId="9755"/>
    <cellStyle name="Normal 2 5 3 3 3 2 2 3" xfId="9756"/>
    <cellStyle name="Normal 2 5 3 3 3 2 3" xfId="9757"/>
    <cellStyle name="Normal 2 5 3 3 3 2 3 2" xfId="9758"/>
    <cellStyle name="Normal 2 5 3 3 3 2 4" xfId="9759"/>
    <cellStyle name="Normal 2 5 3 3 3 3" xfId="9760"/>
    <cellStyle name="Normal 2 5 3 3 3 3 2" xfId="9761"/>
    <cellStyle name="Normal 2 5 3 3 3 3 2 2" xfId="9762"/>
    <cellStyle name="Normal 2 5 3 3 3 3 3" xfId="9763"/>
    <cellStyle name="Normal 2 5 3 3 3 4" xfId="9764"/>
    <cellStyle name="Normal 2 5 3 3 3 4 2" xfId="9765"/>
    <cellStyle name="Normal 2 5 3 3 3 5" xfId="9766"/>
    <cellStyle name="Normal 2 5 3 3 4" xfId="9767"/>
    <cellStyle name="Normal 2 5 3 3 4 2" xfId="9768"/>
    <cellStyle name="Normal 2 5 3 3 4 2 2" xfId="9769"/>
    <cellStyle name="Normal 2 5 3 3 4 2 2 2" xfId="9770"/>
    <cellStyle name="Normal 2 5 3 3 4 2 3" xfId="9771"/>
    <cellStyle name="Normal 2 5 3 3 4 3" xfId="9772"/>
    <cellStyle name="Normal 2 5 3 3 4 3 2" xfId="9773"/>
    <cellStyle name="Normal 2 5 3 3 4 4" xfId="9774"/>
    <cellStyle name="Normal 2 5 3 3 5" xfId="9775"/>
    <cellStyle name="Normal 2 5 3 3 5 2" xfId="9776"/>
    <cellStyle name="Normal 2 5 3 3 5 2 2" xfId="9777"/>
    <cellStyle name="Normal 2 5 3 3 5 3" xfId="9778"/>
    <cellStyle name="Normal 2 5 3 3 6" xfId="9779"/>
    <cellStyle name="Normal 2 5 3 3 6 2" xfId="9780"/>
    <cellStyle name="Normal 2 5 3 3 7" xfId="9781"/>
    <cellStyle name="Normal 2 5 3 4" xfId="9782"/>
    <cellStyle name="Normal 2 5 3 4 2" xfId="9783"/>
    <cellStyle name="Normal 2 5 3 4 2 2" xfId="9784"/>
    <cellStyle name="Normal 2 5 3 4 2 2 2" xfId="9785"/>
    <cellStyle name="Normal 2 5 3 4 2 2 2 2" xfId="9786"/>
    <cellStyle name="Normal 2 5 3 4 2 2 2 2 2" xfId="9787"/>
    <cellStyle name="Normal 2 5 3 4 2 2 2 3" xfId="9788"/>
    <cellStyle name="Normal 2 5 3 4 2 2 3" xfId="9789"/>
    <cellStyle name="Normal 2 5 3 4 2 2 3 2" xfId="9790"/>
    <cellStyle name="Normal 2 5 3 4 2 2 4" xfId="9791"/>
    <cellStyle name="Normal 2 5 3 4 2 3" xfId="9792"/>
    <cellStyle name="Normal 2 5 3 4 2 3 2" xfId="9793"/>
    <cellStyle name="Normal 2 5 3 4 2 3 2 2" xfId="9794"/>
    <cellStyle name="Normal 2 5 3 4 2 3 3" xfId="9795"/>
    <cellStyle name="Normal 2 5 3 4 2 4" xfId="9796"/>
    <cellStyle name="Normal 2 5 3 4 2 4 2" xfId="9797"/>
    <cellStyle name="Normal 2 5 3 4 2 5" xfId="9798"/>
    <cellStyle name="Normal 2 5 3 4 3" xfId="9799"/>
    <cellStyle name="Normal 2 5 3 4 3 2" xfId="9800"/>
    <cellStyle name="Normal 2 5 3 4 3 2 2" xfId="9801"/>
    <cellStyle name="Normal 2 5 3 4 3 2 2 2" xfId="9802"/>
    <cellStyle name="Normal 2 5 3 4 3 2 3" xfId="9803"/>
    <cellStyle name="Normal 2 5 3 4 3 3" xfId="9804"/>
    <cellStyle name="Normal 2 5 3 4 3 3 2" xfId="9805"/>
    <cellStyle name="Normal 2 5 3 4 3 4" xfId="9806"/>
    <cellStyle name="Normal 2 5 3 4 4" xfId="9807"/>
    <cellStyle name="Normal 2 5 3 4 4 2" xfId="9808"/>
    <cellStyle name="Normal 2 5 3 4 4 2 2" xfId="9809"/>
    <cellStyle name="Normal 2 5 3 4 4 3" xfId="9810"/>
    <cellStyle name="Normal 2 5 3 4 5" xfId="9811"/>
    <cellStyle name="Normal 2 5 3 4 5 2" xfId="9812"/>
    <cellStyle name="Normal 2 5 3 4 6" xfId="9813"/>
    <cellStyle name="Normal 2 5 3 5" xfId="9814"/>
    <cellStyle name="Normal 2 5 3 5 2" xfId="9815"/>
    <cellStyle name="Normal 2 5 3 5 2 2" xfId="9816"/>
    <cellStyle name="Normal 2 5 3 5 2 2 2" xfId="9817"/>
    <cellStyle name="Normal 2 5 3 5 2 2 2 2" xfId="9818"/>
    <cellStyle name="Normal 2 5 3 5 2 2 3" xfId="9819"/>
    <cellStyle name="Normal 2 5 3 5 2 3" xfId="9820"/>
    <cellStyle name="Normal 2 5 3 5 2 3 2" xfId="9821"/>
    <cellStyle name="Normal 2 5 3 5 2 4" xfId="9822"/>
    <cellStyle name="Normal 2 5 3 5 3" xfId="9823"/>
    <cellStyle name="Normal 2 5 3 5 3 2" xfId="9824"/>
    <cellStyle name="Normal 2 5 3 5 3 2 2" xfId="9825"/>
    <cellStyle name="Normal 2 5 3 5 3 3" xfId="9826"/>
    <cellStyle name="Normal 2 5 3 5 4" xfId="9827"/>
    <cellStyle name="Normal 2 5 3 5 4 2" xfId="9828"/>
    <cellStyle name="Normal 2 5 3 5 5" xfId="9829"/>
    <cellStyle name="Normal 2 5 3 6" xfId="9830"/>
    <cellStyle name="Normal 2 5 3 6 2" xfId="9831"/>
    <cellStyle name="Normal 2 5 3 6 2 2" xfId="9832"/>
    <cellStyle name="Normal 2 5 3 6 2 2 2" xfId="9833"/>
    <cellStyle name="Normal 2 5 3 6 2 3" xfId="9834"/>
    <cellStyle name="Normal 2 5 3 6 3" xfId="9835"/>
    <cellStyle name="Normal 2 5 3 6 3 2" xfId="9836"/>
    <cellStyle name="Normal 2 5 3 6 4" xfId="9837"/>
    <cellStyle name="Normal 2 5 3 7" xfId="9838"/>
    <cellStyle name="Normal 2 5 3 7 2" xfId="9839"/>
    <cellStyle name="Normal 2 5 3 7 2 2" xfId="9840"/>
    <cellStyle name="Normal 2 5 3 7 3" xfId="9841"/>
    <cellStyle name="Normal 2 5 3 8" xfId="9842"/>
    <cellStyle name="Normal 2 5 3 8 2" xfId="9843"/>
    <cellStyle name="Normal 2 5 3 9" xfId="9844"/>
    <cellStyle name="Normal 2 5 4" xfId="9845"/>
    <cellStyle name="Normal 2 5 4 2" xfId="9846"/>
    <cellStyle name="Normal 2 5 4 2 2" xfId="9847"/>
    <cellStyle name="Normal 2 5 4 2 2 2" xfId="9848"/>
    <cellStyle name="Normal 2 5 4 2 2 2 2" xfId="9849"/>
    <cellStyle name="Normal 2 5 4 2 2 2 2 2" xfId="9850"/>
    <cellStyle name="Normal 2 5 4 2 2 2 2 2 2" xfId="9851"/>
    <cellStyle name="Normal 2 5 4 2 2 2 2 3" xfId="9852"/>
    <cellStyle name="Normal 2 5 4 2 2 2 3" xfId="9853"/>
    <cellStyle name="Normal 2 5 4 2 2 2 3 2" xfId="9854"/>
    <cellStyle name="Normal 2 5 4 2 2 2 4" xfId="9855"/>
    <cellStyle name="Normal 2 5 4 2 2 3" xfId="9856"/>
    <cellStyle name="Normal 2 5 4 2 2 3 2" xfId="9857"/>
    <cellStyle name="Normal 2 5 4 2 2 3 2 2" xfId="9858"/>
    <cellStyle name="Normal 2 5 4 2 2 3 3" xfId="9859"/>
    <cellStyle name="Normal 2 5 4 2 2 4" xfId="9860"/>
    <cellStyle name="Normal 2 5 4 2 2 4 2" xfId="9861"/>
    <cellStyle name="Normal 2 5 4 2 2 5" xfId="9862"/>
    <cellStyle name="Normal 2 5 4 2 3" xfId="9863"/>
    <cellStyle name="Normal 2 5 4 2 3 2" xfId="9864"/>
    <cellStyle name="Normal 2 5 4 2 3 2 2" xfId="9865"/>
    <cellStyle name="Normal 2 5 4 2 3 2 2 2" xfId="9866"/>
    <cellStyle name="Normal 2 5 4 2 3 2 3" xfId="9867"/>
    <cellStyle name="Normal 2 5 4 2 3 3" xfId="9868"/>
    <cellStyle name="Normal 2 5 4 2 3 3 2" xfId="9869"/>
    <cellStyle name="Normal 2 5 4 2 3 4" xfId="9870"/>
    <cellStyle name="Normal 2 5 4 2 4" xfId="9871"/>
    <cellStyle name="Normal 2 5 4 2 4 2" xfId="9872"/>
    <cellStyle name="Normal 2 5 4 2 4 2 2" xfId="9873"/>
    <cellStyle name="Normal 2 5 4 2 4 3" xfId="9874"/>
    <cellStyle name="Normal 2 5 4 2 5" xfId="9875"/>
    <cellStyle name="Normal 2 5 4 2 5 2" xfId="9876"/>
    <cellStyle name="Normal 2 5 4 2 6" xfId="9877"/>
    <cellStyle name="Normal 2 5 4 3" xfId="9878"/>
    <cellStyle name="Normal 2 5 4 3 2" xfId="9879"/>
    <cellStyle name="Normal 2 5 4 3 2 2" xfId="9880"/>
    <cellStyle name="Normal 2 5 4 3 2 2 2" xfId="9881"/>
    <cellStyle name="Normal 2 5 4 3 2 2 2 2" xfId="9882"/>
    <cellStyle name="Normal 2 5 4 3 2 2 3" xfId="9883"/>
    <cellStyle name="Normal 2 5 4 3 2 3" xfId="9884"/>
    <cellStyle name="Normal 2 5 4 3 2 3 2" xfId="9885"/>
    <cellStyle name="Normal 2 5 4 3 2 4" xfId="9886"/>
    <cellStyle name="Normal 2 5 4 3 3" xfId="9887"/>
    <cellStyle name="Normal 2 5 4 3 3 2" xfId="9888"/>
    <cellStyle name="Normal 2 5 4 3 3 2 2" xfId="9889"/>
    <cellStyle name="Normal 2 5 4 3 3 3" xfId="9890"/>
    <cellStyle name="Normal 2 5 4 3 4" xfId="9891"/>
    <cellStyle name="Normal 2 5 4 3 4 2" xfId="9892"/>
    <cellStyle name="Normal 2 5 4 3 5" xfId="9893"/>
    <cellStyle name="Normal 2 5 4 4" xfId="9894"/>
    <cellStyle name="Normal 2 5 4 4 2" xfId="9895"/>
    <cellStyle name="Normal 2 5 4 4 2 2" xfId="9896"/>
    <cellStyle name="Normal 2 5 4 4 2 2 2" xfId="9897"/>
    <cellStyle name="Normal 2 5 4 4 2 3" xfId="9898"/>
    <cellStyle name="Normal 2 5 4 4 3" xfId="9899"/>
    <cellStyle name="Normal 2 5 4 4 3 2" xfId="9900"/>
    <cellStyle name="Normal 2 5 4 4 4" xfId="9901"/>
    <cellStyle name="Normal 2 5 4 5" xfId="9902"/>
    <cellStyle name="Normal 2 5 4 5 2" xfId="9903"/>
    <cellStyle name="Normal 2 5 4 5 2 2" xfId="9904"/>
    <cellStyle name="Normal 2 5 4 5 3" xfId="9905"/>
    <cellStyle name="Normal 2 5 4 6" xfId="9906"/>
    <cellStyle name="Normal 2 5 4 6 2" xfId="9907"/>
    <cellStyle name="Normal 2 5 4 7" xfId="9908"/>
    <cellStyle name="Normal 2 5 5" xfId="9909"/>
    <cellStyle name="Normal 2 5 5 2" xfId="9910"/>
    <cellStyle name="Normal 2 5 5 2 2" xfId="9911"/>
    <cellStyle name="Normal 2 5 5 2 2 2" xfId="9912"/>
    <cellStyle name="Normal 2 5 5 2 2 2 2" xfId="9913"/>
    <cellStyle name="Normal 2 5 5 2 2 2 2 2" xfId="9914"/>
    <cellStyle name="Normal 2 5 5 2 2 2 3" xfId="9915"/>
    <cellStyle name="Normal 2 5 5 2 2 3" xfId="9916"/>
    <cellStyle name="Normal 2 5 5 2 2 3 2" xfId="9917"/>
    <cellStyle name="Normal 2 5 5 2 2 4" xfId="9918"/>
    <cellStyle name="Normal 2 5 5 2 3" xfId="9919"/>
    <cellStyle name="Normal 2 5 5 2 3 2" xfId="9920"/>
    <cellStyle name="Normal 2 5 5 2 3 2 2" xfId="9921"/>
    <cellStyle name="Normal 2 5 5 2 3 3" xfId="9922"/>
    <cellStyle name="Normal 2 5 5 2 4" xfId="9923"/>
    <cellStyle name="Normal 2 5 5 2 4 2" xfId="9924"/>
    <cellStyle name="Normal 2 5 5 2 5" xfId="9925"/>
    <cellStyle name="Normal 2 5 5 3" xfId="9926"/>
    <cellStyle name="Normal 2 5 5 3 2" xfId="9927"/>
    <cellStyle name="Normal 2 5 5 3 2 2" xfId="9928"/>
    <cellStyle name="Normal 2 5 5 3 2 2 2" xfId="9929"/>
    <cellStyle name="Normal 2 5 5 3 2 3" xfId="9930"/>
    <cellStyle name="Normal 2 5 5 3 3" xfId="9931"/>
    <cellStyle name="Normal 2 5 5 3 3 2" xfId="9932"/>
    <cellStyle name="Normal 2 5 5 3 4" xfId="9933"/>
    <cellStyle name="Normal 2 5 5 4" xfId="9934"/>
    <cellStyle name="Normal 2 5 5 4 2" xfId="9935"/>
    <cellStyle name="Normal 2 5 5 4 2 2" xfId="9936"/>
    <cellStyle name="Normal 2 5 5 4 3" xfId="9937"/>
    <cellStyle name="Normal 2 5 5 5" xfId="9938"/>
    <cellStyle name="Normal 2 5 5 5 2" xfId="9939"/>
    <cellStyle name="Normal 2 5 5 6" xfId="9940"/>
    <cellStyle name="Normal 2 5 6" xfId="9941"/>
    <cellStyle name="Normal 2 5 6 2" xfId="9942"/>
    <cellStyle name="Normal 2 5 6 2 2" xfId="9943"/>
    <cellStyle name="Normal 2 5 6 2 2 2" xfId="9944"/>
    <cellStyle name="Normal 2 5 6 2 2 2 2" xfId="9945"/>
    <cellStyle name="Normal 2 5 6 2 2 3" xfId="9946"/>
    <cellStyle name="Normal 2 5 6 2 3" xfId="9947"/>
    <cellStyle name="Normal 2 5 6 2 3 2" xfId="9948"/>
    <cellStyle name="Normal 2 5 6 2 4" xfId="9949"/>
    <cellStyle name="Normal 2 5 6 3" xfId="9950"/>
    <cellStyle name="Normal 2 5 6 3 2" xfId="9951"/>
    <cellStyle name="Normal 2 5 6 3 2 2" xfId="9952"/>
    <cellStyle name="Normal 2 5 6 3 3" xfId="9953"/>
    <cellStyle name="Normal 2 5 6 4" xfId="9954"/>
    <cellStyle name="Normal 2 5 6 4 2" xfId="9955"/>
    <cellStyle name="Normal 2 5 6 5" xfId="9956"/>
    <cellStyle name="Normal 2 5 7" xfId="9957"/>
    <cellStyle name="Normal 2 5 7 2" xfId="9958"/>
    <cellStyle name="Normal 2 5 7 2 2" xfId="9959"/>
    <cellStyle name="Normal 2 5 7 2 2 2" xfId="9960"/>
    <cellStyle name="Normal 2 5 7 2 3" xfId="9961"/>
    <cellStyle name="Normal 2 5 7 3" xfId="9962"/>
    <cellStyle name="Normal 2 5 7 3 2" xfId="9963"/>
    <cellStyle name="Normal 2 5 7 4" xfId="9964"/>
    <cellStyle name="Normal 2 5 8" xfId="9965"/>
    <cellStyle name="Normal 2 5 8 2" xfId="9966"/>
    <cellStyle name="Normal 2 5 8 2 2" xfId="9967"/>
    <cellStyle name="Normal 2 5 8 3" xfId="9968"/>
    <cellStyle name="Normal 2 5 9" xfId="9969"/>
    <cellStyle name="Normal 2 5 9 2" xfId="9970"/>
    <cellStyle name="Normal 2 6" xfId="9971"/>
    <cellStyle name="Normal 2 6 2" xfId="9972"/>
    <cellStyle name="Normal 2 6 2 2" xfId="9973"/>
    <cellStyle name="Normal 2 6 2 2 2" xfId="9974"/>
    <cellStyle name="Normal 2 6 2 2 2 2" xfId="9975"/>
    <cellStyle name="Normal 2 6 2 2 2 2 2" xfId="9976"/>
    <cellStyle name="Normal 2 6 2 2 2 2 2 2" xfId="9977"/>
    <cellStyle name="Normal 2 6 2 2 2 2 2 2 2" xfId="9978"/>
    <cellStyle name="Normal 2 6 2 2 2 2 2 2 2 2" xfId="9979"/>
    <cellStyle name="Normal 2 6 2 2 2 2 2 2 2 2 2" xfId="9980"/>
    <cellStyle name="Normal 2 6 2 2 2 2 2 2 2 3" xfId="9981"/>
    <cellStyle name="Normal 2 6 2 2 2 2 2 2 3" xfId="9982"/>
    <cellStyle name="Normal 2 6 2 2 2 2 2 2 3 2" xfId="9983"/>
    <cellStyle name="Normal 2 6 2 2 2 2 2 2 4" xfId="9984"/>
    <cellStyle name="Normal 2 6 2 2 2 2 2 3" xfId="9985"/>
    <cellStyle name="Normal 2 6 2 2 2 2 2 3 2" xfId="9986"/>
    <cellStyle name="Normal 2 6 2 2 2 2 2 3 2 2" xfId="9987"/>
    <cellStyle name="Normal 2 6 2 2 2 2 2 3 3" xfId="9988"/>
    <cellStyle name="Normal 2 6 2 2 2 2 2 4" xfId="9989"/>
    <cellStyle name="Normal 2 6 2 2 2 2 2 4 2" xfId="9990"/>
    <cellStyle name="Normal 2 6 2 2 2 2 2 5" xfId="9991"/>
    <cellStyle name="Normal 2 6 2 2 2 2 3" xfId="9992"/>
    <cellStyle name="Normal 2 6 2 2 2 2 3 2" xfId="9993"/>
    <cellStyle name="Normal 2 6 2 2 2 2 3 2 2" xfId="9994"/>
    <cellStyle name="Normal 2 6 2 2 2 2 3 2 2 2" xfId="9995"/>
    <cellStyle name="Normal 2 6 2 2 2 2 3 2 3" xfId="9996"/>
    <cellStyle name="Normal 2 6 2 2 2 2 3 3" xfId="9997"/>
    <cellStyle name="Normal 2 6 2 2 2 2 3 3 2" xfId="9998"/>
    <cellStyle name="Normal 2 6 2 2 2 2 3 4" xfId="9999"/>
    <cellStyle name="Normal 2 6 2 2 2 2 4" xfId="10000"/>
    <cellStyle name="Normal 2 6 2 2 2 2 4 2" xfId="10001"/>
    <cellStyle name="Normal 2 6 2 2 2 2 4 2 2" xfId="10002"/>
    <cellStyle name="Normal 2 6 2 2 2 2 4 3" xfId="10003"/>
    <cellStyle name="Normal 2 6 2 2 2 2 5" xfId="10004"/>
    <cellStyle name="Normal 2 6 2 2 2 2 5 2" xfId="10005"/>
    <cellStyle name="Normal 2 6 2 2 2 2 6" xfId="10006"/>
    <cellStyle name="Normal 2 6 2 2 2 3" xfId="10007"/>
    <cellStyle name="Normal 2 6 2 2 2 3 2" xfId="10008"/>
    <cellStyle name="Normal 2 6 2 2 2 3 2 2" xfId="10009"/>
    <cellStyle name="Normal 2 6 2 2 2 3 2 2 2" xfId="10010"/>
    <cellStyle name="Normal 2 6 2 2 2 3 2 2 2 2" xfId="10011"/>
    <cellStyle name="Normal 2 6 2 2 2 3 2 2 3" xfId="10012"/>
    <cellStyle name="Normal 2 6 2 2 2 3 2 3" xfId="10013"/>
    <cellStyle name="Normal 2 6 2 2 2 3 2 3 2" xfId="10014"/>
    <cellStyle name="Normal 2 6 2 2 2 3 2 4" xfId="10015"/>
    <cellStyle name="Normal 2 6 2 2 2 3 3" xfId="10016"/>
    <cellStyle name="Normal 2 6 2 2 2 3 3 2" xfId="10017"/>
    <cellStyle name="Normal 2 6 2 2 2 3 3 2 2" xfId="10018"/>
    <cellStyle name="Normal 2 6 2 2 2 3 3 3" xfId="10019"/>
    <cellStyle name="Normal 2 6 2 2 2 3 4" xfId="10020"/>
    <cellStyle name="Normal 2 6 2 2 2 3 4 2" xfId="10021"/>
    <cellStyle name="Normal 2 6 2 2 2 3 5" xfId="10022"/>
    <cellStyle name="Normal 2 6 2 2 2 4" xfId="10023"/>
    <cellStyle name="Normal 2 6 2 2 2 4 2" xfId="10024"/>
    <cellStyle name="Normal 2 6 2 2 2 4 2 2" xfId="10025"/>
    <cellStyle name="Normal 2 6 2 2 2 4 2 2 2" xfId="10026"/>
    <cellStyle name="Normal 2 6 2 2 2 4 2 3" xfId="10027"/>
    <cellStyle name="Normal 2 6 2 2 2 4 3" xfId="10028"/>
    <cellStyle name="Normal 2 6 2 2 2 4 3 2" xfId="10029"/>
    <cellStyle name="Normal 2 6 2 2 2 4 4" xfId="10030"/>
    <cellStyle name="Normal 2 6 2 2 2 5" xfId="10031"/>
    <cellStyle name="Normal 2 6 2 2 2 5 2" xfId="10032"/>
    <cellStyle name="Normal 2 6 2 2 2 5 2 2" xfId="10033"/>
    <cellStyle name="Normal 2 6 2 2 2 5 3" xfId="10034"/>
    <cellStyle name="Normal 2 6 2 2 2 6" xfId="10035"/>
    <cellStyle name="Normal 2 6 2 2 2 6 2" xfId="10036"/>
    <cellStyle name="Normal 2 6 2 2 2 7" xfId="10037"/>
    <cellStyle name="Normal 2 6 2 2 3" xfId="10038"/>
    <cellStyle name="Normal 2 6 2 2 3 2" xfId="10039"/>
    <cellStyle name="Normal 2 6 2 2 3 2 2" xfId="10040"/>
    <cellStyle name="Normal 2 6 2 2 3 2 2 2" xfId="10041"/>
    <cellStyle name="Normal 2 6 2 2 3 2 2 2 2" xfId="10042"/>
    <cellStyle name="Normal 2 6 2 2 3 2 2 2 2 2" xfId="10043"/>
    <cellStyle name="Normal 2 6 2 2 3 2 2 2 3" xfId="10044"/>
    <cellStyle name="Normal 2 6 2 2 3 2 2 3" xfId="10045"/>
    <cellStyle name="Normal 2 6 2 2 3 2 2 3 2" xfId="10046"/>
    <cellStyle name="Normal 2 6 2 2 3 2 2 4" xfId="10047"/>
    <cellStyle name="Normal 2 6 2 2 3 2 3" xfId="10048"/>
    <cellStyle name="Normal 2 6 2 2 3 2 3 2" xfId="10049"/>
    <cellStyle name="Normal 2 6 2 2 3 2 3 2 2" xfId="10050"/>
    <cellStyle name="Normal 2 6 2 2 3 2 3 3" xfId="10051"/>
    <cellStyle name="Normal 2 6 2 2 3 2 4" xfId="10052"/>
    <cellStyle name="Normal 2 6 2 2 3 2 4 2" xfId="10053"/>
    <cellStyle name="Normal 2 6 2 2 3 2 5" xfId="10054"/>
    <cellStyle name="Normal 2 6 2 2 3 3" xfId="10055"/>
    <cellStyle name="Normal 2 6 2 2 3 3 2" xfId="10056"/>
    <cellStyle name="Normal 2 6 2 2 3 3 2 2" xfId="10057"/>
    <cellStyle name="Normal 2 6 2 2 3 3 2 2 2" xfId="10058"/>
    <cellStyle name="Normal 2 6 2 2 3 3 2 3" xfId="10059"/>
    <cellStyle name="Normal 2 6 2 2 3 3 3" xfId="10060"/>
    <cellStyle name="Normal 2 6 2 2 3 3 3 2" xfId="10061"/>
    <cellStyle name="Normal 2 6 2 2 3 3 4" xfId="10062"/>
    <cellStyle name="Normal 2 6 2 2 3 4" xfId="10063"/>
    <cellStyle name="Normal 2 6 2 2 3 4 2" xfId="10064"/>
    <cellStyle name="Normal 2 6 2 2 3 4 2 2" xfId="10065"/>
    <cellStyle name="Normal 2 6 2 2 3 4 3" xfId="10066"/>
    <cellStyle name="Normal 2 6 2 2 3 5" xfId="10067"/>
    <cellStyle name="Normal 2 6 2 2 3 5 2" xfId="10068"/>
    <cellStyle name="Normal 2 6 2 2 3 6" xfId="10069"/>
    <cellStyle name="Normal 2 6 2 2 4" xfId="10070"/>
    <cellStyle name="Normal 2 6 2 2 4 2" xfId="10071"/>
    <cellStyle name="Normal 2 6 2 2 4 2 2" xfId="10072"/>
    <cellStyle name="Normal 2 6 2 2 4 2 2 2" xfId="10073"/>
    <cellStyle name="Normal 2 6 2 2 4 2 2 2 2" xfId="10074"/>
    <cellStyle name="Normal 2 6 2 2 4 2 2 3" xfId="10075"/>
    <cellStyle name="Normal 2 6 2 2 4 2 3" xfId="10076"/>
    <cellStyle name="Normal 2 6 2 2 4 2 3 2" xfId="10077"/>
    <cellStyle name="Normal 2 6 2 2 4 2 4" xfId="10078"/>
    <cellStyle name="Normal 2 6 2 2 4 3" xfId="10079"/>
    <cellStyle name="Normal 2 6 2 2 4 3 2" xfId="10080"/>
    <cellStyle name="Normal 2 6 2 2 4 3 2 2" xfId="10081"/>
    <cellStyle name="Normal 2 6 2 2 4 3 3" xfId="10082"/>
    <cellStyle name="Normal 2 6 2 2 4 4" xfId="10083"/>
    <cellStyle name="Normal 2 6 2 2 4 4 2" xfId="10084"/>
    <cellStyle name="Normal 2 6 2 2 4 5" xfId="10085"/>
    <cellStyle name="Normal 2 6 2 2 5" xfId="10086"/>
    <cellStyle name="Normal 2 6 2 2 5 2" xfId="10087"/>
    <cellStyle name="Normal 2 6 2 2 5 2 2" xfId="10088"/>
    <cellStyle name="Normal 2 6 2 2 5 2 2 2" xfId="10089"/>
    <cellStyle name="Normal 2 6 2 2 5 2 3" xfId="10090"/>
    <cellStyle name="Normal 2 6 2 2 5 3" xfId="10091"/>
    <cellStyle name="Normal 2 6 2 2 5 3 2" xfId="10092"/>
    <cellStyle name="Normal 2 6 2 2 5 4" xfId="10093"/>
    <cellStyle name="Normal 2 6 2 2 6" xfId="10094"/>
    <cellStyle name="Normal 2 6 2 2 6 2" xfId="10095"/>
    <cellStyle name="Normal 2 6 2 2 6 2 2" xfId="10096"/>
    <cellStyle name="Normal 2 6 2 2 6 3" xfId="10097"/>
    <cellStyle name="Normal 2 6 2 2 7" xfId="10098"/>
    <cellStyle name="Normal 2 6 2 2 7 2" xfId="10099"/>
    <cellStyle name="Normal 2 6 2 2 8" xfId="10100"/>
    <cellStyle name="Normal 2 6 2 3" xfId="10101"/>
    <cellStyle name="Normal 2 6 2 3 2" xfId="10102"/>
    <cellStyle name="Normal 2 6 2 3 2 2" xfId="10103"/>
    <cellStyle name="Normal 2 6 2 3 2 2 2" xfId="10104"/>
    <cellStyle name="Normal 2 6 2 3 2 2 2 2" xfId="10105"/>
    <cellStyle name="Normal 2 6 2 3 2 2 2 2 2" xfId="10106"/>
    <cellStyle name="Normal 2 6 2 3 2 2 2 2 2 2" xfId="10107"/>
    <cellStyle name="Normal 2 6 2 3 2 2 2 2 3" xfId="10108"/>
    <cellStyle name="Normal 2 6 2 3 2 2 2 3" xfId="10109"/>
    <cellStyle name="Normal 2 6 2 3 2 2 2 3 2" xfId="10110"/>
    <cellStyle name="Normal 2 6 2 3 2 2 2 4" xfId="10111"/>
    <cellStyle name="Normal 2 6 2 3 2 2 3" xfId="10112"/>
    <cellStyle name="Normal 2 6 2 3 2 2 3 2" xfId="10113"/>
    <cellStyle name="Normal 2 6 2 3 2 2 3 2 2" xfId="10114"/>
    <cellStyle name="Normal 2 6 2 3 2 2 3 3" xfId="10115"/>
    <cellStyle name="Normal 2 6 2 3 2 2 4" xfId="10116"/>
    <cellStyle name="Normal 2 6 2 3 2 2 4 2" xfId="10117"/>
    <cellStyle name="Normal 2 6 2 3 2 2 5" xfId="10118"/>
    <cellStyle name="Normal 2 6 2 3 2 3" xfId="10119"/>
    <cellStyle name="Normal 2 6 2 3 2 3 2" xfId="10120"/>
    <cellStyle name="Normal 2 6 2 3 2 3 2 2" xfId="10121"/>
    <cellStyle name="Normal 2 6 2 3 2 3 2 2 2" xfId="10122"/>
    <cellStyle name="Normal 2 6 2 3 2 3 2 3" xfId="10123"/>
    <cellStyle name="Normal 2 6 2 3 2 3 3" xfId="10124"/>
    <cellStyle name="Normal 2 6 2 3 2 3 3 2" xfId="10125"/>
    <cellStyle name="Normal 2 6 2 3 2 3 4" xfId="10126"/>
    <cellStyle name="Normal 2 6 2 3 2 4" xfId="10127"/>
    <cellStyle name="Normal 2 6 2 3 2 4 2" xfId="10128"/>
    <cellStyle name="Normal 2 6 2 3 2 4 2 2" xfId="10129"/>
    <cellStyle name="Normal 2 6 2 3 2 4 3" xfId="10130"/>
    <cellStyle name="Normal 2 6 2 3 2 5" xfId="10131"/>
    <cellStyle name="Normal 2 6 2 3 2 5 2" xfId="10132"/>
    <cellStyle name="Normal 2 6 2 3 2 6" xfId="10133"/>
    <cellStyle name="Normal 2 6 2 3 3" xfId="10134"/>
    <cellStyle name="Normal 2 6 2 3 3 2" xfId="10135"/>
    <cellStyle name="Normal 2 6 2 3 3 2 2" xfId="10136"/>
    <cellStyle name="Normal 2 6 2 3 3 2 2 2" xfId="10137"/>
    <cellStyle name="Normal 2 6 2 3 3 2 2 2 2" xfId="10138"/>
    <cellStyle name="Normal 2 6 2 3 3 2 2 3" xfId="10139"/>
    <cellStyle name="Normal 2 6 2 3 3 2 3" xfId="10140"/>
    <cellStyle name="Normal 2 6 2 3 3 2 3 2" xfId="10141"/>
    <cellStyle name="Normal 2 6 2 3 3 2 4" xfId="10142"/>
    <cellStyle name="Normal 2 6 2 3 3 3" xfId="10143"/>
    <cellStyle name="Normal 2 6 2 3 3 3 2" xfId="10144"/>
    <cellStyle name="Normal 2 6 2 3 3 3 2 2" xfId="10145"/>
    <cellStyle name="Normal 2 6 2 3 3 3 3" xfId="10146"/>
    <cellStyle name="Normal 2 6 2 3 3 4" xfId="10147"/>
    <cellStyle name="Normal 2 6 2 3 3 4 2" xfId="10148"/>
    <cellStyle name="Normal 2 6 2 3 3 5" xfId="10149"/>
    <cellStyle name="Normal 2 6 2 3 4" xfId="10150"/>
    <cellStyle name="Normal 2 6 2 3 4 2" xfId="10151"/>
    <cellStyle name="Normal 2 6 2 3 4 2 2" xfId="10152"/>
    <cellStyle name="Normal 2 6 2 3 4 2 2 2" xfId="10153"/>
    <cellStyle name="Normal 2 6 2 3 4 2 3" xfId="10154"/>
    <cellStyle name="Normal 2 6 2 3 4 3" xfId="10155"/>
    <cellStyle name="Normal 2 6 2 3 4 3 2" xfId="10156"/>
    <cellStyle name="Normal 2 6 2 3 4 4" xfId="10157"/>
    <cellStyle name="Normal 2 6 2 3 5" xfId="10158"/>
    <cellStyle name="Normal 2 6 2 3 5 2" xfId="10159"/>
    <cellStyle name="Normal 2 6 2 3 5 2 2" xfId="10160"/>
    <cellStyle name="Normal 2 6 2 3 5 3" xfId="10161"/>
    <cellStyle name="Normal 2 6 2 3 6" xfId="10162"/>
    <cellStyle name="Normal 2 6 2 3 6 2" xfId="10163"/>
    <cellStyle name="Normal 2 6 2 3 7" xfId="10164"/>
    <cellStyle name="Normal 2 6 2 4" xfId="10165"/>
    <cellStyle name="Normal 2 6 2 4 2" xfId="10166"/>
    <cellStyle name="Normal 2 6 2 4 2 2" xfId="10167"/>
    <cellStyle name="Normal 2 6 2 4 2 2 2" xfId="10168"/>
    <cellStyle name="Normal 2 6 2 4 2 2 2 2" xfId="10169"/>
    <cellStyle name="Normal 2 6 2 4 2 2 2 2 2" xfId="10170"/>
    <cellStyle name="Normal 2 6 2 4 2 2 2 3" xfId="10171"/>
    <cellStyle name="Normal 2 6 2 4 2 2 3" xfId="10172"/>
    <cellStyle name="Normal 2 6 2 4 2 2 3 2" xfId="10173"/>
    <cellStyle name="Normal 2 6 2 4 2 2 4" xfId="10174"/>
    <cellStyle name="Normal 2 6 2 4 2 3" xfId="10175"/>
    <cellStyle name="Normal 2 6 2 4 2 3 2" xfId="10176"/>
    <cellStyle name="Normal 2 6 2 4 2 3 2 2" xfId="10177"/>
    <cellStyle name="Normal 2 6 2 4 2 3 3" xfId="10178"/>
    <cellStyle name="Normal 2 6 2 4 2 4" xfId="10179"/>
    <cellStyle name="Normal 2 6 2 4 2 4 2" xfId="10180"/>
    <cellStyle name="Normal 2 6 2 4 2 5" xfId="10181"/>
    <cellStyle name="Normal 2 6 2 4 3" xfId="10182"/>
    <cellStyle name="Normal 2 6 2 4 3 2" xfId="10183"/>
    <cellStyle name="Normal 2 6 2 4 3 2 2" xfId="10184"/>
    <cellStyle name="Normal 2 6 2 4 3 2 2 2" xfId="10185"/>
    <cellStyle name="Normal 2 6 2 4 3 2 3" xfId="10186"/>
    <cellStyle name="Normal 2 6 2 4 3 3" xfId="10187"/>
    <cellStyle name="Normal 2 6 2 4 3 3 2" xfId="10188"/>
    <cellStyle name="Normal 2 6 2 4 3 4" xfId="10189"/>
    <cellStyle name="Normal 2 6 2 4 4" xfId="10190"/>
    <cellStyle name="Normal 2 6 2 4 4 2" xfId="10191"/>
    <cellStyle name="Normal 2 6 2 4 4 2 2" xfId="10192"/>
    <cellStyle name="Normal 2 6 2 4 4 3" xfId="10193"/>
    <cellStyle name="Normal 2 6 2 4 5" xfId="10194"/>
    <cellStyle name="Normal 2 6 2 4 5 2" xfId="10195"/>
    <cellStyle name="Normal 2 6 2 4 6" xfId="10196"/>
    <cellStyle name="Normal 2 6 2 5" xfId="10197"/>
    <cellStyle name="Normal 2 6 2 5 2" xfId="10198"/>
    <cellStyle name="Normal 2 6 2 5 2 2" xfId="10199"/>
    <cellStyle name="Normal 2 6 2 5 2 2 2" xfId="10200"/>
    <cellStyle name="Normal 2 6 2 5 2 2 2 2" xfId="10201"/>
    <cellStyle name="Normal 2 6 2 5 2 2 3" xfId="10202"/>
    <cellStyle name="Normal 2 6 2 5 2 3" xfId="10203"/>
    <cellStyle name="Normal 2 6 2 5 2 3 2" xfId="10204"/>
    <cellStyle name="Normal 2 6 2 5 2 4" xfId="10205"/>
    <cellStyle name="Normal 2 6 2 5 3" xfId="10206"/>
    <cellStyle name="Normal 2 6 2 5 3 2" xfId="10207"/>
    <cellStyle name="Normal 2 6 2 5 3 2 2" xfId="10208"/>
    <cellStyle name="Normal 2 6 2 5 3 3" xfId="10209"/>
    <cellStyle name="Normal 2 6 2 5 4" xfId="10210"/>
    <cellStyle name="Normal 2 6 2 5 4 2" xfId="10211"/>
    <cellStyle name="Normal 2 6 2 5 5" xfId="10212"/>
    <cellStyle name="Normal 2 6 2 6" xfId="10213"/>
    <cellStyle name="Normal 2 6 2 6 2" xfId="10214"/>
    <cellStyle name="Normal 2 6 2 6 2 2" xfId="10215"/>
    <cellStyle name="Normal 2 6 2 6 2 2 2" xfId="10216"/>
    <cellStyle name="Normal 2 6 2 6 2 3" xfId="10217"/>
    <cellStyle name="Normal 2 6 2 6 3" xfId="10218"/>
    <cellStyle name="Normal 2 6 2 6 3 2" xfId="10219"/>
    <cellStyle name="Normal 2 6 2 6 4" xfId="10220"/>
    <cellStyle name="Normal 2 6 2 7" xfId="10221"/>
    <cellStyle name="Normal 2 6 2 7 2" xfId="10222"/>
    <cellStyle name="Normal 2 6 2 7 2 2" xfId="10223"/>
    <cellStyle name="Normal 2 6 2 7 3" xfId="10224"/>
    <cellStyle name="Normal 2 6 2 8" xfId="10225"/>
    <cellStyle name="Normal 2 6 2 8 2" xfId="10226"/>
    <cellStyle name="Normal 2 6 2 9" xfId="10227"/>
    <cellStyle name="Normal 2 6 3" xfId="10228"/>
    <cellStyle name="Normal 2 6 3 2" xfId="10229"/>
    <cellStyle name="Normal 2 6 3 2 2" xfId="10230"/>
    <cellStyle name="Normal 2 6 3 2 2 2" xfId="10231"/>
    <cellStyle name="Normal 2 6 3 2 2 2 2" xfId="10232"/>
    <cellStyle name="Normal 2 6 3 2 2 2 2 2" xfId="10233"/>
    <cellStyle name="Normal 2 6 3 2 2 2 2 2 2" xfId="10234"/>
    <cellStyle name="Normal 2 6 3 2 2 2 2 3" xfId="10235"/>
    <cellStyle name="Normal 2 6 3 2 2 2 3" xfId="10236"/>
    <cellStyle name="Normal 2 6 3 2 2 2 3 2" xfId="10237"/>
    <cellStyle name="Normal 2 6 3 2 2 2 4" xfId="10238"/>
    <cellStyle name="Normal 2 6 3 2 2 3" xfId="10239"/>
    <cellStyle name="Normal 2 6 3 2 2 3 2" xfId="10240"/>
    <cellStyle name="Normal 2 6 3 2 2 3 2 2" xfId="10241"/>
    <cellStyle name="Normal 2 6 3 2 2 3 3" xfId="10242"/>
    <cellStyle name="Normal 2 6 3 2 2 4" xfId="10243"/>
    <cellStyle name="Normal 2 6 3 2 2 4 2" xfId="10244"/>
    <cellStyle name="Normal 2 6 3 2 2 5" xfId="10245"/>
    <cellStyle name="Normal 2 6 3 2 3" xfId="10246"/>
    <cellStyle name="Normal 2 6 3 2 3 2" xfId="10247"/>
    <cellStyle name="Normal 2 6 3 2 3 2 2" xfId="10248"/>
    <cellStyle name="Normal 2 6 3 2 3 2 2 2" xfId="10249"/>
    <cellStyle name="Normal 2 6 3 2 3 2 3" xfId="10250"/>
    <cellStyle name="Normal 2 6 3 2 3 3" xfId="10251"/>
    <cellStyle name="Normal 2 6 3 2 3 3 2" xfId="10252"/>
    <cellStyle name="Normal 2 6 3 2 3 4" xfId="10253"/>
    <cellStyle name="Normal 2 6 3 2 4" xfId="10254"/>
    <cellStyle name="Normal 2 6 3 2 4 2" xfId="10255"/>
    <cellStyle name="Normal 2 6 3 2 4 2 2" xfId="10256"/>
    <cellStyle name="Normal 2 6 3 2 4 3" xfId="10257"/>
    <cellStyle name="Normal 2 6 3 2 5" xfId="10258"/>
    <cellStyle name="Normal 2 6 3 2 5 2" xfId="10259"/>
    <cellStyle name="Normal 2 6 3 2 6" xfId="10260"/>
    <cellStyle name="Normal 2 6 3 3" xfId="10261"/>
    <cellStyle name="Normal 2 6 3 3 2" xfId="10262"/>
    <cellStyle name="Normal 2 6 3 3 2 2" xfId="10263"/>
    <cellStyle name="Normal 2 6 3 3 2 2 2" xfId="10264"/>
    <cellStyle name="Normal 2 6 3 3 2 2 2 2" xfId="10265"/>
    <cellStyle name="Normal 2 6 3 3 2 2 3" xfId="10266"/>
    <cellStyle name="Normal 2 6 3 3 2 3" xfId="10267"/>
    <cellStyle name="Normal 2 6 3 3 2 3 2" xfId="10268"/>
    <cellStyle name="Normal 2 6 3 3 2 4" xfId="10269"/>
    <cellStyle name="Normal 2 6 3 3 3" xfId="10270"/>
    <cellStyle name="Normal 2 6 3 3 3 2" xfId="10271"/>
    <cellStyle name="Normal 2 6 3 3 3 2 2" xfId="10272"/>
    <cellStyle name="Normal 2 6 3 3 3 3" xfId="10273"/>
    <cellStyle name="Normal 2 6 3 3 4" xfId="10274"/>
    <cellStyle name="Normal 2 6 3 3 4 2" xfId="10275"/>
    <cellStyle name="Normal 2 6 3 3 5" xfId="10276"/>
    <cellStyle name="Normal 2 6 3 4" xfId="10277"/>
    <cellStyle name="Normal 2 6 3 4 2" xfId="10278"/>
    <cellStyle name="Normal 2 6 3 4 2 2" xfId="10279"/>
    <cellStyle name="Normal 2 6 3 4 2 2 2" xfId="10280"/>
    <cellStyle name="Normal 2 6 3 4 2 3" xfId="10281"/>
    <cellStyle name="Normal 2 6 3 4 3" xfId="10282"/>
    <cellStyle name="Normal 2 6 3 4 3 2" xfId="10283"/>
    <cellStyle name="Normal 2 6 3 4 4" xfId="10284"/>
    <cellStyle name="Normal 2 6 3 5" xfId="10285"/>
    <cellStyle name="Normal 2 6 3 5 2" xfId="10286"/>
    <cellStyle name="Normal 2 6 3 5 2 2" xfId="10287"/>
    <cellStyle name="Normal 2 6 3 5 3" xfId="10288"/>
    <cellStyle name="Normal 2 6 3 6" xfId="10289"/>
    <cellStyle name="Normal 2 6 3 6 2" xfId="10290"/>
    <cellStyle name="Normal 2 6 3 7" xfId="10291"/>
    <cellStyle name="Normal 2 6 4" xfId="10292"/>
    <cellStyle name="Normal 2 6 4 2" xfId="10293"/>
    <cellStyle name="Normal 2 6 4 2 2" xfId="10294"/>
    <cellStyle name="Normal 2 6 4 2 2 2" xfId="10295"/>
    <cellStyle name="Normal 2 6 4 2 2 2 2" xfId="10296"/>
    <cellStyle name="Normal 2 6 4 2 2 2 2 2" xfId="10297"/>
    <cellStyle name="Normal 2 6 4 2 2 2 3" xfId="10298"/>
    <cellStyle name="Normal 2 6 4 2 2 3" xfId="10299"/>
    <cellStyle name="Normal 2 6 4 2 2 3 2" xfId="10300"/>
    <cellStyle name="Normal 2 6 4 2 2 4" xfId="10301"/>
    <cellStyle name="Normal 2 6 4 2 3" xfId="10302"/>
    <cellStyle name="Normal 2 6 4 2 3 2" xfId="10303"/>
    <cellStyle name="Normal 2 6 4 2 3 2 2" xfId="10304"/>
    <cellStyle name="Normal 2 6 4 2 3 3" xfId="10305"/>
    <cellStyle name="Normal 2 6 4 2 4" xfId="10306"/>
    <cellStyle name="Normal 2 6 4 2 4 2" xfId="10307"/>
    <cellStyle name="Normal 2 6 4 2 5" xfId="10308"/>
    <cellStyle name="Normal 2 6 4 3" xfId="10309"/>
    <cellStyle name="Normal 2 6 4 3 2" xfId="10310"/>
    <cellStyle name="Normal 2 6 4 3 2 2" xfId="10311"/>
    <cellStyle name="Normal 2 6 4 3 2 2 2" xfId="10312"/>
    <cellStyle name="Normal 2 6 4 3 2 3" xfId="10313"/>
    <cellStyle name="Normal 2 6 4 3 3" xfId="10314"/>
    <cellStyle name="Normal 2 6 4 3 3 2" xfId="10315"/>
    <cellStyle name="Normal 2 6 4 3 4" xfId="10316"/>
    <cellStyle name="Normal 2 6 4 4" xfId="10317"/>
    <cellStyle name="Normal 2 6 4 4 2" xfId="10318"/>
    <cellStyle name="Normal 2 6 4 4 2 2" xfId="10319"/>
    <cellStyle name="Normal 2 6 4 4 3" xfId="10320"/>
    <cellStyle name="Normal 2 6 4 5" xfId="10321"/>
    <cellStyle name="Normal 2 6 4 5 2" xfId="10322"/>
    <cellStyle name="Normal 2 6 4 6" xfId="10323"/>
    <cellStyle name="Normal 2 6 5" xfId="10324"/>
    <cellStyle name="Normal 2 6 5 2" xfId="10325"/>
    <cellStyle name="Normal 2 6 5 2 2" xfId="10326"/>
    <cellStyle name="Normal 2 6 5 2 2 2" xfId="10327"/>
    <cellStyle name="Normal 2 6 5 2 2 2 2" xfId="10328"/>
    <cellStyle name="Normal 2 6 5 2 2 3" xfId="10329"/>
    <cellStyle name="Normal 2 6 5 2 3" xfId="10330"/>
    <cellStyle name="Normal 2 6 5 2 3 2" xfId="10331"/>
    <cellStyle name="Normal 2 6 5 2 4" xfId="10332"/>
    <cellStyle name="Normal 2 6 5 3" xfId="10333"/>
    <cellStyle name="Normal 2 6 5 3 2" xfId="10334"/>
    <cellStyle name="Normal 2 6 5 3 2 2" xfId="10335"/>
    <cellStyle name="Normal 2 6 5 3 3" xfId="10336"/>
    <cellStyle name="Normal 2 6 5 4" xfId="10337"/>
    <cellStyle name="Normal 2 6 5 4 2" xfId="10338"/>
    <cellStyle name="Normal 2 6 5 5" xfId="10339"/>
    <cellStyle name="Normal 2 6 6" xfId="10340"/>
    <cellStyle name="Normal 2 6 6 2" xfId="10341"/>
    <cellStyle name="Normal 2 6 6 2 2" xfId="10342"/>
    <cellStyle name="Normal 2 6 6 2 2 2" xfId="10343"/>
    <cellStyle name="Normal 2 6 6 2 3" xfId="10344"/>
    <cellStyle name="Normal 2 6 6 3" xfId="10345"/>
    <cellStyle name="Normal 2 6 6 3 2" xfId="10346"/>
    <cellStyle name="Normal 2 6 6 4" xfId="10347"/>
    <cellStyle name="Normal 2 6 7" xfId="10348"/>
    <cellStyle name="Normal 2 6 7 2" xfId="10349"/>
    <cellStyle name="Normal 2 6 7 2 2" xfId="10350"/>
    <cellStyle name="Normal 2 6 7 3" xfId="10351"/>
    <cellStyle name="Normal 2 6 8" xfId="10352"/>
    <cellStyle name="Normal 2 6 8 2" xfId="10353"/>
    <cellStyle name="Normal 2 6 9" xfId="10354"/>
    <cellStyle name="Normal 2 7" xfId="10355"/>
    <cellStyle name="Normal 2 7 2" xfId="10356"/>
    <cellStyle name="Normal 2 7 2 2" xfId="10357"/>
    <cellStyle name="Normal 2 7 2 2 2" xfId="10358"/>
    <cellStyle name="Normal 2 7 2 2 2 2" xfId="10359"/>
    <cellStyle name="Normal 2 7 2 2 2 2 2" xfId="10360"/>
    <cellStyle name="Normal 2 7 2 2 2 2 2 2" xfId="10361"/>
    <cellStyle name="Normal 2 7 2 2 2 2 2 2 2" xfId="10362"/>
    <cellStyle name="Normal 2 7 2 2 2 2 2 2 2 2" xfId="10363"/>
    <cellStyle name="Normal 2 7 2 2 2 2 2 2 3" xfId="10364"/>
    <cellStyle name="Normal 2 7 2 2 2 2 2 3" xfId="10365"/>
    <cellStyle name="Normal 2 7 2 2 2 2 2 3 2" xfId="10366"/>
    <cellStyle name="Normal 2 7 2 2 2 2 2 4" xfId="10367"/>
    <cellStyle name="Normal 2 7 2 2 2 2 3" xfId="10368"/>
    <cellStyle name="Normal 2 7 2 2 2 2 3 2" xfId="10369"/>
    <cellStyle name="Normal 2 7 2 2 2 2 3 2 2" xfId="10370"/>
    <cellStyle name="Normal 2 7 2 2 2 2 3 3" xfId="10371"/>
    <cellStyle name="Normal 2 7 2 2 2 2 4" xfId="10372"/>
    <cellStyle name="Normal 2 7 2 2 2 2 4 2" xfId="10373"/>
    <cellStyle name="Normal 2 7 2 2 2 2 5" xfId="10374"/>
    <cellStyle name="Normal 2 7 2 2 2 3" xfId="10375"/>
    <cellStyle name="Normal 2 7 2 2 2 3 2" xfId="10376"/>
    <cellStyle name="Normal 2 7 2 2 2 3 2 2" xfId="10377"/>
    <cellStyle name="Normal 2 7 2 2 2 3 2 2 2" xfId="10378"/>
    <cellStyle name="Normal 2 7 2 2 2 3 2 3" xfId="10379"/>
    <cellStyle name="Normal 2 7 2 2 2 3 3" xfId="10380"/>
    <cellStyle name="Normal 2 7 2 2 2 3 3 2" xfId="10381"/>
    <cellStyle name="Normal 2 7 2 2 2 3 4" xfId="10382"/>
    <cellStyle name="Normal 2 7 2 2 2 4" xfId="10383"/>
    <cellStyle name="Normal 2 7 2 2 2 4 2" xfId="10384"/>
    <cellStyle name="Normal 2 7 2 2 2 4 2 2" xfId="10385"/>
    <cellStyle name="Normal 2 7 2 2 2 4 3" xfId="10386"/>
    <cellStyle name="Normal 2 7 2 2 2 5" xfId="10387"/>
    <cellStyle name="Normal 2 7 2 2 2 5 2" xfId="10388"/>
    <cellStyle name="Normal 2 7 2 2 2 6" xfId="10389"/>
    <cellStyle name="Normal 2 7 2 2 3" xfId="10390"/>
    <cellStyle name="Normal 2 7 2 2 3 2" xfId="10391"/>
    <cellStyle name="Normal 2 7 2 2 3 2 2" xfId="10392"/>
    <cellStyle name="Normal 2 7 2 2 3 2 2 2" xfId="10393"/>
    <cellStyle name="Normal 2 7 2 2 3 2 2 2 2" xfId="10394"/>
    <cellStyle name="Normal 2 7 2 2 3 2 2 3" xfId="10395"/>
    <cellStyle name="Normal 2 7 2 2 3 2 3" xfId="10396"/>
    <cellStyle name="Normal 2 7 2 2 3 2 3 2" xfId="10397"/>
    <cellStyle name="Normal 2 7 2 2 3 2 4" xfId="10398"/>
    <cellStyle name="Normal 2 7 2 2 3 3" xfId="10399"/>
    <cellStyle name="Normal 2 7 2 2 3 3 2" xfId="10400"/>
    <cellStyle name="Normal 2 7 2 2 3 3 2 2" xfId="10401"/>
    <cellStyle name="Normal 2 7 2 2 3 3 3" xfId="10402"/>
    <cellStyle name="Normal 2 7 2 2 3 4" xfId="10403"/>
    <cellStyle name="Normal 2 7 2 2 3 4 2" xfId="10404"/>
    <cellStyle name="Normal 2 7 2 2 3 5" xfId="10405"/>
    <cellStyle name="Normal 2 7 2 2 4" xfId="10406"/>
    <cellStyle name="Normal 2 7 2 2 4 2" xfId="10407"/>
    <cellStyle name="Normal 2 7 2 2 4 2 2" xfId="10408"/>
    <cellStyle name="Normal 2 7 2 2 4 2 2 2" xfId="10409"/>
    <cellStyle name="Normal 2 7 2 2 4 2 3" xfId="10410"/>
    <cellStyle name="Normal 2 7 2 2 4 3" xfId="10411"/>
    <cellStyle name="Normal 2 7 2 2 4 3 2" xfId="10412"/>
    <cellStyle name="Normal 2 7 2 2 4 4" xfId="10413"/>
    <cellStyle name="Normal 2 7 2 2 5" xfId="10414"/>
    <cellStyle name="Normal 2 7 2 2 5 2" xfId="10415"/>
    <cellStyle name="Normal 2 7 2 2 5 2 2" xfId="10416"/>
    <cellStyle name="Normal 2 7 2 2 5 3" xfId="10417"/>
    <cellStyle name="Normal 2 7 2 2 6" xfId="10418"/>
    <cellStyle name="Normal 2 7 2 2 6 2" xfId="10419"/>
    <cellStyle name="Normal 2 7 2 2 7" xfId="10420"/>
    <cellStyle name="Normal 2 7 2 3" xfId="10421"/>
    <cellStyle name="Normal 2 7 2 3 2" xfId="10422"/>
    <cellStyle name="Normal 2 7 2 3 2 2" xfId="10423"/>
    <cellStyle name="Normal 2 7 2 3 2 2 2" xfId="10424"/>
    <cellStyle name="Normal 2 7 2 3 2 2 2 2" xfId="10425"/>
    <cellStyle name="Normal 2 7 2 3 2 2 2 2 2" xfId="10426"/>
    <cellStyle name="Normal 2 7 2 3 2 2 2 3" xfId="10427"/>
    <cellStyle name="Normal 2 7 2 3 2 2 3" xfId="10428"/>
    <cellStyle name="Normal 2 7 2 3 2 2 3 2" xfId="10429"/>
    <cellStyle name="Normal 2 7 2 3 2 2 4" xfId="10430"/>
    <cellStyle name="Normal 2 7 2 3 2 3" xfId="10431"/>
    <cellStyle name="Normal 2 7 2 3 2 3 2" xfId="10432"/>
    <cellStyle name="Normal 2 7 2 3 2 3 2 2" xfId="10433"/>
    <cellStyle name="Normal 2 7 2 3 2 3 3" xfId="10434"/>
    <cellStyle name="Normal 2 7 2 3 2 4" xfId="10435"/>
    <cellStyle name="Normal 2 7 2 3 2 4 2" xfId="10436"/>
    <cellStyle name="Normal 2 7 2 3 2 5" xfId="10437"/>
    <cellStyle name="Normal 2 7 2 3 3" xfId="10438"/>
    <cellStyle name="Normal 2 7 2 3 3 2" xfId="10439"/>
    <cellStyle name="Normal 2 7 2 3 3 2 2" xfId="10440"/>
    <cellStyle name="Normal 2 7 2 3 3 2 2 2" xfId="10441"/>
    <cellStyle name="Normal 2 7 2 3 3 2 3" xfId="10442"/>
    <cellStyle name="Normal 2 7 2 3 3 3" xfId="10443"/>
    <cellStyle name="Normal 2 7 2 3 3 3 2" xfId="10444"/>
    <cellStyle name="Normal 2 7 2 3 3 4" xfId="10445"/>
    <cellStyle name="Normal 2 7 2 3 4" xfId="10446"/>
    <cellStyle name="Normal 2 7 2 3 4 2" xfId="10447"/>
    <cellStyle name="Normal 2 7 2 3 4 2 2" xfId="10448"/>
    <cellStyle name="Normal 2 7 2 3 4 3" xfId="10449"/>
    <cellStyle name="Normal 2 7 2 3 5" xfId="10450"/>
    <cellStyle name="Normal 2 7 2 3 5 2" xfId="10451"/>
    <cellStyle name="Normal 2 7 2 3 6" xfId="10452"/>
    <cellStyle name="Normal 2 7 2 4" xfId="10453"/>
    <cellStyle name="Normal 2 7 2 4 2" xfId="10454"/>
    <cellStyle name="Normal 2 7 2 4 2 2" xfId="10455"/>
    <cellStyle name="Normal 2 7 2 4 2 2 2" xfId="10456"/>
    <cellStyle name="Normal 2 7 2 4 2 2 2 2" xfId="10457"/>
    <cellStyle name="Normal 2 7 2 4 2 2 3" xfId="10458"/>
    <cellStyle name="Normal 2 7 2 4 2 3" xfId="10459"/>
    <cellStyle name="Normal 2 7 2 4 2 3 2" xfId="10460"/>
    <cellStyle name="Normal 2 7 2 4 2 4" xfId="10461"/>
    <cellStyle name="Normal 2 7 2 4 3" xfId="10462"/>
    <cellStyle name="Normal 2 7 2 4 3 2" xfId="10463"/>
    <cellStyle name="Normal 2 7 2 4 3 2 2" xfId="10464"/>
    <cellStyle name="Normal 2 7 2 4 3 3" xfId="10465"/>
    <cellStyle name="Normal 2 7 2 4 4" xfId="10466"/>
    <cellStyle name="Normal 2 7 2 4 4 2" xfId="10467"/>
    <cellStyle name="Normal 2 7 2 4 5" xfId="10468"/>
    <cellStyle name="Normal 2 7 2 5" xfId="10469"/>
    <cellStyle name="Normal 2 7 2 5 2" xfId="10470"/>
    <cellStyle name="Normal 2 7 2 5 2 2" xfId="10471"/>
    <cellStyle name="Normal 2 7 2 5 2 2 2" xfId="10472"/>
    <cellStyle name="Normal 2 7 2 5 2 3" xfId="10473"/>
    <cellStyle name="Normal 2 7 2 5 3" xfId="10474"/>
    <cellStyle name="Normal 2 7 2 5 3 2" xfId="10475"/>
    <cellStyle name="Normal 2 7 2 5 4" xfId="10476"/>
    <cellStyle name="Normal 2 7 2 6" xfId="10477"/>
    <cellStyle name="Normal 2 7 2 6 2" xfId="10478"/>
    <cellStyle name="Normal 2 7 2 6 2 2" xfId="10479"/>
    <cellStyle name="Normal 2 7 2 6 3" xfId="10480"/>
    <cellStyle name="Normal 2 7 2 7" xfId="10481"/>
    <cellStyle name="Normal 2 7 2 7 2" xfId="10482"/>
    <cellStyle name="Normal 2 7 2 8" xfId="10483"/>
    <cellStyle name="Normal 2 7 3" xfId="10484"/>
    <cellStyle name="Normal 2 7 3 2" xfId="10485"/>
    <cellStyle name="Normal 2 7 3 2 2" xfId="10486"/>
    <cellStyle name="Normal 2 7 3 2 2 2" xfId="10487"/>
    <cellStyle name="Normal 2 7 3 2 2 2 2" xfId="10488"/>
    <cellStyle name="Normal 2 7 3 2 2 2 2 2" xfId="10489"/>
    <cellStyle name="Normal 2 7 3 2 2 2 2 2 2" xfId="10490"/>
    <cellStyle name="Normal 2 7 3 2 2 2 2 3" xfId="10491"/>
    <cellStyle name="Normal 2 7 3 2 2 2 3" xfId="10492"/>
    <cellStyle name="Normal 2 7 3 2 2 2 3 2" xfId="10493"/>
    <cellStyle name="Normal 2 7 3 2 2 2 4" xfId="10494"/>
    <cellStyle name="Normal 2 7 3 2 2 3" xfId="10495"/>
    <cellStyle name="Normal 2 7 3 2 2 3 2" xfId="10496"/>
    <cellStyle name="Normal 2 7 3 2 2 3 2 2" xfId="10497"/>
    <cellStyle name="Normal 2 7 3 2 2 3 3" xfId="10498"/>
    <cellStyle name="Normal 2 7 3 2 2 4" xfId="10499"/>
    <cellStyle name="Normal 2 7 3 2 2 4 2" xfId="10500"/>
    <cellStyle name="Normal 2 7 3 2 2 5" xfId="10501"/>
    <cellStyle name="Normal 2 7 3 2 3" xfId="10502"/>
    <cellStyle name="Normal 2 7 3 2 3 2" xfId="10503"/>
    <cellStyle name="Normal 2 7 3 2 3 2 2" xfId="10504"/>
    <cellStyle name="Normal 2 7 3 2 3 2 2 2" xfId="10505"/>
    <cellStyle name="Normal 2 7 3 2 3 2 3" xfId="10506"/>
    <cellStyle name="Normal 2 7 3 2 3 3" xfId="10507"/>
    <cellStyle name="Normal 2 7 3 2 3 3 2" xfId="10508"/>
    <cellStyle name="Normal 2 7 3 2 3 4" xfId="10509"/>
    <cellStyle name="Normal 2 7 3 2 4" xfId="10510"/>
    <cellStyle name="Normal 2 7 3 2 4 2" xfId="10511"/>
    <cellStyle name="Normal 2 7 3 2 4 2 2" xfId="10512"/>
    <cellStyle name="Normal 2 7 3 2 4 3" xfId="10513"/>
    <cellStyle name="Normal 2 7 3 2 5" xfId="10514"/>
    <cellStyle name="Normal 2 7 3 2 5 2" xfId="10515"/>
    <cellStyle name="Normal 2 7 3 2 6" xfId="10516"/>
    <cellStyle name="Normal 2 7 3 3" xfId="10517"/>
    <cellStyle name="Normal 2 7 3 3 2" xfId="10518"/>
    <cellStyle name="Normal 2 7 3 3 2 2" xfId="10519"/>
    <cellStyle name="Normal 2 7 3 3 2 2 2" xfId="10520"/>
    <cellStyle name="Normal 2 7 3 3 2 2 2 2" xfId="10521"/>
    <cellStyle name="Normal 2 7 3 3 2 2 3" xfId="10522"/>
    <cellStyle name="Normal 2 7 3 3 2 3" xfId="10523"/>
    <cellStyle name="Normal 2 7 3 3 2 3 2" xfId="10524"/>
    <cellStyle name="Normal 2 7 3 3 2 4" xfId="10525"/>
    <cellStyle name="Normal 2 7 3 3 3" xfId="10526"/>
    <cellStyle name="Normal 2 7 3 3 3 2" xfId="10527"/>
    <cellStyle name="Normal 2 7 3 3 3 2 2" xfId="10528"/>
    <cellStyle name="Normal 2 7 3 3 3 3" xfId="10529"/>
    <cellStyle name="Normal 2 7 3 3 4" xfId="10530"/>
    <cellStyle name="Normal 2 7 3 3 4 2" xfId="10531"/>
    <cellStyle name="Normal 2 7 3 3 5" xfId="10532"/>
    <cellStyle name="Normal 2 7 3 4" xfId="10533"/>
    <cellStyle name="Normal 2 7 3 4 2" xfId="10534"/>
    <cellStyle name="Normal 2 7 3 4 2 2" xfId="10535"/>
    <cellStyle name="Normal 2 7 3 4 2 2 2" xfId="10536"/>
    <cellStyle name="Normal 2 7 3 4 2 3" xfId="10537"/>
    <cellStyle name="Normal 2 7 3 4 3" xfId="10538"/>
    <cellStyle name="Normal 2 7 3 4 3 2" xfId="10539"/>
    <cellStyle name="Normal 2 7 3 4 4" xfId="10540"/>
    <cellStyle name="Normal 2 7 3 5" xfId="10541"/>
    <cellStyle name="Normal 2 7 3 5 2" xfId="10542"/>
    <cellStyle name="Normal 2 7 3 5 2 2" xfId="10543"/>
    <cellStyle name="Normal 2 7 3 5 3" xfId="10544"/>
    <cellStyle name="Normal 2 7 3 6" xfId="10545"/>
    <cellStyle name="Normal 2 7 3 6 2" xfId="10546"/>
    <cellStyle name="Normal 2 7 3 7" xfId="10547"/>
    <cellStyle name="Normal 2 7 4" xfId="10548"/>
    <cellStyle name="Normal 2 7 4 2" xfId="10549"/>
    <cellStyle name="Normal 2 7 4 2 2" xfId="10550"/>
    <cellStyle name="Normal 2 7 4 2 2 2" xfId="10551"/>
    <cellStyle name="Normal 2 7 4 2 2 2 2" xfId="10552"/>
    <cellStyle name="Normal 2 7 4 2 2 2 2 2" xfId="10553"/>
    <cellStyle name="Normal 2 7 4 2 2 2 3" xfId="10554"/>
    <cellStyle name="Normal 2 7 4 2 2 3" xfId="10555"/>
    <cellStyle name="Normal 2 7 4 2 2 3 2" xfId="10556"/>
    <cellStyle name="Normal 2 7 4 2 2 4" xfId="10557"/>
    <cellStyle name="Normal 2 7 4 2 3" xfId="10558"/>
    <cellStyle name="Normal 2 7 4 2 3 2" xfId="10559"/>
    <cellStyle name="Normal 2 7 4 2 3 2 2" xfId="10560"/>
    <cellStyle name="Normal 2 7 4 2 3 3" xfId="10561"/>
    <cellStyle name="Normal 2 7 4 2 4" xfId="10562"/>
    <cellStyle name="Normal 2 7 4 2 4 2" xfId="10563"/>
    <cellStyle name="Normal 2 7 4 2 5" xfId="10564"/>
    <cellStyle name="Normal 2 7 4 3" xfId="10565"/>
    <cellStyle name="Normal 2 7 4 3 2" xfId="10566"/>
    <cellStyle name="Normal 2 7 4 3 2 2" xfId="10567"/>
    <cellStyle name="Normal 2 7 4 3 2 2 2" xfId="10568"/>
    <cellStyle name="Normal 2 7 4 3 2 3" xfId="10569"/>
    <cellStyle name="Normal 2 7 4 3 3" xfId="10570"/>
    <cellStyle name="Normal 2 7 4 3 3 2" xfId="10571"/>
    <cellStyle name="Normal 2 7 4 3 4" xfId="10572"/>
    <cellStyle name="Normal 2 7 4 4" xfId="10573"/>
    <cellStyle name="Normal 2 7 4 4 2" xfId="10574"/>
    <cellStyle name="Normal 2 7 4 4 2 2" xfId="10575"/>
    <cellStyle name="Normal 2 7 4 4 3" xfId="10576"/>
    <cellStyle name="Normal 2 7 4 5" xfId="10577"/>
    <cellStyle name="Normal 2 7 4 5 2" xfId="10578"/>
    <cellStyle name="Normal 2 7 4 6" xfId="10579"/>
    <cellStyle name="Normal 2 7 5" xfId="10580"/>
    <cellStyle name="Normal 2 7 5 2" xfId="10581"/>
    <cellStyle name="Normal 2 7 5 2 2" xfId="10582"/>
    <cellStyle name="Normal 2 7 5 2 2 2" xfId="10583"/>
    <cellStyle name="Normal 2 7 5 2 2 2 2" xfId="10584"/>
    <cellStyle name="Normal 2 7 5 2 2 3" xfId="10585"/>
    <cellStyle name="Normal 2 7 5 2 3" xfId="10586"/>
    <cellStyle name="Normal 2 7 5 2 3 2" xfId="10587"/>
    <cellStyle name="Normal 2 7 5 2 4" xfId="10588"/>
    <cellStyle name="Normal 2 7 5 3" xfId="10589"/>
    <cellStyle name="Normal 2 7 5 3 2" xfId="10590"/>
    <cellStyle name="Normal 2 7 5 3 2 2" xfId="10591"/>
    <cellStyle name="Normal 2 7 5 3 3" xfId="10592"/>
    <cellStyle name="Normal 2 7 5 4" xfId="10593"/>
    <cellStyle name="Normal 2 7 5 4 2" xfId="10594"/>
    <cellStyle name="Normal 2 7 5 5" xfId="10595"/>
    <cellStyle name="Normal 2 7 6" xfId="10596"/>
    <cellStyle name="Normal 2 7 6 2" xfId="10597"/>
    <cellStyle name="Normal 2 7 6 2 2" xfId="10598"/>
    <cellStyle name="Normal 2 7 6 2 2 2" xfId="10599"/>
    <cellStyle name="Normal 2 7 6 2 3" xfId="10600"/>
    <cellStyle name="Normal 2 7 6 3" xfId="10601"/>
    <cellStyle name="Normal 2 7 6 3 2" xfId="10602"/>
    <cellStyle name="Normal 2 7 6 4" xfId="10603"/>
    <cellStyle name="Normal 2 7 7" xfId="10604"/>
    <cellStyle name="Normal 2 7 7 2" xfId="10605"/>
    <cellStyle name="Normal 2 7 7 2 2" xfId="10606"/>
    <cellStyle name="Normal 2 7 7 3" xfId="10607"/>
    <cellStyle name="Normal 2 7 8" xfId="10608"/>
    <cellStyle name="Normal 2 7 8 2" xfId="10609"/>
    <cellStyle name="Normal 2 7 9" xfId="10610"/>
    <cellStyle name="Normal 2 8" xfId="10611"/>
    <cellStyle name="Normal 2 8 2" xfId="10612"/>
    <cellStyle name="Normal 2 8 2 2" xfId="10613"/>
    <cellStyle name="Normal 2 8 2 2 2" xfId="10614"/>
    <cellStyle name="Normal 2 8 2 2 2 2" xfId="10615"/>
    <cellStyle name="Normal 2 8 2 2 2 2 2" xfId="10616"/>
    <cellStyle name="Normal 2 8 2 2 2 2 2 2" xfId="10617"/>
    <cellStyle name="Normal 2 8 2 2 2 2 3" xfId="10618"/>
    <cellStyle name="Normal 2 8 2 2 2 3" xfId="10619"/>
    <cellStyle name="Normal 2 8 2 2 2 3 2" xfId="10620"/>
    <cellStyle name="Normal 2 8 2 2 2 4" xfId="10621"/>
    <cellStyle name="Normal 2 8 2 2 3" xfId="10622"/>
    <cellStyle name="Normal 2 8 2 2 3 2" xfId="10623"/>
    <cellStyle name="Normal 2 8 2 2 3 2 2" xfId="10624"/>
    <cellStyle name="Normal 2 8 2 2 3 3" xfId="10625"/>
    <cellStyle name="Normal 2 8 2 2 4" xfId="10626"/>
    <cellStyle name="Normal 2 8 2 2 4 2" xfId="10627"/>
    <cellStyle name="Normal 2 8 2 2 5" xfId="10628"/>
    <cellStyle name="Normal 2 8 2 3" xfId="10629"/>
    <cellStyle name="Normal 2 8 2 3 2" xfId="10630"/>
    <cellStyle name="Normal 2 8 2 3 2 2" xfId="10631"/>
    <cellStyle name="Normal 2 8 2 3 2 2 2" xfId="10632"/>
    <cellStyle name="Normal 2 8 2 3 2 3" xfId="10633"/>
    <cellStyle name="Normal 2 8 2 3 3" xfId="10634"/>
    <cellStyle name="Normal 2 8 2 3 3 2" xfId="10635"/>
    <cellStyle name="Normal 2 8 2 3 4" xfId="10636"/>
    <cellStyle name="Normal 2 8 2 4" xfId="10637"/>
    <cellStyle name="Normal 2 8 2 4 2" xfId="10638"/>
    <cellStyle name="Normal 2 8 2 4 2 2" xfId="10639"/>
    <cellStyle name="Normal 2 8 2 4 3" xfId="10640"/>
    <cellStyle name="Normal 2 8 2 5" xfId="10641"/>
    <cellStyle name="Normal 2 8 2 5 2" xfId="10642"/>
    <cellStyle name="Normal 2 8 2 6" xfId="10643"/>
    <cellStyle name="Normal 2 8 3" xfId="10644"/>
    <cellStyle name="Normal 2 8 3 2" xfId="10645"/>
    <cellStyle name="Normal 2 8 3 2 2" xfId="10646"/>
    <cellStyle name="Normal 2 8 3 2 2 2" xfId="10647"/>
    <cellStyle name="Normal 2 8 3 2 2 2 2" xfId="10648"/>
    <cellStyle name="Normal 2 8 3 2 2 3" xfId="10649"/>
    <cellStyle name="Normal 2 8 3 2 3" xfId="10650"/>
    <cellStyle name="Normal 2 8 3 2 3 2" xfId="10651"/>
    <cellStyle name="Normal 2 8 3 2 4" xfId="10652"/>
    <cellStyle name="Normal 2 8 3 3" xfId="10653"/>
    <cellStyle name="Normal 2 8 3 3 2" xfId="10654"/>
    <cellStyle name="Normal 2 8 3 3 2 2" xfId="10655"/>
    <cellStyle name="Normal 2 8 3 3 3" xfId="10656"/>
    <cellStyle name="Normal 2 8 3 4" xfId="10657"/>
    <cellStyle name="Normal 2 8 3 4 2" xfId="10658"/>
    <cellStyle name="Normal 2 8 3 5" xfId="10659"/>
    <cellStyle name="Normal 2 8 4" xfId="10660"/>
    <cellStyle name="Normal 2 8 4 2" xfId="10661"/>
    <cellStyle name="Normal 2 8 4 2 2" xfId="10662"/>
    <cellStyle name="Normal 2 8 4 2 2 2" xfId="10663"/>
    <cellStyle name="Normal 2 8 4 2 3" xfId="10664"/>
    <cellStyle name="Normal 2 8 4 3" xfId="10665"/>
    <cellStyle name="Normal 2 8 4 3 2" xfId="10666"/>
    <cellStyle name="Normal 2 8 4 4" xfId="10667"/>
    <cellStyle name="Normal 2 8 5" xfId="10668"/>
    <cellStyle name="Normal 2 8 5 2" xfId="10669"/>
    <cellStyle name="Normal 2 8 5 2 2" xfId="10670"/>
    <cellStyle name="Normal 2 8 5 3" xfId="10671"/>
    <cellStyle name="Normal 2 8 6" xfId="10672"/>
    <cellStyle name="Normal 2 8 6 2" xfId="10673"/>
    <cellStyle name="Normal 2 8 7" xfId="10674"/>
    <cellStyle name="Normal 2 9" xfId="10675"/>
    <cellStyle name="Normal 2 9 2" xfId="10676"/>
    <cellStyle name="Normal 2 9 2 2" xfId="10677"/>
    <cellStyle name="Normal 2 9 2 2 2" xfId="10678"/>
    <cellStyle name="Normal 2 9 2 2 2 2" xfId="10679"/>
    <cellStyle name="Normal 2 9 2 2 2 2 2" xfId="10680"/>
    <cellStyle name="Normal 2 9 2 2 2 3" xfId="10681"/>
    <cellStyle name="Normal 2 9 2 2 3" xfId="10682"/>
    <cellStyle name="Normal 2 9 2 2 3 2" xfId="10683"/>
    <cellStyle name="Normal 2 9 2 2 4" xfId="10684"/>
    <cellStyle name="Normal 2 9 2 3" xfId="10685"/>
    <cellStyle name="Normal 2 9 2 3 2" xfId="10686"/>
    <cellStyle name="Normal 2 9 2 3 2 2" xfId="10687"/>
    <cellStyle name="Normal 2 9 2 3 3" xfId="10688"/>
    <cellStyle name="Normal 2 9 2 4" xfId="10689"/>
    <cellStyle name="Normal 2 9 2 4 2" xfId="10690"/>
    <cellStyle name="Normal 2 9 2 5" xfId="10691"/>
    <cellStyle name="Normal 2 9 3" xfId="10692"/>
    <cellStyle name="Normal 2 9 3 2" xfId="10693"/>
    <cellStyle name="Normal 2 9 3 2 2" xfId="10694"/>
    <cellStyle name="Normal 2 9 3 2 2 2" xfId="10695"/>
    <cellStyle name="Normal 2 9 3 2 3" xfId="10696"/>
    <cellStyle name="Normal 2 9 3 3" xfId="10697"/>
    <cellStyle name="Normal 2 9 3 3 2" xfId="10698"/>
    <cellStyle name="Normal 2 9 3 4" xfId="10699"/>
    <cellStyle name="Normal 2 9 4" xfId="10700"/>
    <cellStyle name="Normal 2 9 4 2" xfId="10701"/>
    <cellStyle name="Normal 2 9 4 2 2" xfId="10702"/>
    <cellStyle name="Normal 2 9 4 3" xfId="10703"/>
    <cellStyle name="Normal 2 9 5" xfId="10704"/>
    <cellStyle name="Normal 2 9 5 2" xfId="10705"/>
    <cellStyle name="Normal 2 9 6" xfId="10706"/>
    <cellStyle name="Normal 3" xfId="10707"/>
    <cellStyle name="Normal 3 10" xfId="10708"/>
    <cellStyle name="Normal 3 10 2" xfId="10709"/>
    <cellStyle name="Normal 3 10 2 2" xfId="10710"/>
    <cellStyle name="Normal 3 10 2 2 2" xfId="10711"/>
    <cellStyle name="Normal 3 10 2 3" xfId="10712"/>
    <cellStyle name="Normal 3 10 3" xfId="10713"/>
    <cellStyle name="Normal 3 10 3 2" xfId="10714"/>
    <cellStyle name="Normal 3 10 4" xfId="10715"/>
    <cellStyle name="Normal 3 11" xfId="10716"/>
    <cellStyle name="Normal 3 11 2" xfId="10717"/>
    <cellStyle name="Normal 3 11 2 2" xfId="10718"/>
    <cellStyle name="Normal 3 11 3" xfId="10719"/>
    <cellStyle name="Normal 3 12" xfId="10720"/>
    <cellStyle name="Normal 3 12 2" xfId="10721"/>
    <cellStyle name="Normal 3 13" xfId="10722"/>
    <cellStyle name="Normal 3 2" xfId="10723"/>
    <cellStyle name="Normal 3 2 10" xfId="10724"/>
    <cellStyle name="Normal 3 2 10 2" xfId="10725"/>
    <cellStyle name="Normal 3 2 10 2 2" xfId="10726"/>
    <cellStyle name="Normal 3 2 10 2 2 2" xfId="10727"/>
    <cellStyle name="Normal 3 2 10 2 2 2 2" xfId="10728"/>
    <cellStyle name="Normal 3 2 10 2 2 3" xfId="10729"/>
    <cellStyle name="Normal 3 2 10 2 3" xfId="10730"/>
    <cellStyle name="Normal 3 2 10 2 3 2" xfId="10731"/>
    <cellStyle name="Normal 3 2 10 2 4" xfId="10732"/>
    <cellStyle name="Normal 3 2 10 3" xfId="10733"/>
    <cellStyle name="Normal 3 2 10 3 2" xfId="10734"/>
    <cellStyle name="Normal 3 2 10 3 2 2" xfId="10735"/>
    <cellStyle name="Normal 3 2 10 3 3" xfId="10736"/>
    <cellStyle name="Normal 3 2 10 4" xfId="10737"/>
    <cellStyle name="Normal 3 2 10 4 2" xfId="10738"/>
    <cellStyle name="Normal 3 2 10 5" xfId="10739"/>
    <cellStyle name="Normal 3 2 11" xfId="10740"/>
    <cellStyle name="Normal 3 2 11 2" xfId="10741"/>
    <cellStyle name="Normal 3 2 11 2 2" xfId="10742"/>
    <cellStyle name="Normal 3 2 11 2 2 2" xfId="10743"/>
    <cellStyle name="Normal 3 2 11 2 3" xfId="10744"/>
    <cellStyle name="Normal 3 2 11 3" xfId="10745"/>
    <cellStyle name="Normal 3 2 11 3 2" xfId="10746"/>
    <cellStyle name="Normal 3 2 11 4" xfId="10747"/>
    <cellStyle name="Normal 3 2 12" xfId="10748"/>
    <cellStyle name="Normal 3 2 12 2" xfId="10749"/>
    <cellStyle name="Normal 3 2 12 2 2" xfId="10750"/>
    <cellStyle name="Normal 3 2 12 3" xfId="10751"/>
    <cellStyle name="Normal 3 2 13" xfId="10752"/>
    <cellStyle name="Normal 3 2 13 2" xfId="10753"/>
    <cellStyle name="Normal 3 2 14" xfId="10754"/>
    <cellStyle name="Normal 3 2 2" xfId="10755"/>
    <cellStyle name="Normal 3 2 2 10" xfId="10756"/>
    <cellStyle name="Normal 3 2 2 10 2" xfId="10757"/>
    <cellStyle name="Normal 3 2 2 10 2 2" xfId="10758"/>
    <cellStyle name="Normal 3 2 2 10 2 2 2" xfId="10759"/>
    <cellStyle name="Normal 3 2 2 10 2 3" xfId="10760"/>
    <cellStyle name="Normal 3 2 2 10 3" xfId="10761"/>
    <cellStyle name="Normal 3 2 2 10 3 2" xfId="10762"/>
    <cellStyle name="Normal 3 2 2 10 4" xfId="10763"/>
    <cellStyle name="Normal 3 2 2 11" xfId="10764"/>
    <cellStyle name="Normal 3 2 2 11 2" xfId="10765"/>
    <cellStyle name="Normal 3 2 2 11 2 2" xfId="10766"/>
    <cellStyle name="Normal 3 2 2 11 3" xfId="10767"/>
    <cellStyle name="Normal 3 2 2 12" xfId="10768"/>
    <cellStyle name="Normal 3 2 2 12 2" xfId="10769"/>
    <cellStyle name="Normal 3 2 2 13" xfId="10770"/>
    <cellStyle name="Normal 3 2 2 2" xfId="10771"/>
    <cellStyle name="Normal 3 2 2 2 10" xfId="10772"/>
    <cellStyle name="Normal 3 2 2 2 10 2" xfId="10773"/>
    <cellStyle name="Normal 3 2 2 2 10 2 2" xfId="10774"/>
    <cellStyle name="Normal 3 2 2 2 10 3" xfId="10775"/>
    <cellStyle name="Normal 3 2 2 2 11" xfId="10776"/>
    <cellStyle name="Normal 3 2 2 2 11 2" xfId="10777"/>
    <cellStyle name="Normal 3 2 2 2 12" xfId="10778"/>
    <cellStyle name="Normal 3 2 2 2 2" xfId="10779"/>
    <cellStyle name="Normal 3 2 2 2 2 10" xfId="10780"/>
    <cellStyle name="Normal 3 2 2 2 2 2" xfId="10781"/>
    <cellStyle name="Normal 3 2 2 2 2 2 2" xfId="10782"/>
    <cellStyle name="Normal 3 2 2 2 2 2 2 2" xfId="10783"/>
    <cellStyle name="Normal 3 2 2 2 2 2 2 2 2" xfId="10784"/>
    <cellStyle name="Normal 3 2 2 2 2 2 2 2 2 2" xfId="10785"/>
    <cellStyle name="Normal 3 2 2 2 2 2 2 2 2 2 2" xfId="10786"/>
    <cellStyle name="Normal 3 2 2 2 2 2 2 2 2 2 2 2" xfId="10787"/>
    <cellStyle name="Normal 3 2 2 2 2 2 2 2 2 2 2 2 2" xfId="10788"/>
    <cellStyle name="Normal 3 2 2 2 2 2 2 2 2 2 2 2 2 2" xfId="10789"/>
    <cellStyle name="Normal 3 2 2 2 2 2 2 2 2 2 2 2 2 2 2" xfId="10790"/>
    <cellStyle name="Normal 3 2 2 2 2 2 2 2 2 2 2 2 2 3" xfId="10791"/>
    <cellStyle name="Normal 3 2 2 2 2 2 2 2 2 2 2 2 3" xfId="10792"/>
    <cellStyle name="Normal 3 2 2 2 2 2 2 2 2 2 2 2 3 2" xfId="10793"/>
    <cellStyle name="Normal 3 2 2 2 2 2 2 2 2 2 2 2 4" xfId="10794"/>
    <cellStyle name="Normal 3 2 2 2 2 2 2 2 2 2 2 3" xfId="10795"/>
    <cellStyle name="Normal 3 2 2 2 2 2 2 2 2 2 2 3 2" xfId="10796"/>
    <cellStyle name="Normal 3 2 2 2 2 2 2 2 2 2 2 3 2 2" xfId="10797"/>
    <cellStyle name="Normal 3 2 2 2 2 2 2 2 2 2 2 3 3" xfId="10798"/>
    <cellStyle name="Normal 3 2 2 2 2 2 2 2 2 2 2 4" xfId="10799"/>
    <cellStyle name="Normal 3 2 2 2 2 2 2 2 2 2 2 4 2" xfId="10800"/>
    <cellStyle name="Normal 3 2 2 2 2 2 2 2 2 2 2 5" xfId="10801"/>
    <cellStyle name="Normal 3 2 2 2 2 2 2 2 2 2 3" xfId="10802"/>
    <cellStyle name="Normal 3 2 2 2 2 2 2 2 2 2 3 2" xfId="10803"/>
    <cellStyle name="Normal 3 2 2 2 2 2 2 2 2 2 3 2 2" xfId="10804"/>
    <cellStyle name="Normal 3 2 2 2 2 2 2 2 2 2 3 2 2 2" xfId="10805"/>
    <cellStyle name="Normal 3 2 2 2 2 2 2 2 2 2 3 2 3" xfId="10806"/>
    <cellStyle name="Normal 3 2 2 2 2 2 2 2 2 2 3 3" xfId="10807"/>
    <cellStyle name="Normal 3 2 2 2 2 2 2 2 2 2 3 3 2" xfId="10808"/>
    <cellStyle name="Normal 3 2 2 2 2 2 2 2 2 2 3 4" xfId="10809"/>
    <cellStyle name="Normal 3 2 2 2 2 2 2 2 2 2 4" xfId="10810"/>
    <cellStyle name="Normal 3 2 2 2 2 2 2 2 2 2 4 2" xfId="10811"/>
    <cellStyle name="Normal 3 2 2 2 2 2 2 2 2 2 4 2 2" xfId="10812"/>
    <cellStyle name="Normal 3 2 2 2 2 2 2 2 2 2 4 3" xfId="10813"/>
    <cellStyle name="Normal 3 2 2 2 2 2 2 2 2 2 5" xfId="10814"/>
    <cellStyle name="Normal 3 2 2 2 2 2 2 2 2 2 5 2" xfId="10815"/>
    <cellStyle name="Normal 3 2 2 2 2 2 2 2 2 2 6" xfId="10816"/>
    <cellStyle name="Normal 3 2 2 2 2 2 2 2 2 3" xfId="10817"/>
    <cellStyle name="Normal 3 2 2 2 2 2 2 2 2 3 2" xfId="10818"/>
    <cellStyle name="Normal 3 2 2 2 2 2 2 2 2 3 2 2" xfId="10819"/>
    <cellStyle name="Normal 3 2 2 2 2 2 2 2 2 3 2 2 2" xfId="10820"/>
    <cellStyle name="Normal 3 2 2 2 2 2 2 2 2 3 2 2 2 2" xfId="10821"/>
    <cellStyle name="Normal 3 2 2 2 2 2 2 2 2 3 2 2 3" xfId="10822"/>
    <cellStyle name="Normal 3 2 2 2 2 2 2 2 2 3 2 3" xfId="10823"/>
    <cellStyle name="Normal 3 2 2 2 2 2 2 2 2 3 2 3 2" xfId="10824"/>
    <cellStyle name="Normal 3 2 2 2 2 2 2 2 2 3 2 4" xfId="10825"/>
    <cellStyle name="Normal 3 2 2 2 2 2 2 2 2 3 3" xfId="10826"/>
    <cellStyle name="Normal 3 2 2 2 2 2 2 2 2 3 3 2" xfId="10827"/>
    <cellStyle name="Normal 3 2 2 2 2 2 2 2 2 3 3 2 2" xfId="10828"/>
    <cellStyle name="Normal 3 2 2 2 2 2 2 2 2 3 3 3" xfId="10829"/>
    <cellStyle name="Normal 3 2 2 2 2 2 2 2 2 3 4" xfId="10830"/>
    <cellStyle name="Normal 3 2 2 2 2 2 2 2 2 3 4 2" xfId="10831"/>
    <cellStyle name="Normal 3 2 2 2 2 2 2 2 2 3 5" xfId="10832"/>
    <cellStyle name="Normal 3 2 2 2 2 2 2 2 2 4" xfId="10833"/>
    <cellStyle name="Normal 3 2 2 2 2 2 2 2 2 4 2" xfId="10834"/>
    <cellStyle name="Normal 3 2 2 2 2 2 2 2 2 4 2 2" xfId="10835"/>
    <cellStyle name="Normal 3 2 2 2 2 2 2 2 2 4 2 2 2" xfId="10836"/>
    <cellStyle name="Normal 3 2 2 2 2 2 2 2 2 4 2 3" xfId="10837"/>
    <cellStyle name="Normal 3 2 2 2 2 2 2 2 2 4 3" xfId="10838"/>
    <cellStyle name="Normal 3 2 2 2 2 2 2 2 2 4 3 2" xfId="10839"/>
    <cellStyle name="Normal 3 2 2 2 2 2 2 2 2 4 4" xfId="10840"/>
    <cellStyle name="Normal 3 2 2 2 2 2 2 2 2 5" xfId="10841"/>
    <cellStyle name="Normal 3 2 2 2 2 2 2 2 2 5 2" xfId="10842"/>
    <cellStyle name="Normal 3 2 2 2 2 2 2 2 2 5 2 2" xfId="10843"/>
    <cellStyle name="Normal 3 2 2 2 2 2 2 2 2 5 3" xfId="10844"/>
    <cellStyle name="Normal 3 2 2 2 2 2 2 2 2 6" xfId="10845"/>
    <cellStyle name="Normal 3 2 2 2 2 2 2 2 2 6 2" xfId="10846"/>
    <cellStyle name="Normal 3 2 2 2 2 2 2 2 2 7" xfId="10847"/>
    <cellStyle name="Normal 3 2 2 2 2 2 2 2 3" xfId="10848"/>
    <cellStyle name="Normal 3 2 2 2 2 2 2 2 3 2" xfId="10849"/>
    <cellStyle name="Normal 3 2 2 2 2 2 2 2 3 2 2" xfId="10850"/>
    <cellStyle name="Normal 3 2 2 2 2 2 2 2 3 2 2 2" xfId="10851"/>
    <cellStyle name="Normal 3 2 2 2 2 2 2 2 3 2 2 2 2" xfId="10852"/>
    <cellStyle name="Normal 3 2 2 2 2 2 2 2 3 2 2 2 2 2" xfId="10853"/>
    <cellStyle name="Normal 3 2 2 2 2 2 2 2 3 2 2 2 3" xfId="10854"/>
    <cellStyle name="Normal 3 2 2 2 2 2 2 2 3 2 2 3" xfId="10855"/>
    <cellStyle name="Normal 3 2 2 2 2 2 2 2 3 2 2 3 2" xfId="10856"/>
    <cellStyle name="Normal 3 2 2 2 2 2 2 2 3 2 2 4" xfId="10857"/>
    <cellStyle name="Normal 3 2 2 2 2 2 2 2 3 2 3" xfId="10858"/>
    <cellStyle name="Normal 3 2 2 2 2 2 2 2 3 2 3 2" xfId="10859"/>
    <cellStyle name="Normal 3 2 2 2 2 2 2 2 3 2 3 2 2" xfId="10860"/>
    <cellStyle name="Normal 3 2 2 2 2 2 2 2 3 2 3 3" xfId="10861"/>
    <cellStyle name="Normal 3 2 2 2 2 2 2 2 3 2 4" xfId="10862"/>
    <cellStyle name="Normal 3 2 2 2 2 2 2 2 3 2 4 2" xfId="10863"/>
    <cellStyle name="Normal 3 2 2 2 2 2 2 2 3 2 5" xfId="10864"/>
    <cellStyle name="Normal 3 2 2 2 2 2 2 2 3 3" xfId="10865"/>
    <cellStyle name="Normal 3 2 2 2 2 2 2 2 3 3 2" xfId="10866"/>
    <cellStyle name="Normal 3 2 2 2 2 2 2 2 3 3 2 2" xfId="10867"/>
    <cellStyle name="Normal 3 2 2 2 2 2 2 2 3 3 2 2 2" xfId="10868"/>
    <cellStyle name="Normal 3 2 2 2 2 2 2 2 3 3 2 3" xfId="10869"/>
    <cellStyle name="Normal 3 2 2 2 2 2 2 2 3 3 3" xfId="10870"/>
    <cellStyle name="Normal 3 2 2 2 2 2 2 2 3 3 3 2" xfId="10871"/>
    <cellStyle name="Normal 3 2 2 2 2 2 2 2 3 3 4" xfId="10872"/>
    <cellStyle name="Normal 3 2 2 2 2 2 2 2 3 4" xfId="10873"/>
    <cellStyle name="Normal 3 2 2 2 2 2 2 2 3 4 2" xfId="10874"/>
    <cellStyle name="Normal 3 2 2 2 2 2 2 2 3 4 2 2" xfId="10875"/>
    <cellStyle name="Normal 3 2 2 2 2 2 2 2 3 4 3" xfId="10876"/>
    <cellStyle name="Normal 3 2 2 2 2 2 2 2 3 5" xfId="10877"/>
    <cellStyle name="Normal 3 2 2 2 2 2 2 2 3 5 2" xfId="10878"/>
    <cellStyle name="Normal 3 2 2 2 2 2 2 2 3 6" xfId="10879"/>
    <cellStyle name="Normal 3 2 2 2 2 2 2 2 4" xfId="10880"/>
    <cellStyle name="Normal 3 2 2 2 2 2 2 2 4 2" xfId="10881"/>
    <cellStyle name="Normal 3 2 2 2 2 2 2 2 4 2 2" xfId="10882"/>
    <cellStyle name="Normal 3 2 2 2 2 2 2 2 4 2 2 2" xfId="10883"/>
    <cellStyle name="Normal 3 2 2 2 2 2 2 2 4 2 2 2 2" xfId="10884"/>
    <cellStyle name="Normal 3 2 2 2 2 2 2 2 4 2 2 3" xfId="10885"/>
    <cellStyle name="Normal 3 2 2 2 2 2 2 2 4 2 3" xfId="10886"/>
    <cellStyle name="Normal 3 2 2 2 2 2 2 2 4 2 3 2" xfId="10887"/>
    <cellStyle name="Normal 3 2 2 2 2 2 2 2 4 2 4" xfId="10888"/>
    <cellStyle name="Normal 3 2 2 2 2 2 2 2 4 3" xfId="10889"/>
    <cellStyle name="Normal 3 2 2 2 2 2 2 2 4 3 2" xfId="10890"/>
    <cellStyle name="Normal 3 2 2 2 2 2 2 2 4 3 2 2" xfId="10891"/>
    <cellStyle name="Normal 3 2 2 2 2 2 2 2 4 3 3" xfId="10892"/>
    <cellStyle name="Normal 3 2 2 2 2 2 2 2 4 4" xfId="10893"/>
    <cellStyle name="Normal 3 2 2 2 2 2 2 2 4 4 2" xfId="10894"/>
    <cellStyle name="Normal 3 2 2 2 2 2 2 2 4 5" xfId="10895"/>
    <cellStyle name="Normal 3 2 2 2 2 2 2 2 5" xfId="10896"/>
    <cellStyle name="Normal 3 2 2 2 2 2 2 2 5 2" xfId="10897"/>
    <cellStyle name="Normal 3 2 2 2 2 2 2 2 5 2 2" xfId="10898"/>
    <cellStyle name="Normal 3 2 2 2 2 2 2 2 5 2 2 2" xfId="10899"/>
    <cellStyle name="Normal 3 2 2 2 2 2 2 2 5 2 3" xfId="10900"/>
    <cellStyle name="Normal 3 2 2 2 2 2 2 2 5 3" xfId="10901"/>
    <cellStyle name="Normal 3 2 2 2 2 2 2 2 5 3 2" xfId="10902"/>
    <cellStyle name="Normal 3 2 2 2 2 2 2 2 5 4" xfId="10903"/>
    <cellStyle name="Normal 3 2 2 2 2 2 2 2 6" xfId="10904"/>
    <cellStyle name="Normal 3 2 2 2 2 2 2 2 6 2" xfId="10905"/>
    <cellStyle name="Normal 3 2 2 2 2 2 2 2 6 2 2" xfId="10906"/>
    <cellStyle name="Normal 3 2 2 2 2 2 2 2 6 3" xfId="10907"/>
    <cellStyle name="Normal 3 2 2 2 2 2 2 2 7" xfId="10908"/>
    <cellStyle name="Normal 3 2 2 2 2 2 2 2 7 2" xfId="10909"/>
    <cellStyle name="Normal 3 2 2 2 2 2 2 2 8" xfId="10910"/>
    <cellStyle name="Normal 3 2 2 2 2 2 2 3" xfId="10911"/>
    <cellStyle name="Normal 3 2 2 2 2 2 2 3 2" xfId="10912"/>
    <cellStyle name="Normal 3 2 2 2 2 2 2 3 2 2" xfId="10913"/>
    <cellStyle name="Normal 3 2 2 2 2 2 2 3 2 2 2" xfId="10914"/>
    <cellStyle name="Normal 3 2 2 2 2 2 2 3 2 2 2 2" xfId="10915"/>
    <cellStyle name="Normal 3 2 2 2 2 2 2 3 2 2 2 2 2" xfId="10916"/>
    <cellStyle name="Normal 3 2 2 2 2 2 2 3 2 2 2 2 2 2" xfId="10917"/>
    <cellStyle name="Normal 3 2 2 2 2 2 2 3 2 2 2 2 3" xfId="10918"/>
    <cellStyle name="Normal 3 2 2 2 2 2 2 3 2 2 2 3" xfId="10919"/>
    <cellStyle name="Normal 3 2 2 2 2 2 2 3 2 2 2 3 2" xfId="10920"/>
    <cellStyle name="Normal 3 2 2 2 2 2 2 3 2 2 2 4" xfId="10921"/>
    <cellStyle name="Normal 3 2 2 2 2 2 2 3 2 2 3" xfId="10922"/>
    <cellStyle name="Normal 3 2 2 2 2 2 2 3 2 2 3 2" xfId="10923"/>
    <cellStyle name="Normal 3 2 2 2 2 2 2 3 2 2 3 2 2" xfId="10924"/>
    <cellStyle name="Normal 3 2 2 2 2 2 2 3 2 2 3 3" xfId="10925"/>
    <cellStyle name="Normal 3 2 2 2 2 2 2 3 2 2 4" xfId="10926"/>
    <cellStyle name="Normal 3 2 2 2 2 2 2 3 2 2 4 2" xfId="10927"/>
    <cellStyle name="Normal 3 2 2 2 2 2 2 3 2 2 5" xfId="10928"/>
    <cellStyle name="Normal 3 2 2 2 2 2 2 3 2 3" xfId="10929"/>
    <cellStyle name="Normal 3 2 2 2 2 2 2 3 2 3 2" xfId="10930"/>
    <cellStyle name="Normal 3 2 2 2 2 2 2 3 2 3 2 2" xfId="10931"/>
    <cellStyle name="Normal 3 2 2 2 2 2 2 3 2 3 2 2 2" xfId="10932"/>
    <cellStyle name="Normal 3 2 2 2 2 2 2 3 2 3 2 3" xfId="10933"/>
    <cellStyle name="Normal 3 2 2 2 2 2 2 3 2 3 3" xfId="10934"/>
    <cellStyle name="Normal 3 2 2 2 2 2 2 3 2 3 3 2" xfId="10935"/>
    <cellStyle name="Normal 3 2 2 2 2 2 2 3 2 3 4" xfId="10936"/>
    <cellStyle name="Normal 3 2 2 2 2 2 2 3 2 4" xfId="10937"/>
    <cellStyle name="Normal 3 2 2 2 2 2 2 3 2 4 2" xfId="10938"/>
    <cellStyle name="Normal 3 2 2 2 2 2 2 3 2 4 2 2" xfId="10939"/>
    <cellStyle name="Normal 3 2 2 2 2 2 2 3 2 4 3" xfId="10940"/>
    <cellStyle name="Normal 3 2 2 2 2 2 2 3 2 5" xfId="10941"/>
    <cellStyle name="Normal 3 2 2 2 2 2 2 3 2 5 2" xfId="10942"/>
    <cellStyle name="Normal 3 2 2 2 2 2 2 3 2 6" xfId="10943"/>
    <cellStyle name="Normal 3 2 2 2 2 2 2 3 3" xfId="10944"/>
    <cellStyle name="Normal 3 2 2 2 2 2 2 3 3 2" xfId="10945"/>
    <cellStyle name="Normal 3 2 2 2 2 2 2 3 3 2 2" xfId="10946"/>
    <cellStyle name="Normal 3 2 2 2 2 2 2 3 3 2 2 2" xfId="10947"/>
    <cellStyle name="Normal 3 2 2 2 2 2 2 3 3 2 2 2 2" xfId="10948"/>
    <cellStyle name="Normal 3 2 2 2 2 2 2 3 3 2 2 3" xfId="10949"/>
    <cellStyle name="Normal 3 2 2 2 2 2 2 3 3 2 3" xfId="10950"/>
    <cellStyle name="Normal 3 2 2 2 2 2 2 3 3 2 3 2" xfId="10951"/>
    <cellStyle name="Normal 3 2 2 2 2 2 2 3 3 2 4" xfId="10952"/>
    <cellStyle name="Normal 3 2 2 2 2 2 2 3 3 3" xfId="10953"/>
    <cellStyle name="Normal 3 2 2 2 2 2 2 3 3 3 2" xfId="10954"/>
    <cellStyle name="Normal 3 2 2 2 2 2 2 3 3 3 2 2" xfId="10955"/>
    <cellStyle name="Normal 3 2 2 2 2 2 2 3 3 3 3" xfId="10956"/>
    <cellStyle name="Normal 3 2 2 2 2 2 2 3 3 4" xfId="10957"/>
    <cellStyle name="Normal 3 2 2 2 2 2 2 3 3 4 2" xfId="10958"/>
    <cellStyle name="Normal 3 2 2 2 2 2 2 3 3 5" xfId="10959"/>
    <cellStyle name="Normal 3 2 2 2 2 2 2 3 4" xfId="10960"/>
    <cellStyle name="Normal 3 2 2 2 2 2 2 3 4 2" xfId="10961"/>
    <cellStyle name="Normal 3 2 2 2 2 2 2 3 4 2 2" xfId="10962"/>
    <cellStyle name="Normal 3 2 2 2 2 2 2 3 4 2 2 2" xfId="10963"/>
    <cellStyle name="Normal 3 2 2 2 2 2 2 3 4 2 3" xfId="10964"/>
    <cellStyle name="Normal 3 2 2 2 2 2 2 3 4 3" xfId="10965"/>
    <cellStyle name="Normal 3 2 2 2 2 2 2 3 4 3 2" xfId="10966"/>
    <cellStyle name="Normal 3 2 2 2 2 2 2 3 4 4" xfId="10967"/>
    <cellStyle name="Normal 3 2 2 2 2 2 2 3 5" xfId="10968"/>
    <cellStyle name="Normal 3 2 2 2 2 2 2 3 5 2" xfId="10969"/>
    <cellStyle name="Normal 3 2 2 2 2 2 2 3 5 2 2" xfId="10970"/>
    <cellStyle name="Normal 3 2 2 2 2 2 2 3 5 3" xfId="10971"/>
    <cellStyle name="Normal 3 2 2 2 2 2 2 3 6" xfId="10972"/>
    <cellStyle name="Normal 3 2 2 2 2 2 2 3 6 2" xfId="10973"/>
    <cellStyle name="Normal 3 2 2 2 2 2 2 3 7" xfId="10974"/>
    <cellStyle name="Normal 3 2 2 2 2 2 2 4" xfId="10975"/>
    <cellStyle name="Normal 3 2 2 2 2 2 2 4 2" xfId="10976"/>
    <cellStyle name="Normal 3 2 2 2 2 2 2 4 2 2" xfId="10977"/>
    <cellStyle name="Normal 3 2 2 2 2 2 2 4 2 2 2" xfId="10978"/>
    <cellStyle name="Normal 3 2 2 2 2 2 2 4 2 2 2 2" xfId="10979"/>
    <cellStyle name="Normal 3 2 2 2 2 2 2 4 2 2 2 2 2" xfId="10980"/>
    <cellStyle name="Normal 3 2 2 2 2 2 2 4 2 2 2 3" xfId="10981"/>
    <cellStyle name="Normal 3 2 2 2 2 2 2 4 2 2 3" xfId="10982"/>
    <cellStyle name="Normal 3 2 2 2 2 2 2 4 2 2 3 2" xfId="10983"/>
    <cellStyle name="Normal 3 2 2 2 2 2 2 4 2 2 4" xfId="10984"/>
    <cellStyle name="Normal 3 2 2 2 2 2 2 4 2 3" xfId="10985"/>
    <cellStyle name="Normal 3 2 2 2 2 2 2 4 2 3 2" xfId="10986"/>
    <cellStyle name="Normal 3 2 2 2 2 2 2 4 2 3 2 2" xfId="10987"/>
    <cellStyle name="Normal 3 2 2 2 2 2 2 4 2 3 3" xfId="10988"/>
    <cellStyle name="Normal 3 2 2 2 2 2 2 4 2 4" xfId="10989"/>
    <cellStyle name="Normal 3 2 2 2 2 2 2 4 2 4 2" xfId="10990"/>
    <cellStyle name="Normal 3 2 2 2 2 2 2 4 2 5" xfId="10991"/>
    <cellStyle name="Normal 3 2 2 2 2 2 2 4 3" xfId="10992"/>
    <cellStyle name="Normal 3 2 2 2 2 2 2 4 3 2" xfId="10993"/>
    <cellStyle name="Normal 3 2 2 2 2 2 2 4 3 2 2" xfId="10994"/>
    <cellStyle name="Normal 3 2 2 2 2 2 2 4 3 2 2 2" xfId="10995"/>
    <cellStyle name="Normal 3 2 2 2 2 2 2 4 3 2 3" xfId="10996"/>
    <cellStyle name="Normal 3 2 2 2 2 2 2 4 3 3" xfId="10997"/>
    <cellStyle name="Normal 3 2 2 2 2 2 2 4 3 3 2" xfId="10998"/>
    <cellStyle name="Normal 3 2 2 2 2 2 2 4 3 4" xfId="10999"/>
    <cellStyle name="Normal 3 2 2 2 2 2 2 4 4" xfId="11000"/>
    <cellStyle name="Normal 3 2 2 2 2 2 2 4 4 2" xfId="11001"/>
    <cellStyle name="Normal 3 2 2 2 2 2 2 4 4 2 2" xfId="11002"/>
    <cellStyle name="Normal 3 2 2 2 2 2 2 4 4 3" xfId="11003"/>
    <cellStyle name="Normal 3 2 2 2 2 2 2 4 5" xfId="11004"/>
    <cellStyle name="Normal 3 2 2 2 2 2 2 4 5 2" xfId="11005"/>
    <cellStyle name="Normal 3 2 2 2 2 2 2 4 6" xfId="11006"/>
    <cellStyle name="Normal 3 2 2 2 2 2 2 5" xfId="11007"/>
    <cellStyle name="Normal 3 2 2 2 2 2 2 5 2" xfId="11008"/>
    <cellStyle name="Normal 3 2 2 2 2 2 2 5 2 2" xfId="11009"/>
    <cellStyle name="Normal 3 2 2 2 2 2 2 5 2 2 2" xfId="11010"/>
    <cellStyle name="Normal 3 2 2 2 2 2 2 5 2 2 2 2" xfId="11011"/>
    <cellStyle name="Normal 3 2 2 2 2 2 2 5 2 2 3" xfId="11012"/>
    <cellStyle name="Normal 3 2 2 2 2 2 2 5 2 3" xfId="11013"/>
    <cellStyle name="Normal 3 2 2 2 2 2 2 5 2 3 2" xfId="11014"/>
    <cellStyle name="Normal 3 2 2 2 2 2 2 5 2 4" xfId="11015"/>
    <cellStyle name="Normal 3 2 2 2 2 2 2 5 3" xfId="11016"/>
    <cellStyle name="Normal 3 2 2 2 2 2 2 5 3 2" xfId="11017"/>
    <cellStyle name="Normal 3 2 2 2 2 2 2 5 3 2 2" xfId="11018"/>
    <cellStyle name="Normal 3 2 2 2 2 2 2 5 3 3" xfId="11019"/>
    <cellStyle name="Normal 3 2 2 2 2 2 2 5 4" xfId="11020"/>
    <cellStyle name="Normal 3 2 2 2 2 2 2 5 4 2" xfId="11021"/>
    <cellStyle name="Normal 3 2 2 2 2 2 2 5 5" xfId="11022"/>
    <cellStyle name="Normal 3 2 2 2 2 2 2 6" xfId="11023"/>
    <cellStyle name="Normal 3 2 2 2 2 2 2 6 2" xfId="11024"/>
    <cellStyle name="Normal 3 2 2 2 2 2 2 6 2 2" xfId="11025"/>
    <cellStyle name="Normal 3 2 2 2 2 2 2 6 2 2 2" xfId="11026"/>
    <cellStyle name="Normal 3 2 2 2 2 2 2 6 2 3" xfId="11027"/>
    <cellStyle name="Normal 3 2 2 2 2 2 2 6 3" xfId="11028"/>
    <cellStyle name="Normal 3 2 2 2 2 2 2 6 3 2" xfId="11029"/>
    <cellStyle name="Normal 3 2 2 2 2 2 2 6 4" xfId="11030"/>
    <cellStyle name="Normal 3 2 2 2 2 2 2 7" xfId="11031"/>
    <cellStyle name="Normal 3 2 2 2 2 2 2 7 2" xfId="11032"/>
    <cellStyle name="Normal 3 2 2 2 2 2 2 7 2 2" xfId="11033"/>
    <cellStyle name="Normal 3 2 2 2 2 2 2 7 3" xfId="11034"/>
    <cellStyle name="Normal 3 2 2 2 2 2 2 8" xfId="11035"/>
    <cellStyle name="Normal 3 2 2 2 2 2 2 8 2" xfId="11036"/>
    <cellStyle name="Normal 3 2 2 2 2 2 2 9" xfId="11037"/>
    <cellStyle name="Normal 3 2 2 2 2 2 3" xfId="11038"/>
    <cellStyle name="Normal 3 2 2 2 2 2 3 2" xfId="11039"/>
    <cellStyle name="Normal 3 2 2 2 2 2 3 2 2" xfId="11040"/>
    <cellStyle name="Normal 3 2 2 2 2 2 3 2 2 2" xfId="11041"/>
    <cellStyle name="Normal 3 2 2 2 2 2 3 2 2 2 2" xfId="11042"/>
    <cellStyle name="Normal 3 2 2 2 2 2 3 2 2 2 2 2" xfId="11043"/>
    <cellStyle name="Normal 3 2 2 2 2 2 3 2 2 2 2 2 2" xfId="11044"/>
    <cellStyle name="Normal 3 2 2 2 2 2 3 2 2 2 2 3" xfId="11045"/>
    <cellStyle name="Normal 3 2 2 2 2 2 3 2 2 2 3" xfId="11046"/>
    <cellStyle name="Normal 3 2 2 2 2 2 3 2 2 2 3 2" xfId="11047"/>
    <cellStyle name="Normal 3 2 2 2 2 2 3 2 2 2 4" xfId="11048"/>
    <cellStyle name="Normal 3 2 2 2 2 2 3 2 2 3" xfId="11049"/>
    <cellStyle name="Normal 3 2 2 2 2 2 3 2 2 3 2" xfId="11050"/>
    <cellStyle name="Normal 3 2 2 2 2 2 3 2 2 3 2 2" xfId="11051"/>
    <cellStyle name="Normal 3 2 2 2 2 2 3 2 2 3 3" xfId="11052"/>
    <cellStyle name="Normal 3 2 2 2 2 2 3 2 2 4" xfId="11053"/>
    <cellStyle name="Normal 3 2 2 2 2 2 3 2 2 4 2" xfId="11054"/>
    <cellStyle name="Normal 3 2 2 2 2 2 3 2 2 5" xfId="11055"/>
    <cellStyle name="Normal 3 2 2 2 2 2 3 2 3" xfId="11056"/>
    <cellStyle name="Normal 3 2 2 2 2 2 3 2 3 2" xfId="11057"/>
    <cellStyle name="Normal 3 2 2 2 2 2 3 2 3 2 2" xfId="11058"/>
    <cellStyle name="Normal 3 2 2 2 2 2 3 2 3 2 2 2" xfId="11059"/>
    <cellStyle name="Normal 3 2 2 2 2 2 3 2 3 2 3" xfId="11060"/>
    <cellStyle name="Normal 3 2 2 2 2 2 3 2 3 3" xfId="11061"/>
    <cellStyle name="Normal 3 2 2 2 2 2 3 2 3 3 2" xfId="11062"/>
    <cellStyle name="Normal 3 2 2 2 2 2 3 2 3 4" xfId="11063"/>
    <cellStyle name="Normal 3 2 2 2 2 2 3 2 4" xfId="11064"/>
    <cellStyle name="Normal 3 2 2 2 2 2 3 2 4 2" xfId="11065"/>
    <cellStyle name="Normal 3 2 2 2 2 2 3 2 4 2 2" xfId="11066"/>
    <cellStyle name="Normal 3 2 2 2 2 2 3 2 4 3" xfId="11067"/>
    <cellStyle name="Normal 3 2 2 2 2 2 3 2 5" xfId="11068"/>
    <cellStyle name="Normal 3 2 2 2 2 2 3 2 5 2" xfId="11069"/>
    <cellStyle name="Normal 3 2 2 2 2 2 3 2 6" xfId="11070"/>
    <cellStyle name="Normal 3 2 2 2 2 2 3 3" xfId="11071"/>
    <cellStyle name="Normal 3 2 2 2 2 2 3 3 2" xfId="11072"/>
    <cellStyle name="Normal 3 2 2 2 2 2 3 3 2 2" xfId="11073"/>
    <cellStyle name="Normal 3 2 2 2 2 2 3 3 2 2 2" xfId="11074"/>
    <cellStyle name="Normal 3 2 2 2 2 2 3 3 2 2 2 2" xfId="11075"/>
    <cellStyle name="Normal 3 2 2 2 2 2 3 3 2 2 3" xfId="11076"/>
    <cellStyle name="Normal 3 2 2 2 2 2 3 3 2 3" xfId="11077"/>
    <cellStyle name="Normal 3 2 2 2 2 2 3 3 2 3 2" xfId="11078"/>
    <cellStyle name="Normal 3 2 2 2 2 2 3 3 2 4" xfId="11079"/>
    <cellStyle name="Normal 3 2 2 2 2 2 3 3 3" xfId="11080"/>
    <cellStyle name="Normal 3 2 2 2 2 2 3 3 3 2" xfId="11081"/>
    <cellStyle name="Normal 3 2 2 2 2 2 3 3 3 2 2" xfId="11082"/>
    <cellStyle name="Normal 3 2 2 2 2 2 3 3 3 3" xfId="11083"/>
    <cellStyle name="Normal 3 2 2 2 2 2 3 3 4" xfId="11084"/>
    <cellStyle name="Normal 3 2 2 2 2 2 3 3 4 2" xfId="11085"/>
    <cellStyle name="Normal 3 2 2 2 2 2 3 3 5" xfId="11086"/>
    <cellStyle name="Normal 3 2 2 2 2 2 3 4" xfId="11087"/>
    <cellStyle name="Normal 3 2 2 2 2 2 3 4 2" xfId="11088"/>
    <cellStyle name="Normal 3 2 2 2 2 2 3 4 2 2" xfId="11089"/>
    <cellStyle name="Normal 3 2 2 2 2 2 3 4 2 2 2" xfId="11090"/>
    <cellStyle name="Normal 3 2 2 2 2 2 3 4 2 3" xfId="11091"/>
    <cellStyle name="Normal 3 2 2 2 2 2 3 4 3" xfId="11092"/>
    <cellStyle name="Normal 3 2 2 2 2 2 3 4 3 2" xfId="11093"/>
    <cellStyle name="Normal 3 2 2 2 2 2 3 4 4" xfId="11094"/>
    <cellStyle name="Normal 3 2 2 2 2 2 3 5" xfId="11095"/>
    <cellStyle name="Normal 3 2 2 2 2 2 3 5 2" xfId="11096"/>
    <cellStyle name="Normal 3 2 2 2 2 2 3 5 2 2" xfId="11097"/>
    <cellStyle name="Normal 3 2 2 2 2 2 3 5 3" xfId="11098"/>
    <cellStyle name="Normal 3 2 2 2 2 2 3 6" xfId="11099"/>
    <cellStyle name="Normal 3 2 2 2 2 2 3 6 2" xfId="11100"/>
    <cellStyle name="Normal 3 2 2 2 2 2 3 7" xfId="11101"/>
    <cellStyle name="Normal 3 2 2 2 2 2 4" xfId="11102"/>
    <cellStyle name="Normal 3 2 2 2 2 2 4 2" xfId="11103"/>
    <cellStyle name="Normal 3 2 2 2 2 2 4 2 2" xfId="11104"/>
    <cellStyle name="Normal 3 2 2 2 2 2 4 2 2 2" xfId="11105"/>
    <cellStyle name="Normal 3 2 2 2 2 2 4 2 2 2 2" xfId="11106"/>
    <cellStyle name="Normal 3 2 2 2 2 2 4 2 2 2 2 2" xfId="11107"/>
    <cellStyle name="Normal 3 2 2 2 2 2 4 2 2 2 3" xfId="11108"/>
    <cellStyle name="Normal 3 2 2 2 2 2 4 2 2 3" xfId="11109"/>
    <cellStyle name="Normal 3 2 2 2 2 2 4 2 2 3 2" xfId="11110"/>
    <cellStyle name="Normal 3 2 2 2 2 2 4 2 2 4" xfId="11111"/>
    <cellStyle name="Normal 3 2 2 2 2 2 4 2 3" xfId="11112"/>
    <cellStyle name="Normal 3 2 2 2 2 2 4 2 3 2" xfId="11113"/>
    <cellStyle name="Normal 3 2 2 2 2 2 4 2 3 2 2" xfId="11114"/>
    <cellStyle name="Normal 3 2 2 2 2 2 4 2 3 3" xfId="11115"/>
    <cellStyle name="Normal 3 2 2 2 2 2 4 2 4" xfId="11116"/>
    <cellStyle name="Normal 3 2 2 2 2 2 4 2 4 2" xfId="11117"/>
    <cellStyle name="Normal 3 2 2 2 2 2 4 2 5" xfId="11118"/>
    <cellStyle name="Normal 3 2 2 2 2 2 4 3" xfId="11119"/>
    <cellStyle name="Normal 3 2 2 2 2 2 4 3 2" xfId="11120"/>
    <cellStyle name="Normal 3 2 2 2 2 2 4 3 2 2" xfId="11121"/>
    <cellStyle name="Normal 3 2 2 2 2 2 4 3 2 2 2" xfId="11122"/>
    <cellStyle name="Normal 3 2 2 2 2 2 4 3 2 3" xfId="11123"/>
    <cellStyle name="Normal 3 2 2 2 2 2 4 3 3" xfId="11124"/>
    <cellStyle name="Normal 3 2 2 2 2 2 4 3 3 2" xfId="11125"/>
    <cellStyle name="Normal 3 2 2 2 2 2 4 3 4" xfId="11126"/>
    <cellStyle name="Normal 3 2 2 2 2 2 4 4" xfId="11127"/>
    <cellStyle name="Normal 3 2 2 2 2 2 4 4 2" xfId="11128"/>
    <cellStyle name="Normal 3 2 2 2 2 2 4 4 2 2" xfId="11129"/>
    <cellStyle name="Normal 3 2 2 2 2 2 4 4 3" xfId="11130"/>
    <cellStyle name="Normal 3 2 2 2 2 2 4 5" xfId="11131"/>
    <cellStyle name="Normal 3 2 2 2 2 2 4 5 2" xfId="11132"/>
    <cellStyle name="Normal 3 2 2 2 2 2 4 6" xfId="11133"/>
    <cellStyle name="Normal 3 2 2 2 2 2 5" xfId="11134"/>
    <cellStyle name="Normal 3 2 2 2 2 2 5 2" xfId="11135"/>
    <cellStyle name="Normal 3 2 2 2 2 2 5 2 2" xfId="11136"/>
    <cellStyle name="Normal 3 2 2 2 2 2 5 2 2 2" xfId="11137"/>
    <cellStyle name="Normal 3 2 2 2 2 2 5 2 2 2 2" xfId="11138"/>
    <cellStyle name="Normal 3 2 2 2 2 2 5 2 2 3" xfId="11139"/>
    <cellStyle name="Normal 3 2 2 2 2 2 5 2 3" xfId="11140"/>
    <cellStyle name="Normal 3 2 2 2 2 2 5 2 3 2" xfId="11141"/>
    <cellStyle name="Normal 3 2 2 2 2 2 5 2 4" xfId="11142"/>
    <cellStyle name="Normal 3 2 2 2 2 2 5 3" xfId="11143"/>
    <cellStyle name="Normal 3 2 2 2 2 2 5 3 2" xfId="11144"/>
    <cellStyle name="Normal 3 2 2 2 2 2 5 3 2 2" xfId="11145"/>
    <cellStyle name="Normal 3 2 2 2 2 2 5 3 3" xfId="11146"/>
    <cellStyle name="Normal 3 2 2 2 2 2 5 4" xfId="11147"/>
    <cellStyle name="Normal 3 2 2 2 2 2 5 4 2" xfId="11148"/>
    <cellStyle name="Normal 3 2 2 2 2 2 5 5" xfId="11149"/>
    <cellStyle name="Normal 3 2 2 2 2 2 6" xfId="11150"/>
    <cellStyle name="Normal 3 2 2 2 2 2 6 2" xfId="11151"/>
    <cellStyle name="Normal 3 2 2 2 2 2 6 2 2" xfId="11152"/>
    <cellStyle name="Normal 3 2 2 2 2 2 6 2 2 2" xfId="11153"/>
    <cellStyle name="Normal 3 2 2 2 2 2 6 2 3" xfId="11154"/>
    <cellStyle name="Normal 3 2 2 2 2 2 6 3" xfId="11155"/>
    <cellStyle name="Normal 3 2 2 2 2 2 6 3 2" xfId="11156"/>
    <cellStyle name="Normal 3 2 2 2 2 2 6 4" xfId="11157"/>
    <cellStyle name="Normal 3 2 2 2 2 2 7" xfId="11158"/>
    <cellStyle name="Normal 3 2 2 2 2 2 7 2" xfId="11159"/>
    <cellStyle name="Normal 3 2 2 2 2 2 7 2 2" xfId="11160"/>
    <cellStyle name="Normal 3 2 2 2 2 2 7 3" xfId="11161"/>
    <cellStyle name="Normal 3 2 2 2 2 2 8" xfId="11162"/>
    <cellStyle name="Normal 3 2 2 2 2 2 8 2" xfId="11163"/>
    <cellStyle name="Normal 3 2 2 2 2 2 9" xfId="11164"/>
    <cellStyle name="Normal 3 2 2 2 2 3" xfId="11165"/>
    <cellStyle name="Normal 3 2 2 2 2 3 2" xfId="11166"/>
    <cellStyle name="Normal 3 2 2 2 2 3 2 2" xfId="11167"/>
    <cellStyle name="Normal 3 2 2 2 2 3 2 2 2" xfId="11168"/>
    <cellStyle name="Normal 3 2 2 2 2 3 2 2 2 2" xfId="11169"/>
    <cellStyle name="Normal 3 2 2 2 2 3 2 2 2 2 2" xfId="11170"/>
    <cellStyle name="Normal 3 2 2 2 2 3 2 2 2 2 2 2" xfId="11171"/>
    <cellStyle name="Normal 3 2 2 2 2 3 2 2 2 2 2 2 2" xfId="11172"/>
    <cellStyle name="Normal 3 2 2 2 2 3 2 2 2 2 2 2 2 2" xfId="11173"/>
    <cellStyle name="Normal 3 2 2 2 2 3 2 2 2 2 2 2 3" xfId="11174"/>
    <cellStyle name="Normal 3 2 2 2 2 3 2 2 2 2 2 3" xfId="11175"/>
    <cellStyle name="Normal 3 2 2 2 2 3 2 2 2 2 2 3 2" xfId="11176"/>
    <cellStyle name="Normal 3 2 2 2 2 3 2 2 2 2 2 4" xfId="11177"/>
    <cellStyle name="Normal 3 2 2 2 2 3 2 2 2 2 3" xfId="11178"/>
    <cellStyle name="Normal 3 2 2 2 2 3 2 2 2 2 3 2" xfId="11179"/>
    <cellStyle name="Normal 3 2 2 2 2 3 2 2 2 2 3 2 2" xfId="11180"/>
    <cellStyle name="Normal 3 2 2 2 2 3 2 2 2 2 3 3" xfId="11181"/>
    <cellStyle name="Normal 3 2 2 2 2 3 2 2 2 2 4" xfId="11182"/>
    <cellStyle name="Normal 3 2 2 2 2 3 2 2 2 2 4 2" xfId="11183"/>
    <cellStyle name="Normal 3 2 2 2 2 3 2 2 2 2 5" xfId="11184"/>
    <cellStyle name="Normal 3 2 2 2 2 3 2 2 2 3" xfId="11185"/>
    <cellStyle name="Normal 3 2 2 2 2 3 2 2 2 3 2" xfId="11186"/>
    <cellStyle name="Normal 3 2 2 2 2 3 2 2 2 3 2 2" xfId="11187"/>
    <cellStyle name="Normal 3 2 2 2 2 3 2 2 2 3 2 2 2" xfId="11188"/>
    <cellStyle name="Normal 3 2 2 2 2 3 2 2 2 3 2 3" xfId="11189"/>
    <cellStyle name="Normal 3 2 2 2 2 3 2 2 2 3 3" xfId="11190"/>
    <cellStyle name="Normal 3 2 2 2 2 3 2 2 2 3 3 2" xfId="11191"/>
    <cellStyle name="Normal 3 2 2 2 2 3 2 2 2 3 4" xfId="11192"/>
    <cellStyle name="Normal 3 2 2 2 2 3 2 2 2 4" xfId="11193"/>
    <cellStyle name="Normal 3 2 2 2 2 3 2 2 2 4 2" xfId="11194"/>
    <cellStyle name="Normal 3 2 2 2 2 3 2 2 2 4 2 2" xfId="11195"/>
    <cellStyle name="Normal 3 2 2 2 2 3 2 2 2 4 3" xfId="11196"/>
    <cellStyle name="Normal 3 2 2 2 2 3 2 2 2 5" xfId="11197"/>
    <cellStyle name="Normal 3 2 2 2 2 3 2 2 2 5 2" xfId="11198"/>
    <cellStyle name="Normal 3 2 2 2 2 3 2 2 2 6" xfId="11199"/>
    <cellStyle name="Normal 3 2 2 2 2 3 2 2 3" xfId="11200"/>
    <cellStyle name="Normal 3 2 2 2 2 3 2 2 3 2" xfId="11201"/>
    <cellStyle name="Normal 3 2 2 2 2 3 2 2 3 2 2" xfId="11202"/>
    <cellStyle name="Normal 3 2 2 2 2 3 2 2 3 2 2 2" xfId="11203"/>
    <cellStyle name="Normal 3 2 2 2 2 3 2 2 3 2 2 2 2" xfId="11204"/>
    <cellStyle name="Normal 3 2 2 2 2 3 2 2 3 2 2 3" xfId="11205"/>
    <cellStyle name="Normal 3 2 2 2 2 3 2 2 3 2 3" xfId="11206"/>
    <cellStyle name="Normal 3 2 2 2 2 3 2 2 3 2 3 2" xfId="11207"/>
    <cellStyle name="Normal 3 2 2 2 2 3 2 2 3 2 4" xfId="11208"/>
    <cellStyle name="Normal 3 2 2 2 2 3 2 2 3 3" xfId="11209"/>
    <cellStyle name="Normal 3 2 2 2 2 3 2 2 3 3 2" xfId="11210"/>
    <cellStyle name="Normal 3 2 2 2 2 3 2 2 3 3 2 2" xfId="11211"/>
    <cellStyle name="Normal 3 2 2 2 2 3 2 2 3 3 3" xfId="11212"/>
    <cellStyle name="Normal 3 2 2 2 2 3 2 2 3 4" xfId="11213"/>
    <cellStyle name="Normal 3 2 2 2 2 3 2 2 3 4 2" xfId="11214"/>
    <cellStyle name="Normal 3 2 2 2 2 3 2 2 3 5" xfId="11215"/>
    <cellStyle name="Normal 3 2 2 2 2 3 2 2 4" xfId="11216"/>
    <cellStyle name="Normal 3 2 2 2 2 3 2 2 4 2" xfId="11217"/>
    <cellStyle name="Normal 3 2 2 2 2 3 2 2 4 2 2" xfId="11218"/>
    <cellStyle name="Normal 3 2 2 2 2 3 2 2 4 2 2 2" xfId="11219"/>
    <cellStyle name="Normal 3 2 2 2 2 3 2 2 4 2 3" xfId="11220"/>
    <cellStyle name="Normal 3 2 2 2 2 3 2 2 4 3" xfId="11221"/>
    <cellStyle name="Normal 3 2 2 2 2 3 2 2 4 3 2" xfId="11222"/>
    <cellStyle name="Normal 3 2 2 2 2 3 2 2 4 4" xfId="11223"/>
    <cellStyle name="Normal 3 2 2 2 2 3 2 2 5" xfId="11224"/>
    <cellStyle name="Normal 3 2 2 2 2 3 2 2 5 2" xfId="11225"/>
    <cellStyle name="Normal 3 2 2 2 2 3 2 2 5 2 2" xfId="11226"/>
    <cellStyle name="Normal 3 2 2 2 2 3 2 2 5 3" xfId="11227"/>
    <cellStyle name="Normal 3 2 2 2 2 3 2 2 6" xfId="11228"/>
    <cellStyle name="Normal 3 2 2 2 2 3 2 2 6 2" xfId="11229"/>
    <cellStyle name="Normal 3 2 2 2 2 3 2 2 7" xfId="11230"/>
    <cellStyle name="Normal 3 2 2 2 2 3 2 3" xfId="11231"/>
    <cellStyle name="Normal 3 2 2 2 2 3 2 3 2" xfId="11232"/>
    <cellStyle name="Normal 3 2 2 2 2 3 2 3 2 2" xfId="11233"/>
    <cellStyle name="Normal 3 2 2 2 2 3 2 3 2 2 2" xfId="11234"/>
    <cellStyle name="Normal 3 2 2 2 2 3 2 3 2 2 2 2" xfId="11235"/>
    <cellStyle name="Normal 3 2 2 2 2 3 2 3 2 2 2 2 2" xfId="11236"/>
    <cellStyle name="Normal 3 2 2 2 2 3 2 3 2 2 2 3" xfId="11237"/>
    <cellStyle name="Normal 3 2 2 2 2 3 2 3 2 2 3" xfId="11238"/>
    <cellStyle name="Normal 3 2 2 2 2 3 2 3 2 2 3 2" xfId="11239"/>
    <cellStyle name="Normal 3 2 2 2 2 3 2 3 2 2 4" xfId="11240"/>
    <cellStyle name="Normal 3 2 2 2 2 3 2 3 2 3" xfId="11241"/>
    <cellStyle name="Normal 3 2 2 2 2 3 2 3 2 3 2" xfId="11242"/>
    <cellStyle name="Normal 3 2 2 2 2 3 2 3 2 3 2 2" xfId="11243"/>
    <cellStyle name="Normal 3 2 2 2 2 3 2 3 2 3 3" xfId="11244"/>
    <cellStyle name="Normal 3 2 2 2 2 3 2 3 2 4" xfId="11245"/>
    <cellStyle name="Normal 3 2 2 2 2 3 2 3 2 4 2" xfId="11246"/>
    <cellStyle name="Normal 3 2 2 2 2 3 2 3 2 5" xfId="11247"/>
    <cellStyle name="Normal 3 2 2 2 2 3 2 3 3" xfId="11248"/>
    <cellStyle name="Normal 3 2 2 2 2 3 2 3 3 2" xfId="11249"/>
    <cellStyle name="Normal 3 2 2 2 2 3 2 3 3 2 2" xfId="11250"/>
    <cellStyle name="Normal 3 2 2 2 2 3 2 3 3 2 2 2" xfId="11251"/>
    <cellStyle name="Normal 3 2 2 2 2 3 2 3 3 2 3" xfId="11252"/>
    <cellStyle name="Normal 3 2 2 2 2 3 2 3 3 3" xfId="11253"/>
    <cellStyle name="Normal 3 2 2 2 2 3 2 3 3 3 2" xfId="11254"/>
    <cellStyle name="Normal 3 2 2 2 2 3 2 3 3 4" xfId="11255"/>
    <cellStyle name="Normal 3 2 2 2 2 3 2 3 4" xfId="11256"/>
    <cellStyle name="Normal 3 2 2 2 2 3 2 3 4 2" xfId="11257"/>
    <cellStyle name="Normal 3 2 2 2 2 3 2 3 4 2 2" xfId="11258"/>
    <cellStyle name="Normal 3 2 2 2 2 3 2 3 4 3" xfId="11259"/>
    <cellStyle name="Normal 3 2 2 2 2 3 2 3 5" xfId="11260"/>
    <cellStyle name="Normal 3 2 2 2 2 3 2 3 5 2" xfId="11261"/>
    <cellStyle name="Normal 3 2 2 2 2 3 2 3 6" xfId="11262"/>
    <cellStyle name="Normal 3 2 2 2 2 3 2 4" xfId="11263"/>
    <cellStyle name="Normal 3 2 2 2 2 3 2 4 2" xfId="11264"/>
    <cellStyle name="Normal 3 2 2 2 2 3 2 4 2 2" xfId="11265"/>
    <cellStyle name="Normal 3 2 2 2 2 3 2 4 2 2 2" xfId="11266"/>
    <cellStyle name="Normal 3 2 2 2 2 3 2 4 2 2 2 2" xfId="11267"/>
    <cellStyle name="Normal 3 2 2 2 2 3 2 4 2 2 3" xfId="11268"/>
    <cellStyle name="Normal 3 2 2 2 2 3 2 4 2 3" xfId="11269"/>
    <cellStyle name="Normal 3 2 2 2 2 3 2 4 2 3 2" xfId="11270"/>
    <cellStyle name="Normal 3 2 2 2 2 3 2 4 2 4" xfId="11271"/>
    <cellStyle name="Normal 3 2 2 2 2 3 2 4 3" xfId="11272"/>
    <cellStyle name="Normal 3 2 2 2 2 3 2 4 3 2" xfId="11273"/>
    <cellStyle name="Normal 3 2 2 2 2 3 2 4 3 2 2" xfId="11274"/>
    <cellStyle name="Normal 3 2 2 2 2 3 2 4 3 3" xfId="11275"/>
    <cellStyle name="Normal 3 2 2 2 2 3 2 4 4" xfId="11276"/>
    <cellStyle name="Normal 3 2 2 2 2 3 2 4 4 2" xfId="11277"/>
    <cellStyle name="Normal 3 2 2 2 2 3 2 4 5" xfId="11278"/>
    <cellStyle name="Normal 3 2 2 2 2 3 2 5" xfId="11279"/>
    <cellStyle name="Normal 3 2 2 2 2 3 2 5 2" xfId="11280"/>
    <cellStyle name="Normal 3 2 2 2 2 3 2 5 2 2" xfId="11281"/>
    <cellStyle name="Normal 3 2 2 2 2 3 2 5 2 2 2" xfId="11282"/>
    <cellStyle name="Normal 3 2 2 2 2 3 2 5 2 3" xfId="11283"/>
    <cellStyle name="Normal 3 2 2 2 2 3 2 5 3" xfId="11284"/>
    <cellStyle name="Normal 3 2 2 2 2 3 2 5 3 2" xfId="11285"/>
    <cellStyle name="Normal 3 2 2 2 2 3 2 5 4" xfId="11286"/>
    <cellStyle name="Normal 3 2 2 2 2 3 2 6" xfId="11287"/>
    <cellStyle name="Normal 3 2 2 2 2 3 2 6 2" xfId="11288"/>
    <cellStyle name="Normal 3 2 2 2 2 3 2 6 2 2" xfId="11289"/>
    <cellStyle name="Normal 3 2 2 2 2 3 2 6 3" xfId="11290"/>
    <cellStyle name="Normal 3 2 2 2 2 3 2 7" xfId="11291"/>
    <cellStyle name="Normal 3 2 2 2 2 3 2 7 2" xfId="11292"/>
    <cellStyle name="Normal 3 2 2 2 2 3 2 8" xfId="11293"/>
    <cellStyle name="Normal 3 2 2 2 2 3 3" xfId="11294"/>
    <cellStyle name="Normal 3 2 2 2 2 3 3 2" xfId="11295"/>
    <cellStyle name="Normal 3 2 2 2 2 3 3 2 2" xfId="11296"/>
    <cellStyle name="Normal 3 2 2 2 2 3 3 2 2 2" xfId="11297"/>
    <cellStyle name="Normal 3 2 2 2 2 3 3 2 2 2 2" xfId="11298"/>
    <cellStyle name="Normal 3 2 2 2 2 3 3 2 2 2 2 2" xfId="11299"/>
    <cellStyle name="Normal 3 2 2 2 2 3 3 2 2 2 2 2 2" xfId="11300"/>
    <cellStyle name="Normal 3 2 2 2 2 3 3 2 2 2 2 3" xfId="11301"/>
    <cellStyle name="Normal 3 2 2 2 2 3 3 2 2 2 3" xfId="11302"/>
    <cellStyle name="Normal 3 2 2 2 2 3 3 2 2 2 3 2" xfId="11303"/>
    <cellStyle name="Normal 3 2 2 2 2 3 3 2 2 2 4" xfId="11304"/>
    <cellStyle name="Normal 3 2 2 2 2 3 3 2 2 3" xfId="11305"/>
    <cellStyle name="Normal 3 2 2 2 2 3 3 2 2 3 2" xfId="11306"/>
    <cellStyle name="Normal 3 2 2 2 2 3 3 2 2 3 2 2" xfId="11307"/>
    <cellStyle name="Normal 3 2 2 2 2 3 3 2 2 3 3" xfId="11308"/>
    <cellStyle name="Normal 3 2 2 2 2 3 3 2 2 4" xfId="11309"/>
    <cellStyle name="Normal 3 2 2 2 2 3 3 2 2 4 2" xfId="11310"/>
    <cellStyle name="Normal 3 2 2 2 2 3 3 2 2 5" xfId="11311"/>
    <cellStyle name="Normal 3 2 2 2 2 3 3 2 3" xfId="11312"/>
    <cellStyle name="Normal 3 2 2 2 2 3 3 2 3 2" xfId="11313"/>
    <cellStyle name="Normal 3 2 2 2 2 3 3 2 3 2 2" xfId="11314"/>
    <cellStyle name="Normal 3 2 2 2 2 3 3 2 3 2 2 2" xfId="11315"/>
    <cellStyle name="Normal 3 2 2 2 2 3 3 2 3 2 3" xfId="11316"/>
    <cellStyle name="Normal 3 2 2 2 2 3 3 2 3 3" xfId="11317"/>
    <cellStyle name="Normal 3 2 2 2 2 3 3 2 3 3 2" xfId="11318"/>
    <cellStyle name="Normal 3 2 2 2 2 3 3 2 3 4" xfId="11319"/>
    <cellStyle name="Normal 3 2 2 2 2 3 3 2 4" xfId="11320"/>
    <cellStyle name="Normal 3 2 2 2 2 3 3 2 4 2" xfId="11321"/>
    <cellStyle name="Normal 3 2 2 2 2 3 3 2 4 2 2" xfId="11322"/>
    <cellStyle name="Normal 3 2 2 2 2 3 3 2 4 3" xfId="11323"/>
    <cellStyle name="Normal 3 2 2 2 2 3 3 2 5" xfId="11324"/>
    <cellStyle name="Normal 3 2 2 2 2 3 3 2 5 2" xfId="11325"/>
    <cellStyle name="Normal 3 2 2 2 2 3 3 2 6" xfId="11326"/>
    <cellStyle name="Normal 3 2 2 2 2 3 3 3" xfId="11327"/>
    <cellStyle name="Normal 3 2 2 2 2 3 3 3 2" xfId="11328"/>
    <cellStyle name="Normal 3 2 2 2 2 3 3 3 2 2" xfId="11329"/>
    <cellStyle name="Normal 3 2 2 2 2 3 3 3 2 2 2" xfId="11330"/>
    <cellStyle name="Normal 3 2 2 2 2 3 3 3 2 2 2 2" xfId="11331"/>
    <cellStyle name="Normal 3 2 2 2 2 3 3 3 2 2 3" xfId="11332"/>
    <cellStyle name="Normal 3 2 2 2 2 3 3 3 2 3" xfId="11333"/>
    <cellStyle name="Normal 3 2 2 2 2 3 3 3 2 3 2" xfId="11334"/>
    <cellStyle name="Normal 3 2 2 2 2 3 3 3 2 4" xfId="11335"/>
    <cellStyle name="Normal 3 2 2 2 2 3 3 3 3" xfId="11336"/>
    <cellStyle name="Normal 3 2 2 2 2 3 3 3 3 2" xfId="11337"/>
    <cellStyle name="Normal 3 2 2 2 2 3 3 3 3 2 2" xfId="11338"/>
    <cellStyle name="Normal 3 2 2 2 2 3 3 3 3 3" xfId="11339"/>
    <cellStyle name="Normal 3 2 2 2 2 3 3 3 4" xfId="11340"/>
    <cellStyle name="Normal 3 2 2 2 2 3 3 3 4 2" xfId="11341"/>
    <cellStyle name="Normal 3 2 2 2 2 3 3 3 5" xfId="11342"/>
    <cellStyle name="Normal 3 2 2 2 2 3 3 4" xfId="11343"/>
    <cellStyle name="Normal 3 2 2 2 2 3 3 4 2" xfId="11344"/>
    <cellStyle name="Normal 3 2 2 2 2 3 3 4 2 2" xfId="11345"/>
    <cellStyle name="Normal 3 2 2 2 2 3 3 4 2 2 2" xfId="11346"/>
    <cellStyle name="Normal 3 2 2 2 2 3 3 4 2 3" xfId="11347"/>
    <cellStyle name="Normal 3 2 2 2 2 3 3 4 3" xfId="11348"/>
    <cellStyle name="Normal 3 2 2 2 2 3 3 4 3 2" xfId="11349"/>
    <cellStyle name="Normal 3 2 2 2 2 3 3 4 4" xfId="11350"/>
    <cellStyle name="Normal 3 2 2 2 2 3 3 5" xfId="11351"/>
    <cellStyle name="Normal 3 2 2 2 2 3 3 5 2" xfId="11352"/>
    <cellStyle name="Normal 3 2 2 2 2 3 3 5 2 2" xfId="11353"/>
    <cellStyle name="Normal 3 2 2 2 2 3 3 5 3" xfId="11354"/>
    <cellStyle name="Normal 3 2 2 2 2 3 3 6" xfId="11355"/>
    <cellStyle name="Normal 3 2 2 2 2 3 3 6 2" xfId="11356"/>
    <cellStyle name="Normal 3 2 2 2 2 3 3 7" xfId="11357"/>
    <cellStyle name="Normal 3 2 2 2 2 3 4" xfId="11358"/>
    <cellStyle name="Normal 3 2 2 2 2 3 4 2" xfId="11359"/>
    <cellStyle name="Normal 3 2 2 2 2 3 4 2 2" xfId="11360"/>
    <cellStyle name="Normal 3 2 2 2 2 3 4 2 2 2" xfId="11361"/>
    <cellStyle name="Normal 3 2 2 2 2 3 4 2 2 2 2" xfId="11362"/>
    <cellStyle name="Normal 3 2 2 2 2 3 4 2 2 2 2 2" xfId="11363"/>
    <cellStyle name="Normal 3 2 2 2 2 3 4 2 2 2 3" xfId="11364"/>
    <cellStyle name="Normal 3 2 2 2 2 3 4 2 2 3" xfId="11365"/>
    <cellStyle name="Normal 3 2 2 2 2 3 4 2 2 3 2" xfId="11366"/>
    <cellStyle name="Normal 3 2 2 2 2 3 4 2 2 4" xfId="11367"/>
    <cellStyle name="Normal 3 2 2 2 2 3 4 2 3" xfId="11368"/>
    <cellStyle name="Normal 3 2 2 2 2 3 4 2 3 2" xfId="11369"/>
    <cellStyle name="Normal 3 2 2 2 2 3 4 2 3 2 2" xfId="11370"/>
    <cellStyle name="Normal 3 2 2 2 2 3 4 2 3 3" xfId="11371"/>
    <cellStyle name="Normal 3 2 2 2 2 3 4 2 4" xfId="11372"/>
    <cellStyle name="Normal 3 2 2 2 2 3 4 2 4 2" xfId="11373"/>
    <cellStyle name="Normal 3 2 2 2 2 3 4 2 5" xfId="11374"/>
    <cellStyle name="Normal 3 2 2 2 2 3 4 3" xfId="11375"/>
    <cellStyle name="Normal 3 2 2 2 2 3 4 3 2" xfId="11376"/>
    <cellStyle name="Normal 3 2 2 2 2 3 4 3 2 2" xfId="11377"/>
    <cellStyle name="Normal 3 2 2 2 2 3 4 3 2 2 2" xfId="11378"/>
    <cellStyle name="Normal 3 2 2 2 2 3 4 3 2 3" xfId="11379"/>
    <cellStyle name="Normal 3 2 2 2 2 3 4 3 3" xfId="11380"/>
    <cellStyle name="Normal 3 2 2 2 2 3 4 3 3 2" xfId="11381"/>
    <cellStyle name="Normal 3 2 2 2 2 3 4 3 4" xfId="11382"/>
    <cellStyle name="Normal 3 2 2 2 2 3 4 4" xfId="11383"/>
    <cellStyle name="Normal 3 2 2 2 2 3 4 4 2" xfId="11384"/>
    <cellStyle name="Normal 3 2 2 2 2 3 4 4 2 2" xfId="11385"/>
    <cellStyle name="Normal 3 2 2 2 2 3 4 4 3" xfId="11386"/>
    <cellStyle name="Normal 3 2 2 2 2 3 4 5" xfId="11387"/>
    <cellStyle name="Normal 3 2 2 2 2 3 4 5 2" xfId="11388"/>
    <cellStyle name="Normal 3 2 2 2 2 3 4 6" xfId="11389"/>
    <cellStyle name="Normal 3 2 2 2 2 3 5" xfId="11390"/>
    <cellStyle name="Normal 3 2 2 2 2 3 5 2" xfId="11391"/>
    <cellStyle name="Normal 3 2 2 2 2 3 5 2 2" xfId="11392"/>
    <cellStyle name="Normal 3 2 2 2 2 3 5 2 2 2" xfId="11393"/>
    <cellStyle name="Normal 3 2 2 2 2 3 5 2 2 2 2" xfId="11394"/>
    <cellStyle name="Normal 3 2 2 2 2 3 5 2 2 3" xfId="11395"/>
    <cellStyle name="Normal 3 2 2 2 2 3 5 2 3" xfId="11396"/>
    <cellStyle name="Normal 3 2 2 2 2 3 5 2 3 2" xfId="11397"/>
    <cellStyle name="Normal 3 2 2 2 2 3 5 2 4" xfId="11398"/>
    <cellStyle name="Normal 3 2 2 2 2 3 5 3" xfId="11399"/>
    <cellStyle name="Normal 3 2 2 2 2 3 5 3 2" xfId="11400"/>
    <cellStyle name="Normal 3 2 2 2 2 3 5 3 2 2" xfId="11401"/>
    <cellStyle name="Normal 3 2 2 2 2 3 5 3 3" xfId="11402"/>
    <cellStyle name="Normal 3 2 2 2 2 3 5 4" xfId="11403"/>
    <cellStyle name="Normal 3 2 2 2 2 3 5 4 2" xfId="11404"/>
    <cellStyle name="Normal 3 2 2 2 2 3 5 5" xfId="11405"/>
    <cellStyle name="Normal 3 2 2 2 2 3 6" xfId="11406"/>
    <cellStyle name="Normal 3 2 2 2 2 3 6 2" xfId="11407"/>
    <cellStyle name="Normal 3 2 2 2 2 3 6 2 2" xfId="11408"/>
    <cellStyle name="Normal 3 2 2 2 2 3 6 2 2 2" xfId="11409"/>
    <cellStyle name="Normal 3 2 2 2 2 3 6 2 3" xfId="11410"/>
    <cellStyle name="Normal 3 2 2 2 2 3 6 3" xfId="11411"/>
    <cellStyle name="Normal 3 2 2 2 2 3 6 3 2" xfId="11412"/>
    <cellStyle name="Normal 3 2 2 2 2 3 6 4" xfId="11413"/>
    <cellStyle name="Normal 3 2 2 2 2 3 7" xfId="11414"/>
    <cellStyle name="Normal 3 2 2 2 2 3 7 2" xfId="11415"/>
    <cellStyle name="Normal 3 2 2 2 2 3 7 2 2" xfId="11416"/>
    <cellStyle name="Normal 3 2 2 2 2 3 7 3" xfId="11417"/>
    <cellStyle name="Normal 3 2 2 2 2 3 8" xfId="11418"/>
    <cellStyle name="Normal 3 2 2 2 2 3 8 2" xfId="11419"/>
    <cellStyle name="Normal 3 2 2 2 2 3 9" xfId="11420"/>
    <cellStyle name="Normal 3 2 2 2 2 4" xfId="11421"/>
    <cellStyle name="Normal 3 2 2 2 2 4 2" xfId="11422"/>
    <cellStyle name="Normal 3 2 2 2 2 4 2 2" xfId="11423"/>
    <cellStyle name="Normal 3 2 2 2 2 4 2 2 2" xfId="11424"/>
    <cellStyle name="Normal 3 2 2 2 2 4 2 2 2 2" xfId="11425"/>
    <cellStyle name="Normal 3 2 2 2 2 4 2 2 2 2 2" xfId="11426"/>
    <cellStyle name="Normal 3 2 2 2 2 4 2 2 2 2 2 2" xfId="11427"/>
    <cellStyle name="Normal 3 2 2 2 2 4 2 2 2 2 3" xfId="11428"/>
    <cellStyle name="Normal 3 2 2 2 2 4 2 2 2 3" xfId="11429"/>
    <cellStyle name="Normal 3 2 2 2 2 4 2 2 2 3 2" xfId="11430"/>
    <cellStyle name="Normal 3 2 2 2 2 4 2 2 2 4" xfId="11431"/>
    <cellStyle name="Normal 3 2 2 2 2 4 2 2 3" xfId="11432"/>
    <cellStyle name="Normal 3 2 2 2 2 4 2 2 3 2" xfId="11433"/>
    <cellStyle name="Normal 3 2 2 2 2 4 2 2 3 2 2" xfId="11434"/>
    <cellStyle name="Normal 3 2 2 2 2 4 2 2 3 3" xfId="11435"/>
    <cellStyle name="Normal 3 2 2 2 2 4 2 2 4" xfId="11436"/>
    <cellStyle name="Normal 3 2 2 2 2 4 2 2 4 2" xfId="11437"/>
    <cellStyle name="Normal 3 2 2 2 2 4 2 2 5" xfId="11438"/>
    <cellStyle name="Normal 3 2 2 2 2 4 2 3" xfId="11439"/>
    <cellStyle name="Normal 3 2 2 2 2 4 2 3 2" xfId="11440"/>
    <cellStyle name="Normal 3 2 2 2 2 4 2 3 2 2" xfId="11441"/>
    <cellStyle name="Normal 3 2 2 2 2 4 2 3 2 2 2" xfId="11442"/>
    <cellStyle name="Normal 3 2 2 2 2 4 2 3 2 3" xfId="11443"/>
    <cellStyle name="Normal 3 2 2 2 2 4 2 3 3" xfId="11444"/>
    <cellStyle name="Normal 3 2 2 2 2 4 2 3 3 2" xfId="11445"/>
    <cellStyle name="Normal 3 2 2 2 2 4 2 3 4" xfId="11446"/>
    <cellStyle name="Normal 3 2 2 2 2 4 2 4" xfId="11447"/>
    <cellStyle name="Normal 3 2 2 2 2 4 2 4 2" xfId="11448"/>
    <cellStyle name="Normal 3 2 2 2 2 4 2 4 2 2" xfId="11449"/>
    <cellStyle name="Normal 3 2 2 2 2 4 2 4 3" xfId="11450"/>
    <cellStyle name="Normal 3 2 2 2 2 4 2 5" xfId="11451"/>
    <cellStyle name="Normal 3 2 2 2 2 4 2 5 2" xfId="11452"/>
    <cellStyle name="Normal 3 2 2 2 2 4 2 6" xfId="11453"/>
    <cellStyle name="Normal 3 2 2 2 2 4 3" xfId="11454"/>
    <cellStyle name="Normal 3 2 2 2 2 4 3 2" xfId="11455"/>
    <cellStyle name="Normal 3 2 2 2 2 4 3 2 2" xfId="11456"/>
    <cellStyle name="Normal 3 2 2 2 2 4 3 2 2 2" xfId="11457"/>
    <cellStyle name="Normal 3 2 2 2 2 4 3 2 2 2 2" xfId="11458"/>
    <cellStyle name="Normal 3 2 2 2 2 4 3 2 2 3" xfId="11459"/>
    <cellStyle name="Normal 3 2 2 2 2 4 3 2 3" xfId="11460"/>
    <cellStyle name="Normal 3 2 2 2 2 4 3 2 3 2" xfId="11461"/>
    <cellStyle name="Normal 3 2 2 2 2 4 3 2 4" xfId="11462"/>
    <cellStyle name="Normal 3 2 2 2 2 4 3 3" xfId="11463"/>
    <cellStyle name="Normal 3 2 2 2 2 4 3 3 2" xfId="11464"/>
    <cellStyle name="Normal 3 2 2 2 2 4 3 3 2 2" xfId="11465"/>
    <cellStyle name="Normal 3 2 2 2 2 4 3 3 3" xfId="11466"/>
    <cellStyle name="Normal 3 2 2 2 2 4 3 4" xfId="11467"/>
    <cellStyle name="Normal 3 2 2 2 2 4 3 4 2" xfId="11468"/>
    <cellStyle name="Normal 3 2 2 2 2 4 3 5" xfId="11469"/>
    <cellStyle name="Normal 3 2 2 2 2 4 4" xfId="11470"/>
    <cellStyle name="Normal 3 2 2 2 2 4 4 2" xfId="11471"/>
    <cellStyle name="Normal 3 2 2 2 2 4 4 2 2" xfId="11472"/>
    <cellStyle name="Normal 3 2 2 2 2 4 4 2 2 2" xfId="11473"/>
    <cellStyle name="Normal 3 2 2 2 2 4 4 2 3" xfId="11474"/>
    <cellStyle name="Normal 3 2 2 2 2 4 4 3" xfId="11475"/>
    <cellStyle name="Normal 3 2 2 2 2 4 4 3 2" xfId="11476"/>
    <cellStyle name="Normal 3 2 2 2 2 4 4 4" xfId="11477"/>
    <cellStyle name="Normal 3 2 2 2 2 4 5" xfId="11478"/>
    <cellStyle name="Normal 3 2 2 2 2 4 5 2" xfId="11479"/>
    <cellStyle name="Normal 3 2 2 2 2 4 5 2 2" xfId="11480"/>
    <cellStyle name="Normal 3 2 2 2 2 4 5 3" xfId="11481"/>
    <cellStyle name="Normal 3 2 2 2 2 4 6" xfId="11482"/>
    <cellStyle name="Normal 3 2 2 2 2 4 6 2" xfId="11483"/>
    <cellStyle name="Normal 3 2 2 2 2 4 7" xfId="11484"/>
    <cellStyle name="Normal 3 2 2 2 2 5" xfId="11485"/>
    <cellStyle name="Normal 3 2 2 2 2 5 2" xfId="11486"/>
    <cellStyle name="Normal 3 2 2 2 2 5 2 2" xfId="11487"/>
    <cellStyle name="Normal 3 2 2 2 2 5 2 2 2" xfId="11488"/>
    <cellStyle name="Normal 3 2 2 2 2 5 2 2 2 2" xfId="11489"/>
    <cellStyle name="Normal 3 2 2 2 2 5 2 2 2 2 2" xfId="11490"/>
    <cellStyle name="Normal 3 2 2 2 2 5 2 2 2 3" xfId="11491"/>
    <cellStyle name="Normal 3 2 2 2 2 5 2 2 3" xfId="11492"/>
    <cellStyle name="Normal 3 2 2 2 2 5 2 2 3 2" xfId="11493"/>
    <cellStyle name="Normal 3 2 2 2 2 5 2 2 4" xfId="11494"/>
    <cellStyle name="Normal 3 2 2 2 2 5 2 3" xfId="11495"/>
    <cellStyle name="Normal 3 2 2 2 2 5 2 3 2" xfId="11496"/>
    <cellStyle name="Normal 3 2 2 2 2 5 2 3 2 2" xfId="11497"/>
    <cellStyle name="Normal 3 2 2 2 2 5 2 3 3" xfId="11498"/>
    <cellStyle name="Normal 3 2 2 2 2 5 2 4" xfId="11499"/>
    <cellStyle name="Normal 3 2 2 2 2 5 2 4 2" xfId="11500"/>
    <cellStyle name="Normal 3 2 2 2 2 5 2 5" xfId="11501"/>
    <cellStyle name="Normal 3 2 2 2 2 5 3" xfId="11502"/>
    <cellStyle name="Normal 3 2 2 2 2 5 3 2" xfId="11503"/>
    <cellStyle name="Normal 3 2 2 2 2 5 3 2 2" xfId="11504"/>
    <cellStyle name="Normal 3 2 2 2 2 5 3 2 2 2" xfId="11505"/>
    <cellStyle name="Normal 3 2 2 2 2 5 3 2 3" xfId="11506"/>
    <cellStyle name="Normal 3 2 2 2 2 5 3 3" xfId="11507"/>
    <cellStyle name="Normal 3 2 2 2 2 5 3 3 2" xfId="11508"/>
    <cellStyle name="Normal 3 2 2 2 2 5 3 4" xfId="11509"/>
    <cellStyle name="Normal 3 2 2 2 2 5 4" xfId="11510"/>
    <cellStyle name="Normal 3 2 2 2 2 5 4 2" xfId="11511"/>
    <cellStyle name="Normal 3 2 2 2 2 5 4 2 2" xfId="11512"/>
    <cellStyle name="Normal 3 2 2 2 2 5 4 3" xfId="11513"/>
    <cellStyle name="Normal 3 2 2 2 2 5 5" xfId="11514"/>
    <cellStyle name="Normal 3 2 2 2 2 5 5 2" xfId="11515"/>
    <cellStyle name="Normal 3 2 2 2 2 5 6" xfId="11516"/>
    <cellStyle name="Normal 3 2 2 2 2 6" xfId="11517"/>
    <cellStyle name="Normal 3 2 2 2 2 6 2" xfId="11518"/>
    <cellStyle name="Normal 3 2 2 2 2 6 2 2" xfId="11519"/>
    <cellStyle name="Normal 3 2 2 2 2 6 2 2 2" xfId="11520"/>
    <cellStyle name="Normal 3 2 2 2 2 6 2 2 2 2" xfId="11521"/>
    <cellStyle name="Normal 3 2 2 2 2 6 2 2 3" xfId="11522"/>
    <cellStyle name="Normal 3 2 2 2 2 6 2 3" xfId="11523"/>
    <cellStyle name="Normal 3 2 2 2 2 6 2 3 2" xfId="11524"/>
    <cellStyle name="Normal 3 2 2 2 2 6 2 4" xfId="11525"/>
    <cellStyle name="Normal 3 2 2 2 2 6 3" xfId="11526"/>
    <cellStyle name="Normal 3 2 2 2 2 6 3 2" xfId="11527"/>
    <cellStyle name="Normal 3 2 2 2 2 6 3 2 2" xfId="11528"/>
    <cellStyle name="Normal 3 2 2 2 2 6 3 3" xfId="11529"/>
    <cellStyle name="Normal 3 2 2 2 2 6 4" xfId="11530"/>
    <cellStyle name="Normal 3 2 2 2 2 6 4 2" xfId="11531"/>
    <cellStyle name="Normal 3 2 2 2 2 6 5" xfId="11532"/>
    <cellStyle name="Normal 3 2 2 2 2 7" xfId="11533"/>
    <cellStyle name="Normal 3 2 2 2 2 7 2" xfId="11534"/>
    <cellStyle name="Normal 3 2 2 2 2 7 2 2" xfId="11535"/>
    <cellStyle name="Normal 3 2 2 2 2 7 2 2 2" xfId="11536"/>
    <cellStyle name="Normal 3 2 2 2 2 7 2 3" xfId="11537"/>
    <cellStyle name="Normal 3 2 2 2 2 7 3" xfId="11538"/>
    <cellStyle name="Normal 3 2 2 2 2 7 3 2" xfId="11539"/>
    <cellStyle name="Normal 3 2 2 2 2 7 4" xfId="11540"/>
    <cellStyle name="Normal 3 2 2 2 2 8" xfId="11541"/>
    <cellStyle name="Normal 3 2 2 2 2 8 2" xfId="11542"/>
    <cellStyle name="Normal 3 2 2 2 2 8 2 2" xfId="11543"/>
    <cellStyle name="Normal 3 2 2 2 2 8 3" xfId="11544"/>
    <cellStyle name="Normal 3 2 2 2 2 9" xfId="11545"/>
    <cellStyle name="Normal 3 2 2 2 2 9 2" xfId="11546"/>
    <cellStyle name="Normal 3 2 2 2 3" xfId="11547"/>
    <cellStyle name="Normal 3 2 2 2 3 10" xfId="11548"/>
    <cellStyle name="Normal 3 2 2 2 3 2" xfId="11549"/>
    <cellStyle name="Normal 3 2 2 2 3 2 2" xfId="11550"/>
    <cellStyle name="Normal 3 2 2 2 3 2 2 2" xfId="11551"/>
    <cellStyle name="Normal 3 2 2 2 3 2 2 2 2" xfId="11552"/>
    <cellStyle name="Normal 3 2 2 2 3 2 2 2 2 2" xfId="11553"/>
    <cellStyle name="Normal 3 2 2 2 3 2 2 2 2 2 2" xfId="11554"/>
    <cellStyle name="Normal 3 2 2 2 3 2 2 2 2 2 2 2" xfId="11555"/>
    <cellStyle name="Normal 3 2 2 2 3 2 2 2 2 2 2 2 2" xfId="11556"/>
    <cellStyle name="Normal 3 2 2 2 3 2 2 2 2 2 2 2 2 2" xfId="11557"/>
    <cellStyle name="Normal 3 2 2 2 3 2 2 2 2 2 2 2 2 2 2" xfId="11558"/>
    <cellStyle name="Normal 3 2 2 2 3 2 2 2 2 2 2 2 2 3" xfId="11559"/>
    <cellStyle name="Normal 3 2 2 2 3 2 2 2 2 2 2 2 3" xfId="11560"/>
    <cellStyle name="Normal 3 2 2 2 3 2 2 2 2 2 2 2 3 2" xfId="11561"/>
    <cellStyle name="Normal 3 2 2 2 3 2 2 2 2 2 2 2 4" xfId="11562"/>
    <cellStyle name="Normal 3 2 2 2 3 2 2 2 2 2 2 3" xfId="11563"/>
    <cellStyle name="Normal 3 2 2 2 3 2 2 2 2 2 2 3 2" xfId="11564"/>
    <cellStyle name="Normal 3 2 2 2 3 2 2 2 2 2 2 3 2 2" xfId="11565"/>
    <cellStyle name="Normal 3 2 2 2 3 2 2 2 2 2 2 3 3" xfId="11566"/>
    <cellStyle name="Normal 3 2 2 2 3 2 2 2 2 2 2 4" xfId="11567"/>
    <cellStyle name="Normal 3 2 2 2 3 2 2 2 2 2 2 4 2" xfId="11568"/>
    <cellStyle name="Normal 3 2 2 2 3 2 2 2 2 2 2 5" xfId="11569"/>
    <cellStyle name="Normal 3 2 2 2 3 2 2 2 2 2 3" xfId="11570"/>
    <cellStyle name="Normal 3 2 2 2 3 2 2 2 2 2 3 2" xfId="11571"/>
    <cellStyle name="Normal 3 2 2 2 3 2 2 2 2 2 3 2 2" xfId="11572"/>
    <cellStyle name="Normal 3 2 2 2 3 2 2 2 2 2 3 2 2 2" xfId="11573"/>
    <cellStyle name="Normal 3 2 2 2 3 2 2 2 2 2 3 2 3" xfId="11574"/>
    <cellStyle name="Normal 3 2 2 2 3 2 2 2 2 2 3 3" xfId="11575"/>
    <cellStyle name="Normal 3 2 2 2 3 2 2 2 2 2 3 3 2" xfId="11576"/>
    <cellStyle name="Normal 3 2 2 2 3 2 2 2 2 2 3 4" xfId="11577"/>
    <cellStyle name="Normal 3 2 2 2 3 2 2 2 2 2 4" xfId="11578"/>
    <cellStyle name="Normal 3 2 2 2 3 2 2 2 2 2 4 2" xfId="11579"/>
    <cellStyle name="Normal 3 2 2 2 3 2 2 2 2 2 4 2 2" xfId="11580"/>
    <cellStyle name="Normal 3 2 2 2 3 2 2 2 2 2 4 3" xfId="11581"/>
    <cellStyle name="Normal 3 2 2 2 3 2 2 2 2 2 5" xfId="11582"/>
    <cellStyle name="Normal 3 2 2 2 3 2 2 2 2 2 5 2" xfId="11583"/>
    <cellStyle name="Normal 3 2 2 2 3 2 2 2 2 2 6" xfId="11584"/>
    <cellStyle name="Normal 3 2 2 2 3 2 2 2 2 3" xfId="11585"/>
    <cellStyle name="Normal 3 2 2 2 3 2 2 2 2 3 2" xfId="11586"/>
    <cellStyle name="Normal 3 2 2 2 3 2 2 2 2 3 2 2" xfId="11587"/>
    <cellStyle name="Normal 3 2 2 2 3 2 2 2 2 3 2 2 2" xfId="11588"/>
    <cellStyle name="Normal 3 2 2 2 3 2 2 2 2 3 2 2 2 2" xfId="11589"/>
    <cellStyle name="Normal 3 2 2 2 3 2 2 2 2 3 2 2 3" xfId="11590"/>
    <cellStyle name="Normal 3 2 2 2 3 2 2 2 2 3 2 3" xfId="11591"/>
    <cellStyle name="Normal 3 2 2 2 3 2 2 2 2 3 2 3 2" xfId="11592"/>
    <cellStyle name="Normal 3 2 2 2 3 2 2 2 2 3 2 4" xfId="11593"/>
    <cellStyle name="Normal 3 2 2 2 3 2 2 2 2 3 3" xfId="11594"/>
    <cellStyle name="Normal 3 2 2 2 3 2 2 2 2 3 3 2" xfId="11595"/>
    <cellStyle name="Normal 3 2 2 2 3 2 2 2 2 3 3 2 2" xfId="11596"/>
    <cellStyle name="Normal 3 2 2 2 3 2 2 2 2 3 3 3" xfId="11597"/>
    <cellStyle name="Normal 3 2 2 2 3 2 2 2 2 3 4" xfId="11598"/>
    <cellStyle name="Normal 3 2 2 2 3 2 2 2 2 3 4 2" xfId="11599"/>
    <cellStyle name="Normal 3 2 2 2 3 2 2 2 2 3 5" xfId="11600"/>
    <cellStyle name="Normal 3 2 2 2 3 2 2 2 2 4" xfId="11601"/>
    <cellStyle name="Normal 3 2 2 2 3 2 2 2 2 4 2" xfId="11602"/>
    <cellStyle name="Normal 3 2 2 2 3 2 2 2 2 4 2 2" xfId="11603"/>
    <cellStyle name="Normal 3 2 2 2 3 2 2 2 2 4 2 2 2" xfId="11604"/>
    <cellStyle name="Normal 3 2 2 2 3 2 2 2 2 4 2 3" xfId="11605"/>
    <cellStyle name="Normal 3 2 2 2 3 2 2 2 2 4 3" xfId="11606"/>
    <cellStyle name="Normal 3 2 2 2 3 2 2 2 2 4 3 2" xfId="11607"/>
    <cellStyle name="Normal 3 2 2 2 3 2 2 2 2 4 4" xfId="11608"/>
    <cellStyle name="Normal 3 2 2 2 3 2 2 2 2 5" xfId="11609"/>
    <cellStyle name="Normal 3 2 2 2 3 2 2 2 2 5 2" xfId="11610"/>
    <cellStyle name="Normal 3 2 2 2 3 2 2 2 2 5 2 2" xfId="11611"/>
    <cellStyle name="Normal 3 2 2 2 3 2 2 2 2 5 3" xfId="11612"/>
    <cellStyle name="Normal 3 2 2 2 3 2 2 2 2 6" xfId="11613"/>
    <cellStyle name="Normal 3 2 2 2 3 2 2 2 2 6 2" xfId="11614"/>
    <cellStyle name="Normal 3 2 2 2 3 2 2 2 2 7" xfId="11615"/>
    <cellStyle name="Normal 3 2 2 2 3 2 2 2 3" xfId="11616"/>
    <cellStyle name="Normal 3 2 2 2 3 2 2 2 3 2" xfId="11617"/>
    <cellStyle name="Normal 3 2 2 2 3 2 2 2 3 2 2" xfId="11618"/>
    <cellStyle name="Normal 3 2 2 2 3 2 2 2 3 2 2 2" xfId="11619"/>
    <cellStyle name="Normal 3 2 2 2 3 2 2 2 3 2 2 2 2" xfId="11620"/>
    <cellStyle name="Normal 3 2 2 2 3 2 2 2 3 2 2 2 2 2" xfId="11621"/>
    <cellStyle name="Normal 3 2 2 2 3 2 2 2 3 2 2 2 3" xfId="11622"/>
    <cellStyle name="Normal 3 2 2 2 3 2 2 2 3 2 2 3" xfId="11623"/>
    <cellStyle name="Normal 3 2 2 2 3 2 2 2 3 2 2 3 2" xfId="11624"/>
    <cellStyle name="Normal 3 2 2 2 3 2 2 2 3 2 2 4" xfId="11625"/>
    <cellStyle name="Normal 3 2 2 2 3 2 2 2 3 2 3" xfId="11626"/>
    <cellStyle name="Normal 3 2 2 2 3 2 2 2 3 2 3 2" xfId="11627"/>
    <cellStyle name="Normal 3 2 2 2 3 2 2 2 3 2 3 2 2" xfId="11628"/>
    <cellStyle name="Normal 3 2 2 2 3 2 2 2 3 2 3 3" xfId="11629"/>
    <cellStyle name="Normal 3 2 2 2 3 2 2 2 3 2 4" xfId="11630"/>
    <cellStyle name="Normal 3 2 2 2 3 2 2 2 3 2 4 2" xfId="11631"/>
    <cellStyle name="Normal 3 2 2 2 3 2 2 2 3 2 5" xfId="11632"/>
    <cellStyle name="Normal 3 2 2 2 3 2 2 2 3 3" xfId="11633"/>
    <cellStyle name="Normal 3 2 2 2 3 2 2 2 3 3 2" xfId="11634"/>
    <cellStyle name="Normal 3 2 2 2 3 2 2 2 3 3 2 2" xfId="11635"/>
    <cellStyle name="Normal 3 2 2 2 3 2 2 2 3 3 2 2 2" xfId="11636"/>
    <cellStyle name="Normal 3 2 2 2 3 2 2 2 3 3 2 3" xfId="11637"/>
    <cellStyle name="Normal 3 2 2 2 3 2 2 2 3 3 3" xfId="11638"/>
    <cellStyle name="Normal 3 2 2 2 3 2 2 2 3 3 3 2" xfId="11639"/>
    <cellStyle name="Normal 3 2 2 2 3 2 2 2 3 3 4" xfId="11640"/>
    <cellStyle name="Normal 3 2 2 2 3 2 2 2 3 4" xfId="11641"/>
    <cellStyle name="Normal 3 2 2 2 3 2 2 2 3 4 2" xfId="11642"/>
    <cellStyle name="Normal 3 2 2 2 3 2 2 2 3 4 2 2" xfId="11643"/>
    <cellStyle name="Normal 3 2 2 2 3 2 2 2 3 4 3" xfId="11644"/>
    <cellStyle name="Normal 3 2 2 2 3 2 2 2 3 5" xfId="11645"/>
    <cellStyle name="Normal 3 2 2 2 3 2 2 2 3 5 2" xfId="11646"/>
    <cellStyle name="Normal 3 2 2 2 3 2 2 2 3 6" xfId="11647"/>
    <cellStyle name="Normal 3 2 2 2 3 2 2 2 4" xfId="11648"/>
    <cellStyle name="Normal 3 2 2 2 3 2 2 2 4 2" xfId="11649"/>
    <cellStyle name="Normal 3 2 2 2 3 2 2 2 4 2 2" xfId="11650"/>
    <cellStyle name="Normal 3 2 2 2 3 2 2 2 4 2 2 2" xfId="11651"/>
    <cellStyle name="Normal 3 2 2 2 3 2 2 2 4 2 2 2 2" xfId="11652"/>
    <cellStyle name="Normal 3 2 2 2 3 2 2 2 4 2 2 3" xfId="11653"/>
    <cellStyle name="Normal 3 2 2 2 3 2 2 2 4 2 3" xfId="11654"/>
    <cellStyle name="Normal 3 2 2 2 3 2 2 2 4 2 3 2" xfId="11655"/>
    <cellStyle name="Normal 3 2 2 2 3 2 2 2 4 2 4" xfId="11656"/>
    <cellStyle name="Normal 3 2 2 2 3 2 2 2 4 3" xfId="11657"/>
    <cellStyle name="Normal 3 2 2 2 3 2 2 2 4 3 2" xfId="11658"/>
    <cellStyle name="Normal 3 2 2 2 3 2 2 2 4 3 2 2" xfId="11659"/>
    <cellStyle name="Normal 3 2 2 2 3 2 2 2 4 3 3" xfId="11660"/>
    <cellStyle name="Normal 3 2 2 2 3 2 2 2 4 4" xfId="11661"/>
    <cellStyle name="Normal 3 2 2 2 3 2 2 2 4 4 2" xfId="11662"/>
    <cellStyle name="Normal 3 2 2 2 3 2 2 2 4 5" xfId="11663"/>
    <cellStyle name="Normal 3 2 2 2 3 2 2 2 5" xfId="11664"/>
    <cellStyle name="Normal 3 2 2 2 3 2 2 2 5 2" xfId="11665"/>
    <cellStyle name="Normal 3 2 2 2 3 2 2 2 5 2 2" xfId="11666"/>
    <cellStyle name="Normal 3 2 2 2 3 2 2 2 5 2 2 2" xfId="11667"/>
    <cellStyle name="Normal 3 2 2 2 3 2 2 2 5 2 3" xfId="11668"/>
    <cellStyle name="Normal 3 2 2 2 3 2 2 2 5 3" xfId="11669"/>
    <cellStyle name="Normal 3 2 2 2 3 2 2 2 5 3 2" xfId="11670"/>
    <cellStyle name="Normal 3 2 2 2 3 2 2 2 5 4" xfId="11671"/>
    <cellStyle name="Normal 3 2 2 2 3 2 2 2 6" xfId="11672"/>
    <cellStyle name="Normal 3 2 2 2 3 2 2 2 6 2" xfId="11673"/>
    <cellStyle name="Normal 3 2 2 2 3 2 2 2 6 2 2" xfId="11674"/>
    <cellStyle name="Normal 3 2 2 2 3 2 2 2 6 3" xfId="11675"/>
    <cellStyle name="Normal 3 2 2 2 3 2 2 2 7" xfId="11676"/>
    <cellStyle name="Normal 3 2 2 2 3 2 2 2 7 2" xfId="11677"/>
    <cellStyle name="Normal 3 2 2 2 3 2 2 2 8" xfId="11678"/>
    <cellStyle name="Normal 3 2 2 2 3 2 2 3" xfId="11679"/>
    <cellStyle name="Normal 3 2 2 2 3 2 2 3 2" xfId="11680"/>
    <cellStyle name="Normal 3 2 2 2 3 2 2 3 2 2" xfId="11681"/>
    <cellStyle name="Normal 3 2 2 2 3 2 2 3 2 2 2" xfId="11682"/>
    <cellStyle name="Normal 3 2 2 2 3 2 2 3 2 2 2 2" xfId="11683"/>
    <cellStyle name="Normal 3 2 2 2 3 2 2 3 2 2 2 2 2" xfId="11684"/>
    <cellStyle name="Normal 3 2 2 2 3 2 2 3 2 2 2 2 2 2" xfId="11685"/>
    <cellStyle name="Normal 3 2 2 2 3 2 2 3 2 2 2 2 3" xfId="11686"/>
    <cellStyle name="Normal 3 2 2 2 3 2 2 3 2 2 2 3" xfId="11687"/>
    <cellStyle name="Normal 3 2 2 2 3 2 2 3 2 2 2 3 2" xfId="11688"/>
    <cellStyle name="Normal 3 2 2 2 3 2 2 3 2 2 2 4" xfId="11689"/>
    <cellStyle name="Normal 3 2 2 2 3 2 2 3 2 2 3" xfId="11690"/>
    <cellStyle name="Normal 3 2 2 2 3 2 2 3 2 2 3 2" xfId="11691"/>
    <cellStyle name="Normal 3 2 2 2 3 2 2 3 2 2 3 2 2" xfId="11692"/>
    <cellStyle name="Normal 3 2 2 2 3 2 2 3 2 2 3 3" xfId="11693"/>
    <cellStyle name="Normal 3 2 2 2 3 2 2 3 2 2 4" xfId="11694"/>
    <cellStyle name="Normal 3 2 2 2 3 2 2 3 2 2 4 2" xfId="11695"/>
    <cellStyle name="Normal 3 2 2 2 3 2 2 3 2 2 5" xfId="11696"/>
    <cellStyle name="Normal 3 2 2 2 3 2 2 3 2 3" xfId="11697"/>
    <cellStyle name="Normal 3 2 2 2 3 2 2 3 2 3 2" xfId="11698"/>
    <cellStyle name="Normal 3 2 2 2 3 2 2 3 2 3 2 2" xfId="11699"/>
    <cellStyle name="Normal 3 2 2 2 3 2 2 3 2 3 2 2 2" xfId="11700"/>
    <cellStyle name="Normal 3 2 2 2 3 2 2 3 2 3 2 3" xfId="11701"/>
    <cellStyle name="Normal 3 2 2 2 3 2 2 3 2 3 3" xfId="11702"/>
    <cellStyle name="Normal 3 2 2 2 3 2 2 3 2 3 3 2" xfId="11703"/>
    <cellStyle name="Normal 3 2 2 2 3 2 2 3 2 3 4" xfId="11704"/>
    <cellStyle name="Normal 3 2 2 2 3 2 2 3 2 4" xfId="11705"/>
    <cellStyle name="Normal 3 2 2 2 3 2 2 3 2 4 2" xfId="11706"/>
    <cellStyle name="Normal 3 2 2 2 3 2 2 3 2 4 2 2" xfId="11707"/>
    <cellStyle name="Normal 3 2 2 2 3 2 2 3 2 4 3" xfId="11708"/>
    <cellStyle name="Normal 3 2 2 2 3 2 2 3 2 5" xfId="11709"/>
    <cellStyle name="Normal 3 2 2 2 3 2 2 3 2 5 2" xfId="11710"/>
    <cellStyle name="Normal 3 2 2 2 3 2 2 3 2 6" xfId="11711"/>
    <cellStyle name="Normal 3 2 2 2 3 2 2 3 3" xfId="11712"/>
    <cellStyle name="Normal 3 2 2 2 3 2 2 3 3 2" xfId="11713"/>
    <cellStyle name="Normal 3 2 2 2 3 2 2 3 3 2 2" xfId="11714"/>
    <cellStyle name="Normal 3 2 2 2 3 2 2 3 3 2 2 2" xfId="11715"/>
    <cellStyle name="Normal 3 2 2 2 3 2 2 3 3 2 2 2 2" xfId="11716"/>
    <cellStyle name="Normal 3 2 2 2 3 2 2 3 3 2 2 3" xfId="11717"/>
    <cellStyle name="Normal 3 2 2 2 3 2 2 3 3 2 3" xfId="11718"/>
    <cellStyle name="Normal 3 2 2 2 3 2 2 3 3 2 3 2" xfId="11719"/>
    <cellStyle name="Normal 3 2 2 2 3 2 2 3 3 2 4" xfId="11720"/>
    <cellStyle name="Normal 3 2 2 2 3 2 2 3 3 3" xfId="11721"/>
    <cellStyle name="Normal 3 2 2 2 3 2 2 3 3 3 2" xfId="11722"/>
    <cellStyle name="Normal 3 2 2 2 3 2 2 3 3 3 2 2" xfId="11723"/>
    <cellStyle name="Normal 3 2 2 2 3 2 2 3 3 3 3" xfId="11724"/>
    <cellStyle name="Normal 3 2 2 2 3 2 2 3 3 4" xfId="11725"/>
    <cellStyle name="Normal 3 2 2 2 3 2 2 3 3 4 2" xfId="11726"/>
    <cellStyle name="Normal 3 2 2 2 3 2 2 3 3 5" xfId="11727"/>
    <cellStyle name="Normal 3 2 2 2 3 2 2 3 4" xfId="11728"/>
    <cellStyle name="Normal 3 2 2 2 3 2 2 3 4 2" xfId="11729"/>
    <cellStyle name="Normal 3 2 2 2 3 2 2 3 4 2 2" xfId="11730"/>
    <cellStyle name="Normal 3 2 2 2 3 2 2 3 4 2 2 2" xfId="11731"/>
    <cellStyle name="Normal 3 2 2 2 3 2 2 3 4 2 3" xfId="11732"/>
    <cellStyle name="Normal 3 2 2 2 3 2 2 3 4 3" xfId="11733"/>
    <cellStyle name="Normal 3 2 2 2 3 2 2 3 4 3 2" xfId="11734"/>
    <cellStyle name="Normal 3 2 2 2 3 2 2 3 4 4" xfId="11735"/>
    <cellStyle name="Normal 3 2 2 2 3 2 2 3 5" xfId="11736"/>
    <cellStyle name="Normal 3 2 2 2 3 2 2 3 5 2" xfId="11737"/>
    <cellStyle name="Normal 3 2 2 2 3 2 2 3 5 2 2" xfId="11738"/>
    <cellStyle name="Normal 3 2 2 2 3 2 2 3 5 3" xfId="11739"/>
    <cellStyle name="Normal 3 2 2 2 3 2 2 3 6" xfId="11740"/>
    <cellStyle name="Normal 3 2 2 2 3 2 2 3 6 2" xfId="11741"/>
    <cellStyle name="Normal 3 2 2 2 3 2 2 3 7" xfId="11742"/>
    <cellStyle name="Normal 3 2 2 2 3 2 2 4" xfId="11743"/>
    <cellStyle name="Normal 3 2 2 2 3 2 2 4 2" xfId="11744"/>
    <cellStyle name="Normal 3 2 2 2 3 2 2 4 2 2" xfId="11745"/>
    <cellStyle name="Normal 3 2 2 2 3 2 2 4 2 2 2" xfId="11746"/>
    <cellStyle name="Normal 3 2 2 2 3 2 2 4 2 2 2 2" xfId="11747"/>
    <cellStyle name="Normal 3 2 2 2 3 2 2 4 2 2 2 2 2" xfId="11748"/>
    <cellStyle name="Normal 3 2 2 2 3 2 2 4 2 2 2 3" xfId="11749"/>
    <cellStyle name="Normal 3 2 2 2 3 2 2 4 2 2 3" xfId="11750"/>
    <cellStyle name="Normal 3 2 2 2 3 2 2 4 2 2 3 2" xfId="11751"/>
    <cellStyle name="Normal 3 2 2 2 3 2 2 4 2 2 4" xfId="11752"/>
    <cellStyle name="Normal 3 2 2 2 3 2 2 4 2 3" xfId="11753"/>
    <cellStyle name="Normal 3 2 2 2 3 2 2 4 2 3 2" xfId="11754"/>
    <cellStyle name="Normal 3 2 2 2 3 2 2 4 2 3 2 2" xfId="11755"/>
    <cellStyle name="Normal 3 2 2 2 3 2 2 4 2 3 3" xfId="11756"/>
    <cellStyle name="Normal 3 2 2 2 3 2 2 4 2 4" xfId="11757"/>
    <cellStyle name="Normal 3 2 2 2 3 2 2 4 2 4 2" xfId="11758"/>
    <cellStyle name="Normal 3 2 2 2 3 2 2 4 2 5" xfId="11759"/>
    <cellStyle name="Normal 3 2 2 2 3 2 2 4 3" xfId="11760"/>
    <cellStyle name="Normal 3 2 2 2 3 2 2 4 3 2" xfId="11761"/>
    <cellStyle name="Normal 3 2 2 2 3 2 2 4 3 2 2" xfId="11762"/>
    <cellStyle name="Normal 3 2 2 2 3 2 2 4 3 2 2 2" xfId="11763"/>
    <cellStyle name="Normal 3 2 2 2 3 2 2 4 3 2 3" xfId="11764"/>
    <cellStyle name="Normal 3 2 2 2 3 2 2 4 3 3" xfId="11765"/>
    <cellStyle name="Normal 3 2 2 2 3 2 2 4 3 3 2" xfId="11766"/>
    <cellStyle name="Normal 3 2 2 2 3 2 2 4 3 4" xfId="11767"/>
    <cellStyle name="Normal 3 2 2 2 3 2 2 4 4" xfId="11768"/>
    <cellStyle name="Normal 3 2 2 2 3 2 2 4 4 2" xfId="11769"/>
    <cellStyle name="Normal 3 2 2 2 3 2 2 4 4 2 2" xfId="11770"/>
    <cellStyle name="Normal 3 2 2 2 3 2 2 4 4 3" xfId="11771"/>
    <cellStyle name="Normal 3 2 2 2 3 2 2 4 5" xfId="11772"/>
    <cellStyle name="Normal 3 2 2 2 3 2 2 4 5 2" xfId="11773"/>
    <cellStyle name="Normal 3 2 2 2 3 2 2 4 6" xfId="11774"/>
    <cellStyle name="Normal 3 2 2 2 3 2 2 5" xfId="11775"/>
    <cellStyle name="Normal 3 2 2 2 3 2 2 5 2" xfId="11776"/>
    <cellStyle name="Normal 3 2 2 2 3 2 2 5 2 2" xfId="11777"/>
    <cellStyle name="Normal 3 2 2 2 3 2 2 5 2 2 2" xfId="11778"/>
    <cellStyle name="Normal 3 2 2 2 3 2 2 5 2 2 2 2" xfId="11779"/>
    <cellStyle name="Normal 3 2 2 2 3 2 2 5 2 2 3" xfId="11780"/>
    <cellStyle name="Normal 3 2 2 2 3 2 2 5 2 3" xfId="11781"/>
    <cellStyle name="Normal 3 2 2 2 3 2 2 5 2 3 2" xfId="11782"/>
    <cellStyle name="Normal 3 2 2 2 3 2 2 5 2 4" xfId="11783"/>
    <cellStyle name="Normal 3 2 2 2 3 2 2 5 3" xfId="11784"/>
    <cellStyle name="Normal 3 2 2 2 3 2 2 5 3 2" xfId="11785"/>
    <cellStyle name="Normal 3 2 2 2 3 2 2 5 3 2 2" xfId="11786"/>
    <cellStyle name="Normal 3 2 2 2 3 2 2 5 3 3" xfId="11787"/>
    <cellStyle name="Normal 3 2 2 2 3 2 2 5 4" xfId="11788"/>
    <cellStyle name="Normal 3 2 2 2 3 2 2 5 4 2" xfId="11789"/>
    <cellStyle name="Normal 3 2 2 2 3 2 2 5 5" xfId="11790"/>
    <cellStyle name="Normal 3 2 2 2 3 2 2 6" xfId="11791"/>
    <cellStyle name="Normal 3 2 2 2 3 2 2 6 2" xfId="11792"/>
    <cellStyle name="Normal 3 2 2 2 3 2 2 6 2 2" xfId="11793"/>
    <cellStyle name="Normal 3 2 2 2 3 2 2 6 2 2 2" xfId="11794"/>
    <cellStyle name="Normal 3 2 2 2 3 2 2 6 2 3" xfId="11795"/>
    <cellStyle name="Normal 3 2 2 2 3 2 2 6 3" xfId="11796"/>
    <cellStyle name="Normal 3 2 2 2 3 2 2 6 3 2" xfId="11797"/>
    <cellStyle name="Normal 3 2 2 2 3 2 2 6 4" xfId="11798"/>
    <cellStyle name="Normal 3 2 2 2 3 2 2 7" xfId="11799"/>
    <cellStyle name="Normal 3 2 2 2 3 2 2 7 2" xfId="11800"/>
    <cellStyle name="Normal 3 2 2 2 3 2 2 7 2 2" xfId="11801"/>
    <cellStyle name="Normal 3 2 2 2 3 2 2 7 3" xfId="11802"/>
    <cellStyle name="Normal 3 2 2 2 3 2 2 8" xfId="11803"/>
    <cellStyle name="Normal 3 2 2 2 3 2 2 8 2" xfId="11804"/>
    <cellStyle name="Normal 3 2 2 2 3 2 2 9" xfId="11805"/>
    <cellStyle name="Normal 3 2 2 2 3 2 3" xfId="11806"/>
    <cellStyle name="Normal 3 2 2 2 3 2 3 2" xfId="11807"/>
    <cellStyle name="Normal 3 2 2 2 3 2 3 2 2" xfId="11808"/>
    <cellStyle name="Normal 3 2 2 2 3 2 3 2 2 2" xfId="11809"/>
    <cellStyle name="Normal 3 2 2 2 3 2 3 2 2 2 2" xfId="11810"/>
    <cellStyle name="Normal 3 2 2 2 3 2 3 2 2 2 2 2" xfId="11811"/>
    <cellStyle name="Normal 3 2 2 2 3 2 3 2 2 2 2 2 2" xfId="11812"/>
    <cellStyle name="Normal 3 2 2 2 3 2 3 2 2 2 2 3" xfId="11813"/>
    <cellStyle name="Normal 3 2 2 2 3 2 3 2 2 2 3" xfId="11814"/>
    <cellStyle name="Normal 3 2 2 2 3 2 3 2 2 2 3 2" xfId="11815"/>
    <cellStyle name="Normal 3 2 2 2 3 2 3 2 2 2 4" xfId="11816"/>
    <cellStyle name="Normal 3 2 2 2 3 2 3 2 2 3" xfId="11817"/>
    <cellStyle name="Normal 3 2 2 2 3 2 3 2 2 3 2" xfId="11818"/>
    <cellStyle name="Normal 3 2 2 2 3 2 3 2 2 3 2 2" xfId="11819"/>
    <cellStyle name="Normal 3 2 2 2 3 2 3 2 2 3 3" xfId="11820"/>
    <cellStyle name="Normal 3 2 2 2 3 2 3 2 2 4" xfId="11821"/>
    <cellStyle name="Normal 3 2 2 2 3 2 3 2 2 4 2" xfId="11822"/>
    <cellStyle name="Normal 3 2 2 2 3 2 3 2 2 5" xfId="11823"/>
    <cellStyle name="Normal 3 2 2 2 3 2 3 2 3" xfId="11824"/>
    <cellStyle name="Normal 3 2 2 2 3 2 3 2 3 2" xfId="11825"/>
    <cellStyle name="Normal 3 2 2 2 3 2 3 2 3 2 2" xfId="11826"/>
    <cellStyle name="Normal 3 2 2 2 3 2 3 2 3 2 2 2" xfId="11827"/>
    <cellStyle name="Normal 3 2 2 2 3 2 3 2 3 2 3" xfId="11828"/>
    <cellStyle name="Normal 3 2 2 2 3 2 3 2 3 3" xfId="11829"/>
    <cellStyle name="Normal 3 2 2 2 3 2 3 2 3 3 2" xfId="11830"/>
    <cellStyle name="Normal 3 2 2 2 3 2 3 2 3 4" xfId="11831"/>
    <cellStyle name="Normal 3 2 2 2 3 2 3 2 4" xfId="11832"/>
    <cellStyle name="Normal 3 2 2 2 3 2 3 2 4 2" xfId="11833"/>
    <cellStyle name="Normal 3 2 2 2 3 2 3 2 4 2 2" xfId="11834"/>
    <cellStyle name="Normal 3 2 2 2 3 2 3 2 4 3" xfId="11835"/>
    <cellStyle name="Normal 3 2 2 2 3 2 3 2 5" xfId="11836"/>
    <cellStyle name="Normal 3 2 2 2 3 2 3 2 5 2" xfId="11837"/>
    <cellStyle name="Normal 3 2 2 2 3 2 3 2 6" xfId="11838"/>
    <cellStyle name="Normal 3 2 2 2 3 2 3 3" xfId="11839"/>
    <cellStyle name="Normal 3 2 2 2 3 2 3 3 2" xfId="11840"/>
    <cellStyle name="Normal 3 2 2 2 3 2 3 3 2 2" xfId="11841"/>
    <cellStyle name="Normal 3 2 2 2 3 2 3 3 2 2 2" xfId="11842"/>
    <cellStyle name="Normal 3 2 2 2 3 2 3 3 2 2 2 2" xfId="11843"/>
    <cellStyle name="Normal 3 2 2 2 3 2 3 3 2 2 3" xfId="11844"/>
    <cellStyle name="Normal 3 2 2 2 3 2 3 3 2 3" xfId="11845"/>
    <cellStyle name="Normal 3 2 2 2 3 2 3 3 2 3 2" xfId="11846"/>
    <cellStyle name="Normal 3 2 2 2 3 2 3 3 2 4" xfId="11847"/>
    <cellStyle name="Normal 3 2 2 2 3 2 3 3 3" xfId="11848"/>
    <cellStyle name="Normal 3 2 2 2 3 2 3 3 3 2" xfId="11849"/>
    <cellStyle name="Normal 3 2 2 2 3 2 3 3 3 2 2" xfId="11850"/>
    <cellStyle name="Normal 3 2 2 2 3 2 3 3 3 3" xfId="11851"/>
    <cellStyle name="Normal 3 2 2 2 3 2 3 3 4" xfId="11852"/>
    <cellStyle name="Normal 3 2 2 2 3 2 3 3 4 2" xfId="11853"/>
    <cellStyle name="Normal 3 2 2 2 3 2 3 3 5" xfId="11854"/>
    <cellStyle name="Normal 3 2 2 2 3 2 3 4" xfId="11855"/>
    <cellStyle name="Normal 3 2 2 2 3 2 3 4 2" xfId="11856"/>
    <cellStyle name="Normal 3 2 2 2 3 2 3 4 2 2" xfId="11857"/>
    <cellStyle name="Normal 3 2 2 2 3 2 3 4 2 2 2" xfId="11858"/>
    <cellStyle name="Normal 3 2 2 2 3 2 3 4 2 3" xfId="11859"/>
    <cellStyle name="Normal 3 2 2 2 3 2 3 4 3" xfId="11860"/>
    <cellStyle name="Normal 3 2 2 2 3 2 3 4 3 2" xfId="11861"/>
    <cellStyle name="Normal 3 2 2 2 3 2 3 4 4" xfId="11862"/>
    <cellStyle name="Normal 3 2 2 2 3 2 3 5" xfId="11863"/>
    <cellStyle name="Normal 3 2 2 2 3 2 3 5 2" xfId="11864"/>
    <cellStyle name="Normal 3 2 2 2 3 2 3 5 2 2" xfId="11865"/>
    <cellStyle name="Normal 3 2 2 2 3 2 3 5 3" xfId="11866"/>
    <cellStyle name="Normal 3 2 2 2 3 2 3 6" xfId="11867"/>
    <cellStyle name="Normal 3 2 2 2 3 2 3 6 2" xfId="11868"/>
    <cellStyle name="Normal 3 2 2 2 3 2 3 7" xfId="11869"/>
    <cellStyle name="Normal 3 2 2 2 3 2 4" xfId="11870"/>
    <cellStyle name="Normal 3 2 2 2 3 2 4 2" xfId="11871"/>
    <cellStyle name="Normal 3 2 2 2 3 2 4 2 2" xfId="11872"/>
    <cellStyle name="Normal 3 2 2 2 3 2 4 2 2 2" xfId="11873"/>
    <cellStyle name="Normal 3 2 2 2 3 2 4 2 2 2 2" xfId="11874"/>
    <cellStyle name="Normal 3 2 2 2 3 2 4 2 2 2 2 2" xfId="11875"/>
    <cellStyle name="Normal 3 2 2 2 3 2 4 2 2 2 3" xfId="11876"/>
    <cellStyle name="Normal 3 2 2 2 3 2 4 2 2 3" xfId="11877"/>
    <cellStyle name="Normal 3 2 2 2 3 2 4 2 2 3 2" xfId="11878"/>
    <cellStyle name="Normal 3 2 2 2 3 2 4 2 2 4" xfId="11879"/>
    <cellStyle name="Normal 3 2 2 2 3 2 4 2 3" xfId="11880"/>
    <cellStyle name="Normal 3 2 2 2 3 2 4 2 3 2" xfId="11881"/>
    <cellStyle name="Normal 3 2 2 2 3 2 4 2 3 2 2" xfId="11882"/>
    <cellStyle name="Normal 3 2 2 2 3 2 4 2 3 3" xfId="11883"/>
    <cellStyle name="Normal 3 2 2 2 3 2 4 2 4" xfId="11884"/>
    <cellStyle name="Normal 3 2 2 2 3 2 4 2 4 2" xfId="11885"/>
    <cellStyle name="Normal 3 2 2 2 3 2 4 2 5" xfId="11886"/>
    <cellStyle name="Normal 3 2 2 2 3 2 4 3" xfId="11887"/>
    <cellStyle name="Normal 3 2 2 2 3 2 4 3 2" xfId="11888"/>
    <cellStyle name="Normal 3 2 2 2 3 2 4 3 2 2" xfId="11889"/>
    <cellStyle name="Normal 3 2 2 2 3 2 4 3 2 2 2" xfId="11890"/>
    <cellStyle name="Normal 3 2 2 2 3 2 4 3 2 3" xfId="11891"/>
    <cellStyle name="Normal 3 2 2 2 3 2 4 3 3" xfId="11892"/>
    <cellStyle name="Normal 3 2 2 2 3 2 4 3 3 2" xfId="11893"/>
    <cellStyle name="Normal 3 2 2 2 3 2 4 3 4" xfId="11894"/>
    <cellStyle name="Normal 3 2 2 2 3 2 4 4" xfId="11895"/>
    <cellStyle name="Normal 3 2 2 2 3 2 4 4 2" xfId="11896"/>
    <cellStyle name="Normal 3 2 2 2 3 2 4 4 2 2" xfId="11897"/>
    <cellStyle name="Normal 3 2 2 2 3 2 4 4 3" xfId="11898"/>
    <cellStyle name="Normal 3 2 2 2 3 2 4 5" xfId="11899"/>
    <cellStyle name="Normal 3 2 2 2 3 2 4 5 2" xfId="11900"/>
    <cellStyle name="Normal 3 2 2 2 3 2 4 6" xfId="11901"/>
    <cellStyle name="Normal 3 2 2 2 3 2 5" xfId="11902"/>
    <cellStyle name="Normal 3 2 2 2 3 2 5 2" xfId="11903"/>
    <cellStyle name="Normal 3 2 2 2 3 2 5 2 2" xfId="11904"/>
    <cellStyle name="Normal 3 2 2 2 3 2 5 2 2 2" xfId="11905"/>
    <cellStyle name="Normal 3 2 2 2 3 2 5 2 2 2 2" xfId="11906"/>
    <cellStyle name="Normal 3 2 2 2 3 2 5 2 2 3" xfId="11907"/>
    <cellStyle name="Normal 3 2 2 2 3 2 5 2 3" xfId="11908"/>
    <cellStyle name="Normal 3 2 2 2 3 2 5 2 3 2" xfId="11909"/>
    <cellStyle name="Normal 3 2 2 2 3 2 5 2 4" xfId="11910"/>
    <cellStyle name="Normal 3 2 2 2 3 2 5 3" xfId="11911"/>
    <cellStyle name="Normal 3 2 2 2 3 2 5 3 2" xfId="11912"/>
    <cellStyle name="Normal 3 2 2 2 3 2 5 3 2 2" xfId="11913"/>
    <cellStyle name="Normal 3 2 2 2 3 2 5 3 3" xfId="11914"/>
    <cellStyle name="Normal 3 2 2 2 3 2 5 4" xfId="11915"/>
    <cellStyle name="Normal 3 2 2 2 3 2 5 4 2" xfId="11916"/>
    <cellStyle name="Normal 3 2 2 2 3 2 5 5" xfId="11917"/>
    <cellStyle name="Normal 3 2 2 2 3 2 6" xfId="11918"/>
    <cellStyle name="Normal 3 2 2 2 3 2 6 2" xfId="11919"/>
    <cellStyle name="Normal 3 2 2 2 3 2 6 2 2" xfId="11920"/>
    <cellStyle name="Normal 3 2 2 2 3 2 6 2 2 2" xfId="11921"/>
    <cellStyle name="Normal 3 2 2 2 3 2 6 2 3" xfId="11922"/>
    <cellStyle name="Normal 3 2 2 2 3 2 6 3" xfId="11923"/>
    <cellStyle name="Normal 3 2 2 2 3 2 6 3 2" xfId="11924"/>
    <cellStyle name="Normal 3 2 2 2 3 2 6 4" xfId="11925"/>
    <cellStyle name="Normal 3 2 2 2 3 2 7" xfId="11926"/>
    <cellStyle name="Normal 3 2 2 2 3 2 7 2" xfId="11927"/>
    <cellStyle name="Normal 3 2 2 2 3 2 7 2 2" xfId="11928"/>
    <cellStyle name="Normal 3 2 2 2 3 2 7 3" xfId="11929"/>
    <cellStyle name="Normal 3 2 2 2 3 2 8" xfId="11930"/>
    <cellStyle name="Normal 3 2 2 2 3 2 8 2" xfId="11931"/>
    <cellStyle name="Normal 3 2 2 2 3 2 9" xfId="11932"/>
    <cellStyle name="Normal 3 2 2 2 3 3" xfId="11933"/>
    <cellStyle name="Normal 3 2 2 2 3 3 2" xfId="11934"/>
    <cellStyle name="Normal 3 2 2 2 3 3 2 2" xfId="11935"/>
    <cellStyle name="Normal 3 2 2 2 3 3 2 2 2" xfId="11936"/>
    <cellStyle name="Normal 3 2 2 2 3 3 2 2 2 2" xfId="11937"/>
    <cellStyle name="Normal 3 2 2 2 3 3 2 2 2 2 2" xfId="11938"/>
    <cellStyle name="Normal 3 2 2 2 3 3 2 2 2 2 2 2" xfId="11939"/>
    <cellStyle name="Normal 3 2 2 2 3 3 2 2 2 2 2 2 2" xfId="11940"/>
    <cellStyle name="Normal 3 2 2 2 3 3 2 2 2 2 2 2 2 2" xfId="11941"/>
    <cellStyle name="Normal 3 2 2 2 3 3 2 2 2 2 2 2 3" xfId="11942"/>
    <cellStyle name="Normal 3 2 2 2 3 3 2 2 2 2 2 3" xfId="11943"/>
    <cellStyle name="Normal 3 2 2 2 3 3 2 2 2 2 2 3 2" xfId="11944"/>
    <cellStyle name="Normal 3 2 2 2 3 3 2 2 2 2 2 4" xfId="11945"/>
    <cellStyle name="Normal 3 2 2 2 3 3 2 2 2 2 3" xfId="11946"/>
    <cellStyle name="Normal 3 2 2 2 3 3 2 2 2 2 3 2" xfId="11947"/>
    <cellStyle name="Normal 3 2 2 2 3 3 2 2 2 2 3 2 2" xfId="11948"/>
    <cellStyle name="Normal 3 2 2 2 3 3 2 2 2 2 3 3" xfId="11949"/>
    <cellStyle name="Normal 3 2 2 2 3 3 2 2 2 2 4" xfId="11950"/>
    <cellStyle name="Normal 3 2 2 2 3 3 2 2 2 2 4 2" xfId="11951"/>
    <cellStyle name="Normal 3 2 2 2 3 3 2 2 2 2 5" xfId="11952"/>
    <cellStyle name="Normal 3 2 2 2 3 3 2 2 2 3" xfId="11953"/>
    <cellStyle name="Normal 3 2 2 2 3 3 2 2 2 3 2" xfId="11954"/>
    <cellStyle name="Normal 3 2 2 2 3 3 2 2 2 3 2 2" xfId="11955"/>
    <cellStyle name="Normal 3 2 2 2 3 3 2 2 2 3 2 2 2" xfId="11956"/>
    <cellStyle name="Normal 3 2 2 2 3 3 2 2 2 3 2 3" xfId="11957"/>
    <cellStyle name="Normal 3 2 2 2 3 3 2 2 2 3 3" xfId="11958"/>
    <cellStyle name="Normal 3 2 2 2 3 3 2 2 2 3 3 2" xfId="11959"/>
    <cellStyle name="Normal 3 2 2 2 3 3 2 2 2 3 4" xfId="11960"/>
    <cellStyle name="Normal 3 2 2 2 3 3 2 2 2 4" xfId="11961"/>
    <cellStyle name="Normal 3 2 2 2 3 3 2 2 2 4 2" xfId="11962"/>
    <cellStyle name="Normal 3 2 2 2 3 3 2 2 2 4 2 2" xfId="11963"/>
    <cellStyle name="Normal 3 2 2 2 3 3 2 2 2 4 3" xfId="11964"/>
    <cellStyle name="Normal 3 2 2 2 3 3 2 2 2 5" xfId="11965"/>
    <cellStyle name="Normal 3 2 2 2 3 3 2 2 2 5 2" xfId="11966"/>
    <cellStyle name="Normal 3 2 2 2 3 3 2 2 2 6" xfId="11967"/>
    <cellStyle name="Normal 3 2 2 2 3 3 2 2 3" xfId="11968"/>
    <cellStyle name="Normal 3 2 2 2 3 3 2 2 3 2" xfId="11969"/>
    <cellStyle name="Normal 3 2 2 2 3 3 2 2 3 2 2" xfId="11970"/>
    <cellStyle name="Normal 3 2 2 2 3 3 2 2 3 2 2 2" xfId="11971"/>
    <cellStyle name="Normal 3 2 2 2 3 3 2 2 3 2 2 2 2" xfId="11972"/>
    <cellStyle name="Normal 3 2 2 2 3 3 2 2 3 2 2 3" xfId="11973"/>
    <cellStyle name="Normal 3 2 2 2 3 3 2 2 3 2 3" xfId="11974"/>
    <cellStyle name="Normal 3 2 2 2 3 3 2 2 3 2 3 2" xfId="11975"/>
    <cellStyle name="Normal 3 2 2 2 3 3 2 2 3 2 4" xfId="11976"/>
    <cellStyle name="Normal 3 2 2 2 3 3 2 2 3 3" xfId="11977"/>
    <cellStyle name="Normal 3 2 2 2 3 3 2 2 3 3 2" xfId="11978"/>
    <cellStyle name="Normal 3 2 2 2 3 3 2 2 3 3 2 2" xfId="11979"/>
    <cellStyle name="Normal 3 2 2 2 3 3 2 2 3 3 3" xfId="11980"/>
    <cellStyle name="Normal 3 2 2 2 3 3 2 2 3 4" xfId="11981"/>
    <cellStyle name="Normal 3 2 2 2 3 3 2 2 3 4 2" xfId="11982"/>
    <cellStyle name="Normal 3 2 2 2 3 3 2 2 3 5" xfId="11983"/>
    <cellStyle name="Normal 3 2 2 2 3 3 2 2 4" xfId="11984"/>
    <cellStyle name="Normal 3 2 2 2 3 3 2 2 4 2" xfId="11985"/>
    <cellStyle name="Normal 3 2 2 2 3 3 2 2 4 2 2" xfId="11986"/>
    <cellStyle name="Normal 3 2 2 2 3 3 2 2 4 2 2 2" xfId="11987"/>
    <cellStyle name="Normal 3 2 2 2 3 3 2 2 4 2 3" xfId="11988"/>
    <cellStyle name="Normal 3 2 2 2 3 3 2 2 4 3" xfId="11989"/>
    <cellStyle name="Normal 3 2 2 2 3 3 2 2 4 3 2" xfId="11990"/>
    <cellStyle name="Normal 3 2 2 2 3 3 2 2 4 4" xfId="11991"/>
    <cellStyle name="Normal 3 2 2 2 3 3 2 2 5" xfId="11992"/>
    <cellStyle name="Normal 3 2 2 2 3 3 2 2 5 2" xfId="11993"/>
    <cellStyle name="Normal 3 2 2 2 3 3 2 2 5 2 2" xfId="11994"/>
    <cellStyle name="Normal 3 2 2 2 3 3 2 2 5 3" xfId="11995"/>
    <cellStyle name="Normal 3 2 2 2 3 3 2 2 6" xfId="11996"/>
    <cellStyle name="Normal 3 2 2 2 3 3 2 2 6 2" xfId="11997"/>
    <cellStyle name="Normal 3 2 2 2 3 3 2 2 7" xfId="11998"/>
    <cellStyle name="Normal 3 2 2 2 3 3 2 3" xfId="11999"/>
    <cellStyle name="Normal 3 2 2 2 3 3 2 3 2" xfId="12000"/>
    <cellStyle name="Normal 3 2 2 2 3 3 2 3 2 2" xfId="12001"/>
    <cellStyle name="Normal 3 2 2 2 3 3 2 3 2 2 2" xfId="12002"/>
    <cellStyle name="Normal 3 2 2 2 3 3 2 3 2 2 2 2" xfId="12003"/>
    <cellStyle name="Normal 3 2 2 2 3 3 2 3 2 2 2 2 2" xfId="12004"/>
    <cellStyle name="Normal 3 2 2 2 3 3 2 3 2 2 2 3" xfId="12005"/>
    <cellStyle name="Normal 3 2 2 2 3 3 2 3 2 2 3" xfId="12006"/>
    <cellStyle name="Normal 3 2 2 2 3 3 2 3 2 2 3 2" xfId="12007"/>
    <cellStyle name="Normal 3 2 2 2 3 3 2 3 2 2 4" xfId="12008"/>
    <cellStyle name="Normal 3 2 2 2 3 3 2 3 2 3" xfId="12009"/>
    <cellStyle name="Normal 3 2 2 2 3 3 2 3 2 3 2" xfId="12010"/>
    <cellStyle name="Normal 3 2 2 2 3 3 2 3 2 3 2 2" xfId="12011"/>
    <cellStyle name="Normal 3 2 2 2 3 3 2 3 2 3 3" xfId="12012"/>
    <cellStyle name="Normal 3 2 2 2 3 3 2 3 2 4" xfId="12013"/>
    <cellStyle name="Normal 3 2 2 2 3 3 2 3 2 4 2" xfId="12014"/>
    <cellStyle name="Normal 3 2 2 2 3 3 2 3 2 5" xfId="12015"/>
    <cellStyle name="Normal 3 2 2 2 3 3 2 3 3" xfId="12016"/>
    <cellStyle name="Normal 3 2 2 2 3 3 2 3 3 2" xfId="12017"/>
    <cellStyle name="Normal 3 2 2 2 3 3 2 3 3 2 2" xfId="12018"/>
    <cellStyle name="Normal 3 2 2 2 3 3 2 3 3 2 2 2" xfId="12019"/>
    <cellStyle name="Normal 3 2 2 2 3 3 2 3 3 2 3" xfId="12020"/>
    <cellStyle name="Normal 3 2 2 2 3 3 2 3 3 3" xfId="12021"/>
    <cellStyle name="Normal 3 2 2 2 3 3 2 3 3 3 2" xfId="12022"/>
    <cellStyle name="Normal 3 2 2 2 3 3 2 3 3 4" xfId="12023"/>
    <cellStyle name="Normal 3 2 2 2 3 3 2 3 4" xfId="12024"/>
    <cellStyle name="Normal 3 2 2 2 3 3 2 3 4 2" xfId="12025"/>
    <cellStyle name="Normal 3 2 2 2 3 3 2 3 4 2 2" xfId="12026"/>
    <cellStyle name="Normal 3 2 2 2 3 3 2 3 4 3" xfId="12027"/>
    <cellStyle name="Normal 3 2 2 2 3 3 2 3 5" xfId="12028"/>
    <cellStyle name="Normal 3 2 2 2 3 3 2 3 5 2" xfId="12029"/>
    <cellStyle name="Normal 3 2 2 2 3 3 2 3 6" xfId="12030"/>
    <cellStyle name="Normal 3 2 2 2 3 3 2 4" xfId="12031"/>
    <cellStyle name="Normal 3 2 2 2 3 3 2 4 2" xfId="12032"/>
    <cellStyle name="Normal 3 2 2 2 3 3 2 4 2 2" xfId="12033"/>
    <cellStyle name="Normal 3 2 2 2 3 3 2 4 2 2 2" xfId="12034"/>
    <cellStyle name="Normal 3 2 2 2 3 3 2 4 2 2 2 2" xfId="12035"/>
    <cellStyle name="Normal 3 2 2 2 3 3 2 4 2 2 3" xfId="12036"/>
    <cellStyle name="Normal 3 2 2 2 3 3 2 4 2 3" xfId="12037"/>
    <cellStyle name="Normal 3 2 2 2 3 3 2 4 2 3 2" xfId="12038"/>
    <cellStyle name="Normal 3 2 2 2 3 3 2 4 2 4" xfId="12039"/>
    <cellStyle name="Normal 3 2 2 2 3 3 2 4 3" xfId="12040"/>
    <cellStyle name="Normal 3 2 2 2 3 3 2 4 3 2" xfId="12041"/>
    <cellStyle name="Normal 3 2 2 2 3 3 2 4 3 2 2" xfId="12042"/>
    <cellStyle name="Normal 3 2 2 2 3 3 2 4 3 3" xfId="12043"/>
    <cellStyle name="Normal 3 2 2 2 3 3 2 4 4" xfId="12044"/>
    <cellStyle name="Normal 3 2 2 2 3 3 2 4 4 2" xfId="12045"/>
    <cellStyle name="Normal 3 2 2 2 3 3 2 4 5" xfId="12046"/>
    <cellStyle name="Normal 3 2 2 2 3 3 2 5" xfId="12047"/>
    <cellStyle name="Normal 3 2 2 2 3 3 2 5 2" xfId="12048"/>
    <cellStyle name="Normal 3 2 2 2 3 3 2 5 2 2" xfId="12049"/>
    <cellStyle name="Normal 3 2 2 2 3 3 2 5 2 2 2" xfId="12050"/>
    <cellStyle name="Normal 3 2 2 2 3 3 2 5 2 3" xfId="12051"/>
    <cellStyle name="Normal 3 2 2 2 3 3 2 5 3" xfId="12052"/>
    <cellStyle name="Normal 3 2 2 2 3 3 2 5 3 2" xfId="12053"/>
    <cellStyle name="Normal 3 2 2 2 3 3 2 5 4" xfId="12054"/>
    <cellStyle name="Normal 3 2 2 2 3 3 2 6" xfId="12055"/>
    <cellStyle name="Normal 3 2 2 2 3 3 2 6 2" xfId="12056"/>
    <cellStyle name="Normal 3 2 2 2 3 3 2 6 2 2" xfId="12057"/>
    <cellStyle name="Normal 3 2 2 2 3 3 2 6 3" xfId="12058"/>
    <cellStyle name="Normal 3 2 2 2 3 3 2 7" xfId="12059"/>
    <cellStyle name="Normal 3 2 2 2 3 3 2 7 2" xfId="12060"/>
    <cellStyle name="Normal 3 2 2 2 3 3 2 8" xfId="12061"/>
    <cellStyle name="Normal 3 2 2 2 3 3 3" xfId="12062"/>
    <cellStyle name="Normal 3 2 2 2 3 3 3 2" xfId="12063"/>
    <cellStyle name="Normal 3 2 2 2 3 3 3 2 2" xfId="12064"/>
    <cellStyle name="Normal 3 2 2 2 3 3 3 2 2 2" xfId="12065"/>
    <cellStyle name="Normal 3 2 2 2 3 3 3 2 2 2 2" xfId="12066"/>
    <cellStyle name="Normal 3 2 2 2 3 3 3 2 2 2 2 2" xfId="12067"/>
    <cellStyle name="Normal 3 2 2 2 3 3 3 2 2 2 2 2 2" xfId="12068"/>
    <cellStyle name="Normal 3 2 2 2 3 3 3 2 2 2 2 3" xfId="12069"/>
    <cellStyle name="Normal 3 2 2 2 3 3 3 2 2 2 3" xfId="12070"/>
    <cellStyle name="Normal 3 2 2 2 3 3 3 2 2 2 3 2" xfId="12071"/>
    <cellStyle name="Normal 3 2 2 2 3 3 3 2 2 2 4" xfId="12072"/>
    <cellStyle name="Normal 3 2 2 2 3 3 3 2 2 3" xfId="12073"/>
    <cellStyle name="Normal 3 2 2 2 3 3 3 2 2 3 2" xfId="12074"/>
    <cellStyle name="Normal 3 2 2 2 3 3 3 2 2 3 2 2" xfId="12075"/>
    <cellStyle name="Normal 3 2 2 2 3 3 3 2 2 3 3" xfId="12076"/>
    <cellStyle name="Normal 3 2 2 2 3 3 3 2 2 4" xfId="12077"/>
    <cellStyle name="Normal 3 2 2 2 3 3 3 2 2 4 2" xfId="12078"/>
    <cellStyle name="Normal 3 2 2 2 3 3 3 2 2 5" xfId="12079"/>
    <cellStyle name="Normal 3 2 2 2 3 3 3 2 3" xfId="12080"/>
    <cellStyle name="Normal 3 2 2 2 3 3 3 2 3 2" xfId="12081"/>
    <cellStyle name="Normal 3 2 2 2 3 3 3 2 3 2 2" xfId="12082"/>
    <cellStyle name="Normal 3 2 2 2 3 3 3 2 3 2 2 2" xfId="12083"/>
    <cellStyle name="Normal 3 2 2 2 3 3 3 2 3 2 3" xfId="12084"/>
    <cellStyle name="Normal 3 2 2 2 3 3 3 2 3 3" xfId="12085"/>
    <cellStyle name="Normal 3 2 2 2 3 3 3 2 3 3 2" xfId="12086"/>
    <cellStyle name="Normal 3 2 2 2 3 3 3 2 3 4" xfId="12087"/>
    <cellStyle name="Normal 3 2 2 2 3 3 3 2 4" xfId="12088"/>
    <cellStyle name="Normal 3 2 2 2 3 3 3 2 4 2" xfId="12089"/>
    <cellStyle name="Normal 3 2 2 2 3 3 3 2 4 2 2" xfId="12090"/>
    <cellStyle name="Normal 3 2 2 2 3 3 3 2 4 3" xfId="12091"/>
    <cellStyle name="Normal 3 2 2 2 3 3 3 2 5" xfId="12092"/>
    <cellStyle name="Normal 3 2 2 2 3 3 3 2 5 2" xfId="12093"/>
    <cellStyle name="Normal 3 2 2 2 3 3 3 2 6" xfId="12094"/>
    <cellStyle name="Normal 3 2 2 2 3 3 3 3" xfId="12095"/>
    <cellStyle name="Normal 3 2 2 2 3 3 3 3 2" xfId="12096"/>
    <cellStyle name="Normal 3 2 2 2 3 3 3 3 2 2" xfId="12097"/>
    <cellStyle name="Normal 3 2 2 2 3 3 3 3 2 2 2" xfId="12098"/>
    <cellStyle name="Normal 3 2 2 2 3 3 3 3 2 2 2 2" xfId="12099"/>
    <cellStyle name="Normal 3 2 2 2 3 3 3 3 2 2 3" xfId="12100"/>
    <cellStyle name="Normal 3 2 2 2 3 3 3 3 2 3" xfId="12101"/>
    <cellStyle name="Normal 3 2 2 2 3 3 3 3 2 3 2" xfId="12102"/>
    <cellStyle name="Normal 3 2 2 2 3 3 3 3 2 4" xfId="12103"/>
    <cellStyle name="Normal 3 2 2 2 3 3 3 3 3" xfId="12104"/>
    <cellStyle name="Normal 3 2 2 2 3 3 3 3 3 2" xfId="12105"/>
    <cellStyle name="Normal 3 2 2 2 3 3 3 3 3 2 2" xfId="12106"/>
    <cellStyle name="Normal 3 2 2 2 3 3 3 3 3 3" xfId="12107"/>
    <cellStyle name="Normal 3 2 2 2 3 3 3 3 4" xfId="12108"/>
    <cellStyle name="Normal 3 2 2 2 3 3 3 3 4 2" xfId="12109"/>
    <cellStyle name="Normal 3 2 2 2 3 3 3 3 5" xfId="12110"/>
    <cellStyle name="Normal 3 2 2 2 3 3 3 4" xfId="12111"/>
    <cellStyle name="Normal 3 2 2 2 3 3 3 4 2" xfId="12112"/>
    <cellStyle name="Normal 3 2 2 2 3 3 3 4 2 2" xfId="12113"/>
    <cellStyle name="Normal 3 2 2 2 3 3 3 4 2 2 2" xfId="12114"/>
    <cellStyle name="Normal 3 2 2 2 3 3 3 4 2 3" xfId="12115"/>
    <cellStyle name="Normal 3 2 2 2 3 3 3 4 3" xfId="12116"/>
    <cellStyle name="Normal 3 2 2 2 3 3 3 4 3 2" xfId="12117"/>
    <cellStyle name="Normal 3 2 2 2 3 3 3 4 4" xfId="12118"/>
    <cellStyle name="Normal 3 2 2 2 3 3 3 5" xfId="12119"/>
    <cellStyle name="Normal 3 2 2 2 3 3 3 5 2" xfId="12120"/>
    <cellStyle name="Normal 3 2 2 2 3 3 3 5 2 2" xfId="12121"/>
    <cellStyle name="Normal 3 2 2 2 3 3 3 5 3" xfId="12122"/>
    <cellStyle name="Normal 3 2 2 2 3 3 3 6" xfId="12123"/>
    <cellStyle name="Normal 3 2 2 2 3 3 3 6 2" xfId="12124"/>
    <cellStyle name="Normal 3 2 2 2 3 3 3 7" xfId="12125"/>
    <cellStyle name="Normal 3 2 2 2 3 3 4" xfId="12126"/>
    <cellStyle name="Normal 3 2 2 2 3 3 4 2" xfId="12127"/>
    <cellStyle name="Normal 3 2 2 2 3 3 4 2 2" xfId="12128"/>
    <cellStyle name="Normal 3 2 2 2 3 3 4 2 2 2" xfId="12129"/>
    <cellStyle name="Normal 3 2 2 2 3 3 4 2 2 2 2" xfId="12130"/>
    <cellStyle name="Normal 3 2 2 2 3 3 4 2 2 2 2 2" xfId="12131"/>
    <cellStyle name="Normal 3 2 2 2 3 3 4 2 2 2 3" xfId="12132"/>
    <cellStyle name="Normal 3 2 2 2 3 3 4 2 2 3" xfId="12133"/>
    <cellStyle name="Normal 3 2 2 2 3 3 4 2 2 3 2" xfId="12134"/>
    <cellStyle name="Normal 3 2 2 2 3 3 4 2 2 4" xfId="12135"/>
    <cellStyle name="Normal 3 2 2 2 3 3 4 2 3" xfId="12136"/>
    <cellStyle name="Normal 3 2 2 2 3 3 4 2 3 2" xfId="12137"/>
    <cellStyle name="Normal 3 2 2 2 3 3 4 2 3 2 2" xfId="12138"/>
    <cellStyle name="Normal 3 2 2 2 3 3 4 2 3 3" xfId="12139"/>
    <cellStyle name="Normal 3 2 2 2 3 3 4 2 4" xfId="12140"/>
    <cellStyle name="Normal 3 2 2 2 3 3 4 2 4 2" xfId="12141"/>
    <cellStyle name="Normal 3 2 2 2 3 3 4 2 5" xfId="12142"/>
    <cellStyle name="Normal 3 2 2 2 3 3 4 3" xfId="12143"/>
    <cellStyle name="Normal 3 2 2 2 3 3 4 3 2" xfId="12144"/>
    <cellStyle name="Normal 3 2 2 2 3 3 4 3 2 2" xfId="12145"/>
    <cellStyle name="Normal 3 2 2 2 3 3 4 3 2 2 2" xfId="12146"/>
    <cellStyle name="Normal 3 2 2 2 3 3 4 3 2 3" xfId="12147"/>
    <cellStyle name="Normal 3 2 2 2 3 3 4 3 3" xfId="12148"/>
    <cellStyle name="Normal 3 2 2 2 3 3 4 3 3 2" xfId="12149"/>
    <cellStyle name="Normal 3 2 2 2 3 3 4 3 4" xfId="12150"/>
    <cellStyle name="Normal 3 2 2 2 3 3 4 4" xfId="12151"/>
    <cellStyle name="Normal 3 2 2 2 3 3 4 4 2" xfId="12152"/>
    <cellStyle name="Normal 3 2 2 2 3 3 4 4 2 2" xfId="12153"/>
    <cellStyle name="Normal 3 2 2 2 3 3 4 4 3" xfId="12154"/>
    <cellStyle name="Normal 3 2 2 2 3 3 4 5" xfId="12155"/>
    <cellStyle name="Normal 3 2 2 2 3 3 4 5 2" xfId="12156"/>
    <cellStyle name="Normal 3 2 2 2 3 3 4 6" xfId="12157"/>
    <cellStyle name="Normal 3 2 2 2 3 3 5" xfId="12158"/>
    <cellStyle name="Normal 3 2 2 2 3 3 5 2" xfId="12159"/>
    <cellStyle name="Normal 3 2 2 2 3 3 5 2 2" xfId="12160"/>
    <cellStyle name="Normal 3 2 2 2 3 3 5 2 2 2" xfId="12161"/>
    <cellStyle name="Normal 3 2 2 2 3 3 5 2 2 2 2" xfId="12162"/>
    <cellStyle name="Normal 3 2 2 2 3 3 5 2 2 3" xfId="12163"/>
    <cellStyle name="Normal 3 2 2 2 3 3 5 2 3" xfId="12164"/>
    <cellStyle name="Normal 3 2 2 2 3 3 5 2 3 2" xfId="12165"/>
    <cellStyle name="Normal 3 2 2 2 3 3 5 2 4" xfId="12166"/>
    <cellStyle name="Normal 3 2 2 2 3 3 5 3" xfId="12167"/>
    <cellStyle name="Normal 3 2 2 2 3 3 5 3 2" xfId="12168"/>
    <cellStyle name="Normal 3 2 2 2 3 3 5 3 2 2" xfId="12169"/>
    <cellStyle name="Normal 3 2 2 2 3 3 5 3 3" xfId="12170"/>
    <cellStyle name="Normal 3 2 2 2 3 3 5 4" xfId="12171"/>
    <cellStyle name="Normal 3 2 2 2 3 3 5 4 2" xfId="12172"/>
    <cellStyle name="Normal 3 2 2 2 3 3 5 5" xfId="12173"/>
    <cellStyle name="Normal 3 2 2 2 3 3 6" xfId="12174"/>
    <cellStyle name="Normal 3 2 2 2 3 3 6 2" xfId="12175"/>
    <cellStyle name="Normal 3 2 2 2 3 3 6 2 2" xfId="12176"/>
    <cellStyle name="Normal 3 2 2 2 3 3 6 2 2 2" xfId="12177"/>
    <cellStyle name="Normal 3 2 2 2 3 3 6 2 3" xfId="12178"/>
    <cellStyle name="Normal 3 2 2 2 3 3 6 3" xfId="12179"/>
    <cellStyle name="Normal 3 2 2 2 3 3 6 3 2" xfId="12180"/>
    <cellStyle name="Normal 3 2 2 2 3 3 6 4" xfId="12181"/>
    <cellStyle name="Normal 3 2 2 2 3 3 7" xfId="12182"/>
    <cellStyle name="Normal 3 2 2 2 3 3 7 2" xfId="12183"/>
    <cellStyle name="Normal 3 2 2 2 3 3 7 2 2" xfId="12184"/>
    <cellStyle name="Normal 3 2 2 2 3 3 7 3" xfId="12185"/>
    <cellStyle name="Normal 3 2 2 2 3 3 8" xfId="12186"/>
    <cellStyle name="Normal 3 2 2 2 3 3 8 2" xfId="12187"/>
    <cellStyle name="Normal 3 2 2 2 3 3 9" xfId="12188"/>
    <cellStyle name="Normal 3 2 2 2 3 4" xfId="12189"/>
    <cellStyle name="Normal 3 2 2 2 3 4 2" xfId="12190"/>
    <cellStyle name="Normal 3 2 2 2 3 4 2 2" xfId="12191"/>
    <cellStyle name="Normal 3 2 2 2 3 4 2 2 2" xfId="12192"/>
    <cellStyle name="Normal 3 2 2 2 3 4 2 2 2 2" xfId="12193"/>
    <cellStyle name="Normal 3 2 2 2 3 4 2 2 2 2 2" xfId="12194"/>
    <cellStyle name="Normal 3 2 2 2 3 4 2 2 2 2 2 2" xfId="12195"/>
    <cellStyle name="Normal 3 2 2 2 3 4 2 2 2 2 3" xfId="12196"/>
    <cellStyle name="Normal 3 2 2 2 3 4 2 2 2 3" xfId="12197"/>
    <cellStyle name="Normal 3 2 2 2 3 4 2 2 2 3 2" xfId="12198"/>
    <cellStyle name="Normal 3 2 2 2 3 4 2 2 2 4" xfId="12199"/>
    <cellStyle name="Normal 3 2 2 2 3 4 2 2 3" xfId="12200"/>
    <cellStyle name="Normal 3 2 2 2 3 4 2 2 3 2" xfId="12201"/>
    <cellStyle name="Normal 3 2 2 2 3 4 2 2 3 2 2" xfId="12202"/>
    <cellStyle name="Normal 3 2 2 2 3 4 2 2 3 3" xfId="12203"/>
    <cellStyle name="Normal 3 2 2 2 3 4 2 2 4" xfId="12204"/>
    <cellStyle name="Normal 3 2 2 2 3 4 2 2 4 2" xfId="12205"/>
    <cellStyle name="Normal 3 2 2 2 3 4 2 2 5" xfId="12206"/>
    <cellStyle name="Normal 3 2 2 2 3 4 2 3" xfId="12207"/>
    <cellStyle name="Normal 3 2 2 2 3 4 2 3 2" xfId="12208"/>
    <cellStyle name="Normal 3 2 2 2 3 4 2 3 2 2" xfId="12209"/>
    <cellStyle name="Normal 3 2 2 2 3 4 2 3 2 2 2" xfId="12210"/>
    <cellStyle name="Normal 3 2 2 2 3 4 2 3 2 3" xfId="12211"/>
    <cellStyle name="Normal 3 2 2 2 3 4 2 3 3" xfId="12212"/>
    <cellStyle name="Normal 3 2 2 2 3 4 2 3 3 2" xfId="12213"/>
    <cellStyle name="Normal 3 2 2 2 3 4 2 3 4" xfId="12214"/>
    <cellStyle name="Normal 3 2 2 2 3 4 2 4" xfId="12215"/>
    <cellStyle name="Normal 3 2 2 2 3 4 2 4 2" xfId="12216"/>
    <cellStyle name="Normal 3 2 2 2 3 4 2 4 2 2" xfId="12217"/>
    <cellStyle name="Normal 3 2 2 2 3 4 2 4 3" xfId="12218"/>
    <cellStyle name="Normal 3 2 2 2 3 4 2 5" xfId="12219"/>
    <cellStyle name="Normal 3 2 2 2 3 4 2 5 2" xfId="12220"/>
    <cellStyle name="Normal 3 2 2 2 3 4 2 6" xfId="12221"/>
    <cellStyle name="Normal 3 2 2 2 3 4 3" xfId="12222"/>
    <cellStyle name="Normal 3 2 2 2 3 4 3 2" xfId="12223"/>
    <cellStyle name="Normal 3 2 2 2 3 4 3 2 2" xfId="12224"/>
    <cellStyle name="Normal 3 2 2 2 3 4 3 2 2 2" xfId="12225"/>
    <cellStyle name="Normal 3 2 2 2 3 4 3 2 2 2 2" xfId="12226"/>
    <cellStyle name="Normal 3 2 2 2 3 4 3 2 2 3" xfId="12227"/>
    <cellStyle name="Normal 3 2 2 2 3 4 3 2 3" xfId="12228"/>
    <cellStyle name="Normal 3 2 2 2 3 4 3 2 3 2" xfId="12229"/>
    <cellStyle name="Normal 3 2 2 2 3 4 3 2 4" xfId="12230"/>
    <cellStyle name="Normal 3 2 2 2 3 4 3 3" xfId="12231"/>
    <cellStyle name="Normal 3 2 2 2 3 4 3 3 2" xfId="12232"/>
    <cellStyle name="Normal 3 2 2 2 3 4 3 3 2 2" xfId="12233"/>
    <cellStyle name="Normal 3 2 2 2 3 4 3 3 3" xfId="12234"/>
    <cellStyle name="Normal 3 2 2 2 3 4 3 4" xfId="12235"/>
    <cellStyle name="Normal 3 2 2 2 3 4 3 4 2" xfId="12236"/>
    <cellStyle name="Normal 3 2 2 2 3 4 3 5" xfId="12237"/>
    <cellStyle name="Normal 3 2 2 2 3 4 4" xfId="12238"/>
    <cellStyle name="Normal 3 2 2 2 3 4 4 2" xfId="12239"/>
    <cellStyle name="Normal 3 2 2 2 3 4 4 2 2" xfId="12240"/>
    <cellStyle name="Normal 3 2 2 2 3 4 4 2 2 2" xfId="12241"/>
    <cellStyle name="Normal 3 2 2 2 3 4 4 2 3" xfId="12242"/>
    <cellStyle name="Normal 3 2 2 2 3 4 4 3" xfId="12243"/>
    <cellStyle name="Normal 3 2 2 2 3 4 4 3 2" xfId="12244"/>
    <cellStyle name="Normal 3 2 2 2 3 4 4 4" xfId="12245"/>
    <cellStyle name="Normal 3 2 2 2 3 4 5" xfId="12246"/>
    <cellStyle name="Normal 3 2 2 2 3 4 5 2" xfId="12247"/>
    <cellStyle name="Normal 3 2 2 2 3 4 5 2 2" xfId="12248"/>
    <cellStyle name="Normal 3 2 2 2 3 4 5 3" xfId="12249"/>
    <cellStyle name="Normal 3 2 2 2 3 4 6" xfId="12250"/>
    <cellStyle name="Normal 3 2 2 2 3 4 6 2" xfId="12251"/>
    <cellStyle name="Normal 3 2 2 2 3 4 7" xfId="12252"/>
    <cellStyle name="Normal 3 2 2 2 3 5" xfId="12253"/>
    <cellStyle name="Normal 3 2 2 2 3 5 2" xfId="12254"/>
    <cellStyle name="Normal 3 2 2 2 3 5 2 2" xfId="12255"/>
    <cellStyle name="Normal 3 2 2 2 3 5 2 2 2" xfId="12256"/>
    <cellStyle name="Normal 3 2 2 2 3 5 2 2 2 2" xfId="12257"/>
    <cellStyle name="Normal 3 2 2 2 3 5 2 2 2 2 2" xfId="12258"/>
    <cellStyle name="Normal 3 2 2 2 3 5 2 2 2 3" xfId="12259"/>
    <cellStyle name="Normal 3 2 2 2 3 5 2 2 3" xfId="12260"/>
    <cellStyle name="Normal 3 2 2 2 3 5 2 2 3 2" xfId="12261"/>
    <cellStyle name="Normal 3 2 2 2 3 5 2 2 4" xfId="12262"/>
    <cellStyle name="Normal 3 2 2 2 3 5 2 3" xfId="12263"/>
    <cellStyle name="Normal 3 2 2 2 3 5 2 3 2" xfId="12264"/>
    <cellStyle name="Normal 3 2 2 2 3 5 2 3 2 2" xfId="12265"/>
    <cellStyle name="Normal 3 2 2 2 3 5 2 3 3" xfId="12266"/>
    <cellStyle name="Normal 3 2 2 2 3 5 2 4" xfId="12267"/>
    <cellStyle name="Normal 3 2 2 2 3 5 2 4 2" xfId="12268"/>
    <cellStyle name="Normal 3 2 2 2 3 5 2 5" xfId="12269"/>
    <cellStyle name="Normal 3 2 2 2 3 5 3" xfId="12270"/>
    <cellStyle name="Normal 3 2 2 2 3 5 3 2" xfId="12271"/>
    <cellStyle name="Normal 3 2 2 2 3 5 3 2 2" xfId="12272"/>
    <cellStyle name="Normal 3 2 2 2 3 5 3 2 2 2" xfId="12273"/>
    <cellStyle name="Normal 3 2 2 2 3 5 3 2 3" xfId="12274"/>
    <cellStyle name="Normal 3 2 2 2 3 5 3 3" xfId="12275"/>
    <cellStyle name="Normal 3 2 2 2 3 5 3 3 2" xfId="12276"/>
    <cellStyle name="Normal 3 2 2 2 3 5 3 4" xfId="12277"/>
    <cellStyle name="Normal 3 2 2 2 3 5 4" xfId="12278"/>
    <cellStyle name="Normal 3 2 2 2 3 5 4 2" xfId="12279"/>
    <cellStyle name="Normal 3 2 2 2 3 5 4 2 2" xfId="12280"/>
    <cellStyle name="Normal 3 2 2 2 3 5 4 3" xfId="12281"/>
    <cellStyle name="Normal 3 2 2 2 3 5 5" xfId="12282"/>
    <cellStyle name="Normal 3 2 2 2 3 5 5 2" xfId="12283"/>
    <cellStyle name="Normal 3 2 2 2 3 5 6" xfId="12284"/>
    <cellStyle name="Normal 3 2 2 2 3 6" xfId="12285"/>
    <cellStyle name="Normal 3 2 2 2 3 6 2" xfId="12286"/>
    <cellStyle name="Normal 3 2 2 2 3 6 2 2" xfId="12287"/>
    <cellStyle name="Normal 3 2 2 2 3 6 2 2 2" xfId="12288"/>
    <cellStyle name="Normal 3 2 2 2 3 6 2 2 2 2" xfId="12289"/>
    <cellStyle name="Normal 3 2 2 2 3 6 2 2 3" xfId="12290"/>
    <cellStyle name="Normal 3 2 2 2 3 6 2 3" xfId="12291"/>
    <cellStyle name="Normal 3 2 2 2 3 6 2 3 2" xfId="12292"/>
    <cellStyle name="Normal 3 2 2 2 3 6 2 4" xfId="12293"/>
    <cellStyle name="Normal 3 2 2 2 3 6 3" xfId="12294"/>
    <cellStyle name="Normal 3 2 2 2 3 6 3 2" xfId="12295"/>
    <cellStyle name="Normal 3 2 2 2 3 6 3 2 2" xfId="12296"/>
    <cellStyle name="Normal 3 2 2 2 3 6 3 3" xfId="12297"/>
    <cellStyle name="Normal 3 2 2 2 3 6 4" xfId="12298"/>
    <cellStyle name="Normal 3 2 2 2 3 6 4 2" xfId="12299"/>
    <cellStyle name="Normal 3 2 2 2 3 6 5" xfId="12300"/>
    <cellStyle name="Normal 3 2 2 2 3 7" xfId="12301"/>
    <cellStyle name="Normal 3 2 2 2 3 7 2" xfId="12302"/>
    <cellStyle name="Normal 3 2 2 2 3 7 2 2" xfId="12303"/>
    <cellStyle name="Normal 3 2 2 2 3 7 2 2 2" xfId="12304"/>
    <cellStyle name="Normal 3 2 2 2 3 7 2 3" xfId="12305"/>
    <cellStyle name="Normal 3 2 2 2 3 7 3" xfId="12306"/>
    <cellStyle name="Normal 3 2 2 2 3 7 3 2" xfId="12307"/>
    <cellStyle name="Normal 3 2 2 2 3 7 4" xfId="12308"/>
    <cellStyle name="Normal 3 2 2 2 3 8" xfId="12309"/>
    <cellStyle name="Normal 3 2 2 2 3 8 2" xfId="12310"/>
    <cellStyle name="Normal 3 2 2 2 3 8 2 2" xfId="12311"/>
    <cellStyle name="Normal 3 2 2 2 3 8 3" xfId="12312"/>
    <cellStyle name="Normal 3 2 2 2 3 9" xfId="12313"/>
    <cellStyle name="Normal 3 2 2 2 3 9 2" xfId="12314"/>
    <cellStyle name="Normal 3 2 2 2 4" xfId="12315"/>
    <cellStyle name="Normal 3 2 2 2 4 2" xfId="12316"/>
    <cellStyle name="Normal 3 2 2 2 4 2 2" xfId="12317"/>
    <cellStyle name="Normal 3 2 2 2 4 2 2 2" xfId="12318"/>
    <cellStyle name="Normal 3 2 2 2 4 2 2 2 2" xfId="12319"/>
    <cellStyle name="Normal 3 2 2 2 4 2 2 2 2 2" xfId="12320"/>
    <cellStyle name="Normal 3 2 2 2 4 2 2 2 2 2 2" xfId="12321"/>
    <cellStyle name="Normal 3 2 2 2 4 2 2 2 2 2 2 2" xfId="12322"/>
    <cellStyle name="Normal 3 2 2 2 4 2 2 2 2 2 2 2 2" xfId="12323"/>
    <cellStyle name="Normal 3 2 2 2 4 2 2 2 2 2 2 2 2 2" xfId="12324"/>
    <cellStyle name="Normal 3 2 2 2 4 2 2 2 2 2 2 2 3" xfId="12325"/>
    <cellStyle name="Normal 3 2 2 2 4 2 2 2 2 2 2 3" xfId="12326"/>
    <cellStyle name="Normal 3 2 2 2 4 2 2 2 2 2 2 3 2" xfId="12327"/>
    <cellStyle name="Normal 3 2 2 2 4 2 2 2 2 2 2 4" xfId="12328"/>
    <cellStyle name="Normal 3 2 2 2 4 2 2 2 2 2 3" xfId="12329"/>
    <cellStyle name="Normal 3 2 2 2 4 2 2 2 2 2 3 2" xfId="12330"/>
    <cellStyle name="Normal 3 2 2 2 4 2 2 2 2 2 3 2 2" xfId="12331"/>
    <cellStyle name="Normal 3 2 2 2 4 2 2 2 2 2 3 3" xfId="12332"/>
    <cellStyle name="Normal 3 2 2 2 4 2 2 2 2 2 4" xfId="12333"/>
    <cellStyle name="Normal 3 2 2 2 4 2 2 2 2 2 4 2" xfId="12334"/>
    <cellStyle name="Normal 3 2 2 2 4 2 2 2 2 2 5" xfId="12335"/>
    <cellStyle name="Normal 3 2 2 2 4 2 2 2 2 3" xfId="12336"/>
    <cellStyle name="Normal 3 2 2 2 4 2 2 2 2 3 2" xfId="12337"/>
    <cellStyle name="Normal 3 2 2 2 4 2 2 2 2 3 2 2" xfId="12338"/>
    <cellStyle name="Normal 3 2 2 2 4 2 2 2 2 3 2 2 2" xfId="12339"/>
    <cellStyle name="Normal 3 2 2 2 4 2 2 2 2 3 2 3" xfId="12340"/>
    <cellStyle name="Normal 3 2 2 2 4 2 2 2 2 3 3" xfId="12341"/>
    <cellStyle name="Normal 3 2 2 2 4 2 2 2 2 3 3 2" xfId="12342"/>
    <cellStyle name="Normal 3 2 2 2 4 2 2 2 2 3 4" xfId="12343"/>
    <cellStyle name="Normal 3 2 2 2 4 2 2 2 2 4" xfId="12344"/>
    <cellStyle name="Normal 3 2 2 2 4 2 2 2 2 4 2" xfId="12345"/>
    <cellStyle name="Normal 3 2 2 2 4 2 2 2 2 4 2 2" xfId="12346"/>
    <cellStyle name="Normal 3 2 2 2 4 2 2 2 2 4 3" xfId="12347"/>
    <cellStyle name="Normal 3 2 2 2 4 2 2 2 2 5" xfId="12348"/>
    <cellStyle name="Normal 3 2 2 2 4 2 2 2 2 5 2" xfId="12349"/>
    <cellStyle name="Normal 3 2 2 2 4 2 2 2 2 6" xfId="12350"/>
    <cellStyle name="Normal 3 2 2 2 4 2 2 2 3" xfId="12351"/>
    <cellStyle name="Normal 3 2 2 2 4 2 2 2 3 2" xfId="12352"/>
    <cellStyle name="Normal 3 2 2 2 4 2 2 2 3 2 2" xfId="12353"/>
    <cellStyle name="Normal 3 2 2 2 4 2 2 2 3 2 2 2" xfId="12354"/>
    <cellStyle name="Normal 3 2 2 2 4 2 2 2 3 2 2 2 2" xfId="12355"/>
    <cellStyle name="Normal 3 2 2 2 4 2 2 2 3 2 2 3" xfId="12356"/>
    <cellStyle name="Normal 3 2 2 2 4 2 2 2 3 2 3" xfId="12357"/>
    <cellStyle name="Normal 3 2 2 2 4 2 2 2 3 2 3 2" xfId="12358"/>
    <cellStyle name="Normal 3 2 2 2 4 2 2 2 3 2 4" xfId="12359"/>
    <cellStyle name="Normal 3 2 2 2 4 2 2 2 3 3" xfId="12360"/>
    <cellStyle name="Normal 3 2 2 2 4 2 2 2 3 3 2" xfId="12361"/>
    <cellStyle name="Normal 3 2 2 2 4 2 2 2 3 3 2 2" xfId="12362"/>
    <cellStyle name="Normal 3 2 2 2 4 2 2 2 3 3 3" xfId="12363"/>
    <cellStyle name="Normal 3 2 2 2 4 2 2 2 3 4" xfId="12364"/>
    <cellStyle name="Normal 3 2 2 2 4 2 2 2 3 4 2" xfId="12365"/>
    <cellStyle name="Normal 3 2 2 2 4 2 2 2 3 5" xfId="12366"/>
    <cellStyle name="Normal 3 2 2 2 4 2 2 2 4" xfId="12367"/>
    <cellStyle name="Normal 3 2 2 2 4 2 2 2 4 2" xfId="12368"/>
    <cellStyle name="Normal 3 2 2 2 4 2 2 2 4 2 2" xfId="12369"/>
    <cellStyle name="Normal 3 2 2 2 4 2 2 2 4 2 2 2" xfId="12370"/>
    <cellStyle name="Normal 3 2 2 2 4 2 2 2 4 2 3" xfId="12371"/>
    <cellStyle name="Normal 3 2 2 2 4 2 2 2 4 3" xfId="12372"/>
    <cellStyle name="Normal 3 2 2 2 4 2 2 2 4 3 2" xfId="12373"/>
    <cellStyle name="Normal 3 2 2 2 4 2 2 2 4 4" xfId="12374"/>
    <cellStyle name="Normal 3 2 2 2 4 2 2 2 5" xfId="12375"/>
    <cellStyle name="Normal 3 2 2 2 4 2 2 2 5 2" xfId="12376"/>
    <cellStyle name="Normal 3 2 2 2 4 2 2 2 5 2 2" xfId="12377"/>
    <cellStyle name="Normal 3 2 2 2 4 2 2 2 5 3" xfId="12378"/>
    <cellStyle name="Normal 3 2 2 2 4 2 2 2 6" xfId="12379"/>
    <cellStyle name="Normal 3 2 2 2 4 2 2 2 6 2" xfId="12380"/>
    <cellStyle name="Normal 3 2 2 2 4 2 2 2 7" xfId="12381"/>
    <cellStyle name="Normal 3 2 2 2 4 2 2 3" xfId="12382"/>
    <cellStyle name="Normal 3 2 2 2 4 2 2 3 2" xfId="12383"/>
    <cellStyle name="Normal 3 2 2 2 4 2 2 3 2 2" xfId="12384"/>
    <cellStyle name="Normal 3 2 2 2 4 2 2 3 2 2 2" xfId="12385"/>
    <cellStyle name="Normal 3 2 2 2 4 2 2 3 2 2 2 2" xfId="12386"/>
    <cellStyle name="Normal 3 2 2 2 4 2 2 3 2 2 2 2 2" xfId="12387"/>
    <cellStyle name="Normal 3 2 2 2 4 2 2 3 2 2 2 3" xfId="12388"/>
    <cellStyle name="Normal 3 2 2 2 4 2 2 3 2 2 3" xfId="12389"/>
    <cellStyle name="Normal 3 2 2 2 4 2 2 3 2 2 3 2" xfId="12390"/>
    <cellStyle name="Normal 3 2 2 2 4 2 2 3 2 2 4" xfId="12391"/>
    <cellStyle name="Normal 3 2 2 2 4 2 2 3 2 3" xfId="12392"/>
    <cellStyle name="Normal 3 2 2 2 4 2 2 3 2 3 2" xfId="12393"/>
    <cellStyle name="Normal 3 2 2 2 4 2 2 3 2 3 2 2" xfId="12394"/>
    <cellStyle name="Normal 3 2 2 2 4 2 2 3 2 3 3" xfId="12395"/>
    <cellStyle name="Normal 3 2 2 2 4 2 2 3 2 4" xfId="12396"/>
    <cellStyle name="Normal 3 2 2 2 4 2 2 3 2 4 2" xfId="12397"/>
    <cellStyle name="Normal 3 2 2 2 4 2 2 3 2 5" xfId="12398"/>
    <cellStyle name="Normal 3 2 2 2 4 2 2 3 3" xfId="12399"/>
    <cellStyle name="Normal 3 2 2 2 4 2 2 3 3 2" xfId="12400"/>
    <cellStyle name="Normal 3 2 2 2 4 2 2 3 3 2 2" xfId="12401"/>
    <cellStyle name="Normal 3 2 2 2 4 2 2 3 3 2 2 2" xfId="12402"/>
    <cellStyle name="Normal 3 2 2 2 4 2 2 3 3 2 3" xfId="12403"/>
    <cellStyle name="Normal 3 2 2 2 4 2 2 3 3 3" xfId="12404"/>
    <cellStyle name="Normal 3 2 2 2 4 2 2 3 3 3 2" xfId="12405"/>
    <cellStyle name="Normal 3 2 2 2 4 2 2 3 3 4" xfId="12406"/>
    <cellStyle name="Normal 3 2 2 2 4 2 2 3 4" xfId="12407"/>
    <cellStyle name="Normal 3 2 2 2 4 2 2 3 4 2" xfId="12408"/>
    <cellStyle name="Normal 3 2 2 2 4 2 2 3 4 2 2" xfId="12409"/>
    <cellStyle name="Normal 3 2 2 2 4 2 2 3 4 3" xfId="12410"/>
    <cellStyle name="Normal 3 2 2 2 4 2 2 3 5" xfId="12411"/>
    <cellStyle name="Normal 3 2 2 2 4 2 2 3 5 2" xfId="12412"/>
    <cellStyle name="Normal 3 2 2 2 4 2 2 3 6" xfId="12413"/>
    <cellStyle name="Normal 3 2 2 2 4 2 2 4" xfId="12414"/>
    <cellStyle name="Normal 3 2 2 2 4 2 2 4 2" xfId="12415"/>
    <cellStyle name="Normal 3 2 2 2 4 2 2 4 2 2" xfId="12416"/>
    <cellStyle name="Normal 3 2 2 2 4 2 2 4 2 2 2" xfId="12417"/>
    <cellStyle name="Normal 3 2 2 2 4 2 2 4 2 2 2 2" xfId="12418"/>
    <cellStyle name="Normal 3 2 2 2 4 2 2 4 2 2 3" xfId="12419"/>
    <cellStyle name="Normal 3 2 2 2 4 2 2 4 2 3" xfId="12420"/>
    <cellStyle name="Normal 3 2 2 2 4 2 2 4 2 3 2" xfId="12421"/>
    <cellStyle name="Normal 3 2 2 2 4 2 2 4 2 4" xfId="12422"/>
    <cellStyle name="Normal 3 2 2 2 4 2 2 4 3" xfId="12423"/>
    <cellStyle name="Normal 3 2 2 2 4 2 2 4 3 2" xfId="12424"/>
    <cellStyle name="Normal 3 2 2 2 4 2 2 4 3 2 2" xfId="12425"/>
    <cellStyle name="Normal 3 2 2 2 4 2 2 4 3 3" xfId="12426"/>
    <cellStyle name="Normal 3 2 2 2 4 2 2 4 4" xfId="12427"/>
    <cellStyle name="Normal 3 2 2 2 4 2 2 4 4 2" xfId="12428"/>
    <cellStyle name="Normal 3 2 2 2 4 2 2 4 5" xfId="12429"/>
    <cellStyle name="Normal 3 2 2 2 4 2 2 5" xfId="12430"/>
    <cellStyle name="Normal 3 2 2 2 4 2 2 5 2" xfId="12431"/>
    <cellStyle name="Normal 3 2 2 2 4 2 2 5 2 2" xfId="12432"/>
    <cellStyle name="Normal 3 2 2 2 4 2 2 5 2 2 2" xfId="12433"/>
    <cellStyle name="Normal 3 2 2 2 4 2 2 5 2 3" xfId="12434"/>
    <cellStyle name="Normal 3 2 2 2 4 2 2 5 3" xfId="12435"/>
    <cellStyle name="Normal 3 2 2 2 4 2 2 5 3 2" xfId="12436"/>
    <cellStyle name="Normal 3 2 2 2 4 2 2 5 4" xfId="12437"/>
    <cellStyle name="Normal 3 2 2 2 4 2 2 6" xfId="12438"/>
    <cellStyle name="Normal 3 2 2 2 4 2 2 6 2" xfId="12439"/>
    <cellStyle name="Normal 3 2 2 2 4 2 2 6 2 2" xfId="12440"/>
    <cellStyle name="Normal 3 2 2 2 4 2 2 6 3" xfId="12441"/>
    <cellStyle name="Normal 3 2 2 2 4 2 2 7" xfId="12442"/>
    <cellStyle name="Normal 3 2 2 2 4 2 2 7 2" xfId="12443"/>
    <cellStyle name="Normal 3 2 2 2 4 2 2 8" xfId="12444"/>
    <cellStyle name="Normal 3 2 2 2 4 2 3" xfId="12445"/>
    <cellStyle name="Normal 3 2 2 2 4 2 3 2" xfId="12446"/>
    <cellStyle name="Normal 3 2 2 2 4 2 3 2 2" xfId="12447"/>
    <cellStyle name="Normal 3 2 2 2 4 2 3 2 2 2" xfId="12448"/>
    <cellStyle name="Normal 3 2 2 2 4 2 3 2 2 2 2" xfId="12449"/>
    <cellStyle name="Normal 3 2 2 2 4 2 3 2 2 2 2 2" xfId="12450"/>
    <cellStyle name="Normal 3 2 2 2 4 2 3 2 2 2 2 2 2" xfId="12451"/>
    <cellStyle name="Normal 3 2 2 2 4 2 3 2 2 2 2 3" xfId="12452"/>
    <cellStyle name="Normal 3 2 2 2 4 2 3 2 2 2 3" xfId="12453"/>
    <cellStyle name="Normal 3 2 2 2 4 2 3 2 2 2 3 2" xfId="12454"/>
    <cellStyle name="Normal 3 2 2 2 4 2 3 2 2 2 4" xfId="12455"/>
    <cellStyle name="Normal 3 2 2 2 4 2 3 2 2 3" xfId="12456"/>
    <cellStyle name="Normal 3 2 2 2 4 2 3 2 2 3 2" xfId="12457"/>
    <cellStyle name="Normal 3 2 2 2 4 2 3 2 2 3 2 2" xfId="12458"/>
    <cellStyle name="Normal 3 2 2 2 4 2 3 2 2 3 3" xfId="12459"/>
    <cellStyle name="Normal 3 2 2 2 4 2 3 2 2 4" xfId="12460"/>
    <cellStyle name="Normal 3 2 2 2 4 2 3 2 2 4 2" xfId="12461"/>
    <cellStyle name="Normal 3 2 2 2 4 2 3 2 2 5" xfId="12462"/>
    <cellStyle name="Normal 3 2 2 2 4 2 3 2 3" xfId="12463"/>
    <cellStyle name="Normal 3 2 2 2 4 2 3 2 3 2" xfId="12464"/>
    <cellStyle name="Normal 3 2 2 2 4 2 3 2 3 2 2" xfId="12465"/>
    <cellStyle name="Normal 3 2 2 2 4 2 3 2 3 2 2 2" xfId="12466"/>
    <cellStyle name="Normal 3 2 2 2 4 2 3 2 3 2 3" xfId="12467"/>
    <cellStyle name="Normal 3 2 2 2 4 2 3 2 3 3" xfId="12468"/>
    <cellStyle name="Normal 3 2 2 2 4 2 3 2 3 3 2" xfId="12469"/>
    <cellStyle name="Normal 3 2 2 2 4 2 3 2 3 4" xfId="12470"/>
    <cellStyle name="Normal 3 2 2 2 4 2 3 2 4" xfId="12471"/>
    <cellStyle name="Normal 3 2 2 2 4 2 3 2 4 2" xfId="12472"/>
    <cellStyle name="Normal 3 2 2 2 4 2 3 2 4 2 2" xfId="12473"/>
    <cellStyle name="Normal 3 2 2 2 4 2 3 2 4 3" xfId="12474"/>
    <cellStyle name="Normal 3 2 2 2 4 2 3 2 5" xfId="12475"/>
    <cellStyle name="Normal 3 2 2 2 4 2 3 2 5 2" xfId="12476"/>
    <cellStyle name="Normal 3 2 2 2 4 2 3 2 6" xfId="12477"/>
    <cellStyle name="Normal 3 2 2 2 4 2 3 3" xfId="12478"/>
    <cellStyle name="Normal 3 2 2 2 4 2 3 3 2" xfId="12479"/>
    <cellStyle name="Normal 3 2 2 2 4 2 3 3 2 2" xfId="12480"/>
    <cellStyle name="Normal 3 2 2 2 4 2 3 3 2 2 2" xfId="12481"/>
    <cellStyle name="Normal 3 2 2 2 4 2 3 3 2 2 2 2" xfId="12482"/>
    <cellStyle name="Normal 3 2 2 2 4 2 3 3 2 2 3" xfId="12483"/>
    <cellStyle name="Normal 3 2 2 2 4 2 3 3 2 3" xfId="12484"/>
    <cellStyle name="Normal 3 2 2 2 4 2 3 3 2 3 2" xfId="12485"/>
    <cellStyle name="Normal 3 2 2 2 4 2 3 3 2 4" xfId="12486"/>
    <cellStyle name="Normal 3 2 2 2 4 2 3 3 3" xfId="12487"/>
    <cellStyle name="Normal 3 2 2 2 4 2 3 3 3 2" xfId="12488"/>
    <cellStyle name="Normal 3 2 2 2 4 2 3 3 3 2 2" xfId="12489"/>
    <cellStyle name="Normal 3 2 2 2 4 2 3 3 3 3" xfId="12490"/>
    <cellStyle name="Normal 3 2 2 2 4 2 3 3 4" xfId="12491"/>
    <cellStyle name="Normal 3 2 2 2 4 2 3 3 4 2" xfId="12492"/>
    <cellStyle name="Normal 3 2 2 2 4 2 3 3 5" xfId="12493"/>
    <cellStyle name="Normal 3 2 2 2 4 2 3 4" xfId="12494"/>
    <cellStyle name="Normal 3 2 2 2 4 2 3 4 2" xfId="12495"/>
    <cellStyle name="Normal 3 2 2 2 4 2 3 4 2 2" xfId="12496"/>
    <cellStyle name="Normal 3 2 2 2 4 2 3 4 2 2 2" xfId="12497"/>
    <cellStyle name="Normal 3 2 2 2 4 2 3 4 2 3" xfId="12498"/>
    <cellStyle name="Normal 3 2 2 2 4 2 3 4 3" xfId="12499"/>
    <cellStyle name="Normal 3 2 2 2 4 2 3 4 3 2" xfId="12500"/>
    <cellStyle name="Normal 3 2 2 2 4 2 3 4 4" xfId="12501"/>
    <cellStyle name="Normal 3 2 2 2 4 2 3 5" xfId="12502"/>
    <cellStyle name="Normal 3 2 2 2 4 2 3 5 2" xfId="12503"/>
    <cellStyle name="Normal 3 2 2 2 4 2 3 5 2 2" xfId="12504"/>
    <cellStyle name="Normal 3 2 2 2 4 2 3 5 3" xfId="12505"/>
    <cellStyle name="Normal 3 2 2 2 4 2 3 6" xfId="12506"/>
    <cellStyle name="Normal 3 2 2 2 4 2 3 6 2" xfId="12507"/>
    <cellStyle name="Normal 3 2 2 2 4 2 3 7" xfId="12508"/>
    <cellStyle name="Normal 3 2 2 2 4 2 4" xfId="12509"/>
    <cellStyle name="Normal 3 2 2 2 4 2 4 2" xfId="12510"/>
    <cellStyle name="Normal 3 2 2 2 4 2 4 2 2" xfId="12511"/>
    <cellStyle name="Normal 3 2 2 2 4 2 4 2 2 2" xfId="12512"/>
    <cellStyle name="Normal 3 2 2 2 4 2 4 2 2 2 2" xfId="12513"/>
    <cellStyle name="Normal 3 2 2 2 4 2 4 2 2 2 2 2" xfId="12514"/>
    <cellStyle name="Normal 3 2 2 2 4 2 4 2 2 2 3" xfId="12515"/>
    <cellStyle name="Normal 3 2 2 2 4 2 4 2 2 3" xfId="12516"/>
    <cellStyle name="Normal 3 2 2 2 4 2 4 2 2 3 2" xfId="12517"/>
    <cellStyle name="Normal 3 2 2 2 4 2 4 2 2 4" xfId="12518"/>
    <cellStyle name="Normal 3 2 2 2 4 2 4 2 3" xfId="12519"/>
    <cellStyle name="Normal 3 2 2 2 4 2 4 2 3 2" xfId="12520"/>
    <cellStyle name="Normal 3 2 2 2 4 2 4 2 3 2 2" xfId="12521"/>
    <cellStyle name="Normal 3 2 2 2 4 2 4 2 3 3" xfId="12522"/>
    <cellStyle name="Normal 3 2 2 2 4 2 4 2 4" xfId="12523"/>
    <cellStyle name="Normal 3 2 2 2 4 2 4 2 4 2" xfId="12524"/>
    <cellStyle name="Normal 3 2 2 2 4 2 4 2 5" xfId="12525"/>
    <cellStyle name="Normal 3 2 2 2 4 2 4 3" xfId="12526"/>
    <cellStyle name="Normal 3 2 2 2 4 2 4 3 2" xfId="12527"/>
    <cellStyle name="Normal 3 2 2 2 4 2 4 3 2 2" xfId="12528"/>
    <cellStyle name="Normal 3 2 2 2 4 2 4 3 2 2 2" xfId="12529"/>
    <cellStyle name="Normal 3 2 2 2 4 2 4 3 2 3" xfId="12530"/>
    <cellStyle name="Normal 3 2 2 2 4 2 4 3 3" xfId="12531"/>
    <cellStyle name="Normal 3 2 2 2 4 2 4 3 3 2" xfId="12532"/>
    <cellStyle name="Normal 3 2 2 2 4 2 4 3 4" xfId="12533"/>
    <cellStyle name="Normal 3 2 2 2 4 2 4 4" xfId="12534"/>
    <cellStyle name="Normal 3 2 2 2 4 2 4 4 2" xfId="12535"/>
    <cellStyle name="Normal 3 2 2 2 4 2 4 4 2 2" xfId="12536"/>
    <cellStyle name="Normal 3 2 2 2 4 2 4 4 3" xfId="12537"/>
    <cellStyle name="Normal 3 2 2 2 4 2 4 5" xfId="12538"/>
    <cellStyle name="Normal 3 2 2 2 4 2 4 5 2" xfId="12539"/>
    <cellStyle name="Normal 3 2 2 2 4 2 4 6" xfId="12540"/>
    <cellStyle name="Normal 3 2 2 2 4 2 5" xfId="12541"/>
    <cellStyle name="Normal 3 2 2 2 4 2 5 2" xfId="12542"/>
    <cellStyle name="Normal 3 2 2 2 4 2 5 2 2" xfId="12543"/>
    <cellStyle name="Normal 3 2 2 2 4 2 5 2 2 2" xfId="12544"/>
    <cellStyle name="Normal 3 2 2 2 4 2 5 2 2 2 2" xfId="12545"/>
    <cellStyle name="Normal 3 2 2 2 4 2 5 2 2 3" xfId="12546"/>
    <cellStyle name="Normal 3 2 2 2 4 2 5 2 3" xfId="12547"/>
    <cellStyle name="Normal 3 2 2 2 4 2 5 2 3 2" xfId="12548"/>
    <cellStyle name="Normal 3 2 2 2 4 2 5 2 4" xfId="12549"/>
    <cellStyle name="Normal 3 2 2 2 4 2 5 3" xfId="12550"/>
    <cellStyle name="Normal 3 2 2 2 4 2 5 3 2" xfId="12551"/>
    <cellStyle name="Normal 3 2 2 2 4 2 5 3 2 2" xfId="12552"/>
    <cellStyle name="Normal 3 2 2 2 4 2 5 3 3" xfId="12553"/>
    <cellStyle name="Normal 3 2 2 2 4 2 5 4" xfId="12554"/>
    <cellStyle name="Normal 3 2 2 2 4 2 5 4 2" xfId="12555"/>
    <cellStyle name="Normal 3 2 2 2 4 2 5 5" xfId="12556"/>
    <cellStyle name="Normal 3 2 2 2 4 2 6" xfId="12557"/>
    <cellStyle name="Normal 3 2 2 2 4 2 6 2" xfId="12558"/>
    <cellStyle name="Normal 3 2 2 2 4 2 6 2 2" xfId="12559"/>
    <cellStyle name="Normal 3 2 2 2 4 2 6 2 2 2" xfId="12560"/>
    <cellStyle name="Normal 3 2 2 2 4 2 6 2 3" xfId="12561"/>
    <cellStyle name="Normal 3 2 2 2 4 2 6 3" xfId="12562"/>
    <cellStyle name="Normal 3 2 2 2 4 2 6 3 2" xfId="12563"/>
    <cellStyle name="Normal 3 2 2 2 4 2 6 4" xfId="12564"/>
    <cellStyle name="Normal 3 2 2 2 4 2 7" xfId="12565"/>
    <cellStyle name="Normal 3 2 2 2 4 2 7 2" xfId="12566"/>
    <cellStyle name="Normal 3 2 2 2 4 2 7 2 2" xfId="12567"/>
    <cellStyle name="Normal 3 2 2 2 4 2 7 3" xfId="12568"/>
    <cellStyle name="Normal 3 2 2 2 4 2 8" xfId="12569"/>
    <cellStyle name="Normal 3 2 2 2 4 2 8 2" xfId="12570"/>
    <cellStyle name="Normal 3 2 2 2 4 2 9" xfId="12571"/>
    <cellStyle name="Normal 3 2 2 2 4 3" xfId="12572"/>
    <cellStyle name="Normal 3 2 2 2 4 3 2" xfId="12573"/>
    <cellStyle name="Normal 3 2 2 2 4 3 2 2" xfId="12574"/>
    <cellStyle name="Normal 3 2 2 2 4 3 2 2 2" xfId="12575"/>
    <cellStyle name="Normal 3 2 2 2 4 3 2 2 2 2" xfId="12576"/>
    <cellStyle name="Normal 3 2 2 2 4 3 2 2 2 2 2" xfId="12577"/>
    <cellStyle name="Normal 3 2 2 2 4 3 2 2 2 2 2 2" xfId="12578"/>
    <cellStyle name="Normal 3 2 2 2 4 3 2 2 2 2 3" xfId="12579"/>
    <cellStyle name="Normal 3 2 2 2 4 3 2 2 2 3" xfId="12580"/>
    <cellStyle name="Normal 3 2 2 2 4 3 2 2 2 3 2" xfId="12581"/>
    <cellStyle name="Normal 3 2 2 2 4 3 2 2 2 4" xfId="12582"/>
    <cellStyle name="Normal 3 2 2 2 4 3 2 2 3" xfId="12583"/>
    <cellStyle name="Normal 3 2 2 2 4 3 2 2 3 2" xfId="12584"/>
    <cellStyle name="Normal 3 2 2 2 4 3 2 2 3 2 2" xfId="12585"/>
    <cellStyle name="Normal 3 2 2 2 4 3 2 2 3 3" xfId="12586"/>
    <cellStyle name="Normal 3 2 2 2 4 3 2 2 4" xfId="12587"/>
    <cellStyle name="Normal 3 2 2 2 4 3 2 2 4 2" xfId="12588"/>
    <cellStyle name="Normal 3 2 2 2 4 3 2 2 5" xfId="12589"/>
    <cellStyle name="Normal 3 2 2 2 4 3 2 3" xfId="12590"/>
    <cellStyle name="Normal 3 2 2 2 4 3 2 3 2" xfId="12591"/>
    <cellStyle name="Normal 3 2 2 2 4 3 2 3 2 2" xfId="12592"/>
    <cellStyle name="Normal 3 2 2 2 4 3 2 3 2 2 2" xfId="12593"/>
    <cellStyle name="Normal 3 2 2 2 4 3 2 3 2 3" xfId="12594"/>
    <cellStyle name="Normal 3 2 2 2 4 3 2 3 3" xfId="12595"/>
    <cellStyle name="Normal 3 2 2 2 4 3 2 3 3 2" xfId="12596"/>
    <cellStyle name="Normal 3 2 2 2 4 3 2 3 4" xfId="12597"/>
    <cellStyle name="Normal 3 2 2 2 4 3 2 4" xfId="12598"/>
    <cellStyle name="Normal 3 2 2 2 4 3 2 4 2" xfId="12599"/>
    <cellStyle name="Normal 3 2 2 2 4 3 2 4 2 2" xfId="12600"/>
    <cellStyle name="Normal 3 2 2 2 4 3 2 4 3" xfId="12601"/>
    <cellStyle name="Normal 3 2 2 2 4 3 2 5" xfId="12602"/>
    <cellStyle name="Normal 3 2 2 2 4 3 2 5 2" xfId="12603"/>
    <cellStyle name="Normal 3 2 2 2 4 3 2 6" xfId="12604"/>
    <cellStyle name="Normal 3 2 2 2 4 3 3" xfId="12605"/>
    <cellStyle name="Normal 3 2 2 2 4 3 3 2" xfId="12606"/>
    <cellStyle name="Normal 3 2 2 2 4 3 3 2 2" xfId="12607"/>
    <cellStyle name="Normal 3 2 2 2 4 3 3 2 2 2" xfId="12608"/>
    <cellStyle name="Normal 3 2 2 2 4 3 3 2 2 2 2" xfId="12609"/>
    <cellStyle name="Normal 3 2 2 2 4 3 3 2 2 3" xfId="12610"/>
    <cellStyle name="Normal 3 2 2 2 4 3 3 2 3" xfId="12611"/>
    <cellStyle name="Normal 3 2 2 2 4 3 3 2 3 2" xfId="12612"/>
    <cellStyle name="Normal 3 2 2 2 4 3 3 2 4" xfId="12613"/>
    <cellStyle name="Normal 3 2 2 2 4 3 3 3" xfId="12614"/>
    <cellStyle name="Normal 3 2 2 2 4 3 3 3 2" xfId="12615"/>
    <cellStyle name="Normal 3 2 2 2 4 3 3 3 2 2" xfId="12616"/>
    <cellStyle name="Normal 3 2 2 2 4 3 3 3 3" xfId="12617"/>
    <cellStyle name="Normal 3 2 2 2 4 3 3 4" xfId="12618"/>
    <cellStyle name="Normal 3 2 2 2 4 3 3 4 2" xfId="12619"/>
    <cellStyle name="Normal 3 2 2 2 4 3 3 5" xfId="12620"/>
    <cellStyle name="Normal 3 2 2 2 4 3 4" xfId="12621"/>
    <cellStyle name="Normal 3 2 2 2 4 3 4 2" xfId="12622"/>
    <cellStyle name="Normal 3 2 2 2 4 3 4 2 2" xfId="12623"/>
    <cellStyle name="Normal 3 2 2 2 4 3 4 2 2 2" xfId="12624"/>
    <cellStyle name="Normal 3 2 2 2 4 3 4 2 3" xfId="12625"/>
    <cellStyle name="Normal 3 2 2 2 4 3 4 3" xfId="12626"/>
    <cellStyle name="Normal 3 2 2 2 4 3 4 3 2" xfId="12627"/>
    <cellStyle name="Normal 3 2 2 2 4 3 4 4" xfId="12628"/>
    <cellStyle name="Normal 3 2 2 2 4 3 5" xfId="12629"/>
    <cellStyle name="Normal 3 2 2 2 4 3 5 2" xfId="12630"/>
    <cellStyle name="Normal 3 2 2 2 4 3 5 2 2" xfId="12631"/>
    <cellStyle name="Normal 3 2 2 2 4 3 5 3" xfId="12632"/>
    <cellStyle name="Normal 3 2 2 2 4 3 6" xfId="12633"/>
    <cellStyle name="Normal 3 2 2 2 4 3 6 2" xfId="12634"/>
    <cellStyle name="Normal 3 2 2 2 4 3 7" xfId="12635"/>
    <cellStyle name="Normal 3 2 2 2 4 4" xfId="12636"/>
    <cellStyle name="Normal 3 2 2 2 4 4 2" xfId="12637"/>
    <cellStyle name="Normal 3 2 2 2 4 4 2 2" xfId="12638"/>
    <cellStyle name="Normal 3 2 2 2 4 4 2 2 2" xfId="12639"/>
    <cellStyle name="Normal 3 2 2 2 4 4 2 2 2 2" xfId="12640"/>
    <cellStyle name="Normal 3 2 2 2 4 4 2 2 2 2 2" xfId="12641"/>
    <cellStyle name="Normal 3 2 2 2 4 4 2 2 2 3" xfId="12642"/>
    <cellStyle name="Normal 3 2 2 2 4 4 2 2 3" xfId="12643"/>
    <cellStyle name="Normal 3 2 2 2 4 4 2 2 3 2" xfId="12644"/>
    <cellStyle name="Normal 3 2 2 2 4 4 2 2 4" xfId="12645"/>
    <cellStyle name="Normal 3 2 2 2 4 4 2 3" xfId="12646"/>
    <cellStyle name="Normal 3 2 2 2 4 4 2 3 2" xfId="12647"/>
    <cellStyle name="Normal 3 2 2 2 4 4 2 3 2 2" xfId="12648"/>
    <cellStyle name="Normal 3 2 2 2 4 4 2 3 3" xfId="12649"/>
    <cellStyle name="Normal 3 2 2 2 4 4 2 4" xfId="12650"/>
    <cellStyle name="Normal 3 2 2 2 4 4 2 4 2" xfId="12651"/>
    <cellStyle name="Normal 3 2 2 2 4 4 2 5" xfId="12652"/>
    <cellStyle name="Normal 3 2 2 2 4 4 3" xfId="12653"/>
    <cellStyle name="Normal 3 2 2 2 4 4 3 2" xfId="12654"/>
    <cellStyle name="Normal 3 2 2 2 4 4 3 2 2" xfId="12655"/>
    <cellStyle name="Normal 3 2 2 2 4 4 3 2 2 2" xfId="12656"/>
    <cellStyle name="Normal 3 2 2 2 4 4 3 2 3" xfId="12657"/>
    <cellStyle name="Normal 3 2 2 2 4 4 3 3" xfId="12658"/>
    <cellStyle name="Normal 3 2 2 2 4 4 3 3 2" xfId="12659"/>
    <cellStyle name="Normal 3 2 2 2 4 4 3 4" xfId="12660"/>
    <cellStyle name="Normal 3 2 2 2 4 4 4" xfId="12661"/>
    <cellStyle name="Normal 3 2 2 2 4 4 4 2" xfId="12662"/>
    <cellStyle name="Normal 3 2 2 2 4 4 4 2 2" xfId="12663"/>
    <cellStyle name="Normal 3 2 2 2 4 4 4 3" xfId="12664"/>
    <cellStyle name="Normal 3 2 2 2 4 4 5" xfId="12665"/>
    <cellStyle name="Normal 3 2 2 2 4 4 5 2" xfId="12666"/>
    <cellStyle name="Normal 3 2 2 2 4 4 6" xfId="12667"/>
    <cellStyle name="Normal 3 2 2 2 4 5" xfId="12668"/>
    <cellStyle name="Normal 3 2 2 2 4 5 2" xfId="12669"/>
    <cellStyle name="Normal 3 2 2 2 4 5 2 2" xfId="12670"/>
    <cellStyle name="Normal 3 2 2 2 4 5 2 2 2" xfId="12671"/>
    <cellStyle name="Normal 3 2 2 2 4 5 2 2 2 2" xfId="12672"/>
    <cellStyle name="Normal 3 2 2 2 4 5 2 2 3" xfId="12673"/>
    <cellStyle name="Normal 3 2 2 2 4 5 2 3" xfId="12674"/>
    <cellStyle name="Normal 3 2 2 2 4 5 2 3 2" xfId="12675"/>
    <cellStyle name="Normal 3 2 2 2 4 5 2 4" xfId="12676"/>
    <cellStyle name="Normal 3 2 2 2 4 5 3" xfId="12677"/>
    <cellStyle name="Normal 3 2 2 2 4 5 3 2" xfId="12678"/>
    <cellStyle name="Normal 3 2 2 2 4 5 3 2 2" xfId="12679"/>
    <cellStyle name="Normal 3 2 2 2 4 5 3 3" xfId="12680"/>
    <cellStyle name="Normal 3 2 2 2 4 5 4" xfId="12681"/>
    <cellStyle name="Normal 3 2 2 2 4 5 4 2" xfId="12682"/>
    <cellStyle name="Normal 3 2 2 2 4 5 5" xfId="12683"/>
    <cellStyle name="Normal 3 2 2 2 4 6" xfId="12684"/>
    <cellStyle name="Normal 3 2 2 2 4 6 2" xfId="12685"/>
    <cellStyle name="Normal 3 2 2 2 4 6 2 2" xfId="12686"/>
    <cellStyle name="Normal 3 2 2 2 4 6 2 2 2" xfId="12687"/>
    <cellStyle name="Normal 3 2 2 2 4 6 2 3" xfId="12688"/>
    <cellStyle name="Normal 3 2 2 2 4 6 3" xfId="12689"/>
    <cellStyle name="Normal 3 2 2 2 4 6 3 2" xfId="12690"/>
    <cellStyle name="Normal 3 2 2 2 4 6 4" xfId="12691"/>
    <cellStyle name="Normal 3 2 2 2 4 7" xfId="12692"/>
    <cellStyle name="Normal 3 2 2 2 4 7 2" xfId="12693"/>
    <cellStyle name="Normal 3 2 2 2 4 7 2 2" xfId="12694"/>
    <cellStyle name="Normal 3 2 2 2 4 7 3" xfId="12695"/>
    <cellStyle name="Normal 3 2 2 2 4 8" xfId="12696"/>
    <cellStyle name="Normal 3 2 2 2 4 8 2" xfId="12697"/>
    <cellStyle name="Normal 3 2 2 2 4 9" xfId="12698"/>
    <cellStyle name="Normal 3 2 2 2 5" xfId="12699"/>
    <cellStyle name="Normal 3 2 2 2 5 2" xfId="12700"/>
    <cellStyle name="Normal 3 2 2 2 5 2 2" xfId="12701"/>
    <cellStyle name="Normal 3 2 2 2 5 2 2 2" xfId="12702"/>
    <cellStyle name="Normal 3 2 2 2 5 2 2 2 2" xfId="12703"/>
    <cellStyle name="Normal 3 2 2 2 5 2 2 2 2 2" xfId="12704"/>
    <cellStyle name="Normal 3 2 2 2 5 2 2 2 2 2 2" xfId="12705"/>
    <cellStyle name="Normal 3 2 2 2 5 2 2 2 2 2 2 2" xfId="12706"/>
    <cellStyle name="Normal 3 2 2 2 5 2 2 2 2 2 2 2 2" xfId="12707"/>
    <cellStyle name="Normal 3 2 2 2 5 2 2 2 2 2 2 3" xfId="12708"/>
    <cellStyle name="Normal 3 2 2 2 5 2 2 2 2 2 3" xfId="12709"/>
    <cellStyle name="Normal 3 2 2 2 5 2 2 2 2 2 3 2" xfId="12710"/>
    <cellStyle name="Normal 3 2 2 2 5 2 2 2 2 2 4" xfId="12711"/>
    <cellStyle name="Normal 3 2 2 2 5 2 2 2 2 3" xfId="12712"/>
    <cellStyle name="Normal 3 2 2 2 5 2 2 2 2 3 2" xfId="12713"/>
    <cellStyle name="Normal 3 2 2 2 5 2 2 2 2 3 2 2" xfId="12714"/>
    <cellStyle name="Normal 3 2 2 2 5 2 2 2 2 3 3" xfId="12715"/>
    <cellStyle name="Normal 3 2 2 2 5 2 2 2 2 4" xfId="12716"/>
    <cellStyle name="Normal 3 2 2 2 5 2 2 2 2 4 2" xfId="12717"/>
    <cellStyle name="Normal 3 2 2 2 5 2 2 2 2 5" xfId="12718"/>
    <cellStyle name="Normal 3 2 2 2 5 2 2 2 3" xfId="12719"/>
    <cellStyle name="Normal 3 2 2 2 5 2 2 2 3 2" xfId="12720"/>
    <cellStyle name="Normal 3 2 2 2 5 2 2 2 3 2 2" xfId="12721"/>
    <cellStyle name="Normal 3 2 2 2 5 2 2 2 3 2 2 2" xfId="12722"/>
    <cellStyle name="Normal 3 2 2 2 5 2 2 2 3 2 3" xfId="12723"/>
    <cellStyle name="Normal 3 2 2 2 5 2 2 2 3 3" xfId="12724"/>
    <cellStyle name="Normal 3 2 2 2 5 2 2 2 3 3 2" xfId="12725"/>
    <cellStyle name="Normal 3 2 2 2 5 2 2 2 3 4" xfId="12726"/>
    <cellStyle name="Normal 3 2 2 2 5 2 2 2 4" xfId="12727"/>
    <cellStyle name="Normal 3 2 2 2 5 2 2 2 4 2" xfId="12728"/>
    <cellStyle name="Normal 3 2 2 2 5 2 2 2 4 2 2" xfId="12729"/>
    <cellStyle name="Normal 3 2 2 2 5 2 2 2 4 3" xfId="12730"/>
    <cellStyle name="Normal 3 2 2 2 5 2 2 2 5" xfId="12731"/>
    <cellStyle name="Normal 3 2 2 2 5 2 2 2 5 2" xfId="12732"/>
    <cellStyle name="Normal 3 2 2 2 5 2 2 2 6" xfId="12733"/>
    <cellStyle name="Normal 3 2 2 2 5 2 2 3" xfId="12734"/>
    <cellStyle name="Normal 3 2 2 2 5 2 2 3 2" xfId="12735"/>
    <cellStyle name="Normal 3 2 2 2 5 2 2 3 2 2" xfId="12736"/>
    <cellStyle name="Normal 3 2 2 2 5 2 2 3 2 2 2" xfId="12737"/>
    <cellStyle name="Normal 3 2 2 2 5 2 2 3 2 2 2 2" xfId="12738"/>
    <cellStyle name="Normal 3 2 2 2 5 2 2 3 2 2 3" xfId="12739"/>
    <cellStyle name="Normal 3 2 2 2 5 2 2 3 2 3" xfId="12740"/>
    <cellStyle name="Normal 3 2 2 2 5 2 2 3 2 3 2" xfId="12741"/>
    <cellStyle name="Normal 3 2 2 2 5 2 2 3 2 4" xfId="12742"/>
    <cellStyle name="Normal 3 2 2 2 5 2 2 3 3" xfId="12743"/>
    <cellStyle name="Normal 3 2 2 2 5 2 2 3 3 2" xfId="12744"/>
    <cellStyle name="Normal 3 2 2 2 5 2 2 3 3 2 2" xfId="12745"/>
    <cellStyle name="Normal 3 2 2 2 5 2 2 3 3 3" xfId="12746"/>
    <cellStyle name="Normal 3 2 2 2 5 2 2 3 4" xfId="12747"/>
    <cellStyle name="Normal 3 2 2 2 5 2 2 3 4 2" xfId="12748"/>
    <cellStyle name="Normal 3 2 2 2 5 2 2 3 5" xfId="12749"/>
    <cellStyle name="Normal 3 2 2 2 5 2 2 4" xfId="12750"/>
    <cellStyle name="Normal 3 2 2 2 5 2 2 4 2" xfId="12751"/>
    <cellStyle name="Normal 3 2 2 2 5 2 2 4 2 2" xfId="12752"/>
    <cellStyle name="Normal 3 2 2 2 5 2 2 4 2 2 2" xfId="12753"/>
    <cellStyle name="Normal 3 2 2 2 5 2 2 4 2 3" xfId="12754"/>
    <cellStyle name="Normal 3 2 2 2 5 2 2 4 3" xfId="12755"/>
    <cellStyle name="Normal 3 2 2 2 5 2 2 4 3 2" xfId="12756"/>
    <cellStyle name="Normal 3 2 2 2 5 2 2 4 4" xfId="12757"/>
    <cellStyle name="Normal 3 2 2 2 5 2 2 5" xfId="12758"/>
    <cellStyle name="Normal 3 2 2 2 5 2 2 5 2" xfId="12759"/>
    <cellStyle name="Normal 3 2 2 2 5 2 2 5 2 2" xfId="12760"/>
    <cellStyle name="Normal 3 2 2 2 5 2 2 5 3" xfId="12761"/>
    <cellStyle name="Normal 3 2 2 2 5 2 2 6" xfId="12762"/>
    <cellStyle name="Normal 3 2 2 2 5 2 2 6 2" xfId="12763"/>
    <cellStyle name="Normal 3 2 2 2 5 2 2 7" xfId="12764"/>
    <cellStyle name="Normal 3 2 2 2 5 2 3" xfId="12765"/>
    <cellStyle name="Normal 3 2 2 2 5 2 3 2" xfId="12766"/>
    <cellStyle name="Normal 3 2 2 2 5 2 3 2 2" xfId="12767"/>
    <cellStyle name="Normal 3 2 2 2 5 2 3 2 2 2" xfId="12768"/>
    <cellStyle name="Normal 3 2 2 2 5 2 3 2 2 2 2" xfId="12769"/>
    <cellStyle name="Normal 3 2 2 2 5 2 3 2 2 2 2 2" xfId="12770"/>
    <cellStyle name="Normal 3 2 2 2 5 2 3 2 2 2 3" xfId="12771"/>
    <cellStyle name="Normal 3 2 2 2 5 2 3 2 2 3" xfId="12772"/>
    <cellStyle name="Normal 3 2 2 2 5 2 3 2 2 3 2" xfId="12773"/>
    <cellStyle name="Normal 3 2 2 2 5 2 3 2 2 4" xfId="12774"/>
    <cellStyle name="Normal 3 2 2 2 5 2 3 2 3" xfId="12775"/>
    <cellStyle name="Normal 3 2 2 2 5 2 3 2 3 2" xfId="12776"/>
    <cellStyle name="Normal 3 2 2 2 5 2 3 2 3 2 2" xfId="12777"/>
    <cellStyle name="Normal 3 2 2 2 5 2 3 2 3 3" xfId="12778"/>
    <cellStyle name="Normal 3 2 2 2 5 2 3 2 4" xfId="12779"/>
    <cellStyle name="Normal 3 2 2 2 5 2 3 2 4 2" xfId="12780"/>
    <cellStyle name="Normal 3 2 2 2 5 2 3 2 5" xfId="12781"/>
    <cellStyle name="Normal 3 2 2 2 5 2 3 3" xfId="12782"/>
    <cellStyle name="Normal 3 2 2 2 5 2 3 3 2" xfId="12783"/>
    <cellStyle name="Normal 3 2 2 2 5 2 3 3 2 2" xfId="12784"/>
    <cellStyle name="Normal 3 2 2 2 5 2 3 3 2 2 2" xfId="12785"/>
    <cellStyle name="Normal 3 2 2 2 5 2 3 3 2 3" xfId="12786"/>
    <cellStyle name="Normal 3 2 2 2 5 2 3 3 3" xfId="12787"/>
    <cellStyle name="Normal 3 2 2 2 5 2 3 3 3 2" xfId="12788"/>
    <cellStyle name="Normal 3 2 2 2 5 2 3 3 4" xfId="12789"/>
    <cellStyle name="Normal 3 2 2 2 5 2 3 4" xfId="12790"/>
    <cellStyle name="Normal 3 2 2 2 5 2 3 4 2" xfId="12791"/>
    <cellStyle name="Normal 3 2 2 2 5 2 3 4 2 2" xfId="12792"/>
    <cellStyle name="Normal 3 2 2 2 5 2 3 4 3" xfId="12793"/>
    <cellStyle name="Normal 3 2 2 2 5 2 3 5" xfId="12794"/>
    <cellStyle name="Normal 3 2 2 2 5 2 3 5 2" xfId="12795"/>
    <cellStyle name="Normal 3 2 2 2 5 2 3 6" xfId="12796"/>
    <cellStyle name="Normal 3 2 2 2 5 2 4" xfId="12797"/>
    <cellStyle name="Normal 3 2 2 2 5 2 4 2" xfId="12798"/>
    <cellStyle name="Normal 3 2 2 2 5 2 4 2 2" xfId="12799"/>
    <cellStyle name="Normal 3 2 2 2 5 2 4 2 2 2" xfId="12800"/>
    <cellStyle name="Normal 3 2 2 2 5 2 4 2 2 2 2" xfId="12801"/>
    <cellStyle name="Normal 3 2 2 2 5 2 4 2 2 3" xfId="12802"/>
    <cellStyle name="Normal 3 2 2 2 5 2 4 2 3" xfId="12803"/>
    <cellStyle name="Normal 3 2 2 2 5 2 4 2 3 2" xfId="12804"/>
    <cellStyle name="Normal 3 2 2 2 5 2 4 2 4" xfId="12805"/>
    <cellStyle name="Normal 3 2 2 2 5 2 4 3" xfId="12806"/>
    <cellStyle name="Normal 3 2 2 2 5 2 4 3 2" xfId="12807"/>
    <cellStyle name="Normal 3 2 2 2 5 2 4 3 2 2" xfId="12808"/>
    <cellStyle name="Normal 3 2 2 2 5 2 4 3 3" xfId="12809"/>
    <cellStyle name="Normal 3 2 2 2 5 2 4 4" xfId="12810"/>
    <cellStyle name="Normal 3 2 2 2 5 2 4 4 2" xfId="12811"/>
    <cellStyle name="Normal 3 2 2 2 5 2 4 5" xfId="12812"/>
    <cellStyle name="Normal 3 2 2 2 5 2 5" xfId="12813"/>
    <cellStyle name="Normal 3 2 2 2 5 2 5 2" xfId="12814"/>
    <cellStyle name="Normal 3 2 2 2 5 2 5 2 2" xfId="12815"/>
    <cellStyle name="Normal 3 2 2 2 5 2 5 2 2 2" xfId="12816"/>
    <cellStyle name="Normal 3 2 2 2 5 2 5 2 3" xfId="12817"/>
    <cellStyle name="Normal 3 2 2 2 5 2 5 3" xfId="12818"/>
    <cellStyle name="Normal 3 2 2 2 5 2 5 3 2" xfId="12819"/>
    <cellStyle name="Normal 3 2 2 2 5 2 5 4" xfId="12820"/>
    <cellStyle name="Normal 3 2 2 2 5 2 6" xfId="12821"/>
    <cellStyle name="Normal 3 2 2 2 5 2 6 2" xfId="12822"/>
    <cellStyle name="Normal 3 2 2 2 5 2 6 2 2" xfId="12823"/>
    <cellStyle name="Normal 3 2 2 2 5 2 6 3" xfId="12824"/>
    <cellStyle name="Normal 3 2 2 2 5 2 7" xfId="12825"/>
    <cellStyle name="Normal 3 2 2 2 5 2 7 2" xfId="12826"/>
    <cellStyle name="Normal 3 2 2 2 5 2 8" xfId="12827"/>
    <cellStyle name="Normal 3 2 2 2 5 3" xfId="12828"/>
    <cellStyle name="Normal 3 2 2 2 5 3 2" xfId="12829"/>
    <cellStyle name="Normal 3 2 2 2 5 3 2 2" xfId="12830"/>
    <cellStyle name="Normal 3 2 2 2 5 3 2 2 2" xfId="12831"/>
    <cellStyle name="Normal 3 2 2 2 5 3 2 2 2 2" xfId="12832"/>
    <cellStyle name="Normal 3 2 2 2 5 3 2 2 2 2 2" xfId="12833"/>
    <cellStyle name="Normal 3 2 2 2 5 3 2 2 2 2 2 2" xfId="12834"/>
    <cellStyle name="Normal 3 2 2 2 5 3 2 2 2 2 3" xfId="12835"/>
    <cellStyle name="Normal 3 2 2 2 5 3 2 2 2 3" xfId="12836"/>
    <cellStyle name="Normal 3 2 2 2 5 3 2 2 2 3 2" xfId="12837"/>
    <cellStyle name="Normal 3 2 2 2 5 3 2 2 2 4" xfId="12838"/>
    <cellStyle name="Normal 3 2 2 2 5 3 2 2 3" xfId="12839"/>
    <cellStyle name="Normal 3 2 2 2 5 3 2 2 3 2" xfId="12840"/>
    <cellStyle name="Normal 3 2 2 2 5 3 2 2 3 2 2" xfId="12841"/>
    <cellStyle name="Normal 3 2 2 2 5 3 2 2 3 3" xfId="12842"/>
    <cellStyle name="Normal 3 2 2 2 5 3 2 2 4" xfId="12843"/>
    <cellStyle name="Normal 3 2 2 2 5 3 2 2 4 2" xfId="12844"/>
    <cellStyle name="Normal 3 2 2 2 5 3 2 2 5" xfId="12845"/>
    <cellStyle name="Normal 3 2 2 2 5 3 2 3" xfId="12846"/>
    <cellStyle name="Normal 3 2 2 2 5 3 2 3 2" xfId="12847"/>
    <cellStyle name="Normal 3 2 2 2 5 3 2 3 2 2" xfId="12848"/>
    <cellStyle name="Normal 3 2 2 2 5 3 2 3 2 2 2" xfId="12849"/>
    <cellStyle name="Normal 3 2 2 2 5 3 2 3 2 3" xfId="12850"/>
    <cellStyle name="Normal 3 2 2 2 5 3 2 3 3" xfId="12851"/>
    <cellStyle name="Normal 3 2 2 2 5 3 2 3 3 2" xfId="12852"/>
    <cellStyle name="Normal 3 2 2 2 5 3 2 3 4" xfId="12853"/>
    <cellStyle name="Normal 3 2 2 2 5 3 2 4" xfId="12854"/>
    <cellStyle name="Normal 3 2 2 2 5 3 2 4 2" xfId="12855"/>
    <cellStyle name="Normal 3 2 2 2 5 3 2 4 2 2" xfId="12856"/>
    <cellStyle name="Normal 3 2 2 2 5 3 2 4 3" xfId="12857"/>
    <cellStyle name="Normal 3 2 2 2 5 3 2 5" xfId="12858"/>
    <cellStyle name="Normal 3 2 2 2 5 3 2 5 2" xfId="12859"/>
    <cellStyle name="Normal 3 2 2 2 5 3 2 6" xfId="12860"/>
    <cellStyle name="Normal 3 2 2 2 5 3 3" xfId="12861"/>
    <cellStyle name="Normal 3 2 2 2 5 3 3 2" xfId="12862"/>
    <cellStyle name="Normal 3 2 2 2 5 3 3 2 2" xfId="12863"/>
    <cellStyle name="Normal 3 2 2 2 5 3 3 2 2 2" xfId="12864"/>
    <cellStyle name="Normal 3 2 2 2 5 3 3 2 2 2 2" xfId="12865"/>
    <cellStyle name="Normal 3 2 2 2 5 3 3 2 2 3" xfId="12866"/>
    <cellStyle name="Normal 3 2 2 2 5 3 3 2 3" xfId="12867"/>
    <cellStyle name="Normal 3 2 2 2 5 3 3 2 3 2" xfId="12868"/>
    <cellStyle name="Normal 3 2 2 2 5 3 3 2 4" xfId="12869"/>
    <cellStyle name="Normal 3 2 2 2 5 3 3 3" xfId="12870"/>
    <cellStyle name="Normal 3 2 2 2 5 3 3 3 2" xfId="12871"/>
    <cellStyle name="Normal 3 2 2 2 5 3 3 3 2 2" xfId="12872"/>
    <cellStyle name="Normal 3 2 2 2 5 3 3 3 3" xfId="12873"/>
    <cellStyle name="Normal 3 2 2 2 5 3 3 4" xfId="12874"/>
    <cellStyle name="Normal 3 2 2 2 5 3 3 4 2" xfId="12875"/>
    <cellStyle name="Normal 3 2 2 2 5 3 3 5" xfId="12876"/>
    <cellStyle name="Normal 3 2 2 2 5 3 4" xfId="12877"/>
    <cellStyle name="Normal 3 2 2 2 5 3 4 2" xfId="12878"/>
    <cellStyle name="Normal 3 2 2 2 5 3 4 2 2" xfId="12879"/>
    <cellStyle name="Normal 3 2 2 2 5 3 4 2 2 2" xfId="12880"/>
    <cellStyle name="Normal 3 2 2 2 5 3 4 2 3" xfId="12881"/>
    <cellStyle name="Normal 3 2 2 2 5 3 4 3" xfId="12882"/>
    <cellStyle name="Normal 3 2 2 2 5 3 4 3 2" xfId="12883"/>
    <cellStyle name="Normal 3 2 2 2 5 3 4 4" xfId="12884"/>
    <cellStyle name="Normal 3 2 2 2 5 3 5" xfId="12885"/>
    <cellStyle name="Normal 3 2 2 2 5 3 5 2" xfId="12886"/>
    <cellStyle name="Normal 3 2 2 2 5 3 5 2 2" xfId="12887"/>
    <cellStyle name="Normal 3 2 2 2 5 3 5 3" xfId="12888"/>
    <cellStyle name="Normal 3 2 2 2 5 3 6" xfId="12889"/>
    <cellStyle name="Normal 3 2 2 2 5 3 6 2" xfId="12890"/>
    <cellStyle name="Normal 3 2 2 2 5 3 7" xfId="12891"/>
    <cellStyle name="Normal 3 2 2 2 5 4" xfId="12892"/>
    <cellStyle name="Normal 3 2 2 2 5 4 2" xfId="12893"/>
    <cellStyle name="Normal 3 2 2 2 5 4 2 2" xfId="12894"/>
    <cellStyle name="Normal 3 2 2 2 5 4 2 2 2" xfId="12895"/>
    <cellStyle name="Normal 3 2 2 2 5 4 2 2 2 2" xfId="12896"/>
    <cellStyle name="Normal 3 2 2 2 5 4 2 2 2 2 2" xfId="12897"/>
    <cellStyle name="Normal 3 2 2 2 5 4 2 2 2 3" xfId="12898"/>
    <cellStyle name="Normal 3 2 2 2 5 4 2 2 3" xfId="12899"/>
    <cellStyle name="Normal 3 2 2 2 5 4 2 2 3 2" xfId="12900"/>
    <cellStyle name="Normal 3 2 2 2 5 4 2 2 4" xfId="12901"/>
    <cellStyle name="Normal 3 2 2 2 5 4 2 3" xfId="12902"/>
    <cellStyle name="Normal 3 2 2 2 5 4 2 3 2" xfId="12903"/>
    <cellStyle name="Normal 3 2 2 2 5 4 2 3 2 2" xfId="12904"/>
    <cellStyle name="Normal 3 2 2 2 5 4 2 3 3" xfId="12905"/>
    <cellStyle name="Normal 3 2 2 2 5 4 2 4" xfId="12906"/>
    <cellStyle name="Normal 3 2 2 2 5 4 2 4 2" xfId="12907"/>
    <cellStyle name="Normal 3 2 2 2 5 4 2 5" xfId="12908"/>
    <cellStyle name="Normal 3 2 2 2 5 4 3" xfId="12909"/>
    <cellStyle name="Normal 3 2 2 2 5 4 3 2" xfId="12910"/>
    <cellStyle name="Normal 3 2 2 2 5 4 3 2 2" xfId="12911"/>
    <cellStyle name="Normal 3 2 2 2 5 4 3 2 2 2" xfId="12912"/>
    <cellStyle name="Normal 3 2 2 2 5 4 3 2 3" xfId="12913"/>
    <cellStyle name="Normal 3 2 2 2 5 4 3 3" xfId="12914"/>
    <cellStyle name="Normal 3 2 2 2 5 4 3 3 2" xfId="12915"/>
    <cellStyle name="Normal 3 2 2 2 5 4 3 4" xfId="12916"/>
    <cellStyle name="Normal 3 2 2 2 5 4 4" xfId="12917"/>
    <cellStyle name="Normal 3 2 2 2 5 4 4 2" xfId="12918"/>
    <cellStyle name="Normal 3 2 2 2 5 4 4 2 2" xfId="12919"/>
    <cellStyle name="Normal 3 2 2 2 5 4 4 3" xfId="12920"/>
    <cellStyle name="Normal 3 2 2 2 5 4 5" xfId="12921"/>
    <cellStyle name="Normal 3 2 2 2 5 4 5 2" xfId="12922"/>
    <cellStyle name="Normal 3 2 2 2 5 4 6" xfId="12923"/>
    <cellStyle name="Normal 3 2 2 2 5 5" xfId="12924"/>
    <cellStyle name="Normal 3 2 2 2 5 5 2" xfId="12925"/>
    <cellStyle name="Normal 3 2 2 2 5 5 2 2" xfId="12926"/>
    <cellStyle name="Normal 3 2 2 2 5 5 2 2 2" xfId="12927"/>
    <cellStyle name="Normal 3 2 2 2 5 5 2 2 2 2" xfId="12928"/>
    <cellStyle name="Normal 3 2 2 2 5 5 2 2 3" xfId="12929"/>
    <cellStyle name="Normal 3 2 2 2 5 5 2 3" xfId="12930"/>
    <cellStyle name="Normal 3 2 2 2 5 5 2 3 2" xfId="12931"/>
    <cellStyle name="Normal 3 2 2 2 5 5 2 4" xfId="12932"/>
    <cellStyle name="Normal 3 2 2 2 5 5 3" xfId="12933"/>
    <cellStyle name="Normal 3 2 2 2 5 5 3 2" xfId="12934"/>
    <cellStyle name="Normal 3 2 2 2 5 5 3 2 2" xfId="12935"/>
    <cellStyle name="Normal 3 2 2 2 5 5 3 3" xfId="12936"/>
    <cellStyle name="Normal 3 2 2 2 5 5 4" xfId="12937"/>
    <cellStyle name="Normal 3 2 2 2 5 5 4 2" xfId="12938"/>
    <cellStyle name="Normal 3 2 2 2 5 5 5" xfId="12939"/>
    <cellStyle name="Normal 3 2 2 2 5 6" xfId="12940"/>
    <cellStyle name="Normal 3 2 2 2 5 6 2" xfId="12941"/>
    <cellStyle name="Normal 3 2 2 2 5 6 2 2" xfId="12942"/>
    <cellStyle name="Normal 3 2 2 2 5 6 2 2 2" xfId="12943"/>
    <cellStyle name="Normal 3 2 2 2 5 6 2 3" xfId="12944"/>
    <cellStyle name="Normal 3 2 2 2 5 6 3" xfId="12945"/>
    <cellStyle name="Normal 3 2 2 2 5 6 3 2" xfId="12946"/>
    <cellStyle name="Normal 3 2 2 2 5 6 4" xfId="12947"/>
    <cellStyle name="Normal 3 2 2 2 5 7" xfId="12948"/>
    <cellStyle name="Normal 3 2 2 2 5 7 2" xfId="12949"/>
    <cellStyle name="Normal 3 2 2 2 5 7 2 2" xfId="12950"/>
    <cellStyle name="Normal 3 2 2 2 5 7 3" xfId="12951"/>
    <cellStyle name="Normal 3 2 2 2 5 8" xfId="12952"/>
    <cellStyle name="Normal 3 2 2 2 5 8 2" xfId="12953"/>
    <cellStyle name="Normal 3 2 2 2 5 9" xfId="12954"/>
    <cellStyle name="Normal 3 2 2 2 6" xfId="12955"/>
    <cellStyle name="Normal 3 2 2 2 6 2" xfId="12956"/>
    <cellStyle name="Normal 3 2 2 2 6 2 2" xfId="12957"/>
    <cellStyle name="Normal 3 2 2 2 6 2 2 2" xfId="12958"/>
    <cellStyle name="Normal 3 2 2 2 6 2 2 2 2" xfId="12959"/>
    <cellStyle name="Normal 3 2 2 2 6 2 2 2 2 2" xfId="12960"/>
    <cellStyle name="Normal 3 2 2 2 6 2 2 2 2 2 2" xfId="12961"/>
    <cellStyle name="Normal 3 2 2 2 6 2 2 2 2 3" xfId="12962"/>
    <cellStyle name="Normal 3 2 2 2 6 2 2 2 3" xfId="12963"/>
    <cellStyle name="Normal 3 2 2 2 6 2 2 2 3 2" xfId="12964"/>
    <cellStyle name="Normal 3 2 2 2 6 2 2 2 4" xfId="12965"/>
    <cellStyle name="Normal 3 2 2 2 6 2 2 3" xfId="12966"/>
    <cellStyle name="Normal 3 2 2 2 6 2 2 3 2" xfId="12967"/>
    <cellStyle name="Normal 3 2 2 2 6 2 2 3 2 2" xfId="12968"/>
    <cellStyle name="Normal 3 2 2 2 6 2 2 3 3" xfId="12969"/>
    <cellStyle name="Normal 3 2 2 2 6 2 2 4" xfId="12970"/>
    <cellStyle name="Normal 3 2 2 2 6 2 2 4 2" xfId="12971"/>
    <cellStyle name="Normal 3 2 2 2 6 2 2 5" xfId="12972"/>
    <cellStyle name="Normal 3 2 2 2 6 2 3" xfId="12973"/>
    <cellStyle name="Normal 3 2 2 2 6 2 3 2" xfId="12974"/>
    <cellStyle name="Normal 3 2 2 2 6 2 3 2 2" xfId="12975"/>
    <cellStyle name="Normal 3 2 2 2 6 2 3 2 2 2" xfId="12976"/>
    <cellStyle name="Normal 3 2 2 2 6 2 3 2 3" xfId="12977"/>
    <cellStyle name="Normal 3 2 2 2 6 2 3 3" xfId="12978"/>
    <cellStyle name="Normal 3 2 2 2 6 2 3 3 2" xfId="12979"/>
    <cellStyle name="Normal 3 2 2 2 6 2 3 4" xfId="12980"/>
    <cellStyle name="Normal 3 2 2 2 6 2 4" xfId="12981"/>
    <cellStyle name="Normal 3 2 2 2 6 2 4 2" xfId="12982"/>
    <cellStyle name="Normal 3 2 2 2 6 2 4 2 2" xfId="12983"/>
    <cellStyle name="Normal 3 2 2 2 6 2 4 3" xfId="12984"/>
    <cellStyle name="Normal 3 2 2 2 6 2 5" xfId="12985"/>
    <cellStyle name="Normal 3 2 2 2 6 2 5 2" xfId="12986"/>
    <cellStyle name="Normal 3 2 2 2 6 2 6" xfId="12987"/>
    <cellStyle name="Normal 3 2 2 2 6 3" xfId="12988"/>
    <cellStyle name="Normal 3 2 2 2 6 3 2" xfId="12989"/>
    <cellStyle name="Normal 3 2 2 2 6 3 2 2" xfId="12990"/>
    <cellStyle name="Normal 3 2 2 2 6 3 2 2 2" xfId="12991"/>
    <cellStyle name="Normal 3 2 2 2 6 3 2 2 2 2" xfId="12992"/>
    <cellStyle name="Normal 3 2 2 2 6 3 2 2 3" xfId="12993"/>
    <cellStyle name="Normal 3 2 2 2 6 3 2 3" xfId="12994"/>
    <cellStyle name="Normal 3 2 2 2 6 3 2 3 2" xfId="12995"/>
    <cellStyle name="Normal 3 2 2 2 6 3 2 4" xfId="12996"/>
    <cellStyle name="Normal 3 2 2 2 6 3 3" xfId="12997"/>
    <cellStyle name="Normal 3 2 2 2 6 3 3 2" xfId="12998"/>
    <cellStyle name="Normal 3 2 2 2 6 3 3 2 2" xfId="12999"/>
    <cellStyle name="Normal 3 2 2 2 6 3 3 3" xfId="13000"/>
    <cellStyle name="Normal 3 2 2 2 6 3 4" xfId="13001"/>
    <cellStyle name="Normal 3 2 2 2 6 3 4 2" xfId="13002"/>
    <cellStyle name="Normal 3 2 2 2 6 3 5" xfId="13003"/>
    <cellStyle name="Normal 3 2 2 2 6 4" xfId="13004"/>
    <cellStyle name="Normal 3 2 2 2 6 4 2" xfId="13005"/>
    <cellStyle name="Normal 3 2 2 2 6 4 2 2" xfId="13006"/>
    <cellStyle name="Normal 3 2 2 2 6 4 2 2 2" xfId="13007"/>
    <cellStyle name="Normal 3 2 2 2 6 4 2 3" xfId="13008"/>
    <cellStyle name="Normal 3 2 2 2 6 4 3" xfId="13009"/>
    <cellStyle name="Normal 3 2 2 2 6 4 3 2" xfId="13010"/>
    <cellStyle name="Normal 3 2 2 2 6 4 4" xfId="13011"/>
    <cellStyle name="Normal 3 2 2 2 6 5" xfId="13012"/>
    <cellStyle name="Normal 3 2 2 2 6 5 2" xfId="13013"/>
    <cellStyle name="Normal 3 2 2 2 6 5 2 2" xfId="13014"/>
    <cellStyle name="Normal 3 2 2 2 6 5 3" xfId="13015"/>
    <cellStyle name="Normal 3 2 2 2 6 6" xfId="13016"/>
    <cellStyle name="Normal 3 2 2 2 6 6 2" xfId="13017"/>
    <cellStyle name="Normal 3 2 2 2 6 7" xfId="13018"/>
    <cellStyle name="Normal 3 2 2 2 7" xfId="13019"/>
    <cellStyle name="Normal 3 2 2 2 7 2" xfId="13020"/>
    <cellStyle name="Normal 3 2 2 2 7 2 2" xfId="13021"/>
    <cellStyle name="Normal 3 2 2 2 7 2 2 2" xfId="13022"/>
    <cellStyle name="Normal 3 2 2 2 7 2 2 2 2" xfId="13023"/>
    <cellStyle name="Normal 3 2 2 2 7 2 2 2 2 2" xfId="13024"/>
    <cellStyle name="Normal 3 2 2 2 7 2 2 2 3" xfId="13025"/>
    <cellStyle name="Normal 3 2 2 2 7 2 2 3" xfId="13026"/>
    <cellStyle name="Normal 3 2 2 2 7 2 2 3 2" xfId="13027"/>
    <cellStyle name="Normal 3 2 2 2 7 2 2 4" xfId="13028"/>
    <cellStyle name="Normal 3 2 2 2 7 2 3" xfId="13029"/>
    <cellStyle name="Normal 3 2 2 2 7 2 3 2" xfId="13030"/>
    <cellStyle name="Normal 3 2 2 2 7 2 3 2 2" xfId="13031"/>
    <cellStyle name="Normal 3 2 2 2 7 2 3 3" xfId="13032"/>
    <cellStyle name="Normal 3 2 2 2 7 2 4" xfId="13033"/>
    <cellStyle name="Normal 3 2 2 2 7 2 4 2" xfId="13034"/>
    <cellStyle name="Normal 3 2 2 2 7 2 5" xfId="13035"/>
    <cellStyle name="Normal 3 2 2 2 7 3" xfId="13036"/>
    <cellStyle name="Normal 3 2 2 2 7 3 2" xfId="13037"/>
    <cellStyle name="Normal 3 2 2 2 7 3 2 2" xfId="13038"/>
    <cellStyle name="Normal 3 2 2 2 7 3 2 2 2" xfId="13039"/>
    <cellStyle name="Normal 3 2 2 2 7 3 2 3" xfId="13040"/>
    <cellStyle name="Normal 3 2 2 2 7 3 3" xfId="13041"/>
    <cellStyle name="Normal 3 2 2 2 7 3 3 2" xfId="13042"/>
    <cellStyle name="Normal 3 2 2 2 7 3 4" xfId="13043"/>
    <cellStyle name="Normal 3 2 2 2 7 4" xfId="13044"/>
    <cellStyle name="Normal 3 2 2 2 7 4 2" xfId="13045"/>
    <cellStyle name="Normal 3 2 2 2 7 4 2 2" xfId="13046"/>
    <cellStyle name="Normal 3 2 2 2 7 4 3" xfId="13047"/>
    <cellStyle name="Normal 3 2 2 2 7 5" xfId="13048"/>
    <cellStyle name="Normal 3 2 2 2 7 5 2" xfId="13049"/>
    <cellStyle name="Normal 3 2 2 2 7 6" xfId="13050"/>
    <cellStyle name="Normal 3 2 2 2 8" xfId="13051"/>
    <cellStyle name="Normal 3 2 2 2 8 2" xfId="13052"/>
    <cellStyle name="Normal 3 2 2 2 8 2 2" xfId="13053"/>
    <cellStyle name="Normal 3 2 2 2 8 2 2 2" xfId="13054"/>
    <cellStyle name="Normal 3 2 2 2 8 2 2 2 2" xfId="13055"/>
    <cellStyle name="Normal 3 2 2 2 8 2 2 3" xfId="13056"/>
    <cellStyle name="Normal 3 2 2 2 8 2 3" xfId="13057"/>
    <cellStyle name="Normal 3 2 2 2 8 2 3 2" xfId="13058"/>
    <cellStyle name="Normal 3 2 2 2 8 2 4" xfId="13059"/>
    <cellStyle name="Normal 3 2 2 2 8 3" xfId="13060"/>
    <cellStyle name="Normal 3 2 2 2 8 3 2" xfId="13061"/>
    <cellStyle name="Normal 3 2 2 2 8 3 2 2" xfId="13062"/>
    <cellStyle name="Normal 3 2 2 2 8 3 3" xfId="13063"/>
    <cellStyle name="Normal 3 2 2 2 8 4" xfId="13064"/>
    <cellStyle name="Normal 3 2 2 2 8 4 2" xfId="13065"/>
    <cellStyle name="Normal 3 2 2 2 8 5" xfId="13066"/>
    <cellStyle name="Normal 3 2 2 2 9" xfId="13067"/>
    <cellStyle name="Normal 3 2 2 2 9 2" xfId="13068"/>
    <cellStyle name="Normal 3 2 2 2 9 2 2" xfId="13069"/>
    <cellStyle name="Normal 3 2 2 2 9 2 2 2" xfId="13070"/>
    <cellStyle name="Normal 3 2 2 2 9 2 3" xfId="13071"/>
    <cellStyle name="Normal 3 2 2 2 9 3" xfId="13072"/>
    <cellStyle name="Normal 3 2 2 2 9 3 2" xfId="13073"/>
    <cellStyle name="Normal 3 2 2 2 9 4" xfId="13074"/>
    <cellStyle name="Normal 3 2 2 3" xfId="13075"/>
    <cellStyle name="Normal 3 2 2 3 10" xfId="13076"/>
    <cellStyle name="Normal 3 2 2 3 2" xfId="13077"/>
    <cellStyle name="Normal 3 2 2 3 2 2" xfId="13078"/>
    <cellStyle name="Normal 3 2 2 3 2 2 2" xfId="13079"/>
    <cellStyle name="Normal 3 2 2 3 2 2 2 2" xfId="13080"/>
    <cellStyle name="Normal 3 2 2 3 2 2 2 2 2" xfId="13081"/>
    <cellStyle name="Normal 3 2 2 3 2 2 2 2 2 2" xfId="13082"/>
    <cellStyle name="Normal 3 2 2 3 2 2 2 2 2 2 2" xfId="13083"/>
    <cellStyle name="Normal 3 2 2 3 2 2 2 2 2 2 2 2" xfId="13084"/>
    <cellStyle name="Normal 3 2 2 3 2 2 2 2 2 2 2 2 2" xfId="13085"/>
    <cellStyle name="Normal 3 2 2 3 2 2 2 2 2 2 2 2 2 2" xfId="13086"/>
    <cellStyle name="Normal 3 2 2 3 2 2 2 2 2 2 2 2 3" xfId="13087"/>
    <cellStyle name="Normal 3 2 2 3 2 2 2 2 2 2 2 3" xfId="13088"/>
    <cellStyle name="Normal 3 2 2 3 2 2 2 2 2 2 2 3 2" xfId="13089"/>
    <cellStyle name="Normal 3 2 2 3 2 2 2 2 2 2 2 4" xfId="13090"/>
    <cellStyle name="Normal 3 2 2 3 2 2 2 2 2 2 3" xfId="13091"/>
    <cellStyle name="Normal 3 2 2 3 2 2 2 2 2 2 3 2" xfId="13092"/>
    <cellStyle name="Normal 3 2 2 3 2 2 2 2 2 2 3 2 2" xfId="13093"/>
    <cellStyle name="Normal 3 2 2 3 2 2 2 2 2 2 3 3" xfId="13094"/>
    <cellStyle name="Normal 3 2 2 3 2 2 2 2 2 2 4" xfId="13095"/>
    <cellStyle name="Normal 3 2 2 3 2 2 2 2 2 2 4 2" xfId="13096"/>
    <cellStyle name="Normal 3 2 2 3 2 2 2 2 2 2 5" xfId="13097"/>
    <cellStyle name="Normal 3 2 2 3 2 2 2 2 2 3" xfId="13098"/>
    <cellStyle name="Normal 3 2 2 3 2 2 2 2 2 3 2" xfId="13099"/>
    <cellStyle name="Normal 3 2 2 3 2 2 2 2 2 3 2 2" xfId="13100"/>
    <cellStyle name="Normal 3 2 2 3 2 2 2 2 2 3 2 2 2" xfId="13101"/>
    <cellStyle name="Normal 3 2 2 3 2 2 2 2 2 3 2 3" xfId="13102"/>
    <cellStyle name="Normal 3 2 2 3 2 2 2 2 2 3 3" xfId="13103"/>
    <cellStyle name="Normal 3 2 2 3 2 2 2 2 2 3 3 2" xfId="13104"/>
    <cellStyle name="Normal 3 2 2 3 2 2 2 2 2 3 4" xfId="13105"/>
    <cellStyle name="Normal 3 2 2 3 2 2 2 2 2 4" xfId="13106"/>
    <cellStyle name="Normal 3 2 2 3 2 2 2 2 2 4 2" xfId="13107"/>
    <cellStyle name="Normal 3 2 2 3 2 2 2 2 2 4 2 2" xfId="13108"/>
    <cellStyle name="Normal 3 2 2 3 2 2 2 2 2 4 3" xfId="13109"/>
    <cellStyle name="Normal 3 2 2 3 2 2 2 2 2 5" xfId="13110"/>
    <cellStyle name="Normal 3 2 2 3 2 2 2 2 2 5 2" xfId="13111"/>
    <cellStyle name="Normal 3 2 2 3 2 2 2 2 2 6" xfId="13112"/>
    <cellStyle name="Normal 3 2 2 3 2 2 2 2 3" xfId="13113"/>
    <cellStyle name="Normal 3 2 2 3 2 2 2 2 3 2" xfId="13114"/>
    <cellStyle name="Normal 3 2 2 3 2 2 2 2 3 2 2" xfId="13115"/>
    <cellStyle name="Normal 3 2 2 3 2 2 2 2 3 2 2 2" xfId="13116"/>
    <cellStyle name="Normal 3 2 2 3 2 2 2 2 3 2 2 2 2" xfId="13117"/>
    <cellStyle name="Normal 3 2 2 3 2 2 2 2 3 2 2 3" xfId="13118"/>
    <cellStyle name="Normal 3 2 2 3 2 2 2 2 3 2 3" xfId="13119"/>
    <cellStyle name="Normal 3 2 2 3 2 2 2 2 3 2 3 2" xfId="13120"/>
    <cellStyle name="Normal 3 2 2 3 2 2 2 2 3 2 4" xfId="13121"/>
    <cellStyle name="Normal 3 2 2 3 2 2 2 2 3 3" xfId="13122"/>
    <cellStyle name="Normal 3 2 2 3 2 2 2 2 3 3 2" xfId="13123"/>
    <cellStyle name="Normal 3 2 2 3 2 2 2 2 3 3 2 2" xfId="13124"/>
    <cellStyle name="Normal 3 2 2 3 2 2 2 2 3 3 3" xfId="13125"/>
    <cellStyle name="Normal 3 2 2 3 2 2 2 2 3 4" xfId="13126"/>
    <cellStyle name="Normal 3 2 2 3 2 2 2 2 3 4 2" xfId="13127"/>
    <cellStyle name="Normal 3 2 2 3 2 2 2 2 3 5" xfId="13128"/>
    <cellStyle name="Normal 3 2 2 3 2 2 2 2 4" xfId="13129"/>
    <cellStyle name="Normal 3 2 2 3 2 2 2 2 4 2" xfId="13130"/>
    <cellStyle name="Normal 3 2 2 3 2 2 2 2 4 2 2" xfId="13131"/>
    <cellStyle name="Normal 3 2 2 3 2 2 2 2 4 2 2 2" xfId="13132"/>
    <cellStyle name="Normal 3 2 2 3 2 2 2 2 4 2 3" xfId="13133"/>
    <cellStyle name="Normal 3 2 2 3 2 2 2 2 4 3" xfId="13134"/>
    <cellStyle name="Normal 3 2 2 3 2 2 2 2 4 3 2" xfId="13135"/>
    <cellStyle name="Normal 3 2 2 3 2 2 2 2 4 4" xfId="13136"/>
    <cellStyle name="Normal 3 2 2 3 2 2 2 2 5" xfId="13137"/>
    <cellStyle name="Normal 3 2 2 3 2 2 2 2 5 2" xfId="13138"/>
    <cellStyle name="Normal 3 2 2 3 2 2 2 2 5 2 2" xfId="13139"/>
    <cellStyle name="Normal 3 2 2 3 2 2 2 2 5 3" xfId="13140"/>
    <cellStyle name="Normal 3 2 2 3 2 2 2 2 6" xfId="13141"/>
    <cellStyle name="Normal 3 2 2 3 2 2 2 2 6 2" xfId="13142"/>
    <cellStyle name="Normal 3 2 2 3 2 2 2 2 7" xfId="13143"/>
    <cellStyle name="Normal 3 2 2 3 2 2 2 3" xfId="13144"/>
    <cellStyle name="Normal 3 2 2 3 2 2 2 3 2" xfId="13145"/>
    <cellStyle name="Normal 3 2 2 3 2 2 2 3 2 2" xfId="13146"/>
    <cellStyle name="Normal 3 2 2 3 2 2 2 3 2 2 2" xfId="13147"/>
    <cellStyle name="Normal 3 2 2 3 2 2 2 3 2 2 2 2" xfId="13148"/>
    <cellStyle name="Normal 3 2 2 3 2 2 2 3 2 2 2 2 2" xfId="13149"/>
    <cellStyle name="Normal 3 2 2 3 2 2 2 3 2 2 2 3" xfId="13150"/>
    <cellStyle name="Normal 3 2 2 3 2 2 2 3 2 2 3" xfId="13151"/>
    <cellStyle name="Normal 3 2 2 3 2 2 2 3 2 2 3 2" xfId="13152"/>
    <cellStyle name="Normal 3 2 2 3 2 2 2 3 2 2 4" xfId="13153"/>
    <cellStyle name="Normal 3 2 2 3 2 2 2 3 2 3" xfId="13154"/>
    <cellStyle name="Normal 3 2 2 3 2 2 2 3 2 3 2" xfId="13155"/>
    <cellStyle name="Normal 3 2 2 3 2 2 2 3 2 3 2 2" xfId="13156"/>
    <cellStyle name="Normal 3 2 2 3 2 2 2 3 2 3 3" xfId="13157"/>
    <cellStyle name="Normal 3 2 2 3 2 2 2 3 2 4" xfId="13158"/>
    <cellStyle name="Normal 3 2 2 3 2 2 2 3 2 4 2" xfId="13159"/>
    <cellStyle name="Normal 3 2 2 3 2 2 2 3 2 5" xfId="13160"/>
    <cellStyle name="Normal 3 2 2 3 2 2 2 3 3" xfId="13161"/>
    <cellStyle name="Normal 3 2 2 3 2 2 2 3 3 2" xfId="13162"/>
    <cellStyle name="Normal 3 2 2 3 2 2 2 3 3 2 2" xfId="13163"/>
    <cellStyle name="Normal 3 2 2 3 2 2 2 3 3 2 2 2" xfId="13164"/>
    <cellStyle name="Normal 3 2 2 3 2 2 2 3 3 2 3" xfId="13165"/>
    <cellStyle name="Normal 3 2 2 3 2 2 2 3 3 3" xfId="13166"/>
    <cellStyle name="Normal 3 2 2 3 2 2 2 3 3 3 2" xfId="13167"/>
    <cellStyle name="Normal 3 2 2 3 2 2 2 3 3 4" xfId="13168"/>
    <cellStyle name="Normal 3 2 2 3 2 2 2 3 4" xfId="13169"/>
    <cellStyle name="Normal 3 2 2 3 2 2 2 3 4 2" xfId="13170"/>
    <cellStyle name="Normal 3 2 2 3 2 2 2 3 4 2 2" xfId="13171"/>
    <cellStyle name="Normal 3 2 2 3 2 2 2 3 4 3" xfId="13172"/>
    <cellStyle name="Normal 3 2 2 3 2 2 2 3 5" xfId="13173"/>
    <cellStyle name="Normal 3 2 2 3 2 2 2 3 5 2" xfId="13174"/>
    <cellStyle name="Normal 3 2 2 3 2 2 2 3 6" xfId="13175"/>
    <cellStyle name="Normal 3 2 2 3 2 2 2 4" xfId="13176"/>
    <cellStyle name="Normal 3 2 2 3 2 2 2 4 2" xfId="13177"/>
    <cellStyle name="Normal 3 2 2 3 2 2 2 4 2 2" xfId="13178"/>
    <cellStyle name="Normal 3 2 2 3 2 2 2 4 2 2 2" xfId="13179"/>
    <cellStyle name="Normal 3 2 2 3 2 2 2 4 2 2 2 2" xfId="13180"/>
    <cellStyle name="Normal 3 2 2 3 2 2 2 4 2 2 3" xfId="13181"/>
    <cellStyle name="Normal 3 2 2 3 2 2 2 4 2 3" xfId="13182"/>
    <cellStyle name="Normal 3 2 2 3 2 2 2 4 2 3 2" xfId="13183"/>
    <cellStyle name="Normal 3 2 2 3 2 2 2 4 2 4" xfId="13184"/>
    <cellStyle name="Normal 3 2 2 3 2 2 2 4 3" xfId="13185"/>
    <cellStyle name="Normal 3 2 2 3 2 2 2 4 3 2" xfId="13186"/>
    <cellStyle name="Normal 3 2 2 3 2 2 2 4 3 2 2" xfId="13187"/>
    <cellStyle name="Normal 3 2 2 3 2 2 2 4 3 3" xfId="13188"/>
    <cellStyle name="Normal 3 2 2 3 2 2 2 4 4" xfId="13189"/>
    <cellStyle name="Normal 3 2 2 3 2 2 2 4 4 2" xfId="13190"/>
    <cellStyle name="Normal 3 2 2 3 2 2 2 4 5" xfId="13191"/>
    <cellStyle name="Normal 3 2 2 3 2 2 2 5" xfId="13192"/>
    <cellStyle name="Normal 3 2 2 3 2 2 2 5 2" xfId="13193"/>
    <cellStyle name="Normal 3 2 2 3 2 2 2 5 2 2" xfId="13194"/>
    <cellStyle name="Normal 3 2 2 3 2 2 2 5 2 2 2" xfId="13195"/>
    <cellStyle name="Normal 3 2 2 3 2 2 2 5 2 3" xfId="13196"/>
    <cellStyle name="Normal 3 2 2 3 2 2 2 5 3" xfId="13197"/>
    <cellStyle name="Normal 3 2 2 3 2 2 2 5 3 2" xfId="13198"/>
    <cellStyle name="Normal 3 2 2 3 2 2 2 5 4" xfId="13199"/>
    <cellStyle name="Normal 3 2 2 3 2 2 2 6" xfId="13200"/>
    <cellStyle name="Normal 3 2 2 3 2 2 2 6 2" xfId="13201"/>
    <cellStyle name="Normal 3 2 2 3 2 2 2 6 2 2" xfId="13202"/>
    <cellStyle name="Normal 3 2 2 3 2 2 2 6 3" xfId="13203"/>
    <cellStyle name="Normal 3 2 2 3 2 2 2 7" xfId="13204"/>
    <cellStyle name="Normal 3 2 2 3 2 2 2 7 2" xfId="13205"/>
    <cellStyle name="Normal 3 2 2 3 2 2 2 8" xfId="13206"/>
    <cellStyle name="Normal 3 2 2 3 2 2 3" xfId="13207"/>
    <cellStyle name="Normal 3 2 2 3 2 2 3 2" xfId="13208"/>
    <cellStyle name="Normal 3 2 2 3 2 2 3 2 2" xfId="13209"/>
    <cellStyle name="Normal 3 2 2 3 2 2 3 2 2 2" xfId="13210"/>
    <cellStyle name="Normal 3 2 2 3 2 2 3 2 2 2 2" xfId="13211"/>
    <cellStyle name="Normal 3 2 2 3 2 2 3 2 2 2 2 2" xfId="13212"/>
    <cellStyle name="Normal 3 2 2 3 2 2 3 2 2 2 2 2 2" xfId="13213"/>
    <cellStyle name="Normal 3 2 2 3 2 2 3 2 2 2 2 3" xfId="13214"/>
    <cellStyle name="Normal 3 2 2 3 2 2 3 2 2 2 3" xfId="13215"/>
    <cellStyle name="Normal 3 2 2 3 2 2 3 2 2 2 3 2" xfId="13216"/>
    <cellStyle name="Normal 3 2 2 3 2 2 3 2 2 2 4" xfId="13217"/>
    <cellStyle name="Normal 3 2 2 3 2 2 3 2 2 3" xfId="13218"/>
    <cellStyle name="Normal 3 2 2 3 2 2 3 2 2 3 2" xfId="13219"/>
    <cellStyle name="Normal 3 2 2 3 2 2 3 2 2 3 2 2" xfId="13220"/>
    <cellStyle name="Normal 3 2 2 3 2 2 3 2 2 3 3" xfId="13221"/>
    <cellStyle name="Normal 3 2 2 3 2 2 3 2 2 4" xfId="13222"/>
    <cellStyle name="Normal 3 2 2 3 2 2 3 2 2 4 2" xfId="13223"/>
    <cellStyle name="Normal 3 2 2 3 2 2 3 2 2 5" xfId="13224"/>
    <cellStyle name="Normal 3 2 2 3 2 2 3 2 3" xfId="13225"/>
    <cellStyle name="Normal 3 2 2 3 2 2 3 2 3 2" xfId="13226"/>
    <cellStyle name="Normal 3 2 2 3 2 2 3 2 3 2 2" xfId="13227"/>
    <cellStyle name="Normal 3 2 2 3 2 2 3 2 3 2 2 2" xfId="13228"/>
    <cellStyle name="Normal 3 2 2 3 2 2 3 2 3 2 3" xfId="13229"/>
    <cellStyle name="Normal 3 2 2 3 2 2 3 2 3 3" xfId="13230"/>
    <cellStyle name="Normal 3 2 2 3 2 2 3 2 3 3 2" xfId="13231"/>
    <cellStyle name="Normal 3 2 2 3 2 2 3 2 3 4" xfId="13232"/>
    <cellStyle name="Normal 3 2 2 3 2 2 3 2 4" xfId="13233"/>
    <cellStyle name="Normal 3 2 2 3 2 2 3 2 4 2" xfId="13234"/>
    <cellStyle name="Normal 3 2 2 3 2 2 3 2 4 2 2" xfId="13235"/>
    <cellStyle name="Normal 3 2 2 3 2 2 3 2 4 3" xfId="13236"/>
    <cellStyle name="Normal 3 2 2 3 2 2 3 2 5" xfId="13237"/>
    <cellStyle name="Normal 3 2 2 3 2 2 3 2 5 2" xfId="13238"/>
    <cellStyle name="Normal 3 2 2 3 2 2 3 2 6" xfId="13239"/>
    <cellStyle name="Normal 3 2 2 3 2 2 3 3" xfId="13240"/>
    <cellStyle name="Normal 3 2 2 3 2 2 3 3 2" xfId="13241"/>
    <cellStyle name="Normal 3 2 2 3 2 2 3 3 2 2" xfId="13242"/>
    <cellStyle name="Normal 3 2 2 3 2 2 3 3 2 2 2" xfId="13243"/>
    <cellStyle name="Normal 3 2 2 3 2 2 3 3 2 2 2 2" xfId="13244"/>
    <cellStyle name="Normal 3 2 2 3 2 2 3 3 2 2 3" xfId="13245"/>
    <cellStyle name="Normal 3 2 2 3 2 2 3 3 2 3" xfId="13246"/>
    <cellStyle name="Normal 3 2 2 3 2 2 3 3 2 3 2" xfId="13247"/>
    <cellStyle name="Normal 3 2 2 3 2 2 3 3 2 4" xfId="13248"/>
    <cellStyle name="Normal 3 2 2 3 2 2 3 3 3" xfId="13249"/>
    <cellStyle name="Normal 3 2 2 3 2 2 3 3 3 2" xfId="13250"/>
    <cellStyle name="Normal 3 2 2 3 2 2 3 3 3 2 2" xfId="13251"/>
    <cellStyle name="Normal 3 2 2 3 2 2 3 3 3 3" xfId="13252"/>
    <cellStyle name="Normal 3 2 2 3 2 2 3 3 4" xfId="13253"/>
    <cellStyle name="Normal 3 2 2 3 2 2 3 3 4 2" xfId="13254"/>
    <cellStyle name="Normal 3 2 2 3 2 2 3 3 5" xfId="13255"/>
    <cellStyle name="Normal 3 2 2 3 2 2 3 4" xfId="13256"/>
    <cellStyle name="Normal 3 2 2 3 2 2 3 4 2" xfId="13257"/>
    <cellStyle name="Normal 3 2 2 3 2 2 3 4 2 2" xfId="13258"/>
    <cellStyle name="Normal 3 2 2 3 2 2 3 4 2 2 2" xfId="13259"/>
    <cellStyle name="Normal 3 2 2 3 2 2 3 4 2 3" xfId="13260"/>
    <cellStyle name="Normal 3 2 2 3 2 2 3 4 3" xfId="13261"/>
    <cellStyle name="Normal 3 2 2 3 2 2 3 4 3 2" xfId="13262"/>
    <cellStyle name="Normal 3 2 2 3 2 2 3 4 4" xfId="13263"/>
    <cellStyle name="Normal 3 2 2 3 2 2 3 5" xfId="13264"/>
    <cellStyle name="Normal 3 2 2 3 2 2 3 5 2" xfId="13265"/>
    <cellStyle name="Normal 3 2 2 3 2 2 3 5 2 2" xfId="13266"/>
    <cellStyle name="Normal 3 2 2 3 2 2 3 5 3" xfId="13267"/>
    <cellStyle name="Normal 3 2 2 3 2 2 3 6" xfId="13268"/>
    <cellStyle name="Normal 3 2 2 3 2 2 3 6 2" xfId="13269"/>
    <cellStyle name="Normal 3 2 2 3 2 2 3 7" xfId="13270"/>
    <cellStyle name="Normal 3 2 2 3 2 2 4" xfId="13271"/>
    <cellStyle name="Normal 3 2 2 3 2 2 4 2" xfId="13272"/>
    <cellStyle name="Normal 3 2 2 3 2 2 4 2 2" xfId="13273"/>
    <cellStyle name="Normal 3 2 2 3 2 2 4 2 2 2" xfId="13274"/>
    <cellStyle name="Normal 3 2 2 3 2 2 4 2 2 2 2" xfId="13275"/>
    <cellStyle name="Normal 3 2 2 3 2 2 4 2 2 2 2 2" xfId="13276"/>
    <cellStyle name="Normal 3 2 2 3 2 2 4 2 2 2 3" xfId="13277"/>
    <cellStyle name="Normal 3 2 2 3 2 2 4 2 2 3" xfId="13278"/>
    <cellStyle name="Normal 3 2 2 3 2 2 4 2 2 3 2" xfId="13279"/>
    <cellStyle name="Normal 3 2 2 3 2 2 4 2 2 4" xfId="13280"/>
    <cellStyle name="Normal 3 2 2 3 2 2 4 2 3" xfId="13281"/>
    <cellStyle name="Normal 3 2 2 3 2 2 4 2 3 2" xfId="13282"/>
    <cellStyle name="Normal 3 2 2 3 2 2 4 2 3 2 2" xfId="13283"/>
    <cellStyle name="Normal 3 2 2 3 2 2 4 2 3 3" xfId="13284"/>
    <cellStyle name="Normal 3 2 2 3 2 2 4 2 4" xfId="13285"/>
    <cellStyle name="Normal 3 2 2 3 2 2 4 2 4 2" xfId="13286"/>
    <cellStyle name="Normal 3 2 2 3 2 2 4 2 5" xfId="13287"/>
    <cellStyle name="Normal 3 2 2 3 2 2 4 3" xfId="13288"/>
    <cellStyle name="Normal 3 2 2 3 2 2 4 3 2" xfId="13289"/>
    <cellStyle name="Normal 3 2 2 3 2 2 4 3 2 2" xfId="13290"/>
    <cellStyle name="Normal 3 2 2 3 2 2 4 3 2 2 2" xfId="13291"/>
    <cellStyle name="Normal 3 2 2 3 2 2 4 3 2 3" xfId="13292"/>
    <cellStyle name="Normal 3 2 2 3 2 2 4 3 3" xfId="13293"/>
    <cellStyle name="Normal 3 2 2 3 2 2 4 3 3 2" xfId="13294"/>
    <cellStyle name="Normal 3 2 2 3 2 2 4 3 4" xfId="13295"/>
    <cellStyle name="Normal 3 2 2 3 2 2 4 4" xfId="13296"/>
    <cellStyle name="Normal 3 2 2 3 2 2 4 4 2" xfId="13297"/>
    <cellStyle name="Normal 3 2 2 3 2 2 4 4 2 2" xfId="13298"/>
    <cellStyle name="Normal 3 2 2 3 2 2 4 4 3" xfId="13299"/>
    <cellStyle name="Normal 3 2 2 3 2 2 4 5" xfId="13300"/>
    <cellStyle name="Normal 3 2 2 3 2 2 4 5 2" xfId="13301"/>
    <cellStyle name="Normal 3 2 2 3 2 2 4 6" xfId="13302"/>
    <cellStyle name="Normal 3 2 2 3 2 2 5" xfId="13303"/>
    <cellStyle name="Normal 3 2 2 3 2 2 5 2" xfId="13304"/>
    <cellStyle name="Normal 3 2 2 3 2 2 5 2 2" xfId="13305"/>
    <cellStyle name="Normal 3 2 2 3 2 2 5 2 2 2" xfId="13306"/>
    <cellStyle name="Normal 3 2 2 3 2 2 5 2 2 2 2" xfId="13307"/>
    <cellStyle name="Normal 3 2 2 3 2 2 5 2 2 3" xfId="13308"/>
    <cellStyle name="Normal 3 2 2 3 2 2 5 2 3" xfId="13309"/>
    <cellStyle name="Normal 3 2 2 3 2 2 5 2 3 2" xfId="13310"/>
    <cellStyle name="Normal 3 2 2 3 2 2 5 2 4" xfId="13311"/>
    <cellStyle name="Normal 3 2 2 3 2 2 5 3" xfId="13312"/>
    <cellStyle name="Normal 3 2 2 3 2 2 5 3 2" xfId="13313"/>
    <cellStyle name="Normal 3 2 2 3 2 2 5 3 2 2" xfId="13314"/>
    <cellStyle name="Normal 3 2 2 3 2 2 5 3 3" xfId="13315"/>
    <cellStyle name="Normal 3 2 2 3 2 2 5 4" xfId="13316"/>
    <cellStyle name="Normal 3 2 2 3 2 2 5 4 2" xfId="13317"/>
    <cellStyle name="Normal 3 2 2 3 2 2 5 5" xfId="13318"/>
    <cellStyle name="Normal 3 2 2 3 2 2 6" xfId="13319"/>
    <cellStyle name="Normal 3 2 2 3 2 2 6 2" xfId="13320"/>
    <cellStyle name="Normal 3 2 2 3 2 2 6 2 2" xfId="13321"/>
    <cellStyle name="Normal 3 2 2 3 2 2 6 2 2 2" xfId="13322"/>
    <cellStyle name="Normal 3 2 2 3 2 2 6 2 3" xfId="13323"/>
    <cellStyle name="Normal 3 2 2 3 2 2 6 3" xfId="13324"/>
    <cellStyle name="Normal 3 2 2 3 2 2 6 3 2" xfId="13325"/>
    <cellStyle name="Normal 3 2 2 3 2 2 6 4" xfId="13326"/>
    <cellStyle name="Normal 3 2 2 3 2 2 7" xfId="13327"/>
    <cellStyle name="Normal 3 2 2 3 2 2 7 2" xfId="13328"/>
    <cellStyle name="Normal 3 2 2 3 2 2 7 2 2" xfId="13329"/>
    <cellStyle name="Normal 3 2 2 3 2 2 7 3" xfId="13330"/>
    <cellStyle name="Normal 3 2 2 3 2 2 8" xfId="13331"/>
    <cellStyle name="Normal 3 2 2 3 2 2 8 2" xfId="13332"/>
    <cellStyle name="Normal 3 2 2 3 2 2 9" xfId="13333"/>
    <cellStyle name="Normal 3 2 2 3 2 3" xfId="13334"/>
    <cellStyle name="Normal 3 2 2 3 2 3 2" xfId="13335"/>
    <cellStyle name="Normal 3 2 2 3 2 3 2 2" xfId="13336"/>
    <cellStyle name="Normal 3 2 2 3 2 3 2 2 2" xfId="13337"/>
    <cellStyle name="Normal 3 2 2 3 2 3 2 2 2 2" xfId="13338"/>
    <cellStyle name="Normal 3 2 2 3 2 3 2 2 2 2 2" xfId="13339"/>
    <cellStyle name="Normal 3 2 2 3 2 3 2 2 2 2 2 2" xfId="13340"/>
    <cellStyle name="Normal 3 2 2 3 2 3 2 2 2 2 3" xfId="13341"/>
    <cellStyle name="Normal 3 2 2 3 2 3 2 2 2 3" xfId="13342"/>
    <cellStyle name="Normal 3 2 2 3 2 3 2 2 2 3 2" xfId="13343"/>
    <cellStyle name="Normal 3 2 2 3 2 3 2 2 2 4" xfId="13344"/>
    <cellStyle name="Normal 3 2 2 3 2 3 2 2 3" xfId="13345"/>
    <cellStyle name="Normal 3 2 2 3 2 3 2 2 3 2" xfId="13346"/>
    <cellStyle name="Normal 3 2 2 3 2 3 2 2 3 2 2" xfId="13347"/>
    <cellStyle name="Normal 3 2 2 3 2 3 2 2 3 3" xfId="13348"/>
    <cellStyle name="Normal 3 2 2 3 2 3 2 2 4" xfId="13349"/>
    <cellStyle name="Normal 3 2 2 3 2 3 2 2 4 2" xfId="13350"/>
    <cellStyle name="Normal 3 2 2 3 2 3 2 2 5" xfId="13351"/>
    <cellStyle name="Normal 3 2 2 3 2 3 2 3" xfId="13352"/>
    <cellStyle name="Normal 3 2 2 3 2 3 2 3 2" xfId="13353"/>
    <cellStyle name="Normal 3 2 2 3 2 3 2 3 2 2" xfId="13354"/>
    <cellStyle name="Normal 3 2 2 3 2 3 2 3 2 2 2" xfId="13355"/>
    <cellStyle name="Normal 3 2 2 3 2 3 2 3 2 3" xfId="13356"/>
    <cellStyle name="Normal 3 2 2 3 2 3 2 3 3" xfId="13357"/>
    <cellStyle name="Normal 3 2 2 3 2 3 2 3 3 2" xfId="13358"/>
    <cellStyle name="Normal 3 2 2 3 2 3 2 3 4" xfId="13359"/>
    <cellStyle name="Normal 3 2 2 3 2 3 2 4" xfId="13360"/>
    <cellStyle name="Normal 3 2 2 3 2 3 2 4 2" xfId="13361"/>
    <cellStyle name="Normal 3 2 2 3 2 3 2 4 2 2" xfId="13362"/>
    <cellStyle name="Normal 3 2 2 3 2 3 2 4 3" xfId="13363"/>
    <cellStyle name="Normal 3 2 2 3 2 3 2 5" xfId="13364"/>
    <cellStyle name="Normal 3 2 2 3 2 3 2 5 2" xfId="13365"/>
    <cellStyle name="Normal 3 2 2 3 2 3 2 6" xfId="13366"/>
    <cellStyle name="Normal 3 2 2 3 2 3 3" xfId="13367"/>
    <cellStyle name="Normal 3 2 2 3 2 3 3 2" xfId="13368"/>
    <cellStyle name="Normal 3 2 2 3 2 3 3 2 2" xfId="13369"/>
    <cellStyle name="Normal 3 2 2 3 2 3 3 2 2 2" xfId="13370"/>
    <cellStyle name="Normal 3 2 2 3 2 3 3 2 2 2 2" xfId="13371"/>
    <cellStyle name="Normal 3 2 2 3 2 3 3 2 2 3" xfId="13372"/>
    <cellStyle name="Normal 3 2 2 3 2 3 3 2 3" xfId="13373"/>
    <cellStyle name="Normal 3 2 2 3 2 3 3 2 3 2" xfId="13374"/>
    <cellStyle name="Normal 3 2 2 3 2 3 3 2 4" xfId="13375"/>
    <cellStyle name="Normal 3 2 2 3 2 3 3 3" xfId="13376"/>
    <cellStyle name="Normal 3 2 2 3 2 3 3 3 2" xfId="13377"/>
    <cellStyle name="Normal 3 2 2 3 2 3 3 3 2 2" xfId="13378"/>
    <cellStyle name="Normal 3 2 2 3 2 3 3 3 3" xfId="13379"/>
    <cellStyle name="Normal 3 2 2 3 2 3 3 4" xfId="13380"/>
    <cellStyle name="Normal 3 2 2 3 2 3 3 4 2" xfId="13381"/>
    <cellStyle name="Normal 3 2 2 3 2 3 3 5" xfId="13382"/>
    <cellStyle name="Normal 3 2 2 3 2 3 4" xfId="13383"/>
    <cellStyle name="Normal 3 2 2 3 2 3 4 2" xfId="13384"/>
    <cellStyle name="Normal 3 2 2 3 2 3 4 2 2" xfId="13385"/>
    <cellStyle name="Normal 3 2 2 3 2 3 4 2 2 2" xfId="13386"/>
    <cellStyle name="Normal 3 2 2 3 2 3 4 2 3" xfId="13387"/>
    <cellStyle name="Normal 3 2 2 3 2 3 4 3" xfId="13388"/>
    <cellStyle name="Normal 3 2 2 3 2 3 4 3 2" xfId="13389"/>
    <cellStyle name="Normal 3 2 2 3 2 3 4 4" xfId="13390"/>
    <cellStyle name="Normal 3 2 2 3 2 3 5" xfId="13391"/>
    <cellStyle name="Normal 3 2 2 3 2 3 5 2" xfId="13392"/>
    <cellStyle name="Normal 3 2 2 3 2 3 5 2 2" xfId="13393"/>
    <cellStyle name="Normal 3 2 2 3 2 3 5 3" xfId="13394"/>
    <cellStyle name="Normal 3 2 2 3 2 3 6" xfId="13395"/>
    <cellStyle name="Normal 3 2 2 3 2 3 6 2" xfId="13396"/>
    <cellStyle name="Normal 3 2 2 3 2 3 7" xfId="13397"/>
    <cellStyle name="Normal 3 2 2 3 2 4" xfId="13398"/>
    <cellStyle name="Normal 3 2 2 3 2 4 2" xfId="13399"/>
    <cellStyle name="Normal 3 2 2 3 2 4 2 2" xfId="13400"/>
    <cellStyle name="Normal 3 2 2 3 2 4 2 2 2" xfId="13401"/>
    <cellStyle name="Normal 3 2 2 3 2 4 2 2 2 2" xfId="13402"/>
    <cellStyle name="Normal 3 2 2 3 2 4 2 2 2 2 2" xfId="13403"/>
    <cellStyle name="Normal 3 2 2 3 2 4 2 2 2 3" xfId="13404"/>
    <cellStyle name="Normal 3 2 2 3 2 4 2 2 3" xfId="13405"/>
    <cellStyle name="Normal 3 2 2 3 2 4 2 2 3 2" xfId="13406"/>
    <cellStyle name="Normal 3 2 2 3 2 4 2 2 4" xfId="13407"/>
    <cellStyle name="Normal 3 2 2 3 2 4 2 3" xfId="13408"/>
    <cellStyle name="Normal 3 2 2 3 2 4 2 3 2" xfId="13409"/>
    <cellStyle name="Normal 3 2 2 3 2 4 2 3 2 2" xfId="13410"/>
    <cellStyle name="Normal 3 2 2 3 2 4 2 3 3" xfId="13411"/>
    <cellStyle name="Normal 3 2 2 3 2 4 2 4" xfId="13412"/>
    <cellStyle name="Normal 3 2 2 3 2 4 2 4 2" xfId="13413"/>
    <cellStyle name="Normal 3 2 2 3 2 4 2 5" xfId="13414"/>
    <cellStyle name="Normal 3 2 2 3 2 4 3" xfId="13415"/>
    <cellStyle name="Normal 3 2 2 3 2 4 3 2" xfId="13416"/>
    <cellStyle name="Normal 3 2 2 3 2 4 3 2 2" xfId="13417"/>
    <cellStyle name="Normal 3 2 2 3 2 4 3 2 2 2" xfId="13418"/>
    <cellStyle name="Normal 3 2 2 3 2 4 3 2 3" xfId="13419"/>
    <cellStyle name="Normal 3 2 2 3 2 4 3 3" xfId="13420"/>
    <cellStyle name="Normal 3 2 2 3 2 4 3 3 2" xfId="13421"/>
    <cellStyle name="Normal 3 2 2 3 2 4 3 4" xfId="13422"/>
    <cellStyle name="Normal 3 2 2 3 2 4 4" xfId="13423"/>
    <cellStyle name="Normal 3 2 2 3 2 4 4 2" xfId="13424"/>
    <cellStyle name="Normal 3 2 2 3 2 4 4 2 2" xfId="13425"/>
    <cellStyle name="Normal 3 2 2 3 2 4 4 3" xfId="13426"/>
    <cellStyle name="Normal 3 2 2 3 2 4 5" xfId="13427"/>
    <cellStyle name="Normal 3 2 2 3 2 4 5 2" xfId="13428"/>
    <cellStyle name="Normal 3 2 2 3 2 4 6" xfId="13429"/>
    <cellStyle name="Normal 3 2 2 3 2 5" xfId="13430"/>
    <cellStyle name="Normal 3 2 2 3 2 5 2" xfId="13431"/>
    <cellStyle name="Normal 3 2 2 3 2 5 2 2" xfId="13432"/>
    <cellStyle name="Normal 3 2 2 3 2 5 2 2 2" xfId="13433"/>
    <cellStyle name="Normal 3 2 2 3 2 5 2 2 2 2" xfId="13434"/>
    <cellStyle name="Normal 3 2 2 3 2 5 2 2 3" xfId="13435"/>
    <cellStyle name="Normal 3 2 2 3 2 5 2 3" xfId="13436"/>
    <cellStyle name="Normal 3 2 2 3 2 5 2 3 2" xfId="13437"/>
    <cellStyle name="Normal 3 2 2 3 2 5 2 4" xfId="13438"/>
    <cellStyle name="Normal 3 2 2 3 2 5 3" xfId="13439"/>
    <cellStyle name="Normal 3 2 2 3 2 5 3 2" xfId="13440"/>
    <cellStyle name="Normal 3 2 2 3 2 5 3 2 2" xfId="13441"/>
    <cellStyle name="Normal 3 2 2 3 2 5 3 3" xfId="13442"/>
    <cellStyle name="Normal 3 2 2 3 2 5 4" xfId="13443"/>
    <cellStyle name="Normal 3 2 2 3 2 5 4 2" xfId="13444"/>
    <cellStyle name="Normal 3 2 2 3 2 5 5" xfId="13445"/>
    <cellStyle name="Normal 3 2 2 3 2 6" xfId="13446"/>
    <cellStyle name="Normal 3 2 2 3 2 6 2" xfId="13447"/>
    <cellStyle name="Normal 3 2 2 3 2 6 2 2" xfId="13448"/>
    <cellStyle name="Normal 3 2 2 3 2 6 2 2 2" xfId="13449"/>
    <cellStyle name="Normal 3 2 2 3 2 6 2 3" xfId="13450"/>
    <cellStyle name="Normal 3 2 2 3 2 6 3" xfId="13451"/>
    <cellStyle name="Normal 3 2 2 3 2 6 3 2" xfId="13452"/>
    <cellStyle name="Normal 3 2 2 3 2 6 4" xfId="13453"/>
    <cellStyle name="Normal 3 2 2 3 2 7" xfId="13454"/>
    <cellStyle name="Normal 3 2 2 3 2 7 2" xfId="13455"/>
    <cellStyle name="Normal 3 2 2 3 2 7 2 2" xfId="13456"/>
    <cellStyle name="Normal 3 2 2 3 2 7 3" xfId="13457"/>
    <cellStyle name="Normal 3 2 2 3 2 8" xfId="13458"/>
    <cellStyle name="Normal 3 2 2 3 2 8 2" xfId="13459"/>
    <cellStyle name="Normal 3 2 2 3 2 9" xfId="13460"/>
    <cellStyle name="Normal 3 2 2 3 3" xfId="13461"/>
    <cellStyle name="Normal 3 2 2 3 3 2" xfId="13462"/>
    <cellStyle name="Normal 3 2 2 3 3 2 2" xfId="13463"/>
    <cellStyle name="Normal 3 2 2 3 3 2 2 2" xfId="13464"/>
    <cellStyle name="Normal 3 2 2 3 3 2 2 2 2" xfId="13465"/>
    <cellStyle name="Normal 3 2 2 3 3 2 2 2 2 2" xfId="13466"/>
    <cellStyle name="Normal 3 2 2 3 3 2 2 2 2 2 2" xfId="13467"/>
    <cellStyle name="Normal 3 2 2 3 3 2 2 2 2 2 2 2" xfId="13468"/>
    <cellStyle name="Normal 3 2 2 3 3 2 2 2 2 2 2 2 2" xfId="13469"/>
    <cellStyle name="Normal 3 2 2 3 3 2 2 2 2 2 2 3" xfId="13470"/>
    <cellStyle name="Normal 3 2 2 3 3 2 2 2 2 2 3" xfId="13471"/>
    <cellStyle name="Normal 3 2 2 3 3 2 2 2 2 2 3 2" xfId="13472"/>
    <cellStyle name="Normal 3 2 2 3 3 2 2 2 2 2 4" xfId="13473"/>
    <cellStyle name="Normal 3 2 2 3 3 2 2 2 2 3" xfId="13474"/>
    <cellStyle name="Normal 3 2 2 3 3 2 2 2 2 3 2" xfId="13475"/>
    <cellStyle name="Normal 3 2 2 3 3 2 2 2 2 3 2 2" xfId="13476"/>
    <cellStyle name="Normal 3 2 2 3 3 2 2 2 2 3 3" xfId="13477"/>
    <cellStyle name="Normal 3 2 2 3 3 2 2 2 2 4" xfId="13478"/>
    <cellStyle name="Normal 3 2 2 3 3 2 2 2 2 4 2" xfId="13479"/>
    <cellStyle name="Normal 3 2 2 3 3 2 2 2 2 5" xfId="13480"/>
    <cellStyle name="Normal 3 2 2 3 3 2 2 2 3" xfId="13481"/>
    <cellStyle name="Normal 3 2 2 3 3 2 2 2 3 2" xfId="13482"/>
    <cellStyle name="Normal 3 2 2 3 3 2 2 2 3 2 2" xfId="13483"/>
    <cellStyle name="Normal 3 2 2 3 3 2 2 2 3 2 2 2" xfId="13484"/>
    <cellStyle name="Normal 3 2 2 3 3 2 2 2 3 2 3" xfId="13485"/>
    <cellStyle name="Normal 3 2 2 3 3 2 2 2 3 3" xfId="13486"/>
    <cellStyle name="Normal 3 2 2 3 3 2 2 2 3 3 2" xfId="13487"/>
    <cellStyle name="Normal 3 2 2 3 3 2 2 2 3 4" xfId="13488"/>
    <cellStyle name="Normal 3 2 2 3 3 2 2 2 4" xfId="13489"/>
    <cellStyle name="Normal 3 2 2 3 3 2 2 2 4 2" xfId="13490"/>
    <cellStyle name="Normal 3 2 2 3 3 2 2 2 4 2 2" xfId="13491"/>
    <cellStyle name="Normal 3 2 2 3 3 2 2 2 4 3" xfId="13492"/>
    <cellStyle name="Normal 3 2 2 3 3 2 2 2 5" xfId="13493"/>
    <cellStyle name="Normal 3 2 2 3 3 2 2 2 5 2" xfId="13494"/>
    <cellStyle name="Normal 3 2 2 3 3 2 2 2 6" xfId="13495"/>
    <cellStyle name="Normal 3 2 2 3 3 2 2 3" xfId="13496"/>
    <cellStyle name="Normal 3 2 2 3 3 2 2 3 2" xfId="13497"/>
    <cellStyle name="Normal 3 2 2 3 3 2 2 3 2 2" xfId="13498"/>
    <cellStyle name="Normal 3 2 2 3 3 2 2 3 2 2 2" xfId="13499"/>
    <cellStyle name="Normal 3 2 2 3 3 2 2 3 2 2 2 2" xfId="13500"/>
    <cellStyle name="Normal 3 2 2 3 3 2 2 3 2 2 3" xfId="13501"/>
    <cellStyle name="Normal 3 2 2 3 3 2 2 3 2 3" xfId="13502"/>
    <cellStyle name="Normal 3 2 2 3 3 2 2 3 2 3 2" xfId="13503"/>
    <cellStyle name="Normal 3 2 2 3 3 2 2 3 2 4" xfId="13504"/>
    <cellStyle name="Normal 3 2 2 3 3 2 2 3 3" xfId="13505"/>
    <cellStyle name="Normal 3 2 2 3 3 2 2 3 3 2" xfId="13506"/>
    <cellStyle name="Normal 3 2 2 3 3 2 2 3 3 2 2" xfId="13507"/>
    <cellStyle name="Normal 3 2 2 3 3 2 2 3 3 3" xfId="13508"/>
    <cellStyle name="Normal 3 2 2 3 3 2 2 3 4" xfId="13509"/>
    <cellStyle name="Normal 3 2 2 3 3 2 2 3 4 2" xfId="13510"/>
    <cellStyle name="Normal 3 2 2 3 3 2 2 3 5" xfId="13511"/>
    <cellStyle name="Normal 3 2 2 3 3 2 2 4" xfId="13512"/>
    <cellStyle name="Normal 3 2 2 3 3 2 2 4 2" xfId="13513"/>
    <cellStyle name="Normal 3 2 2 3 3 2 2 4 2 2" xfId="13514"/>
    <cellStyle name="Normal 3 2 2 3 3 2 2 4 2 2 2" xfId="13515"/>
    <cellStyle name="Normal 3 2 2 3 3 2 2 4 2 3" xfId="13516"/>
    <cellStyle name="Normal 3 2 2 3 3 2 2 4 3" xfId="13517"/>
    <cellStyle name="Normal 3 2 2 3 3 2 2 4 3 2" xfId="13518"/>
    <cellStyle name="Normal 3 2 2 3 3 2 2 4 4" xfId="13519"/>
    <cellStyle name="Normal 3 2 2 3 3 2 2 5" xfId="13520"/>
    <cellStyle name="Normal 3 2 2 3 3 2 2 5 2" xfId="13521"/>
    <cellStyle name="Normal 3 2 2 3 3 2 2 5 2 2" xfId="13522"/>
    <cellStyle name="Normal 3 2 2 3 3 2 2 5 3" xfId="13523"/>
    <cellStyle name="Normal 3 2 2 3 3 2 2 6" xfId="13524"/>
    <cellStyle name="Normal 3 2 2 3 3 2 2 6 2" xfId="13525"/>
    <cellStyle name="Normal 3 2 2 3 3 2 2 7" xfId="13526"/>
    <cellStyle name="Normal 3 2 2 3 3 2 3" xfId="13527"/>
    <cellStyle name="Normal 3 2 2 3 3 2 3 2" xfId="13528"/>
    <cellStyle name="Normal 3 2 2 3 3 2 3 2 2" xfId="13529"/>
    <cellStyle name="Normal 3 2 2 3 3 2 3 2 2 2" xfId="13530"/>
    <cellStyle name="Normal 3 2 2 3 3 2 3 2 2 2 2" xfId="13531"/>
    <cellStyle name="Normal 3 2 2 3 3 2 3 2 2 2 2 2" xfId="13532"/>
    <cellStyle name="Normal 3 2 2 3 3 2 3 2 2 2 3" xfId="13533"/>
    <cellStyle name="Normal 3 2 2 3 3 2 3 2 2 3" xfId="13534"/>
    <cellStyle name="Normal 3 2 2 3 3 2 3 2 2 3 2" xfId="13535"/>
    <cellStyle name="Normal 3 2 2 3 3 2 3 2 2 4" xfId="13536"/>
    <cellStyle name="Normal 3 2 2 3 3 2 3 2 3" xfId="13537"/>
    <cellStyle name="Normal 3 2 2 3 3 2 3 2 3 2" xfId="13538"/>
    <cellStyle name="Normal 3 2 2 3 3 2 3 2 3 2 2" xfId="13539"/>
    <cellStyle name="Normal 3 2 2 3 3 2 3 2 3 3" xfId="13540"/>
    <cellStyle name="Normal 3 2 2 3 3 2 3 2 4" xfId="13541"/>
    <cellStyle name="Normal 3 2 2 3 3 2 3 2 4 2" xfId="13542"/>
    <cellStyle name="Normal 3 2 2 3 3 2 3 2 5" xfId="13543"/>
    <cellStyle name="Normal 3 2 2 3 3 2 3 3" xfId="13544"/>
    <cellStyle name="Normal 3 2 2 3 3 2 3 3 2" xfId="13545"/>
    <cellStyle name="Normal 3 2 2 3 3 2 3 3 2 2" xfId="13546"/>
    <cellStyle name="Normal 3 2 2 3 3 2 3 3 2 2 2" xfId="13547"/>
    <cellStyle name="Normal 3 2 2 3 3 2 3 3 2 3" xfId="13548"/>
    <cellStyle name="Normal 3 2 2 3 3 2 3 3 3" xfId="13549"/>
    <cellStyle name="Normal 3 2 2 3 3 2 3 3 3 2" xfId="13550"/>
    <cellStyle name="Normal 3 2 2 3 3 2 3 3 4" xfId="13551"/>
    <cellStyle name="Normal 3 2 2 3 3 2 3 4" xfId="13552"/>
    <cellStyle name="Normal 3 2 2 3 3 2 3 4 2" xfId="13553"/>
    <cellStyle name="Normal 3 2 2 3 3 2 3 4 2 2" xfId="13554"/>
    <cellStyle name="Normal 3 2 2 3 3 2 3 4 3" xfId="13555"/>
    <cellStyle name="Normal 3 2 2 3 3 2 3 5" xfId="13556"/>
    <cellStyle name="Normal 3 2 2 3 3 2 3 5 2" xfId="13557"/>
    <cellStyle name="Normal 3 2 2 3 3 2 3 6" xfId="13558"/>
    <cellStyle name="Normal 3 2 2 3 3 2 4" xfId="13559"/>
    <cellStyle name="Normal 3 2 2 3 3 2 4 2" xfId="13560"/>
    <cellStyle name="Normal 3 2 2 3 3 2 4 2 2" xfId="13561"/>
    <cellStyle name="Normal 3 2 2 3 3 2 4 2 2 2" xfId="13562"/>
    <cellStyle name="Normal 3 2 2 3 3 2 4 2 2 2 2" xfId="13563"/>
    <cellStyle name="Normal 3 2 2 3 3 2 4 2 2 3" xfId="13564"/>
    <cellStyle name="Normal 3 2 2 3 3 2 4 2 3" xfId="13565"/>
    <cellStyle name="Normal 3 2 2 3 3 2 4 2 3 2" xfId="13566"/>
    <cellStyle name="Normal 3 2 2 3 3 2 4 2 4" xfId="13567"/>
    <cellStyle name="Normal 3 2 2 3 3 2 4 3" xfId="13568"/>
    <cellStyle name="Normal 3 2 2 3 3 2 4 3 2" xfId="13569"/>
    <cellStyle name="Normal 3 2 2 3 3 2 4 3 2 2" xfId="13570"/>
    <cellStyle name="Normal 3 2 2 3 3 2 4 3 3" xfId="13571"/>
    <cellStyle name="Normal 3 2 2 3 3 2 4 4" xfId="13572"/>
    <cellStyle name="Normal 3 2 2 3 3 2 4 4 2" xfId="13573"/>
    <cellStyle name="Normal 3 2 2 3 3 2 4 5" xfId="13574"/>
    <cellStyle name="Normal 3 2 2 3 3 2 5" xfId="13575"/>
    <cellStyle name="Normal 3 2 2 3 3 2 5 2" xfId="13576"/>
    <cellStyle name="Normal 3 2 2 3 3 2 5 2 2" xfId="13577"/>
    <cellStyle name="Normal 3 2 2 3 3 2 5 2 2 2" xfId="13578"/>
    <cellStyle name="Normal 3 2 2 3 3 2 5 2 3" xfId="13579"/>
    <cellStyle name="Normal 3 2 2 3 3 2 5 3" xfId="13580"/>
    <cellStyle name="Normal 3 2 2 3 3 2 5 3 2" xfId="13581"/>
    <cellStyle name="Normal 3 2 2 3 3 2 5 4" xfId="13582"/>
    <cellStyle name="Normal 3 2 2 3 3 2 6" xfId="13583"/>
    <cellStyle name="Normal 3 2 2 3 3 2 6 2" xfId="13584"/>
    <cellStyle name="Normal 3 2 2 3 3 2 6 2 2" xfId="13585"/>
    <cellStyle name="Normal 3 2 2 3 3 2 6 3" xfId="13586"/>
    <cellStyle name="Normal 3 2 2 3 3 2 7" xfId="13587"/>
    <cellStyle name="Normal 3 2 2 3 3 2 7 2" xfId="13588"/>
    <cellStyle name="Normal 3 2 2 3 3 2 8" xfId="13589"/>
    <cellStyle name="Normal 3 2 2 3 3 3" xfId="13590"/>
    <cellStyle name="Normal 3 2 2 3 3 3 2" xfId="13591"/>
    <cellStyle name="Normal 3 2 2 3 3 3 2 2" xfId="13592"/>
    <cellStyle name="Normal 3 2 2 3 3 3 2 2 2" xfId="13593"/>
    <cellStyle name="Normal 3 2 2 3 3 3 2 2 2 2" xfId="13594"/>
    <cellStyle name="Normal 3 2 2 3 3 3 2 2 2 2 2" xfId="13595"/>
    <cellStyle name="Normal 3 2 2 3 3 3 2 2 2 2 2 2" xfId="13596"/>
    <cellStyle name="Normal 3 2 2 3 3 3 2 2 2 2 3" xfId="13597"/>
    <cellStyle name="Normal 3 2 2 3 3 3 2 2 2 3" xfId="13598"/>
    <cellStyle name="Normal 3 2 2 3 3 3 2 2 2 3 2" xfId="13599"/>
    <cellStyle name="Normal 3 2 2 3 3 3 2 2 2 4" xfId="13600"/>
    <cellStyle name="Normal 3 2 2 3 3 3 2 2 3" xfId="13601"/>
    <cellStyle name="Normal 3 2 2 3 3 3 2 2 3 2" xfId="13602"/>
    <cellStyle name="Normal 3 2 2 3 3 3 2 2 3 2 2" xfId="13603"/>
    <cellStyle name="Normal 3 2 2 3 3 3 2 2 3 3" xfId="13604"/>
    <cellStyle name="Normal 3 2 2 3 3 3 2 2 4" xfId="13605"/>
    <cellStyle name="Normal 3 2 2 3 3 3 2 2 4 2" xfId="13606"/>
    <cellStyle name="Normal 3 2 2 3 3 3 2 2 5" xfId="13607"/>
    <cellStyle name="Normal 3 2 2 3 3 3 2 3" xfId="13608"/>
    <cellStyle name="Normal 3 2 2 3 3 3 2 3 2" xfId="13609"/>
    <cellStyle name="Normal 3 2 2 3 3 3 2 3 2 2" xfId="13610"/>
    <cellStyle name="Normal 3 2 2 3 3 3 2 3 2 2 2" xfId="13611"/>
    <cellStyle name="Normal 3 2 2 3 3 3 2 3 2 3" xfId="13612"/>
    <cellStyle name="Normal 3 2 2 3 3 3 2 3 3" xfId="13613"/>
    <cellStyle name="Normal 3 2 2 3 3 3 2 3 3 2" xfId="13614"/>
    <cellStyle name="Normal 3 2 2 3 3 3 2 3 4" xfId="13615"/>
    <cellStyle name="Normal 3 2 2 3 3 3 2 4" xfId="13616"/>
    <cellStyle name="Normal 3 2 2 3 3 3 2 4 2" xfId="13617"/>
    <cellStyle name="Normal 3 2 2 3 3 3 2 4 2 2" xfId="13618"/>
    <cellStyle name="Normal 3 2 2 3 3 3 2 4 3" xfId="13619"/>
    <cellStyle name="Normal 3 2 2 3 3 3 2 5" xfId="13620"/>
    <cellStyle name="Normal 3 2 2 3 3 3 2 5 2" xfId="13621"/>
    <cellStyle name="Normal 3 2 2 3 3 3 2 6" xfId="13622"/>
    <cellStyle name="Normal 3 2 2 3 3 3 3" xfId="13623"/>
    <cellStyle name="Normal 3 2 2 3 3 3 3 2" xfId="13624"/>
    <cellStyle name="Normal 3 2 2 3 3 3 3 2 2" xfId="13625"/>
    <cellStyle name="Normal 3 2 2 3 3 3 3 2 2 2" xfId="13626"/>
    <cellStyle name="Normal 3 2 2 3 3 3 3 2 2 2 2" xfId="13627"/>
    <cellStyle name="Normal 3 2 2 3 3 3 3 2 2 3" xfId="13628"/>
    <cellStyle name="Normal 3 2 2 3 3 3 3 2 3" xfId="13629"/>
    <cellStyle name="Normal 3 2 2 3 3 3 3 2 3 2" xfId="13630"/>
    <cellStyle name="Normal 3 2 2 3 3 3 3 2 4" xfId="13631"/>
    <cellStyle name="Normal 3 2 2 3 3 3 3 3" xfId="13632"/>
    <cellStyle name="Normal 3 2 2 3 3 3 3 3 2" xfId="13633"/>
    <cellStyle name="Normal 3 2 2 3 3 3 3 3 2 2" xfId="13634"/>
    <cellStyle name="Normal 3 2 2 3 3 3 3 3 3" xfId="13635"/>
    <cellStyle name="Normal 3 2 2 3 3 3 3 4" xfId="13636"/>
    <cellStyle name="Normal 3 2 2 3 3 3 3 4 2" xfId="13637"/>
    <cellStyle name="Normal 3 2 2 3 3 3 3 5" xfId="13638"/>
    <cellStyle name="Normal 3 2 2 3 3 3 4" xfId="13639"/>
    <cellStyle name="Normal 3 2 2 3 3 3 4 2" xfId="13640"/>
    <cellStyle name="Normal 3 2 2 3 3 3 4 2 2" xfId="13641"/>
    <cellStyle name="Normal 3 2 2 3 3 3 4 2 2 2" xfId="13642"/>
    <cellStyle name="Normal 3 2 2 3 3 3 4 2 3" xfId="13643"/>
    <cellStyle name="Normal 3 2 2 3 3 3 4 3" xfId="13644"/>
    <cellStyle name="Normal 3 2 2 3 3 3 4 3 2" xfId="13645"/>
    <cellStyle name="Normal 3 2 2 3 3 3 4 4" xfId="13646"/>
    <cellStyle name="Normal 3 2 2 3 3 3 5" xfId="13647"/>
    <cellStyle name="Normal 3 2 2 3 3 3 5 2" xfId="13648"/>
    <cellStyle name="Normal 3 2 2 3 3 3 5 2 2" xfId="13649"/>
    <cellStyle name="Normal 3 2 2 3 3 3 5 3" xfId="13650"/>
    <cellStyle name="Normal 3 2 2 3 3 3 6" xfId="13651"/>
    <cellStyle name="Normal 3 2 2 3 3 3 6 2" xfId="13652"/>
    <cellStyle name="Normal 3 2 2 3 3 3 7" xfId="13653"/>
    <cellStyle name="Normal 3 2 2 3 3 4" xfId="13654"/>
    <cellStyle name="Normal 3 2 2 3 3 4 2" xfId="13655"/>
    <cellStyle name="Normal 3 2 2 3 3 4 2 2" xfId="13656"/>
    <cellStyle name="Normal 3 2 2 3 3 4 2 2 2" xfId="13657"/>
    <cellStyle name="Normal 3 2 2 3 3 4 2 2 2 2" xfId="13658"/>
    <cellStyle name="Normal 3 2 2 3 3 4 2 2 2 2 2" xfId="13659"/>
    <cellStyle name="Normal 3 2 2 3 3 4 2 2 2 3" xfId="13660"/>
    <cellStyle name="Normal 3 2 2 3 3 4 2 2 3" xfId="13661"/>
    <cellStyle name="Normal 3 2 2 3 3 4 2 2 3 2" xfId="13662"/>
    <cellStyle name="Normal 3 2 2 3 3 4 2 2 4" xfId="13663"/>
    <cellStyle name="Normal 3 2 2 3 3 4 2 3" xfId="13664"/>
    <cellStyle name="Normal 3 2 2 3 3 4 2 3 2" xfId="13665"/>
    <cellStyle name="Normal 3 2 2 3 3 4 2 3 2 2" xfId="13666"/>
    <cellStyle name="Normal 3 2 2 3 3 4 2 3 3" xfId="13667"/>
    <cellStyle name="Normal 3 2 2 3 3 4 2 4" xfId="13668"/>
    <cellStyle name="Normal 3 2 2 3 3 4 2 4 2" xfId="13669"/>
    <cellStyle name="Normal 3 2 2 3 3 4 2 5" xfId="13670"/>
    <cellStyle name="Normal 3 2 2 3 3 4 3" xfId="13671"/>
    <cellStyle name="Normal 3 2 2 3 3 4 3 2" xfId="13672"/>
    <cellStyle name="Normal 3 2 2 3 3 4 3 2 2" xfId="13673"/>
    <cellStyle name="Normal 3 2 2 3 3 4 3 2 2 2" xfId="13674"/>
    <cellStyle name="Normal 3 2 2 3 3 4 3 2 3" xfId="13675"/>
    <cellStyle name="Normal 3 2 2 3 3 4 3 3" xfId="13676"/>
    <cellStyle name="Normal 3 2 2 3 3 4 3 3 2" xfId="13677"/>
    <cellStyle name="Normal 3 2 2 3 3 4 3 4" xfId="13678"/>
    <cellStyle name="Normal 3 2 2 3 3 4 4" xfId="13679"/>
    <cellStyle name="Normal 3 2 2 3 3 4 4 2" xfId="13680"/>
    <cellStyle name="Normal 3 2 2 3 3 4 4 2 2" xfId="13681"/>
    <cellStyle name="Normal 3 2 2 3 3 4 4 3" xfId="13682"/>
    <cellStyle name="Normal 3 2 2 3 3 4 5" xfId="13683"/>
    <cellStyle name="Normal 3 2 2 3 3 4 5 2" xfId="13684"/>
    <cellStyle name="Normal 3 2 2 3 3 4 6" xfId="13685"/>
    <cellStyle name="Normal 3 2 2 3 3 5" xfId="13686"/>
    <cellStyle name="Normal 3 2 2 3 3 5 2" xfId="13687"/>
    <cellStyle name="Normal 3 2 2 3 3 5 2 2" xfId="13688"/>
    <cellStyle name="Normal 3 2 2 3 3 5 2 2 2" xfId="13689"/>
    <cellStyle name="Normal 3 2 2 3 3 5 2 2 2 2" xfId="13690"/>
    <cellStyle name="Normal 3 2 2 3 3 5 2 2 3" xfId="13691"/>
    <cellStyle name="Normal 3 2 2 3 3 5 2 3" xfId="13692"/>
    <cellStyle name="Normal 3 2 2 3 3 5 2 3 2" xfId="13693"/>
    <cellStyle name="Normal 3 2 2 3 3 5 2 4" xfId="13694"/>
    <cellStyle name="Normal 3 2 2 3 3 5 3" xfId="13695"/>
    <cellStyle name="Normal 3 2 2 3 3 5 3 2" xfId="13696"/>
    <cellStyle name="Normal 3 2 2 3 3 5 3 2 2" xfId="13697"/>
    <cellStyle name="Normal 3 2 2 3 3 5 3 3" xfId="13698"/>
    <cellStyle name="Normal 3 2 2 3 3 5 4" xfId="13699"/>
    <cellStyle name="Normal 3 2 2 3 3 5 4 2" xfId="13700"/>
    <cellStyle name="Normal 3 2 2 3 3 5 5" xfId="13701"/>
    <cellStyle name="Normal 3 2 2 3 3 6" xfId="13702"/>
    <cellStyle name="Normal 3 2 2 3 3 6 2" xfId="13703"/>
    <cellStyle name="Normal 3 2 2 3 3 6 2 2" xfId="13704"/>
    <cellStyle name="Normal 3 2 2 3 3 6 2 2 2" xfId="13705"/>
    <cellStyle name="Normal 3 2 2 3 3 6 2 3" xfId="13706"/>
    <cellStyle name="Normal 3 2 2 3 3 6 3" xfId="13707"/>
    <cellStyle name="Normal 3 2 2 3 3 6 3 2" xfId="13708"/>
    <cellStyle name="Normal 3 2 2 3 3 6 4" xfId="13709"/>
    <cellStyle name="Normal 3 2 2 3 3 7" xfId="13710"/>
    <cellStyle name="Normal 3 2 2 3 3 7 2" xfId="13711"/>
    <cellStyle name="Normal 3 2 2 3 3 7 2 2" xfId="13712"/>
    <cellStyle name="Normal 3 2 2 3 3 7 3" xfId="13713"/>
    <cellStyle name="Normal 3 2 2 3 3 8" xfId="13714"/>
    <cellStyle name="Normal 3 2 2 3 3 8 2" xfId="13715"/>
    <cellStyle name="Normal 3 2 2 3 3 9" xfId="13716"/>
    <cellStyle name="Normal 3 2 2 3 4" xfId="13717"/>
    <cellStyle name="Normal 3 2 2 3 4 2" xfId="13718"/>
    <cellStyle name="Normal 3 2 2 3 4 2 2" xfId="13719"/>
    <cellStyle name="Normal 3 2 2 3 4 2 2 2" xfId="13720"/>
    <cellStyle name="Normal 3 2 2 3 4 2 2 2 2" xfId="13721"/>
    <cellStyle name="Normal 3 2 2 3 4 2 2 2 2 2" xfId="13722"/>
    <cellStyle name="Normal 3 2 2 3 4 2 2 2 2 2 2" xfId="13723"/>
    <cellStyle name="Normal 3 2 2 3 4 2 2 2 2 3" xfId="13724"/>
    <cellStyle name="Normal 3 2 2 3 4 2 2 2 3" xfId="13725"/>
    <cellStyle name="Normal 3 2 2 3 4 2 2 2 3 2" xfId="13726"/>
    <cellStyle name="Normal 3 2 2 3 4 2 2 2 4" xfId="13727"/>
    <cellStyle name="Normal 3 2 2 3 4 2 2 3" xfId="13728"/>
    <cellStyle name="Normal 3 2 2 3 4 2 2 3 2" xfId="13729"/>
    <cellStyle name="Normal 3 2 2 3 4 2 2 3 2 2" xfId="13730"/>
    <cellStyle name="Normal 3 2 2 3 4 2 2 3 3" xfId="13731"/>
    <cellStyle name="Normal 3 2 2 3 4 2 2 4" xfId="13732"/>
    <cellStyle name="Normal 3 2 2 3 4 2 2 4 2" xfId="13733"/>
    <cellStyle name="Normal 3 2 2 3 4 2 2 5" xfId="13734"/>
    <cellStyle name="Normal 3 2 2 3 4 2 3" xfId="13735"/>
    <cellStyle name="Normal 3 2 2 3 4 2 3 2" xfId="13736"/>
    <cellStyle name="Normal 3 2 2 3 4 2 3 2 2" xfId="13737"/>
    <cellStyle name="Normal 3 2 2 3 4 2 3 2 2 2" xfId="13738"/>
    <cellStyle name="Normal 3 2 2 3 4 2 3 2 3" xfId="13739"/>
    <cellStyle name="Normal 3 2 2 3 4 2 3 3" xfId="13740"/>
    <cellStyle name="Normal 3 2 2 3 4 2 3 3 2" xfId="13741"/>
    <cellStyle name="Normal 3 2 2 3 4 2 3 4" xfId="13742"/>
    <cellStyle name="Normal 3 2 2 3 4 2 4" xfId="13743"/>
    <cellStyle name="Normal 3 2 2 3 4 2 4 2" xfId="13744"/>
    <cellStyle name="Normal 3 2 2 3 4 2 4 2 2" xfId="13745"/>
    <cellStyle name="Normal 3 2 2 3 4 2 4 3" xfId="13746"/>
    <cellStyle name="Normal 3 2 2 3 4 2 5" xfId="13747"/>
    <cellStyle name="Normal 3 2 2 3 4 2 5 2" xfId="13748"/>
    <cellStyle name="Normal 3 2 2 3 4 2 6" xfId="13749"/>
    <cellStyle name="Normal 3 2 2 3 4 3" xfId="13750"/>
    <cellStyle name="Normal 3 2 2 3 4 3 2" xfId="13751"/>
    <cellStyle name="Normal 3 2 2 3 4 3 2 2" xfId="13752"/>
    <cellStyle name="Normal 3 2 2 3 4 3 2 2 2" xfId="13753"/>
    <cellStyle name="Normal 3 2 2 3 4 3 2 2 2 2" xfId="13754"/>
    <cellStyle name="Normal 3 2 2 3 4 3 2 2 3" xfId="13755"/>
    <cellStyle name="Normal 3 2 2 3 4 3 2 3" xfId="13756"/>
    <cellStyle name="Normal 3 2 2 3 4 3 2 3 2" xfId="13757"/>
    <cellStyle name="Normal 3 2 2 3 4 3 2 4" xfId="13758"/>
    <cellStyle name="Normal 3 2 2 3 4 3 3" xfId="13759"/>
    <cellStyle name="Normal 3 2 2 3 4 3 3 2" xfId="13760"/>
    <cellStyle name="Normal 3 2 2 3 4 3 3 2 2" xfId="13761"/>
    <cellStyle name="Normal 3 2 2 3 4 3 3 3" xfId="13762"/>
    <cellStyle name="Normal 3 2 2 3 4 3 4" xfId="13763"/>
    <cellStyle name="Normal 3 2 2 3 4 3 4 2" xfId="13764"/>
    <cellStyle name="Normal 3 2 2 3 4 3 5" xfId="13765"/>
    <cellStyle name="Normal 3 2 2 3 4 4" xfId="13766"/>
    <cellStyle name="Normal 3 2 2 3 4 4 2" xfId="13767"/>
    <cellStyle name="Normal 3 2 2 3 4 4 2 2" xfId="13768"/>
    <cellStyle name="Normal 3 2 2 3 4 4 2 2 2" xfId="13769"/>
    <cellStyle name="Normal 3 2 2 3 4 4 2 3" xfId="13770"/>
    <cellStyle name="Normal 3 2 2 3 4 4 3" xfId="13771"/>
    <cellStyle name="Normal 3 2 2 3 4 4 3 2" xfId="13772"/>
    <cellStyle name="Normal 3 2 2 3 4 4 4" xfId="13773"/>
    <cellStyle name="Normal 3 2 2 3 4 5" xfId="13774"/>
    <cellStyle name="Normal 3 2 2 3 4 5 2" xfId="13775"/>
    <cellStyle name="Normal 3 2 2 3 4 5 2 2" xfId="13776"/>
    <cellStyle name="Normal 3 2 2 3 4 5 3" xfId="13777"/>
    <cellStyle name="Normal 3 2 2 3 4 6" xfId="13778"/>
    <cellStyle name="Normal 3 2 2 3 4 6 2" xfId="13779"/>
    <cellStyle name="Normal 3 2 2 3 4 7" xfId="13780"/>
    <cellStyle name="Normal 3 2 2 3 5" xfId="13781"/>
    <cellStyle name="Normal 3 2 2 3 5 2" xfId="13782"/>
    <cellStyle name="Normal 3 2 2 3 5 2 2" xfId="13783"/>
    <cellStyle name="Normal 3 2 2 3 5 2 2 2" xfId="13784"/>
    <cellStyle name="Normal 3 2 2 3 5 2 2 2 2" xfId="13785"/>
    <cellStyle name="Normal 3 2 2 3 5 2 2 2 2 2" xfId="13786"/>
    <cellStyle name="Normal 3 2 2 3 5 2 2 2 3" xfId="13787"/>
    <cellStyle name="Normal 3 2 2 3 5 2 2 3" xfId="13788"/>
    <cellStyle name="Normal 3 2 2 3 5 2 2 3 2" xfId="13789"/>
    <cellStyle name="Normal 3 2 2 3 5 2 2 4" xfId="13790"/>
    <cellStyle name="Normal 3 2 2 3 5 2 3" xfId="13791"/>
    <cellStyle name="Normal 3 2 2 3 5 2 3 2" xfId="13792"/>
    <cellStyle name="Normal 3 2 2 3 5 2 3 2 2" xfId="13793"/>
    <cellStyle name="Normal 3 2 2 3 5 2 3 3" xfId="13794"/>
    <cellStyle name="Normal 3 2 2 3 5 2 4" xfId="13795"/>
    <cellStyle name="Normal 3 2 2 3 5 2 4 2" xfId="13796"/>
    <cellStyle name="Normal 3 2 2 3 5 2 5" xfId="13797"/>
    <cellStyle name="Normal 3 2 2 3 5 3" xfId="13798"/>
    <cellStyle name="Normal 3 2 2 3 5 3 2" xfId="13799"/>
    <cellStyle name="Normal 3 2 2 3 5 3 2 2" xfId="13800"/>
    <cellStyle name="Normal 3 2 2 3 5 3 2 2 2" xfId="13801"/>
    <cellStyle name="Normal 3 2 2 3 5 3 2 3" xfId="13802"/>
    <cellStyle name="Normal 3 2 2 3 5 3 3" xfId="13803"/>
    <cellStyle name="Normal 3 2 2 3 5 3 3 2" xfId="13804"/>
    <cellStyle name="Normal 3 2 2 3 5 3 4" xfId="13805"/>
    <cellStyle name="Normal 3 2 2 3 5 4" xfId="13806"/>
    <cellStyle name="Normal 3 2 2 3 5 4 2" xfId="13807"/>
    <cellStyle name="Normal 3 2 2 3 5 4 2 2" xfId="13808"/>
    <cellStyle name="Normal 3 2 2 3 5 4 3" xfId="13809"/>
    <cellStyle name="Normal 3 2 2 3 5 5" xfId="13810"/>
    <cellStyle name="Normal 3 2 2 3 5 5 2" xfId="13811"/>
    <cellStyle name="Normal 3 2 2 3 5 6" xfId="13812"/>
    <cellStyle name="Normal 3 2 2 3 6" xfId="13813"/>
    <cellStyle name="Normal 3 2 2 3 6 2" xfId="13814"/>
    <cellStyle name="Normal 3 2 2 3 6 2 2" xfId="13815"/>
    <cellStyle name="Normal 3 2 2 3 6 2 2 2" xfId="13816"/>
    <cellStyle name="Normal 3 2 2 3 6 2 2 2 2" xfId="13817"/>
    <cellStyle name="Normal 3 2 2 3 6 2 2 3" xfId="13818"/>
    <cellStyle name="Normal 3 2 2 3 6 2 3" xfId="13819"/>
    <cellStyle name="Normal 3 2 2 3 6 2 3 2" xfId="13820"/>
    <cellStyle name="Normal 3 2 2 3 6 2 4" xfId="13821"/>
    <cellStyle name="Normal 3 2 2 3 6 3" xfId="13822"/>
    <cellStyle name="Normal 3 2 2 3 6 3 2" xfId="13823"/>
    <cellStyle name="Normal 3 2 2 3 6 3 2 2" xfId="13824"/>
    <cellStyle name="Normal 3 2 2 3 6 3 3" xfId="13825"/>
    <cellStyle name="Normal 3 2 2 3 6 4" xfId="13826"/>
    <cellStyle name="Normal 3 2 2 3 6 4 2" xfId="13827"/>
    <cellStyle name="Normal 3 2 2 3 6 5" xfId="13828"/>
    <cellStyle name="Normal 3 2 2 3 7" xfId="13829"/>
    <cellStyle name="Normal 3 2 2 3 7 2" xfId="13830"/>
    <cellStyle name="Normal 3 2 2 3 7 2 2" xfId="13831"/>
    <cellStyle name="Normal 3 2 2 3 7 2 2 2" xfId="13832"/>
    <cellStyle name="Normal 3 2 2 3 7 2 3" xfId="13833"/>
    <cellStyle name="Normal 3 2 2 3 7 3" xfId="13834"/>
    <cellStyle name="Normal 3 2 2 3 7 3 2" xfId="13835"/>
    <cellStyle name="Normal 3 2 2 3 7 4" xfId="13836"/>
    <cellStyle name="Normal 3 2 2 3 8" xfId="13837"/>
    <cellStyle name="Normal 3 2 2 3 8 2" xfId="13838"/>
    <cellStyle name="Normal 3 2 2 3 8 2 2" xfId="13839"/>
    <cellStyle name="Normal 3 2 2 3 8 3" xfId="13840"/>
    <cellStyle name="Normal 3 2 2 3 9" xfId="13841"/>
    <cellStyle name="Normal 3 2 2 3 9 2" xfId="13842"/>
    <cellStyle name="Normal 3 2 2 4" xfId="13843"/>
    <cellStyle name="Normal 3 2 2 4 10" xfId="13844"/>
    <cellStyle name="Normal 3 2 2 4 2" xfId="13845"/>
    <cellStyle name="Normal 3 2 2 4 2 2" xfId="13846"/>
    <cellStyle name="Normal 3 2 2 4 2 2 2" xfId="13847"/>
    <cellStyle name="Normal 3 2 2 4 2 2 2 2" xfId="13848"/>
    <cellStyle name="Normal 3 2 2 4 2 2 2 2 2" xfId="13849"/>
    <cellStyle name="Normal 3 2 2 4 2 2 2 2 2 2" xfId="13850"/>
    <cellStyle name="Normal 3 2 2 4 2 2 2 2 2 2 2" xfId="13851"/>
    <cellStyle name="Normal 3 2 2 4 2 2 2 2 2 2 2 2" xfId="13852"/>
    <cellStyle name="Normal 3 2 2 4 2 2 2 2 2 2 2 2 2" xfId="13853"/>
    <cellStyle name="Normal 3 2 2 4 2 2 2 2 2 2 2 2 2 2" xfId="13854"/>
    <cellStyle name="Normal 3 2 2 4 2 2 2 2 2 2 2 2 3" xfId="13855"/>
    <cellStyle name="Normal 3 2 2 4 2 2 2 2 2 2 2 3" xfId="13856"/>
    <cellStyle name="Normal 3 2 2 4 2 2 2 2 2 2 2 3 2" xfId="13857"/>
    <cellStyle name="Normal 3 2 2 4 2 2 2 2 2 2 2 4" xfId="13858"/>
    <cellStyle name="Normal 3 2 2 4 2 2 2 2 2 2 3" xfId="13859"/>
    <cellStyle name="Normal 3 2 2 4 2 2 2 2 2 2 3 2" xfId="13860"/>
    <cellStyle name="Normal 3 2 2 4 2 2 2 2 2 2 3 2 2" xfId="13861"/>
    <cellStyle name="Normal 3 2 2 4 2 2 2 2 2 2 3 3" xfId="13862"/>
    <cellStyle name="Normal 3 2 2 4 2 2 2 2 2 2 4" xfId="13863"/>
    <cellStyle name="Normal 3 2 2 4 2 2 2 2 2 2 4 2" xfId="13864"/>
    <cellStyle name="Normal 3 2 2 4 2 2 2 2 2 2 5" xfId="13865"/>
    <cellStyle name="Normal 3 2 2 4 2 2 2 2 2 3" xfId="13866"/>
    <cellStyle name="Normal 3 2 2 4 2 2 2 2 2 3 2" xfId="13867"/>
    <cellStyle name="Normal 3 2 2 4 2 2 2 2 2 3 2 2" xfId="13868"/>
    <cellStyle name="Normal 3 2 2 4 2 2 2 2 2 3 2 2 2" xfId="13869"/>
    <cellStyle name="Normal 3 2 2 4 2 2 2 2 2 3 2 3" xfId="13870"/>
    <cellStyle name="Normal 3 2 2 4 2 2 2 2 2 3 3" xfId="13871"/>
    <cellStyle name="Normal 3 2 2 4 2 2 2 2 2 3 3 2" xfId="13872"/>
    <cellStyle name="Normal 3 2 2 4 2 2 2 2 2 3 4" xfId="13873"/>
    <cellStyle name="Normal 3 2 2 4 2 2 2 2 2 4" xfId="13874"/>
    <cellStyle name="Normal 3 2 2 4 2 2 2 2 2 4 2" xfId="13875"/>
    <cellStyle name="Normal 3 2 2 4 2 2 2 2 2 4 2 2" xfId="13876"/>
    <cellStyle name="Normal 3 2 2 4 2 2 2 2 2 4 3" xfId="13877"/>
    <cellStyle name="Normal 3 2 2 4 2 2 2 2 2 5" xfId="13878"/>
    <cellStyle name="Normal 3 2 2 4 2 2 2 2 2 5 2" xfId="13879"/>
    <cellStyle name="Normal 3 2 2 4 2 2 2 2 2 6" xfId="13880"/>
    <cellStyle name="Normal 3 2 2 4 2 2 2 2 3" xfId="13881"/>
    <cellStyle name="Normal 3 2 2 4 2 2 2 2 3 2" xfId="13882"/>
    <cellStyle name="Normal 3 2 2 4 2 2 2 2 3 2 2" xfId="13883"/>
    <cellStyle name="Normal 3 2 2 4 2 2 2 2 3 2 2 2" xfId="13884"/>
    <cellStyle name="Normal 3 2 2 4 2 2 2 2 3 2 2 2 2" xfId="13885"/>
    <cellStyle name="Normal 3 2 2 4 2 2 2 2 3 2 2 3" xfId="13886"/>
    <cellStyle name="Normal 3 2 2 4 2 2 2 2 3 2 3" xfId="13887"/>
    <cellStyle name="Normal 3 2 2 4 2 2 2 2 3 2 3 2" xfId="13888"/>
    <cellStyle name="Normal 3 2 2 4 2 2 2 2 3 2 4" xfId="13889"/>
    <cellStyle name="Normal 3 2 2 4 2 2 2 2 3 3" xfId="13890"/>
    <cellStyle name="Normal 3 2 2 4 2 2 2 2 3 3 2" xfId="13891"/>
    <cellStyle name="Normal 3 2 2 4 2 2 2 2 3 3 2 2" xfId="13892"/>
    <cellStyle name="Normal 3 2 2 4 2 2 2 2 3 3 3" xfId="13893"/>
    <cellStyle name="Normal 3 2 2 4 2 2 2 2 3 4" xfId="13894"/>
    <cellStyle name="Normal 3 2 2 4 2 2 2 2 3 4 2" xfId="13895"/>
    <cellStyle name="Normal 3 2 2 4 2 2 2 2 3 5" xfId="13896"/>
    <cellStyle name="Normal 3 2 2 4 2 2 2 2 4" xfId="13897"/>
    <cellStyle name="Normal 3 2 2 4 2 2 2 2 4 2" xfId="13898"/>
    <cellStyle name="Normal 3 2 2 4 2 2 2 2 4 2 2" xfId="13899"/>
    <cellStyle name="Normal 3 2 2 4 2 2 2 2 4 2 2 2" xfId="13900"/>
    <cellStyle name="Normal 3 2 2 4 2 2 2 2 4 2 3" xfId="13901"/>
    <cellStyle name="Normal 3 2 2 4 2 2 2 2 4 3" xfId="13902"/>
    <cellStyle name="Normal 3 2 2 4 2 2 2 2 4 3 2" xfId="13903"/>
    <cellStyle name="Normal 3 2 2 4 2 2 2 2 4 4" xfId="13904"/>
    <cellStyle name="Normal 3 2 2 4 2 2 2 2 5" xfId="13905"/>
    <cellStyle name="Normal 3 2 2 4 2 2 2 2 5 2" xfId="13906"/>
    <cellStyle name="Normal 3 2 2 4 2 2 2 2 5 2 2" xfId="13907"/>
    <cellStyle name="Normal 3 2 2 4 2 2 2 2 5 3" xfId="13908"/>
    <cellStyle name="Normal 3 2 2 4 2 2 2 2 6" xfId="13909"/>
    <cellStyle name="Normal 3 2 2 4 2 2 2 2 6 2" xfId="13910"/>
    <cellStyle name="Normal 3 2 2 4 2 2 2 2 7" xfId="13911"/>
    <cellStyle name="Normal 3 2 2 4 2 2 2 3" xfId="13912"/>
    <cellStyle name="Normal 3 2 2 4 2 2 2 3 2" xfId="13913"/>
    <cellStyle name="Normal 3 2 2 4 2 2 2 3 2 2" xfId="13914"/>
    <cellStyle name="Normal 3 2 2 4 2 2 2 3 2 2 2" xfId="13915"/>
    <cellStyle name="Normal 3 2 2 4 2 2 2 3 2 2 2 2" xfId="13916"/>
    <cellStyle name="Normal 3 2 2 4 2 2 2 3 2 2 2 2 2" xfId="13917"/>
    <cellStyle name="Normal 3 2 2 4 2 2 2 3 2 2 2 3" xfId="13918"/>
    <cellStyle name="Normal 3 2 2 4 2 2 2 3 2 2 3" xfId="13919"/>
    <cellStyle name="Normal 3 2 2 4 2 2 2 3 2 2 3 2" xfId="13920"/>
    <cellStyle name="Normal 3 2 2 4 2 2 2 3 2 2 4" xfId="13921"/>
    <cellStyle name="Normal 3 2 2 4 2 2 2 3 2 3" xfId="13922"/>
    <cellStyle name="Normal 3 2 2 4 2 2 2 3 2 3 2" xfId="13923"/>
    <cellStyle name="Normal 3 2 2 4 2 2 2 3 2 3 2 2" xfId="13924"/>
    <cellStyle name="Normal 3 2 2 4 2 2 2 3 2 3 3" xfId="13925"/>
    <cellStyle name="Normal 3 2 2 4 2 2 2 3 2 4" xfId="13926"/>
    <cellStyle name="Normal 3 2 2 4 2 2 2 3 2 4 2" xfId="13927"/>
    <cellStyle name="Normal 3 2 2 4 2 2 2 3 2 5" xfId="13928"/>
    <cellStyle name="Normal 3 2 2 4 2 2 2 3 3" xfId="13929"/>
    <cellStyle name="Normal 3 2 2 4 2 2 2 3 3 2" xfId="13930"/>
    <cellStyle name="Normal 3 2 2 4 2 2 2 3 3 2 2" xfId="13931"/>
    <cellStyle name="Normal 3 2 2 4 2 2 2 3 3 2 2 2" xfId="13932"/>
    <cellStyle name="Normal 3 2 2 4 2 2 2 3 3 2 3" xfId="13933"/>
    <cellStyle name="Normal 3 2 2 4 2 2 2 3 3 3" xfId="13934"/>
    <cellStyle name="Normal 3 2 2 4 2 2 2 3 3 3 2" xfId="13935"/>
    <cellStyle name="Normal 3 2 2 4 2 2 2 3 3 4" xfId="13936"/>
    <cellStyle name="Normal 3 2 2 4 2 2 2 3 4" xfId="13937"/>
    <cellStyle name="Normal 3 2 2 4 2 2 2 3 4 2" xfId="13938"/>
    <cellStyle name="Normal 3 2 2 4 2 2 2 3 4 2 2" xfId="13939"/>
    <cellStyle name="Normal 3 2 2 4 2 2 2 3 4 3" xfId="13940"/>
    <cellStyle name="Normal 3 2 2 4 2 2 2 3 5" xfId="13941"/>
    <cellStyle name="Normal 3 2 2 4 2 2 2 3 5 2" xfId="13942"/>
    <cellStyle name="Normal 3 2 2 4 2 2 2 3 6" xfId="13943"/>
    <cellStyle name="Normal 3 2 2 4 2 2 2 4" xfId="13944"/>
    <cellStyle name="Normal 3 2 2 4 2 2 2 4 2" xfId="13945"/>
    <cellStyle name="Normal 3 2 2 4 2 2 2 4 2 2" xfId="13946"/>
    <cellStyle name="Normal 3 2 2 4 2 2 2 4 2 2 2" xfId="13947"/>
    <cellStyle name="Normal 3 2 2 4 2 2 2 4 2 2 2 2" xfId="13948"/>
    <cellStyle name="Normal 3 2 2 4 2 2 2 4 2 2 3" xfId="13949"/>
    <cellStyle name="Normal 3 2 2 4 2 2 2 4 2 3" xfId="13950"/>
    <cellStyle name="Normal 3 2 2 4 2 2 2 4 2 3 2" xfId="13951"/>
    <cellStyle name="Normal 3 2 2 4 2 2 2 4 2 4" xfId="13952"/>
    <cellStyle name="Normal 3 2 2 4 2 2 2 4 3" xfId="13953"/>
    <cellStyle name="Normal 3 2 2 4 2 2 2 4 3 2" xfId="13954"/>
    <cellStyle name="Normal 3 2 2 4 2 2 2 4 3 2 2" xfId="13955"/>
    <cellStyle name="Normal 3 2 2 4 2 2 2 4 3 3" xfId="13956"/>
    <cellStyle name="Normal 3 2 2 4 2 2 2 4 4" xfId="13957"/>
    <cellStyle name="Normal 3 2 2 4 2 2 2 4 4 2" xfId="13958"/>
    <cellStyle name="Normal 3 2 2 4 2 2 2 4 5" xfId="13959"/>
    <cellStyle name="Normal 3 2 2 4 2 2 2 5" xfId="13960"/>
    <cellStyle name="Normal 3 2 2 4 2 2 2 5 2" xfId="13961"/>
    <cellStyle name="Normal 3 2 2 4 2 2 2 5 2 2" xfId="13962"/>
    <cellStyle name="Normal 3 2 2 4 2 2 2 5 2 2 2" xfId="13963"/>
    <cellStyle name="Normal 3 2 2 4 2 2 2 5 2 3" xfId="13964"/>
    <cellStyle name="Normal 3 2 2 4 2 2 2 5 3" xfId="13965"/>
    <cellStyle name="Normal 3 2 2 4 2 2 2 5 3 2" xfId="13966"/>
    <cellStyle name="Normal 3 2 2 4 2 2 2 5 4" xfId="13967"/>
    <cellStyle name="Normal 3 2 2 4 2 2 2 6" xfId="13968"/>
    <cellStyle name="Normal 3 2 2 4 2 2 2 6 2" xfId="13969"/>
    <cellStyle name="Normal 3 2 2 4 2 2 2 6 2 2" xfId="13970"/>
    <cellStyle name="Normal 3 2 2 4 2 2 2 6 3" xfId="13971"/>
    <cellStyle name="Normal 3 2 2 4 2 2 2 7" xfId="13972"/>
    <cellStyle name="Normal 3 2 2 4 2 2 2 7 2" xfId="13973"/>
    <cellStyle name="Normal 3 2 2 4 2 2 2 8" xfId="13974"/>
    <cellStyle name="Normal 3 2 2 4 2 2 3" xfId="13975"/>
    <cellStyle name="Normal 3 2 2 4 2 2 3 2" xfId="13976"/>
    <cellStyle name="Normal 3 2 2 4 2 2 3 2 2" xfId="13977"/>
    <cellStyle name="Normal 3 2 2 4 2 2 3 2 2 2" xfId="13978"/>
    <cellStyle name="Normal 3 2 2 4 2 2 3 2 2 2 2" xfId="13979"/>
    <cellStyle name="Normal 3 2 2 4 2 2 3 2 2 2 2 2" xfId="13980"/>
    <cellStyle name="Normal 3 2 2 4 2 2 3 2 2 2 2 2 2" xfId="13981"/>
    <cellStyle name="Normal 3 2 2 4 2 2 3 2 2 2 2 3" xfId="13982"/>
    <cellStyle name="Normal 3 2 2 4 2 2 3 2 2 2 3" xfId="13983"/>
    <cellStyle name="Normal 3 2 2 4 2 2 3 2 2 2 3 2" xfId="13984"/>
    <cellStyle name="Normal 3 2 2 4 2 2 3 2 2 2 4" xfId="13985"/>
    <cellStyle name="Normal 3 2 2 4 2 2 3 2 2 3" xfId="13986"/>
    <cellStyle name="Normal 3 2 2 4 2 2 3 2 2 3 2" xfId="13987"/>
    <cellStyle name="Normal 3 2 2 4 2 2 3 2 2 3 2 2" xfId="13988"/>
    <cellStyle name="Normal 3 2 2 4 2 2 3 2 2 3 3" xfId="13989"/>
    <cellStyle name="Normal 3 2 2 4 2 2 3 2 2 4" xfId="13990"/>
    <cellStyle name="Normal 3 2 2 4 2 2 3 2 2 4 2" xfId="13991"/>
    <cellStyle name="Normal 3 2 2 4 2 2 3 2 2 5" xfId="13992"/>
    <cellStyle name="Normal 3 2 2 4 2 2 3 2 3" xfId="13993"/>
    <cellStyle name="Normal 3 2 2 4 2 2 3 2 3 2" xfId="13994"/>
    <cellStyle name="Normal 3 2 2 4 2 2 3 2 3 2 2" xfId="13995"/>
    <cellStyle name="Normal 3 2 2 4 2 2 3 2 3 2 2 2" xfId="13996"/>
    <cellStyle name="Normal 3 2 2 4 2 2 3 2 3 2 3" xfId="13997"/>
    <cellStyle name="Normal 3 2 2 4 2 2 3 2 3 3" xfId="13998"/>
    <cellStyle name="Normal 3 2 2 4 2 2 3 2 3 3 2" xfId="13999"/>
    <cellStyle name="Normal 3 2 2 4 2 2 3 2 3 4" xfId="14000"/>
    <cellStyle name="Normal 3 2 2 4 2 2 3 2 4" xfId="14001"/>
    <cellStyle name="Normal 3 2 2 4 2 2 3 2 4 2" xfId="14002"/>
    <cellStyle name="Normal 3 2 2 4 2 2 3 2 4 2 2" xfId="14003"/>
    <cellStyle name="Normal 3 2 2 4 2 2 3 2 4 3" xfId="14004"/>
    <cellStyle name="Normal 3 2 2 4 2 2 3 2 5" xfId="14005"/>
    <cellStyle name="Normal 3 2 2 4 2 2 3 2 5 2" xfId="14006"/>
    <cellStyle name="Normal 3 2 2 4 2 2 3 2 6" xfId="14007"/>
    <cellStyle name="Normal 3 2 2 4 2 2 3 3" xfId="14008"/>
    <cellStyle name="Normal 3 2 2 4 2 2 3 3 2" xfId="14009"/>
    <cellStyle name="Normal 3 2 2 4 2 2 3 3 2 2" xfId="14010"/>
    <cellStyle name="Normal 3 2 2 4 2 2 3 3 2 2 2" xfId="14011"/>
    <cellStyle name="Normal 3 2 2 4 2 2 3 3 2 2 2 2" xfId="14012"/>
    <cellStyle name="Normal 3 2 2 4 2 2 3 3 2 2 3" xfId="14013"/>
    <cellStyle name="Normal 3 2 2 4 2 2 3 3 2 3" xfId="14014"/>
    <cellStyle name="Normal 3 2 2 4 2 2 3 3 2 3 2" xfId="14015"/>
    <cellStyle name="Normal 3 2 2 4 2 2 3 3 2 4" xfId="14016"/>
    <cellStyle name="Normal 3 2 2 4 2 2 3 3 3" xfId="14017"/>
    <cellStyle name="Normal 3 2 2 4 2 2 3 3 3 2" xfId="14018"/>
    <cellStyle name="Normal 3 2 2 4 2 2 3 3 3 2 2" xfId="14019"/>
    <cellStyle name="Normal 3 2 2 4 2 2 3 3 3 3" xfId="14020"/>
    <cellStyle name="Normal 3 2 2 4 2 2 3 3 4" xfId="14021"/>
    <cellStyle name="Normal 3 2 2 4 2 2 3 3 4 2" xfId="14022"/>
    <cellStyle name="Normal 3 2 2 4 2 2 3 3 5" xfId="14023"/>
    <cellStyle name="Normal 3 2 2 4 2 2 3 4" xfId="14024"/>
    <cellStyle name="Normal 3 2 2 4 2 2 3 4 2" xfId="14025"/>
    <cellStyle name="Normal 3 2 2 4 2 2 3 4 2 2" xfId="14026"/>
    <cellStyle name="Normal 3 2 2 4 2 2 3 4 2 2 2" xfId="14027"/>
    <cellStyle name="Normal 3 2 2 4 2 2 3 4 2 3" xfId="14028"/>
    <cellStyle name="Normal 3 2 2 4 2 2 3 4 3" xfId="14029"/>
    <cellStyle name="Normal 3 2 2 4 2 2 3 4 3 2" xfId="14030"/>
    <cellStyle name="Normal 3 2 2 4 2 2 3 4 4" xfId="14031"/>
    <cellStyle name="Normal 3 2 2 4 2 2 3 5" xfId="14032"/>
    <cellStyle name="Normal 3 2 2 4 2 2 3 5 2" xfId="14033"/>
    <cellStyle name="Normal 3 2 2 4 2 2 3 5 2 2" xfId="14034"/>
    <cellStyle name="Normal 3 2 2 4 2 2 3 5 3" xfId="14035"/>
    <cellStyle name="Normal 3 2 2 4 2 2 3 6" xfId="14036"/>
    <cellStyle name="Normal 3 2 2 4 2 2 3 6 2" xfId="14037"/>
    <cellStyle name="Normal 3 2 2 4 2 2 3 7" xfId="14038"/>
    <cellStyle name="Normal 3 2 2 4 2 2 4" xfId="14039"/>
    <cellStyle name="Normal 3 2 2 4 2 2 4 2" xfId="14040"/>
    <cellStyle name="Normal 3 2 2 4 2 2 4 2 2" xfId="14041"/>
    <cellStyle name="Normal 3 2 2 4 2 2 4 2 2 2" xfId="14042"/>
    <cellStyle name="Normal 3 2 2 4 2 2 4 2 2 2 2" xfId="14043"/>
    <cellStyle name="Normal 3 2 2 4 2 2 4 2 2 2 2 2" xfId="14044"/>
    <cellStyle name="Normal 3 2 2 4 2 2 4 2 2 2 3" xfId="14045"/>
    <cellStyle name="Normal 3 2 2 4 2 2 4 2 2 3" xfId="14046"/>
    <cellStyle name="Normal 3 2 2 4 2 2 4 2 2 3 2" xfId="14047"/>
    <cellStyle name="Normal 3 2 2 4 2 2 4 2 2 4" xfId="14048"/>
    <cellStyle name="Normal 3 2 2 4 2 2 4 2 3" xfId="14049"/>
    <cellStyle name="Normal 3 2 2 4 2 2 4 2 3 2" xfId="14050"/>
    <cellStyle name="Normal 3 2 2 4 2 2 4 2 3 2 2" xfId="14051"/>
    <cellStyle name="Normal 3 2 2 4 2 2 4 2 3 3" xfId="14052"/>
    <cellStyle name="Normal 3 2 2 4 2 2 4 2 4" xfId="14053"/>
    <cellStyle name="Normal 3 2 2 4 2 2 4 2 4 2" xfId="14054"/>
    <cellStyle name="Normal 3 2 2 4 2 2 4 2 5" xfId="14055"/>
    <cellStyle name="Normal 3 2 2 4 2 2 4 3" xfId="14056"/>
    <cellStyle name="Normal 3 2 2 4 2 2 4 3 2" xfId="14057"/>
    <cellStyle name="Normal 3 2 2 4 2 2 4 3 2 2" xfId="14058"/>
    <cellStyle name="Normal 3 2 2 4 2 2 4 3 2 2 2" xfId="14059"/>
    <cellStyle name="Normal 3 2 2 4 2 2 4 3 2 3" xfId="14060"/>
    <cellStyle name="Normal 3 2 2 4 2 2 4 3 3" xfId="14061"/>
    <cellStyle name="Normal 3 2 2 4 2 2 4 3 3 2" xfId="14062"/>
    <cellStyle name="Normal 3 2 2 4 2 2 4 3 4" xfId="14063"/>
    <cellStyle name="Normal 3 2 2 4 2 2 4 4" xfId="14064"/>
    <cellStyle name="Normal 3 2 2 4 2 2 4 4 2" xfId="14065"/>
    <cellStyle name="Normal 3 2 2 4 2 2 4 4 2 2" xfId="14066"/>
    <cellStyle name="Normal 3 2 2 4 2 2 4 4 3" xfId="14067"/>
    <cellStyle name="Normal 3 2 2 4 2 2 4 5" xfId="14068"/>
    <cellStyle name="Normal 3 2 2 4 2 2 4 5 2" xfId="14069"/>
    <cellStyle name="Normal 3 2 2 4 2 2 4 6" xfId="14070"/>
    <cellStyle name="Normal 3 2 2 4 2 2 5" xfId="14071"/>
    <cellStyle name="Normal 3 2 2 4 2 2 5 2" xfId="14072"/>
    <cellStyle name="Normal 3 2 2 4 2 2 5 2 2" xfId="14073"/>
    <cellStyle name="Normal 3 2 2 4 2 2 5 2 2 2" xfId="14074"/>
    <cellStyle name="Normal 3 2 2 4 2 2 5 2 2 2 2" xfId="14075"/>
    <cellStyle name="Normal 3 2 2 4 2 2 5 2 2 3" xfId="14076"/>
    <cellStyle name="Normal 3 2 2 4 2 2 5 2 3" xfId="14077"/>
    <cellStyle name="Normal 3 2 2 4 2 2 5 2 3 2" xfId="14078"/>
    <cellStyle name="Normal 3 2 2 4 2 2 5 2 4" xfId="14079"/>
    <cellStyle name="Normal 3 2 2 4 2 2 5 3" xfId="14080"/>
    <cellStyle name="Normal 3 2 2 4 2 2 5 3 2" xfId="14081"/>
    <cellStyle name="Normal 3 2 2 4 2 2 5 3 2 2" xfId="14082"/>
    <cellStyle name="Normal 3 2 2 4 2 2 5 3 3" xfId="14083"/>
    <cellStyle name="Normal 3 2 2 4 2 2 5 4" xfId="14084"/>
    <cellStyle name="Normal 3 2 2 4 2 2 5 4 2" xfId="14085"/>
    <cellStyle name="Normal 3 2 2 4 2 2 5 5" xfId="14086"/>
    <cellStyle name="Normal 3 2 2 4 2 2 6" xfId="14087"/>
    <cellStyle name="Normal 3 2 2 4 2 2 6 2" xfId="14088"/>
    <cellStyle name="Normal 3 2 2 4 2 2 6 2 2" xfId="14089"/>
    <cellStyle name="Normal 3 2 2 4 2 2 6 2 2 2" xfId="14090"/>
    <cellStyle name="Normal 3 2 2 4 2 2 6 2 3" xfId="14091"/>
    <cellStyle name="Normal 3 2 2 4 2 2 6 3" xfId="14092"/>
    <cellStyle name="Normal 3 2 2 4 2 2 6 3 2" xfId="14093"/>
    <cellStyle name="Normal 3 2 2 4 2 2 6 4" xfId="14094"/>
    <cellStyle name="Normal 3 2 2 4 2 2 7" xfId="14095"/>
    <cellStyle name="Normal 3 2 2 4 2 2 7 2" xfId="14096"/>
    <cellStyle name="Normal 3 2 2 4 2 2 7 2 2" xfId="14097"/>
    <cellStyle name="Normal 3 2 2 4 2 2 7 3" xfId="14098"/>
    <cellStyle name="Normal 3 2 2 4 2 2 8" xfId="14099"/>
    <cellStyle name="Normal 3 2 2 4 2 2 8 2" xfId="14100"/>
    <cellStyle name="Normal 3 2 2 4 2 2 9" xfId="14101"/>
    <cellStyle name="Normal 3 2 2 4 2 3" xfId="14102"/>
    <cellStyle name="Normal 3 2 2 4 2 3 2" xfId="14103"/>
    <cellStyle name="Normal 3 2 2 4 2 3 2 2" xfId="14104"/>
    <cellStyle name="Normal 3 2 2 4 2 3 2 2 2" xfId="14105"/>
    <cellStyle name="Normal 3 2 2 4 2 3 2 2 2 2" xfId="14106"/>
    <cellStyle name="Normal 3 2 2 4 2 3 2 2 2 2 2" xfId="14107"/>
    <cellStyle name="Normal 3 2 2 4 2 3 2 2 2 2 2 2" xfId="14108"/>
    <cellStyle name="Normal 3 2 2 4 2 3 2 2 2 2 3" xfId="14109"/>
    <cellStyle name="Normal 3 2 2 4 2 3 2 2 2 3" xfId="14110"/>
    <cellStyle name="Normal 3 2 2 4 2 3 2 2 2 3 2" xfId="14111"/>
    <cellStyle name="Normal 3 2 2 4 2 3 2 2 2 4" xfId="14112"/>
    <cellStyle name="Normal 3 2 2 4 2 3 2 2 3" xfId="14113"/>
    <cellStyle name="Normal 3 2 2 4 2 3 2 2 3 2" xfId="14114"/>
    <cellStyle name="Normal 3 2 2 4 2 3 2 2 3 2 2" xfId="14115"/>
    <cellStyle name="Normal 3 2 2 4 2 3 2 2 3 3" xfId="14116"/>
    <cellStyle name="Normal 3 2 2 4 2 3 2 2 4" xfId="14117"/>
    <cellStyle name="Normal 3 2 2 4 2 3 2 2 4 2" xfId="14118"/>
    <cellStyle name="Normal 3 2 2 4 2 3 2 2 5" xfId="14119"/>
    <cellStyle name="Normal 3 2 2 4 2 3 2 3" xfId="14120"/>
    <cellStyle name="Normal 3 2 2 4 2 3 2 3 2" xfId="14121"/>
    <cellStyle name="Normal 3 2 2 4 2 3 2 3 2 2" xfId="14122"/>
    <cellStyle name="Normal 3 2 2 4 2 3 2 3 2 2 2" xfId="14123"/>
    <cellStyle name="Normal 3 2 2 4 2 3 2 3 2 3" xfId="14124"/>
    <cellStyle name="Normal 3 2 2 4 2 3 2 3 3" xfId="14125"/>
    <cellStyle name="Normal 3 2 2 4 2 3 2 3 3 2" xfId="14126"/>
    <cellStyle name="Normal 3 2 2 4 2 3 2 3 4" xfId="14127"/>
    <cellStyle name="Normal 3 2 2 4 2 3 2 4" xfId="14128"/>
    <cellStyle name="Normal 3 2 2 4 2 3 2 4 2" xfId="14129"/>
    <cellStyle name="Normal 3 2 2 4 2 3 2 4 2 2" xfId="14130"/>
    <cellStyle name="Normal 3 2 2 4 2 3 2 4 3" xfId="14131"/>
    <cellStyle name="Normal 3 2 2 4 2 3 2 5" xfId="14132"/>
    <cellStyle name="Normal 3 2 2 4 2 3 2 5 2" xfId="14133"/>
    <cellStyle name="Normal 3 2 2 4 2 3 2 6" xfId="14134"/>
    <cellStyle name="Normal 3 2 2 4 2 3 3" xfId="14135"/>
    <cellStyle name="Normal 3 2 2 4 2 3 3 2" xfId="14136"/>
    <cellStyle name="Normal 3 2 2 4 2 3 3 2 2" xfId="14137"/>
    <cellStyle name="Normal 3 2 2 4 2 3 3 2 2 2" xfId="14138"/>
    <cellStyle name="Normal 3 2 2 4 2 3 3 2 2 2 2" xfId="14139"/>
    <cellStyle name="Normal 3 2 2 4 2 3 3 2 2 3" xfId="14140"/>
    <cellStyle name="Normal 3 2 2 4 2 3 3 2 3" xfId="14141"/>
    <cellStyle name="Normal 3 2 2 4 2 3 3 2 3 2" xfId="14142"/>
    <cellStyle name="Normal 3 2 2 4 2 3 3 2 4" xfId="14143"/>
    <cellStyle name="Normal 3 2 2 4 2 3 3 3" xfId="14144"/>
    <cellStyle name="Normal 3 2 2 4 2 3 3 3 2" xfId="14145"/>
    <cellStyle name="Normal 3 2 2 4 2 3 3 3 2 2" xfId="14146"/>
    <cellStyle name="Normal 3 2 2 4 2 3 3 3 3" xfId="14147"/>
    <cellStyle name="Normal 3 2 2 4 2 3 3 4" xfId="14148"/>
    <cellStyle name="Normal 3 2 2 4 2 3 3 4 2" xfId="14149"/>
    <cellStyle name="Normal 3 2 2 4 2 3 3 5" xfId="14150"/>
    <cellStyle name="Normal 3 2 2 4 2 3 4" xfId="14151"/>
    <cellStyle name="Normal 3 2 2 4 2 3 4 2" xfId="14152"/>
    <cellStyle name="Normal 3 2 2 4 2 3 4 2 2" xfId="14153"/>
    <cellStyle name="Normal 3 2 2 4 2 3 4 2 2 2" xfId="14154"/>
    <cellStyle name="Normal 3 2 2 4 2 3 4 2 3" xfId="14155"/>
    <cellStyle name="Normal 3 2 2 4 2 3 4 3" xfId="14156"/>
    <cellStyle name="Normal 3 2 2 4 2 3 4 3 2" xfId="14157"/>
    <cellStyle name="Normal 3 2 2 4 2 3 4 4" xfId="14158"/>
    <cellStyle name="Normal 3 2 2 4 2 3 5" xfId="14159"/>
    <cellStyle name="Normal 3 2 2 4 2 3 5 2" xfId="14160"/>
    <cellStyle name="Normal 3 2 2 4 2 3 5 2 2" xfId="14161"/>
    <cellStyle name="Normal 3 2 2 4 2 3 5 3" xfId="14162"/>
    <cellStyle name="Normal 3 2 2 4 2 3 6" xfId="14163"/>
    <cellStyle name="Normal 3 2 2 4 2 3 6 2" xfId="14164"/>
    <cellStyle name="Normal 3 2 2 4 2 3 7" xfId="14165"/>
    <cellStyle name="Normal 3 2 2 4 2 4" xfId="14166"/>
    <cellStyle name="Normal 3 2 2 4 2 4 2" xfId="14167"/>
    <cellStyle name="Normal 3 2 2 4 2 4 2 2" xfId="14168"/>
    <cellStyle name="Normal 3 2 2 4 2 4 2 2 2" xfId="14169"/>
    <cellStyle name="Normal 3 2 2 4 2 4 2 2 2 2" xfId="14170"/>
    <cellStyle name="Normal 3 2 2 4 2 4 2 2 2 2 2" xfId="14171"/>
    <cellStyle name="Normal 3 2 2 4 2 4 2 2 2 3" xfId="14172"/>
    <cellStyle name="Normal 3 2 2 4 2 4 2 2 3" xfId="14173"/>
    <cellStyle name="Normal 3 2 2 4 2 4 2 2 3 2" xfId="14174"/>
    <cellStyle name="Normal 3 2 2 4 2 4 2 2 4" xfId="14175"/>
    <cellStyle name="Normal 3 2 2 4 2 4 2 3" xfId="14176"/>
    <cellStyle name="Normal 3 2 2 4 2 4 2 3 2" xfId="14177"/>
    <cellStyle name="Normal 3 2 2 4 2 4 2 3 2 2" xfId="14178"/>
    <cellStyle name="Normal 3 2 2 4 2 4 2 3 3" xfId="14179"/>
    <cellStyle name="Normal 3 2 2 4 2 4 2 4" xfId="14180"/>
    <cellStyle name="Normal 3 2 2 4 2 4 2 4 2" xfId="14181"/>
    <cellStyle name="Normal 3 2 2 4 2 4 2 5" xfId="14182"/>
    <cellStyle name="Normal 3 2 2 4 2 4 3" xfId="14183"/>
    <cellStyle name="Normal 3 2 2 4 2 4 3 2" xfId="14184"/>
    <cellStyle name="Normal 3 2 2 4 2 4 3 2 2" xfId="14185"/>
    <cellStyle name="Normal 3 2 2 4 2 4 3 2 2 2" xfId="14186"/>
    <cellStyle name="Normal 3 2 2 4 2 4 3 2 3" xfId="14187"/>
    <cellStyle name="Normal 3 2 2 4 2 4 3 3" xfId="14188"/>
    <cellStyle name="Normal 3 2 2 4 2 4 3 3 2" xfId="14189"/>
    <cellStyle name="Normal 3 2 2 4 2 4 3 4" xfId="14190"/>
    <cellStyle name="Normal 3 2 2 4 2 4 4" xfId="14191"/>
    <cellStyle name="Normal 3 2 2 4 2 4 4 2" xfId="14192"/>
    <cellStyle name="Normal 3 2 2 4 2 4 4 2 2" xfId="14193"/>
    <cellStyle name="Normal 3 2 2 4 2 4 4 3" xfId="14194"/>
    <cellStyle name="Normal 3 2 2 4 2 4 5" xfId="14195"/>
    <cellStyle name="Normal 3 2 2 4 2 4 5 2" xfId="14196"/>
    <cellStyle name="Normal 3 2 2 4 2 4 6" xfId="14197"/>
    <cellStyle name="Normal 3 2 2 4 2 5" xfId="14198"/>
    <cellStyle name="Normal 3 2 2 4 2 5 2" xfId="14199"/>
    <cellStyle name="Normal 3 2 2 4 2 5 2 2" xfId="14200"/>
    <cellStyle name="Normal 3 2 2 4 2 5 2 2 2" xfId="14201"/>
    <cellStyle name="Normal 3 2 2 4 2 5 2 2 2 2" xfId="14202"/>
    <cellStyle name="Normal 3 2 2 4 2 5 2 2 3" xfId="14203"/>
    <cellStyle name="Normal 3 2 2 4 2 5 2 3" xfId="14204"/>
    <cellStyle name="Normal 3 2 2 4 2 5 2 3 2" xfId="14205"/>
    <cellStyle name="Normal 3 2 2 4 2 5 2 4" xfId="14206"/>
    <cellStyle name="Normal 3 2 2 4 2 5 3" xfId="14207"/>
    <cellStyle name="Normal 3 2 2 4 2 5 3 2" xfId="14208"/>
    <cellStyle name="Normal 3 2 2 4 2 5 3 2 2" xfId="14209"/>
    <cellStyle name="Normal 3 2 2 4 2 5 3 3" xfId="14210"/>
    <cellStyle name="Normal 3 2 2 4 2 5 4" xfId="14211"/>
    <cellStyle name="Normal 3 2 2 4 2 5 4 2" xfId="14212"/>
    <cellStyle name="Normal 3 2 2 4 2 5 5" xfId="14213"/>
    <cellStyle name="Normal 3 2 2 4 2 6" xfId="14214"/>
    <cellStyle name="Normal 3 2 2 4 2 6 2" xfId="14215"/>
    <cellStyle name="Normal 3 2 2 4 2 6 2 2" xfId="14216"/>
    <cellStyle name="Normal 3 2 2 4 2 6 2 2 2" xfId="14217"/>
    <cellStyle name="Normal 3 2 2 4 2 6 2 3" xfId="14218"/>
    <cellStyle name="Normal 3 2 2 4 2 6 3" xfId="14219"/>
    <cellStyle name="Normal 3 2 2 4 2 6 3 2" xfId="14220"/>
    <cellStyle name="Normal 3 2 2 4 2 6 4" xfId="14221"/>
    <cellStyle name="Normal 3 2 2 4 2 7" xfId="14222"/>
    <cellStyle name="Normal 3 2 2 4 2 7 2" xfId="14223"/>
    <cellStyle name="Normal 3 2 2 4 2 7 2 2" xfId="14224"/>
    <cellStyle name="Normal 3 2 2 4 2 7 3" xfId="14225"/>
    <cellStyle name="Normal 3 2 2 4 2 8" xfId="14226"/>
    <cellStyle name="Normal 3 2 2 4 2 8 2" xfId="14227"/>
    <cellStyle name="Normal 3 2 2 4 2 9" xfId="14228"/>
    <cellStyle name="Normal 3 2 2 4 3" xfId="14229"/>
    <cellStyle name="Normal 3 2 2 4 3 2" xfId="14230"/>
    <cellStyle name="Normal 3 2 2 4 3 2 2" xfId="14231"/>
    <cellStyle name="Normal 3 2 2 4 3 2 2 2" xfId="14232"/>
    <cellStyle name="Normal 3 2 2 4 3 2 2 2 2" xfId="14233"/>
    <cellStyle name="Normal 3 2 2 4 3 2 2 2 2 2" xfId="14234"/>
    <cellStyle name="Normal 3 2 2 4 3 2 2 2 2 2 2" xfId="14235"/>
    <cellStyle name="Normal 3 2 2 4 3 2 2 2 2 2 2 2" xfId="14236"/>
    <cellStyle name="Normal 3 2 2 4 3 2 2 2 2 2 2 2 2" xfId="14237"/>
    <cellStyle name="Normal 3 2 2 4 3 2 2 2 2 2 2 3" xfId="14238"/>
    <cellStyle name="Normal 3 2 2 4 3 2 2 2 2 2 3" xfId="14239"/>
    <cellStyle name="Normal 3 2 2 4 3 2 2 2 2 2 3 2" xfId="14240"/>
    <cellStyle name="Normal 3 2 2 4 3 2 2 2 2 2 4" xfId="14241"/>
    <cellStyle name="Normal 3 2 2 4 3 2 2 2 2 3" xfId="14242"/>
    <cellStyle name="Normal 3 2 2 4 3 2 2 2 2 3 2" xfId="14243"/>
    <cellStyle name="Normal 3 2 2 4 3 2 2 2 2 3 2 2" xfId="14244"/>
    <cellStyle name="Normal 3 2 2 4 3 2 2 2 2 3 3" xfId="14245"/>
    <cellStyle name="Normal 3 2 2 4 3 2 2 2 2 4" xfId="14246"/>
    <cellStyle name="Normal 3 2 2 4 3 2 2 2 2 4 2" xfId="14247"/>
    <cellStyle name="Normal 3 2 2 4 3 2 2 2 2 5" xfId="14248"/>
    <cellStyle name="Normal 3 2 2 4 3 2 2 2 3" xfId="14249"/>
    <cellStyle name="Normal 3 2 2 4 3 2 2 2 3 2" xfId="14250"/>
    <cellStyle name="Normal 3 2 2 4 3 2 2 2 3 2 2" xfId="14251"/>
    <cellStyle name="Normal 3 2 2 4 3 2 2 2 3 2 2 2" xfId="14252"/>
    <cellStyle name="Normal 3 2 2 4 3 2 2 2 3 2 3" xfId="14253"/>
    <cellStyle name="Normal 3 2 2 4 3 2 2 2 3 3" xfId="14254"/>
    <cellStyle name="Normal 3 2 2 4 3 2 2 2 3 3 2" xfId="14255"/>
    <cellStyle name="Normal 3 2 2 4 3 2 2 2 3 4" xfId="14256"/>
    <cellStyle name="Normal 3 2 2 4 3 2 2 2 4" xfId="14257"/>
    <cellStyle name="Normal 3 2 2 4 3 2 2 2 4 2" xfId="14258"/>
    <cellStyle name="Normal 3 2 2 4 3 2 2 2 4 2 2" xfId="14259"/>
    <cellStyle name="Normal 3 2 2 4 3 2 2 2 4 3" xfId="14260"/>
    <cellStyle name="Normal 3 2 2 4 3 2 2 2 5" xfId="14261"/>
    <cellStyle name="Normal 3 2 2 4 3 2 2 2 5 2" xfId="14262"/>
    <cellStyle name="Normal 3 2 2 4 3 2 2 2 6" xfId="14263"/>
    <cellStyle name="Normal 3 2 2 4 3 2 2 3" xfId="14264"/>
    <cellStyle name="Normal 3 2 2 4 3 2 2 3 2" xfId="14265"/>
    <cellStyle name="Normal 3 2 2 4 3 2 2 3 2 2" xfId="14266"/>
    <cellStyle name="Normal 3 2 2 4 3 2 2 3 2 2 2" xfId="14267"/>
    <cellStyle name="Normal 3 2 2 4 3 2 2 3 2 2 2 2" xfId="14268"/>
    <cellStyle name="Normal 3 2 2 4 3 2 2 3 2 2 3" xfId="14269"/>
    <cellStyle name="Normal 3 2 2 4 3 2 2 3 2 3" xfId="14270"/>
    <cellStyle name="Normal 3 2 2 4 3 2 2 3 2 3 2" xfId="14271"/>
    <cellStyle name="Normal 3 2 2 4 3 2 2 3 2 4" xfId="14272"/>
    <cellStyle name="Normal 3 2 2 4 3 2 2 3 3" xfId="14273"/>
    <cellStyle name="Normal 3 2 2 4 3 2 2 3 3 2" xfId="14274"/>
    <cellStyle name="Normal 3 2 2 4 3 2 2 3 3 2 2" xfId="14275"/>
    <cellStyle name="Normal 3 2 2 4 3 2 2 3 3 3" xfId="14276"/>
    <cellStyle name="Normal 3 2 2 4 3 2 2 3 4" xfId="14277"/>
    <cellStyle name="Normal 3 2 2 4 3 2 2 3 4 2" xfId="14278"/>
    <cellStyle name="Normal 3 2 2 4 3 2 2 3 5" xfId="14279"/>
    <cellStyle name="Normal 3 2 2 4 3 2 2 4" xfId="14280"/>
    <cellStyle name="Normal 3 2 2 4 3 2 2 4 2" xfId="14281"/>
    <cellStyle name="Normal 3 2 2 4 3 2 2 4 2 2" xfId="14282"/>
    <cellStyle name="Normal 3 2 2 4 3 2 2 4 2 2 2" xfId="14283"/>
    <cellStyle name="Normal 3 2 2 4 3 2 2 4 2 3" xfId="14284"/>
    <cellStyle name="Normal 3 2 2 4 3 2 2 4 3" xfId="14285"/>
    <cellStyle name="Normal 3 2 2 4 3 2 2 4 3 2" xfId="14286"/>
    <cellStyle name="Normal 3 2 2 4 3 2 2 4 4" xfId="14287"/>
    <cellStyle name="Normal 3 2 2 4 3 2 2 5" xfId="14288"/>
    <cellStyle name="Normal 3 2 2 4 3 2 2 5 2" xfId="14289"/>
    <cellStyle name="Normal 3 2 2 4 3 2 2 5 2 2" xfId="14290"/>
    <cellStyle name="Normal 3 2 2 4 3 2 2 5 3" xfId="14291"/>
    <cellStyle name="Normal 3 2 2 4 3 2 2 6" xfId="14292"/>
    <cellStyle name="Normal 3 2 2 4 3 2 2 6 2" xfId="14293"/>
    <cellStyle name="Normal 3 2 2 4 3 2 2 7" xfId="14294"/>
    <cellStyle name="Normal 3 2 2 4 3 2 3" xfId="14295"/>
    <cellStyle name="Normal 3 2 2 4 3 2 3 2" xfId="14296"/>
    <cellStyle name="Normal 3 2 2 4 3 2 3 2 2" xfId="14297"/>
    <cellStyle name="Normal 3 2 2 4 3 2 3 2 2 2" xfId="14298"/>
    <cellStyle name="Normal 3 2 2 4 3 2 3 2 2 2 2" xfId="14299"/>
    <cellStyle name="Normal 3 2 2 4 3 2 3 2 2 2 2 2" xfId="14300"/>
    <cellStyle name="Normal 3 2 2 4 3 2 3 2 2 2 3" xfId="14301"/>
    <cellStyle name="Normal 3 2 2 4 3 2 3 2 2 3" xfId="14302"/>
    <cellStyle name="Normal 3 2 2 4 3 2 3 2 2 3 2" xfId="14303"/>
    <cellStyle name="Normal 3 2 2 4 3 2 3 2 2 4" xfId="14304"/>
    <cellStyle name="Normal 3 2 2 4 3 2 3 2 3" xfId="14305"/>
    <cellStyle name="Normal 3 2 2 4 3 2 3 2 3 2" xfId="14306"/>
    <cellStyle name="Normal 3 2 2 4 3 2 3 2 3 2 2" xfId="14307"/>
    <cellStyle name="Normal 3 2 2 4 3 2 3 2 3 3" xfId="14308"/>
    <cellStyle name="Normal 3 2 2 4 3 2 3 2 4" xfId="14309"/>
    <cellStyle name="Normal 3 2 2 4 3 2 3 2 4 2" xfId="14310"/>
    <cellStyle name="Normal 3 2 2 4 3 2 3 2 5" xfId="14311"/>
    <cellStyle name="Normal 3 2 2 4 3 2 3 3" xfId="14312"/>
    <cellStyle name="Normal 3 2 2 4 3 2 3 3 2" xfId="14313"/>
    <cellStyle name="Normal 3 2 2 4 3 2 3 3 2 2" xfId="14314"/>
    <cellStyle name="Normal 3 2 2 4 3 2 3 3 2 2 2" xfId="14315"/>
    <cellStyle name="Normal 3 2 2 4 3 2 3 3 2 3" xfId="14316"/>
    <cellStyle name="Normal 3 2 2 4 3 2 3 3 3" xfId="14317"/>
    <cellStyle name="Normal 3 2 2 4 3 2 3 3 3 2" xfId="14318"/>
    <cellStyle name="Normal 3 2 2 4 3 2 3 3 4" xfId="14319"/>
    <cellStyle name="Normal 3 2 2 4 3 2 3 4" xfId="14320"/>
    <cellStyle name="Normal 3 2 2 4 3 2 3 4 2" xfId="14321"/>
    <cellStyle name="Normal 3 2 2 4 3 2 3 4 2 2" xfId="14322"/>
    <cellStyle name="Normal 3 2 2 4 3 2 3 4 3" xfId="14323"/>
    <cellStyle name="Normal 3 2 2 4 3 2 3 5" xfId="14324"/>
    <cellStyle name="Normal 3 2 2 4 3 2 3 5 2" xfId="14325"/>
    <cellStyle name="Normal 3 2 2 4 3 2 3 6" xfId="14326"/>
    <cellStyle name="Normal 3 2 2 4 3 2 4" xfId="14327"/>
    <cellStyle name="Normal 3 2 2 4 3 2 4 2" xfId="14328"/>
    <cellStyle name="Normal 3 2 2 4 3 2 4 2 2" xfId="14329"/>
    <cellStyle name="Normal 3 2 2 4 3 2 4 2 2 2" xfId="14330"/>
    <cellStyle name="Normal 3 2 2 4 3 2 4 2 2 2 2" xfId="14331"/>
    <cellStyle name="Normal 3 2 2 4 3 2 4 2 2 3" xfId="14332"/>
    <cellStyle name="Normal 3 2 2 4 3 2 4 2 3" xfId="14333"/>
    <cellStyle name="Normal 3 2 2 4 3 2 4 2 3 2" xfId="14334"/>
    <cellStyle name="Normal 3 2 2 4 3 2 4 2 4" xfId="14335"/>
    <cellStyle name="Normal 3 2 2 4 3 2 4 3" xfId="14336"/>
    <cellStyle name="Normal 3 2 2 4 3 2 4 3 2" xfId="14337"/>
    <cellStyle name="Normal 3 2 2 4 3 2 4 3 2 2" xfId="14338"/>
    <cellStyle name="Normal 3 2 2 4 3 2 4 3 3" xfId="14339"/>
    <cellStyle name="Normal 3 2 2 4 3 2 4 4" xfId="14340"/>
    <cellStyle name="Normal 3 2 2 4 3 2 4 4 2" xfId="14341"/>
    <cellStyle name="Normal 3 2 2 4 3 2 4 5" xfId="14342"/>
    <cellStyle name="Normal 3 2 2 4 3 2 5" xfId="14343"/>
    <cellStyle name="Normal 3 2 2 4 3 2 5 2" xfId="14344"/>
    <cellStyle name="Normal 3 2 2 4 3 2 5 2 2" xfId="14345"/>
    <cellStyle name="Normal 3 2 2 4 3 2 5 2 2 2" xfId="14346"/>
    <cellStyle name="Normal 3 2 2 4 3 2 5 2 3" xfId="14347"/>
    <cellStyle name="Normal 3 2 2 4 3 2 5 3" xfId="14348"/>
    <cellStyle name="Normal 3 2 2 4 3 2 5 3 2" xfId="14349"/>
    <cellStyle name="Normal 3 2 2 4 3 2 5 4" xfId="14350"/>
    <cellStyle name="Normal 3 2 2 4 3 2 6" xfId="14351"/>
    <cellStyle name="Normal 3 2 2 4 3 2 6 2" xfId="14352"/>
    <cellStyle name="Normal 3 2 2 4 3 2 6 2 2" xfId="14353"/>
    <cellStyle name="Normal 3 2 2 4 3 2 6 3" xfId="14354"/>
    <cellStyle name="Normal 3 2 2 4 3 2 7" xfId="14355"/>
    <cellStyle name="Normal 3 2 2 4 3 2 7 2" xfId="14356"/>
    <cellStyle name="Normal 3 2 2 4 3 2 8" xfId="14357"/>
    <cellStyle name="Normal 3 2 2 4 3 3" xfId="14358"/>
    <cellStyle name="Normal 3 2 2 4 3 3 2" xfId="14359"/>
    <cellStyle name="Normal 3 2 2 4 3 3 2 2" xfId="14360"/>
    <cellStyle name="Normal 3 2 2 4 3 3 2 2 2" xfId="14361"/>
    <cellStyle name="Normal 3 2 2 4 3 3 2 2 2 2" xfId="14362"/>
    <cellStyle name="Normal 3 2 2 4 3 3 2 2 2 2 2" xfId="14363"/>
    <cellStyle name="Normal 3 2 2 4 3 3 2 2 2 2 2 2" xfId="14364"/>
    <cellStyle name="Normal 3 2 2 4 3 3 2 2 2 2 3" xfId="14365"/>
    <cellStyle name="Normal 3 2 2 4 3 3 2 2 2 3" xfId="14366"/>
    <cellStyle name="Normal 3 2 2 4 3 3 2 2 2 3 2" xfId="14367"/>
    <cellStyle name="Normal 3 2 2 4 3 3 2 2 2 4" xfId="14368"/>
    <cellStyle name="Normal 3 2 2 4 3 3 2 2 3" xfId="14369"/>
    <cellStyle name="Normal 3 2 2 4 3 3 2 2 3 2" xfId="14370"/>
    <cellStyle name="Normal 3 2 2 4 3 3 2 2 3 2 2" xfId="14371"/>
    <cellStyle name="Normal 3 2 2 4 3 3 2 2 3 3" xfId="14372"/>
    <cellStyle name="Normal 3 2 2 4 3 3 2 2 4" xfId="14373"/>
    <cellStyle name="Normal 3 2 2 4 3 3 2 2 4 2" xfId="14374"/>
    <cellStyle name="Normal 3 2 2 4 3 3 2 2 5" xfId="14375"/>
    <cellStyle name="Normal 3 2 2 4 3 3 2 3" xfId="14376"/>
    <cellStyle name="Normal 3 2 2 4 3 3 2 3 2" xfId="14377"/>
    <cellStyle name="Normal 3 2 2 4 3 3 2 3 2 2" xfId="14378"/>
    <cellStyle name="Normal 3 2 2 4 3 3 2 3 2 2 2" xfId="14379"/>
    <cellStyle name="Normal 3 2 2 4 3 3 2 3 2 3" xfId="14380"/>
    <cellStyle name="Normal 3 2 2 4 3 3 2 3 3" xfId="14381"/>
    <cellStyle name="Normal 3 2 2 4 3 3 2 3 3 2" xfId="14382"/>
    <cellStyle name="Normal 3 2 2 4 3 3 2 3 4" xfId="14383"/>
    <cellStyle name="Normal 3 2 2 4 3 3 2 4" xfId="14384"/>
    <cellStyle name="Normal 3 2 2 4 3 3 2 4 2" xfId="14385"/>
    <cellStyle name="Normal 3 2 2 4 3 3 2 4 2 2" xfId="14386"/>
    <cellStyle name="Normal 3 2 2 4 3 3 2 4 3" xfId="14387"/>
    <cellStyle name="Normal 3 2 2 4 3 3 2 5" xfId="14388"/>
    <cellStyle name="Normal 3 2 2 4 3 3 2 5 2" xfId="14389"/>
    <cellStyle name="Normal 3 2 2 4 3 3 2 6" xfId="14390"/>
    <cellStyle name="Normal 3 2 2 4 3 3 3" xfId="14391"/>
    <cellStyle name="Normal 3 2 2 4 3 3 3 2" xfId="14392"/>
    <cellStyle name="Normal 3 2 2 4 3 3 3 2 2" xfId="14393"/>
    <cellStyle name="Normal 3 2 2 4 3 3 3 2 2 2" xfId="14394"/>
    <cellStyle name="Normal 3 2 2 4 3 3 3 2 2 2 2" xfId="14395"/>
    <cellStyle name="Normal 3 2 2 4 3 3 3 2 2 3" xfId="14396"/>
    <cellStyle name="Normal 3 2 2 4 3 3 3 2 3" xfId="14397"/>
    <cellStyle name="Normal 3 2 2 4 3 3 3 2 3 2" xfId="14398"/>
    <cellStyle name="Normal 3 2 2 4 3 3 3 2 4" xfId="14399"/>
    <cellStyle name="Normal 3 2 2 4 3 3 3 3" xfId="14400"/>
    <cellStyle name="Normal 3 2 2 4 3 3 3 3 2" xfId="14401"/>
    <cellStyle name="Normal 3 2 2 4 3 3 3 3 2 2" xfId="14402"/>
    <cellStyle name="Normal 3 2 2 4 3 3 3 3 3" xfId="14403"/>
    <cellStyle name="Normal 3 2 2 4 3 3 3 4" xfId="14404"/>
    <cellStyle name="Normal 3 2 2 4 3 3 3 4 2" xfId="14405"/>
    <cellStyle name="Normal 3 2 2 4 3 3 3 5" xfId="14406"/>
    <cellStyle name="Normal 3 2 2 4 3 3 4" xfId="14407"/>
    <cellStyle name="Normal 3 2 2 4 3 3 4 2" xfId="14408"/>
    <cellStyle name="Normal 3 2 2 4 3 3 4 2 2" xfId="14409"/>
    <cellStyle name="Normal 3 2 2 4 3 3 4 2 2 2" xfId="14410"/>
    <cellStyle name="Normal 3 2 2 4 3 3 4 2 3" xfId="14411"/>
    <cellStyle name="Normal 3 2 2 4 3 3 4 3" xfId="14412"/>
    <cellStyle name="Normal 3 2 2 4 3 3 4 3 2" xfId="14413"/>
    <cellStyle name="Normal 3 2 2 4 3 3 4 4" xfId="14414"/>
    <cellStyle name="Normal 3 2 2 4 3 3 5" xfId="14415"/>
    <cellStyle name="Normal 3 2 2 4 3 3 5 2" xfId="14416"/>
    <cellStyle name="Normal 3 2 2 4 3 3 5 2 2" xfId="14417"/>
    <cellStyle name="Normal 3 2 2 4 3 3 5 3" xfId="14418"/>
    <cellStyle name="Normal 3 2 2 4 3 3 6" xfId="14419"/>
    <cellStyle name="Normal 3 2 2 4 3 3 6 2" xfId="14420"/>
    <cellStyle name="Normal 3 2 2 4 3 3 7" xfId="14421"/>
    <cellStyle name="Normal 3 2 2 4 3 4" xfId="14422"/>
    <cellStyle name="Normal 3 2 2 4 3 4 2" xfId="14423"/>
    <cellStyle name="Normal 3 2 2 4 3 4 2 2" xfId="14424"/>
    <cellStyle name="Normal 3 2 2 4 3 4 2 2 2" xfId="14425"/>
    <cellStyle name="Normal 3 2 2 4 3 4 2 2 2 2" xfId="14426"/>
    <cellStyle name="Normal 3 2 2 4 3 4 2 2 2 2 2" xfId="14427"/>
    <cellStyle name="Normal 3 2 2 4 3 4 2 2 2 3" xfId="14428"/>
    <cellStyle name="Normal 3 2 2 4 3 4 2 2 3" xfId="14429"/>
    <cellStyle name="Normal 3 2 2 4 3 4 2 2 3 2" xfId="14430"/>
    <cellStyle name="Normal 3 2 2 4 3 4 2 2 4" xfId="14431"/>
    <cellStyle name="Normal 3 2 2 4 3 4 2 3" xfId="14432"/>
    <cellStyle name="Normal 3 2 2 4 3 4 2 3 2" xfId="14433"/>
    <cellStyle name="Normal 3 2 2 4 3 4 2 3 2 2" xfId="14434"/>
    <cellStyle name="Normal 3 2 2 4 3 4 2 3 3" xfId="14435"/>
    <cellStyle name="Normal 3 2 2 4 3 4 2 4" xfId="14436"/>
    <cellStyle name="Normal 3 2 2 4 3 4 2 4 2" xfId="14437"/>
    <cellStyle name="Normal 3 2 2 4 3 4 2 5" xfId="14438"/>
    <cellStyle name="Normal 3 2 2 4 3 4 3" xfId="14439"/>
    <cellStyle name="Normal 3 2 2 4 3 4 3 2" xfId="14440"/>
    <cellStyle name="Normal 3 2 2 4 3 4 3 2 2" xfId="14441"/>
    <cellStyle name="Normal 3 2 2 4 3 4 3 2 2 2" xfId="14442"/>
    <cellStyle name="Normal 3 2 2 4 3 4 3 2 3" xfId="14443"/>
    <cellStyle name="Normal 3 2 2 4 3 4 3 3" xfId="14444"/>
    <cellStyle name="Normal 3 2 2 4 3 4 3 3 2" xfId="14445"/>
    <cellStyle name="Normal 3 2 2 4 3 4 3 4" xfId="14446"/>
    <cellStyle name="Normal 3 2 2 4 3 4 4" xfId="14447"/>
    <cellStyle name="Normal 3 2 2 4 3 4 4 2" xfId="14448"/>
    <cellStyle name="Normal 3 2 2 4 3 4 4 2 2" xfId="14449"/>
    <cellStyle name="Normal 3 2 2 4 3 4 4 3" xfId="14450"/>
    <cellStyle name="Normal 3 2 2 4 3 4 5" xfId="14451"/>
    <cellStyle name="Normal 3 2 2 4 3 4 5 2" xfId="14452"/>
    <cellStyle name="Normal 3 2 2 4 3 4 6" xfId="14453"/>
    <cellStyle name="Normal 3 2 2 4 3 5" xfId="14454"/>
    <cellStyle name="Normal 3 2 2 4 3 5 2" xfId="14455"/>
    <cellStyle name="Normal 3 2 2 4 3 5 2 2" xfId="14456"/>
    <cellStyle name="Normal 3 2 2 4 3 5 2 2 2" xfId="14457"/>
    <cellStyle name="Normal 3 2 2 4 3 5 2 2 2 2" xfId="14458"/>
    <cellStyle name="Normal 3 2 2 4 3 5 2 2 3" xfId="14459"/>
    <cellStyle name="Normal 3 2 2 4 3 5 2 3" xfId="14460"/>
    <cellStyle name="Normal 3 2 2 4 3 5 2 3 2" xfId="14461"/>
    <cellStyle name="Normal 3 2 2 4 3 5 2 4" xfId="14462"/>
    <cellStyle name="Normal 3 2 2 4 3 5 3" xfId="14463"/>
    <cellStyle name="Normal 3 2 2 4 3 5 3 2" xfId="14464"/>
    <cellStyle name="Normal 3 2 2 4 3 5 3 2 2" xfId="14465"/>
    <cellStyle name="Normal 3 2 2 4 3 5 3 3" xfId="14466"/>
    <cellStyle name="Normal 3 2 2 4 3 5 4" xfId="14467"/>
    <cellStyle name="Normal 3 2 2 4 3 5 4 2" xfId="14468"/>
    <cellStyle name="Normal 3 2 2 4 3 5 5" xfId="14469"/>
    <cellStyle name="Normal 3 2 2 4 3 6" xfId="14470"/>
    <cellStyle name="Normal 3 2 2 4 3 6 2" xfId="14471"/>
    <cellStyle name="Normal 3 2 2 4 3 6 2 2" xfId="14472"/>
    <cellStyle name="Normal 3 2 2 4 3 6 2 2 2" xfId="14473"/>
    <cellStyle name="Normal 3 2 2 4 3 6 2 3" xfId="14474"/>
    <cellStyle name="Normal 3 2 2 4 3 6 3" xfId="14475"/>
    <cellStyle name="Normal 3 2 2 4 3 6 3 2" xfId="14476"/>
    <cellStyle name="Normal 3 2 2 4 3 6 4" xfId="14477"/>
    <cellStyle name="Normal 3 2 2 4 3 7" xfId="14478"/>
    <cellStyle name="Normal 3 2 2 4 3 7 2" xfId="14479"/>
    <cellStyle name="Normal 3 2 2 4 3 7 2 2" xfId="14480"/>
    <cellStyle name="Normal 3 2 2 4 3 7 3" xfId="14481"/>
    <cellStyle name="Normal 3 2 2 4 3 8" xfId="14482"/>
    <cellStyle name="Normal 3 2 2 4 3 8 2" xfId="14483"/>
    <cellStyle name="Normal 3 2 2 4 3 9" xfId="14484"/>
    <cellStyle name="Normal 3 2 2 4 4" xfId="14485"/>
    <cellStyle name="Normal 3 2 2 4 4 2" xfId="14486"/>
    <cellStyle name="Normal 3 2 2 4 4 2 2" xfId="14487"/>
    <cellStyle name="Normal 3 2 2 4 4 2 2 2" xfId="14488"/>
    <cellStyle name="Normal 3 2 2 4 4 2 2 2 2" xfId="14489"/>
    <cellStyle name="Normal 3 2 2 4 4 2 2 2 2 2" xfId="14490"/>
    <cellStyle name="Normal 3 2 2 4 4 2 2 2 2 2 2" xfId="14491"/>
    <cellStyle name="Normal 3 2 2 4 4 2 2 2 2 3" xfId="14492"/>
    <cellStyle name="Normal 3 2 2 4 4 2 2 2 3" xfId="14493"/>
    <cellStyle name="Normal 3 2 2 4 4 2 2 2 3 2" xfId="14494"/>
    <cellStyle name="Normal 3 2 2 4 4 2 2 2 4" xfId="14495"/>
    <cellStyle name="Normal 3 2 2 4 4 2 2 3" xfId="14496"/>
    <cellStyle name="Normal 3 2 2 4 4 2 2 3 2" xfId="14497"/>
    <cellStyle name="Normal 3 2 2 4 4 2 2 3 2 2" xfId="14498"/>
    <cellStyle name="Normal 3 2 2 4 4 2 2 3 3" xfId="14499"/>
    <cellStyle name="Normal 3 2 2 4 4 2 2 4" xfId="14500"/>
    <cellStyle name="Normal 3 2 2 4 4 2 2 4 2" xfId="14501"/>
    <cellStyle name="Normal 3 2 2 4 4 2 2 5" xfId="14502"/>
    <cellStyle name="Normal 3 2 2 4 4 2 3" xfId="14503"/>
    <cellStyle name="Normal 3 2 2 4 4 2 3 2" xfId="14504"/>
    <cellStyle name="Normal 3 2 2 4 4 2 3 2 2" xfId="14505"/>
    <cellStyle name="Normal 3 2 2 4 4 2 3 2 2 2" xfId="14506"/>
    <cellStyle name="Normal 3 2 2 4 4 2 3 2 3" xfId="14507"/>
    <cellStyle name="Normal 3 2 2 4 4 2 3 3" xfId="14508"/>
    <cellStyle name="Normal 3 2 2 4 4 2 3 3 2" xfId="14509"/>
    <cellStyle name="Normal 3 2 2 4 4 2 3 4" xfId="14510"/>
    <cellStyle name="Normal 3 2 2 4 4 2 4" xfId="14511"/>
    <cellStyle name="Normal 3 2 2 4 4 2 4 2" xfId="14512"/>
    <cellStyle name="Normal 3 2 2 4 4 2 4 2 2" xfId="14513"/>
    <cellStyle name="Normal 3 2 2 4 4 2 4 3" xfId="14514"/>
    <cellStyle name="Normal 3 2 2 4 4 2 5" xfId="14515"/>
    <cellStyle name="Normal 3 2 2 4 4 2 5 2" xfId="14516"/>
    <cellStyle name="Normal 3 2 2 4 4 2 6" xfId="14517"/>
    <cellStyle name="Normal 3 2 2 4 4 3" xfId="14518"/>
    <cellStyle name="Normal 3 2 2 4 4 3 2" xfId="14519"/>
    <cellStyle name="Normal 3 2 2 4 4 3 2 2" xfId="14520"/>
    <cellStyle name="Normal 3 2 2 4 4 3 2 2 2" xfId="14521"/>
    <cellStyle name="Normal 3 2 2 4 4 3 2 2 2 2" xfId="14522"/>
    <cellStyle name="Normal 3 2 2 4 4 3 2 2 3" xfId="14523"/>
    <cellStyle name="Normal 3 2 2 4 4 3 2 3" xfId="14524"/>
    <cellStyle name="Normal 3 2 2 4 4 3 2 3 2" xfId="14525"/>
    <cellStyle name="Normal 3 2 2 4 4 3 2 4" xfId="14526"/>
    <cellStyle name="Normal 3 2 2 4 4 3 3" xfId="14527"/>
    <cellStyle name="Normal 3 2 2 4 4 3 3 2" xfId="14528"/>
    <cellStyle name="Normal 3 2 2 4 4 3 3 2 2" xfId="14529"/>
    <cellStyle name="Normal 3 2 2 4 4 3 3 3" xfId="14530"/>
    <cellStyle name="Normal 3 2 2 4 4 3 4" xfId="14531"/>
    <cellStyle name="Normal 3 2 2 4 4 3 4 2" xfId="14532"/>
    <cellStyle name="Normal 3 2 2 4 4 3 5" xfId="14533"/>
    <cellStyle name="Normal 3 2 2 4 4 4" xfId="14534"/>
    <cellStyle name="Normal 3 2 2 4 4 4 2" xfId="14535"/>
    <cellStyle name="Normal 3 2 2 4 4 4 2 2" xfId="14536"/>
    <cellStyle name="Normal 3 2 2 4 4 4 2 2 2" xfId="14537"/>
    <cellStyle name="Normal 3 2 2 4 4 4 2 3" xfId="14538"/>
    <cellStyle name="Normal 3 2 2 4 4 4 3" xfId="14539"/>
    <cellStyle name="Normal 3 2 2 4 4 4 3 2" xfId="14540"/>
    <cellStyle name="Normal 3 2 2 4 4 4 4" xfId="14541"/>
    <cellStyle name="Normal 3 2 2 4 4 5" xfId="14542"/>
    <cellStyle name="Normal 3 2 2 4 4 5 2" xfId="14543"/>
    <cellStyle name="Normal 3 2 2 4 4 5 2 2" xfId="14544"/>
    <cellStyle name="Normal 3 2 2 4 4 5 3" xfId="14545"/>
    <cellStyle name="Normal 3 2 2 4 4 6" xfId="14546"/>
    <cellStyle name="Normal 3 2 2 4 4 6 2" xfId="14547"/>
    <cellStyle name="Normal 3 2 2 4 4 7" xfId="14548"/>
    <cellStyle name="Normal 3 2 2 4 5" xfId="14549"/>
    <cellStyle name="Normal 3 2 2 4 5 2" xfId="14550"/>
    <cellStyle name="Normal 3 2 2 4 5 2 2" xfId="14551"/>
    <cellStyle name="Normal 3 2 2 4 5 2 2 2" xfId="14552"/>
    <cellStyle name="Normal 3 2 2 4 5 2 2 2 2" xfId="14553"/>
    <cellStyle name="Normal 3 2 2 4 5 2 2 2 2 2" xfId="14554"/>
    <cellStyle name="Normal 3 2 2 4 5 2 2 2 3" xfId="14555"/>
    <cellStyle name="Normal 3 2 2 4 5 2 2 3" xfId="14556"/>
    <cellStyle name="Normal 3 2 2 4 5 2 2 3 2" xfId="14557"/>
    <cellStyle name="Normal 3 2 2 4 5 2 2 4" xfId="14558"/>
    <cellStyle name="Normal 3 2 2 4 5 2 3" xfId="14559"/>
    <cellStyle name="Normal 3 2 2 4 5 2 3 2" xfId="14560"/>
    <cellStyle name="Normal 3 2 2 4 5 2 3 2 2" xfId="14561"/>
    <cellStyle name="Normal 3 2 2 4 5 2 3 3" xfId="14562"/>
    <cellStyle name="Normal 3 2 2 4 5 2 4" xfId="14563"/>
    <cellStyle name="Normal 3 2 2 4 5 2 4 2" xfId="14564"/>
    <cellStyle name="Normal 3 2 2 4 5 2 5" xfId="14565"/>
    <cellStyle name="Normal 3 2 2 4 5 3" xfId="14566"/>
    <cellStyle name="Normal 3 2 2 4 5 3 2" xfId="14567"/>
    <cellStyle name="Normal 3 2 2 4 5 3 2 2" xfId="14568"/>
    <cellStyle name="Normal 3 2 2 4 5 3 2 2 2" xfId="14569"/>
    <cellStyle name="Normal 3 2 2 4 5 3 2 3" xfId="14570"/>
    <cellStyle name="Normal 3 2 2 4 5 3 3" xfId="14571"/>
    <cellStyle name="Normal 3 2 2 4 5 3 3 2" xfId="14572"/>
    <cellStyle name="Normal 3 2 2 4 5 3 4" xfId="14573"/>
    <cellStyle name="Normal 3 2 2 4 5 4" xfId="14574"/>
    <cellStyle name="Normal 3 2 2 4 5 4 2" xfId="14575"/>
    <cellStyle name="Normal 3 2 2 4 5 4 2 2" xfId="14576"/>
    <cellStyle name="Normal 3 2 2 4 5 4 3" xfId="14577"/>
    <cellStyle name="Normal 3 2 2 4 5 5" xfId="14578"/>
    <cellStyle name="Normal 3 2 2 4 5 5 2" xfId="14579"/>
    <cellStyle name="Normal 3 2 2 4 5 6" xfId="14580"/>
    <cellStyle name="Normal 3 2 2 4 6" xfId="14581"/>
    <cellStyle name="Normal 3 2 2 4 6 2" xfId="14582"/>
    <cellStyle name="Normal 3 2 2 4 6 2 2" xfId="14583"/>
    <cellStyle name="Normal 3 2 2 4 6 2 2 2" xfId="14584"/>
    <cellStyle name="Normal 3 2 2 4 6 2 2 2 2" xfId="14585"/>
    <cellStyle name="Normal 3 2 2 4 6 2 2 3" xfId="14586"/>
    <cellStyle name="Normal 3 2 2 4 6 2 3" xfId="14587"/>
    <cellStyle name="Normal 3 2 2 4 6 2 3 2" xfId="14588"/>
    <cellStyle name="Normal 3 2 2 4 6 2 4" xfId="14589"/>
    <cellStyle name="Normal 3 2 2 4 6 3" xfId="14590"/>
    <cellStyle name="Normal 3 2 2 4 6 3 2" xfId="14591"/>
    <cellStyle name="Normal 3 2 2 4 6 3 2 2" xfId="14592"/>
    <cellStyle name="Normal 3 2 2 4 6 3 3" xfId="14593"/>
    <cellStyle name="Normal 3 2 2 4 6 4" xfId="14594"/>
    <cellStyle name="Normal 3 2 2 4 6 4 2" xfId="14595"/>
    <cellStyle name="Normal 3 2 2 4 6 5" xfId="14596"/>
    <cellStyle name="Normal 3 2 2 4 7" xfId="14597"/>
    <cellStyle name="Normal 3 2 2 4 7 2" xfId="14598"/>
    <cellStyle name="Normal 3 2 2 4 7 2 2" xfId="14599"/>
    <cellStyle name="Normal 3 2 2 4 7 2 2 2" xfId="14600"/>
    <cellStyle name="Normal 3 2 2 4 7 2 3" xfId="14601"/>
    <cellStyle name="Normal 3 2 2 4 7 3" xfId="14602"/>
    <cellStyle name="Normal 3 2 2 4 7 3 2" xfId="14603"/>
    <cellStyle name="Normal 3 2 2 4 7 4" xfId="14604"/>
    <cellStyle name="Normal 3 2 2 4 8" xfId="14605"/>
    <cellStyle name="Normal 3 2 2 4 8 2" xfId="14606"/>
    <cellStyle name="Normal 3 2 2 4 8 2 2" xfId="14607"/>
    <cellStyle name="Normal 3 2 2 4 8 3" xfId="14608"/>
    <cellStyle name="Normal 3 2 2 4 9" xfId="14609"/>
    <cellStyle name="Normal 3 2 2 4 9 2" xfId="14610"/>
    <cellStyle name="Normal 3 2 2 5" xfId="14611"/>
    <cellStyle name="Normal 3 2 2 5 2" xfId="14612"/>
    <cellStyle name="Normal 3 2 2 5 2 2" xfId="14613"/>
    <cellStyle name="Normal 3 2 2 5 2 2 2" xfId="14614"/>
    <cellStyle name="Normal 3 2 2 5 2 2 2 2" xfId="14615"/>
    <cellStyle name="Normal 3 2 2 5 2 2 2 2 2" xfId="14616"/>
    <cellStyle name="Normal 3 2 2 5 2 2 2 2 2 2" xfId="14617"/>
    <cellStyle name="Normal 3 2 2 5 2 2 2 2 2 2 2" xfId="14618"/>
    <cellStyle name="Normal 3 2 2 5 2 2 2 2 2 2 2 2" xfId="14619"/>
    <cellStyle name="Normal 3 2 2 5 2 2 2 2 2 2 2 2 2" xfId="14620"/>
    <cellStyle name="Normal 3 2 2 5 2 2 2 2 2 2 2 3" xfId="14621"/>
    <cellStyle name="Normal 3 2 2 5 2 2 2 2 2 2 3" xfId="14622"/>
    <cellStyle name="Normal 3 2 2 5 2 2 2 2 2 2 3 2" xfId="14623"/>
    <cellStyle name="Normal 3 2 2 5 2 2 2 2 2 2 4" xfId="14624"/>
    <cellStyle name="Normal 3 2 2 5 2 2 2 2 2 3" xfId="14625"/>
    <cellStyle name="Normal 3 2 2 5 2 2 2 2 2 3 2" xfId="14626"/>
    <cellStyle name="Normal 3 2 2 5 2 2 2 2 2 3 2 2" xfId="14627"/>
    <cellStyle name="Normal 3 2 2 5 2 2 2 2 2 3 3" xfId="14628"/>
    <cellStyle name="Normal 3 2 2 5 2 2 2 2 2 4" xfId="14629"/>
    <cellStyle name="Normal 3 2 2 5 2 2 2 2 2 4 2" xfId="14630"/>
    <cellStyle name="Normal 3 2 2 5 2 2 2 2 2 5" xfId="14631"/>
    <cellStyle name="Normal 3 2 2 5 2 2 2 2 3" xfId="14632"/>
    <cellStyle name="Normal 3 2 2 5 2 2 2 2 3 2" xfId="14633"/>
    <cellStyle name="Normal 3 2 2 5 2 2 2 2 3 2 2" xfId="14634"/>
    <cellStyle name="Normal 3 2 2 5 2 2 2 2 3 2 2 2" xfId="14635"/>
    <cellStyle name="Normal 3 2 2 5 2 2 2 2 3 2 3" xfId="14636"/>
    <cellStyle name="Normal 3 2 2 5 2 2 2 2 3 3" xfId="14637"/>
    <cellStyle name="Normal 3 2 2 5 2 2 2 2 3 3 2" xfId="14638"/>
    <cellStyle name="Normal 3 2 2 5 2 2 2 2 3 4" xfId="14639"/>
    <cellStyle name="Normal 3 2 2 5 2 2 2 2 4" xfId="14640"/>
    <cellStyle name="Normal 3 2 2 5 2 2 2 2 4 2" xfId="14641"/>
    <cellStyle name="Normal 3 2 2 5 2 2 2 2 4 2 2" xfId="14642"/>
    <cellStyle name="Normal 3 2 2 5 2 2 2 2 4 3" xfId="14643"/>
    <cellStyle name="Normal 3 2 2 5 2 2 2 2 5" xfId="14644"/>
    <cellStyle name="Normal 3 2 2 5 2 2 2 2 5 2" xfId="14645"/>
    <cellStyle name="Normal 3 2 2 5 2 2 2 2 6" xfId="14646"/>
    <cellStyle name="Normal 3 2 2 5 2 2 2 3" xfId="14647"/>
    <cellStyle name="Normal 3 2 2 5 2 2 2 3 2" xfId="14648"/>
    <cellStyle name="Normal 3 2 2 5 2 2 2 3 2 2" xfId="14649"/>
    <cellStyle name="Normal 3 2 2 5 2 2 2 3 2 2 2" xfId="14650"/>
    <cellStyle name="Normal 3 2 2 5 2 2 2 3 2 2 2 2" xfId="14651"/>
    <cellStyle name="Normal 3 2 2 5 2 2 2 3 2 2 3" xfId="14652"/>
    <cellStyle name="Normal 3 2 2 5 2 2 2 3 2 3" xfId="14653"/>
    <cellStyle name="Normal 3 2 2 5 2 2 2 3 2 3 2" xfId="14654"/>
    <cellStyle name="Normal 3 2 2 5 2 2 2 3 2 4" xfId="14655"/>
    <cellStyle name="Normal 3 2 2 5 2 2 2 3 3" xfId="14656"/>
    <cellStyle name="Normal 3 2 2 5 2 2 2 3 3 2" xfId="14657"/>
    <cellStyle name="Normal 3 2 2 5 2 2 2 3 3 2 2" xfId="14658"/>
    <cellStyle name="Normal 3 2 2 5 2 2 2 3 3 3" xfId="14659"/>
    <cellStyle name="Normal 3 2 2 5 2 2 2 3 4" xfId="14660"/>
    <cellStyle name="Normal 3 2 2 5 2 2 2 3 4 2" xfId="14661"/>
    <cellStyle name="Normal 3 2 2 5 2 2 2 3 5" xfId="14662"/>
    <cellStyle name="Normal 3 2 2 5 2 2 2 4" xfId="14663"/>
    <cellStyle name="Normal 3 2 2 5 2 2 2 4 2" xfId="14664"/>
    <cellStyle name="Normal 3 2 2 5 2 2 2 4 2 2" xfId="14665"/>
    <cellStyle name="Normal 3 2 2 5 2 2 2 4 2 2 2" xfId="14666"/>
    <cellStyle name="Normal 3 2 2 5 2 2 2 4 2 3" xfId="14667"/>
    <cellStyle name="Normal 3 2 2 5 2 2 2 4 3" xfId="14668"/>
    <cellStyle name="Normal 3 2 2 5 2 2 2 4 3 2" xfId="14669"/>
    <cellStyle name="Normal 3 2 2 5 2 2 2 4 4" xfId="14670"/>
    <cellStyle name="Normal 3 2 2 5 2 2 2 5" xfId="14671"/>
    <cellStyle name="Normal 3 2 2 5 2 2 2 5 2" xfId="14672"/>
    <cellStyle name="Normal 3 2 2 5 2 2 2 5 2 2" xfId="14673"/>
    <cellStyle name="Normal 3 2 2 5 2 2 2 5 3" xfId="14674"/>
    <cellStyle name="Normal 3 2 2 5 2 2 2 6" xfId="14675"/>
    <cellStyle name="Normal 3 2 2 5 2 2 2 6 2" xfId="14676"/>
    <cellStyle name="Normal 3 2 2 5 2 2 2 7" xfId="14677"/>
    <cellStyle name="Normal 3 2 2 5 2 2 3" xfId="14678"/>
    <cellStyle name="Normal 3 2 2 5 2 2 3 2" xfId="14679"/>
    <cellStyle name="Normal 3 2 2 5 2 2 3 2 2" xfId="14680"/>
    <cellStyle name="Normal 3 2 2 5 2 2 3 2 2 2" xfId="14681"/>
    <cellStyle name="Normal 3 2 2 5 2 2 3 2 2 2 2" xfId="14682"/>
    <cellStyle name="Normal 3 2 2 5 2 2 3 2 2 2 2 2" xfId="14683"/>
    <cellStyle name="Normal 3 2 2 5 2 2 3 2 2 2 3" xfId="14684"/>
    <cellStyle name="Normal 3 2 2 5 2 2 3 2 2 3" xfId="14685"/>
    <cellStyle name="Normal 3 2 2 5 2 2 3 2 2 3 2" xfId="14686"/>
    <cellStyle name="Normal 3 2 2 5 2 2 3 2 2 4" xfId="14687"/>
    <cellStyle name="Normal 3 2 2 5 2 2 3 2 3" xfId="14688"/>
    <cellStyle name="Normal 3 2 2 5 2 2 3 2 3 2" xfId="14689"/>
    <cellStyle name="Normal 3 2 2 5 2 2 3 2 3 2 2" xfId="14690"/>
    <cellStyle name="Normal 3 2 2 5 2 2 3 2 3 3" xfId="14691"/>
    <cellStyle name="Normal 3 2 2 5 2 2 3 2 4" xfId="14692"/>
    <cellStyle name="Normal 3 2 2 5 2 2 3 2 4 2" xfId="14693"/>
    <cellStyle name="Normal 3 2 2 5 2 2 3 2 5" xfId="14694"/>
    <cellStyle name="Normal 3 2 2 5 2 2 3 3" xfId="14695"/>
    <cellStyle name="Normal 3 2 2 5 2 2 3 3 2" xfId="14696"/>
    <cellStyle name="Normal 3 2 2 5 2 2 3 3 2 2" xfId="14697"/>
    <cellStyle name="Normal 3 2 2 5 2 2 3 3 2 2 2" xfId="14698"/>
    <cellStyle name="Normal 3 2 2 5 2 2 3 3 2 3" xfId="14699"/>
    <cellStyle name="Normal 3 2 2 5 2 2 3 3 3" xfId="14700"/>
    <cellStyle name="Normal 3 2 2 5 2 2 3 3 3 2" xfId="14701"/>
    <cellStyle name="Normal 3 2 2 5 2 2 3 3 4" xfId="14702"/>
    <cellStyle name="Normal 3 2 2 5 2 2 3 4" xfId="14703"/>
    <cellStyle name="Normal 3 2 2 5 2 2 3 4 2" xfId="14704"/>
    <cellStyle name="Normal 3 2 2 5 2 2 3 4 2 2" xfId="14705"/>
    <cellStyle name="Normal 3 2 2 5 2 2 3 4 3" xfId="14706"/>
    <cellStyle name="Normal 3 2 2 5 2 2 3 5" xfId="14707"/>
    <cellStyle name="Normal 3 2 2 5 2 2 3 5 2" xfId="14708"/>
    <cellStyle name="Normal 3 2 2 5 2 2 3 6" xfId="14709"/>
    <cellStyle name="Normal 3 2 2 5 2 2 4" xfId="14710"/>
    <cellStyle name="Normal 3 2 2 5 2 2 4 2" xfId="14711"/>
    <cellStyle name="Normal 3 2 2 5 2 2 4 2 2" xfId="14712"/>
    <cellStyle name="Normal 3 2 2 5 2 2 4 2 2 2" xfId="14713"/>
    <cellStyle name="Normal 3 2 2 5 2 2 4 2 2 2 2" xfId="14714"/>
    <cellStyle name="Normal 3 2 2 5 2 2 4 2 2 3" xfId="14715"/>
    <cellStyle name="Normal 3 2 2 5 2 2 4 2 3" xfId="14716"/>
    <cellStyle name="Normal 3 2 2 5 2 2 4 2 3 2" xfId="14717"/>
    <cellStyle name="Normal 3 2 2 5 2 2 4 2 4" xfId="14718"/>
    <cellStyle name="Normal 3 2 2 5 2 2 4 3" xfId="14719"/>
    <cellStyle name="Normal 3 2 2 5 2 2 4 3 2" xfId="14720"/>
    <cellStyle name="Normal 3 2 2 5 2 2 4 3 2 2" xfId="14721"/>
    <cellStyle name="Normal 3 2 2 5 2 2 4 3 3" xfId="14722"/>
    <cellStyle name="Normal 3 2 2 5 2 2 4 4" xfId="14723"/>
    <cellStyle name="Normal 3 2 2 5 2 2 4 4 2" xfId="14724"/>
    <cellStyle name="Normal 3 2 2 5 2 2 4 5" xfId="14725"/>
    <cellStyle name="Normal 3 2 2 5 2 2 5" xfId="14726"/>
    <cellStyle name="Normal 3 2 2 5 2 2 5 2" xfId="14727"/>
    <cellStyle name="Normal 3 2 2 5 2 2 5 2 2" xfId="14728"/>
    <cellStyle name="Normal 3 2 2 5 2 2 5 2 2 2" xfId="14729"/>
    <cellStyle name="Normal 3 2 2 5 2 2 5 2 3" xfId="14730"/>
    <cellStyle name="Normal 3 2 2 5 2 2 5 3" xfId="14731"/>
    <cellStyle name="Normal 3 2 2 5 2 2 5 3 2" xfId="14732"/>
    <cellStyle name="Normal 3 2 2 5 2 2 5 4" xfId="14733"/>
    <cellStyle name="Normal 3 2 2 5 2 2 6" xfId="14734"/>
    <cellStyle name="Normal 3 2 2 5 2 2 6 2" xfId="14735"/>
    <cellStyle name="Normal 3 2 2 5 2 2 6 2 2" xfId="14736"/>
    <cellStyle name="Normal 3 2 2 5 2 2 6 3" xfId="14737"/>
    <cellStyle name="Normal 3 2 2 5 2 2 7" xfId="14738"/>
    <cellStyle name="Normal 3 2 2 5 2 2 7 2" xfId="14739"/>
    <cellStyle name="Normal 3 2 2 5 2 2 8" xfId="14740"/>
    <cellStyle name="Normal 3 2 2 5 2 3" xfId="14741"/>
    <cellStyle name="Normal 3 2 2 5 2 3 2" xfId="14742"/>
    <cellStyle name="Normal 3 2 2 5 2 3 2 2" xfId="14743"/>
    <cellStyle name="Normal 3 2 2 5 2 3 2 2 2" xfId="14744"/>
    <cellStyle name="Normal 3 2 2 5 2 3 2 2 2 2" xfId="14745"/>
    <cellStyle name="Normal 3 2 2 5 2 3 2 2 2 2 2" xfId="14746"/>
    <cellStyle name="Normal 3 2 2 5 2 3 2 2 2 2 2 2" xfId="14747"/>
    <cellStyle name="Normal 3 2 2 5 2 3 2 2 2 2 3" xfId="14748"/>
    <cellStyle name="Normal 3 2 2 5 2 3 2 2 2 3" xfId="14749"/>
    <cellStyle name="Normal 3 2 2 5 2 3 2 2 2 3 2" xfId="14750"/>
    <cellStyle name="Normal 3 2 2 5 2 3 2 2 2 4" xfId="14751"/>
    <cellStyle name="Normal 3 2 2 5 2 3 2 2 3" xfId="14752"/>
    <cellStyle name="Normal 3 2 2 5 2 3 2 2 3 2" xfId="14753"/>
    <cellStyle name="Normal 3 2 2 5 2 3 2 2 3 2 2" xfId="14754"/>
    <cellStyle name="Normal 3 2 2 5 2 3 2 2 3 3" xfId="14755"/>
    <cellStyle name="Normal 3 2 2 5 2 3 2 2 4" xfId="14756"/>
    <cellStyle name="Normal 3 2 2 5 2 3 2 2 4 2" xfId="14757"/>
    <cellStyle name="Normal 3 2 2 5 2 3 2 2 5" xfId="14758"/>
    <cellStyle name="Normal 3 2 2 5 2 3 2 3" xfId="14759"/>
    <cellStyle name="Normal 3 2 2 5 2 3 2 3 2" xfId="14760"/>
    <cellStyle name="Normal 3 2 2 5 2 3 2 3 2 2" xfId="14761"/>
    <cellStyle name="Normal 3 2 2 5 2 3 2 3 2 2 2" xfId="14762"/>
    <cellStyle name="Normal 3 2 2 5 2 3 2 3 2 3" xfId="14763"/>
    <cellStyle name="Normal 3 2 2 5 2 3 2 3 3" xfId="14764"/>
    <cellStyle name="Normal 3 2 2 5 2 3 2 3 3 2" xfId="14765"/>
    <cellStyle name="Normal 3 2 2 5 2 3 2 3 4" xfId="14766"/>
    <cellStyle name="Normal 3 2 2 5 2 3 2 4" xfId="14767"/>
    <cellStyle name="Normal 3 2 2 5 2 3 2 4 2" xfId="14768"/>
    <cellStyle name="Normal 3 2 2 5 2 3 2 4 2 2" xfId="14769"/>
    <cellStyle name="Normal 3 2 2 5 2 3 2 4 3" xfId="14770"/>
    <cellStyle name="Normal 3 2 2 5 2 3 2 5" xfId="14771"/>
    <cellStyle name="Normal 3 2 2 5 2 3 2 5 2" xfId="14772"/>
    <cellStyle name="Normal 3 2 2 5 2 3 2 6" xfId="14773"/>
    <cellStyle name="Normal 3 2 2 5 2 3 3" xfId="14774"/>
    <cellStyle name="Normal 3 2 2 5 2 3 3 2" xfId="14775"/>
    <cellStyle name="Normal 3 2 2 5 2 3 3 2 2" xfId="14776"/>
    <cellStyle name="Normal 3 2 2 5 2 3 3 2 2 2" xfId="14777"/>
    <cellStyle name="Normal 3 2 2 5 2 3 3 2 2 2 2" xfId="14778"/>
    <cellStyle name="Normal 3 2 2 5 2 3 3 2 2 3" xfId="14779"/>
    <cellStyle name="Normal 3 2 2 5 2 3 3 2 3" xfId="14780"/>
    <cellStyle name="Normal 3 2 2 5 2 3 3 2 3 2" xfId="14781"/>
    <cellStyle name="Normal 3 2 2 5 2 3 3 2 4" xfId="14782"/>
    <cellStyle name="Normal 3 2 2 5 2 3 3 3" xfId="14783"/>
    <cellStyle name="Normal 3 2 2 5 2 3 3 3 2" xfId="14784"/>
    <cellStyle name="Normal 3 2 2 5 2 3 3 3 2 2" xfId="14785"/>
    <cellStyle name="Normal 3 2 2 5 2 3 3 3 3" xfId="14786"/>
    <cellStyle name="Normal 3 2 2 5 2 3 3 4" xfId="14787"/>
    <cellStyle name="Normal 3 2 2 5 2 3 3 4 2" xfId="14788"/>
    <cellStyle name="Normal 3 2 2 5 2 3 3 5" xfId="14789"/>
    <cellStyle name="Normal 3 2 2 5 2 3 4" xfId="14790"/>
    <cellStyle name="Normal 3 2 2 5 2 3 4 2" xfId="14791"/>
    <cellStyle name="Normal 3 2 2 5 2 3 4 2 2" xfId="14792"/>
    <cellStyle name="Normal 3 2 2 5 2 3 4 2 2 2" xfId="14793"/>
    <cellStyle name="Normal 3 2 2 5 2 3 4 2 3" xfId="14794"/>
    <cellStyle name="Normal 3 2 2 5 2 3 4 3" xfId="14795"/>
    <cellStyle name="Normal 3 2 2 5 2 3 4 3 2" xfId="14796"/>
    <cellStyle name="Normal 3 2 2 5 2 3 4 4" xfId="14797"/>
    <cellStyle name="Normal 3 2 2 5 2 3 5" xfId="14798"/>
    <cellStyle name="Normal 3 2 2 5 2 3 5 2" xfId="14799"/>
    <cellStyle name="Normal 3 2 2 5 2 3 5 2 2" xfId="14800"/>
    <cellStyle name="Normal 3 2 2 5 2 3 5 3" xfId="14801"/>
    <cellStyle name="Normal 3 2 2 5 2 3 6" xfId="14802"/>
    <cellStyle name="Normal 3 2 2 5 2 3 6 2" xfId="14803"/>
    <cellStyle name="Normal 3 2 2 5 2 3 7" xfId="14804"/>
    <cellStyle name="Normal 3 2 2 5 2 4" xfId="14805"/>
    <cellStyle name="Normal 3 2 2 5 2 4 2" xfId="14806"/>
    <cellStyle name="Normal 3 2 2 5 2 4 2 2" xfId="14807"/>
    <cellStyle name="Normal 3 2 2 5 2 4 2 2 2" xfId="14808"/>
    <cellStyle name="Normal 3 2 2 5 2 4 2 2 2 2" xfId="14809"/>
    <cellStyle name="Normal 3 2 2 5 2 4 2 2 2 2 2" xfId="14810"/>
    <cellStyle name="Normal 3 2 2 5 2 4 2 2 2 3" xfId="14811"/>
    <cellStyle name="Normal 3 2 2 5 2 4 2 2 3" xfId="14812"/>
    <cellStyle name="Normal 3 2 2 5 2 4 2 2 3 2" xfId="14813"/>
    <cellStyle name="Normal 3 2 2 5 2 4 2 2 4" xfId="14814"/>
    <cellStyle name="Normal 3 2 2 5 2 4 2 3" xfId="14815"/>
    <cellStyle name="Normal 3 2 2 5 2 4 2 3 2" xfId="14816"/>
    <cellStyle name="Normal 3 2 2 5 2 4 2 3 2 2" xfId="14817"/>
    <cellStyle name="Normal 3 2 2 5 2 4 2 3 3" xfId="14818"/>
    <cellStyle name="Normal 3 2 2 5 2 4 2 4" xfId="14819"/>
    <cellStyle name="Normal 3 2 2 5 2 4 2 4 2" xfId="14820"/>
    <cellStyle name="Normal 3 2 2 5 2 4 2 5" xfId="14821"/>
    <cellStyle name="Normal 3 2 2 5 2 4 3" xfId="14822"/>
    <cellStyle name="Normal 3 2 2 5 2 4 3 2" xfId="14823"/>
    <cellStyle name="Normal 3 2 2 5 2 4 3 2 2" xfId="14824"/>
    <cellStyle name="Normal 3 2 2 5 2 4 3 2 2 2" xfId="14825"/>
    <cellStyle name="Normal 3 2 2 5 2 4 3 2 3" xfId="14826"/>
    <cellStyle name="Normal 3 2 2 5 2 4 3 3" xfId="14827"/>
    <cellStyle name="Normal 3 2 2 5 2 4 3 3 2" xfId="14828"/>
    <cellStyle name="Normal 3 2 2 5 2 4 3 4" xfId="14829"/>
    <cellStyle name="Normal 3 2 2 5 2 4 4" xfId="14830"/>
    <cellStyle name="Normal 3 2 2 5 2 4 4 2" xfId="14831"/>
    <cellStyle name="Normal 3 2 2 5 2 4 4 2 2" xfId="14832"/>
    <cellStyle name="Normal 3 2 2 5 2 4 4 3" xfId="14833"/>
    <cellStyle name="Normal 3 2 2 5 2 4 5" xfId="14834"/>
    <cellStyle name="Normal 3 2 2 5 2 4 5 2" xfId="14835"/>
    <cellStyle name="Normal 3 2 2 5 2 4 6" xfId="14836"/>
    <cellStyle name="Normal 3 2 2 5 2 5" xfId="14837"/>
    <cellStyle name="Normal 3 2 2 5 2 5 2" xfId="14838"/>
    <cellStyle name="Normal 3 2 2 5 2 5 2 2" xfId="14839"/>
    <cellStyle name="Normal 3 2 2 5 2 5 2 2 2" xfId="14840"/>
    <cellStyle name="Normal 3 2 2 5 2 5 2 2 2 2" xfId="14841"/>
    <cellStyle name="Normal 3 2 2 5 2 5 2 2 3" xfId="14842"/>
    <cellStyle name="Normal 3 2 2 5 2 5 2 3" xfId="14843"/>
    <cellStyle name="Normal 3 2 2 5 2 5 2 3 2" xfId="14844"/>
    <cellStyle name="Normal 3 2 2 5 2 5 2 4" xfId="14845"/>
    <cellStyle name="Normal 3 2 2 5 2 5 3" xfId="14846"/>
    <cellStyle name="Normal 3 2 2 5 2 5 3 2" xfId="14847"/>
    <cellStyle name="Normal 3 2 2 5 2 5 3 2 2" xfId="14848"/>
    <cellStyle name="Normal 3 2 2 5 2 5 3 3" xfId="14849"/>
    <cellStyle name="Normal 3 2 2 5 2 5 4" xfId="14850"/>
    <cellStyle name="Normal 3 2 2 5 2 5 4 2" xfId="14851"/>
    <cellStyle name="Normal 3 2 2 5 2 5 5" xfId="14852"/>
    <cellStyle name="Normal 3 2 2 5 2 6" xfId="14853"/>
    <cellStyle name="Normal 3 2 2 5 2 6 2" xfId="14854"/>
    <cellStyle name="Normal 3 2 2 5 2 6 2 2" xfId="14855"/>
    <cellStyle name="Normal 3 2 2 5 2 6 2 2 2" xfId="14856"/>
    <cellStyle name="Normal 3 2 2 5 2 6 2 3" xfId="14857"/>
    <cellStyle name="Normal 3 2 2 5 2 6 3" xfId="14858"/>
    <cellStyle name="Normal 3 2 2 5 2 6 3 2" xfId="14859"/>
    <cellStyle name="Normal 3 2 2 5 2 6 4" xfId="14860"/>
    <cellStyle name="Normal 3 2 2 5 2 7" xfId="14861"/>
    <cellStyle name="Normal 3 2 2 5 2 7 2" xfId="14862"/>
    <cellStyle name="Normal 3 2 2 5 2 7 2 2" xfId="14863"/>
    <cellStyle name="Normal 3 2 2 5 2 7 3" xfId="14864"/>
    <cellStyle name="Normal 3 2 2 5 2 8" xfId="14865"/>
    <cellStyle name="Normal 3 2 2 5 2 8 2" xfId="14866"/>
    <cellStyle name="Normal 3 2 2 5 2 9" xfId="14867"/>
    <cellStyle name="Normal 3 2 2 5 3" xfId="14868"/>
    <cellStyle name="Normal 3 2 2 5 3 2" xfId="14869"/>
    <cellStyle name="Normal 3 2 2 5 3 2 2" xfId="14870"/>
    <cellStyle name="Normal 3 2 2 5 3 2 2 2" xfId="14871"/>
    <cellStyle name="Normal 3 2 2 5 3 2 2 2 2" xfId="14872"/>
    <cellStyle name="Normal 3 2 2 5 3 2 2 2 2 2" xfId="14873"/>
    <cellStyle name="Normal 3 2 2 5 3 2 2 2 2 2 2" xfId="14874"/>
    <cellStyle name="Normal 3 2 2 5 3 2 2 2 2 3" xfId="14875"/>
    <cellStyle name="Normal 3 2 2 5 3 2 2 2 3" xfId="14876"/>
    <cellStyle name="Normal 3 2 2 5 3 2 2 2 3 2" xfId="14877"/>
    <cellStyle name="Normal 3 2 2 5 3 2 2 2 4" xfId="14878"/>
    <cellStyle name="Normal 3 2 2 5 3 2 2 3" xfId="14879"/>
    <cellStyle name="Normal 3 2 2 5 3 2 2 3 2" xfId="14880"/>
    <cellStyle name="Normal 3 2 2 5 3 2 2 3 2 2" xfId="14881"/>
    <cellStyle name="Normal 3 2 2 5 3 2 2 3 3" xfId="14882"/>
    <cellStyle name="Normal 3 2 2 5 3 2 2 4" xfId="14883"/>
    <cellStyle name="Normal 3 2 2 5 3 2 2 4 2" xfId="14884"/>
    <cellStyle name="Normal 3 2 2 5 3 2 2 5" xfId="14885"/>
    <cellStyle name="Normal 3 2 2 5 3 2 3" xfId="14886"/>
    <cellStyle name="Normal 3 2 2 5 3 2 3 2" xfId="14887"/>
    <cellStyle name="Normal 3 2 2 5 3 2 3 2 2" xfId="14888"/>
    <cellStyle name="Normal 3 2 2 5 3 2 3 2 2 2" xfId="14889"/>
    <cellStyle name="Normal 3 2 2 5 3 2 3 2 3" xfId="14890"/>
    <cellStyle name="Normal 3 2 2 5 3 2 3 3" xfId="14891"/>
    <cellStyle name="Normal 3 2 2 5 3 2 3 3 2" xfId="14892"/>
    <cellStyle name="Normal 3 2 2 5 3 2 3 4" xfId="14893"/>
    <cellStyle name="Normal 3 2 2 5 3 2 4" xfId="14894"/>
    <cellStyle name="Normal 3 2 2 5 3 2 4 2" xfId="14895"/>
    <cellStyle name="Normal 3 2 2 5 3 2 4 2 2" xfId="14896"/>
    <cellStyle name="Normal 3 2 2 5 3 2 4 3" xfId="14897"/>
    <cellStyle name="Normal 3 2 2 5 3 2 5" xfId="14898"/>
    <cellStyle name="Normal 3 2 2 5 3 2 5 2" xfId="14899"/>
    <cellStyle name="Normal 3 2 2 5 3 2 6" xfId="14900"/>
    <cellStyle name="Normal 3 2 2 5 3 3" xfId="14901"/>
    <cellStyle name="Normal 3 2 2 5 3 3 2" xfId="14902"/>
    <cellStyle name="Normal 3 2 2 5 3 3 2 2" xfId="14903"/>
    <cellStyle name="Normal 3 2 2 5 3 3 2 2 2" xfId="14904"/>
    <cellStyle name="Normal 3 2 2 5 3 3 2 2 2 2" xfId="14905"/>
    <cellStyle name="Normal 3 2 2 5 3 3 2 2 3" xfId="14906"/>
    <cellStyle name="Normal 3 2 2 5 3 3 2 3" xfId="14907"/>
    <cellStyle name="Normal 3 2 2 5 3 3 2 3 2" xfId="14908"/>
    <cellStyle name="Normal 3 2 2 5 3 3 2 4" xfId="14909"/>
    <cellStyle name="Normal 3 2 2 5 3 3 3" xfId="14910"/>
    <cellStyle name="Normal 3 2 2 5 3 3 3 2" xfId="14911"/>
    <cellStyle name="Normal 3 2 2 5 3 3 3 2 2" xfId="14912"/>
    <cellStyle name="Normal 3 2 2 5 3 3 3 3" xfId="14913"/>
    <cellStyle name="Normal 3 2 2 5 3 3 4" xfId="14914"/>
    <cellStyle name="Normal 3 2 2 5 3 3 4 2" xfId="14915"/>
    <cellStyle name="Normal 3 2 2 5 3 3 5" xfId="14916"/>
    <cellStyle name="Normal 3 2 2 5 3 4" xfId="14917"/>
    <cellStyle name="Normal 3 2 2 5 3 4 2" xfId="14918"/>
    <cellStyle name="Normal 3 2 2 5 3 4 2 2" xfId="14919"/>
    <cellStyle name="Normal 3 2 2 5 3 4 2 2 2" xfId="14920"/>
    <cellStyle name="Normal 3 2 2 5 3 4 2 3" xfId="14921"/>
    <cellStyle name="Normal 3 2 2 5 3 4 3" xfId="14922"/>
    <cellStyle name="Normal 3 2 2 5 3 4 3 2" xfId="14923"/>
    <cellStyle name="Normal 3 2 2 5 3 4 4" xfId="14924"/>
    <cellStyle name="Normal 3 2 2 5 3 5" xfId="14925"/>
    <cellStyle name="Normal 3 2 2 5 3 5 2" xfId="14926"/>
    <cellStyle name="Normal 3 2 2 5 3 5 2 2" xfId="14927"/>
    <cellStyle name="Normal 3 2 2 5 3 5 3" xfId="14928"/>
    <cellStyle name="Normal 3 2 2 5 3 6" xfId="14929"/>
    <cellStyle name="Normal 3 2 2 5 3 6 2" xfId="14930"/>
    <cellStyle name="Normal 3 2 2 5 3 7" xfId="14931"/>
    <cellStyle name="Normal 3 2 2 5 4" xfId="14932"/>
    <cellStyle name="Normal 3 2 2 5 4 2" xfId="14933"/>
    <cellStyle name="Normal 3 2 2 5 4 2 2" xfId="14934"/>
    <cellStyle name="Normal 3 2 2 5 4 2 2 2" xfId="14935"/>
    <cellStyle name="Normal 3 2 2 5 4 2 2 2 2" xfId="14936"/>
    <cellStyle name="Normal 3 2 2 5 4 2 2 2 2 2" xfId="14937"/>
    <cellStyle name="Normal 3 2 2 5 4 2 2 2 3" xfId="14938"/>
    <cellStyle name="Normal 3 2 2 5 4 2 2 3" xfId="14939"/>
    <cellStyle name="Normal 3 2 2 5 4 2 2 3 2" xfId="14940"/>
    <cellStyle name="Normal 3 2 2 5 4 2 2 4" xfId="14941"/>
    <cellStyle name="Normal 3 2 2 5 4 2 3" xfId="14942"/>
    <cellStyle name="Normal 3 2 2 5 4 2 3 2" xfId="14943"/>
    <cellStyle name="Normal 3 2 2 5 4 2 3 2 2" xfId="14944"/>
    <cellStyle name="Normal 3 2 2 5 4 2 3 3" xfId="14945"/>
    <cellStyle name="Normal 3 2 2 5 4 2 4" xfId="14946"/>
    <cellStyle name="Normal 3 2 2 5 4 2 4 2" xfId="14947"/>
    <cellStyle name="Normal 3 2 2 5 4 2 5" xfId="14948"/>
    <cellStyle name="Normal 3 2 2 5 4 3" xfId="14949"/>
    <cellStyle name="Normal 3 2 2 5 4 3 2" xfId="14950"/>
    <cellStyle name="Normal 3 2 2 5 4 3 2 2" xfId="14951"/>
    <cellStyle name="Normal 3 2 2 5 4 3 2 2 2" xfId="14952"/>
    <cellStyle name="Normal 3 2 2 5 4 3 2 3" xfId="14953"/>
    <cellStyle name="Normal 3 2 2 5 4 3 3" xfId="14954"/>
    <cellStyle name="Normal 3 2 2 5 4 3 3 2" xfId="14955"/>
    <cellStyle name="Normal 3 2 2 5 4 3 4" xfId="14956"/>
    <cellStyle name="Normal 3 2 2 5 4 4" xfId="14957"/>
    <cellStyle name="Normal 3 2 2 5 4 4 2" xfId="14958"/>
    <cellStyle name="Normal 3 2 2 5 4 4 2 2" xfId="14959"/>
    <cellStyle name="Normal 3 2 2 5 4 4 3" xfId="14960"/>
    <cellStyle name="Normal 3 2 2 5 4 5" xfId="14961"/>
    <cellStyle name="Normal 3 2 2 5 4 5 2" xfId="14962"/>
    <cellStyle name="Normal 3 2 2 5 4 6" xfId="14963"/>
    <cellStyle name="Normal 3 2 2 5 5" xfId="14964"/>
    <cellStyle name="Normal 3 2 2 5 5 2" xfId="14965"/>
    <cellStyle name="Normal 3 2 2 5 5 2 2" xfId="14966"/>
    <cellStyle name="Normal 3 2 2 5 5 2 2 2" xfId="14967"/>
    <cellStyle name="Normal 3 2 2 5 5 2 2 2 2" xfId="14968"/>
    <cellStyle name="Normal 3 2 2 5 5 2 2 3" xfId="14969"/>
    <cellStyle name="Normal 3 2 2 5 5 2 3" xfId="14970"/>
    <cellStyle name="Normal 3 2 2 5 5 2 3 2" xfId="14971"/>
    <cellStyle name="Normal 3 2 2 5 5 2 4" xfId="14972"/>
    <cellStyle name="Normal 3 2 2 5 5 3" xfId="14973"/>
    <cellStyle name="Normal 3 2 2 5 5 3 2" xfId="14974"/>
    <cellStyle name="Normal 3 2 2 5 5 3 2 2" xfId="14975"/>
    <cellStyle name="Normal 3 2 2 5 5 3 3" xfId="14976"/>
    <cellStyle name="Normal 3 2 2 5 5 4" xfId="14977"/>
    <cellStyle name="Normal 3 2 2 5 5 4 2" xfId="14978"/>
    <cellStyle name="Normal 3 2 2 5 5 5" xfId="14979"/>
    <cellStyle name="Normal 3 2 2 5 6" xfId="14980"/>
    <cellStyle name="Normal 3 2 2 5 6 2" xfId="14981"/>
    <cellStyle name="Normal 3 2 2 5 6 2 2" xfId="14982"/>
    <cellStyle name="Normal 3 2 2 5 6 2 2 2" xfId="14983"/>
    <cellStyle name="Normal 3 2 2 5 6 2 3" xfId="14984"/>
    <cellStyle name="Normal 3 2 2 5 6 3" xfId="14985"/>
    <cellStyle name="Normal 3 2 2 5 6 3 2" xfId="14986"/>
    <cellStyle name="Normal 3 2 2 5 6 4" xfId="14987"/>
    <cellStyle name="Normal 3 2 2 5 7" xfId="14988"/>
    <cellStyle name="Normal 3 2 2 5 7 2" xfId="14989"/>
    <cellStyle name="Normal 3 2 2 5 7 2 2" xfId="14990"/>
    <cellStyle name="Normal 3 2 2 5 7 3" xfId="14991"/>
    <cellStyle name="Normal 3 2 2 5 8" xfId="14992"/>
    <cellStyle name="Normal 3 2 2 5 8 2" xfId="14993"/>
    <cellStyle name="Normal 3 2 2 5 9" xfId="14994"/>
    <cellStyle name="Normal 3 2 2 6" xfId="14995"/>
    <cellStyle name="Normal 3 2 2 6 2" xfId="14996"/>
    <cellStyle name="Normal 3 2 2 6 2 2" xfId="14997"/>
    <cellStyle name="Normal 3 2 2 6 2 2 2" xfId="14998"/>
    <cellStyle name="Normal 3 2 2 6 2 2 2 2" xfId="14999"/>
    <cellStyle name="Normal 3 2 2 6 2 2 2 2 2" xfId="15000"/>
    <cellStyle name="Normal 3 2 2 6 2 2 2 2 2 2" xfId="15001"/>
    <cellStyle name="Normal 3 2 2 6 2 2 2 2 2 2 2" xfId="15002"/>
    <cellStyle name="Normal 3 2 2 6 2 2 2 2 2 2 2 2" xfId="15003"/>
    <cellStyle name="Normal 3 2 2 6 2 2 2 2 2 2 3" xfId="15004"/>
    <cellStyle name="Normal 3 2 2 6 2 2 2 2 2 3" xfId="15005"/>
    <cellStyle name="Normal 3 2 2 6 2 2 2 2 2 3 2" xfId="15006"/>
    <cellStyle name="Normal 3 2 2 6 2 2 2 2 2 4" xfId="15007"/>
    <cellStyle name="Normal 3 2 2 6 2 2 2 2 3" xfId="15008"/>
    <cellStyle name="Normal 3 2 2 6 2 2 2 2 3 2" xfId="15009"/>
    <cellStyle name="Normal 3 2 2 6 2 2 2 2 3 2 2" xfId="15010"/>
    <cellStyle name="Normal 3 2 2 6 2 2 2 2 3 3" xfId="15011"/>
    <cellStyle name="Normal 3 2 2 6 2 2 2 2 4" xfId="15012"/>
    <cellStyle name="Normal 3 2 2 6 2 2 2 2 4 2" xfId="15013"/>
    <cellStyle name="Normal 3 2 2 6 2 2 2 2 5" xfId="15014"/>
    <cellStyle name="Normal 3 2 2 6 2 2 2 3" xfId="15015"/>
    <cellStyle name="Normal 3 2 2 6 2 2 2 3 2" xfId="15016"/>
    <cellStyle name="Normal 3 2 2 6 2 2 2 3 2 2" xfId="15017"/>
    <cellStyle name="Normal 3 2 2 6 2 2 2 3 2 2 2" xfId="15018"/>
    <cellStyle name="Normal 3 2 2 6 2 2 2 3 2 3" xfId="15019"/>
    <cellStyle name="Normal 3 2 2 6 2 2 2 3 3" xfId="15020"/>
    <cellStyle name="Normal 3 2 2 6 2 2 2 3 3 2" xfId="15021"/>
    <cellStyle name="Normal 3 2 2 6 2 2 2 3 4" xfId="15022"/>
    <cellStyle name="Normal 3 2 2 6 2 2 2 4" xfId="15023"/>
    <cellStyle name="Normal 3 2 2 6 2 2 2 4 2" xfId="15024"/>
    <cellStyle name="Normal 3 2 2 6 2 2 2 4 2 2" xfId="15025"/>
    <cellStyle name="Normal 3 2 2 6 2 2 2 4 3" xfId="15026"/>
    <cellStyle name="Normal 3 2 2 6 2 2 2 5" xfId="15027"/>
    <cellStyle name="Normal 3 2 2 6 2 2 2 5 2" xfId="15028"/>
    <cellStyle name="Normal 3 2 2 6 2 2 2 6" xfId="15029"/>
    <cellStyle name="Normal 3 2 2 6 2 2 3" xfId="15030"/>
    <cellStyle name="Normal 3 2 2 6 2 2 3 2" xfId="15031"/>
    <cellStyle name="Normal 3 2 2 6 2 2 3 2 2" xfId="15032"/>
    <cellStyle name="Normal 3 2 2 6 2 2 3 2 2 2" xfId="15033"/>
    <cellStyle name="Normal 3 2 2 6 2 2 3 2 2 2 2" xfId="15034"/>
    <cellStyle name="Normal 3 2 2 6 2 2 3 2 2 3" xfId="15035"/>
    <cellStyle name="Normal 3 2 2 6 2 2 3 2 3" xfId="15036"/>
    <cellStyle name="Normal 3 2 2 6 2 2 3 2 3 2" xfId="15037"/>
    <cellStyle name="Normal 3 2 2 6 2 2 3 2 4" xfId="15038"/>
    <cellStyle name="Normal 3 2 2 6 2 2 3 3" xfId="15039"/>
    <cellStyle name="Normal 3 2 2 6 2 2 3 3 2" xfId="15040"/>
    <cellStyle name="Normal 3 2 2 6 2 2 3 3 2 2" xfId="15041"/>
    <cellStyle name="Normal 3 2 2 6 2 2 3 3 3" xfId="15042"/>
    <cellStyle name="Normal 3 2 2 6 2 2 3 4" xfId="15043"/>
    <cellStyle name="Normal 3 2 2 6 2 2 3 4 2" xfId="15044"/>
    <cellStyle name="Normal 3 2 2 6 2 2 3 5" xfId="15045"/>
    <cellStyle name="Normal 3 2 2 6 2 2 4" xfId="15046"/>
    <cellStyle name="Normal 3 2 2 6 2 2 4 2" xfId="15047"/>
    <cellStyle name="Normal 3 2 2 6 2 2 4 2 2" xfId="15048"/>
    <cellStyle name="Normal 3 2 2 6 2 2 4 2 2 2" xfId="15049"/>
    <cellStyle name="Normal 3 2 2 6 2 2 4 2 3" xfId="15050"/>
    <cellStyle name="Normal 3 2 2 6 2 2 4 3" xfId="15051"/>
    <cellStyle name="Normal 3 2 2 6 2 2 4 3 2" xfId="15052"/>
    <cellStyle name="Normal 3 2 2 6 2 2 4 4" xfId="15053"/>
    <cellStyle name="Normal 3 2 2 6 2 2 5" xfId="15054"/>
    <cellStyle name="Normal 3 2 2 6 2 2 5 2" xfId="15055"/>
    <cellStyle name="Normal 3 2 2 6 2 2 5 2 2" xfId="15056"/>
    <cellStyle name="Normal 3 2 2 6 2 2 5 3" xfId="15057"/>
    <cellStyle name="Normal 3 2 2 6 2 2 6" xfId="15058"/>
    <cellStyle name="Normal 3 2 2 6 2 2 6 2" xfId="15059"/>
    <cellStyle name="Normal 3 2 2 6 2 2 7" xfId="15060"/>
    <cellStyle name="Normal 3 2 2 6 2 3" xfId="15061"/>
    <cellStyle name="Normal 3 2 2 6 2 3 2" xfId="15062"/>
    <cellStyle name="Normal 3 2 2 6 2 3 2 2" xfId="15063"/>
    <cellStyle name="Normal 3 2 2 6 2 3 2 2 2" xfId="15064"/>
    <cellStyle name="Normal 3 2 2 6 2 3 2 2 2 2" xfId="15065"/>
    <cellStyle name="Normal 3 2 2 6 2 3 2 2 2 2 2" xfId="15066"/>
    <cellStyle name="Normal 3 2 2 6 2 3 2 2 2 3" xfId="15067"/>
    <cellStyle name="Normal 3 2 2 6 2 3 2 2 3" xfId="15068"/>
    <cellStyle name="Normal 3 2 2 6 2 3 2 2 3 2" xfId="15069"/>
    <cellStyle name="Normal 3 2 2 6 2 3 2 2 4" xfId="15070"/>
    <cellStyle name="Normal 3 2 2 6 2 3 2 3" xfId="15071"/>
    <cellStyle name="Normal 3 2 2 6 2 3 2 3 2" xfId="15072"/>
    <cellStyle name="Normal 3 2 2 6 2 3 2 3 2 2" xfId="15073"/>
    <cellStyle name="Normal 3 2 2 6 2 3 2 3 3" xfId="15074"/>
    <cellStyle name="Normal 3 2 2 6 2 3 2 4" xfId="15075"/>
    <cellStyle name="Normal 3 2 2 6 2 3 2 4 2" xfId="15076"/>
    <cellStyle name="Normal 3 2 2 6 2 3 2 5" xfId="15077"/>
    <cellStyle name="Normal 3 2 2 6 2 3 3" xfId="15078"/>
    <cellStyle name="Normal 3 2 2 6 2 3 3 2" xfId="15079"/>
    <cellStyle name="Normal 3 2 2 6 2 3 3 2 2" xfId="15080"/>
    <cellStyle name="Normal 3 2 2 6 2 3 3 2 2 2" xfId="15081"/>
    <cellStyle name="Normal 3 2 2 6 2 3 3 2 3" xfId="15082"/>
    <cellStyle name="Normal 3 2 2 6 2 3 3 3" xfId="15083"/>
    <cellStyle name="Normal 3 2 2 6 2 3 3 3 2" xfId="15084"/>
    <cellStyle name="Normal 3 2 2 6 2 3 3 4" xfId="15085"/>
    <cellStyle name="Normal 3 2 2 6 2 3 4" xfId="15086"/>
    <cellStyle name="Normal 3 2 2 6 2 3 4 2" xfId="15087"/>
    <cellStyle name="Normal 3 2 2 6 2 3 4 2 2" xfId="15088"/>
    <cellStyle name="Normal 3 2 2 6 2 3 4 3" xfId="15089"/>
    <cellStyle name="Normal 3 2 2 6 2 3 5" xfId="15090"/>
    <cellStyle name="Normal 3 2 2 6 2 3 5 2" xfId="15091"/>
    <cellStyle name="Normal 3 2 2 6 2 3 6" xfId="15092"/>
    <cellStyle name="Normal 3 2 2 6 2 4" xfId="15093"/>
    <cellStyle name="Normal 3 2 2 6 2 4 2" xfId="15094"/>
    <cellStyle name="Normal 3 2 2 6 2 4 2 2" xfId="15095"/>
    <cellStyle name="Normal 3 2 2 6 2 4 2 2 2" xfId="15096"/>
    <cellStyle name="Normal 3 2 2 6 2 4 2 2 2 2" xfId="15097"/>
    <cellStyle name="Normal 3 2 2 6 2 4 2 2 3" xfId="15098"/>
    <cellStyle name="Normal 3 2 2 6 2 4 2 3" xfId="15099"/>
    <cellStyle name="Normal 3 2 2 6 2 4 2 3 2" xfId="15100"/>
    <cellStyle name="Normal 3 2 2 6 2 4 2 4" xfId="15101"/>
    <cellStyle name="Normal 3 2 2 6 2 4 3" xfId="15102"/>
    <cellStyle name="Normal 3 2 2 6 2 4 3 2" xfId="15103"/>
    <cellStyle name="Normal 3 2 2 6 2 4 3 2 2" xfId="15104"/>
    <cellStyle name="Normal 3 2 2 6 2 4 3 3" xfId="15105"/>
    <cellStyle name="Normal 3 2 2 6 2 4 4" xfId="15106"/>
    <cellStyle name="Normal 3 2 2 6 2 4 4 2" xfId="15107"/>
    <cellStyle name="Normal 3 2 2 6 2 4 5" xfId="15108"/>
    <cellStyle name="Normal 3 2 2 6 2 5" xfId="15109"/>
    <cellStyle name="Normal 3 2 2 6 2 5 2" xfId="15110"/>
    <cellStyle name="Normal 3 2 2 6 2 5 2 2" xfId="15111"/>
    <cellStyle name="Normal 3 2 2 6 2 5 2 2 2" xfId="15112"/>
    <cellStyle name="Normal 3 2 2 6 2 5 2 3" xfId="15113"/>
    <cellStyle name="Normal 3 2 2 6 2 5 3" xfId="15114"/>
    <cellStyle name="Normal 3 2 2 6 2 5 3 2" xfId="15115"/>
    <cellStyle name="Normal 3 2 2 6 2 5 4" xfId="15116"/>
    <cellStyle name="Normal 3 2 2 6 2 6" xfId="15117"/>
    <cellStyle name="Normal 3 2 2 6 2 6 2" xfId="15118"/>
    <cellStyle name="Normal 3 2 2 6 2 6 2 2" xfId="15119"/>
    <cellStyle name="Normal 3 2 2 6 2 6 3" xfId="15120"/>
    <cellStyle name="Normal 3 2 2 6 2 7" xfId="15121"/>
    <cellStyle name="Normal 3 2 2 6 2 7 2" xfId="15122"/>
    <cellStyle name="Normal 3 2 2 6 2 8" xfId="15123"/>
    <cellStyle name="Normal 3 2 2 6 3" xfId="15124"/>
    <cellStyle name="Normal 3 2 2 6 3 2" xfId="15125"/>
    <cellStyle name="Normal 3 2 2 6 3 2 2" xfId="15126"/>
    <cellStyle name="Normal 3 2 2 6 3 2 2 2" xfId="15127"/>
    <cellStyle name="Normal 3 2 2 6 3 2 2 2 2" xfId="15128"/>
    <cellStyle name="Normal 3 2 2 6 3 2 2 2 2 2" xfId="15129"/>
    <cellStyle name="Normal 3 2 2 6 3 2 2 2 2 2 2" xfId="15130"/>
    <cellStyle name="Normal 3 2 2 6 3 2 2 2 2 3" xfId="15131"/>
    <cellStyle name="Normal 3 2 2 6 3 2 2 2 3" xfId="15132"/>
    <cellStyle name="Normal 3 2 2 6 3 2 2 2 3 2" xfId="15133"/>
    <cellStyle name="Normal 3 2 2 6 3 2 2 2 4" xfId="15134"/>
    <cellStyle name="Normal 3 2 2 6 3 2 2 3" xfId="15135"/>
    <cellStyle name="Normal 3 2 2 6 3 2 2 3 2" xfId="15136"/>
    <cellStyle name="Normal 3 2 2 6 3 2 2 3 2 2" xfId="15137"/>
    <cellStyle name="Normal 3 2 2 6 3 2 2 3 3" xfId="15138"/>
    <cellStyle name="Normal 3 2 2 6 3 2 2 4" xfId="15139"/>
    <cellStyle name="Normal 3 2 2 6 3 2 2 4 2" xfId="15140"/>
    <cellStyle name="Normal 3 2 2 6 3 2 2 5" xfId="15141"/>
    <cellStyle name="Normal 3 2 2 6 3 2 3" xfId="15142"/>
    <cellStyle name="Normal 3 2 2 6 3 2 3 2" xfId="15143"/>
    <cellStyle name="Normal 3 2 2 6 3 2 3 2 2" xfId="15144"/>
    <cellStyle name="Normal 3 2 2 6 3 2 3 2 2 2" xfId="15145"/>
    <cellStyle name="Normal 3 2 2 6 3 2 3 2 3" xfId="15146"/>
    <cellStyle name="Normal 3 2 2 6 3 2 3 3" xfId="15147"/>
    <cellStyle name="Normal 3 2 2 6 3 2 3 3 2" xfId="15148"/>
    <cellStyle name="Normal 3 2 2 6 3 2 3 4" xfId="15149"/>
    <cellStyle name="Normal 3 2 2 6 3 2 4" xfId="15150"/>
    <cellStyle name="Normal 3 2 2 6 3 2 4 2" xfId="15151"/>
    <cellStyle name="Normal 3 2 2 6 3 2 4 2 2" xfId="15152"/>
    <cellStyle name="Normal 3 2 2 6 3 2 4 3" xfId="15153"/>
    <cellStyle name="Normal 3 2 2 6 3 2 5" xfId="15154"/>
    <cellStyle name="Normal 3 2 2 6 3 2 5 2" xfId="15155"/>
    <cellStyle name="Normal 3 2 2 6 3 2 6" xfId="15156"/>
    <cellStyle name="Normal 3 2 2 6 3 3" xfId="15157"/>
    <cellStyle name="Normal 3 2 2 6 3 3 2" xfId="15158"/>
    <cellStyle name="Normal 3 2 2 6 3 3 2 2" xfId="15159"/>
    <cellStyle name="Normal 3 2 2 6 3 3 2 2 2" xfId="15160"/>
    <cellStyle name="Normal 3 2 2 6 3 3 2 2 2 2" xfId="15161"/>
    <cellStyle name="Normal 3 2 2 6 3 3 2 2 3" xfId="15162"/>
    <cellStyle name="Normal 3 2 2 6 3 3 2 3" xfId="15163"/>
    <cellStyle name="Normal 3 2 2 6 3 3 2 3 2" xfId="15164"/>
    <cellStyle name="Normal 3 2 2 6 3 3 2 4" xfId="15165"/>
    <cellStyle name="Normal 3 2 2 6 3 3 3" xfId="15166"/>
    <cellStyle name="Normal 3 2 2 6 3 3 3 2" xfId="15167"/>
    <cellStyle name="Normal 3 2 2 6 3 3 3 2 2" xfId="15168"/>
    <cellStyle name="Normal 3 2 2 6 3 3 3 3" xfId="15169"/>
    <cellStyle name="Normal 3 2 2 6 3 3 4" xfId="15170"/>
    <cellStyle name="Normal 3 2 2 6 3 3 4 2" xfId="15171"/>
    <cellStyle name="Normal 3 2 2 6 3 3 5" xfId="15172"/>
    <cellStyle name="Normal 3 2 2 6 3 4" xfId="15173"/>
    <cellStyle name="Normal 3 2 2 6 3 4 2" xfId="15174"/>
    <cellStyle name="Normal 3 2 2 6 3 4 2 2" xfId="15175"/>
    <cellStyle name="Normal 3 2 2 6 3 4 2 2 2" xfId="15176"/>
    <cellStyle name="Normal 3 2 2 6 3 4 2 3" xfId="15177"/>
    <cellStyle name="Normal 3 2 2 6 3 4 3" xfId="15178"/>
    <cellStyle name="Normal 3 2 2 6 3 4 3 2" xfId="15179"/>
    <cellStyle name="Normal 3 2 2 6 3 4 4" xfId="15180"/>
    <cellStyle name="Normal 3 2 2 6 3 5" xfId="15181"/>
    <cellStyle name="Normal 3 2 2 6 3 5 2" xfId="15182"/>
    <cellStyle name="Normal 3 2 2 6 3 5 2 2" xfId="15183"/>
    <cellStyle name="Normal 3 2 2 6 3 5 3" xfId="15184"/>
    <cellStyle name="Normal 3 2 2 6 3 6" xfId="15185"/>
    <cellStyle name="Normal 3 2 2 6 3 6 2" xfId="15186"/>
    <cellStyle name="Normal 3 2 2 6 3 7" xfId="15187"/>
    <cellStyle name="Normal 3 2 2 6 4" xfId="15188"/>
    <cellStyle name="Normal 3 2 2 6 4 2" xfId="15189"/>
    <cellStyle name="Normal 3 2 2 6 4 2 2" xfId="15190"/>
    <cellStyle name="Normal 3 2 2 6 4 2 2 2" xfId="15191"/>
    <cellStyle name="Normal 3 2 2 6 4 2 2 2 2" xfId="15192"/>
    <cellStyle name="Normal 3 2 2 6 4 2 2 2 2 2" xfId="15193"/>
    <cellStyle name="Normal 3 2 2 6 4 2 2 2 3" xfId="15194"/>
    <cellStyle name="Normal 3 2 2 6 4 2 2 3" xfId="15195"/>
    <cellStyle name="Normal 3 2 2 6 4 2 2 3 2" xfId="15196"/>
    <cellStyle name="Normal 3 2 2 6 4 2 2 4" xfId="15197"/>
    <cellStyle name="Normal 3 2 2 6 4 2 3" xfId="15198"/>
    <cellStyle name="Normal 3 2 2 6 4 2 3 2" xfId="15199"/>
    <cellStyle name="Normal 3 2 2 6 4 2 3 2 2" xfId="15200"/>
    <cellStyle name="Normal 3 2 2 6 4 2 3 3" xfId="15201"/>
    <cellStyle name="Normal 3 2 2 6 4 2 4" xfId="15202"/>
    <cellStyle name="Normal 3 2 2 6 4 2 4 2" xfId="15203"/>
    <cellStyle name="Normal 3 2 2 6 4 2 5" xfId="15204"/>
    <cellStyle name="Normal 3 2 2 6 4 3" xfId="15205"/>
    <cellStyle name="Normal 3 2 2 6 4 3 2" xfId="15206"/>
    <cellStyle name="Normal 3 2 2 6 4 3 2 2" xfId="15207"/>
    <cellStyle name="Normal 3 2 2 6 4 3 2 2 2" xfId="15208"/>
    <cellStyle name="Normal 3 2 2 6 4 3 2 3" xfId="15209"/>
    <cellStyle name="Normal 3 2 2 6 4 3 3" xfId="15210"/>
    <cellStyle name="Normal 3 2 2 6 4 3 3 2" xfId="15211"/>
    <cellStyle name="Normal 3 2 2 6 4 3 4" xfId="15212"/>
    <cellStyle name="Normal 3 2 2 6 4 4" xfId="15213"/>
    <cellStyle name="Normal 3 2 2 6 4 4 2" xfId="15214"/>
    <cellStyle name="Normal 3 2 2 6 4 4 2 2" xfId="15215"/>
    <cellStyle name="Normal 3 2 2 6 4 4 3" xfId="15216"/>
    <cellStyle name="Normal 3 2 2 6 4 5" xfId="15217"/>
    <cellStyle name="Normal 3 2 2 6 4 5 2" xfId="15218"/>
    <cellStyle name="Normal 3 2 2 6 4 6" xfId="15219"/>
    <cellStyle name="Normal 3 2 2 6 5" xfId="15220"/>
    <cellStyle name="Normal 3 2 2 6 5 2" xfId="15221"/>
    <cellStyle name="Normal 3 2 2 6 5 2 2" xfId="15222"/>
    <cellStyle name="Normal 3 2 2 6 5 2 2 2" xfId="15223"/>
    <cellStyle name="Normal 3 2 2 6 5 2 2 2 2" xfId="15224"/>
    <cellStyle name="Normal 3 2 2 6 5 2 2 3" xfId="15225"/>
    <cellStyle name="Normal 3 2 2 6 5 2 3" xfId="15226"/>
    <cellStyle name="Normal 3 2 2 6 5 2 3 2" xfId="15227"/>
    <cellStyle name="Normal 3 2 2 6 5 2 4" xfId="15228"/>
    <cellStyle name="Normal 3 2 2 6 5 3" xfId="15229"/>
    <cellStyle name="Normal 3 2 2 6 5 3 2" xfId="15230"/>
    <cellStyle name="Normal 3 2 2 6 5 3 2 2" xfId="15231"/>
    <cellStyle name="Normal 3 2 2 6 5 3 3" xfId="15232"/>
    <cellStyle name="Normal 3 2 2 6 5 4" xfId="15233"/>
    <cellStyle name="Normal 3 2 2 6 5 4 2" xfId="15234"/>
    <cellStyle name="Normal 3 2 2 6 5 5" xfId="15235"/>
    <cellStyle name="Normal 3 2 2 6 6" xfId="15236"/>
    <cellStyle name="Normal 3 2 2 6 6 2" xfId="15237"/>
    <cellStyle name="Normal 3 2 2 6 6 2 2" xfId="15238"/>
    <cellStyle name="Normal 3 2 2 6 6 2 2 2" xfId="15239"/>
    <cellStyle name="Normal 3 2 2 6 6 2 3" xfId="15240"/>
    <cellStyle name="Normal 3 2 2 6 6 3" xfId="15241"/>
    <cellStyle name="Normal 3 2 2 6 6 3 2" xfId="15242"/>
    <cellStyle name="Normal 3 2 2 6 6 4" xfId="15243"/>
    <cellStyle name="Normal 3 2 2 6 7" xfId="15244"/>
    <cellStyle name="Normal 3 2 2 6 7 2" xfId="15245"/>
    <cellStyle name="Normal 3 2 2 6 7 2 2" xfId="15246"/>
    <cellStyle name="Normal 3 2 2 6 7 3" xfId="15247"/>
    <cellStyle name="Normal 3 2 2 6 8" xfId="15248"/>
    <cellStyle name="Normal 3 2 2 6 8 2" xfId="15249"/>
    <cellStyle name="Normal 3 2 2 6 9" xfId="15250"/>
    <cellStyle name="Normal 3 2 2 7" xfId="15251"/>
    <cellStyle name="Normal 3 2 2 7 2" xfId="15252"/>
    <cellStyle name="Normal 3 2 2 7 2 2" xfId="15253"/>
    <cellStyle name="Normal 3 2 2 7 2 2 2" xfId="15254"/>
    <cellStyle name="Normal 3 2 2 7 2 2 2 2" xfId="15255"/>
    <cellStyle name="Normal 3 2 2 7 2 2 2 2 2" xfId="15256"/>
    <cellStyle name="Normal 3 2 2 7 2 2 2 2 2 2" xfId="15257"/>
    <cellStyle name="Normal 3 2 2 7 2 2 2 2 3" xfId="15258"/>
    <cellStyle name="Normal 3 2 2 7 2 2 2 3" xfId="15259"/>
    <cellStyle name="Normal 3 2 2 7 2 2 2 3 2" xfId="15260"/>
    <cellStyle name="Normal 3 2 2 7 2 2 2 4" xfId="15261"/>
    <cellStyle name="Normal 3 2 2 7 2 2 3" xfId="15262"/>
    <cellStyle name="Normal 3 2 2 7 2 2 3 2" xfId="15263"/>
    <cellStyle name="Normal 3 2 2 7 2 2 3 2 2" xfId="15264"/>
    <cellStyle name="Normal 3 2 2 7 2 2 3 3" xfId="15265"/>
    <cellStyle name="Normal 3 2 2 7 2 2 4" xfId="15266"/>
    <cellStyle name="Normal 3 2 2 7 2 2 4 2" xfId="15267"/>
    <cellStyle name="Normal 3 2 2 7 2 2 5" xfId="15268"/>
    <cellStyle name="Normal 3 2 2 7 2 3" xfId="15269"/>
    <cellStyle name="Normal 3 2 2 7 2 3 2" xfId="15270"/>
    <cellStyle name="Normal 3 2 2 7 2 3 2 2" xfId="15271"/>
    <cellStyle name="Normal 3 2 2 7 2 3 2 2 2" xfId="15272"/>
    <cellStyle name="Normal 3 2 2 7 2 3 2 3" xfId="15273"/>
    <cellStyle name="Normal 3 2 2 7 2 3 3" xfId="15274"/>
    <cellStyle name="Normal 3 2 2 7 2 3 3 2" xfId="15275"/>
    <cellStyle name="Normal 3 2 2 7 2 3 4" xfId="15276"/>
    <cellStyle name="Normal 3 2 2 7 2 4" xfId="15277"/>
    <cellStyle name="Normal 3 2 2 7 2 4 2" xfId="15278"/>
    <cellStyle name="Normal 3 2 2 7 2 4 2 2" xfId="15279"/>
    <cellStyle name="Normal 3 2 2 7 2 4 3" xfId="15280"/>
    <cellStyle name="Normal 3 2 2 7 2 5" xfId="15281"/>
    <cellStyle name="Normal 3 2 2 7 2 5 2" xfId="15282"/>
    <cellStyle name="Normal 3 2 2 7 2 6" xfId="15283"/>
    <cellStyle name="Normal 3 2 2 7 3" xfId="15284"/>
    <cellStyle name="Normal 3 2 2 7 3 2" xfId="15285"/>
    <cellStyle name="Normal 3 2 2 7 3 2 2" xfId="15286"/>
    <cellStyle name="Normal 3 2 2 7 3 2 2 2" xfId="15287"/>
    <cellStyle name="Normal 3 2 2 7 3 2 2 2 2" xfId="15288"/>
    <cellStyle name="Normal 3 2 2 7 3 2 2 3" xfId="15289"/>
    <cellStyle name="Normal 3 2 2 7 3 2 3" xfId="15290"/>
    <cellStyle name="Normal 3 2 2 7 3 2 3 2" xfId="15291"/>
    <cellStyle name="Normal 3 2 2 7 3 2 4" xfId="15292"/>
    <cellStyle name="Normal 3 2 2 7 3 3" xfId="15293"/>
    <cellStyle name="Normal 3 2 2 7 3 3 2" xfId="15294"/>
    <cellStyle name="Normal 3 2 2 7 3 3 2 2" xfId="15295"/>
    <cellStyle name="Normal 3 2 2 7 3 3 3" xfId="15296"/>
    <cellStyle name="Normal 3 2 2 7 3 4" xfId="15297"/>
    <cellStyle name="Normal 3 2 2 7 3 4 2" xfId="15298"/>
    <cellStyle name="Normal 3 2 2 7 3 5" xfId="15299"/>
    <cellStyle name="Normal 3 2 2 7 4" xfId="15300"/>
    <cellStyle name="Normal 3 2 2 7 4 2" xfId="15301"/>
    <cellStyle name="Normal 3 2 2 7 4 2 2" xfId="15302"/>
    <cellStyle name="Normal 3 2 2 7 4 2 2 2" xfId="15303"/>
    <cellStyle name="Normal 3 2 2 7 4 2 3" xfId="15304"/>
    <cellStyle name="Normal 3 2 2 7 4 3" xfId="15305"/>
    <cellStyle name="Normal 3 2 2 7 4 3 2" xfId="15306"/>
    <cellStyle name="Normal 3 2 2 7 4 4" xfId="15307"/>
    <cellStyle name="Normal 3 2 2 7 5" xfId="15308"/>
    <cellStyle name="Normal 3 2 2 7 5 2" xfId="15309"/>
    <cellStyle name="Normal 3 2 2 7 5 2 2" xfId="15310"/>
    <cellStyle name="Normal 3 2 2 7 5 3" xfId="15311"/>
    <cellStyle name="Normal 3 2 2 7 6" xfId="15312"/>
    <cellStyle name="Normal 3 2 2 7 6 2" xfId="15313"/>
    <cellStyle name="Normal 3 2 2 7 7" xfId="15314"/>
    <cellStyle name="Normal 3 2 2 8" xfId="15315"/>
    <cellStyle name="Normal 3 2 2 8 2" xfId="15316"/>
    <cellStyle name="Normal 3 2 2 8 2 2" xfId="15317"/>
    <cellStyle name="Normal 3 2 2 8 2 2 2" xfId="15318"/>
    <cellStyle name="Normal 3 2 2 8 2 2 2 2" xfId="15319"/>
    <cellStyle name="Normal 3 2 2 8 2 2 2 2 2" xfId="15320"/>
    <cellStyle name="Normal 3 2 2 8 2 2 2 3" xfId="15321"/>
    <cellStyle name="Normal 3 2 2 8 2 2 3" xfId="15322"/>
    <cellStyle name="Normal 3 2 2 8 2 2 3 2" xfId="15323"/>
    <cellStyle name="Normal 3 2 2 8 2 2 4" xfId="15324"/>
    <cellStyle name="Normal 3 2 2 8 2 3" xfId="15325"/>
    <cellStyle name="Normal 3 2 2 8 2 3 2" xfId="15326"/>
    <cellStyle name="Normal 3 2 2 8 2 3 2 2" xfId="15327"/>
    <cellStyle name="Normal 3 2 2 8 2 3 3" xfId="15328"/>
    <cellStyle name="Normal 3 2 2 8 2 4" xfId="15329"/>
    <cellStyle name="Normal 3 2 2 8 2 4 2" xfId="15330"/>
    <cellStyle name="Normal 3 2 2 8 2 5" xfId="15331"/>
    <cellStyle name="Normal 3 2 2 8 3" xfId="15332"/>
    <cellStyle name="Normal 3 2 2 8 3 2" xfId="15333"/>
    <cellStyle name="Normal 3 2 2 8 3 2 2" xfId="15334"/>
    <cellStyle name="Normal 3 2 2 8 3 2 2 2" xfId="15335"/>
    <cellStyle name="Normal 3 2 2 8 3 2 3" xfId="15336"/>
    <cellStyle name="Normal 3 2 2 8 3 3" xfId="15337"/>
    <cellStyle name="Normal 3 2 2 8 3 3 2" xfId="15338"/>
    <cellStyle name="Normal 3 2 2 8 3 4" xfId="15339"/>
    <cellStyle name="Normal 3 2 2 8 4" xfId="15340"/>
    <cellStyle name="Normal 3 2 2 8 4 2" xfId="15341"/>
    <cellStyle name="Normal 3 2 2 8 4 2 2" xfId="15342"/>
    <cellStyle name="Normal 3 2 2 8 4 3" xfId="15343"/>
    <cellStyle name="Normal 3 2 2 8 5" xfId="15344"/>
    <cellStyle name="Normal 3 2 2 8 5 2" xfId="15345"/>
    <cellStyle name="Normal 3 2 2 8 6" xfId="15346"/>
    <cellStyle name="Normal 3 2 2 9" xfId="15347"/>
    <cellStyle name="Normal 3 2 2 9 2" xfId="15348"/>
    <cellStyle name="Normal 3 2 2 9 2 2" xfId="15349"/>
    <cellStyle name="Normal 3 2 2 9 2 2 2" xfId="15350"/>
    <cellStyle name="Normal 3 2 2 9 2 2 2 2" xfId="15351"/>
    <cellStyle name="Normal 3 2 2 9 2 2 3" xfId="15352"/>
    <cellStyle name="Normal 3 2 2 9 2 3" xfId="15353"/>
    <cellStyle name="Normal 3 2 2 9 2 3 2" xfId="15354"/>
    <cellStyle name="Normal 3 2 2 9 2 4" xfId="15355"/>
    <cellStyle name="Normal 3 2 2 9 3" xfId="15356"/>
    <cellStyle name="Normal 3 2 2 9 3 2" xfId="15357"/>
    <cellStyle name="Normal 3 2 2 9 3 2 2" xfId="15358"/>
    <cellStyle name="Normal 3 2 2 9 3 3" xfId="15359"/>
    <cellStyle name="Normal 3 2 2 9 4" xfId="15360"/>
    <cellStyle name="Normal 3 2 2 9 4 2" xfId="15361"/>
    <cellStyle name="Normal 3 2 2 9 5" xfId="15362"/>
    <cellStyle name="Normal 3 2 3" xfId="15363"/>
    <cellStyle name="Normal 3 2 3 10" xfId="15364"/>
    <cellStyle name="Normal 3 2 3 10 2" xfId="15365"/>
    <cellStyle name="Normal 3 2 3 10 2 2" xfId="15366"/>
    <cellStyle name="Normal 3 2 3 10 3" xfId="15367"/>
    <cellStyle name="Normal 3 2 3 11" xfId="15368"/>
    <cellStyle name="Normal 3 2 3 11 2" xfId="15369"/>
    <cellStyle name="Normal 3 2 3 12" xfId="15370"/>
    <cellStyle name="Normal 3 2 3 2" xfId="15371"/>
    <cellStyle name="Normal 3 2 3 2 10" xfId="15372"/>
    <cellStyle name="Normal 3 2 3 2 2" xfId="15373"/>
    <cellStyle name="Normal 3 2 3 2 2 2" xfId="15374"/>
    <cellStyle name="Normal 3 2 3 2 2 2 2" xfId="15375"/>
    <cellStyle name="Normal 3 2 3 2 2 2 2 2" xfId="15376"/>
    <cellStyle name="Normal 3 2 3 2 2 2 2 2 2" xfId="15377"/>
    <cellStyle name="Normal 3 2 3 2 2 2 2 2 2 2" xfId="15378"/>
    <cellStyle name="Normal 3 2 3 2 2 2 2 2 2 2 2" xfId="15379"/>
    <cellStyle name="Normal 3 2 3 2 2 2 2 2 2 2 2 2" xfId="15380"/>
    <cellStyle name="Normal 3 2 3 2 2 2 2 2 2 2 2 2 2" xfId="15381"/>
    <cellStyle name="Normal 3 2 3 2 2 2 2 2 2 2 2 2 2 2" xfId="15382"/>
    <cellStyle name="Normal 3 2 3 2 2 2 2 2 2 2 2 2 3" xfId="15383"/>
    <cellStyle name="Normal 3 2 3 2 2 2 2 2 2 2 2 3" xfId="15384"/>
    <cellStyle name="Normal 3 2 3 2 2 2 2 2 2 2 2 3 2" xfId="15385"/>
    <cellStyle name="Normal 3 2 3 2 2 2 2 2 2 2 2 4" xfId="15386"/>
    <cellStyle name="Normal 3 2 3 2 2 2 2 2 2 2 3" xfId="15387"/>
    <cellStyle name="Normal 3 2 3 2 2 2 2 2 2 2 3 2" xfId="15388"/>
    <cellStyle name="Normal 3 2 3 2 2 2 2 2 2 2 3 2 2" xfId="15389"/>
    <cellStyle name="Normal 3 2 3 2 2 2 2 2 2 2 3 3" xfId="15390"/>
    <cellStyle name="Normal 3 2 3 2 2 2 2 2 2 2 4" xfId="15391"/>
    <cellStyle name="Normal 3 2 3 2 2 2 2 2 2 2 4 2" xfId="15392"/>
    <cellStyle name="Normal 3 2 3 2 2 2 2 2 2 2 5" xfId="15393"/>
    <cellStyle name="Normal 3 2 3 2 2 2 2 2 2 3" xfId="15394"/>
    <cellStyle name="Normal 3 2 3 2 2 2 2 2 2 3 2" xfId="15395"/>
    <cellStyle name="Normal 3 2 3 2 2 2 2 2 2 3 2 2" xfId="15396"/>
    <cellStyle name="Normal 3 2 3 2 2 2 2 2 2 3 2 2 2" xfId="15397"/>
    <cellStyle name="Normal 3 2 3 2 2 2 2 2 2 3 2 3" xfId="15398"/>
    <cellStyle name="Normal 3 2 3 2 2 2 2 2 2 3 3" xfId="15399"/>
    <cellStyle name="Normal 3 2 3 2 2 2 2 2 2 3 3 2" xfId="15400"/>
    <cellStyle name="Normal 3 2 3 2 2 2 2 2 2 3 4" xfId="15401"/>
    <cellStyle name="Normal 3 2 3 2 2 2 2 2 2 4" xfId="15402"/>
    <cellStyle name="Normal 3 2 3 2 2 2 2 2 2 4 2" xfId="15403"/>
    <cellStyle name="Normal 3 2 3 2 2 2 2 2 2 4 2 2" xfId="15404"/>
    <cellStyle name="Normal 3 2 3 2 2 2 2 2 2 4 3" xfId="15405"/>
    <cellStyle name="Normal 3 2 3 2 2 2 2 2 2 5" xfId="15406"/>
    <cellStyle name="Normal 3 2 3 2 2 2 2 2 2 5 2" xfId="15407"/>
    <cellStyle name="Normal 3 2 3 2 2 2 2 2 2 6" xfId="15408"/>
    <cellStyle name="Normal 3 2 3 2 2 2 2 2 3" xfId="15409"/>
    <cellStyle name="Normal 3 2 3 2 2 2 2 2 3 2" xfId="15410"/>
    <cellStyle name="Normal 3 2 3 2 2 2 2 2 3 2 2" xfId="15411"/>
    <cellStyle name="Normal 3 2 3 2 2 2 2 2 3 2 2 2" xfId="15412"/>
    <cellStyle name="Normal 3 2 3 2 2 2 2 2 3 2 2 2 2" xfId="15413"/>
    <cellStyle name="Normal 3 2 3 2 2 2 2 2 3 2 2 3" xfId="15414"/>
    <cellStyle name="Normal 3 2 3 2 2 2 2 2 3 2 3" xfId="15415"/>
    <cellStyle name="Normal 3 2 3 2 2 2 2 2 3 2 3 2" xfId="15416"/>
    <cellStyle name="Normal 3 2 3 2 2 2 2 2 3 2 4" xfId="15417"/>
    <cellStyle name="Normal 3 2 3 2 2 2 2 2 3 3" xfId="15418"/>
    <cellStyle name="Normal 3 2 3 2 2 2 2 2 3 3 2" xfId="15419"/>
    <cellStyle name="Normal 3 2 3 2 2 2 2 2 3 3 2 2" xfId="15420"/>
    <cellStyle name="Normal 3 2 3 2 2 2 2 2 3 3 3" xfId="15421"/>
    <cellStyle name="Normal 3 2 3 2 2 2 2 2 3 4" xfId="15422"/>
    <cellStyle name="Normal 3 2 3 2 2 2 2 2 3 4 2" xfId="15423"/>
    <cellStyle name="Normal 3 2 3 2 2 2 2 2 3 5" xfId="15424"/>
    <cellStyle name="Normal 3 2 3 2 2 2 2 2 4" xfId="15425"/>
    <cellStyle name="Normal 3 2 3 2 2 2 2 2 4 2" xfId="15426"/>
    <cellStyle name="Normal 3 2 3 2 2 2 2 2 4 2 2" xfId="15427"/>
    <cellStyle name="Normal 3 2 3 2 2 2 2 2 4 2 2 2" xfId="15428"/>
    <cellStyle name="Normal 3 2 3 2 2 2 2 2 4 2 3" xfId="15429"/>
    <cellStyle name="Normal 3 2 3 2 2 2 2 2 4 3" xfId="15430"/>
    <cellStyle name="Normal 3 2 3 2 2 2 2 2 4 3 2" xfId="15431"/>
    <cellStyle name="Normal 3 2 3 2 2 2 2 2 4 4" xfId="15432"/>
    <cellStyle name="Normal 3 2 3 2 2 2 2 2 5" xfId="15433"/>
    <cellStyle name="Normal 3 2 3 2 2 2 2 2 5 2" xfId="15434"/>
    <cellStyle name="Normal 3 2 3 2 2 2 2 2 5 2 2" xfId="15435"/>
    <cellStyle name="Normal 3 2 3 2 2 2 2 2 5 3" xfId="15436"/>
    <cellStyle name="Normal 3 2 3 2 2 2 2 2 6" xfId="15437"/>
    <cellStyle name="Normal 3 2 3 2 2 2 2 2 6 2" xfId="15438"/>
    <cellStyle name="Normal 3 2 3 2 2 2 2 2 7" xfId="15439"/>
    <cellStyle name="Normal 3 2 3 2 2 2 2 3" xfId="15440"/>
    <cellStyle name="Normal 3 2 3 2 2 2 2 3 2" xfId="15441"/>
    <cellStyle name="Normal 3 2 3 2 2 2 2 3 2 2" xfId="15442"/>
    <cellStyle name="Normal 3 2 3 2 2 2 2 3 2 2 2" xfId="15443"/>
    <cellStyle name="Normal 3 2 3 2 2 2 2 3 2 2 2 2" xfId="15444"/>
    <cellStyle name="Normal 3 2 3 2 2 2 2 3 2 2 2 2 2" xfId="15445"/>
    <cellStyle name="Normal 3 2 3 2 2 2 2 3 2 2 2 3" xfId="15446"/>
    <cellStyle name="Normal 3 2 3 2 2 2 2 3 2 2 3" xfId="15447"/>
    <cellStyle name="Normal 3 2 3 2 2 2 2 3 2 2 3 2" xfId="15448"/>
    <cellStyle name="Normal 3 2 3 2 2 2 2 3 2 2 4" xfId="15449"/>
    <cellStyle name="Normal 3 2 3 2 2 2 2 3 2 3" xfId="15450"/>
    <cellStyle name="Normal 3 2 3 2 2 2 2 3 2 3 2" xfId="15451"/>
    <cellStyle name="Normal 3 2 3 2 2 2 2 3 2 3 2 2" xfId="15452"/>
    <cellStyle name="Normal 3 2 3 2 2 2 2 3 2 3 3" xfId="15453"/>
    <cellStyle name="Normal 3 2 3 2 2 2 2 3 2 4" xfId="15454"/>
    <cellStyle name="Normal 3 2 3 2 2 2 2 3 2 4 2" xfId="15455"/>
    <cellStyle name="Normal 3 2 3 2 2 2 2 3 2 5" xfId="15456"/>
    <cellStyle name="Normal 3 2 3 2 2 2 2 3 3" xfId="15457"/>
    <cellStyle name="Normal 3 2 3 2 2 2 2 3 3 2" xfId="15458"/>
    <cellStyle name="Normal 3 2 3 2 2 2 2 3 3 2 2" xfId="15459"/>
    <cellStyle name="Normal 3 2 3 2 2 2 2 3 3 2 2 2" xfId="15460"/>
    <cellStyle name="Normal 3 2 3 2 2 2 2 3 3 2 3" xfId="15461"/>
    <cellStyle name="Normal 3 2 3 2 2 2 2 3 3 3" xfId="15462"/>
    <cellStyle name="Normal 3 2 3 2 2 2 2 3 3 3 2" xfId="15463"/>
    <cellStyle name="Normal 3 2 3 2 2 2 2 3 3 4" xfId="15464"/>
    <cellStyle name="Normal 3 2 3 2 2 2 2 3 4" xfId="15465"/>
    <cellStyle name="Normal 3 2 3 2 2 2 2 3 4 2" xfId="15466"/>
    <cellStyle name="Normal 3 2 3 2 2 2 2 3 4 2 2" xfId="15467"/>
    <cellStyle name="Normal 3 2 3 2 2 2 2 3 4 3" xfId="15468"/>
    <cellStyle name="Normal 3 2 3 2 2 2 2 3 5" xfId="15469"/>
    <cellStyle name="Normal 3 2 3 2 2 2 2 3 5 2" xfId="15470"/>
    <cellStyle name="Normal 3 2 3 2 2 2 2 3 6" xfId="15471"/>
    <cellStyle name="Normal 3 2 3 2 2 2 2 4" xfId="15472"/>
    <cellStyle name="Normal 3 2 3 2 2 2 2 4 2" xfId="15473"/>
    <cellStyle name="Normal 3 2 3 2 2 2 2 4 2 2" xfId="15474"/>
    <cellStyle name="Normal 3 2 3 2 2 2 2 4 2 2 2" xfId="15475"/>
    <cellStyle name="Normal 3 2 3 2 2 2 2 4 2 2 2 2" xfId="15476"/>
    <cellStyle name="Normal 3 2 3 2 2 2 2 4 2 2 3" xfId="15477"/>
    <cellStyle name="Normal 3 2 3 2 2 2 2 4 2 3" xfId="15478"/>
    <cellStyle name="Normal 3 2 3 2 2 2 2 4 2 3 2" xfId="15479"/>
    <cellStyle name="Normal 3 2 3 2 2 2 2 4 2 4" xfId="15480"/>
    <cellStyle name="Normal 3 2 3 2 2 2 2 4 3" xfId="15481"/>
    <cellStyle name="Normal 3 2 3 2 2 2 2 4 3 2" xfId="15482"/>
    <cellStyle name="Normal 3 2 3 2 2 2 2 4 3 2 2" xfId="15483"/>
    <cellStyle name="Normal 3 2 3 2 2 2 2 4 3 3" xfId="15484"/>
    <cellStyle name="Normal 3 2 3 2 2 2 2 4 4" xfId="15485"/>
    <cellStyle name="Normal 3 2 3 2 2 2 2 4 4 2" xfId="15486"/>
    <cellStyle name="Normal 3 2 3 2 2 2 2 4 5" xfId="15487"/>
    <cellStyle name="Normal 3 2 3 2 2 2 2 5" xfId="15488"/>
    <cellStyle name="Normal 3 2 3 2 2 2 2 5 2" xfId="15489"/>
    <cellStyle name="Normal 3 2 3 2 2 2 2 5 2 2" xfId="15490"/>
    <cellStyle name="Normal 3 2 3 2 2 2 2 5 2 2 2" xfId="15491"/>
    <cellStyle name="Normal 3 2 3 2 2 2 2 5 2 3" xfId="15492"/>
    <cellStyle name="Normal 3 2 3 2 2 2 2 5 3" xfId="15493"/>
    <cellStyle name="Normal 3 2 3 2 2 2 2 5 3 2" xfId="15494"/>
    <cellStyle name="Normal 3 2 3 2 2 2 2 5 4" xfId="15495"/>
    <cellStyle name="Normal 3 2 3 2 2 2 2 6" xfId="15496"/>
    <cellStyle name="Normal 3 2 3 2 2 2 2 6 2" xfId="15497"/>
    <cellStyle name="Normal 3 2 3 2 2 2 2 6 2 2" xfId="15498"/>
    <cellStyle name="Normal 3 2 3 2 2 2 2 6 3" xfId="15499"/>
    <cellStyle name="Normal 3 2 3 2 2 2 2 7" xfId="15500"/>
    <cellStyle name="Normal 3 2 3 2 2 2 2 7 2" xfId="15501"/>
    <cellStyle name="Normal 3 2 3 2 2 2 2 8" xfId="15502"/>
    <cellStyle name="Normal 3 2 3 2 2 2 3" xfId="15503"/>
    <cellStyle name="Normal 3 2 3 2 2 2 3 2" xfId="15504"/>
    <cellStyle name="Normal 3 2 3 2 2 2 3 2 2" xfId="15505"/>
    <cellStyle name="Normal 3 2 3 2 2 2 3 2 2 2" xfId="15506"/>
    <cellStyle name="Normal 3 2 3 2 2 2 3 2 2 2 2" xfId="15507"/>
    <cellStyle name="Normal 3 2 3 2 2 2 3 2 2 2 2 2" xfId="15508"/>
    <cellStyle name="Normal 3 2 3 2 2 2 3 2 2 2 2 2 2" xfId="15509"/>
    <cellStyle name="Normal 3 2 3 2 2 2 3 2 2 2 2 3" xfId="15510"/>
    <cellStyle name="Normal 3 2 3 2 2 2 3 2 2 2 3" xfId="15511"/>
    <cellStyle name="Normal 3 2 3 2 2 2 3 2 2 2 3 2" xfId="15512"/>
    <cellStyle name="Normal 3 2 3 2 2 2 3 2 2 2 4" xfId="15513"/>
    <cellStyle name="Normal 3 2 3 2 2 2 3 2 2 3" xfId="15514"/>
    <cellStyle name="Normal 3 2 3 2 2 2 3 2 2 3 2" xfId="15515"/>
    <cellStyle name="Normal 3 2 3 2 2 2 3 2 2 3 2 2" xfId="15516"/>
    <cellStyle name="Normal 3 2 3 2 2 2 3 2 2 3 3" xfId="15517"/>
    <cellStyle name="Normal 3 2 3 2 2 2 3 2 2 4" xfId="15518"/>
    <cellStyle name="Normal 3 2 3 2 2 2 3 2 2 4 2" xfId="15519"/>
    <cellStyle name="Normal 3 2 3 2 2 2 3 2 2 5" xfId="15520"/>
    <cellStyle name="Normal 3 2 3 2 2 2 3 2 3" xfId="15521"/>
    <cellStyle name="Normal 3 2 3 2 2 2 3 2 3 2" xfId="15522"/>
    <cellStyle name="Normal 3 2 3 2 2 2 3 2 3 2 2" xfId="15523"/>
    <cellStyle name="Normal 3 2 3 2 2 2 3 2 3 2 2 2" xfId="15524"/>
    <cellStyle name="Normal 3 2 3 2 2 2 3 2 3 2 3" xfId="15525"/>
    <cellStyle name="Normal 3 2 3 2 2 2 3 2 3 3" xfId="15526"/>
    <cellStyle name="Normal 3 2 3 2 2 2 3 2 3 3 2" xfId="15527"/>
    <cellStyle name="Normal 3 2 3 2 2 2 3 2 3 4" xfId="15528"/>
    <cellStyle name="Normal 3 2 3 2 2 2 3 2 4" xfId="15529"/>
    <cellStyle name="Normal 3 2 3 2 2 2 3 2 4 2" xfId="15530"/>
    <cellStyle name="Normal 3 2 3 2 2 2 3 2 4 2 2" xfId="15531"/>
    <cellStyle name="Normal 3 2 3 2 2 2 3 2 4 3" xfId="15532"/>
    <cellStyle name="Normal 3 2 3 2 2 2 3 2 5" xfId="15533"/>
    <cellStyle name="Normal 3 2 3 2 2 2 3 2 5 2" xfId="15534"/>
    <cellStyle name="Normal 3 2 3 2 2 2 3 2 6" xfId="15535"/>
    <cellStyle name="Normal 3 2 3 2 2 2 3 3" xfId="15536"/>
    <cellStyle name="Normal 3 2 3 2 2 2 3 3 2" xfId="15537"/>
    <cellStyle name="Normal 3 2 3 2 2 2 3 3 2 2" xfId="15538"/>
    <cellStyle name="Normal 3 2 3 2 2 2 3 3 2 2 2" xfId="15539"/>
    <cellStyle name="Normal 3 2 3 2 2 2 3 3 2 2 2 2" xfId="15540"/>
    <cellStyle name="Normal 3 2 3 2 2 2 3 3 2 2 3" xfId="15541"/>
    <cellStyle name="Normal 3 2 3 2 2 2 3 3 2 3" xfId="15542"/>
    <cellStyle name="Normal 3 2 3 2 2 2 3 3 2 3 2" xfId="15543"/>
    <cellStyle name="Normal 3 2 3 2 2 2 3 3 2 4" xfId="15544"/>
    <cellStyle name="Normal 3 2 3 2 2 2 3 3 3" xfId="15545"/>
    <cellStyle name="Normal 3 2 3 2 2 2 3 3 3 2" xfId="15546"/>
    <cellStyle name="Normal 3 2 3 2 2 2 3 3 3 2 2" xfId="15547"/>
    <cellStyle name="Normal 3 2 3 2 2 2 3 3 3 3" xfId="15548"/>
    <cellStyle name="Normal 3 2 3 2 2 2 3 3 4" xfId="15549"/>
    <cellStyle name="Normal 3 2 3 2 2 2 3 3 4 2" xfId="15550"/>
    <cellStyle name="Normal 3 2 3 2 2 2 3 3 5" xfId="15551"/>
    <cellStyle name="Normal 3 2 3 2 2 2 3 4" xfId="15552"/>
    <cellStyle name="Normal 3 2 3 2 2 2 3 4 2" xfId="15553"/>
    <cellStyle name="Normal 3 2 3 2 2 2 3 4 2 2" xfId="15554"/>
    <cellStyle name="Normal 3 2 3 2 2 2 3 4 2 2 2" xfId="15555"/>
    <cellStyle name="Normal 3 2 3 2 2 2 3 4 2 3" xfId="15556"/>
    <cellStyle name="Normal 3 2 3 2 2 2 3 4 3" xfId="15557"/>
    <cellStyle name="Normal 3 2 3 2 2 2 3 4 3 2" xfId="15558"/>
    <cellStyle name="Normal 3 2 3 2 2 2 3 4 4" xfId="15559"/>
    <cellStyle name="Normal 3 2 3 2 2 2 3 5" xfId="15560"/>
    <cellStyle name="Normal 3 2 3 2 2 2 3 5 2" xfId="15561"/>
    <cellStyle name="Normal 3 2 3 2 2 2 3 5 2 2" xfId="15562"/>
    <cellStyle name="Normal 3 2 3 2 2 2 3 5 3" xfId="15563"/>
    <cellStyle name="Normal 3 2 3 2 2 2 3 6" xfId="15564"/>
    <cellStyle name="Normal 3 2 3 2 2 2 3 6 2" xfId="15565"/>
    <cellStyle name="Normal 3 2 3 2 2 2 3 7" xfId="15566"/>
    <cellStyle name="Normal 3 2 3 2 2 2 4" xfId="15567"/>
    <cellStyle name="Normal 3 2 3 2 2 2 4 2" xfId="15568"/>
    <cellStyle name="Normal 3 2 3 2 2 2 4 2 2" xfId="15569"/>
    <cellStyle name="Normal 3 2 3 2 2 2 4 2 2 2" xfId="15570"/>
    <cellStyle name="Normal 3 2 3 2 2 2 4 2 2 2 2" xfId="15571"/>
    <cellStyle name="Normal 3 2 3 2 2 2 4 2 2 2 2 2" xfId="15572"/>
    <cellStyle name="Normal 3 2 3 2 2 2 4 2 2 2 3" xfId="15573"/>
    <cellStyle name="Normal 3 2 3 2 2 2 4 2 2 3" xfId="15574"/>
    <cellStyle name="Normal 3 2 3 2 2 2 4 2 2 3 2" xfId="15575"/>
    <cellStyle name="Normal 3 2 3 2 2 2 4 2 2 4" xfId="15576"/>
    <cellStyle name="Normal 3 2 3 2 2 2 4 2 3" xfId="15577"/>
    <cellStyle name="Normal 3 2 3 2 2 2 4 2 3 2" xfId="15578"/>
    <cellStyle name="Normal 3 2 3 2 2 2 4 2 3 2 2" xfId="15579"/>
    <cellStyle name="Normal 3 2 3 2 2 2 4 2 3 3" xfId="15580"/>
    <cellStyle name="Normal 3 2 3 2 2 2 4 2 4" xfId="15581"/>
    <cellStyle name="Normal 3 2 3 2 2 2 4 2 4 2" xfId="15582"/>
    <cellStyle name="Normal 3 2 3 2 2 2 4 2 5" xfId="15583"/>
    <cellStyle name="Normal 3 2 3 2 2 2 4 3" xfId="15584"/>
    <cellStyle name="Normal 3 2 3 2 2 2 4 3 2" xfId="15585"/>
    <cellStyle name="Normal 3 2 3 2 2 2 4 3 2 2" xfId="15586"/>
    <cellStyle name="Normal 3 2 3 2 2 2 4 3 2 2 2" xfId="15587"/>
    <cellStyle name="Normal 3 2 3 2 2 2 4 3 2 3" xfId="15588"/>
    <cellStyle name="Normal 3 2 3 2 2 2 4 3 3" xfId="15589"/>
    <cellStyle name="Normal 3 2 3 2 2 2 4 3 3 2" xfId="15590"/>
    <cellStyle name="Normal 3 2 3 2 2 2 4 3 4" xfId="15591"/>
    <cellStyle name="Normal 3 2 3 2 2 2 4 4" xfId="15592"/>
    <cellStyle name="Normal 3 2 3 2 2 2 4 4 2" xfId="15593"/>
    <cellStyle name="Normal 3 2 3 2 2 2 4 4 2 2" xfId="15594"/>
    <cellStyle name="Normal 3 2 3 2 2 2 4 4 3" xfId="15595"/>
    <cellStyle name="Normal 3 2 3 2 2 2 4 5" xfId="15596"/>
    <cellStyle name="Normal 3 2 3 2 2 2 4 5 2" xfId="15597"/>
    <cellStyle name="Normal 3 2 3 2 2 2 4 6" xfId="15598"/>
    <cellStyle name="Normal 3 2 3 2 2 2 5" xfId="15599"/>
    <cellStyle name="Normal 3 2 3 2 2 2 5 2" xfId="15600"/>
    <cellStyle name="Normal 3 2 3 2 2 2 5 2 2" xfId="15601"/>
    <cellStyle name="Normal 3 2 3 2 2 2 5 2 2 2" xfId="15602"/>
    <cellStyle name="Normal 3 2 3 2 2 2 5 2 2 2 2" xfId="15603"/>
    <cellStyle name="Normal 3 2 3 2 2 2 5 2 2 3" xfId="15604"/>
    <cellStyle name="Normal 3 2 3 2 2 2 5 2 3" xfId="15605"/>
    <cellStyle name="Normal 3 2 3 2 2 2 5 2 3 2" xfId="15606"/>
    <cellStyle name="Normal 3 2 3 2 2 2 5 2 4" xfId="15607"/>
    <cellStyle name="Normal 3 2 3 2 2 2 5 3" xfId="15608"/>
    <cellStyle name="Normal 3 2 3 2 2 2 5 3 2" xfId="15609"/>
    <cellStyle name="Normal 3 2 3 2 2 2 5 3 2 2" xfId="15610"/>
    <cellStyle name="Normal 3 2 3 2 2 2 5 3 3" xfId="15611"/>
    <cellStyle name="Normal 3 2 3 2 2 2 5 4" xfId="15612"/>
    <cellStyle name="Normal 3 2 3 2 2 2 5 4 2" xfId="15613"/>
    <cellStyle name="Normal 3 2 3 2 2 2 5 5" xfId="15614"/>
    <cellStyle name="Normal 3 2 3 2 2 2 6" xfId="15615"/>
    <cellStyle name="Normal 3 2 3 2 2 2 6 2" xfId="15616"/>
    <cellStyle name="Normal 3 2 3 2 2 2 6 2 2" xfId="15617"/>
    <cellStyle name="Normal 3 2 3 2 2 2 6 2 2 2" xfId="15618"/>
    <cellStyle name="Normal 3 2 3 2 2 2 6 2 3" xfId="15619"/>
    <cellStyle name="Normal 3 2 3 2 2 2 6 3" xfId="15620"/>
    <cellStyle name="Normal 3 2 3 2 2 2 6 3 2" xfId="15621"/>
    <cellStyle name="Normal 3 2 3 2 2 2 6 4" xfId="15622"/>
    <cellStyle name="Normal 3 2 3 2 2 2 7" xfId="15623"/>
    <cellStyle name="Normal 3 2 3 2 2 2 7 2" xfId="15624"/>
    <cellStyle name="Normal 3 2 3 2 2 2 7 2 2" xfId="15625"/>
    <cellStyle name="Normal 3 2 3 2 2 2 7 3" xfId="15626"/>
    <cellStyle name="Normal 3 2 3 2 2 2 8" xfId="15627"/>
    <cellStyle name="Normal 3 2 3 2 2 2 8 2" xfId="15628"/>
    <cellStyle name="Normal 3 2 3 2 2 2 9" xfId="15629"/>
    <cellStyle name="Normal 3 2 3 2 2 3" xfId="15630"/>
    <cellStyle name="Normal 3 2 3 2 2 3 2" xfId="15631"/>
    <cellStyle name="Normal 3 2 3 2 2 3 2 2" xfId="15632"/>
    <cellStyle name="Normal 3 2 3 2 2 3 2 2 2" xfId="15633"/>
    <cellStyle name="Normal 3 2 3 2 2 3 2 2 2 2" xfId="15634"/>
    <cellStyle name="Normal 3 2 3 2 2 3 2 2 2 2 2" xfId="15635"/>
    <cellStyle name="Normal 3 2 3 2 2 3 2 2 2 2 2 2" xfId="15636"/>
    <cellStyle name="Normal 3 2 3 2 2 3 2 2 2 2 3" xfId="15637"/>
    <cellStyle name="Normal 3 2 3 2 2 3 2 2 2 3" xfId="15638"/>
    <cellStyle name="Normal 3 2 3 2 2 3 2 2 2 3 2" xfId="15639"/>
    <cellStyle name="Normal 3 2 3 2 2 3 2 2 2 4" xfId="15640"/>
    <cellStyle name="Normal 3 2 3 2 2 3 2 2 3" xfId="15641"/>
    <cellStyle name="Normal 3 2 3 2 2 3 2 2 3 2" xfId="15642"/>
    <cellStyle name="Normal 3 2 3 2 2 3 2 2 3 2 2" xfId="15643"/>
    <cellStyle name="Normal 3 2 3 2 2 3 2 2 3 3" xfId="15644"/>
    <cellStyle name="Normal 3 2 3 2 2 3 2 2 4" xfId="15645"/>
    <cellStyle name="Normal 3 2 3 2 2 3 2 2 4 2" xfId="15646"/>
    <cellStyle name="Normal 3 2 3 2 2 3 2 2 5" xfId="15647"/>
    <cellStyle name="Normal 3 2 3 2 2 3 2 3" xfId="15648"/>
    <cellStyle name="Normal 3 2 3 2 2 3 2 3 2" xfId="15649"/>
    <cellStyle name="Normal 3 2 3 2 2 3 2 3 2 2" xfId="15650"/>
    <cellStyle name="Normal 3 2 3 2 2 3 2 3 2 2 2" xfId="15651"/>
    <cellStyle name="Normal 3 2 3 2 2 3 2 3 2 3" xfId="15652"/>
    <cellStyle name="Normal 3 2 3 2 2 3 2 3 3" xfId="15653"/>
    <cellStyle name="Normal 3 2 3 2 2 3 2 3 3 2" xfId="15654"/>
    <cellStyle name="Normal 3 2 3 2 2 3 2 3 4" xfId="15655"/>
    <cellStyle name="Normal 3 2 3 2 2 3 2 4" xfId="15656"/>
    <cellStyle name="Normal 3 2 3 2 2 3 2 4 2" xfId="15657"/>
    <cellStyle name="Normal 3 2 3 2 2 3 2 4 2 2" xfId="15658"/>
    <cellStyle name="Normal 3 2 3 2 2 3 2 4 3" xfId="15659"/>
    <cellStyle name="Normal 3 2 3 2 2 3 2 5" xfId="15660"/>
    <cellStyle name="Normal 3 2 3 2 2 3 2 5 2" xfId="15661"/>
    <cellStyle name="Normal 3 2 3 2 2 3 2 6" xfId="15662"/>
    <cellStyle name="Normal 3 2 3 2 2 3 3" xfId="15663"/>
    <cellStyle name="Normal 3 2 3 2 2 3 3 2" xfId="15664"/>
    <cellStyle name="Normal 3 2 3 2 2 3 3 2 2" xfId="15665"/>
    <cellStyle name="Normal 3 2 3 2 2 3 3 2 2 2" xfId="15666"/>
    <cellStyle name="Normal 3 2 3 2 2 3 3 2 2 2 2" xfId="15667"/>
    <cellStyle name="Normal 3 2 3 2 2 3 3 2 2 3" xfId="15668"/>
    <cellStyle name="Normal 3 2 3 2 2 3 3 2 3" xfId="15669"/>
    <cellStyle name="Normal 3 2 3 2 2 3 3 2 3 2" xfId="15670"/>
    <cellStyle name="Normal 3 2 3 2 2 3 3 2 4" xfId="15671"/>
    <cellStyle name="Normal 3 2 3 2 2 3 3 3" xfId="15672"/>
    <cellStyle name="Normal 3 2 3 2 2 3 3 3 2" xfId="15673"/>
    <cellStyle name="Normal 3 2 3 2 2 3 3 3 2 2" xfId="15674"/>
    <cellStyle name="Normal 3 2 3 2 2 3 3 3 3" xfId="15675"/>
    <cellStyle name="Normal 3 2 3 2 2 3 3 4" xfId="15676"/>
    <cellStyle name="Normal 3 2 3 2 2 3 3 4 2" xfId="15677"/>
    <cellStyle name="Normal 3 2 3 2 2 3 3 5" xfId="15678"/>
    <cellStyle name="Normal 3 2 3 2 2 3 4" xfId="15679"/>
    <cellStyle name="Normal 3 2 3 2 2 3 4 2" xfId="15680"/>
    <cellStyle name="Normal 3 2 3 2 2 3 4 2 2" xfId="15681"/>
    <cellStyle name="Normal 3 2 3 2 2 3 4 2 2 2" xfId="15682"/>
    <cellStyle name="Normal 3 2 3 2 2 3 4 2 3" xfId="15683"/>
    <cellStyle name="Normal 3 2 3 2 2 3 4 3" xfId="15684"/>
    <cellStyle name="Normal 3 2 3 2 2 3 4 3 2" xfId="15685"/>
    <cellStyle name="Normal 3 2 3 2 2 3 4 4" xfId="15686"/>
    <cellStyle name="Normal 3 2 3 2 2 3 5" xfId="15687"/>
    <cellStyle name="Normal 3 2 3 2 2 3 5 2" xfId="15688"/>
    <cellStyle name="Normal 3 2 3 2 2 3 5 2 2" xfId="15689"/>
    <cellStyle name="Normal 3 2 3 2 2 3 5 3" xfId="15690"/>
    <cellStyle name="Normal 3 2 3 2 2 3 6" xfId="15691"/>
    <cellStyle name="Normal 3 2 3 2 2 3 6 2" xfId="15692"/>
    <cellStyle name="Normal 3 2 3 2 2 3 7" xfId="15693"/>
    <cellStyle name="Normal 3 2 3 2 2 4" xfId="15694"/>
    <cellStyle name="Normal 3 2 3 2 2 4 2" xfId="15695"/>
    <cellStyle name="Normal 3 2 3 2 2 4 2 2" xfId="15696"/>
    <cellStyle name="Normal 3 2 3 2 2 4 2 2 2" xfId="15697"/>
    <cellStyle name="Normal 3 2 3 2 2 4 2 2 2 2" xfId="15698"/>
    <cellStyle name="Normal 3 2 3 2 2 4 2 2 2 2 2" xfId="15699"/>
    <cellStyle name="Normal 3 2 3 2 2 4 2 2 2 3" xfId="15700"/>
    <cellStyle name="Normal 3 2 3 2 2 4 2 2 3" xfId="15701"/>
    <cellStyle name="Normal 3 2 3 2 2 4 2 2 3 2" xfId="15702"/>
    <cellStyle name="Normal 3 2 3 2 2 4 2 2 4" xfId="15703"/>
    <cellStyle name="Normal 3 2 3 2 2 4 2 3" xfId="15704"/>
    <cellStyle name="Normal 3 2 3 2 2 4 2 3 2" xfId="15705"/>
    <cellStyle name="Normal 3 2 3 2 2 4 2 3 2 2" xfId="15706"/>
    <cellStyle name="Normal 3 2 3 2 2 4 2 3 3" xfId="15707"/>
    <cellStyle name="Normal 3 2 3 2 2 4 2 4" xfId="15708"/>
    <cellStyle name="Normal 3 2 3 2 2 4 2 4 2" xfId="15709"/>
    <cellStyle name="Normal 3 2 3 2 2 4 2 5" xfId="15710"/>
    <cellStyle name="Normal 3 2 3 2 2 4 3" xfId="15711"/>
    <cellStyle name="Normal 3 2 3 2 2 4 3 2" xfId="15712"/>
    <cellStyle name="Normal 3 2 3 2 2 4 3 2 2" xfId="15713"/>
    <cellStyle name="Normal 3 2 3 2 2 4 3 2 2 2" xfId="15714"/>
    <cellStyle name="Normal 3 2 3 2 2 4 3 2 3" xfId="15715"/>
    <cellStyle name="Normal 3 2 3 2 2 4 3 3" xfId="15716"/>
    <cellStyle name="Normal 3 2 3 2 2 4 3 3 2" xfId="15717"/>
    <cellStyle name="Normal 3 2 3 2 2 4 3 4" xfId="15718"/>
    <cellStyle name="Normal 3 2 3 2 2 4 4" xfId="15719"/>
    <cellStyle name="Normal 3 2 3 2 2 4 4 2" xfId="15720"/>
    <cellStyle name="Normal 3 2 3 2 2 4 4 2 2" xfId="15721"/>
    <cellStyle name="Normal 3 2 3 2 2 4 4 3" xfId="15722"/>
    <cellStyle name="Normal 3 2 3 2 2 4 5" xfId="15723"/>
    <cellStyle name="Normal 3 2 3 2 2 4 5 2" xfId="15724"/>
    <cellStyle name="Normal 3 2 3 2 2 4 6" xfId="15725"/>
    <cellStyle name="Normal 3 2 3 2 2 5" xfId="15726"/>
    <cellStyle name="Normal 3 2 3 2 2 5 2" xfId="15727"/>
    <cellStyle name="Normal 3 2 3 2 2 5 2 2" xfId="15728"/>
    <cellStyle name="Normal 3 2 3 2 2 5 2 2 2" xfId="15729"/>
    <cellStyle name="Normal 3 2 3 2 2 5 2 2 2 2" xfId="15730"/>
    <cellStyle name="Normal 3 2 3 2 2 5 2 2 3" xfId="15731"/>
    <cellStyle name="Normal 3 2 3 2 2 5 2 3" xfId="15732"/>
    <cellStyle name="Normal 3 2 3 2 2 5 2 3 2" xfId="15733"/>
    <cellStyle name="Normal 3 2 3 2 2 5 2 4" xfId="15734"/>
    <cellStyle name="Normal 3 2 3 2 2 5 3" xfId="15735"/>
    <cellStyle name="Normal 3 2 3 2 2 5 3 2" xfId="15736"/>
    <cellStyle name="Normal 3 2 3 2 2 5 3 2 2" xfId="15737"/>
    <cellStyle name="Normal 3 2 3 2 2 5 3 3" xfId="15738"/>
    <cellStyle name="Normal 3 2 3 2 2 5 4" xfId="15739"/>
    <cellStyle name="Normal 3 2 3 2 2 5 4 2" xfId="15740"/>
    <cellStyle name="Normal 3 2 3 2 2 5 5" xfId="15741"/>
    <cellStyle name="Normal 3 2 3 2 2 6" xfId="15742"/>
    <cellStyle name="Normal 3 2 3 2 2 6 2" xfId="15743"/>
    <cellStyle name="Normal 3 2 3 2 2 6 2 2" xfId="15744"/>
    <cellStyle name="Normal 3 2 3 2 2 6 2 2 2" xfId="15745"/>
    <cellStyle name="Normal 3 2 3 2 2 6 2 3" xfId="15746"/>
    <cellStyle name="Normal 3 2 3 2 2 6 3" xfId="15747"/>
    <cellStyle name="Normal 3 2 3 2 2 6 3 2" xfId="15748"/>
    <cellStyle name="Normal 3 2 3 2 2 6 4" xfId="15749"/>
    <cellStyle name="Normal 3 2 3 2 2 7" xfId="15750"/>
    <cellStyle name="Normal 3 2 3 2 2 7 2" xfId="15751"/>
    <cellStyle name="Normal 3 2 3 2 2 7 2 2" xfId="15752"/>
    <cellStyle name="Normal 3 2 3 2 2 7 3" xfId="15753"/>
    <cellStyle name="Normal 3 2 3 2 2 8" xfId="15754"/>
    <cellStyle name="Normal 3 2 3 2 2 8 2" xfId="15755"/>
    <cellStyle name="Normal 3 2 3 2 2 9" xfId="15756"/>
    <cellStyle name="Normal 3 2 3 2 3" xfId="15757"/>
    <cellStyle name="Normal 3 2 3 2 3 2" xfId="15758"/>
    <cellStyle name="Normal 3 2 3 2 3 2 2" xfId="15759"/>
    <cellStyle name="Normal 3 2 3 2 3 2 2 2" xfId="15760"/>
    <cellStyle name="Normal 3 2 3 2 3 2 2 2 2" xfId="15761"/>
    <cellStyle name="Normal 3 2 3 2 3 2 2 2 2 2" xfId="15762"/>
    <cellStyle name="Normal 3 2 3 2 3 2 2 2 2 2 2" xfId="15763"/>
    <cellStyle name="Normal 3 2 3 2 3 2 2 2 2 2 2 2" xfId="15764"/>
    <cellStyle name="Normal 3 2 3 2 3 2 2 2 2 2 2 2 2" xfId="15765"/>
    <cellStyle name="Normal 3 2 3 2 3 2 2 2 2 2 2 3" xfId="15766"/>
    <cellStyle name="Normal 3 2 3 2 3 2 2 2 2 2 3" xfId="15767"/>
    <cellStyle name="Normal 3 2 3 2 3 2 2 2 2 2 3 2" xfId="15768"/>
    <cellStyle name="Normal 3 2 3 2 3 2 2 2 2 2 4" xfId="15769"/>
    <cellStyle name="Normal 3 2 3 2 3 2 2 2 2 3" xfId="15770"/>
    <cellStyle name="Normal 3 2 3 2 3 2 2 2 2 3 2" xfId="15771"/>
    <cellStyle name="Normal 3 2 3 2 3 2 2 2 2 3 2 2" xfId="15772"/>
    <cellStyle name="Normal 3 2 3 2 3 2 2 2 2 3 3" xfId="15773"/>
    <cellStyle name="Normal 3 2 3 2 3 2 2 2 2 4" xfId="15774"/>
    <cellStyle name="Normal 3 2 3 2 3 2 2 2 2 4 2" xfId="15775"/>
    <cellStyle name="Normal 3 2 3 2 3 2 2 2 2 5" xfId="15776"/>
    <cellStyle name="Normal 3 2 3 2 3 2 2 2 3" xfId="15777"/>
    <cellStyle name="Normal 3 2 3 2 3 2 2 2 3 2" xfId="15778"/>
    <cellStyle name="Normal 3 2 3 2 3 2 2 2 3 2 2" xfId="15779"/>
    <cellStyle name="Normal 3 2 3 2 3 2 2 2 3 2 2 2" xfId="15780"/>
    <cellStyle name="Normal 3 2 3 2 3 2 2 2 3 2 3" xfId="15781"/>
    <cellStyle name="Normal 3 2 3 2 3 2 2 2 3 3" xfId="15782"/>
    <cellStyle name="Normal 3 2 3 2 3 2 2 2 3 3 2" xfId="15783"/>
    <cellStyle name="Normal 3 2 3 2 3 2 2 2 3 4" xfId="15784"/>
    <cellStyle name="Normal 3 2 3 2 3 2 2 2 4" xfId="15785"/>
    <cellStyle name="Normal 3 2 3 2 3 2 2 2 4 2" xfId="15786"/>
    <cellStyle name="Normal 3 2 3 2 3 2 2 2 4 2 2" xfId="15787"/>
    <cellStyle name="Normal 3 2 3 2 3 2 2 2 4 3" xfId="15788"/>
    <cellStyle name="Normal 3 2 3 2 3 2 2 2 5" xfId="15789"/>
    <cellStyle name="Normal 3 2 3 2 3 2 2 2 5 2" xfId="15790"/>
    <cellStyle name="Normal 3 2 3 2 3 2 2 2 6" xfId="15791"/>
    <cellStyle name="Normal 3 2 3 2 3 2 2 3" xfId="15792"/>
    <cellStyle name="Normal 3 2 3 2 3 2 2 3 2" xfId="15793"/>
    <cellStyle name="Normal 3 2 3 2 3 2 2 3 2 2" xfId="15794"/>
    <cellStyle name="Normal 3 2 3 2 3 2 2 3 2 2 2" xfId="15795"/>
    <cellStyle name="Normal 3 2 3 2 3 2 2 3 2 2 2 2" xfId="15796"/>
    <cellStyle name="Normal 3 2 3 2 3 2 2 3 2 2 3" xfId="15797"/>
    <cellStyle name="Normal 3 2 3 2 3 2 2 3 2 3" xfId="15798"/>
    <cellStyle name="Normal 3 2 3 2 3 2 2 3 2 3 2" xfId="15799"/>
    <cellStyle name="Normal 3 2 3 2 3 2 2 3 2 4" xfId="15800"/>
    <cellStyle name="Normal 3 2 3 2 3 2 2 3 3" xfId="15801"/>
    <cellStyle name="Normal 3 2 3 2 3 2 2 3 3 2" xfId="15802"/>
    <cellStyle name="Normal 3 2 3 2 3 2 2 3 3 2 2" xfId="15803"/>
    <cellStyle name="Normal 3 2 3 2 3 2 2 3 3 3" xfId="15804"/>
    <cellStyle name="Normal 3 2 3 2 3 2 2 3 4" xfId="15805"/>
    <cellStyle name="Normal 3 2 3 2 3 2 2 3 4 2" xfId="15806"/>
    <cellStyle name="Normal 3 2 3 2 3 2 2 3 5" xfId="15807"/>
    <cellStyle name="Normal 3 2 3 2 3 2 2 4" xfId="15808"/>
    <cellStyle name="Normal 3 2 3 2 3 2 2 4 2" xfId="15809"/>
    <cellStyle name="Normal 3 2 3 2 3 2 2 4 2 2" xfId="15810"/>
    <cellStyle name="Normal 3 2 3 2 3 2 2 4 2 2 2" xfId="15811"/>
    <cellStyle name="Normal 3 2 3 2 3 2 2 4 2 3" xfId="15812"/>
    <cellStyle name="Normal 3 2 3 2 3 2 2 4 3" xfId="15813"/>
    <cellStyle name="Normal 3 2 3 2 3 2 2 4 3 2" xfId="15814"/>
    <cellStyle name="Normal 3 2 3 2 3 2 2 4 4" xfId="15815"/>
    <cellStyle name="Normal 3 2 3 2 3 2 2 5" xfId="15816"/>
    <cellStyle name="Normal 3 2 3 2 3 2 2 5 2" xfId="15817"/>
    <cellStyle name="Normal 3 2 3 2 3 2 2 5 2 2" xfId="15818"/>
    <cellStyle name="Normal 3 2 3 2 3 2 2 5 3" xfId="15819"/>
    <cellStyle name="Normal 3 2 3 2 3 2 2 6" xfId="15820"/>
    <cellStyle name="Normal 3 2 3 2 3 2 2 6 2" xfId="15821"/>
    <cellStyle name="Normal 3 2 3 2 3 2 2 7" xfId="15822"/>
    <cellStyle name="Normal 3 2 3 2 3 2 3" xfId="15823"/>
    <cellStyle name="Normal 3 2 3 2 3 2 3 2" xfId="15824"/>
    <cellStyle name="Normal 3 2 3 2 3 2 3 2 2" xfId="15825"/>
    <cellStyle name="Normal 3 2 3 2 3 2 3 2 2 2" xfId="15826"/>
    <cellStyle name="Normal 3 2 3 2 3 2 3 2 2 2 2" xfId="15827"/>
    <cellStyle name="Normal 3 2 3 2 3 2 3 2 2 2 2 2" xfId="15828"/>
    <cellStyle name="Normal 3 2 3 2 3 2 3 2 2 2 3" xfId="15829"/>
    <cellStyle name="Normal 3 2 3 2 3 2 3 2 2 3" xfId="15830"/>
    <cellStyle name="Normal 3 2 3 2 3 2 3 2 2 3 2" xfId="15831"/>
    <cellStyle name="Normal 3 2 3 2 3 2 3 2 2 4" xfId="15832"/>
    <cellStyle name="Normal 3 2 3 2 3 2 3 2 3" xfId="15833"/>
    <cellStyle name="Normal 3 2 3 2 3 2 3 2 3 2" xfId="15834"/>
    <cellStyle name="Normal 3 2 3 2 3 2 3 2 3 2 2" xfId="15835"/>
    <cellStyle name="Normal 3 2 3 2 3 2 3 2 3 3" xfId="15836"/>
    <cellStyle name="Normal 3 2 3 2 3 2 3 2 4" xfId="15837"/>
    <cellStyle name="Normal 3 2 3 2 3 2 3 2 4 2" xfId="15838"/>
    <cellStyle name="Normal 3 2 3 2 3 2 3 2 5" xfId="15839"/>
    <cellStyle name="Normal 3 2 3 2 3 2 3 3" xfId="15840"/>
    <cellStyle name="Normal 3 2 3 2 3 2 3 3 2" xfId="15841"/>
    <cellStyle name="Normal 3 2 3 2 3 2 3 3 2 2" xfId="15842"/>
    <cellStyle name="Normal 3 2 3 2 3 2 3 3 2 2 2" xfId="15843"/>
    <cellStyle name="Normal 3 2 3 2 3 2 3 3 2 3" xfId="15844"/>
    <cellStyle name="Normal 3 2 3 2 3 2 3 3 3" xfId="15845"/>
    <cellStyle name="Normal 3 2 3 2 3 2 3 3 3 2" xfId="15846"/>
    <cellStyle name="Normal 3 2 3 2 3 2 3 3 4" xfId="15847"/>
    <cellStyle name="Normal 3 2 3 2 3 2 3 4" xfId="15848"/>
    <cellStyle name="Normal 3 2 3 2 3 2 3 4 2" xfId="15849"/>
    <cellStyle name="Normal 3 2 3 2 3 2 3 4 2 2" xfId="15850"/>
    <cellStyle name="Normal 3 2 3 2 3 2 3 4 3" xfId="15851"/>
    <cellStyle name="Normal 3 2 3 2 3 2 3 5" xfId="15852"/>
    <cellStyle name="Normal 3 2 3 2 3 2 3 5 2" xfId="15853"/>
    <cellStyle name="Normal 3 2 3 2 3 2 3 6" xfId="15854"/>
    <cellStyle name="Normal 3 2 3 2 3 2 4" xfId="15855"/>
    <cellStyle name="Normal 3 2 3 2 3 2 4 2" xfId="15856"/>
    <cellStyle name="Normal 3 2 3 2 3 2 4 2 2" xfId="15857"/>
    <cellStyle name="Normal 3 2 3 2 3 2 4 2 2 2" xfId="15858"/>
    <cellStyle name="Normal 3 2 3 2 3 2 4 2 2 2 2" xfId="15859"/>
    <cellStyle name="Normal 3 2 3 2 3 2 4 2 2 3" xfId="15860"/>
    <cellStyle name="Normal 3 2 3 2 3 2 4 2 3" xfId="15861"/>
    <cellStyle name="Normal 3 2 3 2 3 2 4 2 3 2" xfId="15862"/>
    <cellStyle name="Normal 3 2 3 2 3 2 4 2 4" xfId="15863"/>
    <cellStyle name="Normal 3 2 3 2 3 2 4 3" xfId="15864"/>
    <cellStyle name="Normal 3 2 3 2 3 2 4 3 2" xfId="15865"/>
    <cellStyle name="Normal 3 2 3 2 3 2 4 3 2 2" xfId="15866"/>
    <cellStyle name="Normal 3 2 3 2 3 2 4 3 3" xfId="15867"/>
    <cellStyle name="Normal 3 2 3 2 3 2 4 4" xfId="15868"/>
    <cellStyle name="Normal 3 2 3 2 3 2 4 4 2" xfId="15869"/>
    <cellStyle name="Normal 3 2 3 2 3 2 4 5" xfId="15870"/>
    <cellStyle name="Normal 3 2 3 2 3 2 5" xfId="15871"/>
    <cellStyle name="Normal 3 2 3 2 3 2 5 2" xfId="15872"/>
    <cellStyle name="Normal 3 2 3 2 3 2 5 2 2" xfId="15873"/>
    <cellStyle name="Normal 3 2 3 2 3 2 5 2 2 2" xfId="15874"/>
    <cellStyle name="Normal 3 2 3 2 3 2 5 2 3" xfId="15875"/>
    <cellStyle name="Normal 3 2 3 2 3 2 5 3" xfId="15876"/>
    <cellStyle name="Normal 3 2 3 2 3 2 5 3 2" xfId="15877"/>
    <cellStyle name="Normal 3 2 3 2 3 2 5 4" xfId="15878"/>
    <cellStyle name="Normal 3 2 3 2 3 2 6" xfId="15879"/>
    <cellStyle name="Normal 3 2 3 2 3 2 6 2" xfId="15880"/>
    <cellStyle name="Normal 3 2 3 2 3 2 6 2 2" xfId="15881"/>
    <cellStyle name="Normal 3 2 3 2 3 2 6 3" xfId="15882"/>
    <cellStyle name="Normal 3 2 3 2 3 2 7" xfId="15883"/>
    <cellStyle name="Normal 3 2 3 2 3 2 7 2" xfId="15884"/>
    <cellStyle name="Normal 3 2 3 2 3 2 8" xfId="15885"/>
    <cellStyle name="Normal 3 2 3 2 3 3" xfId="15886"/>
    <cellStyle name="Normal 3 2 3 2 3 3 2" xfId="15887"/>
    <cellStyle name="Normal 3 2 3 2 3 3 2 2" xfId="15888"/>
    <cellStyle name="Normal 3 2 3 2 3 3 2 2 2" xfId="15889"/>
    <cellStyle name="Normal 3 2 3 2 3 3 2 2 2 2" xfId="15890"/>
    <cellStyle name="Normal 3 2 3 2 3 3 2 2 2 2 2" xfId="15891"/>
    <cellStyle name="Normal 3 2 3 2 3 3 2 2 2 2 2 2" xfId="15892"/>
    <cellStyle name="Normal 3 2 3 2 3 3 2 2 2 2 3" xfId="15893"/>
    <cellStyle name="Normal 3 2 3 2 3 3 2 2 2 3" xfId="15894"/>
    <cellStyle name="Normal 3 2 3 2 3 3 2 2 2 3 2" xfId="15895"/>
    <cellStyle name="Normal 3 2 3 2 3 3 2 2 2 4" xfId="15896"/>
    <cellStyle name="Normal 3 2 3 2 3 3 2 2 3" xfId="15897"/>
    <cellStyle name="Normal 3 2 3 2 3 3 2 2 3 2" xfId="15898"/>
    <cellStyle name="Normal 3 2 3 2 3 3 2 2 3 2 2" xfId="15899"/>
    <cellStyle name="Normal 3 2 3 2 3 3 2 2 3 3" xfId="15900"/>
    <cellStyle name="Normal 3 2 3 2 3 3 2 2 4" xfId="15901"/>
    <cellStyle name="Normal 3 2 3 2 3 3 2 2 4 2" xfId="15902"/>
    <cellStyle name="Normal 3 2 3 2 3 3 2 2 5" xfId="15903"/>
    <cellStyle name="Normal 3 2 3 2 3 3 2 3" xfId="15904"/>
    <cellStyle name="Normal 3 2 3 2 3 3 2 3 2" xfId="15905"/>
    <cellStyle name="Normal 3 2 3 2 3 3 2 3 2 2" xfId="15906"/>
    <cellStyle name="Normal 3 2 3 2 3 3 2 3 2 2 2" xfId="15907"/>
    <cellStyle name="Normal 3 2 3 2 3 3 2 3 2 3" xfId="15908"/>
    <cellStyle name="Normal 3 2 3 2 3 3 2 3 3" xfId="15909"/>
    <cellStyle name="Normal 3 2 3 2 3 3 2 3 3 2" xfId="15910"/>
    <cellStyle name="Normal 3 2 3 2 3 3 2 3 4" xfId="15911"/>
    <cellStyle name="Normal 3 2 3 2 3 3 2 4" xfId="15912"/>
    <cellStyle name="Normal 3 2 3 2 3 3 2 4 2" xfId="15913"/>
    <cellStyle name="Normal 3 2 3 2 3 3 2 4 2 2" xfId="15914"/>
    <cellStyle name="Normal 3 2 3 2 3 3 2 4 3" xfId="15915"/>
    <cellStyle name="Normal 3 2 3 2 3 3 2 5" xfId="15916"/>
    <cellStyle name="Normal 3 2 3 2 3 3 2 5 2" xfId="15917"/>
    <cellStyle name="Normal 3 2 3 2 3 3 2 6" xfId="15918"/>
    <cellStyle name="Normal 3 2 3 2 3 3 3" xfId="15919"/>
    <cellStyle name="Normal 3 2 3 2 3 3 3 2" xfId="15920"/>
    <cellStyle name="Normal 3 2 3 2 3 3 3 2 2" xfId="15921"/>
    <cellStyle name="Normal 3 2 3 2 3 3 3 2 2 2" xfId="15922"/>
    <cellStyle name="Normal 3 2 3 2 3 3 3 2 2 2 2" xfId="15923"/>
    <cellStyle name="Normal 3 2 3 2 3 3 3 2 2 3" xfId="15924"/>
    <cellStyle name="Normal 3 2 3 2 3 3 3 2 3" xfId="15925"/>
    <cellStyle name="Normal 3 2 3 2 3 3 3 2 3 2" xfId="15926"/>
    <cellStyle name="Normal 3 2 3 2 3 3 3 2 4" xfId="15927"/>
    <cellStyle name="Normal 3 2 3 2 3 3 3 3" xfId="15928"/>
    <cellStyle name="Normal 3 2 3 2 3 3 3 3 2" xfId="15929"/>
    <cellStyle name="Normal 3 2 3 2 3 3 3 3 2 2" xfId="15930"/>
    <cellStyle name="Normal 3 2 3 2 3 3 3 3 3" xfId="15931"/>
    <cellStyle name="Normal 3 2 3 2 3 3 3 4" xfId="15932"/>
    <cellStyle name="Normal 3 2 3 2 3 3 3 4 2" xfId="15933"/>
    <cellStyle name="Normal 3 2 3 2 3 3 3 5" xfId="15934"/>
    <cellStyle name="Normal 3 2 3 2 3 3 4" xfId="15935"/>
    <cellStyle name="Normal 3 2 3 2 3 3 4 2" xfId="15936"/>
    <cellStyle name="Normal 3 2 3 2 3 3 4 2 2" xfId="15937"/>
    <cellStyle name="Normal 3 2 3 2 3 3 4 2 2 2" xfId="15938"/>
    <cellStyle name="Normal 3 2 3 2 3 3 4 2 3" xfId="15939"/>
    <cellStyle name="Normal 3 2 3 2 3 3 4 3" xfId="15940"/>
    <cellStyle name="Normal 3 2 3 2 3 3 4 3 2" xfId="15941"/>
    <cellStyle name="Normal 3 2 3 2 3 3 4 4" xfId="15942"/>
    <cellStyle name="Normal 3 2 3 2 3 3 5" xfId="15943"/>
    <cellStyle name="Normal 3 2 3 2 3 3 5 2" xfId="15944"/>
    <cellStyle name="Normal 3 2 3 2 3 3 5 2 2" xfId="15945"/>
    <cellStyle name="Normal 3 2 3 2 3 3 5 3" xfId="15946"/>
    <cellStyle name="Normal 3 2 3 2 3 3 6" xfId="15947"/>
    <cellStyle name="Normal 3 2 3 2 3 3 6 2" xfId="15948"/>
    <cellStyle name="Normal 3 2 3 2 3 3 7" xfId="15949"/>
    <cellStyle name="Normal 3 2 3 2 3 4" xfId="15950"/>
    <cellStyle name="Normal 3 2 3 2 3 4 2" xfId="15951"/>
    <cellStyle name="Normal 3 2 3 2 3 4 2 2" xfId="15952"/>
    <cellStyle name="Normal 3 2 3 2 3 4 2 2 2" xfId="15953"/>
    <cellStyle name="Normal 3 2 3 2 3 4 2 2 2 2" xfId="15954"/>
    <cellStyle name="Normal 3 2 3 2 3 4 2 2 2 2 2" xfId="15955"/>
    <cellStyle name="Normal 3 2 3 2 3 4 2 2 2 3" xfId="15956"/>
    <cellStyle name="Normal 3 2 3 2 3 4 2 2 3" xfId="15957"/>
    <cellStyle name="Normal 3 2 3 2 3 4 2 2 3 2" xfId="15958"/>
    <cellStyle name="Normal 3 2 3 2 3 4 2 2 4" xfId="15959"/>
    <cellStyle name="Normal 3 2 3 2 3 4 2 3" xfId="15960"/>
    <cellStyle name="Normal 3 2 3 2 3 4 2 3 2" xfId="15961"/>
    <cellStyle name="Normal 3 2 3 2 3 4 2 3 2 2" xfId="15962"/>
    <cellStyle name="Normal 3 2 3 2 3 4 2 3 3" xfId="15963"/>
    <cellStyle name="Normal 3 2 3 2 3 4 2 4" xfId="15964"/>
    <cellStyle name="Normal 3 2 3 2 3 4 2 4 2" xfId="15965"/>
    <cellStyle name="Normal 3 2 3 2 3 4 2 5" xfId="15966"/>
    <cellStyle name="Normal 3 2 3 2 3 4 3" xfId="15967"/>
    <cellStyle name="Normal 3 2 3 2 3 4 3 2" xfId="15968"/>
    <cellStyle name="Normal 3 2 3 2 3 4 3 2 2" xfId="15969"/>
    <cellStyle name="Normal 3 2 3 2 3 4 3 2 2 2" xfId="15970"/>
    <cellStyle name="Normal 3 2 3 2 3 4 3 2 3" xfId="15971"/>
    <cellStyle name="Normal 3 2 3 2 3 4 3 3" xfId="15972"/>
    <cellStyle name="Normal 3 2 3 2 3 4 3 3 2" xfId="15973"/>
    <cellStyle name="Normal 3 2 3 2 3 4 3 4" xfId="15974"/>
    <cellStyle name="Normal 3 2 3 2 3 4 4" xfId="15975"/>
    <cellStyle name="Normal 3 2 3 2 3 4 4 2" xfId="15976"/>
    <cellStyle name="Normal 3 2 3 2 3 4 4 2 2" xfId="15977"/>
    <cellStyle name="Normal 3 2 3 2 3 4 4 3" xfId="15978"/>
    <cellStyle name="Normal 3 2 3 2 3 4 5" xfId="15979"/>
    <cellStyle name="Normal 3 2 3 2 3 4 5 2" xfId="15980"/>
    <cellStyle name="Normal 3 2 3 2 3 4 6" xfId="15981"/>
    <cellStyle name="Normal 3 2 3 2 3 5" xfId="15982"/>
    <cellStyle name="Normal 3 2 3 2 3 5 2" xfId="15983"/>
    <cellStyle name="Normal 3 2 3 2 3 5 2 2" xfId="15984"/>
    <cellStyle name="Normal 3 2 3 2 3 5 2 2 2" xfId="15985"/>
    <cellStyle name="Normal 3 2 3 2 3 5 2 2 2 2" xfId="15986"/>
    <cellStyle name="Normal 3 2 3 2 3 5 2 2 3" xfId="15987"/>
    <cellStyle name="Normal 3 2 3 2 3 5 2 3" xfId="15988"/>
    <cellStyle name="Normal 3 2 3 2 3 5 2 3 2" xfId="15989"/>
    <cellStyle name="Normal 3 2 3 2 3 5 2 4" xfId="15990"/>
    <cellStyle name="Normal 3 2 3 2 3 5 3" xfId="15991"/>
    <cellStyle name="Normal 3 2 3 2 3 5 3 2" xfId="15992"/>
    <cellStyle name="Normal 3 2 3 2 3 5 3 2 2" xfId="15993"/>
    <cellStyle name="Normal 3 2 3 2 3 5 3 3" xfId="15994"/>
    <cellStyle name="Normal 3 2 3 2 3 5 4" xfId="15995"/>
    <cellStyle name="Normal 3 2 3 2 3 5 4 2" xfId="15996"/>
    <cellStyle name="Normal 3 2 3 2 3 5 5" xfId="15997"/>
    <cellStyle name="Normal 3 2 3 2 3 6" xfId="15998"/>
    <cellStyle name="Normal 3 2 3 2 3 6 2" xfId="15999"/>
    <cellStyle name="Normal 3 2 3 2 3 6 2 2" xfId="16000"/>
    <cellStyle name="Normal 3 2 3 2 3 6 2 2 2" xfId="16001"/>
    <cellStyle name="Normal 3 2 3 2 3 6 2 3" xfId="16002"/>
    <cellStyle name="Normal 3 2 3 2 3 6 3" xfId="16003"/>
    <cellStyle name="Normal 3 2 3 2 3 6 3 2" xfId="16004"/>
    <cellStyle name="Normal 3 2 3 2 3 6 4" xfId="16005"/>
    <cellStyle name="Normal 3 2 3 2 3 7" xfId="16006"/>
    <cellStyle name="Normal 3 2 3 2 3 7 2" xfId="16007"/>
    <cellStyle name="Normal 3 2 3 2 3 7 2 2" xfId="16008"/>
    <cellStyle name="Normal 3 2 3 2 3 7 3" xfId="16009"/>
    <cellStyle name="Normal 3 2 3 2 3 8" xfId="16010"/>
    <cellStyle name="Normal 3 2 3 2 3 8 2" xfId="16011"/>
    <cellStyle name="Normal 3 2 3 2 3 9" xfId="16012"/>
    <cellStyle name="Normal 3 2 3 2 4" xfId="16013"/>
    <cellStyle name="Normal 3 2 3 2 4 2" xfId="16014"/>
    <cellStyle name="Normal 3 2 3 2 4 2 2" xfId="16015"/>
    <cellStyle name="Normal 3 2 3 2 4 2 2 2" xfId="16016"/>
    <cellStyle name="Normal 3 2 3 2 4 2 2 2 2" xfId="16017"/>
    <cellStyle name="Normal 3 2 3 2 4 2 2 2 2 2" xfId="16018"/>
    <cellStyle name="Normal 3 2 3 2 4 2 2 2 2 2 2" xfId="16019"/>
    <cellStyle name="Normal 3 2 3 2 4 2 2 2 2 3" xfId="16020"/>
    <cellStyle name="Normal 3 2 3 2 4 2 2 2 3" xfId="16021"/>
    <cellStyle name="Normal 3 2 3 2 4 2 2 2 3 2" xfId="16022"/>
    <cellStyle name="Normal 3 2 3 2 4 2 2 2 4" xfId="16023"/>
    <cellStyle name="Normal 3 2 3 2 4 2 2 3" xfId="16024"/>
    <cellStyle name="Normal 3 2 3 2 4 2 2 3 2" xfId="16025"/>
    <cellStyle name="Normal 3 2 3 2 4 2 2 3 2 2" xfId="16026"/>
    <cellStyle name="Normal 3 2 3 2 4 2 2 3 3" xfId="16027"/>
    <cellStyle name="Normal 3 2 3 2 4 2 2 4" xfId="16028"/>
    <cellStyle name="Normal 3 2 3 2 4 2 2 4 2" xfId="16029"/>
    <cellStyle name="Normal 3 2 3 2 4 2 2 5" xfId="16030"/>
    <cellStyle name="Normal 3 2 3 2 4 2 3" xfId="16031"/>
    <cellStyle name="Normal 3 2 3 2 4 2 3 2" xfId="16032"/>
    <cellStyle name="Normal 3 2 3 2 4 2 3 2 2" xfId="16033"/>
    <cellStyle name="Normal 3 2 3 2 4 2 3 2 2 2" xfId="16034"/>
    <cellStyle name="Normal 3 2 3 2 4 2 3 2 3" xfId="16035"/>
    <cellStyle name="Normal 3 2 3 2 4 2 3 3" xfId="16036"/>
    <cellStyle name="Normal 3 2 3 2 4 2 3 3 2" xfId="16037"/>
    <cellStyle name="Normal 3 2 3 2 4 2 3 4" xfId="16038"/>
    <cellStyle name="Normal 3 2 3 2 4 2 4" xfId="16039"/>
    <cellStyle name="Normal 3 2 3 2 4 2 4 2" xfId="16040"/>
    <cellStyle name="Normal 3 2 3 2 4 2 4 2 2" xfId="16041"/>
    <cellStyle name="Normal 3 2 3 2 4 2 4 3" xfId="16042"/>
    <cellStyle name="Normal 3 2 3 2 4 2 5" xfId="16043"/>
    <cellStyle name="Normal 3 2 3 2 4 2 5 2" xfId="16044"/>
    <cellStyle name="Normal 3 2 3 2 4 2 6" xfId="16045"/>
    <cellStyle name="Normal 3 2 3 2 4 3" xfId="16046"/>
    <cellStyle name="Normal 3 2 3 2 4 3 2" xfId="16047"/>
    <cellStyle name="Normal 3 2 3 2 4 3 2 2" xfId="16048"/>
    <cellStyle name="Normal 3 2 3 2 4 3 2 2 2" xfId="16049"/>
    <cellStyle name="Normal 3 2 3 2 4 3 2 2 2 2" xfId="16050"/>
    <cellStyle name="Normal 3 2 3 2 4 3 2 2 3" xfId="16051"/>
    <cellStyle name="Normal 3 2 3 2 4 3 2 3" xfId="16052"/>
    <cellStyle name="Normal 3 2 3 2 4 3 2 3 2" xfId="16053"/>
    <cellStyle name="Normal 3 2 3 2 4 3 2 4" xfId="16054"/>
    <cellStyle name="Normal 3 2 3 2 4 3 3" xfId="16055"/>
    <cellStyle name="Normal 3 2 3 2 4 3 3 2" xfId="16056"/>
    <cellStyle name="Normal 3 2 3 2 4 3 3 2 2" xfId="16057"/>
    <cellStyle name="Normal 3 2 3 2 4 3 3 3" xfId="16058"/>
    <cellStyle name="Normal 3 2 3 2 4 3 4" xfId="16059"/>
    <cellStyle name="Normal 3 2 3 2 4 3 4 2" xfId="16060"/>
    <cellStyle name="Normal 3 2 3 2 4 3 5" xfId="16061"/>
    <cellStyle name="Normal 3 2 3 2 4 4" xfId="16062"/>
    <cellStyle name="Normal 3 2 3 2 4 4 2" xfId="16063"/>
    <cellStyle name="Normal 3 2 3 2 4 4 2 2" xfId="16064"/>
    <cellStyle name="Normal 3 2 3 2 4 4 2 2 2" xfId="16065"/>
    <cellStyle name="Normal 3 2 3 2 4 4 2 3" xfId="16066"/>
    <cellStyle name="Normal 3 2 3 2 4 4 3" xfId="16067"/>
    <cellStyle name="Normal 3 2 3 2 4 4 3 2" xfId="16068"/>
    <cellStyle name="Normal 3 2 3 2 4 4 4" xfId="16069"/>
    <cellStyle name="Normal 3 2 3 2 4 5" xfId="16070"/>
    <cellStyle name="Normal 3 2 3 2 4 5 2" xfId="16071"/>
    <cellStyle name="Normal 3 2 3 2 4 5 2 2" xfId="16072"/>
    <cellStyle name="Normal 3 2 3 2 4 5 3" xfId="16073"/>
    <cellStyle name="Normal 3 2 3 2 4 6" xfId="16074"/>
    <cellStyle name="Normal 3 2 3 2 4 6 2" xfId="16075"/>
    <cellStyle name="Normal 3 2 3 2 4 7" xfId="16076"/>
    <cellStyle name="Normal 3 2 3 2 5" xfId="16077"/>
    <cellStyle name="Normal 3 2 3 2 5 2" xfId="16078"/>
    <cellStyle name="Normal 3 2 3 2 5 2 2" xfId="16079"/>
    <cellStyle name="Normal 3 2 3 2 5 2 2 2" xfId="16080"/>
    <cellStyle name="Normal 3 2 3 2 5 2 2 2 2" xfId="16081"/>
    <cellStyle name="Normal 3 2 3 2 5 2 2 2 2 2" xfId="16082"/>
    <cellStyle name="Normal 3 2 3 2 5 2 2 2 3" xfId="16083"/>
    <cellStyle name="Normal 3 2 3 2 5 2 2 3" xfId="16084"/>
    <cellStyle name="Normal 3 2 3 2 5 2 2 3 2" xfId="16085"/>
    <cellStyle name="Normal 3 2 3 2 5 2 2 4" xfId="16086"/>
    <cellStyle name="Normal 3 2 3 2 5 2 3" xfId="16087"/>
    <cellStyle name="Normal 3 2 3 2 5 2 3 2" xfId="16088"/>
    <cellStyle name="Normal 3 2 3 2 5 2 3 2 2" xfId="16089"/>
    <cellStyle name="Normal 3 2 3 2 5 2 3 3" xfId="16090"/>
    <cellStyle name="Normal 3 2 3 2 5 2 4" xfId="16091"/>
    <cellStyle name="Normal 3 2 3 2 5 2 4 2" xfId="16092"/>
    <cellStyle name="Normal 3 2 3 2 5 2 5" xfId="16093"/>
    <cellStyle name="Normal 3 2 3 2 5 3" xfId="16094"/>
    <cellStyle name="Normal 3 2 3 2 5 3 2" xfId="16095"/>
    <cellStyle name="Normal 3 2 3 2 5 3 2 2" xfId="16096"/>
    <cellStyle name="Normal 3 2 3 2 5 3 2 2 2" xfId="16097"/>
    <cellStyle name="Normal 3 2 3 2 5 3 2 3" xfId="16098"/>
    <cellStyle name="Normal 3 2 3 2 5 3 3" xfId="16099"/>
    <cellStyle name="Normal 3 2 3 2 5 3 3 2" xfId="16100"/>
    <cellStyle name="Normal 3 2 3 2 5 3 4" xfId="16101"/>
    <cellStyle name="Normal 3 2 3 2 5 4" xfId="16102"/>
    <cellStyle name="Normal 3 2 3 2 5 4 2" xfId="16103"/>
    <cellStyle name="Normal 3 2 3 2 5 4 2 2" xfId="16104"/>
    <cellStyle name="Normal 3 2 3 2 5 4 3" xfId="16105"/>
    <cellStyle name="Normal 3 2 3 2 5 5" xfId="16106"/>
    <cellStyle name="Normal 3 2 3 2 5 5 2" xfId="16107"/>
    <cellStyle name="Normal 3 2 3 2 5 6" xfId="16108"/>
    <cellStyle name="Normal 3 2 3 2 6" xfId="16109"/>
    <cellStyle name="Normal 3 2 3 2 6 2" xfId="16110"/>
    <cellStyle name="Normal 3 2 3 2 6 2 2" xfId="16111"/>
    <cellStyle name="Normal 3 2 3 2 6 2 2 2" xfId="16112"/>
    <cellStyle name="Normal 3 2 3 2 6 2 2 2 2" xfId="16113"/>
    <cellStyle name="Normal 3 2 3 2 6 2 2 3" xfId="16114"/>
    <cellStyle name="Normal 3 2 3 2 6 2 3" xfId="16115"/>
    <cellStyle name="Normal 3 2 3 2 6 2 3 2" xfId="16116"/>
    <cellStyle name="Normal 3 2 3 2 6 2 4" xfId="16117"/>
    <cellStyle name="Normal 3 2 3 2 6 3" xfId="16118"/>
    <cellStyle name="Normal 3 2 3 2 6 3 2" xfId="16119"/>
    <cellStyle name="Normal 3 2 3 2 6 3 2 2" xfId="16120"/>
    <cellStyle name="Normal 3 2 3 2 6 3 3" xfId="16121"/>
    <cellStyle name="Normal 3 2 3 2 6 4" xfId="16122"/>
    <cellStyle name="Normal 3 2 3 2 6 4 2" xfId="16123"/>
    <cellStyle name="Normal 3 2 3 2 6 5" xfId="16124"/>
    <cellStyle name="Normal 3 2 3 2 7" xfId="16125"/>
    <cellStyle name="Normal 3 2 3 2 7 2" xfId="16126"/>
    <cellStyle name="Normal 3 2 3 2 7 2 2" xfId="16127"/>
    <cellStyle name="Normal 3 2 3 2 7 2 2 2" xfId="16128"/>
    <cellStyle name="Normal 3 2 3 2 7 2 3" xfId="16129"/>
    <cellStyle name="Normal 3 2 3 2 7 3" xfId="16130"/>
    <cellStyle name="Normal 3 2 3 2 7 3 2" xfId="16131"/>
    <cellStyle name="Normal 3 2 3 2 7 4" xfId="16132"/>
    <cellStyle name="Normal 3 2 3 2 8" xfId="16133"/>
    <cellStyle name="Normal 3 2 3 2 8 2" xfId="16134"/>
    <cellStyle name="Normal 3 2 3 2 8 2 2" xfId="16135"/>
    <cellStyle name="Normal 3 2 3 2 8 3" xfId="16136"/>
    <cellStyle name="Normal 3 2 3 2 9" xfId="16137"/>
    <cellStyle name="Normal 3 2 3 2 9 2" xfId="16138"/>
    <cellStyle name="Normal 3 2 3 3" xfId="16139"/>
    <cellStyle name="Normal 3 2 3 3 10" xfId="16140"/>
    <cellStyle name="Normal 3 2 3 3 2" xfId="16141"/>
    <cellStyle name="Normal 3 2 3 3 2 2" xfId="16142"/>
    <cellStyle name="Normal 3 2 3 3 2 2 2" xfId="16143"/>
    <cellStyle name="Normal 3 2 3 3 2 2 2 2" xfId="16144"/>
    <cellStyle name="Normal 3 2 3 3 2 2 2 2 2" xfId="16145"/>
    <cellStyle name="Normal 3 2 3 3 2 2 2 2 2 2" xfId="16146"/>
    <cellStyle name="Normal 3 2 3 3 2 2 2 2 2 2 2" xfId="16147"/>
    <cellStyle name="Normal 3 2 3 3 2 2 2 2 2 2 2 2" xfId="16148"/>
    <cellStyle name="Normal 3 2 3 3 2 2 2 2 2 2 2 2 2" xfId="16149"/>
    <cellStyle name="Normal 3 2 3 3 2 2 2 2 2 2 2 2 2 2" xfId="16150"/>
    <cellStyle name="Normal 3 2 3 3 2 2 2 2 2 2 2 2 3" xfId="16151"/>
    <cellStyle name="Normal 3 2 3 3 2 2 2 2 2 2 2 3" xfId="16152"/>
    <cellStyle name="Normal 3 2 3 3 2 2 2 2 2 2 2 3 2" xfId="16153"/>
    <cellStyle name="Normal 3 2 3 3 2 2 2 2 2 2 2 4" xfId="16154"/>
    <cellStyle name="Normal 3 2 3 3 2 2 2 2 2 2 3" xfId="16155"/>
    <cellStyle name="Normal 3 2 3 3 2 2 2 2 2 2 3 2" xfId="16156"/>
    <cellStyle name="Normal 3 2 3 3 2 2 2 2 2 2 3 2 2" xfId="16157"/>
    <cellStyle name="Normal 3 2 3 3 2 2 2 2 2 2 3 3" xfId="16158"/>
    <cellStyle name="Normal 3 2 3 3 2 2 2 2 2 2 4" xfId="16159"/>
    <cellStyle name="Normal 3 2 3 3 2 2 2 2 2 2 4 2" xfId="16160"/>
    <cellStyle name="Normal 3 2 3 3 2 2 2 2 2 2 5" xfId="16161"/>
    <cellStyle name="Normal 3 2 3 3 2 2 2 2 2 3" xfId="16162"/>
    <cellStyle name="Normal 3 2 3 3 2 2 2 2 2 3 2" xfId="16163"/>
    <cellStyle name="Normal 3 2 3 3 2 2 2 2 2 3 2 2" xfId="16164"/>
    <cellStyle name="Normal 3 2 3 3 2 2 2 2 2 3 2 2 2" xfId="16165"/>
    <cellStyle name="Normal 3 2 3 3 2 2 2 2 2 3 2 3" xfId="16166"/>
    <cellStyle name="Normal 3 2 3 3 2 2 2 2 2 3 3" xfId="16167"/>
    <cellStyle name="Normal 3 2 3 3 2 2 2 2 2 3 3 2" xfId="16168"/>
    <cellStyle name="Normal 3 2 3 3 2 2 2 2 2 3 4" xfId="16169"/>
    <cellStyle name="Normal 3 2 3 3 2 2 2 2 2 4" xfId="16170"/>
    <cellStyle name="Normal 3 2 3 3 2 2 2 2 2 4 2" xfId="16171"/>
    <cellStyle name="Normal 3 2 3 3 2 2 2 2 2 4 2 2" xfId="16172"/>
    <cellStyle name="Normal 3 2 3 3 2 2 2 2 2 4 3" xfId="16173"/>
    <cellStyle name="Normal 3 2 3 3 2 2 2 2 2 5" xfId="16174"/>
    <cellStyle name="Normal 3 2 3 3 2 2 2 2 2 5 2" xfId="16175"/>
    <cellStyle name="Normal 3 2 3 3 2 2 2 2 2 6" xfId="16176"/>
    <cellStyle name="Normal 3 2 3 3 2 2 2 2 3" xfId="16177"/>
    <cellStyle name="Normal 3 2 3 3 2 2 2 2 3 2" xfId="16178"/>
    <cellStyle name="Normal 3 2 3 3 2 2 2 2 3 2 2" xfId="16179"/>
    <cellStyle name="Normal 3 2 3 3 2 2 2 2 3 2 2 2" xfId="16180"/>
    <cellStyle name="Normal 3 2 3 3 2 2 2 2 3 2 2 2 2" xfId="16181"/>
    <cellStyle name="Normal 3 2 3 3 2 2 2 2 3 2 2 3" xfId="16182"/>
    <cellStyle name="Normal 3 2 3 3 2 2 2 2 3 2 3" xfId="16183"/>
    <cellStyle name="Normal 3 2 3 3 2 2 2 2 3 2 3 2" xfId="16184"/>
    <cellStyle name="Normal 3 2 3 3 2 2 2 2 3 2 4" xfId="16185"/>
    <cellStyle name="Normal 3 2 3 3 2 2 2 2 3 3" xfId="16186"/>
    <cellStyle name="Normal 3 2 3 3 2 2 2 2 3 3 2" xfId="16187"/>
    <cellStyle name="Normal 3 2 3 3 2 2 2 2 3 3 2 2" xfId="16188"/>
    <cellStyle name="Normal 3 2 3 3 2 2 2 2 3 3 3" xfId="16189"/>
    <cellStyle name="Normal 3 2 3 3 2 2 2 2 3 4" xfId="16190"/>
    <cellStyle name="Normal 3 2 3 3 2 2 2 2 3 4 2" xfId="16191"/>
    <cellStyle name="Normal 3 2 3 3 2 2 2 2 3 5" xfId="16192"/>
    <cellStyle name="Normal 3 2 3 3 2 2 2 2 4" xfId="16193"/>
    <cellStyle name="Normal 3 2 3 3 2 2 2 2 4 2" xfId="16194"/>
    <cellStyle name="Normal 3 2 3 3 2 2 2 2 4 2 2" xfId="16195"/>
    <cellStyle name="Normal 3 2 3 3 2 2 2 2 4 2 2 2" xfId="16196"/>
    <cellStyle name="Normal 3 2 3 3 2 2 2 2 4 2 3" xfId="16197"/>
    <cellStyle name="Normal 3 2 3 3 2 2 2 2 4 3" xfId="16198"/>
    <cellStyle name="Normal 3 2 3 3 2 2 2 2 4 3 2" xfId="16199"/>
    <cellStyle name="Normal 3 2 3 3 2 2 2 2 4 4" xfId="16200"/>
    <cellStyle name="Normal 3 2 3 3 2 2 2 2 5" xfId="16201"/>
    <cellStyle name="Normal 3 2 3 3 2 2 2 2 5 2" xfId="16202"/>
    <cellStyle name="Normal 3 2 3 3 2 2 2 2 5 2 2" xfId="16203"/>
    <cellStyle name="Normal 3 2 3 3 2 2 2 2 5 3" xfId="16204"/>
    <cellStyle name="Normal 3 2 3 3 2 2 2 2 6" xfId="16205"/>
    <cellStyle name="Normal 3 2 3 3 2 2 2 2 6 2" xfId="16206"/>
    <cellStyle name="Normal 3 2 3 3 2 2 2 2 7" xfId="16207"/>
    <cellStyle name="Normal 3 2 3 3 2 2 2 3" xfId="16208"/>
    <cellStyle name="Normal 3 2 3 3 2 2 2 3 2" xfId="16209"/>
    <cellStyle name="Normal 3 2 3 3 2 2 2 3 2 2" xfId="16210"/>
    <cellStyle name="Normal 3 2 3 3 2 2 2 3 2 2 2" xfId="16211"/>
    <cellStyle name="Normal 3 2 3 3 2 2 2 3 2 2 2 2" xfId="16212"/>
    <cellStyle name="Normal 3 2 3 3 2 2 2 3 2 2 2 2 2" xfId="16213"/>
    <cellStyle name="Normal 3 2 3 3 2 2 2 3 2 2 2 3" xfId="16214"/>
    <cellStyle name="Normal 3 2 3 3 2 2 2 3 2 2 3" xfId="16215"/>
    <cellStyle name="Normal 3 2 3 3 2 2 2 3 2 2 3 2" xfId="16216"/>
    <cellStyle name="Normal 3 2 3 3 2 2 2 3 2 2 4" xfId="16217"/>
    <cellStyle name="Normal 3 2 3 3 2 2 2 3 2 3" xfId="16218"/>
    <cellStyle name="Normal 3 2 3 3 2 2 2 3 2 3 2" xfId="16219"/>
    <cellStyle name="Normal 3 2 3 3 2 2 2 3 2 3 2 2" xfId="16220"/>
    <cellStyle name="Normal 3 2 3 3 2 2 2 3 2 3 3" xfId="16221"/>
    <cellStyle name="Normal 3 2 3 3 2 2 2 3 2 4" xfId="16222"/>
    <cellStyle name="Normal 3 2 3 3 2 2 2 3 2 4 2" xfId="16223"/>
    <cellStyle name="Normal 3 2 3 3 2 2 2 3 2 5" xfId="16224"/>
    <cellStyle name="Normal 3 2 3 3 2 2 2 3 3" xfId="16225"/>
    <cellStyle name="Normal 3 2 3 3 2 2 2 3 3 2" xfId="16226"/>
    <cellStyle name="Normal 3 2 3 3 2 2 2 3 3 2 2" xfId="16227"/>
    <cellStyle name="Normal 3 2 3 3 2 2 2 3 3 2 2 2" xfId="16228"/>
    <cellStyle name="Normal 3 2 3 3 2 2 2 3 3 2 3" xfId="16229"/>
    <cellStyle name="Normal 3 2 3 3 2 2 2 3 3 3" xfId="16230"/>
    <cellStyle name="Normal 3 2 3 3 2 2 2 3 3 3 2" xfId="16231"/>
    <cellStyle name="Normal 3 2 3 3 2 2 2 3 3 4" xfId="16232"/>
    <cellStyle name="Normal 3 2 3 3 2 2 2 3 4" xfId="16233"/>
    <cellStyle name="Normal 3 2 3 3 2 2 2 3 4 2" xfId="16234"/>
    <cellStyle name="Normal 3 2 3 3 2 2 2 3 4 2 2" xfId="16235"/>
    <cellStyle name="Normal 3 2 3 3 2 2 2 3 4 3" xfId="16236"/>
    <cellStyle name="Normal 3 2 3 3 2 2 2 3 5" xfId="16237"/>
    <cellStyle name="Normal 3 2 3 3 2 2 2 3 5 2" xfId="16238"/>
    <cellStyle name="Normal 3 2 3 3 2 2 2 3 6" xfId="16239"/>
    <cellStyle name="Normal 3 2 3 3 2 2 2 4" xfId="16240"/>
    <cellStyle name="Normal 3 2 3 3 2 2 2 4 2" xfId="16241"/>
    <cellStyle name="Normal 3 2 3 3 2 2 2 4 2 2" xfId="16242"/>
    <cellStyle name="Normal 3 2 3 3 2 2 2 4 2 2 2" xfId="16243"/>
    <cellStyle name="Normal 3 2 3 3 2 2 2 4 2 2 2 2" xfId="16244"/>
    <cellStyle name="Normal 3 2 3 3 2 2 2 4 2 2 3" xfId="16245"/>
    <cellStyle name="Normal 3 2 3 3 2 2 2 4 2 3" xfId="16246"/>
    <cellStyle name="Normal 3 2 3 3 2 2 2 4 2 3 2" xfId="16247"/>
    <cellStyle name="Normal 3 2 3 3 2 2 2 4 2 4" xfId="16248"/>
    <cellStyle name="Normal 3 2 3 3 2 2 2 4 3" xfId="16249"/>
    <cellStyle name="Normal 3 2 3 3 2 2 2 4 3 2" xfId="16250"/>
    <cellStyle name="Normal 3 2 3 3 2 2 2 4 3 2 2" xfId="16251"/>
    <cellStyle name="Normal 3 2 3 3 2 2 2 4 3 3" xfId="16252"/>
    <cellStyle name="Normal 3 2 3 3 2 2 2 4 4" xfId="16253"/>
    <cellStyle name="Normal 3 2 3 3 2 2 2 4 4 2" xfId="16254"/>
    <cellStyle name="Normal 3 2 3 3 2 2 2 4 5" xfId="16255"/>
    <cellStyle name="Normal 3 2 3 3 2 2 2 5" xfId="16256"/>
    <cellStyle name="Normal 3 2 3 3 2 2 2 5 2" xfId="16257"/>
    <cellStyle name="Normal 3 2 3 3 2 2 2 5 2 2" xfId="16258"/>
    <cellStyle name="Normal 3 2 3 3 2 2 2 5 2 2 2" xfId="16259"/>
    <cellStyle name="Normal 3 2 3 3 2 2 2 5 2 3" xfId="16260"/>
    <cellStyle name="Normal 3 2 3 3 2 2 2 5 3" xfId="16261"/>
    <cellStyle name="Normal 3 2 3 3 2 2 2 5 3 2" xfId="16262"/>
    <cellStyle name="Normal 3 2 3 3 2 2 2 5 4" xfId="16263"/>
    <cellStyle name="Normal 3 2 3 3 2 2 2 6" xfId="16264"/>
    <cellStyle name="Normal 3 2 3 3 2 2 2 6 2" xfId="16265"/>
    <cellStyle name="Normal 3 2 3 3 2 2 2 6 2 2" xfId="16266"/>
    <cellStyle name="Normal 3 2 3 3 2 2 2 6 3" xfId="16267"/>
    <cellStyle name="Normal 3 2 3 3 2 2 2 7" xfId="16268"/>
    <cellStyle name="Normal 3 2 3 3 2 2 2 7 2" xfId="16269"/>
    <cellStyle name="Normal 3 2 3 3 2 2 2 8" xfId="16270"/>
    <cellStyle name="Normal 3 2 3 3 2 2 3" xfId="16271"/>
    <cellStyle name="Normal 3 2 3 3 2 2 3 2" xfId="16272"/>
    <cellStyle name="Normal 3 2 3 3 2 2 3 2 2" xfId="16273"/>
    <cellStyle name="Normal 3 2 3 3 2 2 3 2 2 2" xfId="16274"/>
    <cellStyle name="Normal 3 2 3 3 2 2 3 2 2 2 2" xfId="16275"/>
    <cellStyle name="Normal 3 2 3 3 2 2 3 2 2 2 2 2" xfId="16276"/>
    <cellStyle name="Normal 3 2 3 3 2 2 3 2 2 2 2 2 2" xfId="16277"/>
    <cellStyle name="Normal 3 2 3 3 2 2 3 2 2 2 2 3" xfId="16278"/>
    <cellStyle name="Normal 3 2 3 3 2 2 3 2 2 2 3" xfId="16279"/>
    <cellStyle name="Normal 3 2 3 3 2 2 3 2 2 2 3 2" xfId="16280"/>
    <cellStyle name="Normal 3 2 3 3 2 2 3 2 2 2 4" xfId="16281"/>
    <cellStyle name="Normal 3 2 3 3 2 2 3 2 2 3" xfId="16282"/>
    <cellStyle name="Normal 3 2 3 3 2 2 3 2 2 3 2" xfId="16283"/>
    <cellStyle name="Normal 3 2 3 3 2 2 3 2 2 3 2 2" xfId="16284"/>
    <cellStyle name="Normal 3 2 3 3 2 2 3 2 2 3 3" xfId="16285"/>
    <cellStyle name="Normal 3 2 3 3 2 2 3 2 2 4" xfId="16286"/>
    <cellStyle name="Normal 3 2 3 3 2 2 3 2 2 4 2" xfId="16287"/>
    <cellStyle name="Normal 3 2 3 3 2 2 3 2 2 5" xfId="16288"/>
    <cellStyle name="Normal 3 2 3 3 2 2 3 2 3" xfId="16289"/>
    <cellStyle name="Normal 3 2 3 3 2 2 3 2 3 2" xfId="16290"/>
    <cellStyle name="Normal 3 2 3 3 2 2 3 2 3 2 2" xfId="16291"/>
    <cellStyle name="Normal 3 2 3 3 2 2 3 2 3 2 2 2" xfId="16292"/>
    <cellStyle name="Normal 3 2 3 3 2 2 3 2 3 2 3" xfId="16293"/>
    <cellStyle name="Normal 3 2 3 3 2 2 3 2 3 3" xfId="16294"/>
    <cellStyle name="Normal 3 2 3 3 2 2 3 2 3 3 2" xfId="16295"/>
    <cellStyle name="Normal 3 2 3 3 2 2 3 2 3 4" xfId="16296"/>
    <cellStyle name="Normal 3 2 3 3 2 2 3 2 4" xfId="16297"/>
    <cellStyle name="Normal 3 2 3 3 2 2 3 2 4 2" xfId="16298"/>
    <cellStyle name="Normal 3 2 3 3 2 2 3 2 4 2 2" xfId="16299"/>
    <cellStyle name="Normal 3 2 3 3 2 2 3 2 4 3" xfId="16300"/>
    <cellStyle name="Normal 3 2 3 3 2 2 3 2 5" xfId="16301"/>
    <cellStyle name="Normal 3 2 3 3 2 2 3 2 5 2" xfId="16302"/>
    <cellStyle name="Normal 3 2 3 3 2 2 3 2 6" xfId="16303"/>
    <cellStyle name="Normal 3 2 3 3 2 2 3 3" xfId="16304"/>
    <cellStyle name="Normal 3 2 3 3 2 2 3 3 2" xfId="16305"/>
    <cellStyle name="Normal 3 2 3 3 2 2 3 3 2 2" xfId="16306"/>
    <cellStyle name="Normal 3 2 3 3 2 2 3 3 2 2 2" xfId="16307"/>
    <cellStyle name="Normal 3 2 3 3 2 2 3 3 2 2 2 2" xfId="16308"/>
    <cellStyle name="Normal 3 2 3 3 2 2 3 3 2 2 3" xfId="16309"/>
    <cellStyle name="Normal 3 2 3 3 2 2 3 3 2 3" xfId="16310"/>
    <cellStyle name="Normal 3 2 3 3 2 2 3 3 2 3 2" xfId="16311"/>
    <cellStyle name="Normal 3 2 3 3 2 2 3 3 2 4" xfId="16312"/>
    <cellStyle name="Normal 3 2 3 3 2 2 3 3 3" xfId="16313"/>
    <cellStyle name="Normal 3 2 3 3 2 2 3 3 3 2" xfId="16314"/>
    <cellStyle name="Normal 3 2 3 3 2 2 3 3 3 2 2" xfId="16315"/>
    <cellStyle name="Normal 3 2 3 3 2 2 3 3 3 3" xfId="16316"/>
    <cellStyle name="Normal 3 2 3 3 2 2 3 3 4" xfId="16317"/>
    <cellStyle name="Normal 3 2 3 3 2 2 3 3 4 2" xfId="16318"/>
    <cellStyle name="Normal 3 2 3 3 2 2 3 3 5" xfId="16319"/>
    <cellStyle name="Normal 3 2 3 3 2 2 3 4" xfId="16320"/>
    <cellStyle name="Normal 3 2 3 3 2 2 3 4 2" xfId="16321"/>
    <cellStyle name="Normal 3 2 3 3 2 2 3 4 2 2" xfId="16322"/>
    <cellStyle name="Normal 3 2 3 3 2 2 3 4 2 2 2" xfId="16323"/>
    <cellStyle name="Normal 3 2 3 3 2 2 3 4 2 3" xfId="16324"/>
    <cellStyle name="Normal 3 2 3 3 2 2 3 4 3" xfId="16325"/>
    <cellStyle name="Normal 3 2 3 3 2 2 3 4 3 2" xfId="16326"/>
    <cellStyle name="Normal 3 2 3 3 2 2 3 4 4" xfId="16327"/>
    <cellStyle name="Normal 3 2 3 3 2 2 3 5" xfId="16328"/>
    <cellStyle name="Normal 3 2 3 3 2 2 3 5 2" xfId="16329"/>
    <cellStyle name="Normal 3 2 3 3 2 2 3 5 2 2" xfId="16330"/>
    <cellStyle name="Normal 3 2 3 3 2 2 3 5 3" xfId="16331"/>
    <cellStyle name="Normal 3 2 3 3 2 2 3 6" xfId="16332"/>
    <cellStyle name="Normal 3 2 3 3 2 2 3 6 2" xfId="16333"/>
    <cellStyle name="Normal 3 2 3 3 2 2 3 7" xfId="16334"/>
    <cellStyle name="Normal 3 2 3 3 2 2 4" xfId="16335"/>
    <cellStyle name="Normal 3 2 3 3 2 2 4 2" xfId="16336"/>
    <cellStyle name="Normal 3 2 3 3 2 2 4 2 2" xfId="16337"/>
    <cellStyle name="Normal 3 2 3 3 2 2 4 2 2 2" xfId="16338"/>
    <cellStyle name="Normal 3 2 3 3 2 2 4 2 2 2 2" xfId="16339"/>
    <cellStyle name="Normal 3 2 3 3 2 2 4 2 2 2 2 2" xfId="16340"/>
    <cellStyle name="Normal 3 2 3 3 2 2 4 2 2 2 3" xfId="16341"/>
    <cellStyle name="Normal 3 2 3 3 2 2 4 2 2 3" xfId="16342"/>
    <cellStyle name="Normal 3 2 3 3 2 2 4 2 2 3 2" xfId="16343"/>
    <cellStyle name="Normal 3 2 3 3 2 2 4 2 2 4" xfId="16344"/>
    <cellStyle name="Normal 3 2 3 3 2 2 4 2 3" xfId="16345"/>
    <cellStyle name="Normal 3 2 3 3 2 2 4 2 3 2" xfId="16346"/>
    <cellStyle name="Normal 3 2 3 3 2 2 4 2 3 2 2" xfId="16347"/>
    <cellStyle name="Normal 3 2 3 3 2 2 4 2 3 3" xfId="16348"/>
    <cellStyle name="Normal 3 2 3 3 2 2 4 2 4" xfId="16349"/>
    <cellStyle name="Normal 3 2 3 3 2 2 4 2 4 2" xfId="16350"/>
    <cellStyle name="Normal 3 2 3 3 2 2 4 2 5" xfId="16351"/>
    <cellStyle name="Normal 3 2 3 3 2 2 4 3" xfId="16352"/>
    <cellStyle name="Normal 3 2 3 3 2 2 4 3 2" xfId="16353"/>
    <cellStyle name="Normal 3 2 3 3 2 2 4 3 2 2" xfId="16354"/>
    <cellStyle name="Normal 3 2 3 3 2 2 4 3 2 2 2" xfId="16355"/>
    <cellStyle name="Normal 3 2 3 3 2 2 4 3 2 3" xfId="16356"/>
    <cellStyle name="Normal 3 2 3 3 2 2 4 3 3" xfId="16357"/>
    <cellStyle name="Normal 3 2 3 3 2 2 4 3 3 2" xfId="16358"/>
    <cellStyle name="Normal 3 2 3 3 2 2 4 3 4" xfId="16359"/>
    <cellStyle name="Normal 3 2 3 3 2 2 4 4" xfId="16360"/>
    <cellStyle name="Normal 3 2 3 3 2 2 4 4 2" xfId="16361"/>
    <cellStyle name="Normal 3 2 3 3 2 2 4 4 2 2" xfId="16362"/>
    <cellStyle name="Normal 3 2 3 3 2 2 4 4 3" xfId="16363"/>
    <cellStyle name="Normal 3 2 3 3 2 2 4 5" xfId="16364"/>
    <cellStyle name="Normal 3 2 3 3 2 2 4 5 2" xfId="16365"/>
    <cellStyle name="Normal 3 2 3 3 2 2 4 6" xfId="16366"/>
    <cellStyle name="Normal 3 2 3 3 2 2 5" xfId="16367"/>
    <cellStyle name="Normal 3 2 3 3 2 2 5 2" xfId="16368"/>
    <cellStyle name="Normal 3 2 3 3 2 2 5 2 2" xfId="16369"/>
    <cellStyle name="Normal 3 2 3 3 2 2 5 2 2 2" xfId="16370"/>
    <cellStyle name="Normal 3 2 3 3 2 2 5 2 2 2 2" xfId="16371"/>
    <cellStyle name="Normal 3 2 3 3 2 2 5 2 2 3" xfId="16372"/>
    <cellStyle name="Normal 3 2 3 3 2 2 5 2 3" xfId="16373"/>
    <cellStyle name="Normal 3 2 3 3 2 2 5 2 3 2" xfId="16374"/>
    <cellStyle name="Normal 3 2 3 3 2 2 5 2 4" xfId="16375"/>
    <cellStyle name="Normal 3 2 3 3 2 2 5 3" xfId="16376"/>
    <cellStyle name="Normal 3 2 3 3 2 2 5 3 2" xfId="16377"/>
    <cellStyle name="Normal 3 2 3 3 2 2 5 3 2 2" xfId="16378"/>
    <cellStyle name="Normal 3 2 3 3 2 2 5 3 3" xfId="16379"/>
    <cellStyle name="Normal 3 2 3 3 2 2 5 4" xfId="16380"/>
    <cellStyle name="Normal 3 2 3 3 2 2 5 4 2" xfId="16381"/>
    <cellStyle name="Normal 3 2 3 3 2 2 5 5" xfId="16382"/>
    <cellStyle name="Normal 3 2 3 3 2 2 6" xfId="16383"/>
    <cellStyle name="Normal 3 2 3 3 2 2 6 2" xfId="16384"/>
    <cellStyle name="Normal 3 2 3 3 2 2 6 2 2" xfId="16385"/>
    <cellStyle name="Normal 3 2 3 3 2 2 6 2 2 2" xfId="16386"/>
    <cellStyle name="Normal 3 2 3 3 2 2 6 2 3" xfId="16387"/>
    <cellStyle name="Normal 3 2 3 3 2 2 6 3" xfId="16388"/>
    <cellStyle name="Normal 3 2 3 3 2 2 6 3 2" xfId="16389"/>
    <cellStyle name="Normal 3 2 3 3 2 2 6 4" xfId="16390"/>
    <cellStyle name="Normal 3 2 3 3 2 2 7" xfId="16391"/>
    <cellStyle name="Normal 3 2 3 3 2 2 7 2" xfId="16392"/>
    <cellStyle name="Normal 3 2 3 3 2 2 7 2 2" xfId="16393"/>
    <cellStyle name="Normal 3 2 3 3 2 2 7 3" xfId="16394"/>
    <cellStyle name="Normal 3 2 3 3 2 2 8" xfId="16395"/>
    <cellStyle name="Normal 3 2 3 3 2 2 8 2" xfId="16396"/>
    <cellStyle name="Normal 3 2 3 3 2 2 9" xfId="16397"/>
    <cellStyle name="Normal 3 2 3 3 2 3" xfId="16398"/>
    <cellStyle name="Normal 3 2 3 3 2 3 2" xfId="16399"/>
    <cellStyle name="Normal 3 2 3 3 2 3 2 2" xfId="16400"/>
    <cellStyle name="Normal 3 2 3 3 2 3 2 2 2" xfId="16401"/>
    <cellStyle name="Normal 3 2 3 3 2 3 2 2 2 2" xfId="16402"/>
    <cellStyle name="Normal 3 2 3 3 2 3 2 2 2 2 2" xfId="16403"/>
    <cellStyle name="Normal 3 2 3 3 2 3 2 2 2 2 2 2" xfId="16404"/>
    <cellStyle name="Normal 3 2 3 3 2 3 2 2 2 2 3" xfId="16405"/>
    <cellStyle name="Normal 3 2 3 3 2 3 2 2 2 3" xfId="16406"/>
    <cellStyle name="Normal 3 2 3 3 2 3 2 2 2 3 2" xfId="16407"/>
    <cellStyle name="Normal 3 2 3 3 2 3 2 2 2 4" xfId="16408"/>
    <cellStyle name="Normal 3 2 3 3 2 3 2 2 3" xfId="16409"/>
    <cellStyle name="Normal 3 2 3 3 2 3 2 2 3 2" xfId="16410"/>
    <cellStyle name="Normal 3 2 3 3 2 3 2 2 3 2 2" xfId="16411"/>
    <cellStyle name="Normal 3 2 3 3 2 3 2 2 3 3" xfId="16412"/>
    <cellStyle name="Normal 3 2 3 3 2 3 2 2 4" xfId="16413"/>
    <cellStyle name="Normal 3 2 3 3 2 3 2 2 4 2" xfId="16414"/>
    <cellStyle name="Normal 3 2 3 3 2 3 2 2 5" xfId="16415"/>
    <cellStyle name="Normal 3 2 3 3 2 3 2 3" xfId="16416"/>
    <cellStyle name="Normal 3 2 3 3 2 3 2 3 2" xfId="16417"/>
    <cellStyle name="Normal 3 2 3 3 2 3 2 3 2 2" xfId="16418"/>
    <cellStyle name="Normal 3 2 3 3 2 3 2 3 2 2 2" xfId="16419"/>
    <cellStyle name="Normal 3 2 3 3 2 3 2 3 2 3" xfId="16420"/>
    <cellStyle name="Normal 3 2 3 3 2 3 2 3 3" xfId="16421"/>
    <cellStyle name="Normal 3 2 3 3 2 3 2 3 3 2" xfId="16422"/>
    <cellStyle name="Normal 3 2 3 3 2 3 2 3 4" xfId="16423"/>
    <cellStyle name="Normal 3 2 3 3 2 3 2 4" xfId="16424"/>
    <cellStyle name="Normal 3 2 3 3 2 3 2 4 2" xfId="16425"/>
    <cellStyle name="Normal 3 2 3 3 2 3 2 4 2 2" xfId="16426"/>
    <cellStyle name="Normal 3 2 3 3 2 3 2 4 3" xfId="16427"/>
    <cellStyle name="Normal 3 2 3 3 2 3 2 5" xfId="16428"/>
    <cellStyle name="Normal 3 2 3 3 2 3 2 5 2" xfId="16429"/>
    <cellStyle name="Normal 3 2 3 3 2 3 2 6" xfId="16430"/>
    <cellStyle name="Normal 3 2 3 3 2 3 3" xfId="16431"/>
    <cellStyle name="Normal 3 2 3 3 2 3 3 2" xfId="16432"/>
    <cellStyle name="Normal 3 2 3 3 2 3 3 2 2" xfId="16433"/>
    <cellStyle name="Normal 3 2 3 3 2 3 3 2 2 2" xfId="16434"/>
    <cellStyle name="Normal 3 2 3 3 2 3 3 2 2 2 2" xfId="16435"/>
    <cellStyle name="Normal 3 2 3 3 2 3 3 2 2 3" xfId="16436"/>
    <cellStyle name="Normal 3 2 3 3 2 3 3 2 3" xfId="16437"/>
    <cellStyle name="Normal 3 2 3 3 2 3 3 2 3 2" xfId="16438"/>
    <cellStyle name="Normal 3 2 3 3 2 3 3 2 4" xfId="16439"/>
    <cellStyle name="Normal 3 2 3 3 2 3 3 3" xfId="16440"/>
    <cellStyle name="Normal 3 2 3 3 2 3 3 3 2" xfId="16441"/>
    <cellStyle name="Normal 3 2 3 3 2 3 3 3 2 2" xfId="16442"/>
    <cellStyle name="Normal 3 2 3 3 2 3 3 3 3" xfId="16443"/>
    <cellStyle name="Normal 3 2 3 3 2 3 3 4" xfId="16444"/>
    <cellStyle name="Normal 3 2 3 3 2 3 3 4 2" xfId="16445"/>
    <cellStyle name="Normal 3 2 3 3 2 3 3 5" xfId="16446"/>
    <cellStyle name="Normal 3 2 3 3 2 3 4" xfId="16447"/>
    <cellStyle name="Normal 3 2 3 3 2 3 4 2" xfId="16448"/>
    <cellStyle name="Normal 3 2 3 3 2 3 4 2 2" xfId="16449"/>
    <cellStyle name="Normal 3 2 3 3 2 3 4 2 2 2" xfId="16450"/>
    <cellStyle name="Normal 3 2 3 3 2 3 4 2 3" xfId="16451"/>
    <cellStyle name="Normal 3 2 3 3 2 3 4 3" xfId="16452"/>
    <cellStyle name="Normal 3 2 3 3 2 3 4 3 2" xfId="16453"/>
    <cellStyle name="Normal 3 2 3 3 2 3 4 4" xfId="16454"/>
    <cellStyle name="Normal 3 2 3 3 2 3 5" xfId="16455"/>
    <cellStyle name="Normal 3 2 3 3 2 3 5 2" xfId="16456"/>
    <cellStyle name="Normal 3 2 3 3 2 3 5 2 2" xfId="16457"/>
    <cellStyle name="Normal 3 2 3 3 2 3 5 3" xfId="16458"/>
    <cellStyle name="Normal 3 2 3 3 2 3 6" xfId="16459"/>
    <cellStyle name="Normal 3 2 3 3 2 3 6 2" xfId="16460"/>
    <cellStyle name="Normal 3 2 3 3 2 3 7" xfId="16461"/>
    <cellStyle name="Normal 3 2 3 3 2 4" xfId="16462"/>
    <cellStyle name="Normal 3 2 3 3 2 4 2" xfId="16463"/>
    <cellStyle name="Normal 3 2 3 3 2 4 2 2" xfId="16464"/>
    <cellStyle name="Normal 3 2 3 3 2 4 2 2 2" xfId="16465"/>
    <cellStyle name="Normal 3 2 3 3 2 4 2 2 2 2" xfId="16466"/>
    <cellStyle name="Normal 3 2 3 3 2 4 2 2 2 2 2" xfId="16467"/>
    <cellStyle name="Normal 3 2 3 3 2 4 2 2 2 3" xfId="16468"/>
    <cellStyle name="Normal 3 2 3 3 2 4 2 2 3" xfId="16469"/>
    <cellStyle name="Normal 3 2 3 3 2 4 2 2 3 2" xfId="16470"/>
    <cellStyle name="Normal 3 2 3 3 2 4 2 2 4" xfId="16471"/>
    <cellStyle name="Normal 3 2 3 3 2 4 2 3" xfId="16472"/>
    <cellStyle name="Normal 3 2 3 3 2 4 2 3 2" xfId="16473"/>
    <cellStyle name="Normal 3 2 3 3 2 4 2 3 2 2" xfId="16474"/>
    <cellStyle name="Normal 3 2 3 3 2 4 2 3 3" xfId="16475"/>
    <cellStyle name="Normal 3 2 3 3 2 4 2 4" xfId="16476"/>
    <cellStyle name="Normal 3 2 3 3 2 4 2 4 2" xfId="16477"/>
    <cellStyle name="Normal 3 2 3 3 2 4 2 5" xfId="16478"/>
    <cellStyle name="Normal 3 2 3 3 2 4 3" xfId="16479"/>
    <cellStyle name="Normal 3 2 3 3 2 4 3 2" xfId="16480"/>
    <cellStyle name="Normal 3 2 3 3 2 4 3 2 2" xfId="16481"/>
    <cellStyle name="Normal 3 2 3 3 2 4 3 2 2 2" xfId="16482"/>
    <cellStyle name="Normal 3 2 3 3 2 4 3 2 3" xfId="16483"/>
    <cellStyle name="Normal 3 2 3 3 2 4 3 3" xfId="16484"/>
    <cellStyle name="Normal 3 2 3 3 2 4 3 3 2" xfId="16485"/>
    <cellStyle name="Normal 3 2 3 3 2 4 3 4" xfId="16486"/>
    <cellStyle name="Normal 3 2 3 3 2 4 4" xfId="16487"/>
    <cellStyle name="Normal 3 2 3 3 2 4 4 2" xfId="16488"/>
    <cellStyle name="Normal 3 2 3 3 2 4 4 2 2" xfId="16489"/>
    <cellStyle name="Normal 3 2 3 3 2 4 4 3" xfId="16490"/>
    <cellStyle name="Normal 3 2 3 3 2 4 5" xfId="16491"/>
    <cellStyle name="Normal 3 2 3 3 2 4 5 2" xfId="16492"/>
    <cellStyle name="Normal 3 2 3 3 2 4 6" xfId="16493"/>
    <cellStyle name="Normal 3 2 3 3 2 5" xfId="16494"/>
    <cellStyle name="Normal 3 2 3 3 2 5 2" xfId="16495"/>
    <cellStyle name="Normal 3 2 3 3 2 5 2 2" xfId="16496"/>
    <cellStyle name="Normal 3 2 3 3 2 5 2 2 2" xfId="16497"/>
    <cellStyle name="Normal 3 2 3 3 2 5 2 2 2 2" xfId="16498"/>
    <cellStyle name="Normal 3 2 3 3 2 5 2 2 3" xfId="16499"/>
    <cellStyle name="Normal 3 2 3 3 2 5 2 3" xfId="16500"/>
    <cellStyle name="Normal 3 2 3 3 2 5 2 3 2" xfId="16501"/>
    <cellStyle name="Normal 3 2 3 3 2 5 2 4" xfId="16502"/>
    <cellStyle name="Normal 3 2 3 3 2 5 3" xfId="16503"/>
    <cellStyle name="Normal 3 2 3 3 2 5 3 2" xfId="16504"/>
    <cellStyle name="Normal 3 2 3 3 2 5 3 2 2" xfId="16505"/>
    <cellStyle name="Normal 3 2 3 3 2 5 3 3" xfId="16506"/>
    <cellStyle name="Normal 3 2 3 3 2 5 4" xfId="16507"/>
    <cellStyle name="Normal 3 2 3 3 2 5 4 2" xfId="16508"/>
    <cellStyle name="Normal 3 2 3 3 2 5 5" xfId="16509"/>
    <cellStyle name="Normal 3 2 3 3 2 6" xfId="16510"/>
    <cellStyle name="Normal 3 2 3 3 2 6 2" xfId="16511"/>
    <cellStyle name="Normal 3 2 3 3 2 6 2 2" xfId="16512"/>
    <cellStyle name="Normal 3 2 3 3 2 6 2 2 2" xfId="16513"/>
    <cellStyle name="Normal 3 2 3 3 2 6 2 3" xfId="16514"/>
    <cellStyle name="Normal 3 2 3 3 2 6 3" xfId="16515"/>
    <cellStyle name="Normal 3 2 3 3 2 6 3 2" xfId="16516"/>
    <cellStyle name="Normal 3 2 3 3 2 6 4" xfId="16517"/>
    <cellStyle name="Normal 3 2 3 3 2 7" xfId="16518"/>
    <cellStyle name="Normal 3 2 3 3 2 7 2" xfId="16519"/>
    <cellStyle name="Normal 3 2 3 3 2 7 2 2" xfId="16520"/>
    <cellStyle name="Normal 3 2 3 3 2 7 3" xfId="16521"/>
    <cellStyle name="Normal 3 2 3 3 2 8" xfId="16522"/>
    <cellStyle name="Normal 3 2 3 3 2 8 2" xfId="16523"/>
    <cellStyle name="Normal 3 2 3 3 2 9" xfId="16524"/>
    <cellStyle name="Normal 3 2 3 3 3" xfId="16525"/>
    <cellStyle name="Normal 3 2 3 3 3 2" xfId="16526"/>
    <cellStyle name="Normal 3 2 3 3 3 2 2" xfId="16527"/>
    <cellStyle name="Normal 3 2 3 3 3 2 2 2" xfId="16528"/>
    <cellStyle name="Normal 3 2 3 3 3 2 2 2 2" xfId="16529"/>
    <cellStyle name="Normal 3 2 3 3 3 2 2 2 2 2" xfId="16530"/>
    <cellStyle name="Normal 3 2 3 3 3 2 2 2 2 2 2" xfId="16531"/>
    <cellStyle name="Normal 3 2 3 3 3 2 2 2 2 2 2 2" xfId="16532"/>
    <cellStyle name="Normal 3 2 3 3 3 2 2 2 2 2 2 2 2" xfId="16533"/>
    <cellStyle name="Normal 3 2 3 3 3 2 2 2 2 2 2 3" xfId="16534"/>
    <cellStyle name="Normal 3 2 3 3 3 2 2 2 2 2 3" xfId="16535"/>
    <cellStyle name="Normal 3 2 3 3 3 2 2 2 2 2 3 2" xfId="16536"/>
    <cellStyle name="Normal 3 2 3 3 3 2 2 2 2 2 4" xfId="16537"/>
    <cellStyle name="Normal 3 2 3 3 3 2 2 2 2 3" xfId="16538"/>
    <cellStyle name="Normal 3 2 3 3 3 2 2 2 2 3 2" xfId="16539"/>
    <cellStyle name="Normal 3 2 3 3 3 2 2 2 2 3 2 2" xfId="16540"/>
    <cellStyle name="Normal 3 2 3 3 3 2 2 2 2 3 3" xfId="16541"/>
    <cellStyle name="Normal 3 2 3 3 3 2 2 2 2 4" xfId="16542"/>
    <cellStyle name="Normal 3 2 3 3 3 2 2 2 2 4 2" xfId="16543"/>
    <cellStyle name="Normal 3 2 3 3 3 2 2 2 2 5" xfId="16544"/>
    <cellStyle name="Normal 3 2 3 3 3 2 2 2 3" xfId="16545"/>
    <cellStyle name="Normal 3 2 3 3 3 2 2 2 3 2" xfId="16546"/>
    <cellStyle name="Normal 3 2 3 3 3 2 2 2 3 2 2" xfId="16547"/>
    <cellStyle name="Normal 3 2 3 3 3 2 2 2 3 2 2 2" xfId="16548"/>
    <cellStyle name="Normal 3 2 3 3 3 2 2 2 3 2 3" xfId="16549"/>
    <cellStyle name="Normal 3 2 3 3 3 2 2 2 3 3" xfId="16550"/>
    <cellStyle name="Normal 3 2 3 3 3 2 2 2 3 3 2" xfId="16551"/>
    <cellStyle name="Normal 3 2 3 3 3 2 2 2 3 4" xfId="16552"/>
    <cellStyle name="Normal 3 2 3 3 3 2 2 2 4" xfId="16553"/>
    <cellStyle name="Normal 3 2 3 3 3 2 2 2 4 2" xfId="16554"/>
    <cellStyle name="Normal 3 2 3 3 3 2 2 2 4 2 2" xfId="16555"/>
    <cellStyle name="Normal 3 2 3 3 3 2 2 2 4 3" xfId="16556"/>
    <cellStyle name="Normal 3 2 3 3 3 2 2 2 5" xfId="16557"/>
    <cellStyle name="Normal 3 2 3 3 3 2 2 2 5 2" xfId="16558"/>
    <cellStyle name="Normal 3 2 3 3 3 2 2 2 6" xfId="16559"/>
    <cellStyle name="Normal 3 2 3 3 3 2 2 3" xfId="16560"/>
    <cellStyle name="Normal 3 2 3 3 3 2 2 3 2" xfId="16561"/>
    <cellStyle name="Normal 3 2 3 3 3 2 2 3 2 2" xfId="16562"/>
    <cellStyle name="Normal 3 2 3 3 3 2 2 3 2 2 2" xfId="16563"/>
    <cellStyle name="Normal 3 2 3 3 3 2 2 3 2 2 2 2" xfId="16564"/>
    <cellStyle name="Normal 3 2 3 3 3 2 2 3 2 2 3" xfId="16565"/>
    <cellStyle name="Normal 3 2 3 3 3 2 2 3 2 3" xfId="16566"/>
    <cellStyle name="Normal 3 2 3 3 3 2 2 3 2 3 2" xfId="16567"/>
    <cellStyle name="Normal 3 2 3 3 3 2 2 3 2 4" xfId="16568"/>
    <cellStyle name="Normal 3 2 3 3 3 2 2 3 3" xfId="16569"/>
    <cellStyle name="Normal 3 2 3 3 3 2 2 3 3 2" xfId="16570"/>
    <cellStyle name="Normal 3 2 3 3 3 2 2 3 3 2 2" xfId="16571"/>
    <cellStyle name="Normal 3 2 3 3 3 2 2 3 3 3" xfId="16572"/>
    <cellStyle name="Normal 3 2 3 3 3 2 2 3 4" xfId="16573"/>
    <cellStyle name="Normal 3 2 3 3 3 2 2 3 4 2" xfId="16574"/>
    <cellStyle name="Normal 3 2 3 3 3 2 2 3 5" xfId="16575"/>
    <cellStyle name="Normal 3 2 3 3 3 2 2 4" xfId="16576"/>
    <cellStyle name="Normal 3 2 3 3 3 2 2 4 2" xfId="16577"/>
    <cellStyle name="Normal 3 2 3 3 3 2 2 4 2 2" xfId="16578"/>
    <cellStyle name="Normal 3 2 3 3 3 2 2 4 2 2 2" xfId="16579"/>
    <cellStyle name="Normal 3 2 3 3 3 2 2 4 2 3" xfId="16580"/>
    <cellStyle name="Normal 3 2 3 3 3 2 2 4 3" xfId="16581"/>
    <cellStyle name="Normal 3 2 3 3 3 2 2 4 3 2" xfId="16582"/>
    <cellStyle name="Normal 3 2 3 3 3 2 2 4 4" xfId="16583"/>
    <cellStyle name="Normal 3 2 3 3 3 2 2 5" xfId="16584"/>
    <cellStyle name="Normal 3 2 3 3 3 2 2 5 2" xfId="16585"/>
    <cellStyle name="Normal 3 2 3 3 3 2 2 5 2 2" xfId="16586"/>
    <cellStyle name="Normal 3 2 3 3 3 2 2 5 3" xfId="16587"/>
    <cellStyle name="Normal 3 2 3 3 3 2 2 6" xfId="16588"/>
    <cellStyle name="Normal 3 2 3 3 3 2 2 6 2" xfId="16589"/>
    <cellStyle name="Normal 3 2 3 3 3 2 2 7" xfId="16590"/>
    <cellStyle name="Normal 3 2 3 3 3 2 3" xfId="16591"/>
    <cellStyle name="Normal 3 2 3 3 3 2 3 2" xfId="16592"/>
    <cellStyle name="Normal 3 2 3 3 3 2 3 2 2" xfId="16593"/>
    <cellStyle name="Normal 3 2 3 3 3 2 3 2 2 2" xfId="16594"/>
    <cellStyle name="Normal 3 2 3 3 3 2 3 2 2 2 2" xfId="16595"/>
    <cellStyle name="Normal 3 2 3 3 3 2 3 2 2 2 2 2" xfId="16596"/>
    <cellStyle name="Normal 3 2 3 3 3 2 3 2 2 2 3" xfId="16597"/>
    <cellStyle name="Normal 3 2 3 3 3 2 3 2 2 3" xfId="16598"/>
    <cellStyle name="Normal 3 2 3 3 3 2 3 2 2 3 2" xfId="16599"/>
    <cellStyle name="Normal 3 2 3 3 3 2 3 2 2 4" xfId="16600"/>
    <cellStyle name="Normal 3 2 3 3 3 2 3 2 3" xfId="16601"/>
    <cellStyle name="Normal 3 2 3 3 3 2 3 2 3 2" xfId="16602"/>
    <cellStyle name="Normal 3 2 3 3 3 2 3 2 3 2 2" xfId="16603"/>
    <cellStyle name="Normal 3 2 3 3 3 2 3 2 3 3" xfId="16604"/>
    <cellStyle name="Normal 3 2 3 3 3 2 3 2 4" xfId="16605"/>
    <cellStyle name="Normal 3 2 3 3 3 2 3 2 4 2" xfId="16606"/>
    <cellStyle name="Normal 3 2 3 3 3 2 3 2 5" xfId="16607"/>
    <cellStyle name="Normal 3 2 3 3 3 2 3 3" xfId="16608"/>
    <cellStyle name="Normal 3 2 3 3 3 2 3 3 2" xfId="16609"/>
    <cellStyle name="Normal 3 2 3 3 3 2 3 3 2 2" xfId="16610"/>
    <cellStyle name="Normal 3 2 3 3 3 2 3 3 2 2 2" xfId="16611"/>
    <cellStyle name="Normal 3 2 3 3 3 2 3 3 2 3" xfId="16612"/>
    <cellStyle name="Normal 3 2 3 3 3 2 3 3 3" xfId="16613"/>
    <cellStyle name="Normal 3 2 3 3 3 2 3 3 3 2" xfId="16614"/>
    <cellStyle name="Normal 3 2 3 3 3 2 3 3 4" xfId="16615"/>
    <cellStyle name="Normal 3 2 3 3 3 2 3 4" xfId="16616"/>
    <cellStyle name="Normal 3 2 3 3 3 2 3 4 2" xfId="16617"/>
    <cellStyle name="Normal 3 2 3 3 3 2 3 4 2 2" xfId="16618"/>
    <cellStyle name="Normal 3 2 3 3 3 2 3 4 3" xfId="16619"/>
    <cellStyle name="Normal 3 2 3 3 3 2 3 5" xfId="16620"/>
    <cellStyle name="Normal 3 2 3 3 3 2 3 5 2" xfId="16621"/>
    <cellStyle name="Normal 3 2 3 3 3 2 3 6" xfId="16622"/>
    <cellStyle name="Normal 3 2 3 3 3 2 4" xfId="16623"/>
    <cellStyle name="Normal 3 2 3 3 3 2 4 2" xfId="16624"/>
    <cellStyle name="Normal 3 2 3 3 3 2 4 2 2" xfId="16625"/>
    <cellStyle name="Normal 3 2 3 3 3 2 4 2 2 2" xfId="16626"/>
    <cellStyle name="Normal 3 2 3 3 3 2 4 2 2 2 2" xfId="16627"/>
    <cellStyle name="Normal 3 2 3 3 3 2 4 2 2 3" xfId="16628"/>
    <cellStyle name="Normal 3 2 3 3 3 2 4 2 3" xfId="16629"/>
    <cellStyle name="Normal 3 2 3 3 3 2 4 2 3 2" xfId="16630"/>
    <cellStyle name="Normal 3 2 3 3 3 2 4 2 4" xfId="16631"/>
    <cellStyle name="Normal 3 2 3 3 3 2 4 3" xfId="16632"/>
    <cellStyle name="Normal 3 2 3 3 3 2 4 3 2" xfId="16633"/>
    <cellStyle name="Normal 3 2 3 3 3 2 4 3 2 2" xfId="16634"/>
    <cellStyle name="Normal 3 2 3 3 3 2 4 3 3" xfId="16635"/>
    <cellStyle name="Normal 3 2 3 3 3 2 4 4" xfId="16636"/>
    <cellStyle name="Normal 3 2 3 3 3 2 4 4 2" xfId="16637"/>
    <cellStyle name="Normal 3 2 3 3 3 2 4 5" xfId="16638"/>
    <cellStyle name="Normal 3 2 3 3 3 2 5" xfId="16639"/>
    <cellStyle name="Normal 3 2 3 3 3 2 5 2" xfId="16640"/>
    <cellStyle name="Normal 3 2 3 3 3 2 5 2 2" xfId="16641"/>
    <cellStyle name="Normal 3 2 3 3 3 2 5 2 2 2" xfId="16642"/>
    <cellStyle name="Normal 3 2 3 3 3 2 5 2 3" xfId="16643"/>
    <cellStyle name="Normal 3 2 3 3 3 2 5 3" xfId="16644"/>
    <cellStyle name="Normal 3 2 3 3 3 2 5 3 2" xfId="16645"/>
    <cellStyle name="Normal 3 2 3 3 3 2 5 4" xfId="16646"/>
    <cellStyle name="Normal 3 2 3 3 3 2 6" xfId="16647"/>
    <cellStyle name="Normal 3 2 3 3 3 2 6 2" xfId="16648"/>
    <cellStyle name="Normal 3 2 3 3 3 2 6 2 2" xfId="16649"/>
    <cellStyle name="Normal 3 2 3 3 3 2 6 3" xfId="16650"/>
    <cellStyle name="Normal 3 2 3 3 3 2 7" xfId="16651"/>
    <cellStyle name="Normal 3 2 3 3 3 2 7 2" xfId="16652"/>
    <cellStyle name="Normal 3 2 3 3 3 2 8" xfId="16653"/>
    <cellStyle name="Normal 3 2 3 3 3 3" xfId="16654"/>
    <cellStyle name="Normal 3 2 3 3 3 3 2" xfId="16655"/>
    <cellStyle name="Normal 3 2 3 3 3 3 2 2" xfId="16656"/>
    <cellStyle name="Normal 3 2 3 3 3 3 2 2 2" xfId="16657"/>
    <cellStyle name="Normal 3 2 3 3 3 3 2 2 2 2" xfId="16658"/>
    <cellStyle name="Normal 3 2 3 3 3 3 2 2 2 2 2" xfId="16659"/>
    <cellStyle name="Normal 3 2 3 3 3 3 2 2 2 2 2 2" xfId="16660"/>
    <cellStyle name="Normal 3 2 3 3 3 3 2 2 2 2 3" xfId="16661"/>
    <cellStyle name="Normal 3 2 3 3 3 3 2 2 2 3" xfId="16662"/>
    <cellStyle name="Normal 3 2 3 3 3 3 2 2 2 3 2" xfId="16663"/>
    <cellStyle name="Normal 3 2 3 3 3 3 2 2 2 4" xfId="16664"/>
    <cellStyle name="Normal 3 2 3 3 3 3 2 2 3" xfId="16665"/>
    <cellStyle name="Normal 3 2 3 3 3 3 2 2 3 2" xfId="16666"/>
    <cellStyle name="Normal 3 2 3 3 3 3 2 2 3 2 2" xfId="16667"/>
    <cellStyle name="Normal 3 2 3 3 3 3 2 2 3 3" xfId="16668"/>
    <cellStyle name="Normal 3 2 3 3 3 3 2 2 4" xfId="16669"/>
    <cellStyle name="Normal 3 2 3 3 3 3 2 2 4 2" xfId="16670"/>
    <cellStyle name="Normal 3 2 3 3 3 3 2 2 5" xfId="16671"/>
    <cellStyle name="Normal 3 2 3 3 3 3 2 3" xfId="16672"/>
    <cellStyle name="Normal 3 2 3 3 3 3 2 3 2" xfId="16673"/>
    <cellStyle name="Normal 3 2 3 3 3 3 2 3 2 2" xfId="16674"/>
    <cellStyle name="Normal 3 2 3 3 3 3 2 3 2 2 2" xfId="16675"/>
    <cellStyle name="Normal 3 2 3 3 3 3 2 3 2 3" xfId="16676"/>
    <cellStyle name="Normal 3 2 3 3 3 3 2 3 3" xfId="16677"/>
    <cellStyle name="Normal 3 2 3 3 3 3 2 3 3 2" xfId="16678"/>
    <cellStyle name="Normal 3 2 3 3 3 3 2 3 4" xfId="16679"/>
    <cellStyle name="Normal 3 2 3 3 3 3 2 4" xfId="16680"/>
    <cellStyle name="Normal 3 2 3 3 3 3 2 4 2" xfId="16681"/>
    <cellStyle name="Normal 3 2 3 3 3 3 2 4 2 2" xfId="16682"/>
    <cellStyle name="Normal 3 2 3 3 3 3 2 4 3" xfId="16683"/>
    <cellStyle name="Normal 3 2 3 3 3 3 2 5" xfId="16684"/>
    <cellStyle name="Normal 3 2 3 3 3 3 2 5 2" xfId="16685"/>
    <cellStyle name="Normal 3 2 3 3 3 3 2 6" xfId="16686"/>
    <cellStyle name="Normal 3 2 3 3 3 3 3" xfId="16687"/>
    <cellStyle name="Normal 3 2 3 3 3 3 3 2" xfId="16688"/>
    <cellStyle name="Normal 3 2 3 3 3 3 3 2 2" xfId="16689"/>
    <cellStyle name="Normal 3 2 3 3 3 3 3 2 2 2" xfId="16690"/>
    <cellStyle name="Normal 3 2 3 3 3 3 3 2 2 2 2" xfId="16691"/>
    <cellStyle name="Normal 3 2 3 3 3 3 3 2 2 3" xfId="16692"/>
    <cellStyle name="Normal 3 2 3 3 3 3 3 2 3" xfId="16693"/>
    <cellStyle name="Normal 3 2 3 3 3 3 3 2 3 2" xfId="16694"/>
    <cellStyle name="Normal 3 2 3 3 3 3 3 2 4" xfId="16695"/>
    <cellStyle name="Normal 3 2 3 3 3 3 3 3" xfId="16696"/>
    <cellStyle name="Normal 3 2 3 3 3 3 3 3 2" xfId="16697"/>
    <cellStyle name="Normal 3 2 3 3 3 3 3 3 2 2" xfId="16698"/>
    <cellStyle name="Normal 3 2 3 3 3 3 3 3 3" xfId="16699"/>
    <cellStyle name="Normal 3 2 3 3 3 3 3 4" xfId="16700"/>
    <cellStyle name="Normal 3 2 3 3 3 3 3 4 2" xfId="16701"/>
    <cellStyle name="Normal 3 2 3 3 3 3 3 5" xfId="16702"/>
    <cellStyle name="Normal 3 2 3 3 3 3 4" xfId="16703"/>
    <cellStyle name="Normal 3 2 3 3 3 3 4 2" xfId="16704"/>
    <cellStyle name="Normal 3 2 3 3 3 3 4 2 2" xfId="16705"/>
    <cellStyle name="Normal 3 2 3 3 3 3 4 2 2 2" xfId="16706"/>
    <cellStyle name="Normal 3 2 3 3 3 3 4 2 3" xfId="16707"/>
    <cellStyle name="Normal 3 2 3 3 3 3 4 3" xfId="16708"/>
    <cellStyle name="Normal 3 2 3 3 3 3 4 3 2" xfId="16709"/>
    <cellStyle name="Normal 3 2 3 3 3 3 4 4" xfId="16710"/>
    <cellStyle name="Normal 3 2 3 3 3 3 5" xfId="16711"/>
    <cellStyle name="Normal 3 2 3 3 3 3 5 2" xfId="16712"/>
    <cellStyle name="Normal 3 2 3 3 3 3 5 2 2" xfId="16713"/>
    <cellStyle name="Normal 3 2 3 3 3 3 5 3" xfId="16714"/>
    <cellStyle name="Normal 3 2 3 3 3 3 6" xfId="16715"/>
    <cellStyle name="Normal 3 2 3 3 3 3 6 2" xfId="16716"/>
    <cellStyle name="Normal 3 2 3 3 3 3 7" xfId="16717"/>
    <cellStyle name="Normal 3 2 3 3 3 4" xfId="16718"/>
    <cellStyle name="Normal 3 2 3 3 3 4 2" xfId="16719"/>
    <cellStyle name="Normal 3 2 3 3 3 4 2 2" xfId="16720"/>
    <cellStyle name="Normal 3 2 3 3 3 4 2 2 2" xfId="16721"/>
    <cellStyle name="Normal 3 2 3 3 3 4 2 2 2 2" xfId="16722"/>
    <cellStyle name="Normal 3 2 3 3 3 4 2 2 2 2 2" xfId="16723"/>
    <cellStyle name="Normal 3 2 3 3 3 4 2 2 2 3" xfId="16724"/>
    <cellStyle name="Normal 3 2 3 3 3 4 2 2 3" xfId="16725"/>
    <cellStyle name="Normal 3 2 3 3 3 4 2 2 3 2" xfId="16726"/>
    <cellStyle name="Normal 3 2 3 3 3 4 2 2 4" xfId="16727"/>
    <cellStyle name="Normal 3 2 3 3 3 4 2 3" xfId="16728"/>
    <cellStyle name="Normal 3 2 3 3 3 4 2 3 2" xfId="16729"/>
    <cellStyle name="Normal 3 2 3 3 3 4 2 3 2 2" xfId="16730"/>
    <cellStyle name="Normal 3 2 3 3 3 4 2 3 3" xfId="16731"/>
    <cellStyle name="Normal 3 2 3 3 3 4 2 4" xfId="16732"/>
    <cellStyle name="Normal 3 2 3 3 3 4 2 4 2" xfId="16733"/>
    <cellStyle name="Normal 3 2 3 3 3 4 2 5" xfId="16734"/>
    <cellStyle name="Normal 3 2 3 3 3 4 3" xfId="16735"/>
    <cellStyle name="Normal 3 2 3 3 3 4 3 2" xfId="16736"/>
    <cellStyle name="Normal 3 2 3 3 3 4 3 2 2" xfId="16737"/>
    <cellStyle name="Normal 3 2 3 3 3 4 3 2 2 2" xfId="16738"/>
    <cellStyle name="Normal 3 2 3 3 3 4 3 2 3" xfId="16739"/>
    <cellStyle name="Normal 3 2 3 3 3 4 3 3" xfId="16740"/>
    <cellStyle name="Normal 3 2 3 3 3 4 3 3 2" xfId="16741"/>
    <cellStyle name="Normal 3 2 3 3 3 4 3 4" xfId="16742"/>
    <cellStyle name="Normal 3 2 3 3 3 4 4" xfId="16743"/>
    <cellStyle name="Normal 3 2 3 3 3 4 4 2" xfId="16744"/>
    <cellStyle name="Normal 3 2 3 3 3 4 4 2 2" xfId="16745"/>
    <cellStyle name="Normal 3 2 3 3 3 4 4 3" xfId="16746"/>
    <cellStyle name="Normal 3 2 3 3 3 4 5" xfId="16747"/>
    <cellStyle name="Normal 3 2 3 3 3 4 5 2" xfId="16748"/>
    <cellStyle name="Normal 3 2 3 3 3 4 6" xfId="16749"/>
    <cellStyle name="Normal 3 2 3 3 3 5" xfId="16750"/>
    <cellStyle name="Normal 3 2 3 3 3 5 2" xfId="16751"/>
    <cellStyle name="Normal 3 2 3 3 3 5 2 2" xfId="16752"/>
    <cellStyle name="Normal 3 2 3 3 3 5 2 2 2" xfId="16753"/>
    <cellStyle name="Normal 3 2 3 3 3 5 2 2 2 2" xfId="16754"/>
    <cellStyle name="Normal 3 2 3 3 3 5 2 2 3" xfId="16755"/>
    <cellStyle name="Normal 3 2 3 3 3 5 2 3" xfId="16756"/>
    <cellStyle name="Normal 3 2 3 3 3 5 2 3 2" xfId="16757"/>
    <cellStyle name="Normal 3 2 3 3 3 5 2 4" xfId="16758"/>
    <cellStyle name="Normal 3 2 3 3 3 5 3" xfId="16759"/>
    <cellStyle name="Normal 3 2 3 3 3 5 3 2" xfId="16760"/>
    <cellStyle name="Normal 3 2 3 3 3 5 3 2 2" xfId="16761"/>
    <cellStyle name="Normal 3 2 3 3 3 5 3 3" xfId="16762"/>
    <cellStyle name="Normal 3 2 3 3 3 5 4" xfId="16763"/>
    <cellStyle name="Normal 3 2 3 3 3 5 4 2" xfId="16764"/>
    <cellStyle name="Normal 3 2 3 3 3 5 5" xfId="16765"/>
    <cellStyle name="Normal 3 2 3 3 3 6" xfId="16766"/>
    <cellStyle name="Normal 3 2 3 3 3 6 2" xfId="16767"/>
    <cellStyle name="Normal 3 2 3 3 3 6 2 2" xfId="16768"/>
    <cellStyle name="Normal 3 2 3 3 3 6 2 2 2" xfId="16769"/>
    <cellStyle name="Normal 3 2 3 3 3 6 2 3" xfId="16770"/>
    <cellStyle name="Normal 3 2 3 3 3 6 3" xfId="16771"/>
    <cellStyle name="Normal 3 2 3 3 3 6 3 2" xfId="16772"/>
    <cellStyle name="Normal 3 2 3 3 3 6 4" xfId="16773"/>
    <cellStyle name="Normal 3 2 3 3 3 7" xfId="16774"/>
    <cellStyle name="Normal 3 2 3 3 3 7 2" xfId="16775"/>
    <cellStyle name="Normal 3 2 3 3 3 7 2 2" xfId="16776"/>
    <cellStyle name="Normal 3 2 3 3 3 7 3" xfId="16777"/>
    <cellStyle name="Normal 3 2 3 3 3 8" xfId="16778"/>
    <cellStyle name="Normal 3 2 3 3 3 8 2" xfId="16779"/>
    <cellStyle name="Normal 3 2 3 3 3 9" xfId="16780"/>
    <cellStyle name="Normal 3 2 3 3 4" xfId="16781"/>
    <cellStyle name="Normal 3 2 3 3 4 2" xfId="16782"/>
    <cellStyle name="Normal 3 2 3 3 4 2 2" xfId="16783"/>
    <cellStyle name="Normal 3 2 3 3 4 2 2 2" xfId="16784"/>
    <cellStyle name="Normal 3 2 3 3 4 2 2 2 2" xfId="16785"/>
    <cellStyle name="Normal 3 2 3 3 4 2 2 2 2 2" xfId="16786"/>
    <cellStyle name="Normal 3 2 3 3 4 2 2 2 2 2 2" xfId="16787"/>
    <cellStyle name="Normal 3 2 3 3 4 2 2 2 2 3" xfId="16788"/>
    <cellStyle name="Normal 3 2 3 3 4 2 2 2 3" xfId="16789"/>
    <cellStyle name="Normal 3 2 3 3 4 2 2 2 3 2" xfId="16790"/>
    <cellStyle name="Normal 3 2 3 3 4 2 2 2 4" xfId="16791"/>
    <cellStyle name="Normal 3 2 3 3 4 2 2 3" xfId="16792"/>
    <cellStyle name="Normal 3 2 3 3 4 2 2 3 2" xfId="16793"/>
    <cellStyle name="Normal 3 2 3 3 4 2 2 3 2 2" xfId="16794"/>
    <cellStyle name="Normal 3 2 3 3 4 2 2 3 3" xfId="16795"/>
    <cellStyle name="Normal 3 2 3 3 4 2 2 4" xfId="16796"/>
    <cellStyle name="Normal 3 2 3 3 4 2 2 4 2" xfId="16797"/>
    <cellStyle name="Normal 3 2 3 3 4 2 2 5" xfId="16798"/>
    <cellStyle name="Normal 3 2 3 3 4 2 3" xfId="16799"/>
    <cellStyle name="Normal 3 2 3 3 4 2 3 2" xfId="16800"/>
    <cellStyle name="Normal 3 2 3 3 4 2 3 2 2" xfId="16801"/>
    <cellStyle name="Normal 3 2 3 3 4 2 3 2 2 2" xfId="16802"/>
    <cellStyle name="Normal 3 2 3 3 4 2 3 2 3" xfId="16803"/>
    <cellStyle name="Normal 3 2 3 3 4 2 3 3" xfId="16804"/>
    <cellStyle name="Normal 3 2 3 3 4 2 3 3 2" xfId="16805"/>
    <cellStyle name="Normal 3 2 3 3 4 2 3 4" xfId="16806"/>
    <cellStyle name="Normal 3 2 3 3 4 2 4" xfId="16807"/>
    <cellStyle name="Normal 3 2 3 3 4 2 4 2" xfId="16808"/>
    <cellStyle name="Normal 3 2 3 3 4 2 4 2 2" xfId="16809"/>
    <cellStyle name="Normal 3 2 3 3 4 2 4 3" xfId="16810"/>
    <cellStyle name="Normal 3 2 3 3 4 2 5" xfId="16811"/>
    <cellStyle name="Normal 3 2 3 3 4 2 5 2" xfId="16812"/>
    <cellStyle name="Normal 3 2 3 3 4 2 6" xfId="16813"/>
    <cellStyle name="Normal 3 2 3 3 4 3" xfId="16814"/>
    <cellStyle name="Normal 3 2 3 3 4 3 2" xfId="16815"/>
    <cellStyle name="Normal 3 2 3 3 4 3 2 2" xfId="16816"/>
    <cellStyle name="Normal 3 2 3 3 4 3 2 2 2" xfId="16817"/>
    <cellStyle name="Normal 3 2 3 3 4 3 2 2 2 2" xfId="16818"/>
    <cellStyle name="Normal 3 2 3 3 4 3 2 2 3" xfId="16819"/>
    <cellStyle name="Normal 3 2 3 3 4 3 2 3" xfId="16820"/>
    <cellStyle name="Normal 3 2 3 3 4 3 2 3 2" xfId="16821"/>
    <cellStyle name="Normal 3 2 3 3 4 3 2 4" xfId="16822"/>
    <cellStyle name="Normal 3 2 3 3 4 3 3" xfId="16823"/>
    <cellStyle name="Normal 3 2 3 3 4 3 3 2" xfId="16824"/>
    <cellStyle name="Normal 3 2 3 3 4 3 3 2 2" xfId="16825"/>
    <cellStyle name="Normal 3 2 3 3 4 3 3 3" xfId="16826"/>
    <cellStyle name="Normal 3 2 3 3 4 3 4" xfId="16827"/>
    <cellStyle name="Normal 3 2 3 3 4 3 4 2" xfId="16828"/>
    <cellStyle name="Normal 3 2 3 3 4 3 5" xfId="16829"/>
    <cellStyle name="Normal 3 2 3 3 4 4" xfId="16830"/>
    <cellStyle name="Normal 3 2 3 3 4 4 2" xfId="16831"/>
    <cellStyle name="Normal 3 2 3 3 4 4 2 2" xfId="16832"/>
    <cellStyle name="Normal 3 2 3 3 4 4 2 2 2" xfId="16833"/>
    <cellStyle name="Normal 3 2 3 3 4 4 2 3" xfId="16834"/>
    <cellStyle name="Normal 3 2 3 3 4 4 3" xfId="16835"/>
    <cellStyle name="Normal 3 2 3 3 4 4 3 2" xfId="16836"/>
    <cellStyle name="Normal 3 2 3 3 4 4 4" xfId="16837"/>
    <cellStyle name="Normal 3 2 3 3 4 5" xfId="16838"/>
    <cellStyle name="Normal 3 2 3 3 4 5 2" xfId="16839"/>
    <cellStyle name="Normal 3 2 3 3 4 5 2 2" xfId="16840"/>
    <cellStyle name="Normal 3 2 3 3 4 5 3" xfId="16841"/>
    <cellStyle name="Normal 3 2 3 3 4 6" xfId="16842"/>
    <cellStyle name="Normal 3 2 3 3 4 6 2" xfId="16843"/>
    <cellStyle name="Normal 3 2 3 3 4 7" xfId="16844"/>
    <cellStyle name="Normal 3 2 3 3 5" xfId="16845"/>
    <cellStyle name="Normal 3 2 3 3 5 2" xfId="16846"/>
    <cellStyle name="Normal 3 2 3 3 5 2 2" xfId="16847"/>
    <cellStyle name="Normal 3 2 3 3 5 2 2 2" xfId="16848"/>
    <cellStyle name="Normal 3 2 3 3 5 2 2 2 2" xfId="16849"/>
    <cellStyle name="Normal 3 2 3 3 5 2 2 2 2 2" xfId="16850"/>
    <cellStyle name="Normal 3 2 3 3 5 2 2 2 3" xfId="16851"/>
    <cellStyle name="Normal 3 2 3 3 5 2 2 3" xfId="16852"/>
    <cellStyle name="Normal 3 2 3 3 5 2 2 3 2" xfId="16853"/>
    <cellStyle name="Normal 3 2 3 3 5 2 2 4" xfId="16854"/>
    <cellStyle name="Normal 3 2 3 3 5 2 3" xfId="16855"/>
    <cellStyle name="Normal 3 2 3 3 5 2 3 2" xfId="16856"/>
    <cellStyle name="Normal 3 2 3 3 5 2 3 2 2" xfId="16857"/>
    <cellStyle name="Normal 3 2 3 3 5 2 3 3" xfId="16858"/>
    <cellStyle name="Normal 3 2 3 3 5 2 4" xfId="16859"/>
    <cellStyle name="Normal 3 2 3 3 5 2 4 2" xfId="16860"/>
    <cellStyle name="Normal 3 2 3 3 5 2 5" xfId="16861"/>
    <cellStyle name="Normal 3 2 3 3 5 3" xfId="16862"/>
    <cellStyle name="Normal 3 2 3 3 5 3 2" xfId="16863"/>
    <cellStyle name="Normal 3 2 3 3 5 3 2 2" xfId="16864"/>
    <cellStyle name="Normal 3 2 3 3 5 3 2 2 2" xfId="16865"/>
    <cellStyle name="Normal 3 2 3 3 5 3 2 3" xfId="16866"/>
    <cellStyle name="Normal 3 2 3 3 5 3 3" xfId="16867"/>
    <cellStyle name="Normal 3 2 3 3 5 3 3 2" xfId="16868"/>
    <cellStyle name="Normal 3 2 3 3 5 3 4" xfId="16869"/>
    <cellStyle name="Normal 3 2 3 3 5 4" xfId="16870"/>
    <cellStyle name="Normal 3 2 3 3 5 4 2" xfId="16871"/>
    <cellStyle name="Normal 3 2 3 3 5 4 2 2" xfId="16872"/>
    <cellStyle name="Normal 3 2 3 3 5 4 3" xfId="16873"/>
    <cellStyle name="Normal 3 2 3 3 5 5" xfId="16874"/>
    <cellStyle name="Normal 3 2 3 3 5 5 2" xfId="16875"/>
    <cellStyle name="Normal 3 2 3 3 5 6" xfId="16876"/>
    <cellStyle name="Normal 3 2 3 3 6" xfId="16877"/>
    <cellStyle name="Normal 3 2 3 3 6 2" xfId="16878"/>
    <cellStyle name="Normal 3 2 3 3 6 2 2" xfId="16879"/>
    <cellStyle name="Normal 3 2 3 3 6 2 2 2" xfId="16880"/>
    <cellStyle name="Normal 3 2 3 3 6 2 2 2 2" xfId="16881"/>
    <cellStyle name="Normal 3 2 3 3 6 2 2 3" xfId="16882"/>
    <cellStyle name="Normal 3 2 3 3 6 2 3" xfId="16883"/>
    <cellStyle name="Normal 3 2 3 3 6 2 3 2" xfId="16884"/>
    <cellStyle name="Normal 3 2 3 3 6 2 4" xfId="16885"/>
    <cellStyle name="Normal 3 2 3 3 6 3" xfId="16886"/>
    <cellStyle name="Normal 3 2 3 3 6 3 2" xfId="16887"/>
    <cellStyle name="Normal 3 2 3 3 6 3 2 2" xfId="16888"/>
    <cellStyle name="Normal 3 2 3 3 6 3 3" xfId="16889"/>
    <cellStyle name="Normal 3 2 3 3 6 4" xfId="16890"/>
    <cellStyle name="Normal 3 2 3 3 6 4 2" xfId="16891"/>
    <cellStyle name="Normal 3 2 3 3 6 5" xfId="16892"/>
    <cellStyle name="Normal 3 2 3 3 7" xfId="16893"/>
    <cellStyle name="Normal 3 2 3 3 7 2" xfId="16894"/>
    <cellStyle name="Normal 3 2 3 3 7 2 2" xfId="16895"/>
    <cellStyle name="Normal 3 2 3 3 7 2 2 2" xfId="16896"/>
    <cellStyle name="Normal 3 2 3 3 7 2 3" xfId="16897"/>
    <cellStyle name="Normal 3 2 3 3 7 3" xfId="16898"/>
    <cellStyle name="Normal 3 2 3 3 7 3 2" xfId="16899"/>
    <cellStyle name="Normal 3 2 3 3 7 4" xfId="16900"/>
    <cellStyle name="Normal 3 2 3 3 8" xfId="16901"/>
    <cellStyle name="Normal 3 2 3 3 8 2" xfId="16902"/>
    <cellStyle name="Normal 3 2 3 3 8 2 2" xfId="16903"/>
    <cellStyle name="Normal 3 2 3 3 8 3" xfId="16904"/>
    <cellStyle name="Normal 3 2 3 3 9" xfId="16905"/>
    <cellStyle name="Normal 3 2 3 3 9 2" xfId="16906"/>
    <cellStyle name="Normal 3 2 3 4" xfId="16907"/>
    <cellStyle name="Normal 3 2 3 4 2" xfId="16908"/>
    <cellStyle name="Normal 3 2 3 4 2 2" xfId="16909"/>
    <cellStyle name="Normal 3 2 3 4 2 2 2" xfId="16910"/>
    <cellStyle name="Normal 3 2 3 4 2 2 2 2" xfId="16911"/>
    <cellStyle name="Normal 3 2 3 4 2 2 2 2 2" xfId="16912"/>
    <cellStyle name="Normal 3 2 3 4 2 2 2 2 2 2" xfId="16913"/>
    <cellStyle name="Normal 3 2 3 4 2 2 2 2 2 2 2" xfId="16914"/>
    <cellStyle name="Normal 3 2 3 4 2 2 2 2 2 2 2 2" xfId="16915"/>
    <cellStyle name="Normal 3 2 3 4 2 2 2 2 2 2 2 2 2" xfId="16916"/>
    <cellStyle name="Normal 3 2 3 4 2 2 2 2 2 2 2 3" xfId="16917"/>
    <cellStyle name="Normal 3 2 3 4 2 2 2 2 2 2 3" xfId="16918"/>
    <cellStyle name="Normal 3 2 3 4 2 2 2 2 2 2 3 2" xfId="16919"/>
    <cellStyle name="Normal 3 2 3 4 2 2 2 2 2 2 4" xfId="16920"/>
    <cellStyle name="Normal 3 2 3 4 2 2 2 2 2 3" xfId="16921"/>
    <cellStyle name="Normal 3 2 3 4 2 2 2 2 2 3 2" xfId="16922"/>
    <cellStyle name="Normal 3 2 3 4 2 2 2 2 2 3 2 2" xfId="16923"/>
    <cellStyle name="Normal 3 2 3 4 2 2 2 2 2 3 3" xfId="16924"/>
    <cellStyle name="Normal 3 2 3 4 2 2 2 2 2 4" xfId="16925"/>
    <cellStyle name="Normal 3 2 3 4 2 2 2 2 2 4 2" xfId="16926"/>
    <cellStyle name="Normal 3 2 3 4 2 2 2 2 2 5" xfId="16927"/>
    <cellStyle name="Normal 3 2 3 4 2 2 2 2 3" xfId="16928"/>
    <cellStyle name="Normal 3 2 3 4 2 2 2 2 3 2" xfId="16929"/>
    <cellStyle name="Normal 3 2 3 4 2 2 2 2 3 2 2" xfId="16930"/>
    <cellStyle name="Normal 3 2 3 4 2 2 2 2 3 2 2 2" xfId="16931"/>
    <cellStyle name="Normal 3 2 3 4 2 2 2 2 3 2 3" xfId="16932"/>
    <cellStyle name="Normal 3 2 3 4 2 2 2 2 3 3" xfId="16933"/>
    <cellStyle name="Normal 3 2 3 4 2 2 2 2 3 3 2" xfId="16934"/>
    <cellStyle name="Normal 3 2 3 4 2 2 2 2 3 4" xfId="16935"/>
    <cellStyle name="Normal 3 2 3 4 2 2 2 2 4" xfId="16936"/>
    <cellStyle name="Normal 3 2 3 4 2 2 2 2 4 2" xfId="16937"/>
    <cellStyle name="Normal 3 2 3 4 2 2 2 2 4 2 2" xfId="16938"/>
    <cellStyle name="Normal 3 2 3 4 2 2 2 2 4 3" xfId="16939"/>
    <cellStyle name="Normal 3 2 3 4 2 2 2 2 5" xfId="16940"/>
    <cellStyle name="Normal 3 2 3 4 2 2 2 2 5 2" xfId="16941"/>
    <cellStyle name="Normal 3 2 3 4 2 2 2 2 6" xfId="16942"/>
    <cellStyle name="Normal 3 2 3 4 2 2 2 3" xfId="16943"/>
    <cellStyle name="Normal 3 2 3 4 2 2 2 3 2" xfId="16944"/>
    <cellStyle name="Normal 3 2 3 4 2 2 2 3 2 2" xfId="16945"/>
    <cellStyle name="Normal 3 2 3 4 2 2 2 3 2 2 2" xfId="16946"/>
    <cellStyle name="Normal 3 2 3 4 2 2 2 3 2 2 2 2" xfId="16947"/>
    <cellStyle name="Normal 3 2 3 4 2 2 2 3 2 2 3" xfId="16948"/>
    <cellStyle name="Normal 3 2 3 4 2 2 2 3 2 3" xfId="16949"/>
    <cellStyle name="Normal 3 2 3 4 2 2 2 3 2 3 2" xfId="16950"/>
    <cellStyle name="Normal 3 2 3 4 2 2 2 3 2 4" xfId="16951"/>
    <cellStyle name="Normal 3 2 3 4 2 2 2 3 3" xfId="16952"/>
    <cellStyle name="Normal 3 2 3 4 2 2 2 3 3 2" xfId="16953"/>
    <cellStyle name="Normal 3 2 3 4 2 2 2 3 3 2 2" xfId="16954"/>
    <cellStyle name="Normal 3 2 3 4 2 2 2 3 3 3" xfId="16955"/>
    <cellStyle name="Normal 3 2 3 4 2 2 2 3 4" xfId="16956"/>
    <cellStyle name="Normal 3 2 3 4 2 2 2 3 4 2" xfId="16957"/>
    <cellStyle name="Normal 3 2 3 4 2 2 2 3 5" xfId="16958"/>
    <cellStyle name="Normal 3 2 3 4 2 2 2 4" xfId="16959"/>
    <cellStyle name="Normal 3 2 3 4 2 2 2 4 2" xfId="16960"/>
    <cellStyle name="Normal 3 2 3 4 2 2 2 4 2 2" xfId="16961"/>
    <cellStyle name="Normal 3 2 3 4 2 2 2 4 2 2 2" xfId="16962"/>
    <cellStyle name="Normal 3 2 3 4 2 2 2 4 2 3" xfId="16963"/>
    <cellStyle name="Normal 3 2 3 4 2 2 2 4 3" xfId="16964"/>
    <cellStyle name="Normal 3 2 3 4 2 2 2 4 3 2" xfId="16965"/>
    <cellStyle name="Normal 3 2 3 4 2 2 2 4 4" xfId="16966"/>
    <cellStyle name="Normal 3 2 3 4 2 2 2 5" xfId="16967"/>
    <cellStyle name="Normal 3 2 3 4 2 2 2 5 2" xfId="16968"/>
    <cellStyle name="Normal 3 2 3 4 2 2 2 5 2 2" xfId="16969"/>
    <cellStyle name="Normal 3 2 3 4 2 2 2 5 3" xfId="16970"/>
    <cellStyle name="Normal 3 2 3 4 2 2 2 6" xfId="16971"/>
    <cellStyle name="Normal 3 2 3 4 2 2 2 6 2" xfId="16972"/>
    <cellStyle name="Normal 3 2 3 4 2 2 2 7" xfId="16973"/>
    <cellStyle name="Normal 3 2 3 4 2 2 3" xfId="16974"/>
    <cellStyle name="Normal 3 2 3 4 2 2 3 2" xfId="16975"/>
    <cellStyle name="Normal 3 2 3 4 2 2 3 2 2" xfId="16976"/>
    <cellStyle name="Normal 3 2 3 4 2 2 3 2 2 2" xfId="16977"/>
    <cellStyle name="Normal 3 2 3 4 2 2 3 2 2 2 2" xfId="16978"/>
    <cellStyle name="Normal 3 2 3 4 2 2 3 2 2 2 2 2" xfId="16979"/>
    <cellStyle name="Normal 3 2 3 4 2 2 3 2 2 2 3" xfId="16980"/>
    <cellStyle name="Normal 3 2 3 4 2 2 3 2 2 3" xfId="16981"/>
    <cellStyle name="Normal 3 2 3 4 2 2 3 2 2 3 2" xfId="16982"/>
    <cellStyle name="Normal 3 2 3 4 2 2 3 2 2 4" xfId="16983"/>
    <cellStyle name="Normal 3 2 3 4 2 2 3 2 3" xfId="16984"/>
    <cellStyle name="Normal 3 2 3 4 2 2 3 2 3 2" xfId="16985"/>
    <cellStyle name="Normal 3 2 3 4 2 2 3 2 3 2 2" xfId="16986"/>
    <cellStyle name="Normal 3 2 3 4 2 2 3 2 3 3" xfId="16987"/>
    <cellStyle name="Normal 3 2 3 4 2 2 3 2 4" xfId="16988"/>
    <cellStyle name="Normal 3 2 3 4 2 2 3 2 4 2" xfId="16989"/>
    <cellStyle name="Normal 3 2 3 4 2 2 3 2 5" xfId="16990"/>
    <cellStyle name="Normal 3 2 3 4 2 2 3 3" xfId="16991"/>
    <cellStyle name="Normal 3 2 3 4 2 2 3 3 2" xfId="16992"/>
    <cellStyle name="Normal 3 2 3 4 2 2 3 3 2 2" xfId="16993"/>
    <cellStyle name="Normal 3 2 3 4 2 2 3 3 2 2 2" xfId="16994"/>
    <cellStyle name="Normal 3 2 3 4 2 2 3 3 2 3" xfId="16995"/>
    <cellStyle name="Normal 3 2 3 4 2 2 3 3 3" xfId="16996"/>
    <cellStyle name="Normal 3 2 3 4 2 2 3 3 3 2" xfId="16997"/>
    <cellStyle name="Normal 3 2 3 4 2 2 3 3 4" xfId="16998"/>
    <cellStyle name="Normal 3 2 3 4 2 2 3 4" xfId="16999"/>
    <cellStyle name="Normal 3 2 3 4 2 2 3 4 2" xfId="17000"/>
    <cellStyle name="Normal 3 2 3 4 2 2 3 4 2 2" xfId="17001"/>
    <cellStyle name="Normal 3 2 3 4 2 2 3 4 3" xfId="17002"/>
    <cellStyle name="Normal 3 2 3 4 2 2 3 5" xfId="17003"/>
    <cellStyle name="Normal 3 2 3 4 2 2 3 5 2" xfId="17004"/>
    <cellStyle name="Normal 3 2 3 4 2 2 3 6" xfId="17005"/>
    <cellStyle name="Normal 3 2 3 4 2 2 4" xfId="17006"/>
    <cellStyle name="Normal 3 2 3 4 2 2 4 2" xfId="17007"/>
    <cellStyle name="Normal 3 2 3 4 2 2 4 2 2" xfId="17008"/>
    <cellStyle name="Normal 3 2 3 4 2 2 4 2 2 2" xfId="17009"/>
    <cellStyle name="Normal 3 2 3 4 2 2 4 2 2 2 2" xfId="17010"/>
    <cellStyle name="Normal 3 2 3 4 2 2 4 2 2 3" xfId="17011"/>
    <cellStyle name="Normal 3 2 3 4 2 2 4 2 3" xfId="17012"/>
    <cellStyle name="Normal 3 2 3 4 2 2 4 2 3 2" xfId="17013"/>
    <cellStyle name="Normal 3 2 3 4 2 2 4 2 4" xfId="17014"/>
    <cellStyle name="Normal 3 2 3 4 2 2 4 3" xfId="17015"/>
    <cellStyle name="Normal 3 2 3 4 2 2 4 3 2" xfId="17016"/>
    <cellStyle name="Normal 3 2 3 4 2 2 4 3 2 2" xfId="17017"/>
    <cellStyle name="Normal 3 2 3 4 2 2 4 3 3" xfId="17018"/>
    <cellStyle name="Normal 3 2 3 4 2 2 4 4" xfId="17019"/>
    <cellStyle name="Normal 3 2 3 4 2 2 4 4 2" xfId="17020"/>
    <cellStyle name="Normal 3 2 3 4 2 2 4 5" xfId="17021"/>
    <cellStyle name="Normal 3 2 3 4 2 2 5" xfId="17022"/>
    <cellStyle name="Normal 3 2 3 4 2 2 5 2" xfId="17023"/>
    <cellStyle name="Normal 3 2 3 4 2 2 5 2 2" xfId="17024"/>
    <cellStyle name="Normal 3 2 3 4 2 2 5 2 2 2" xfId="17025"/>
    <cellStyle name="Normal 3 2 3 4 2 2 5 2 3" xfId="17026"/>
    <cellStyle name="Normal 3 2 3 4 2 2 5 3" xfId="17027"/>
    <cellStyle name="Normal 3 2 3 4 2 2 5 3 2" xfId="17028"/>
    <cellStyle name="Normal 3 2 3 4 2 2 5 4" xfId="17029"/>
    <cellStyle name="Normal 3 2 3 4 2 2 6" xfId="17030"/>
    <cellStyle name="Normal 3 2 3 4 2 2 6 2" xfId="17031"/>
    <cellStyle name="Normal 3 2 3 4 2 2 6 2 2" xfId="17032"/>
    <cellStyle name="Normal 3 2 3 4 2 2 6 3" xfId="17033"/>
    <cellStyle name="Normal 3 2 3 4 2 2 7" xfId="17034"/>
    <cellStyle name="Normal 3 2 3 4 2 2 7 2" xfId="17035"/>
    <cellStyle name="Normal 3 2 3 4 2 2 8" xfId="17036"/>
    <cellStyle name="Normal 3 2 3 4 2 3" xfId="17037"/>
    <cellStyle name="Normal 3 2 3 4 2 3 2" xfId="17038"/>
    <cellStyle name="Normal 3 2 3 4 2 3 2 2" xfId="17039"/>
    <cellStyle name="Normal 3 2 3 4 2 3 2 2 2" xfId="17040"/>
    <cellStyle name="Normal 3 2 3 4 2 3 2 2 2 2" xfId="17041"/>
    <cellStyle name="Normal 3 2 3 4 2 3 2 2 2 2 2" xfId="17042"/>
    <cellStyle name="Normal 3 2 3 4 2 3 2 2 2 2 2 2" xfId="17043"/>
    <cellStyle name="Normal 3 2 3 4 2 3 2 2 2 2 3" xfId="17044"/>
    <cellStyle name="Normal 3 2 3 4 2 3 2 2 2 3" xfId="17045"/>
    <cellStyle name="Normal 3 2 3 4 2 3 2 2 2 3 2" xfId="17046"/>
    <cellStyle name="Normal 3 2 3 4 2 3 2 2 2 4" xfId="17047"/>
    <cellStyle name="Normal 3 2 3 4 2 3 2 2 3" xfId="17048"/>
    <cellStyle name="Normal 3 2 3 4 2 3 2 2 3 2" xfId="17049"/>
    <cellStyle name="Normal 3 2 3 4 2 3 2 2 3 2 2" xfId="17050"/>
    <cellStyle name="Normal 3 2 3 4 2 3 2 2 3 3" xfId="17051"/>
    <cellStyle name="Normal 3 2 3 4 2 3 2 2 4" xfId="17052"/>
    <cellStyle name="Normal 3 2 3 4 2 3 2 2 4 2" xfId="17053"/>
    <cellStyle name="Normal 3 2 3 4 2 3 2 2 5" xfId="17054"/>
    <cellStyle name="Normal 3 2 3 4 2 3 2 3" xfId="17055"/>
    <cellStyle name="Normal 3 2 3 4 2 3 2 3 2" xfId="17056"/>
    <cellStyle name="Normal 3 2 3 4 2 3 2 3 2 2" xfId="17057"/>
    <cellStyle name="Normal 3 2 3 4 2 3 2 3 2 2 2" xfId="17058"/>
    <cellStyle name="Normal 3 2 3 4 2 3 2 3 2 3" xfId="17059"/>
    <cellStyle name="Normal 3 2 3 4 2 3 2 3 3" xfId="17060"/>
    <cellStyle name="Normal 3 2 3 4 2 3 2 3 3 2" xfId="17061"/>
    <cellStyle name="Normal 3 2 3 4 2 3 2 3 4" xfId="17062"/>
    <cellStyle name="Normal 3 2 3 4 2 3 2 4" xfId="17063"/>
    <cellStyle name="Normal 3 2 3 4 2 3 2 4 2" xfId="17064"/>
    <cellStyle name="Normal 3 2 3 4 2 3 2 4 2 2" xfId="17065"/>
    <cellStyle name="Normal 3 2 3 4 2 3 2 4 3" xfId="17066"/>
    <cellStyle name="Normal 3 2 3 4 2 3 2 5" xfId="17067"/>
    <cellStyle name="Normal 3 2 3 4 2 3 2 5 2" xfId="17068"/>
    <cellStyle name="Normal 3 2 3 4 2 3 2 6" xfId="17069"/>
    <cellStyle name="Normal 3 2 3 4 2 3 3" xfId="17070"/>
    <cellStyle name="Normal 3 2 3 4 2 3 3 2" xfId="17071"/>
    <cellStyle name="Normal 3 2 3 4 2 3 3 2 2" xfId="17072"/>
    <cellStyle name="Normal 3 2 3 4 2 3 3 2 2 2" xfId="17073"/>
    <cellStyle name="Normal 3 2 3 4 2 3 3 2 2 2 2" xfId="17074"/>
    <cellStyle name="Normal 3 2 3 4 2 3 3 2 2 3" xfId="17075"/>
    <cellStyle name="Normal 3 2 3 4 2 3 3 2 3" xfId="17076"/>
    <cellStyle name="Normal 3 2 3 4 2 3 3 2 3 2" xfId="17077"/>
    <cellStyle name="Normal 3 2 3 4 2 3 3 2 4" xfId="17078"/>
    <cellStyle name="Normal 3 2 3 4 2 3 3 3" xfId="17079"/>
    <cellStyle name="Normal 3 2 3 4 2 3 3 3 2" xfId="17080"/>
    <cellStyle name="Normal 3 2 3 4 2 3 3 3 2 2" xfId="17081"/>
    <cellStyle name="Normal 3 2 3 4 2 3 3 3 3" xfId="17082"/>
    <cellStyle name="Normal 3 2 3 4 2 3 3 4" xfId="17083"/>
    <cellStyle name="Normal 3 2 3 4 2 3 3 4 2" xfId="17084"/>
    <cellStyle name="Normal 3 2 3 4 2 3 3 5" xfId="17085"/>
    <cellStyle name="Normal 3 2 3 4 2 3 4" xfId="17086"/>
    <cellStyle name="Normal 3 2 3 4 2 3 4 2" xfId="17087"/>
    <cellStyle name="Normal 3 2 3 4 2 3 4 2 2" xfId="17088"/>
    <cellStyle name="Normal 3 2 3 4 2 3 4 2 2 2" xfId="17089"/>
    <cellStyle name="Normal 3 2 3 4 2 3 4 2 3" xfId="17090"/>
    <cellStyle name="Normal 3 2 3 4 2 3 4 3" xfId="17091"/>
    <cellStyle name="Normal 3 2 3 4 2 3 4 3 2" xfId="17092"/>
    <cellStyle name="Normal 3 2 3 4 2 3 4 4" xfId="17093"/>
    <cellStyle name="Normal 3 2 3 4 2 3 5" xfId="17094"/>
    <cellStyle name="Normal 3 2 3 4 2 3 5 2" xfId="17095"/>
    <cellStyle name="Normal 3 2 3 4 2 3 5 2 2" xfId="17096"/>
    <cellStyle name="Normal 3 2 3 4 2 3 5 3" xfId="17097"/>
    <cellStyle name="Normal 3 2 3 4 2 3 6" xfId="17098"/>
    <cellStyle name="Normal 3 2 3 4 2 3 6 2" xfId="17099"/>
    <cellStyle name="Normal 3 2 3 4 2 3 7" xfId="17100"/>
    <cellStyle name="Normal 3 2 3 4 2 4" xfId="17101"/>
    <cellStyle name="Normal 3 2 3 4 2 4 2" xfId="17102"/>
    <cellStyle name="Normal 3 2 3 4 2 4 2 2" xfId="17103"/>
    <cellStyle name="Normal 3 2 3 4 2 4 2 2 2" xfId="17104"/>
    <cellStyle name="Normal 3 2 3 4 2 4 2 2 2 2" xfId="17105"/>
    <cellStyle name="Normal 3 2 3 4 2 4 2 2 2 2 2" xfId="17106"/>
    <cellStyle name="Normal 3 2 3 4 2 4 2 2 2 3" xfId="17107"/>
    <cellStyle name="Normal 3 2 3 4 2 4 2 2 3" xfId="17108"/>
    <cellStyle name="Normal 3 2 3 4 2 4 2 2 3 2" xfId="17109"/>
    <cellStyle name="Normal 3 2 3 4 2 4 2 2 4" xfId="17110"/>
    <cellStyle name="Normal 3 2 3 4 2 4 2 3" xfId="17111"/>
    <cellStyle name="Normal 3 2 3 4 2 4 2 3 2" xfId="17112"/>
    <cellStyle name="Normal 3 2 3 4 2 4 2 3 2 2" xfId="17113"/>
    <cellStyle name="Normal 3 2 3 4 2 4 2 3 3" xfId="17114"/>
    <cellStyle name="Normal 3 2 3 4 2 4 2 4" xfId="17115"/>
    <cellStyle name="Normal 3 2 3 4 2 4 2 4 2" xfId="17116"/>
    <cellStyle name="Normal 3 2 3 4 2 4 2 5" xfId="17117"/>
    <cellStyle name="Normal 3 2 3 4 2 4 3" xfId="17118"/>
    <cellStyle name="Normal 3 2 3 4 2 4 3 2" xfId="17119"/>
    <cellStyle name="Normal 3 2 3 4 2 4 3 2 2" xfId="17120"/>
    <cellStyle name="Normal 3 2 3 4 2 4 3 2 2 2" xfId="17121"/>
    <cellStyle name="Normal 3 2 3 4 2 4 3 2 3" xfId="17122"/>
    <cellStyle name="Normal 3 2 3 4 2 4 3 3" xfId="17123"/>
    <cellStyle name="Normal 3 2 3 4 2 4 3 3 2" xfId="17124"/>
    <cellStyle name="Normal 3 2 3 4 2 4 3 4" xfId="17125"/>
    <cellStyle name="Normal 3 2 3 4 2 4 4" xfId="17126"/>
    <cellStyle name="Normal 3 2 3 4 2 4 4 2" xfId="17127"/>
    <cellStyle name="Normal 3 2 3 4 2 4 4 2 2" xfId="17128"/>
    <cellStyle name="Normal 3 2 3 4 2 4 4 3" xfId="17129"/>
    <cellStyle name="Normal 3 2 3 4 2 4 5" xfId="17130"/>
    <cellStyle name="Normal 3 2 3 4 2 4 5 2" xfId="17131"/>
    <cellStyle name="Normal 3 2 3 4 2 4 6" xfId="17132"/>
    <cellStyle name="Normal 3 2 3 4 2 5" xfId="17133"/>
    <cellStyle name="Normal 3 2 3 4 2 5 2" xfId="17134"/>
    <cellStyle name="Normal 3 2 3 4 2 5 2 2" xfId="17135"/>
    <cellStyle name="Normal 3 2 3 4 2 5 2 2 2" xfId="17136"/>
    <cellStyle name="Normal 3 2 3 4 2 5 2 2 2 2" xfId="17137"/>
    <cellStyle name="Normal 3 2 3 4 2 5 2 2 3" xfId="17138"/>
    <cellStyle name="Normal 3 2 3 4 2 5 2 3" xfId="17139"/>
    <cellStyle name="Normal 3 2 3 4 2 5 2 3 2" xfId="17140"/>
    <cellStyle name="Normal 3 2 3 4 2 5 2 4" xfId="17141"/>
    <cellStyle name="Normal 3 2 3 4 2 5 3" xfId="17142"/>
    <cellStyle name="Normal 3 2 3 4 2 5 3 2" xfId="17143"/>
    <cellStyle name="Normal 3 2 3 4 2 5 3 2 2" xfId="17144"/>
    <cellStyle name="Normal 3 2 3 4 2 5 3 3" xfId="17145"/>
    <cellStyle name="Normal 3 2 3 4 2 5 4" xfId="17146"/>
    <cellStyle name="Normal 3 2 3 4 2 5 4 2" xfId="17147"/>
    <cellStyle name="Normal 3 2 3 4 2 5 5" xfId="17148"/>
    <cellStyle name="Normal 3 2 3 4 2 6" xfId="17149"/>
    <cellStyle name="Normal 3 2 3 4 2 6 2" xfId="17150"/>
    <cellStyle name="Normal 3 2 3 4 2 6 2 2" xfId="17151"/>
    <cellStyle name="Normal 3 2 3 4 2 6 2 2 2" xfId="17152"/>
    <cellStyle name="Normal 3 2 3 4 2 6 2 3" xfId="17153"/>
    <cellStyle name="Normal 3 2 3 4 2 6 3" xfId="17154"/>
    <cellStyle name="Normal 3 2 3 4 2 6 3 2" xfId="17155"/>
    <cellStyle name="Normal 3 2 3 4 2 6 4" xfId="17156"/>
    <cellStyle name="Normal 3 2 3 4 2 7" xfId="17157"/>
    <cellStyle name="Normal 3 2 3 4 2 7 2" xfId="17158"/>
    <cellStyle name="Normal 3 2 3 4 2 7 2 2" xfId="17159"/>
    <cellStyle name="Normal 3 2 3 4 2 7 3" xfId="17160"/>
    <cellStyle name="Normal 3 2 3 4 2 8" xfId="17161"/>
    <cellStyle name="Normal 3 2 3 4 2 8 2" xfId="17162"/>
    <cellStyle name="Normal 3 2 3 4 2 9" xfId="17163"/>
    <cellStyle name="Normal 3 2 3 4 3" xfId="17164"/>
    <cellStyle name="Normal 3 2 3 4 3 2" xfId="17165"/>
    <cellStyle name="Normal 3 2 3 4 3 2 2" xfId="17166"/>
    <cellStyle name="Normal 3 2 3 4 3 2 2 2" xfId="17167"/>
    <cellStyle name="Normal 3 2 3 4 3 2 2 2 2" xfId="17168"/>
    <cellStyle name="Normal 3 2 3 4 3 2 2 2 2 2" xfId="17169"/>
    <cellStyle name="Normal 3 2 3 4 3 2 2 2 2 2 2" xfId="17170"/>
    <cellStyle name="Normal 3 2 3 4 3 2 2 2 2 3" xfId="17171"/>
    <cellStyle name="Normal 3 2 3 4 3 2 2 2 3" xfId="17172"/>
    <cellStyle name="Normal 3 2 3 4 3 2 2 2 3 2" xfId="17173"/>
    <cellStyle name="Normal 3 2 3 4 3 2 2 2 4" xfId="17174"/>
    <cellStyle name="Normal 3 2 3 4 3 2 2 3" xfId="17175"/>
    <cellStyle name="Normal 3 2 3 4 3 2 2 3 2" xfId="17176"/>
    <cellStyle name="Normal 3 2 3 4 3 2 2 3 2 2" xfId="17177"/>
    <cellStyle name="Normal 3 2 3 4 3 2 2 3 3" xfId="17178"/>
    <cellStyle name="Normal 3 2 3 4 3 2 2 4" xfId="17179"/>
    <cellStyle name="Normal 3 2 3 4 3 2 2 4 2" xfId="17180"/>
    <cellStyle name="Normal 3 2 3 4 3 2 2 5" xfId="17181"/>
    <cellStyle name="Normal 3 2 3 4 3 2 3" xfId="17182"/>
    <cellStyle name="Normal 3 2 3 4 3 2 3 2" xfId="17183"/>
    <cellStyle name="Normal 3 2 3 4 3 2 3 2 2" xfId="17184"/>
    <cellStyle name="Normal 3 2 3 4 3 2 3 2 2 2" xfId="17185"/>
    <cellStyle name="Normal 3 2 3 4 3 2 3 2 3" xfId="17186"/>
    <cellStyle name="Normal 3 2 3 4 3 2 3 3" xfId="17187"/>
    <cellStyle name="Normal 3 2 3 4 3 2 3 3 2" xfId="17188"/>
    <cellStyle name="Normal 3 2 3 4 3 2 3 4" xfId="17189"/>
    <cellStyle name="Normal 3 2 3 4 3 2 4" xfId="17190"/>
    <cellStyle name="Normal 3 2 3 4 3 2 4 2" xfId="17191"/>
    <cellStyle name="Normal 3 2 3 4 3 2 4 2 2" xfId="17192"/>
    <cellStyle name="Normal 3 2 3 4 3 2 4 3" xfId="17193"/>
    <cellStyle name="Normal 3 2 3 4 3 2 5" xfId="17194"/>
    <cellStyle name="Normal 3 2 3 4 3 2 5 2" xfId="17195"/>
    <cellStyle name="Normal 3 2 3 4 3 2 6" xfId="17196"/>
    <cellStyle name="Normal 3 2 3 4 3 3" xfId="17197"/>
    <cellStyle name="Normal 3 2 3 4 3 3 2" xfId="17198"/>
    <cellStyle name="Normal 3 2 3 4 3 3 2 2" xfId="17199"/>
    <cellStyle name="Normal 3 2 3 4 3 3 2 2 2" xfId="17200"/>
    <cellStyle name="Normal 3 2 3 4 3 3 2 2 2 2" xfId="17201"/>
    <cellStyle name="Normal 3 2 3 4 3 3 2 2 3" xfId="17202"/>
    <cellStyle name="Normal 3 2 3 4 3 3 2 3" xfId="17203"/>
    <cellStyle name="Normal 3 2 3 4 3 3 2 3 2" xfId="17204"/>
    <cellStyle name="Normal 3 2 3 4 3 3 2 4" xfId="17205"/>
    <cellStyle name="Normal 3 2 3 4 3 3 3" xfId="17206"/>
    <cellStyle name="Normal 3 2 3 4 3 3 3 2" xfId="17207"/>
    <cellStyle name="Normal 3 2 3 4 3 3 3 2 2" xfId="17208"/>
    <cellStyle name="Normal 3 2 3 4 3 3 3 3" xfId="17209"/>
    <cellStyle name="Normal 3 2 3 4 3 3 4" xfId="17210"/>
    <cellStyle name="Normal 3 2 3 4 3 3 4 2" xfId="17211"/>
    <cellStyle name="Normal 3 2 3 4 3 3 5" xfId="17212"/>
    <cellStyle name="Normal 3 2 3 4 3 4" xfId="17213"/>
    <cellStyle name="Normal 3 2 3 4 3 4 2" xfId="17214"/>
    <cellStyle name="Normal 3 2 3 4 3 4 2 2" xfId="17215"/>
    <cellStyle name="Normal 3 2 3 4 3 4 2 2 2" xfId="17216"/>
    <cellStyle name="Normal 3 2 3 4 3 4 2 3" xfId="17217"/>
    <cellStyle name="Normal 3 2 3 4 3 4 3" xfId="17218"/>
    <cellStyle name="Normal 3 2 3 4 3 4 3 2" xfId="17219"/>
    <cellStyle name="Normal 3 2 3 4 3 4 4" xfId="17220"/>
    <cellStyle name="Normal 3 2 3 4 3 5" xfId="17221"/>
    <cellStyle name="Normal 3 2 3 4 3 5 2" xfId="17222"/>
    <cellStyle name="Normal 3 2 3 4 3 5 2 2" xfId="17223"/>
    <cellStyle name="Normal 3 2 3 4 3 5 3" xfId="17224"/>
    <cellStyle name="Normal 3 2 3 4 3 6" xfId="17225"/>
    <cellStyle name="Normal 3 2 3 4 3 6 2" xfId="17226"/>
    <cellStyle name="Normal 3 2 3 4 3 7" xfId="17227"/>
    <cellStyle name="Normal 3 2 3 4 4" xfId="17228"/>
    <cellStyle name="Normal 3 2 3 4 4 2" xfId="17229"/>
    <cellStyle name="Normal 3 2 3 4 4 2 2" xfId="17230"/>
    <cellStyle name="Normal 3 2 3 4 4 2 2 2" xfId="17231"/>
    <cellStyle name="Normal 3 2 3 4 4 2 2 2 2" xfId="17232"/>
    <cellStyle name="Normal 3 2 3 4 4 2 2 2 2 2" xfId="17233"/>
    <cellStyle name="Normal 3 2 3 4 4 2 2 2 3" xfId="17234"/>
    <cellStyle name="Normal 3 2 3 4 4 2 2 3" xfId="17235"/>
    <cellStyle name="Normal 3 2 3 4 4 2 2 3 2" xfId="17236"/>
    <cellStyle name="Normal 3 2 3 4 4 2 2 4" xfId="17237"/>
    <cellStyle name="Normal 3 2 3 4 4 2 3" xfId="17238"/>
    <cellStyle name="Normal 3 2 3 4 4 2 3 2" xfId="17239"/>
    <cellStyle name="Normal 3 2 3 4 4 2 3 2 2" xfId="17240"/>
    <cellStyle name="Normal 3 2 3 4 4 2 3 3" xfId="17241"/>
    <cellStyle name="Normal 3 2 3 4 4 2 4" xfId="17242"/>
    <cellStyle name="Normal 3 2 3 4 4 2 4 2" xfId="17243"/>
    <cellStyle name="Normal 3 2 3 4 4 2 5" xfId="17244"/>
    <cellStyle name="Normal 3 2 3 4 4 3" xfId="17245"/>
    <cellStyle name="Normal 3 2 3 4 4 3 2" xfId="17246"/>
    <cellStyle name="Normal 3 2 3 4 4 3 2 2" xfId="17247"/>
    <cellStyle name="Normal 3 2 3 4 4 3 2 2 2" xfId="17248"/>
    <cellStyle name="Normal 3 2 3 4 4 3 2 3" xfId="17249"/>
    <cellStyle name="Normal 3 2 3 4 4 3 3" xfId="17250"/>
    <cellStyle name="Normal 3 2 3 4 4 3 3 2" xfId="17251"/>
    <cellStyle name="Normal 3 2 3 4 4 3 4" xfId="17252"/>
    <cellStyle name="Normal 3 2 3 4 4 4" xfId="17253"/>
    <cellStyle name="Normal 3 2 3 4 4 4 2" xfId="17254"/>
    <cellStyle name="Normal 3 2 3 4 4 4 2 2" xfId="17255"/>
    <cellStyle name="Normal 3 2 3 4 4 4 3" xfId="17256"/>
    <cellStyle name="Normal 3 2 3 4 4 5" xfId="17257"/>
    <cellStyle name="Normal 3 2 3 4 4 5 2" xfId="17258"/>
    <cellStyle name="Normal 3 2 3 4 4 6" xfId="17259"/>
    <cellStyle name="Normal 3 2 3 4 5" xfId="17260"/>
    <cellStyle name="Normal 3 2 3 4 5 2" xfId="17261"/>
    <cellStyle name="Normal 3 2 3 4 5 2 2" xfId="17262"/>
    <cellStyle name="Normal 3 2 3 4 5 2 2 2" xfId="17263"/>
    <cellStyle name="Normal 3 2 3 4 5 2 2 2 2" xfId="17264"/>
    <cellStyle name="Normal 3 2 3 4 5 2 2 3" xfId="17265"/>
    <cellStyle name="Normal 3 2 3 4 5 2 3" xfId="17266"/>
    <cellStyle name="Normal 3 2 3 4 5 2 3 2" xfId="17267"/>
    <cellStyle name="Normal 3 2 3 4 5 2 4" xfId="17268"/>
    <cellStyle name="Normal 3 2 3 4 5 3" xfId="17269"/>
    <cellStyle name="Normal 3 2 3 4 5 3 2" xfId="17270"/>
    <cellStyle name="Normal 3 2 3 4 5 3 2 2" xfId="17271"/>
    <cellStyle name="Normal 3 2 3 4 5 3 3" xfId="17272"/>
    <cellStyle name="Normal 3 2 3 4 5 4" xfId="17273"/>
    <cellStyle name="Normal 3 2 3 4 5 4 2" xfId="17274"/>
    <cellStyle name="Normal 3 2 3 4 5 5" xfId="17275"/>
    <cellStyle name="Normal 3 2 3 4 6" xfId="17276"/>
    <cellStyle name="Normal 3 2 3 4 6 2" xfId="17277"/>
    <cellStyle name="Normal 3 2 3 4 6 2 2" xfId="17278"/>
    <cellStyle name="Normal 3 2 3 4 6 2 2 2" xfId="17279"/>
    <cellStyle name="Normal 3 2 3 4 6 2 3" xfId="17280"/>
    <cellStyle name="Normal 3 2 3 4 6 3" xfId="17281"/>
    <cellStyle name="Normal 3 2 3 4 6 3 2" xfId="17282"/>
    <cellStyle name="Normal 3 2 3 4 6 4" xfId="17283"/>
    <cellStyle name="Normal 3 2 3 4 7" xfId="17284"/>
    <cellStyle name="Normal 3 2 3 4 7 2" xfId="17285"/>
    <cellStyle name="Normal 3 2 3 4 7 2 2" xfId="17286"/>
    <cellStyle name="Normal 3 2 3 4 7 3" xfId="17287"/>
    <cellStyle name="Normal 3 2 3 4 8" xfId="17288"/>
    <cellStyle name="Normal 3 2 3 4 8 2" xfId="17289"/>
    <cellStyle name="Normal 3 2 3 4 9" xfId="17290"/>
    <cellStyle name="Normal 3 2 3 5" xfId="17291"/>
    <cellStyle name="Normal 3 2 3 5 2" xfId="17292"/>
    <cellStyle name="Normal 3 2 3 5 2 2" xfId="17293"/>
    <cellStyle name="Normal 3 2 3 5 2 2 2" xfId="17294"/>
    <cellStyle name="Normal 3 2 3 5 2 2 2 2" xfId="17295"/>
    <cellStyle name="Normal 3 2 3 5 2 2 2 2 2" xfId="17296"/>
    <cellStyle name="Normal 3 2 3 5 2 2 2 2 2 2" xfId="17297"/>
    <cellStyle name="Normal 3 2 3 5 2 2 2 2 2 2 2" xfId="17298"/>
    <cellStyle name="Normal 3 2 3 5 2 2 2 2 2 2 2 2" xfId="17299"/>
    <cellStyle name="Normal 3 2 3 5 2 2 2 2 2 2 3" xfId="17300"/>
    <cellStyle name="Normal 3 2 3 5 2 2 2 2 2 3" xfId="17301"/>
    <cellStyle name="Normal 3 2 3 5 2 2 2 2 2 3 2" xfId="17302"/>
    <cellStyle name="Normal 3 2 3 5 2 2 2 2 2 4" xfId="17303"/>
    <cellStyle name="Normal 3 2 3 5 2 2 2 2 3" xfId="17304"/>
    <cellStyle name="Normal 3 2 3 5 2 2 2 2 3 2" xfId="17305"/>
    <cellStyle name="Normal 3 2 3 5 2 2 2 2 3 2 2" xfId="17306"/>
    <cellStyle name="Normal 3 2 3 5 2 2 2 2 3 3" xfId="17307"/>
    <cellStyle name="Normal 3 2 3 5 2 2 2 2 4" xfId="17308"/>
    <cellStyle name="Normal 3 2 3 5 2 2 2 2 4 2" xfId="17309"/>
    <cellStyle name="Normal 3 2 3 5 2 2 2 2 5" xfId="17310"/>
    <cellStyle name="Normal 3 2 3 5 2 2 2 3" xfId="17311"/>
    <cellStyle name="Normal 3 2 3 5 2 2 2 3 2" xfId="17312"/>
    <cellStyle name="Normal 3 2 3 5 2 2 2 3 2 2" xfId="17313"/>
    <cellStyle name="Normal 3 2 3 5 2 2 2 3 2 2 2" xfId="17314"/>
    <cellStyle name="Normal 3 2 3 5 2 2 2 3 2 3" xfId="17315"/>
    <cellStyle name="Normal 3 2 3 5 2 2 2 3 3" xfId="17316"/>
    <cellStyle name="Normal 3 2 3 5 2 2 2 3 3 2" xfId="17317"/>
    <cellStyle name="Normal 3 2 3 5 2 2 2 3 4" xfId="17318"/>
    <cellStyle name="Normal 3 2 3 5 2 2 2 4" xfId="17319"/>
    <cellStyle name="Normal 3 2 3 5 2 2 2 4 2" xfId="17320"/>
    <cellStyle name="Normal 3 2 3 5 2 2 2 4 2 2" xfId="17321"/>
    <cellStyle name="Normal 3 2 3 5 2 2 2 4 3" xfId="17322"/>
    <cellStyle name="Normal 3 2 3 5 2 2 2 5" xfId="17323"/>
    <cellStyle name="Normal 3 2 3 5 2 2 2 5 2" xfId="17324"/>
    <cellStyle name="Normal 3 2 3 5 2 2 2 6" xfId="17325"/>
    <cellStyle name="Normal 3 2 3 5 2 2 3" xfId="17326"/>
    <cellStyle name="Normal 3 2 3 5 2 2 3 2" xfId="17327"/>
    <cellStyle name="Normal 3 2 3 5 2 2 3 2 2" xfId="17328"/>
    <cellStyle name="Normal 3 2 3 5 2 2 3 2 2 2" xfId="17329"/>
    <cellStyle name="Normal 3 2 3 5 2 2 3 2 2 2 2" xfId="17330"/>
    <cellStyle name="Normal 3 2 3 5 2 2 3 2 2 3" xfId="17331"/>
    <cellStyle name="Normal 3 2 3 5 2 2 3 2 3" xfId="17332"/>
    <cellStyle name="Normal 3 2 3 5 2 2 3 2 3 2" xfId="17333"/>
    <cellStyle name="Normal 3 2 3 5 2 2 3 2 4" xfId="17334"/>
    <cellStyle name="Normal 3 2 3 5 2 2 3 3" xfId="17335"/>
    <cellStyle name="Normal 3 2 3 5 2 2 3 3 2" xfId="17336"/>
    <cellStyle name="Normal 3 2 3 5 2 2 3 3 2 2" xfId="17337"/>
    <cellStyle name="Normal 3 2 3 5 2 2 3 3 3" xfId="17338"/>
    <cellStyle name="Normal 3 2 3 5 2 2 3 4" xfId="17339"/>
    <cellStyle name="Normal 3 2 3 5 2 2 3 4 2" xfId="17340"/>
    <cellStyle name="Normal 3 2 3 5 2 2 3 5" xfId="17341"/>
    <cellStyle name="Normal 3 2 3 5 2 2 4" xfId="17342"/>
    <cellStyle name="Normal 3 2 3 5 2 2 4 2" xfId="17343"/>
    <cellStyle name="Normal 3 2 3 5 2 2 4 2 2" xfId="17344"/>
    <cellStyle name="Normal 3 2 3 5 2 2 4 2 2 2" xfId="17345"/>
    <cellStyle name="Normal 3 2 3 5 2 2 4 2 3" xfId="17346"/>
    <cellStyle name="Normal 3 2 3 5 2 2 4 3" xfId="17347"/>
    <cellStyle name="Normal 3 2 3 5 2 2 4 3 2" xfId="17348"/>
    <cellStyle name="Normal 3 2 3 5 2 2 4 4" xfId="17349"/>
    <cellStyle name="Normal 3 2 3 5 2 2 5" xfId="17350"/>
    <cellStyle name="Normal 3 2 3 5 2 2 5 2" xfId="17351"/>
    <cellStyle name="Normal 3 2 3 5 2 2 5 2 2" xfId="17352"/>
    <cellStyle name="Normal 3 2 3 5 2 2 5 3" xfId="17353"/>
    <cellStyle name="Normal 3 2 3 5 2 2 6" xfId="17354"/>
    <cellStyle name="Normal 3 2 3 5 2 2 6 2" xfId="17355"/>
    <cellStyle name="Normal 3 2 3 5 2 2 7" xfId="17356"/>
    <cellStyle name="Normal 3 2 3 5 2 3" xfId="17357"/>
    <cellStyle name="Normal 3 2 3 5 2 3 2" xfId="17358"/>
    <cellStyle name="Normal 3 2 3 5 2 3 2 2" xfId="17359"/>
    <cellStyle name="Normal 3 2 3 5 2 3 2 2 2" xfId="17360"/>
    <cellStyle name="Normal 3 2 3 5 2 3 2 2 2 2" xfId="17361"/>
    <cellStyle name="Normal 3 2 3 5 2 3 2 2 2 2 2" xfId="17362"/>
    <cellStyle name="Normal 3 2 3 5 2 3 2 2 2 3" xfId="17363"/>
    <cellStyle name="Normal 3 2 3 5 2 3 2 2 3" xfId="17364"/>
    <cellStyle name="Normal 3 2 3 5 2 3 2 2 3 2" xfId="17365"/>
    <cellStyle name="Normal 3 2 3 5 2 3 2 2 4" xfId="17366"/>
    <cellStyle name="Normal 3 2 3 5 2 3 2 3" xfId="17367"/>
    <cellStyle name="Normal 3 2 3 5 2 3 2 3 2" xfId="17368"/>
    <cellStyle name="Normal 3 2 3 5 2 3 2 3 2 2" xfId="17369"/>
    <cellStyle name="Normal 3 2 3 5 2 3 2 3 3" xfId="17370"/>
    <cellStyle name="Normal 3 2 3 5 2 3 2 4" xfId="17371"/>
    <cellStyle name="Normal 3 2 3 5 2 3 2 4 2" xfId="17372"/>
    <cellStyle name="Normal 3 2 3 5 2 3 2 5" xfId="17373"/>
    <cellStyle name="Normal 3 2 3 5 2 3 3" xfId="17374"/>
    <cellStyle name="Normal 3 2 3 5 2 3 3 2" xfId="17375"/>
    <cellStyle name="Normal 3 2 3 5 2 3 3 2 2" xfId="17376"/>
    <cellStyle name="Normal 3 2 3 5 2 3 3 2 2 2" xfId="17377"/>
    <cellStyle name="Normal 3 2 3 5 2 3 3 2 3" xfId="17378"/>
    <cellStyle name="Normal 3 2 3 5 2 3 3 3" xfId="17379"/>
    <cellStyle name="Normal 3 2 3 5 2 3 3 3 2" xfId="17380"/>
    <cellStyle name="Normal 3 2 3 5 2 3 3 4" xfId="17381"/>
    <cellStyle name="Normal 3 2 3 5 2 3 4" xfId="17382"/>
    <cellStyle name="Normal 3 2 3 5 2 3 4 2" xfId="17383"/>
    <cellStyle name="Normal 3 2 3 5 2 3 4 2 2" xfId="17384"/>
    <cellStyle name="Normal 3 2 3 5 2 3 4 3" xfId="17385"/>
    <cellStyle name="Normal 3 2 3 5 2 3 5" xfId="17386"/>
    <cellStyle name="Normal 3 2 3 5 2 3 5 2" xfId="17387"/>
    <cellStyle name="Normal 3 2 3 5 2 3 6" xfId="17388"/>
    <cellStyle name="Normal 3 2 3 5 2 4" xfId="17389"/>
    <cellStyle name="Normal 3 2 3 5 2 4 2" xfId="17390"/>
    <cellStyle name="Normal 3 2 3 5 2 4 2 2" xfId="17391"/>
    <cellStyle name="Normal 3 2 3 5 2 4 2 2 2" xfId="17392"/>
    <cellStyle name="Normal 3 2 3 5 2 4 2 2 2 2" xfId="17393"/>
    <cellStyle name="Normal 3 2 3 5 2 4 2 2 3" xfId="17394"/>
    <cellStyle name="Normal 3 2 3 5 2 4 2 3" xfId="17395"/>
    <cellStyle name="Normal 3 2 3 5 2 4 2 3 2" xfId="17396"/>
    <cellStyle name="Normal 3 2 3 5 2 4 2 4" xfId="17397"/>
    <cellStyle name="Normal 3 2 3 5 2 4 3" xfId="17398"/>
    <cellStyle name="Normal 3 2 3 5 2 4 3 2" xfId="17399"/>
    <cellStyle name="Normal 3 2 3 5 2 4 3 2 2" xfId="17400"/>
    <cellStyle name="Normal 3 2 3 5 2 4 3 3" xfId="17401"/>
    <cellStyle name="Normal 3 2 3 5 2 4 4" xfId="17402"/>
    <cellStyle name="Normal 3 2 3 5 2 4 4 2" xfId="17403"/>
    <cellStyle name="Normal 3 2 3 5 2 4 5" xfId="17404"/>
    <cellStyle name="Normal 3 2 3 5 2 5" xfId="17405"/>
    <cellStyle name="Normal 3 2 3 5 2 5 2" xfId="17406"/>
    <cellStyle name="Normal 3 2 3 5 2 5 2 2" xfId="17407"/>
    <cellStyle name="Normal 3 2 3 5 2 5 2 2 2" xfId="17408"/>
    <cellStyle name="Normal 3 2 3 5 2 5 2 3" xfId="17409"/>
    <cellStyle name="Normal 3 2 3 5 2 5 3" xfId="17410"/>
    <cellStyle name="Normal 3 2 3 5 2 5 3 2" xfId="17411"/>
    <cellStyle name="Normal 3 2 3 5 2 5 4" xfId="17412"/>
    <cellStyle name="Normal 3 2 3 5 2 6" xfId="17413"/>
    <cellStyle name="Normal 3 2 3 5 2 6 2" xfId="17414"/>
    <cellStyle name="Normal 3 2 3 5 2 6 2 2" xfId="17415"/>
    <cellStyle name="Normal 3 2 3 5 2 6 3" xfId="17416"/>
    <cellStyle name="Normal 3 2 3 5 2 7" xfId="17417"/>
    <cellStyle name="Normal 3 2 3 5 2 7 2" xfId="17418"/>
    <cellStyle name="Normal 3 2 3 5 2 8" xfId="17419"/>
    <cellStyle name="Normal 3 2 3 5 3" xfId="17420"/>
    <cellStyle name="Normal 3 2 3 5 3 2" xfId="17421"/>
    <cellStyle name="Normal 3 2 3 5 3 2 2" xfId="17422"/>
    <cellStyle name="Normal 3 2 3 5 3 2 2 2" xfId="17423"/>
    <cellStyle name="Normal 3 2 3 5 3 2 2 2 2" xfId="17424"/>
    <cellStyle name="Normal 3 2 3 5 3 2 2 2 2 2" xfId="17425"/>
    <cellStyle name="Normal 3 2 3 5 3 2 2 2 2 2 2" xfId="17426"/>
    <cellStyle name="Normal 3 2 3 5 3 2 2 2 2 3" xfId="17427"/>
    <cellStyle name="Normal 3 2 3 5 3 2 2 2 3" xfId="17428"/>
    <cellStyle name="Normal 3 2 3 5 3 2 2 2 3 2" xfId="17429"/>
    <cellStyle name="Normal 3 2 3 5 3 2 2 2 4" xfId="17430"/>
    <cellStyle name="Normal 3 2 3 5 3 2 2 3" xfId="17431"/>
    <cellStyle name="Normal 3 2 3 5 3 2 2 3 2" xfId="17432"/>
    <cellStyle name="Normal 3 2 3 5 3 2 2 3 2 2" xfId="17433"/>
    <cellStyle name="Normal 3 2 3 5 3 2 2 3 3" xfId="17434"/>
    <cellStyle name="Normal 3 2 3 5 3 2 2 4" xfId="17435"/>
    <cellStyle name="Normal 3 2 3 5 3 2 2 4 2" xfId="17436"/>
    <cellStyle name="Normal 3 2 3 5 3 2 2 5" xfId="17437"/>
    <cellStyle name="Normal 3 2 3 5 3 2 3" xfId="17438"/>
    <cellStyle name="Normal 3 2 3 5 3 2 3 2" xfId="17439"/>
    <cellStyle name="Normal 3 2 3 5 3 2 3 2 2" xfId="17440"/>
    <cellStyle name="Normal 3 2 3 5 3 2 3 2 2 2" xfId="17441"/>
    <cellStyle name="Normal 3 2 3 5 3 2 3 2 3" xfId="17442"/>
    <cellStyle name="Normal 3 2 3 5 3 2 3 3" xfId="17443"/>
    <cellStyle name="Normal 3 2 3 5 3 2 3 3 2" xfId="17444"/>
    <cellStyle name="Normal 3 2 3 5 3 2 3 4" xfId="17445"/>
    <cellStyle name="Normal 3 2 3 5 3 2 4" xfId="17446"/>
    <cellStyle name="Normal 3 2 3 5 3 2 4 2" xfId="17447"/>
    <cellStyle name="Normal 3 2 3 5 3 2 4 2 2" xfId="17448"/>
    <cellStyle name="Normal 3 2 3 5 3 2 4 3" xfId="17449"/>
    <cellStyle name="Normal 3 2 3 5 3 2 5" xfId="17450"/>
    <cellStyle name="Normal 3 2 3 5 3 2 5 2" xfId="17451"/>
    <cellStyle name="Normal 3 2 3 5 3 2 6" xfId="17452"/>
    <cellStyle name="Normal 3 2 3 5 3 3" xfId="17453"/>
    <cellStyle name="Normal 3 2 3 5 3 3 2" xfId="17454"/>
    <cellStyle name="Normal 3 2 3 5 3 3 2 2" xfId="17455"/>
    <cellStyle name="Normal 3 2 3 5 3 3 2 2 2" xfId="17456"/>
    <cellStyle name="Normal 3 2 3 5 3 3 2 2 2 2" xfId="17457"/>
    <cellStyle name="Normal 3 2 3 5 3 3 2 2 3" xfId="17458"/>
    <cellStyle name="Normal 3 2 3 5 3 3 2 3" xfId="17459"/>
    <cellStyle name="Normal 3 2 3 5 3 3 2 3 2" xfId="17460"/>
    <cellStyle name="Normal 3 2 3 5 3 3 2 4" xfId="17461"/>
    <cellStyle name="Normal 3 2 3 5 3 3 3" xfId="17462"/>
    <cellStyle name="Normal 3 2 3 5 3 3 3 2" xfId="17463"/>
    <cellStyle name="Normal 3 2 3 5 3 3 3 2 2" xfId="17464"/>
    <cellStyle name="Normal 3 2 3 5 3 3 3 3" xfId="17465"/>
    <cellStyle name="Normal 3 2 3 5 3 3 4" xfId="17466"/>
    <cellStyle name="Normal 3 2 3 5 3 3 4 2" xfId="17467"/>
    <cellStyle name="Normal 3 2 3 5 3 3 5" xfId="17468"/>
    <cellStyle name="Normal 3 2 3 5 3 4" xfId="17469"/>
    <cellStyle name="Normal 3 2 3 5 3 4 2" xfId="17470"/>
    <cellStyle name="Normal 3 2 3 5 3 4 2 2" xfId="17471"/>
    <cellStyle name="Normal 3 2 3 5 3 4 2 2 2" xfId="17472"/>
    <cellStyle name="Normal 3 2 3 5 3 4 2 3" xfId="17473"/>
    <cellStyle name="Normal 3 2 3 5 3 4 3" xfId="17474"/>
    <cellStyle name="Normal 3 2 3 5 3 4 3 2" xfId="17475"/>
    <cellStyle name="Normal 3 2 3 5 3 4 4" xfId="17476"/>
    <cellStyle name="Normal 3 2 3 5 3 5" xfId="17477"/>
    <cellStyle name="Normal 3 2 3 5 3 5 2" xfId="17478"/>
    <cellStyle name="Normal 3 2 3 5 3 5 2 2" xfId="17479"/>
    <cellStyle name="Normal 3 2 3 5 3 5 3" xfId="17480"/>
    <cellStyle name="Normal 3 2 3 5 3 6" xfId="17481"/>
    <cellStyle name="Normal 3 2 3 5 3 6 2" xfId="17482"/>
    <cellStyle name="Normal 3 2 3 5 3 7" xfId="17483"/>
    <cellStyle name="Normal 3 2 3 5 4" xfId="17484"/>
    <cellStyle name="Normal 3 2 3 5 4 2" xfId="17485"/>
    <cellStyle name="Normal 3 2 3 5 4 2 2" xfId="17486"/>
    <cellStyle name="Normal 3 2 3 5 4 2 2 2" xfId="17487"/>
    <cellStyle name="Normal 3 2 3 5 4 2 2 2 2" xfId="17488"/>
    <cellStyle name="Normal 3 2 3 5 4 2 2 2 2 2" xfId="17489"/>
    <cellStyle name="Normal 3 2 3 5 4 2 2 2 3" xfId="17490"/>
    <cellStyle name="Normal 3 2 3 5 4 2 2 3" xfId="17491"/>
    <cellStyle name="Normal 3 2 3 5 4 2 2 3 2" xfId="17492"/>
    <cellStyle name="Normal 3 2 3 5 4 2 2 4" xfId="17493"/>
    <cellStyle name="Normal 3 2 3 5 4 2 3" xfId="17494"/>
    <cellStyle name="Normal 3 2 3 5 4 2 3 2" xfId="17495"/>
    <cellStyle name="Normal 3 2 3 5 4 2 3 2 2" xfId="17496"/>
    <cellStyle name="Normal 3 2 3 5 4 2 3 3" xfId="17497"/>
    <cellStyle name="Normal 3 2 3 5 4 2 4" xfId="17498"/>
    <cellStyle name="Normal 3 2 3 5 4 2 4 2" xfId="17499"/>
    <cellStyle name="Normal 3 2 3 5 4 2 5" xfId="17500"/>
    <cellStyle name="Normal 3 2 3 5 4 3" xfId="17501"/>
    <cellStyle name="Normal 3 2 3 5 4 3 2" xfId="17502"/>
    <cellStyle name="Normal 3 2 3 5 4 3 2 2" xfId="17503"/>
    <cellStyle name="Normal 3 2 3 5 4 3 2 2 2" xfId="17504"/>
    <cellStyle name="Normal 3 2 3 5 4 3 2 3" xfId="17505"/>
    <cellStyle name="Normal 3 2 3 5 4 3 3" xfId="17506"/>
    <cellStyle name="Normal 3 2 3 5 4 3 3 2" xfId="17507"/>
    <cellStyle name="Normal 3 2 3 5 4 3 4" xfId="17508"/>
    <cellStyle name="Normal 3 2 3 5 4 4" xfId="17509"/>
    <cellStyle name="Normal 3 2 3 5 4 4 2" xfId="17510"/>
    <cellStyle name="Normal 3 2 3 5 4 4 2 2" xfId="17511"/>
    <cellStyle name="Normal 3 2 3 5 4 4 3" xfId="17512"/>
    <cellStyle name="Normal 3 2 3 5 4 5" xfId="17513"/>
    <cellStyle name="Normal 3 2 3 5 4 5 2" xfId="17514"/>
    <cellStyle name="Normal 3 2 3 5 4 6" xfId="17515"/>
    <cellStyle name="Normal 3 2 3 5 5" xfId="17516"/>
    <cellStyle name="Normal 3 2 3 5 5 2" xfId="17517"/>
    <cellStyle name="Normal 3 2 3 5 5 2 2" xfId="17518"/>
    <cellStyle name="Normal 3 2 3 5 5 2 2 2" xfId="17519"/>
    <cellStyle name="Normal 3 2 3 5 5 2 2 2 2" xfId="17520"/>
    <cellStyle name="Normal 3 2 3 5 5 2 2 3" xfId="17521"/>
    <cellStyle name="Normal 3 2 3 5 5 2 3" xfId="17522"/>
    <cellStyle name="Normal 3 2 3 5 5 2 3 2" xfId="17523"/>
    <cellStyle name="Normal 3 2 3 5 5 2 4" xfId="17524"/>
    <cellStyle name="Normal 3 2 3 5 5 3" xfId="17525"/>
    <cellStyle name="Normal 3 2 3 5 5 3 2" xfId="17526"/>
    <cellStyle name="Normal 3 2 3 5 5 3 2 2" xfId="17527"/>
    <cellStyle name="Normal 3 2 3 5 5 3 3" xfId="17528"/>
    <cellStyle name="Normal 3 2 3 5 5 4" xfId="17529"/>
    <cellStyle name="Normal 3 2 3 5 5 4 2" xfId="17530"/>
    <cellStyle name="Normal 3 2 3 5 5 5" xfId="17531"/>
    <cellStyle name="Normal 3 2 3 5 6" xfId="17532"/>
    <cellStyle name="Normal 3 2 3 5 6 2" xfId="17533"/>
    <cellStyle name="Normal 3 2 3 5 6 2 2" xfId="17534"/>
    <cellStyle name="Normal 3 2 3 5 6 2 2 2" xfId="17535"/>
    <cellStyle name="Normal 3 2 3 5 6 2 3" xfId="17536"/>
    <cellStyle name="Normal 3 2 3 5 6 3" xfId="17537"/>
    <cellStyle name="Normal 3 2 3 5 6 3 2" xfId="17538"/>
    <cellStyle name="Normal 3 2 3 5 6 4" xfId="17539"/>
    <cellStyle name="Normal 3 2 3 5 7" xfId="17540"/>
    <cellStyle name="Normal 3 2 3 5 7 2" xfId="17541"/>
    <cellStyle name="Normal 3 2 3 5 7 2 2" xfId="17542"/>
    <cellStyle name="Normal 3 2 3 5 7 3" xfId="17543"/>
    <cellStyle name="Normal 3 2 3 5 8" xfId="17544"/>
    <cellStyle name="Normal 3 2 3 5 8 2" xfId="17545"/>
    <cellStyle name="Normal 3 2 3 5 9" xfId="17546"/>
    <cellStyle name="Normal 3 2 3 6" xfId="17547"/>
    <cellStyle name="Normal 3 2 3 6 2" xfId="17548"/>
    <cellStyle name="Normal 3 2 3 6 2 2" xfId="17549"/>
    <cellStyle name="Normal 3 2 3 6 2 2 2" xfId="17550"/>
    <cellStyle name="Normal 3 2 3 6 2 2 2 2" xfId="17551"/>
    <cellStyle name="Normal 3 2 3 6 2 2 2 2 2" xfId="17552"/>
    <cellStyle name="Normal 3 2 3 6 2 2 2 2 2 2" xfId="17553"/>
    <cellStyle name="Normal 3 2 3 6 2 2 2 2 3" xfId="17554"/>
    <cellStyle name="Normal 3 2 3 6 2 2 2 3" xfId="17555"/>
    <cellStyle name="Normal 3 2 3 6 2 2 2 3 2" xfId="17556"/>
    <cellStyle name="Normal 3 2 3 6 2 2 2 4" xfId="17557"/>
    <cellStyle name="Normal 3 2 3 6 2 2 3" xfId="17558"/>
    <cellStyle name="Normal 3 2 3 6 2 2 3 2" xfId="17559"/>
    <cellStyle name="Normal 3 2 3 6 2 2 3 2 2" xfId="17560"/>
    <cellStyle name="Normal 3 2 3 6 2 2 3 3" xfId="17561"/>
    <cellStyle name="Normal 3 2 3 6 2 2 4" xfId="17562"/>
    <cellStyle name="Normal 3 2 3 6 2 2 4 2" xfId="17563"/>
    <cellStyle name="Normal 3 2 3 6 2 2 5" xfId="17564"/>
    <cellStyle name="Normal 3 2 3 6 2 3" xfId="17565"/>
    <cellStyle name="Normal 3 2 3 6 2 3 2" xfId="17566"/>
    <cellStyle name="Normal 3 2 3 6 2 3 2 2" xfId="17567"/>
    <cellStyle name="Normal 3 2 3 6 2 3 2 2 2" xfId="17568"/>
    <cellStyle name="Normal 3 2 3 6 2 3 2 3" xfId="17569"/>
    <cellStyle name="Normal 3 2 3 6 2 3 3" xfId="17570"/>
    <cellStyle name="Normal 3 2 3 6 2 3 3 2" xfId="17571"/>
    <cellStyle name="Normal 3 2 3 6 2 3 4" xfId="17572"/>
    <cellStyle name="Normal 3 2 3 6 2 4" xfId="17573"/>
    <cellStyle name="Normal 3 2 3 6 2 4 2" xfId="17574"/>
    <cellStyle name="Normal 3 2 3 6 2 4 2 2" xfId="17575"/>
    <cellStyle name="Normal 3 2 3 6 2 4 3" xfId="17576"/>
    <cellStyle name="Normal 3 2 3 6 2 5" xfId="17577"/>
    <cellStyle name="Normal 3 2 3 6 2 5 2" xfId="17578"/>
    <cellStyle name="Normal 3 2 3 6 2 6" xfId="17579"/>
    <cellStyle name="Normal 3 2 3 6 3" xfId="17580"/>
    <cellStyle name="Normal 3 2 3 6 3 2" xfId="17581"/>
    <cellStyle name="Normal 3 2 3 6 3 2 2" xfId="17582"/>
    <cellStyle name="Normal 3 2 3 6 3 2 2 2" xfId="17583"/>
    <cellStyle name="Normal 3 2 3 6 3 2 2 2 2" xfId="17584"/>
    <cellStyle name="Normal 3 2 3 6 3 2 2 3" xfId="17585"/>
    <cellStyle name="Normal 3 2 3 6 3 2 3" xfId="17586"/>
    <cellStyle name="Normal 3 2 3 6 3 2 3 2" xfId="17587"/>
    <cellStyle name="Normal 3 2 3 6 3 2 4" xfId="17588"/>
    <cellStyle name="Normal 3 2 3 6 3 3" xfId="17589"/>
    <cellStyle name="Normal 3 2 3 6 3 3 2" xfId="17590"/>
    <cellStyle name="Normal 3 2 3 6 3 3 2 2" xfId="17591"/>
    <cellStyle name="Normal 3 2 3 6 3 3 3" xfId="17592"/>
    <cellStyle name="Normal 3 2 3 6 3 4" xfId="17593"/>
    <cellStyle name="Normal 3 2 3 6 3 4 2" xfId="17594"/>
    <cellStyle name="Normal 3 2 3 6 3 5" xfId="17595"/>
    <cellStyle name="Normal 3 2 3 6 4" xfId="17596"/>
    <cellStyle name="Normal 3 2 3 6 4 2" xfId="17597"/>
    <cellStyle name="Normal 3 2 3 6 4 2 2" xfId="17598"/>
    <cellStyle name="Normal 3 2 3 6 4 2 2 2" xfId="17599"/>
    <cellStyle name="Normal 3 2 3 6 4 2 3" xfId="17600"/>
    <cellStyle name="Normal 3 2 3 6 4 3" xfId="17601"/>
    <cellStyle name="Normal 3 2 3 6 4 3 2" xfId="17602"/>
    <cellStyle name="Normal 3 2 3 6 4 4" xfId="17603"/>
    <cellStyle name="Normal 3 2 3 6 5" xfId="17604"/>
    <cellStyle name="Normal 3 2 3 6 5 2" xfId="17605"/>
    <cellStyle name="Normal 3 2 3 6 5 2 2" xfId="17606"/>
    <cellStyle name="Normal 3 2 3 6 5 3" xfId="17607"/>
    <cellStyle name="Normal 3 2 3 6 6" xfId="17608"/>
    <cellStyle name="Normal 3 2 3 6 6 2" xfId="17609"/>
    <cellStyle name="Normal 3 2 3 6 7" xfId="17610"/>
    <cellStyle name="Normal 3 2 3 7" xfId="17611"/>
    <cellStyle name="Normal 3 2 3 7 2" xfId="17612"/>
    <cellStyle name="Normal 3 2 3 7 2 2" xfId="17613"/>
    <cellStyle name="Normal 3 2 3 7 2 2 2" xfId="17614"/>
    <cellStyle name="Normal 3 2 3 7 2 2 2 2" xfId="17615"/>
    <cellStyle name="Normal 3 2 3 7 2 2 2 2 2" xfId="17616"/>
    <cellStyle name="Normal 3 2 3 7 2 2 2 3" xfId="17617"/>
    <cellStyle name="Normal 3 2 3 7 2 2 3" xfId="17618"/>
    <cellStyle name="Normal 3 2 3 7 2 2 3 2" xfId="17619"/>
    <cellStyle name="Normal 3 2 3 7 2 2 4" xfId="17620"/>
    <cellStyle name="Normal 3 2 3 7 2 3" xfId="17621"/>
    <cellStyle name="Normal 3 2 3 7 2 3 2" xfId="17622"/>
    <cellStyle name="Normal 3 2 3 7 2 3 2 2" xfId="17623"/>
    <cellStyle name="Normal 3 2 3 7 2 3 3" xfId="17624"/>
    <cellStyle name="Normal 3 2 3 7 2 4" xfId="17625"/>
    <cellStyle name="Normal 3 2 3 7 2 4 2" xfId="17626"/>
    <cellStyle name="Normal 3 2 3 7 2 5" xfId="17627"/>
    <cellStyle name="Normal 3 2 3 7 3" xfId="17628"/>
    <cellStyle name="Normal 3 2 3 7 3 2" xfId="17629"/>
    <cellStyle name="Normal 3 2 3 7 3 2 2" xfId="17630"/>
    <cellStyle name="Normal 3 2 3 7 3 2 2 2" xfId="17631"/>
    <cellStyle name="Normal 3 2 3 7 3 2 3" xfId="17632"/>
    <cellStyle name="Normal 3 2 3 7 3 3" xfId="17633"/>
    <cellStyle name="Normal 3 2 3 7 3 3 2" xfId="17634"/>
    <cellStyle name="Normal 3 2 3 7 3 4" xfId="17635"/>
    <cellStyle name="Normal 3 2 3 7 4" xfId="17636"/>
    <cellStyle name="Normal 3 2 3 7 4 2" xfId="17637"/>
    <cellStyle name="Normal 3 2 3 7 4 2 2" xfId="17638"/>
    <cellStyle name="Normal 3 2 3 7 4 3" xfId="17639"/>
    <cellStyle name="Normal 3 2 3 7 5" xfId="17640"/>
    <cellStyle name="Normal 3 2 3 7 5 2" xfId="17641"/>
    <cellStyle name="Normal 3 2 3 7 6" xfId="17642"/>
    <cellStyle name="Normal 3 2 3 8" xfId="17643"/>
    <cellStyle name="Normal 3 2 3 8 2" xfId="17644"/>
    <cellStyle name="Normal 3 2 3 8 2 2" xfId="17645"/>
    <cellStyle name="Normal 3 2 3 8 2 2 2" xfId="17646"/>
    <cellStyle name="Normal 3 2 3 8 2 2 2 2" xfId="17647"/>
    <cellStyle name="Normal 3 2 3 8 2 2 3" xfId="17648"/>
    <cellStyle name="Normal 3 2 3 8 2 3" xfId="17649"/>
    <cellStyle name="Normal 3 2 3 8 2 3 2" xfId="17650"/>
    <cellStyle name="Normal 3 2 3 8 2 4" xfId="17651"/>
    <cellStyle name="Normal 3 2 3 8 3" xfId="17652"/>
    <cellStyle name="Normal 3 2 3 8 3 2" xfId="17653"/>
    <cellStyle name="Normal 3 2 3 8 3 2 2" xfId="17654"/>
    <cellStyle name="Normal 3 2 3 8 3 3" xfId="17655"/>
    <cellStyle name="Normal 3 2 3 8 4" xfId="17656"/>
    <cellStyle name="Normal 3 2 3 8 4 2" xfId="17657"/>
    <cellStyle name="Normal 3 2 3 8 5" xfId="17658"/>
    <cellStyle name="Normal 3 2 3 9" xfId="17659"/>
    <cellStyle name="Normal 3 2 3 9 2" xfId="17660"/>
    <cellStyle name="Normal 3 2 3 9 2 2" xfId="17661"/>
    <cellStyle name="Normal 3 2 3 9 2 2 2" xfId="17662"/>
    <cellStyle name="Normal 3 2 3 9 2 3" xfId="17663"/>
    <cellStyle name="Normal 3 2 3 9 3" xfId="17664"/>
    <cellStyle name="Normal 3 2 3 9 3 2" xfId="17665"/>
    <cellStyle name="Normal 3 2 3 9 4" xfId="17666"/>
    <cellStyle name="Normal 3 2 4" xfId="17667"/>
    <cellStyle name="Normal 3 2 4 10" xfId="17668"/>
    <cellStyle name="Normal 3 2 4 2" xfId="17669"/>
    <cellStyle name="Normal 3 2 4 2 2" xfId="17670"/>
    <cellStyle name="Normal 3 2 4 2 2 2" xfId="17671"/>
    <cellStyle name="Normal 3 2 4 2 2 2 2" xfId="17672"/>
    <cellStyle name="Normal 3 2 4 2 2 2 2 2" xfId="17673"/>
    <cellStyle name="Normal 3 2 4 2 2 2 2 2 2" xfId="17674"/>
    <cellStyle name="Normal 3 2 4 2 2 2 2 2 2 2" xfId="17675"/>
    <cellStyle name="Normal 3 2 4 2 2 2 2 2 2 2 2" xfId="17676"/>
    <cellStyle name="Normal 3 2 4 2 2 2 2 2 2 2 2 2" xfId="17677"/>
    <cellStyle name="Normal 3 2 4 2 2 2 2 2 2 2 2 2 2" xfId="17678"/>
    <cellStyle name="Normal 3 2 4 2 2 2 2 2 2 2 2 3" xfId="17679"/>
    <cellStyle name="Normal 3 2 4 2 2 2 2 2 2 2 3" xfId="17680"/>
    <cellStyle name="Normal 3 2 4 2 2 2 2 2 2 2 3 2" xfId="17681"/>
    <cellStyle name="Normal 3 2 4 2 2 2 2 2 2 2 4" xfId="17682"/>
    <cellStyle name="Normal 3 2 4 2 2 2 2 2 2 3" xfId="17683"/>
    <cellStyle name="Normal 3 2 4 2 2 2 2 2 2 3 2" xfId="17684"/>
    <cellStyle name="Normal 3 2 4 2 2 2 2 2 2 3 2 2" xfId="17685"/>
    <cellStyle name="Normal 3 2 4 2 2 2 2 2 2 3 3" xfId="17686"/>
    <cellStyle name="Normal 3 2 4 2 2 2 2 2 2 4" xfId="17687"/>
    <cellStyle name="Normal 3 2 4 2 2 2 2 2 2 4 2" xfId="17688"/>
    <cellStyle name="Normal 3 2 4 2 2 2 2 2 2 5" xfId="17689"/>
    <cellStyle name="Normal 3 2 4 2 2 2 2 2 3" xfId="17690"/>
    <cellStyle name="Normal 3 2 4 2 2 2 2 2 3 2" xfId="17691"/>
    <cellStyle name="Normal 3 2 4 2 2 2 2 2 3 2 2" xfId="17692"/>
    <cellStyle name="Normal 3 2 4 2 2 2 2 2 3 2 2 2" xfId="17693"/>
    <cellStyle name="Normal 3 2 4 2 2 2 2 2 3 2 3" xfId="17694"/>
    <cellStyle name="Normal 3 2 4 2 2 2 2 2 3 3" xfId="17695"/>
    <cellStyle name="Normal 3 2 4 2 2 2 2 2 3 3 2" xfId="17696"/>
    <cellStyle name="Normal 3 2 4 2 2 2 2 2 3 4" xfId="17697"/>
    <cellStyle name="Normal 3 2 4 2 2 2 2 2 4" xfId="17698"/>
    <cellStyle name="Normal 3 2 4 2 2 2 2 2 4 2" xfId="17699"/>
    <cellStyle name="Normal 3 2 4 2 2 2 2 2 4 2 2" xfId="17700"/>
    <cellStyle name="Normal 3 2 4 2 2 2 2 2 4 3" xfId="17701"/>
    <cellStyle name="Normal 3 2 4 2 2 2 2 2 5" xfId="17702"/>
    <cellStyle name="Normal 3 2 4 2 2 2 2 2 5 2" xfId="17703"/>
    <cellStyle name="Normal 3 2 4 2 2 2 2 2 6" xfId="17704"/>
    <cellStyle name="Normal 3 2 4 2 2 2 2 3" xfId="17705"/>
    <cellStyle name="Normal 3 2 4 2 2 2 2 3 2" xfId="17706"/>
    <cellStyle name="Normal 3 2 4 2 2 2 2 3 2 2" xfId="17707"/>
    <cellStyle name="Normal 3 2 4 2 2 2 2 3 2 2 2" xfId="17708"/>
    <cellStyle name="Normal 3 2 4 2 2 2 2 3 2 2 2 2" xfId="17709"/>
    <cellStyle name="Normal 3 2 4 2 2 2 2 3 2 2 3" xfId="17710"/>
    <cellStyle name="Normal 3 2 4 2 2 2 2 3 2 3" xfId="17711"/>
    <cellStyle name="Normal 3 2 4 2 2 2 2 3 2 3 2" xfId="17712"/>
    <cellStyle name="Normal 3 2 4 2 2 2 2 3 2 4" xfId="17713"/>
    <cellStyle name="Normal 3 2 4 2 2 2 2 3 3" xfId="17714"/>
    <cellStyle name="Normal 3 2 4 2 2 2 2 3 3 2" xfId="17715"/>
    <cellStyle name="Normal 3 2 4 2 2 2 2 3 3 2 2" xfId="17716"/>
    <cellStyle name="Normal 3 2 4 2 2 2 2 3 3 3" xfId="17717"/>
    <cellStyle name="Normal 3 2 4 2 2 2 2 3 4" xfId="17718"/>
    <cellStyle name="Normal 3 2 4 2 2 2 2 3 4 2" xfId="17719"/>
    <cellStyle name="Normal 3 2 4 2 2 2 2 3 5" xfId="17720"/>
    <cellStyle name="Normal 3 2 4 2 2 2 2 4" xfId="17721"/>
    <cellStyle name="Normal 3 2 4 2 2 2 2 4 2" xfId="17722"/>
    <cellStyle name="Normal 3 2 4 2 2 2 2 4 2 2" xfId="17723"/>
    <cellStyle name="Normal 3 2 4 2 2 2 2 4 2 2 2" xfId="17724"/>
    <cellStyle name="Normal 3 2 4 2 2 2 2 4 2 3" xfId="17725"/>
    <cellStyle name="Normal 3 2 4 2 2 2 2 4 3" xfId="17726"/>
    <cellStyle name="Normal 3 2 4 2 2 2 2 4 3 2" xfId="17727"/>
    <cellStyle name="Normal 3 2 4 2 2 2 2 4 4" xfId="17728"/>
    <cellStyle name="Normal 3 2 4 2 2 2 2 5" xfId="17729"/>
    <cellStyle name="Normal 3 2 4 2 2 2 2 5 2" xfId="17730"/>
    <cellStyle name="Normal 3 2 4 2 2 2 2 5 2 2" xfId="17731"/>
    <cellStyle name="Normal 3 2 4 2 2 2 2 5 3" xfId="17732"/>
    <cellStyle name="Normal 3 2 4 2 2 2 2 6" xfId="17733"/>
    <cellStyle name="Normal 3 2 4 2 2 2 2 6 2" xfId="17734"/>
    <cellStyle name="Normal 3 2 4 2 2 2 2 7" xfId="17735"/>
    <cellStyle name="Normal 3 2 4 2 2 2 3" xfId="17736"/>
    <cellStyle name="Normal 3 2 4 2 2 2 3 2" xfId="17737"/>
    <cellStyle name="Normal 3 2 4 2 2 2 3 2 2" xfId="17738"/>
    <cellStyle name="Normal 3 2 4 2 2 2 3 2 2 2" xfId="17739"/>
    <cellStyle name="Normal 3 2 4 2 2 2 3 2 2 2 2" xfId="17740"/>
    <cellStyle name="Normal 3 2 4 2 2 2 3 2 2 2 2 2" xfId="17741"/>
    <cellStyle name="Normal 3 2 4 2 2 2 3 2 2 2 3" xfId="17742"/>
    <cellStyle name="Normal 3 2 4 2 2 2 3 2 2 3" xfId="17743"/>
    <cellStyle name="Normal 3 2 4 2 2 2 3 2 2 3 2" xfId="17744"/>
    <cellStyle name="Normal 3 2 4 2 2 2 3 2 2 4" xfId="17745"/>
    <cellStyle name="Normal 3 2 4 2 2 2 3 2 3" xfId="17746"/>
    <cellStyle name="Normal 3 2 4 2 2 2 3 2 3 2" xfId="17747"/>
    <cellStyle name="Normal 3 2 4 2 2 2 3 2 3 2 2" xfId="17748"/>
    <cellStyle name="Normal 3 2 4 2 2 2 3 2 3 3" xfId="17749"/>
    <cellStyle name="Normal 3 2 4 2 2 2 3 2 4" xfId="17750"/>
    <cellStyle name="Normal 3 2 4 2 2 2 3 2 4 2" xfId="17751"/>
    <cellStyle name="Normal 3 2 4 2 2 2 3 2 5" xfId="17752"/>
    <cellStyle name="Normal 3 2 4 2 2 2 3 3" xfId="17753"/>
    <cellStyle name="Normal 3 2 4 2 2 2 3 3 2" xfId="17754"/>
    <cellStyle name="Normal 3 2 4 2 2 2 3 3 2 2" xfId="17755"/>
    <cellStyle name="Normal 3 2 4 2 2 2 3 3 2 2 2" xfId="17756"/>
    <cellStyle name="Normal 3 2 4 2 2 2 3 3 2 3" xfId="17757"/>
    <cellStyle name="Normal 3 2 4 2 2 2 3 3 3" xfId="17758"/>
    <cellStyle name="Normal 3 2 4 2 2 2 3 3 3 2" xfId="17759"/>
    <cellStyle name="Normal 3 2 4 2 2 2 3 3 4" xfId="17760"/>
    <cellStyle name="Normal 3 2 4 2 2 2 3 4" xfId="17761"/>
    <cellStyle name="Normal 3 2 4 2 2 2 3 4 2" xfId="17762"/>
    <cellStyle name="Normal 3 2 4 2 2 2 3 4 2 2" xfId="17763"/>
    <cellStyle name="Normal 3 2 4 2 2 2 3 4 3" xfId="17764"/>
    <cellStyle name="Normal 3 2 4 2 2 2 3 5" xfId="17765"/>
    <cellStyle name="Normal 3 2 4 2 2 2 3 5 2" xfId="17766"/>
    <cellStyle name="Normal 3 2 4 2 2 2 3 6" xfId="17767"/>
    <cellStyle name="Normal 3 2 4 2 2 2 4" xfId="17768"/>
    <cellStyle name="Normal 3 2 4 2 2 2 4 2" xfId="17769"/>
    <cellStyle name="Normal 3 2 4 2 2 2 4 2 2" xfId="17770"/>
    <cellStyle name="Normal 3 2 4 2 2 2 4 2 2 2" xfId="17771"/>
    <cellStyle name="Normal 3 2 4 2 2 2 4 2 2 2 2" xfId="17772"/>
    <cellStyle name="Normal 3 2 4 2 2 2 4 2 2 3" xfId="17773"/>
    <cellStyle name="Normal 3 2 4 2 2 2 4 2 3" xfId="17774"/>
    <cellStyle name="Normal 3 2 4 2 2 2 4 2 3 2" xfId="17775"/>
    <cellStyle name="Normal 3 2 4 2 2 2 4 2 4" xfId="17776"/>
    <cellStyle name="Normal 3 2 4 2 2 2 4 3" xfId="17777"/>
    <cellStyle name="Normal 3 2 4 2 2 2 4 3 2" xfId="17778"/>
    <cellStyle name="Normal 3 2 4 2 2 2 4 3 2 2" xfId="17779"/>
    <cellStyle name="Normal 3 2 4 2 2 2 4 3 3" xfId="17780"/>
    <cellStyle name="Normal 3 2 4 2 2 2 4 4" xfId="17781"/>
    <cellStyle name="Normal 3 2 4 2 2 2 4 4 2" xfId="17782"/>
    <cellStyle name="Normal 3 2 4 2 2 2 4 5" xfId="17783"/>
    <cellStyle name="Normal 3 2 4 2 2 2 5" xfId="17784"/>
    <cellStyle name="Normal 3 2 4 2 2 2 5 2" xfId="17785"/>
    <cellStyle name="Normal 3 2 4 2 2 2 5 2 2" xfId="17786"/>
    <cellStyle name="Normal 3 2 4 2 2 2 5 2 2 2" xfId="17787"/>
    <cellStyle name="Normal 3 2 4 2 2 2 5 2 3" xfId="17788"/>
    <cellStyle name="Normal 3 2 4 2 2 2 5 3" xfId="17789"/>
    <cellStyle name="Normal 3 2 4 2 2 2 5 3 2" xfId="17790"/>
    <cellStyle name="Normal 3 2 4 2 2 2 5 4" xfId="17791"/>
    <cellStyle name="Normal 3 2 4 2 2 2 6" xfId="17792"/>
    <cellStyle name="Normal 3 2 4 2 2 2 6 2" xfId="17793"/>
    <cellStyle name="Normal 3 2 4 2 2 2 6 2 2" xfId="17794"/>
    <cellStyle name="Normal 3 2 4 2 2 2 6 3" xfId="17795"/>
    <cellStyle name="Normal 3 2 4 2 2 2 7" xfId="17796"/>
    <cellStyle name="Normal 3 2 4 2 2 2 7 2" xfId="17797"/>
    <cellStyle name="Normal 3 2 4 2 2 2 8" xfId="17798"/>
    <cellStyle name="Normal 3 2 4 2 2 3" xfId="17799"/>
    <cellStyle name="Normal 3 2 4 2 2 3 2" xfId="17800"/>
    <cellStyle name="Normal 3 2 4 2 2 3 2 2" xfId="17801"/>
    <cellStyle name="Normal 3 2 4 2 2 3 2 2 2" xfId="17802"/>
    <cellStyle name="Normal 3 2 4 2 2 3 2 2 2 2" xfId="17803"/>
    <cellStyle name="Normal 3 2 4 2 2 3 2 2 2 2 2" xfId="17804"/>
    <cellStyle name="Normal 3 2 4 2 2 3 2 2 2 2 2 2" xfId="17805"/>
    <cellStyle name="Normal 3 2 4 2 2 3 2 2 2 2 3" xfId="17806"/>
    <cellStyle name="Normal 3 2 4 2 2 3 2 2 2 3" xfId="17807"/>
    <cellStyle name="Normal 3 2 4 2 2 3 2 2 2 3 2" xfId="17808"/>
    <cellStyle name="Normal 3 2 4 2 2 3 2 2 2 4" xfId="17809"/>
    <cellStyle name="Normal 3 2 4 2 2 3 2 2 3" xfId="17810"/>
    <cellStyle name="Normal 3 2 4 2 2 3 2 2 3 2" xfId="17811"/>
    <cellStyle name="Normal 3 2 4 2 2 3 2 2 3 2 2" xfId="17812"/>
    <cellStyle name="Normal 3 2 4 2 2 3 2 2 3 3" xfId="17813"/>
    <cellStyle name="Normal 3 2 4 2 2 3 2 2 4" xfId="17814"/>
    <cellStyle name="Normal 3 2 4 2 2 3 2 2 4 2" xfId="17815"/>
    <cellStyle name="Normal 3 2 4 2 2 3 2 2 5" xfId="17816"/>
    <cellStyle name="Normal 3 2 4 2 2 3 2 3" xfId="17817"/>
    <cellStyle name="Normal 3 2 4 2 2 3 2 3 2" xfId="17818"/>
    <cellStyle name="Normal 3 2 4 2 2 3 2 3 2 2" xfId="17819"/>
    <cellStyle name="Normal 3 2 4 2 2 3 2 3 2 2 2" xfId="17820"/>
    <cellStyle name="Normal 3 2 4 2 2 3 2 3 2 3" xfId="17821"/>
    <cellStyle name="Normal 3 2 4 2 2 3 2 3 3" xfId="17822"/>
    <cellStyle name="Normal 3 2 4 2 2 3 2 3 3 2" xfId="17823"/>
    <cellStyle name="Normal 3 2 4 2 2 3 2 3 4" xfId="17824"/>
    <cellStyle name="Normal 3 2 4 2 2 3 2 4" xfId="17825"/>
    <cellStyle name="Normal 3 2 4 2 2 3 2 4 2" xfId="17826"/>
    <cellStyle name="Normal 3 2 4 2 2 3 2 4 2 2" xfId="17827"/>
    <cellStyle name="Normal 3 2 4 2 2 3 2 4 3" xfId="17828"/>
    <cellStyle name="Normal 3 2 4 2 2 3 2 5" xfId="17829"/>
    <cellStyle name="Normal 3 2 4 2 2 3 2 5 2" xfId="17830"/>
    <cellStyle name="Normal 3 2 4 2 2 3 2 6" xfId="17831"/>
    <cellStyle name="Normal 3 2 4 2 2 3 3" xfId="17832"/>
    <cellStyle name="Normal 3 2 4 2 2 3 3 2" xfId="17833"/>
    <cellStyle name="Normal 3 2 4 2 2 3 3 2 2" xfId="17834"/>
    <cellStyle name="Normal 3 2 4 2 2 3 3 2 2 2" xfId="17835"/>
    <cellStyle name="Normal 3 2 4 2 2 3 3 2 2 2 2" xfId="17836"/>
    <cellStyle name="Normal 3 2 4 2 2 3 3 2 2 3" xfId="17837"/>
    <cellStyle name="Normal 3 2 4 2 2 3 3 2 3" xfId="17838"/>
    <cellStyle name="Normal 3 2 4 2 2 3 3 2 3 2" xfId="17839"/>
    <cellStyle name="Normal 3 2 4 2 2 3 3 2 4" xfId="17840"/>
    <cellStyle name="Normal 3 2 4 2 2 3 3 3" xfId="17841"/>
    <cellStyle name="Normal 3 2 4 2 2 3 3 3 2" xfId="17842"/>
    <cellStyle name="Normal 3 2 4 2 2 3 3 3 2 2" xfId="17843"/>
    <cellStyle name="Normal 3 2 4 2 2 3 3 3 3" xfId="17844"/>
    <cellStyle name="Normal 3 2 4 2 2 3 3 4" xfId="17845"/>
    <cellStyle name="Normal 3 2 4 2 2 3 3 4 2" xfId="17846"/>
    <cellStyle name="Normal 3 2 4 2 2 3 3 5" xfId="17847"/>
    <cellStyle name="Normal 3 2 4 2 2 3 4" xfId="17848"/>
    <cellStyle name="Normal 3 2 4 2 2 3 4 2" xfId="17849"/>
    <cellStyle name="Normal 3 2 4 2 2 3 4 2 2" xfId="17850"/>
    <cellStyle name="Normal 3 2 4 2 2 3 4 2 2 2" xfId="17851"/>
    <cellStyle name="Normal 3 2 4 2 2 3 4 2 3" xfId="17852"/>
    <cellStyle name="Normal 3 2 4 2 2 3 4 3" xfId="17853"/>
    <cellStyle name="Normal 3 2 4 2 2 3 4 3 2" xfId="17854"/>
    <cellStyle name="Normal 3 2 4 2 2 3 4 4" xfId="17855"/>
    <cellStyle name="Normal 3 2 4 2 2 3 5" xfId="17856"/>
    <cellStyle name="Normal 3 2 4 2 2 3 5 2" xfId="17857"/>
    <cellStyle name="Normal 3 2 4 2 2 3 5 2 2" xfId="17858"/>
    <cellStyle name="Normal 3 2 4 2 2 3 5 3" xfId="17859"/>
    <cellStyle name="Normal 3 2 4 2 2 3 6" xfId="17860"/>
    <cellStyle name="Normal 3 2 4 2 2 3 6 2" xfId="17861"/>
    <cellStyle name="Normal 3 2 4 2 2 3 7" xfId="17862"/>
    <cellStyle name="Normal 3 2 4 2 2 4" xfId="17863"/>
    <cellStyle name="Normal 3 2 4 2 2 4 2" xfId="17864"/>
    <cellStyle name="Normal 3 2 4 2 2 4 2 2" xfId="17865"/>
    <cellStyle name="Normal 3 2 4 2 2 4 2 2 2" xfId="17866"/>
    <cellStyle name="Normal 3 2 4 2 2 4 2 2 2 2" xfId="17867"/>
    <cellStyle name="Normal 3 2 4 2 2 4 2 2 2 2 2" xfId="17868"/>
    <cellStyle name="Normal 3 2 4 2 2 4 2 2 2 3" xfId="17869"/>
    <cellStyle name="Normal 3 2 4 2 2 4 2 2 3" xfId="17870"/>
    <cellStyle name="Normal 3 2 4 2 2 4 2 2 3 2" xfId="17871"/>
    <cellStyle name="Normal 3 2 4 2 2 4 2 2 4" xfId="17872"/>
    <cellStyle name="Normal 3 2 4 2 2 4 2 3" xfId="17873"/>
    <cellStyle name="Normal 3 2 4 2 2 4 2 3 2" xfId="17874"/>
    <cellStyle name="Normal 3 2 4 2 2 4 2 3 2 2" xfId="17875"/>
    <cellStyle name="Normal 3 2 4 2 2 4 2 3 3" xfId="17876"/>
    <cellStyle name="Normal 3 2 4 2 2 4 2 4" xfId="17877"/>
    <cellStyle name="Normal 3 2 4 2 2 4 2 4 2" xfId="17878"/>
    <cellStyle name="Normal 3 2 4 2 2 4 2 5" xfId="17879"/>
    <cellStyle name="Normal 3 2 4 2 2 4 3" xfId="17880"/>
    <cellStyle name="Normal 3 2 4 2 2 4 3 2" xfId="17881"/>
    <cellStyle name="Normal 3 2 4 2 2 4 3 2 2" xfId="17882"/>
    <cellStyle name="Normal 3 2 4 2 2 4 3 2 2 2" xfId="17883"/>
    <cellStyle name="Normal 3 2 4 2 2 4 3 2 3" xfId="17884"/>
    <cellStyle name="Normal 3 2 4 2 2 4 3 3" xfId="17885"/>
    <cellStyle name="Normal 3 2 4 2 2 4 3 3 2" xfId="17886"/>
    <cellStyle name="Normal 3 2 4 2 2 4 3 4" xfId="17887"/>
    <cellStyle name="Normal 3 2 4 2 2 4 4" xfId="17888"/>
    <cellStyle name="Normal 3 2 4 2 2 4 4 2" xfId="17889"/>
    <cellStyle name="Normal 3 2 4 2 2 4 4 2 2" xfId="17890"/>
    <cellStyle name="Normal 3 2 4 2 2 4 4 3" xfId="17891"/>
    <cellStyle name="Normal 3 2 4 2 2 4 5" xfId="17892"/>
    <cellStyle name="Normal 3 2 4 2 2 4 5 2" xfId="17893"/>
    <cellStyle name="Normal 3 2 4 2 2 4 6" xfId="17894"/>
    <cellStyle name="Normal 3 2 4 2 2 5" xfId="17895"/>
    <cellStyle name="Normal 3 2 4 2 2 5 2" xfId="17896"/>
    <cellStyle name="Normal 3 2 4 2 2 5 2 2" xfId="17897"/>
    <cellStyle name="Normal 3 2 4 2 2 5 2 2 2" xfId="17898"/>
    <cellStyle name="Normal 3 2 4 2 2 5 2 2 2 2" xfId="17899"/>
    <cellStyle name="Normal 3 2 4 2 2 5 2 2 3" xfId="17900"/>
    <cellStyle name="Normal 3 2 4 2 2 5 2 3" xfId="17901"/>
    <cellStyle name="Normal 3 2 4 2 2 5 2 3 2" xfId="17902"/>
    <cellStyle name="Normal 3 2 4 2 2 5 2 4" xfId="17903"/>
    <cellStyle name="Normal 3 2 4 2 2 5 3" xfId="17904"/>
    <cellStyle name="Normal 3 2 4 2 2 5 3 2" xfId="17905"/>
    <cellStyle name="Normal 3 2 4 2 2 5 3 2 2" xfId="17906"/>
    <cellStyle name="Normal 3 2 4 2 2 5 3 3" xfId="17907"/>
    <cellStyle name="Normal 3 2 4 2 2 5 4" xfId="17908"/>
    <cellStyle name="Normal 3 2 4 2 2 5 4 2" xfId="17909"/>
    <cellStyle name="Normal 3 2 4 2 2 5 5" xfId="17910"/>
    <cellStyle name="Normal 3 2 4 2 2 6" xfId="17911"/>
    <cellStyle name="Normal 3 2 4 2 2 6 2" xfId="17912"/>
    <cellStyle name="Normal 3 2 4 2 2 6 2 2" xfId="17913"/>
    <cellStyle name="Normal 3 2 4 2 2 6 2 2 2" xfId="17914"/>
    <cellStyle name="Normal 3 2 4 2 2 6 2 3" xfId="17915"/>
    <cellStyle name="Normal 3 2 4 2 2 6 3" xfId="17916"/>
    <cellStyle name="Normal 3 2 4 2 2 6 3 2" xfId="17917"/>
    <cellStyle name="Normal 3 2 4 2 2 6 4" xfId="17918"/>
    <cellStyle name="Normal 3 2 4 2 2 7" xfId="17919"/>
    <cellStyle name="Normal 3 2 4 2 2 7 2" xfId="17920"/>
    <cellStyle name="Normal 3 2 4 2 2 7 2 2" xfId="17921"/>
    <cellStyle name="Normal 3 2 4 2 2 7 3" xfId="17922"/>
    <cellStyle name="Normal 3 2 4 2 2 8" xfId="17923"/>
    <cellStyle name="Normal 3 2 4 2 2 8 2" xfId="17924"/>
    <cellStyle name="Normal 3 2 4 2 2 9" xfId="17925"/>
    <cellStyle name="Normal 3 2 4 2 3" xfId="17926"/>
    <cellStyle name="Normal 3 2 4 2 3 2" xfId="17927"/>
    <cellStyle name="Normal 3 2 4 2 3 2 2" xfId="17928"/>
    <cellStyle name="Normal 3 2 4 2 3 2 2 2" xfId="17929"/>
    <cellStyle name="Normal 3 2 4 2 3 2 2 2 2" xfId="17930"/>
    <cellStyle name="Normal 3 2 4 2 3 2 2 2 2 2" xfId="17931"/>
    <cellStyle name="Normal 3 2 4 2 3 2 2 2 2 2 2" xfId="17932"/>
    <cellStyle name="Normal 3 2 4 2 3 2 2 2 2 3" xfId="17933"/>
    <cellStyle name="Normal 3 2 4 2 3 2 2 2 3" xfId="17934"/>
    <cellStyle name="Normal 3 2 4 2 3 2 2 2 3 2" xfId="17935"/>
    <cellStyle name="Normal 3 2 4 2 3 2 2 2 4" xfId="17936"/>
    <cellStyle name="Normal 3 2 4 2 3 2 2 3" xfId="17937"/>
    <cellStyle name="Normal 3 2 4 2 3 2 2 3 2" xfId="17938"/>
    <cellStyle name="Normal 3 2 4 2 3 2 2 3 2 2" xfId="17939"/>
    <cellStyle name="Normal 3 2 4 2 3 2 2 3 3" xfId="17940"/>
    <cellStyle name="Normal 3 2 4 2 3 2 2 4" xfId="17941"/>
    <cellStyle name="Normal 3 2 4 2 3 2 2 4 2" xfId="17942"/>
    <cellStyle name="Normal 3 2 4 2 3 2 2 5" xfId="17943"/>
    <cellStyle name="Normal 3 2 4 2 3 2 3" xfId="17944"/>
    <cellStyle name="Normal 3 2 4 2 3 2 3 2" xfId="17945"/>
    <cellStyle name="Normal 3 2 4 2 3 2 3 2 2" xfId="17946"/>
    <cellStyle name="Normal 3 2 4 2 3 2 3 2 2 2" xfId="17947"/>
    <cellStyle name="Normal 3 2 4 2 3 2 3 2 3" xfId="17948"/>
    <cellStyle name="Normal 3 2 4 2 3 2 3 3" xfId="17949"/>
    <cellStyle name="Normal 3 2 4 2 3 2 3 3 2" xfId="17950"/>
    <cellStyle name="Normal 3 2 4 2 3 2 3 4" xfId="17951"/>
    <cellStyle name="Normal 3 2 4 2 3 2 4" xfId="17952"/>
    <cellStyle name="Normal 3 2 4 2 3 2 4 2" xfId="17953"/>
    <cellStyle name="Normal 3 2 4 2 3 2 4 2 2" xfId="17954"/>
    <cellStyle name="Normal 3 2 4 2 3 2 4 3" xfId="17955"/>
    <cellStyle name="Normal 3 2 4 2 3 2 5" xfId="17956"/>
    <cellStyle name="Normal 3 2 4 2 3 2 5 2" xfId="17957"/>
    <cellStyle name="Normal 3 2 4 2 3 2 6" xfId="17958"/>
    <cellStyle name="Normal 3 2 4 2 3 3" xfId="17959"/>
    <cellStyle name="Normal 3 2 4 2 3 3 2" xfId="17960"/>
    <cellStyle name="Normal 3 2 4 2 3 3 2 2" xfId="17961"/>
    <cellStyle name="Normal 3 2 4 2 3 3 2 2 2" xfId="17962"/>
    <cellStyle name="Normal 3 2 4 2 3 3 2 2 2 2" xfId="17963"/>
    <cellStyle name="Normal 3 2 4 2 3 3 2 2 3" xfId="17964"/>
    <cellStyle name="Normal 3 2 4 2 3 3 2 3" xfId="17965"/>
    <cellStyle name="Normal 3 2 4 2 3 3 2 3 2" xfId="17966"/>
    <cellStyle name="Normal 3 2 4 2 3 3 2 4" xfId="17967"/>
    <cellStyle name="Normal 3 2 4 2 3 3 3" xfId="17968"/>
    <cellStyle name="Normal 3 2 4 2 3 3 3 2" xfId="17969"/>
    <cellStyle name="Normal 3 2 4 2 3 3 3 2 2" xfId="17970"/>
    <cellStyle name="Normal 3 2 4 2 3 3 3 3" xfId="17971"/>
    <cellStyle name="Normal 3 2 4 2 3 3 4" xfId="17972"/>
    <cellStyle name="Normal 3 2 4 2 3 3 4 2" xfId="17973"/>
    <cellStyle name="Normal 3 2 4 2 3 3 5" xfId="17974"/>
    <cellStyle name="Normal 3 2 4 2 3 4" xfId="17975"/>
    <cellStyle name="Normal 3 2 4 2 3 4 2" xfId="17976"/>
    <cellStyle name="Normal 3 2 4 2 3 4 2 2" xfId="17977"/>
    <cellStyle name="Normal 3 2 4 2 3 4 2 2 2" xfId="17978"/>
    <cellStyle name="Normal 3 2 4 2 3 4 2 3" xfId="17979"/>
    <cellStyle name="Normal 3 2 4 2 3 4 3" xfId="17980"/>
    <cellStyle name="Normal 3 2 4 2 3 4 3 2" xfId="17981"/>
    <cellStyle name="Normal 3 2 4 2 3 4 4" xfId="17982"/>
    <cellStyle name="Normal 3 2 4 2 3 5" xfId="17983"/>
    <cellStyle name="Normal 3 2 4 2 3 5 2" xfId="17984"/>
    <cellStyle name="Normal 3 2 4 2 3 5 2 2" xfId="17985"/>
    <cellStyle name="Normal 3 2 4 2 3 5 3" xfId="17986"/>
    <cellStyle name="Normal 3 2 4 2 3 6" xfId="17987"/>
    <cellStyle name="Normal 3 2 4 2 3 6 2" xfId="17988"/>
    <cellStyle name="Normal 3 2 4 2 3 7" xfId="17989"/>
    <cellStyle name="Normal 3 2 4 2 4" xfId="17990"/>
    <cellStyle name="Normal 3 2 4 2 4 2" xfId="17991"/>
    <cellStyle name="Normal 3 2 4 2 4 2 2" xfId="17992"/>
    <cellStyle name="Normal 3 2 4 2 4 2 2 2" xfId="17993"/>
    <cellStyle name="Normal 3 2 4 2 4 2 2 2 2" xfId="17994"/>
    <cellStyle name="Normal 3 2 4 2 4 2 2 2 2 2" xfId="17995"/>
    <cellStyle name="Normal 3 2 4 2 4 2 2 2 3" xfId="17996"/>
    <cellStyle name="Normal 3 2 4 2 4 2 2 3" xfId="17997"/>
    <cellStyle name="Normal 3 2 4 2 4 2 2 3 2" xfId="17998"/>
    <cellStyle name="Normal 3 2 4 2 4 2 2 4" xfId="17999"/>
    <cellStyle name="Normal 3 2 4 2 4 2 3" xfId="18000"/>
    <cellStyle name="Normal 3 2 4 2 4 2 3 2" xfId="18001"/>
    <cellStyle name="Normal 3 2 4 2 4 2 3 2 2" xfId="18002"/>
    <cellStyle name="Normal 3 2 4 2 4 2 3 3" xfId="18003"/>
    <cellStyle name="Normal 3 2 4 2 4 2 4" xfId="18004"/>
    <cellStyle name="Normal 3 2 4 2 4 2 4 2" xfId="18005"/>
    <cellStyle name="Normal 3 2 4 2 4 2 5" xfId="18006"/>
    <cellStyle name="Normal 3 2 4 2 4 3" xfId="18007"/>
    <cellStyle name="Normal 3 2 4 2 4 3 2" xfId="18008"/>
    <cellStyle name="Normal 3 2 4 2 4 3 2 2" xfId="18009"/>
    <cellStyle name="Normal 3 2 4 2 4 3 2 2 2" xfId="18010"/>
    <cellStyle name="Normal 3 2 4 2 4 3 2 3" xfId="18011"/>
    <cellStyle name="Normal 3 2 4 2 4 3 3" xfId="18012"/>
    <cellStyle name="Normal 3 2 4 2 4 3 3 2" xfId="18013"/>
    <cellStyle name="Normal 3 2 4 2 4 3 4" xfId="18014"/>
    <cellStyle name="Normal 3 2 4 2 4 4" xfId="18015"/>
    <cellStyle name="Normal 3 2 4 2 4 4 2" xfId="18016"/>
    <cellStyle name="Normal 3 2 4 2 4 4 2 2" xfId="18017"/>
    <cellStyle name="Normal 3 2 4 2 4 4 3" xfId="18018"/>
    <cellStyle name="Normal 3 2 4 2 4 5" xfId="18019"/>
    <cellStyle name="Normal 3 2 4 2 4 5 2" xfId="18020"/>
    <cellStyle name="Normal 3 2 4 2 4 6" xfId="18021"/>
    <cellStyle name="Normal 3 2 4 2 5" xfId="18022"/>
    <cellStyle name="Normal 3 2 4 2 5 2" xfId="18023"/>
    <cellStyle name="Normal 3 2 4 2 5 2 2" xfId="18024"/>
    <cellStyle name="Normal 3 2 4 2 5 2 2 2" xfId="18025"/>
    <cellStyle name="Normal 3 2 4 2 5 2 2 2 2" xfId="18026"/>
    <cellStyle name="Normal 3 2 4 2 5 2 2 3" xfId="18027"/>
    <cellStyle name="Normal 3 2 4 2 5 2 3" xfId="18028"/>
    <cellStyle name="Normal 3 2 4 2 5 2 3 2" xfId="18029"/>
    <cellStyle name="Normal 3 2 4 2 5 2 4" xfId="18030"/>
    <cellStyle name="Normal 3 2 4 2 5 3" xfId="18031"/>
    <cellStyle name="Normal 3 2 4 2 5 3 2" xfId="18032"/>
    <cellStyle name="Normal 3 2 4 2 5 3 2 2" xfId="18033"/>
    <cellStyle name="Normal 3 2 4 2 5 3 3" xfId="18034"/>
    <cellStyle name="Normal 3 2 4 2 5 4" xfId="18035"/>
    <cellStyle name="Normal 3 2 4 2 5 4 2" xfId="18036"/>
    <cellStyle name="Normal 3 2 4 2 5 5" xfId="18037"/>
    <cellStyle name="Normal 3 2 4 2 6" xfId="18038"/>
    <cellStyle name="Normal 3 2 4 2 6 2" xfId="18039"/>
    <cellStyle name="Normal 3 2 4 2 6 2 2" xfId="18040"/>
    <cellStyle name="Normal 3 2 4 2 6 2 2 2" xfId="18041"/>
    <cellStyle name="Normal 3 2 4 2 6 2 3" xfId="18042"/>
    <cellStyle name="Normal 3 2 4 2 6 3" xfId="18043"/>
    <cellStyle name="Normal 3 2 4 2 6 3 2" xfId="18044"/>
    <cellStyle name="Normal 3 2 4 2 6 4" xfId="18045"/>
    <cellStyle name="Normal 3 2 4 2 7" xfId="18046"/>
    <cellStyle name="Normal 3 2 4 2 7 2" xfId="18047"/>
    <cellStyle name="Normal 3 2 4 2 7 2 2" xfId="18048"/>
    <cellStyle name="Normal 3 2 4 2 7 3" xfId="18049"/>
    <cellStyle name="Normal 3 2 4 2 8" xfId="18050"/>
    <cellStyle name="Normal 3 2 4 2 8 2" xfId="18051"/>
    <cellStyle name="Normal 3 2 4 2 9" xfId="18052"/>
    <cellStyle name="Normal 3 2 4 3" xfId="18053"/>
    <cellStyle name="Normal 3 2 4 3 2" xfId="18054"/>
    <cellStyle name="Normal 3 2 4 3 2 2" xfId="18055"/>
    <cellStyle name="Normal 3 2 4 3 2 2 2" xfId="18056"/>
    <cellStyle name="Normal 3 2 4 3 2 2 2 2" xfId="18057"/>
    <cellStyle name="Normal 3 2 4 3 2 2 2 2 2" xfId="18058"/>
    <cellStyle name="Normal 3 2 4 3 2 2 2 2 2 2" xfId="18059"/>
    <cellStyle name="Normal 3 2 4 3 2 2 2 2 2 2 2" xfId="18060"/>
    <cellStyle name="Normal 3 2 4 3 2 2 2 2 2 2 2 2" xfId="18061"/>
    <cellStyle name="Normal 3 2 4 3 2 2 2 2 2 2 3" xfId="18062"/>
    <cellStyle name="Normal 3 2 4 3 2 2 2 2 2 3" xfId="18063"/>
    <cellStyle name="Normal 3 2 4 3 2 2 2 2 2 3 2" xfId="18064"/>
    <cellStyle name="Normal 3 2 4 3 2 2 2 2 2 4" xfId="18065"/>
    <cellStyle name="Normal 3 2 4 3 2 2 2 2 3" xfId="18066"/>
    <cellStyle name="Normal 3 2 4 3 2 2 2 2 3 2" xfId="18067"/>
    <cellStyle name="Normal 3 2 4 3 2 2 2 2 3 2 2" xfId="18068"/>
    <cellStyle name="Normal 3 2 4 3 2 2 2 2 3 3" xfId="18069"/>
    <cellStyle name="Normal 3 2 4 3 2 2 2 2 4" xfId="18070"/>
    <cellStyle name="Normal 3 2 4 3 2 2 2 2 4 2" xfId="18071"/>
    <cellStyle name="Normal 3 2 4 3 2 2 2 2 5" xfId="18072"/>
    <cellStyle name="Normal 3 2 4 3 2 2 2 3" xfId="18073"/>
    <cellStyle name="Normal 3 2 4 3 2 2 2 3 2" xfId="18074"/>
    <cellStyle name="Normal 3 2 4 3 2 2 2 3 2 2" xfId="18075"/>
    <cellStyle name="Normal 3 2 4 3 2 2 2 3 2 2 2" xfId="18076"/>
    <cellStyle name="Normal 3 2 4 3 2 2 2 3 2 3" xfId="18077"/>
    <cellStyle name="Normal 3 2 4 3 2 2 2 3 3" xfId="18078"/>
    <cellStyle name="Normal 3 2 4 3 2 2 2 3 3 2" xfId="18079"/>
    <cellStyle name="Normal 3 2 4 3 2 2 2 3 4" xfId="18080"/>
    <cellStyle name="Normal 3 2 4 3 2 2 2 4" xfId="18081"/>
    <cellStyle name="Normal 3 2 4 3 2 2 2 4 2" xfId="18082"/>
    <cellStyle name="Normal 3 2 4 3 2 2 2 4 2 2" xfId="18083"/>
    <cellStyle name="Normal 3 2 4 3 2 2 2 4 3" xfId="18084"/>
    <cellStyle name="Normal 3 2 4 3 2 2 2 5" xfId="18085"/>
    <cellStyle name="Normal 3 2 4 3 2 2 2 5 2" xfId="18086"/>
    <cellStyle name="Normal 3 2 4 3 2 2 2 6" xfId="18087"/>
    <cellStyle name="Normal 3 2 4 3 2 2 3" xfId="18088"/>
    <cellStyle name="Normal 3 2 4 3 2 2 3 2" xfId="18089"/>
    <cellStyle name="Normal 3 2 4 3 2 2 3 2 2" xfId="18090"/>
    <cellStyle name="Normal 3 2 4 3 2 2 3 2 2 2" xfId="18091"/>
    <cellStyle name="Normal 3 2 4 3 2 2 3 2 2 2 2" xfId="18092"/>
    <cellStyle name="Normal 3 2 4 3 2 2 3 2 2 3" xfId="18093"/>
    <cellStyle name="Normal 3 2 4 3 2 2 3 2 3" xfId="18094"/>
    <cellStyle name="Normal 3 2 4 3 2 2 3 2 3 2" xfId="18095"/>
    <cellStyle name="Normal 3 2 4 3 2 2 3 2 4" xfId="18096"/>
    <cellStyle name="Normal 3 2 4 3 2 2 3 3" xfId="18097"/>
    <cellStyle name="Normal 3 2 4 3 2 2 3 3 2" xfId="18098"/>
    <cellStyle name="Normal 3 2 4 3 2 2 3 3 2 2" xfId="18099"/>
    <cellStyle name="Normal 3 2 4 3 2 2 3 3 3" xfId="18100"/>
    <cellStyle name="Normal 3 2 4 3 2 2 3 4" xfId="18101"/>
    <cellStyle name="Normal 3 2 4 3 2 2 3 4 2" xfId="18102"/>
    <cellStyle name="Normal 3 2 4 3 2 2 3 5" xfId="18103"/>
    <cellStyle name="Normal 3 2 4 3 2 2 4" xfId="18104"/>
    <cellStyle name="Normal 3 2 4 3 2 2 4 2" xfId="18105"/>
    <cellStyle name="Normal 3 2 4 3 2 2 4 2 2" xfId="18106"/>
    <cellStyle name="Normal 3 2 4 3 2 2 4 2 2 2" xfId="18107"/>
    <cellStyle name="Normal 3 2 4 3 2 2 4 2 3" xfId="18108"/>
    <cellStyle name="Normal 3 2 4 3 2 2 4 3" xfId="18109"/>
    <cellStyle name="Normal 3 2 4 3 2 2 4 3 2" xfId="18110"/>
    <cellStyle name="Normal 3 2 4 3 2 2 4 4" xfId="18111"/>
    <cellStyle name="Normal 3 2 4 3 2 2 5" xfId="18112"/>
    <cellStyle name="Normal 3 2 4 3 2 2 5 2" xfId="18113"/>
    <cellStyle name="Normal 3 2 4 3 2 2 5 2 2" xfId="18114"/>
    <cellStyle name="Normal 3 2 4 3 2 2 5 3" xfId="18115"/>
    <cellStyle name="Normal 3 2 4 3 2 2 6" xfId="18116"/>
    <cellStyle name="Normal 3 2 4 3 2 2 6 2" xfId="18117"/>
    <cellStyle name="Normal 3 2 4 3 2 2 7" xfId="18118"/>
    <cellStyle name="Normal 3 2 4 3 2 3" xfId="18119"/>
    <cellStyle name="Normal 3 2 4 3 2 3 2" xfId="18120"/>
    <cellStyle name="Normal 3 2 4 3 2 3 2 2" xfId="18121"/>
    <cellStyle name="Normal 3 2 4 3 2 3 2 2 2" xfId="18122"/>
    <cellStyle name="Normal 3 2 4 3 2 3 2 2 2 2" xfId="18123"/>
    <cellStyle name="Normal 3 2 4 3 2 3 2 2 2 2 2" xfId="18124"/>
    <cellStyle name="Normal 3 2 4 3 2 3 2 2 2 3" xfId="18125"/>
    <cellStyle name="Normal 3 2 4 3 2 3 2 2 3" xfId="18126"/>
    <cellStyle name="Normal 3 2 4 3 2 3 2 2 3 2" xfId="18127"/>
    <cellStyle name="Normal 3 2 4 3 2 3 2 2 4" xfId="18128"/>
    <cellStyle name="Normal 3 2 4 3 2 3 2 3" xfId="18129"/>
    <cellStyle name="Normal 3 2 4 3 2 3 2 3 2" xfId="18130"/>
    <cellStyle name="Normal 3 2 4 3 2 3 2 3 2 2" xfId="18131"/>
    <cellStyle name="Normal 3 2 4 3 2 3 2 3 3" xfId="18132"/>
    <cellStyle name="Normal 3 2 4 3 2 3 2 4" xfId="18133"/>
    <cellStyle name="Normal 3 2 4 3 2 3 2 4 2" xfId="18134"/>
    <cellStyle name="Normal 3 2 4 3 2 3 2 5" xfId="18135"/>
    <cellStyle name="Normal 3 2 4 3 2 3 3" xfId="18136"/>
    <cellStyle name="Normal 3 2 4 3 2 3 3 2" xfId="18137"/>
    <cellStyle name="Normal 3 2 4 3 2 3 3 2 2" xfId="18138"/>
    <cellStyle name="Normal 3 2 4 3 2 3 3 2 2 2" xfId="18139"/>
    <cellStyle name="Normal 3 2 4 3 2 3 3 2 3" xfId="18140"/>
    <cellStyle name="Normal 3 2 4 3 2 3 3 3" xfId="18141"/>
    <cellStyle name="Normal 3 2 4 3 2 3 3 3 2" xfId="18142"/>
    <cellStyle name="Normal 3 2 4 3 2 3 3 4" xfId="18143"/>
    <cellStyle name="Normal 3 2 4 3 2 3 4" xfId="18144"/>
    <cellStyle name="Normal 3 2 4 3 2 3 4 2" xfId="18145"/>
    <cellStyle name="Normal 3 2 4 3 2 3 4 2 2" xfId="18146"/>
    <cellStyle name="Normal 3 2 4 3 2 3 4 3" xfId="18147"/>
    <cellStyle name="Normal 3 2 4 3 2 3 5" xfId="18148"/>
    <cellStyle name="Normal 3 2 4 3 2 3 5 2" xfId="18149"/>
    <cellStyle name="Normal 3 2 4 3 2 3 6" xfId="18150"/>
    <cellStyle name="Normal 3 2 4 3 2 4" xfId="18151"/>
    <cellStyle name="Normal 3 2 4 3 2 4 2" xfId="18152"/>
    <cellStyle name="Normal 3 2 4 3 2 4 2 2" xfId="18153"/>
    <cellStyle name="Normal 3 2 4 3 2 4 2 2 2" xfId="18154"/>
    <cellStyle name="Normal 3 2 4 3 2 4 2 2 2 2" xfId="18155"/>
    <cellStyle name="Normal 3 2 4 3 2 4 2 2 3" xfId="18156"/>
    <cellStyle name="Normal 3 2 4 3 2 4 2 3" xfId="18157"/>
    <cellStyle name="Normal 3 2 4 3 2 4 2 3 2" xfId="18158"/>
    <cellStyle name="Normal 3 2 4 3 2 4 2 4" xfId="18159"/>
    <cellStyle name="Normal 3 2 4 3 2 4 3" xfId="18160"/>
    <cellStyle name="Normal 3 2 4 3 2 4 3 2" xfId="18161"/>
    <cellStyle name="Normal 3 2 4 3 2 4 3 2 2" xfId="18162"/>
    <cellStyle name="Normal 3 2 4 3 2 4 3 3" xfId="18163"/>
    <cellStyle name="Normal 3 2 4 3 2 4 4" xfId="18164"/>
    <cellStyle name="Normal 3 2 4 3 2 4 4 2" xfId="18165"/>
    <cellStyle name="Normal 3 2 4 3 2 4 5" xfId="18166"/>
    <cellStyle name="Normal 3 2 4 3 2 5" xfId="18167"/>
    <cellStyle name="Normal 3 2 4 3 2 5 2" xfId="18168"/>
    <cellStyle name="Normal 3 2 4 3 2 5 2 2" xfId="18169"/>
    <cellStyle name="Normal 3 2 4 3 2 5 2 2 2" xfId="18170"/>
    <cellStyle name="Normal 3 2 4 3 2 5 2 3" xfId="18171"/>
    <cellStyle name="Normal 3 2 4 3 2 5 3" xfId="18172"/>
    <cellStyle name="Normal 3 2 4 3 2 5 3 2" xfId="18173"/>
    <cellStyle name="Normal 3 2 4 3 2 5 4" xfId="18174"/>
    <cellStyle name="Normal 3 2 4 3 2 6" xfId="18175"/>
    <cellStyle name="Normal 3 2 4 3 2 6 2" xfId="18176"/>
    <cellStyle name="Normal 3 2 4 3 2 6 2 2" xfId="18177"/>
    <cellStyle name="Normal 3 2 4 3 2 6 3" xfId="18178"/>
    <cellStyle name="Normal 3 2 4 3 2 7" xfId="18179"/>
    <cellStyle name="Normal 3 2 4 3 2 7 2" xfId="18180"/>
    <cellStyle name="Normal 3 2 4 3 2 8" xfId="18181"/>
    <cellStyle name="Normal 3 2 4 3 3" xfId="18182"/>
    <cellStyle name="Normal 3 2 4 3 3 2" xfId="18183"/>
    <cellStyle name="Normal 3 2 4 3 3 2 2" xfId="18184"/>
    <cellStyle name="Normal 3 2 4 3 3 2 2 2" xfId="18185"/>
    <cellStyle name="Normal 3 2 4 3 3 2 2 2 2" xfId="18186"/>
    <cellStyle name="Normal 3 2 4 3 3 2 2 2 2 2" xfId="18187"/>
    <cellStyle name="Normal 3 2 4 3 3 2 2 2 2 2 2" xfId="18188"/>
    <cellStyle name="Normal 3 2 4 3 3 2 2 2 2 3" xfId="18189"/>
    <cellStyle name="Normal 3 2 4 3 3 2 2 2 3" xfId="18190"/>
    <cellStyle name="Normal 3 2 4 3 3 2 2 2 3 2" xfId="18191"/>
    <cellStyle name="Normal 3 2 4 3 3 2 2 2 4" xfId="18192"/>
    <cellStyle name="Normal 3 2 4 3 3 2 2 3" xfId="18193"/>
    <cellStyle name="Normal 3 2 4 3 3 2 2 3 2" xfId="18194"/>
    <cellStyle name="Normal 3 2 4 3 3 2 2 3 2 2" xfId="18195"/>
    <cellStyle name="Normal 3 2 4 3 3 2 2 3 3" xfId="18196"/>
    <cellStyle name="Normal 3 2 4 3 3 2 2 4" xfId="18197"/>
    <cellStyle name="Normal 3 2 4 3 3 2 2 4 2" xfId="18198"/>
    <cellStyle name="Normal 3 2 4 3 3 2 2 5" xfId="18199"/>
    <cellStyle name="Normal 3 2 4 3 3 2 3" xfId="18200"/>
    <cellStyle name="Normal 3 2 4 3 3 2 3 2" xfId="18201"/>
    <cellStyle name="Normal 3 2 4 3 3 2 3 2 2" xfId="18202"/>
    <cellStyle name="Normal 3 2 4 3 3 2 3 2 2 2" xfId="18203"/>
    <cellStyle name="Normal 3 2 4 3 3 2 3 2 3" xfId="18204"/>
    <cellStyle name="Normal 3 2 4 3 3 2 3 3" xfId="18205"/>
    <cellStyle name="Normal 3 2 4 3 3 2 3 3 2" xfId="18206"/>
    <cellStyle name="Normal 3 2 4 3 3 2 3 4" xfId="18207"/>
    <cellStyle name="Normal 3 2 4 3 3 2 4" xfId="18208"/>
    <cellStyle name="Normal 3 2 4 3 3 2 4 2" xfId="18209"/>
    <cellStyle name="Normal 3 2 4 3 3 2 4 2 2" xfId="18210"/>
    <cellStyle name="Normal 3 2 4 3 3 2 4 3" xfId="18211"/>
    <cellStyle name="Normal 3 2 4 3 3 2 5" xfId="18212"/>
    <cellStyle name="Normal 3 2 4 3 3 2 5 2" xfId="18213"/>
    <cellStyle name="Normal 3 2 4 3 3 2 6" xfId="18214"/>
    <cellStyle name="Normal 3 2 4 3 3 3" xfId="18215"/>
    <cellStyle name="Normal 3 2 4 3 3 3 2" xfId="18216"/>
    <cellStyle name="Normal 3 2 4 3 3 3 2 2" xfId="18217"/>
    <cellStyle name="Normal 3 2 4 3 3 3 2 2 2" xfId="18218"/>
    <cellStyle name="Normal 3 2 4 3 3 3 2 2 2 2" xfId="18219"/>
    <cellStyle name="Normal 3 2 4 3 3 3 2 2 3" xfId="18220"/>
    <cellStyle name="Normal 3 2 4 3 3 3 2 3" xfId="18221"/>
    <cellStyle name="Normal 3 2 4 3 3 3 2 3 2" xfId="18222"/>
    <cellStyle name="Normal 3 2 4 3 3 3 2 4" xfId="18223"/>
    <cellStyle name="Normal 3 2 4 3 3 3 3" xfId="18224"/>
    <cellStyle name="Normal 3 2 4 3 3 3 3 2" xfId="18225"/>
    <cellStyle name="Normal 3 2 4 3 3 3 3 2 2" xfId="18226"/>
    <cellStyle name="Normal 3 2 4 3 3 3 3 3" xfId="18227"/>
    <cellStyle name="Normal 3 2 4 3 3 3 4" xfId="18228"/>
    <cellStyle name="Normal 3 2 4 3 3 3 4 2" xfId="18229"/>
    <cellStyle name="Normal 3 2 4 3 3 3 5" xfId="18230"/>
    <cellStyle name="Normal 3 2 4 3 3 4" xfId="18231"/>
    <cellStyle name="Normal 3 2 4 3 3 4 2" xfId="18232"/>
    <cellStyle name="Normal 3 2 4 3 3 4 2 2" xfId="18233"/>
    <cellStyle name="Normal 3 2 4 3 3 4 2 2 2" xfId="18234"/>
    <cellStyle name="Normal 3 2 4 3 3 4 2 3" xfId="18235"/>
    <cellStyle name="Normal 3 2 4 3 3 4 3" xfId="18236"/>
    <cellStyle name="Normal 3 2 4 3 3 4 3 2" xfId="18237"/>
    <cellStyle name="Normal 3 2 4 3 3 4 4" xfId="18238"/>
    <cellStyle name="Normal 3 2 4 3 3 5" xfId="18239"/>
    <cellStyle name="Normal 3 2 4 3 3 5 2" xfId="18240"/>
    <cellStyle name="Normal 3 2 4 3 3 5 2 2" xfId="18241"/>
    <cellStyle name="Normal 3 2 4 3 3 5 3" xfId="18242"/>
    <cellStyle name="Normal 3 2 4 3 3 6" xfId="18243"/>
    <cellStyle name="Normal 3 2 4 3 3 6 2" xfId="18244"/>
    <cellStyle name="Normal 3 2 4 3 3 7" xfId="18245"/>
    <cellStyle name="Normal 3 2 4 3 4" xfId="18246"/>
    <cellStyle name="Normal 3 2 4 3 4 2" xfId="18247"/>
    <cellStyle name="Normal 3 2 4 3 4 2 2" xfId="18248"/>
    <cellStyle name="Normal 3 2 4 3 4 2 2 2" xfId="18249"/>
    <cellStyle name="Normal 3 2 4 3 4 2 2 2 2" xfId="18250"/>
    <cellStyle name="Normal 3 2 4 3 4 2 2 2 2 2" xfId="18251"/>
    <cellStyle name="Normal 3 2 4 3 4 2 2 2 3" xfId="18252"/>
    <cellStyle name="Normal 3 2 4 3 4 2 2 3" xfId="18253"/>
    <cellStyle name="Normal 3 2 4 3 4 2 2 3 2" xfId="18254"/>
    <cellStyle name="Normal 3 2 4 3 4 2 2 4" xfId="18255"/>
    <cellStyle name="Normal 3 2 4 3 4 2 3" xfId="18256"/>
    <cellStyle name="Normal 3 2 4 3 4 2 3 2" xfId="18257"/>
    <cellStyle name="Normal 3 2 4 3 4 2 3 2 2" xfId="18258"/>
    <cellStyle name="Normal 3 2 4 3 4 2 3 3" xfId="18259"/>
    <cellStyle name="Normal 3 2 4 3 4 2 4" xfId="18260"/>
    <cellStyle name="Normal 3 2 4 3 4 2 4 2" xfId="18261"/>
    <cellStyle name="Normal 3 2 4 3 4 2 5" xfId="18262"/>
    <cellStyle name="Normal 3 2 4 3 4 3" xfId="18263"/>
    <cellStyle name="Normal 3 2 4 3 4 3 2" xfId="18264"/>
    <cellStyle name="Normal 3 2 4 3 4 3 2 2" xfId="18265"/>
    <cellStyle name="Normal 3 2 4 3 4 3 2 2 2" xfId="18266"/>
    <cellStyle name="Normal 3 2 4 3 4 3 2 3" xfId="18267"/>
    <cellStyle name="Normal 3 2 4 3 4 3 3" xfId="18268"/>
    <cellStyle name="Normal 3 2 4 3 4 3 3 2" xfId="18269"/>
    <cellStyle name="Normal 3 2 4 3 4 3 4" xfId="18270"/>
    <cellStyle name="Normal 3 2 4 3 4 4" xfId="18271"/>
    <cellStyle name="Normal 3 2 4 3 4 4 2" xfId="18272"/>
    <cellStyle name="Normal 3 2 4 3 4 4 2 2" xfId="18273"/>
    <cellStyle name="Normal 3 2 4 3 4 4 3" xfId="18274"/>
    <cellStyle name="Normal 3 2 4 3 4 5" xfId="18275"/>
    <cellStyle name="Normal 3 2 4 3 4 5 2" xfId="18276"/>
    <cellStyle name="Normal 3 2 4 3 4 6" xfId="18277"/>
    <cellStyle name="Normal 3 2 4 3 5" xfId="18278"/>
    <cellStyle name="Normal 3 2 4 3 5 2" xfId="18279"/>
    <cellStyle name="Normal 3 2 4 3 5 2 2" xfId="18280"/>
    <cellStyle name="Normal 3 2 4 3 5 2 2 2" xfId="18281"/>
    <cellStyle name="Normal 3 2 4 3 5 2 2 2 2" xfId="18282"/>
    <cellStyle name="Normal 3 2 4 3 5 2 2 3" xfId="18283"/>
    <cellStyle name="Normal 3 2 4 3 5 2 3" xfId="18284"/>
    <cellStyle name="Normal 3 2 4 3 5 2 3 2" xfId="18285"/>
    <cellStyle name="Normal 3 2 4 3 5 2 4" xfId="18286"/>
    <cellStyle name="Normal 3 2 4 3 5 3" xfId="18287"/>
    <cellStyle name="Normal 3 2 4 3 5 3 2" xfId="18288"/>
    <cellStyle name="Normal 3 2 4 3 5 3 2 2" xfId="18289"/>
    <cellStyle name="Normal 3 2 4 3 5 3 3" xfId="18290"/>
    <cellStyle name="Normal 3 2 4 3 5 4" xfId="18291"/>
    <cellStyle name="Normal 3 2 4 3 5 4 2" xfId="18292"/>
    <cellStyle name="Normal 3 2 4 3 5 5" xfId="18293"/>
    <cellStyle name="Normal 3 2 4 3 6" xfId="18294"/>
    <cellStyle name="Normal 3 2 4 3 6 2" xfId="18295"/>
    <cellStyle name="Normal 3 2 4 3 6 2 2" xfId="18296"/>
    <cellStyle name="Normal 3 2 4 3 6 2 2 2" xfId="18297"/>
    <cellStyle name="Normal 3 2 4 3 6 2 3" xfId="18298"/>
    <cellStyle name="Normal 3 2 4 3 6 3" xfId="18299"/>
    <cellStyle name="Normal 3 2 4 3 6 3 2" xfId="18300"/>
    <cellStyle name="Normal 3 2 4 3 6 4" xfId="18301"/>
    <cellStyle name="Normal 3 2 4 3 7" xfId="18302"/>
    <cellStyle name="Normal 3 2 4 3 7 2" xfId="18303"/>
    <cellStyle name="Normal 3 2 4 3 7 2 2" xfId="18304"/>
    <cellStyle name="Normal 3 2 4 3 7 3" xfId="18305"/>
    <cellStyle name="Normal 3 2 4 3 8" xfId="18306"/>
    <cellStyle name="Normal 3 2 4 3 8 2" xfId="18307"/>
    <cellStyle name="Normal 3 2 4 3 9" xfId="18308"/>
    <cellStyle name="Normal 3 2 4 4" xfId="18309"/>
    <cellStyle name="Normal 3 2 4 4 2" xfId="18310"/>
    <cellStyle name="Normal 3 2 4 4 2 2" xfId="18311"/>
    <cellStyle name="Normal 3 2 4 4 2 2 2" xfId="18312"/>
    <cellStyle name="Normal 3 2 4 4 2 2 2 2" xfId="18313"/>
    <cellStyle name="Normal 3 2 4 4 2 2 2 2 2" xfId="18314"/>
    <cellStyle name="Normal 3 2 4 4 2 2 2 2 2 2" xfId="18315"/>
    <cellStyle name="Normal 3 2 4 4 2 2 2 2 3" xfId="18316"/>
    <cellStyle name="Normal 3 2 4 4 2 2 2 3" xfId="18317"/>
    <cellStyle name="Normal 3 2 4 4 2 2 2 3 2" xfId="18318"/>
    <cellStyle name="Normal 3 2 4 4 2 2 2 4" xfId="18319"/>
    <cellStyle name="Normal 3 2 4 4 2 2 3" xfId="18320"/>
    <cellStyle name="Normal 3 2 4 4 2 2 3 2" xfId="18321"/>
    <cellStyle name="Normal 3 2 4 4 2 2 3 2 2" xfId="18322"/>
    <cellStyle name="Normal 3 2 4 4 2 2 3 3" xfId="18323"/>
    <cellStyle name="Normal 3 2 4 4 2 2 4" xfId="18324"/>
    <cellStyle name="Normal 3 2 4 4 2 2 4 2" xfId="18325"/>
    <cellStyle name="Normal 3 2 4 4 2 2 5" xfId="18326"/>
    <cellStyle name="Normal 3 2 4 4 2 3" xfId="18327"/>
    <cellStyle name="Normal 3 2 4 4 2 3 2" xfId="18328"/>
    <cellStyle name="Normal 3 2 4 4 2 3 2 2" xfId="18329"/>
    <cellStyle name="Normal 3 2 4 4 2 3 2 2 2" xfId="18330"/>
    <cellStyle name="Normal 3 2 4 4 2 3 2 3" xfId="18331"/>
    <cellStyle name="Normal 3 2 4 4 2 3 3" xfId="18332"/>
    <cellStyle name="Normal 3 2 4 4 2 3 3 2" xfId="18333"/>
    <cellStyle name="Normal 3 2 4 4 2 3 4" xfId="18334"/>
    <cellStyle name="Normal 3 2 4 4 2 4" xfId="18335"/>
    <cellStyle name="Normal 3 2 4 4 2 4 2" xfId="18336"/>
    <cellStyle name="Normal 3 2 4 4 2 4 2 2" xfId="18337"/>
    <cellStyle name="Normal 3 2 4 4 2 4 3" xfId="18338"/>
    <cellStyle name="Normal 3 2 4 4 2 5" xfId="18339"/>
    <cellStyle name="Normal 3 2 4 4 2 5 2" xfId="18340"/>
    <cellStyle name="Normal 3 2 4 4 2 6" xfId="18341"/>
    <cellStyle name="Normal 3 2 4 4 3" xfId="18342"/>
    <cellStyle name="Normal 3 2 4 4 3 2" xfId="18343"/>
    <cellStyle name="Normal 3 2 4 4 3 2 2" xfId="18344"/>
    <cellStyle name="Normal 3 2 4 4 3 2 2 2" xfId="18345"/>
    <cellStyle name="Normal 3 2 4 4 3 2 2 2 2" xfId="18346"/>
    <cellStyle name="Normal 3 2 4 4 3 2 2 3" xfId="18347"/>
    <cellStyle name="Normal 3 2 4 4 3 2 3" xfId="18348"/>
    <cellStyle name="Normal 3 2 4 4 3 2 3 2" xfId="18349"/>
    <cellStyle name="Normal 3 2 4 4 3 2 4" xfId="18350"/>
    <cellStyle name="Normal 3 2 4 4 3 3" xfId="18351"/>
    <cellStyle name="Normal 3 2 4 4 3 3 2" xfId="18352"/>
    <cellStyle name="Normal 3 2 4 4 3 3 2 2" xfId="18353"/>
    <cellStyle name="Normal 3 2 4 4 3 3 3" xfId="18354"/>
    <cellStyle name="Normal 3 2 4 4 3 4" xfId="18355"/>
    <cellStyle name="Normal 3 2 4 4 3 4 2" xfId="18356"/>
    <cellStyle name="Normal 3 2 4 4 3 5" xfId="18357"/>
    <cellStyle name="Normal 3 2 4 4 4" xfId="18358"/>
    <cellStyle name="Normal 3 2 4 4 4 2" xfId="18359"/>
    <cellStyle name="Normal 3 2 4 4 4 2 2" xfId="18360"/>
    <cellStyle name="Normal 3 2 4 4 4 2 2 2" xfId="18361"/>
    <cellStyle name="Normal 3 2 4 4 4 2 3" xfId="18362"/>
    <cellStyle name="Normal 3 2 4 4 4 3" xfId="18363"/>
    <cellStyle name="Normal 3 2 4 4 4 3 2" xfId="18364"/>
    <cellStyle name="Normal 3 2 4 4 4 4" xfId="18365"/>
    <cellStyle name="Normal 3 2 4 4 5" xfId="18366"/>
    <cellStyle name="Normal 3 2 4 4 5 2" xfId="18367"/>
    <cellStyle name="Normal 3 2 4 4 5 2 2" xfId="18368"/>
    <cellStyle name="Normal 3 2 4 4 5 3" xfId="18369"/>
    <cellStyle name="Normal 3 2 4 4 6" xfId="18370"/>
    <cellStyle name="Normal 3 2 4 4 6 2" xfId="18371"/>
    <cellStyle name="Normal 3 2 4 4 7" xfId="18372"/>
    <cellStyle name="Normal 3 2 4 5" xfId="18373"/>
    <cellStyle name="Normal 3 2 4 5 2" xfId="18374"/>
    <cellStyle name="Normal 3 2 4 5 2 2" xfId="18375"/>
    <cellStyle name="Normal 3 2 4 5 2 2 2" xfId="18376"/>
    <cellStyle name="Normal 3 2 4 5 2 2 2 2" xfId="18377"/>
    <cellStyle name="Normal 3 2 4 5 2 2 2 2 2" xfId="18378"/>
    <cellStyle name="Normal 3 2 4 5 2 2 2 3" xfId="18379"/>
    <cellStyle name="Normal 3 2 4 5 2 2 3" xfId="18380"/>
    <cellStyle name="Normal 3 2 4 5 2 2 3 2" xfId="18381"/>
    <cellStyle name="Normal 3 2 4 5 2 2 4" xfId="18382"/>
    <cellStyle name="Normal 3 2 4 5 2 3" xfId="18383"/>
    <cellStyle name="Normal 3 2 4 5 2 3 2" xfId="18384"/>
    <cellStyle name="Normal 3 2 4 5 2 3 2 2" xfId="18385"/>
    <cellStyle name="Normal 3 2 4 5 2 3 3" xfId="18386"/>
    <cellStyle name="Normal 3 2 4 5 2 4" xfId="18387"/>
    <cellStyle name="Normal 3 2 4 5 2 4 2" xfId="18388"/>
    <cellStyle name="Normal 3 2 4 5 2 5" xfId="18389"/>
    <cellStyle name="Normal 3 2 4 5 3" xfId="18390"/>
    <cellStyle name="Normal 3 2 4 5 3 2" xfId="18391"/>
    <cellStyle name="Normal 3 2 4 5 3 2 2" xfId="18392"/>
    <cellStyle name="Normal 3 2 4 5 3 2 2 2" xfId="18393"/>
    <cellStyle name="Normal 3 2 4 5 3 2 3" xfId="18394"/>
    <cellStyle name="Normal 3 2 4 5 3 3" xfId="18395"/>
    <cellStyle name="Normal 3 2 4 5 3 3 2" xfId="18396"/>
    <cellStyle name="Normal 3 2 4 5 3 4" xfId="18397"/>
    <cellStyle name="Normal 3 2 4 5 4" xfId="18398"/>
    <cellStyle name="Normal 3 2 4 5 4 2" xfId="18399"/>
    <cellStyle name="Normal 3 2 4 5 4 2 2" xfId="18400"/>
    <cellStyle name="Normal 3 2 4 5 4 3" xfId="18401"/>
    <cellStyle name="Normal 3 2 4 5 5" xfId="18402"/>
    <cellStyle name="Normal 3 2 4 5 5 2" xfId="18403"/>
    <cellStyle name="Normal 3 2 4 5 6" xfId="18404"/>
    <cellStyle name="Normal 3 2 4 6" xfId="18405"/>
    <cellStyle name="Normal 3 2 4 6 2" xfId="18406"/>
    <cellStyle name="Normal 3 2 4 6 2 2" xfId="18407"/>
    <cellStyle name="Normal 3 2 4 6 2 2 2" xfId="18408"/>
    <cellStyle name="Normal 3 2 4 6 2 2 2 2" xfId="18409"/>
    <cellStyle name="Normal 3 2 4 6 2 2 3" xfId="18410"/>
    <cellStyle name="Normal 3 2 4 6 2 3" xfId="18411"/>
    <cellStyle name="Normal 3 2 4 6 2 3 2" xfId="18412"/>
    <cellStyle name="Normal 3 2 4 6 2 4" xfId="18413"/>
    <cellStyle name="Normal 3 2 4 6 3" xfId="18414"/>
    <cellStyle name="Normal 3 2 4 6 3 2" xfId="18415"/>
    <cellStyle name="Normal 3 2 4 6 3 2 2" xfId="18416"/>
    <cellStyle name="Normal 3 2 4 6 3 3" xfId="18417"/>
    <cellStyle name="Normal 3 2 4 6 4" xfId="18418"/>
    <cellStyle name="Normal 3 2 4 6 4 2" xfId="18419"/>
    <cellStyle name="Normal 3 2 4 6 5" xfId="18420"/>
    <cellStyle name="Normal 3 2 4 7" xfId="18421"/>
    <cellStyle name="Normal 3 2 4 7 2" xfId="18422"/>
    <cellStyle name="Normal 3 2 4 7 2 2" xfId="18423"/>
    <cellStyle name="Normal 3 2 4 7 2 2 2" xfId="18424"/>
    <cellStyle name="Normal 3 2 4 7 2 3" xfId="18425"/>
    <cellStyle name="Normal 3 2 4 7 3" xfId="18426"/>
    <cellStyle name="Normal 3 2 4 7 3 2" xfId="18427"/>
    <cellStyle name="Normal 3 2 4 7 4" xfId="18428"/>
    <cellStyle name="Normal 3 2 4 8" xfId="18429"/>
    <cellStyle name="Normal 3 2 4 8 2" xfId="18430"/>
    <cellStyle name="Normal 3 2 4 8 2 2" xfId="18431"/>
    <cellStyle name="Normal 3 2 4 8 3" xfId="18432"/>
    <cellStyle name="Normal 3 2 4 9" xfId="18433"/>
    <cellStyle name="Normal 3 2 4 9 2" xfId="18434"/>
    <cellStyle name="Normal 3 2 5" xfId="18435"/>
    <cellStyle name="Normal 3 2 5 10" xfId="18436"/>
    <cellStyle name="Normal 3 2 5 2" xfId="18437"/>
    <cellStyle name="Normal 3 2 5 2 2" xfId="18438"/>
    <cellStyle name="Normal 3 2 5 2 2 2" xfId="18439"/>
    <cellStyle name="Normal 3 2 5 2 2 2 2" xfId="18440"/>
    <cellStyle name="Normal 3 2 5 2 2 2 2 2" xfId="18441"/>
    <cellStyle name="Normal 3 2 5 2 2 2 2 2 2" xfId="18442"/>
    <cellStyle name="Normal 3 2 5 2 2 2 2 2 2 2" xfId="18443"/>
    <cellStyle name="Normal 3 2 5 2 2 2 2 2 2 2 2" xfId="18444"/>
    <cellStyle name="Normal 3 2 5 2 2 2 2 2 2 2 2 2" xfId="18445"/>
    <cellStyle name="Normal 3 2 5 2 2 2 2 2 2 2 2 2 2" xfId="18446"/>
    <cellStyle name="Normal 3 2 5 2 2 2 2 2 2 2 2 3" xfId="18447"/>
    <cellStyle name="Normal 3 2 5 2 2 2 2 2 2 2 3" xfId="18448"/>
    <cellStyle name="Normal 3 2 5 2 2 2 2 2 2 2 3 2" xfId="18449"/>
    <cellStyle name="Normal 3 2 5 2 2 2 2 2 2 2 4" xfId="18450"/>
    <cellStyle name="Normal 3 2 5 2 2 2 2 2 2 3" xfId="18451"/>
    <cellStyle name="Normal 3 2 5 2 2 2 2 2 2 3 2" xfId="18452"/>
    <cellStyle name="Normal 3 2 5 2 2 2 2 2 2 3 2 2" xfId="18453"/>
    <cellStyle name="Normal 3 2 5 2 2 2 2 2 2 3 3" xfId="18454"/>
    <cellStyle name="Normal 3 2 5 2 2 2 2 2 2 4" xfId="18455"/>
    <cellStyle name="Normal 3 2 5 2 2 2 2 2 2 4 2" xfId="18456"/>
    <cellStyle name="Normal 3 2 5 2 2 2 2 2 2 5" xfId="18457"/>
    <cellStyle name="Normal 3 2 5 2 2 2 2 2 3" xfId="18458"/>
    <cellStyle name="Normal 3 2 5 2 2 2 2 2 3 2" xfId="18459"/>
    <cellStyle name="Normal 3 2 5 2 2 2 2 2 3 2 2" xfId="18460"/>
    <cellStyle name="Normal 3 2 5 2 2 2 2 2 3 2 2 2" xfId="18461"/>
    <cellStyle name="Normal 3 2 5 2 2 2 2 2 3 2 3" xfId="18462"/>
    <cellStyle name="Normal 3 2 5 2 2 2 2 2 3 3" xfId="18463"/>
    <cellStyle name="Normal 3 2 5 2 2 2 2 2 3 3 2" xfId="18464"/>
    <cellStyle name="Normal 3 2 5 2 2 2 2 2 3 4" xfId="18465"/>
    <cellStyle name="Normal 3 2 5 2 2 2 2 2 4" xfId="18466"/>
    <cellStyle name="Normal 3 2 5 2 2 2 2 2 4 2" xfId="18467"/>
    <cellStyle name="Normal 3 2 5 2 2 2 2 2 4 2 2" xfId="18468"/>
    <cellStyle name="Normal 3 2 5 2 2 2 2 2 4 3" xfId="18469"/>
    <cellStyle name="Normal 3 2 5 2 2 2 2 2 5" xfId="18470"/>
    <cellStyle name="Normal 3 2 5 2 2 2 2 2 5 2" xfId="18471"/>
    <cellStyle name="Normal 3 2 5 2 2 2 2 2 6" xfId="18472"/>
    <cellStyle name="Normal 3 2 5 2 2 2 2 3" xfId="18473"/>
    <cellStyle name="Normal 3 2 5 2 2 2 2 3 2" xfId="18474"/>
    <cellStyle name="Normal 3 2 5 2 2 2 2 3 2 2" xfId="18475"/>
    <cellStyle name="Normal 3 2 5 2 2 2 2 3 2 2 2" xfId="18476"/>
    <cellStyle name="Normal 3 2 5 2 2 2 2 3 2 2 2 2" xfId="18477"/>
    <cellStyle name="Normal 3 2 5 2 2 2 2 3 2 2 3" xfId="18478"/>
    <cellStyle name="Normal 3 2 5 2 2 2 2 3 2 3" xfId="18479"/>
    <cellStyle name="Normal 3 2 5 2 2 2 2 3 2 3 2" xfId="18480"/>
    <cellStyle name="Normal 3 2 5 2 2 2 2 3 2 4" xfId="18481"/>
    <cellStyle name="Normal 3 2 5 2 2 2 2 3 3" xfId="18482"/>
    <cellStyle name="Normal 3 2 5 2 2 2 2 3 3 2" xfId="18483"/>
    <cellStyle name="Normal 3 2 5 2 2 2 2 3 3 2 2" xfId="18484"/>
    <cellStyle name="Normal 3 2 5 2 2 2 2 3 3 3" xfId="18485"/>
    <cellStyle name="Normal 3 2 5 2 2 2 2 3 4" xfId="18486"/>
    <cellStyle name="Normal 3 2 5 2 2 2 2 3 4 2" xfId="18487"/>
    <cellStyle name="Normal 3 2 5 2 2 2 2 3 5" xfId="18488"/>
    <cellStyle name="Normal 3 2 5 2 2 2 2 4" xfId="18489"/>
    <cellStyle name="Normal 3 2 5 2 2 2 2 4 2" xfId="18490"/>
    <cellStyle name="Normal 3 2 5 2 2 2 2 4 2 2" xfId="18491"/>
    <cellStyle name="Normal 3 2 5 2 2 2 2 4 2 2 2" xfId="18492"/>
    <cellStyle name="Normal 3 2 5 2 2 2 2 4 2 3" xfId="18493"/>
    <cellStyle name="Normal 3 2 5 2 2 2 2 4 3" xfId="18494"/>
    <cellStyle name="Normal 3 2 5 2 2 2 2 4 3 2" xfId="18495"/>
    <cellStyle name="Normal 3 2 5 2 2 2 2 4 4" xfId="18496"/>
    <cellStyle name="Normal 3 2 5 2 2 2 2 5" xfId="18497"/>
    <cellStyle name="Normal 3 2 5 2 2 2 2 5 2" xfId="18498"/>
    <cellStyle name="Normal 3 2 5 2 2 2 2 5 2 2" xfId="18499"/>
    <cellStyle name="Normal 3 2 5 2 2 2 2 5 3" xfId="18500"/>
    <cellStyle name="Normal 3 2 5 2 2 2 2 6" xfId="18501"/>
    <cellStyle name="Normal 3 2 5 2 2 2 2 6 2" xfId="18502"/>
    <cellStyle name="Normal 3 2 5 2 2 2 2 7" xfId="18503"/>
    <cellStyle name="Normal 3 2 5 2 2 2 3" xfId="18504"/>
    <cellStyle name="Normal 3 2 5 2 2 2 3 2" xfId="18505"/>
    <cellStyle name="Normal 3 2 5 2 2 2 3 2 2" xfId="18506"/>
    <cellStyle name="Normal 3 2 5 2 2 2 3 2 2 2" xfId="18507"/>
    <cellStyle name="Normal 3 2 5 2 2 2 3 2 2 2 2" xfId="18508"/>
    <cellStyle name="Normal 3 2 5 2 2 2 3 2 2 2 2 2" xfId="18509"/>
    <cellStyle name="Normal 3 2 5 2 2 2 3 2 2 2 3" xfId="18510"/>
    <cellStyle name="Normal 3 2 5 2 2 2 3 2 2 3" xfId="18511"/>
    <cellStyle name="Normal 3 2 5 2 2 2 3 2 2 3 2" xfId="18512"/>
    <cellStyle name="Normal 3 2 5 2 2 2 3 2 2 4" xfId="18513"/>
    <cellStyle name="Normal 3 2 5 2 2 2 3 2 3" xfId="18514"/>
    <cellStyle name="Normal 3 2 5 2 2 2 3 2 3 2" xfId="18515"/>
    <cellStyle name="Normal 3 2 5 2 2 2 3 2 3 2 2" xfId="18516"/>
    <cellStyle name="Normal 3 2 5 2 2 2 3 2 3 3" xfId="18517"/>
    <cellStyle name="Normal 3 2 5 2 2 2 3 2 4" xfId="18518"/>
    <cellStyle name="Normal 3 2 5 2 2 2 3 2 4 2" xfId="18519"/>
    <cellStyle name="Normal 3 2 5 2 2 2 3 2 5" xfId="18520"/>
    <cellStyle name="Normal 3 2 5 2 2 2 3 3" xfId="18521"/>
    <cellStyle name="Normal 3 2 5 2 2 2 3 3 2" xfId="18522"/>
    <cellStyle name="Normal 3 2 5 2 2 2 3 3 2 2" xfId="18523"/>
    <cellStyle name="Normal 3 2 5 2 2 2 3 3 2 2 2" xfId="18524"/>
    <cellStyle name="Normal 3 2 5 2 2 2 3 3 2 3" xfId="18525"/>
    <cellStyle name="Normal 3 2 5 2 2 2 3 3 3" xfId="18526"/>
    <cellStyle name="Normal 3 2 5 2 2 2 3 3 3 2" xfId="18527"/>
    <cellStyle name="Normal 3 2 5 2 2 2 3 3 4" xfId="18528"/>
    <cellStyle name="Normal 3 2 5 2 2 2 3 4" xfId="18529"/>
    <cellStyle name="Normal 3 2 5 2 2 2 3 4 2" xfId="18530"/>
    <cellStyle name="Normal 3 2 5 2 2 2 3 4 2 2" xfId="18531"/>
    <cellStyle name="Normal 3 2 5 2 2 2 3 4 3" xfId="18532"/>
    <cellStyle name="Normal 3 2 5 2 2 2 3 5" xfId="18533"/>
    <cellStyle name="Normal 3 2 5 2 2 2 3 5 2" xfId="18534"/>
    <cellStyle name="Normal 3 2 5 2 2 2 3 6" xfId="18535"/>
    <cellStyle name="Normal 3 2 5 2 2 2 4" xfId="18536"/>
    <cellStyle name="Normal 3 2 5 2 2 2 4 2" xfId="18537"/>
    <cellStyle name="Normal 3 2 5 2 2 2 4 2 2" xfId="18538"/>
    <cellStyle name="Normal 3 2 5 2 2 2 4 2 2 2" xfId="18539"/>
    <cellStyle name="Normal 3 2 5 2 2 2 4 2 2 2 2" xfId="18540"/>
    <cellStyle name="Normal 3 2 5 2 2 2 4 2 2 3" xfId="18541"/>
    <cellStyle name="Normal 3 2 5 2 2 2 4 2 3" xfId="18542"/>
    <cellStyle name="Normal 3 2 5 2 2 2 4 2 3 2" xfId="18543"/>
    <cellStyle name="Normal 3 2 5 2 2 2 4 2 4" xfId="18544"/>
    <cellStyle name="Normal 3 2 5 2 2 2 4 3" xfId="18545"/>
    <cellStyle name="Normal 3 2 5 2 2 2 4 3 2" xfId="18546"/>
    <cellStyle name="Normal 3 2 5 2 2 2 4 3 2 2" xfId="18547"/>
    <cellStyle name="Normal 3 2 5 2 2 2 4 3 3" xfId="18548"/>
    <cellStyle name="Normal 3 2 5 2 2 2 4 4" xfId="18549"/>
    <cellStyle name="Normal 3 2 5 2 2 2 4 4 2" xfId="18550"/>
    <cellStyle name="Normal 3 2 5 2 2 2 4 5" xfId="18551"/>
    <cellStyle name="Normal 3 2 5 2 2 2 5" xfId="18552"/>
    <cellStyle name="Normal 3 2 5 2 2 2 5 2" xfId="18553"/>
    <cellStyle name="Normal 3 2 5 2 2 2 5 2 2" xfId="18554"/>
    <cellStyle name="Normal 3 2 5 2 2 2 5 2 2 2" xfId="18555"/>
    <cellStyle name="Normal 3 2 5 2 2 2 5 2 3" xfId="18556"/>
    <cellStyle name="Normal 3 2 5 2 2 2 5 3" xfId="18557"/>
    <cellStyle name="Normal 3 2 5 2 2 2 5 3 2" xfId="18558"/>
    <cellStyle name="Normal 3 2 5 2 2 2 5 4" xfId="18559"/>
    <cellStyle name="Normal 3 2 5 2 2 2 6" xfId="18560"/>
    <cellStyle name="Normal 3 2 5 2 2 2 6 2" xfId="18561"/>
    <cellStyle name="Normal 3 2 5 2 2 2 6 2 2" xfId="18562"/>
    <cellStyle name="Normal 3 2 5 2 2 2 6 3" xfId="18563"/>
    <cellStyle name="Normal 3 2 5 2 2 2 7" xfId="18564"/>
    <cellStyle name="Normal 3 2 5 2 2 2 7 2" xfId="18565"/>
    <cellStyle name="Normal 3 2 5 2 2 2 8" xfId="18566"/>
    <cellStyle name="Normal 3 2 5 2 2 3" xfId="18567"/>
    <cellStyle name="Normal 3 2 5 2 2 3 2" xfId="18568"/>
    <cellStyle name="Normal 3 2 5 2 2 3 2 2" xfId="18569"/>
    <cellStyle name="Normal 3 2 5 2 2 3 2 2 2" xfId="18570"/>
    <cellStyle name="Normal 3 2 5 2 2 3 2 2 2 2" xfId="18571"/>
    <cellStyle name="Normal 3 2 5 2 2 3 2 2 2 2 2" xfId="18572"/>
    <cellStyle name="Normal 3 2 5 2 2 3 2 2 2 2 2 2" xfId="18573"/>
    <cellStyle name="Normal 3 2 5 2 2 3 2 2 2 2 3" xfId="18574"/>
    <cellStyle name="Normal 3 2 5 2 2 3 2 2 2 3" xfId="18575"/>
    <cellStyle name="Normal 3 2 5 2 2 3 2 2 2 3 2" xfId="18576"/>
    <cellStyle name="Normal 3 2 5 2 2 3 2 2 2 4" xfId="18577"/>
    <cellStyle name="Normal 3 2 5 2 2 3 2 2 3" xfId="18578"/>
    <cellStyle name="Normal 3 2 5 2 2 3 2 2 3 2" xfId="18579"/>
    <cellStyle name="Normal 3 2 5 2 2 3 2 2 3 2 2" xfId="18580"/>
    <cellStyle name="Normal 3 2 5 2 2 3 2 2 3 3" xfId="18581"/>
    <cellStyle name="Normal 3 2 5 2 2 3 2 2 4" xfId="18582"/>
    <cellStyle name="Normal 3 2 5 2 2 3 2 2 4 2" xfId="18583"/>
    <cellStyle name="Normal 3 2 5 2 2 3 2 2 5" xfId="18584"/>
    <cellStyle name="Normal 3 2 5 2 2 3 2 3" xfId="18585"/>
    <cellStyle name="Normal 3 2 5 2 2 3 2 3 2" xfId="18586"/>
    <cellStyle name="Normal 3 2 5 2 2 3 2 3 2 2" xfId="18587"/>
    <cellStyle name="Normal 3 2 5 2 2 3 2 3 2 2 2" xfId="18588"/>
    <cellStyle name="Normal 3 2 5 2 2 3 2 3 2 3" xfId="18589"/>
    <cellStyle name="Normal 3 2 5 2 2 3 2 3 3" xfId="18590"/>
    <cellStyle name="Normal 3 2 5 2 2 3 2 3 3 2" xfId="18591"/>
    <cellStyle name="Normal 3 2 5 2 2 3 2 3 4" xfId="18592"/>
    <cellStyle name="Normal 3 2 5 2 2 3 2 4" xfId="18593"/>
    <cellStyle name="Normal 3 2 5 2 2 3 2 4 2" xfId="18594"/>
    <cellStyle name="Normal 3 2 5 2 2 3 2 4 2 2" xfId="18595"/>
    <cellStyle name="Normal 3 2 5 2 2 3 2 4 3" xfId="18596"/>
    <cellStyle name="Normal 3 2 5 2 2 3 2 5" xfId="18597"/>
    <cellStyle name="Normal 3 2 5 2 2 3 2 5 2" xfId="18598"/>
    <cellStyle name="Normal 3 2 5 2 2 3 2 6" xfId="18599"/>
    <cellStyle name="Normal 3 2 5 2 2 3 3" xfId="18600"/>
    <cellStyle name="Normal 3 2 5 2 2 3 3 2" xfId="18601"/>
    <cellStyle name="Normal 3 2 5 2 2 3 3 2 2" xfId="18602"/>
    <cellStyle name="Normal 3 2 5 2 2 3 3 2 2 2" xfId="18603"/>
    <cellStyle name="Normal 3 2 5 2 2 3 3 2 2 2 2" xfId="18604"/>
    <cellStyle name="Normal 3 2 5 2 2 3 3 2 2 3" xfId="18605"/>
    <cellStyle name="Normal 3 2 5 2 2 3 3 2 3" xfId="18606"/>
    <cellStyle name="Normal 3 2 5 2 2 3 3 2 3 2" xfId="18607"/>
    <cellStyle name="Normal 3 2 5 2 2 3 3 2 4" xfId="18608"/>
    <cellStyle name="Normal 3 2 5 2 2 3 3 3" xfId="18609"/>
    <cellStyle name="Normal 3 2 5 2 2 3 3 3 2" xfId="18610"/>
    <cellStyle name="Normal 3 2 5 2 2 3 3 3 2 2" xfId="18611"/>
    <cellStyle name="Normal 3 2 5 2 2 3 3 3 3" xfId="18612"/>
    <cellStyle name="Normal 3 2 5 2 2 3 3 4" xfId="18613"/>
    <cellStyle name="Normal 3 2 5 2 2 3 3 4 2" xfId="18614"/>
    <cellStyle name="Normal 3 2 5 2 2 3 3 5" xfId="18615"/>
    <cellStyle name="Normal 3 2 5 2 2 3 4" xfId="18616"/>
    <cellStyle name="Normal 3 2 5 2 2 3 4 2" xfId="18617"/>
    <cellStyle name="Normal 3 2 5 2 2 3 4 2 2" xfId="18618"/>
    <cellStyle name="Normal 3 2 5 2 2 3 4 2 2 2" xfId="18619"/>
    <cellStyle name="Normal 3 2 5 2 2 3 4 2 3" xfId="18620"/>
    <cellStyle name="Normal 3 2 5 2 2 3 4 3" xfId="18621"/>
    <cellStyle name="Normal 3 2 5 2 2 3 4 3 2" xfId="18622"/>
    <cellStyle name="Normal 3 2 5 2 2 3 4 4" xfId="18623"/>
    <cellStyle name="Normal 3 2 5 2 2 3 5" xfId="18624"/>
    <cellStyle name="Normal 3 2 5 2 2 3 5 2" xfId="18625"/>
    <cellStyle name="Normal 3 2 5 2 2 3 5 2 2" xfId="18626"/>
    <cellStyle name="Normal 3 2 5 2 2 3 5 3" xfId="18627"/>
    <cellStyle name="Normal 3 2 5 2 2 3 6" xfId="18628"/>
    <cellStyle name="Normal 3 2 5 2 2 3 6 2" xfId="18629"/>
    <cellStyle name="Normal 3 2 5 2 2 3 7" xfId="18630"/>
    <cellStyle name="Normal 3 2 5 2 2 4" xfId="18631"/>
    <cellStyle name="Normal 3 2 5 2 2 4 2" xfId="18632"/>
    <cellStyle name="Normal 3 2 5 2 2 4 2 2" xfId="18633"/>
    <cellStyle name="Normal 3 2 5 2 2 4 2 2 2" xfId="18634"/>
    <cellStyle name="Normal 3 2 5 2 2 4 2 2 2 2" xfId="18635"/>
    <cellStyle name="Normal 3 2 5 2 2 4 2 2 2 2 2" xfId="18636"/>
    <cellStyle name="Normal 3 2 5 2 2 4 2 2 2 3" xfId="18637"/>
    <cellStyle name="Normal 3 2 5 2 2 4 2 2 3" xfId="18638"/>
    <cellStyle name="Normal 3 2 5 2 2 4 2 2 3 2" xfId="18639"/>
    <cellStyle name="Normal 3 2 5 2 2 4 2 2 4" xfId="18640"/>
    <cellStyle name="Normal 3 2 5 2 2 4 2 3" xfId="18641"/>
    <cellStyle name="Normal 3 2 5 2 2 4 2 3 2" xfId="18642"/>
    <cellStyle name="Normal 3 2 5 2 2 4 2 3 2 2" xfId="18643"/>
    <cellStyle name="Normal 3 2 5 2 2 4 2 3 3" xfId="18644"/>
    <cellStyle name="Normal 3 2 5 2 2 4 2 4" xfId="18645"/>
    <cellStyle name="Normal 3 2 5 2 2 4 2 4 2" xfId="18646"/>
    <cellStyle name="Normal 3 2 5 2 2 4 2 5" xfId="18647"/>
    <cellStyle name="Normal 3 2 5 2 2 4 3" xfId="18648"/>
    <cellStyle name="Normal 3 2 5 2 2 4 3 2" xfId="18649"/>
    <cellStyle name="Normal 3 2 5 2 2 4 3 2 2" xfId="18650"/>
    <cellStyle name="Normal 3 2 5 2 2 4 3 2 2 2" xfId="18651"/>
    <cellStyle name="Normal 3 2 5 2 2 4 3 2 3" xfId="18652"/>
    <cellStyle name="Normal 3 2 5 2 2 4 3 3" xfId="18653"/>
    <cellStyle name="Normal 3 2 5 2 2 4 3 3 2" xfId="18654"/>
    <cellStyle name="Normal 3 2 5 2 2 4 3 4" xfId="18655"/>
    <cellStyle name="Normal 3 2 5 2 2 4 4" xfId="18656"/>
    <cellStyle name="Normal 3 2 5 2 2 4 4 2" xfId="18657"/>
    <cellStyle name="Normal 3 2 5 2 2 4 4 2 2" xfId="18658"/>
    <cellStyle name="Normal 3 2 5 2 2 4 4 3" xfId="18659"/>
    <cellStyle name="Normal 3 2 5 2 2 4 5" xfId="18660"/>
    <cellStyle name="Normal 3 2 5 2 2 4 5 2" xfId="18661"/>
    <cellStyle name="Normal 3 2 5 2 2 4 6" xfId="18662"/>
    <cellStyle name="Normal 3 2 5 2 2 5" xfId="18663"/>
    <cellStyle name="Normal 3 2 5 2 2 5 2" xfId="18664"/>
    <cellStyle name="Normal 3 2 5 2 2 5 2 2" xfId="18665"/>
    <cellStyle name="Normal 3 2 5 2 2 5 2 2 2" xfId="18666"/>
    <cellStyle name="Normal 3 2 5 2 2 5 2 2 2 2" xfId="18667"/>
    <cellStyle name="Normal 3 2 5 2 2 5 2 2 3" xfId="18668"/>
    <cellStyle name="Normal 3 2 5 2 2 5 2 3" xfId="18669"/>
    <cellStyle name="Normal 3 2 5 2 2 5 2 3 2" xfId="18670"/>
    <cellStyle name="Normal 3 2 5 2 2 5 2 4" xfId="18671"/>
    <cellStyle name="Normal 3 2 5 2 2 5 3" xfId="18672"/>
    <cellStyle name="Normal 3 2 5 2 2 5 3 2" xfId="18673"/>
    <cellStyle name="Normal 3 2 5 2 2 5 3 2 2" xfId="18674"/>
    <cellStyle name="Normal 3 2 5 2 2 5 3 3" xfId="18675"/>
    <cellStyle name="Normal 3 2 5 2 2 5 4" xfId="18676"/>
    <cellStyle name="Normal 3 2 5 2 2 5 4 2" xfId="18677"/>
    <cellStyle name="Normal 3 2 5 2 2 5 5" xfId="18678"/>
    <cellStyle name="Normal 3 2 5 2 2 6" xfId="18679"/>
    <cellStyle name="Normal 3 2 5 2 2 6 2" xfId="18680"/>
    <cellStyle name="Normal 3 2 5 2 2 6 2 2" xfId="18681"/>
    <cellStyle name="Normal 3 2 5 2 2 6 2 2 2" xfId="18682"/>
    <cellStyle name="Normal 3 2 5 2 2 6 2 3" xfId="18683"/>
    <cellStyle name="Normal 3 2 5 2 2 6 3" xfId="18684"/>
    <cellStyle name="Normal 3 2 5 2 2 6 3 2" xfId="18685"/>
    <cellStyle name="Normal 3 2 5 2 2 6 4" xfId="18686"/>
    <cellStyle name="Normal 3 2 5 2 2 7" xfId="18687"/>
    <cellStyle name="Normal 3 2 5 2 2 7 2" xfId="18688"/>
    <cellStyle name="Normal 3 2 5 2 2 7 2 2" xfId="18689"/>
    <cellStyle name="Normal 3 2 5 2 2 7 3" xfId="18690"/>
    <cellStyle name="Normal 3 2 5 2 2 8" xfId="18691"/>
    <cellStyle name="Normal 3 2 5 2 2 8 2" xfId="18692"/>
    <cellStyle name="Normal 3 2 5 2 2 9" xfId="18693"/>
    <cellStyle name="Normal 3 2 5 2 3" xfId="18694"/>
    <cellStyle name="Normal 3 2 5 2 3 2" xfId="18695"/>
    <cellStyle name="Normal 3 2 5 2 3 2 2" xfId="18696"/>
    <cellStyle name="Normal 3 2 5 2 3 2 2 2" xfId="18697"/>
    <cellStyle name="Normal 3 2 5 2 3 2 2 2 2" xfId="18698"/>
    <cellStyle name="Normal 3 2 5 2 3 2 2 2 2 2" xfId="18699"/>
    <cellStyle name="Normal 3 2 5 2 3 2 2 2 2 2 2" xfId="18700"/>
    <cellStyle name="Normal 3 2 5 2 3 2 2 2 2 3" xfId="18701"/>
    <cellStyle name="Normal 3 2 5 2 3 2 2 2 3" xfId="18702"/>
    <cellStyle name="Normal 3 2 5 2 3 2 2 2 3 2" xfId="18703"/>
    <cellStyle name="Normal 3 2 5 2 3 2 2 2 4" xfId="18704"/>
    <cellStyle name="Normal 3 2 5 2 3 2 2 3" xfId="18705"/>
    <cellStyle name="Normal 3 2 5 2 3 2 2 3 2" xfId="18706"/>
    <cellStyle name="Normal 3 2 5 2 3 2 2 3 2 2" xfId="18707"/>
    <cellStyle name="Normal 3 2 5 2 3 2 2 3 3" xfId="18708"/>
    <cellStyle name="Normal 3 2 5 2 3 2 2 4" xfId="18709"/>
    <cellStyle name="Normal 3 2 5 2 3 2 2 4 2" xfId="18710"/>
    <cellStyle name="Normal 3 2 5 2 3 2 2 5" xfId="18711"/>
    <cellStyle name="Normal 3 2 5 2 3 2 3" xfId="18712"/>
    <cellStyle name="Normal 3 2 5 2 3 2 3 2" xfId="18713"/>
    <cellStyle name="Normal 3 2 5 2 3 2 3 2 2" xfId="18714"/>
    <cellStyle name="Normal 3 2 5 2 3 2 3 2 2 2" xfId="18715"/>
    <cellStyle name="Normal 3 2 5 2 3 2 3 2 3" xfId="18716"/>
    <cellStyle name="Normal 3 2 5 2 3 2 3 3" xfId="18717"/>
    <cellStyle name="Normal 3 2 5 2 3 2 3 3 2" xfId="18718"/>
    <cellStyle name="Normal 3 2 5 2 3 2 3 4" xfId="18719"/>
    <cellStyle name="Normal 3 2 5 2 3 2 4" xfId="18720"/>
    <cellStyle name="Normal 3 2 5 2 3 2 4 2" xfId="18721"/>
    <cellStyle name="Normal 3 2 5 2 3 2 4 2 2" xfId="18722"/>
    <cellStyle name="Normal 3 2 5 2 3 2 4 3" xfId="18723"/>
    <cellStyle name="Normal 3 2 5 2 3 2 5" xfId="18724"/>
    <cellStyle name="Normal 3 2 5 2 3 2 5 2" xfId="18725"/>
    <cellStyle name="Normal 3 2 5 2 3 2 6" xfId="18726"/>
    <cellStyle name="Normal 3 2 5 2 3 3" xfId="18727"/>
    <cellStyle name="Normal 3 2 5 2 3 3 2" xfId="18728"/>
    <cellStyle name="Normal 3 2 5 2 3 3 2 2" xfId="18729"/>
    <cellStyle name="Normal 3 2 5 2 3 3 2 2 2" xfId="18730"/>
    <cellStyle name="Normal 3 2 5 2 3 3 2 2 2 2" xfId="18731"/>
    <cellStyle name="Normal 3 2 5 2 3 3 2 2 3" xfId="18732"/>
    <cellStyle name="Normal 3 2 5 2 3 3 2 3" xfId="18733"/>
    <cellStyle name="Normal 3 2 5 2 3 3 2 3 2" xfId="18734"/>
    <cellStyle name="Normal 3 2 5 2 3 3 2 4" xfId="18735"/>
    <cellStyle name="Normal 3 2 5 2 3 3 3" xfId="18736"/>
    <cellStyle name="Normal 3 2 5 2 3 3 3 2" xfId="18737"/>
    <cellStyle name="Normal 3 2 5 2 3 3 3 2 2" xfId="18738"/>
    <cellStyle name="Normal 3 2 5 2 3 3 3 3" xfId="18739"/>
    <cellStyle name="Normal 3 2 5 2 3 3 4" xfId="18740"/>
    <cellStyle name="Normal 3 2 5 2 3 3 4 2" xfId="18741"/>
    <cellStyle name="Normal 3 2 5 2 3 3 5" xfId="18742"/>
    <cellStyle name="Normal 3 2 5 2 3 4" xfId="18743"/>
    <cellStyle name="Normal 3 2 5 2 3 4 2" xfId="18744"/>
    <cellStyle name="Normal 3 2 5 2 3 4 2 2" xfId="18745"/>
    <cellStyle name="Normal 3 2 5 2 3 4 2 2 2" xfId="18746"/>
    <cellStyle name="Normal 3 2 5 2 3 4 2 3" xfId="18747"/>
    <cellStyle name="Normal 3 2 5 2 3 4 3" xfId="18748"/>
    <cellStyle name="Normal 3 2 5 2 3 4 3 2" xfId="18749"/>
    <cellStyle name="Normal 3 2 5 2 3 4 4" xfId="18750"/>
    <cellStyle name="Normal 3 2 5 2 3 5" xfId="18751"/>
    <cellStyle name="Normal 3 2 5 2 3 5 2" xfId="18752"/>
    <cellStyle name="Normal 3 2 5 2 3 5 2 2" xfId="18753"/>
    <cellStyle name="Normal 3 2 5 2 3 5 3" xfId="18754"/>
    <cellStyle name="Normal 3 2 5 2 3 6" xfId="18755"/>
    <cellStyle name="Normal 3 2 5 2 3 6 2" xfId="18756"/>
    <cellStyle name="Normal 3 2 5 2 3 7" xfId="18757"/>
    <cellStyle name="Normal 3 2 5 2 4" xfId="18758"/>
    <cellStyle name="Normal 3 2 5 2 4 2" xfId="18759"/>
    <cellStyle name="Normal 3 2 5 2 4 2 2" xfId="18760"/>
    <cellStyle name="Normal 3 2 5 2 4 2 2 2" xfId="18761"/>
    <cellStyle name="Normal 3 2 5 2 4 2 2 2 2" xfId="18762"/>
    <cellStyle name="Normal 3 2 5 2 4 2 2 2 2 2" xfId="18763"/>
    <cellStyle name="Normal 3 2 5 2 4 2 2 2 3" xfId="18764"/>
    <cellStyle name="Normal 3 2 5 2 4 2 2 3" xfId="18765"/>
    <cellStyle name="Normal 3 2 5 2 4 2 2 3 2" xfId="18766"/>
    <cellStyle name="Normal 3 2 5 2 4 2 2 4" xfId="18767"/>
    <cellStyle name="Normal 3 2 5 2 4 2 3" xfId="18768"/>
    <cellStyle name="Normal 3 2 5 2 4 2 3 2" xfId="18769"/>
    <cellStyle name="Normal 3 2 5 2 4 2 3 2 2" xfId="18770"/>
    <cellStyle name="Normal 3 2 5 2 4 2 3 3" xfId="18771"/>
    <cellStyle name="Normal 3 2 5 2 4 2 4" xfId="18772"/>
    <cellStyle name="Normal 3 2 5 2 4 2 4 2" xfId="18773"/>
    <cellStyle name="Normal 3 2 5 2 4 2 5" xfId="18774"/>
    <cellStyle name="Normal 3 2 5 2 4 3" xfId="18775"/>
    <cellStyle name="Normal 3 2 5 2 4 3 2" xfId="18776"/>
    <cellStyle name="Normal 3 2 5 2 4 3 2 2" xfId="18777"/>
    <cellStyle name="Normal 3 2 5 2 4 3 2 2 2" xfId="18778"/>
    <cellStyle name="Normal 3 2 5 2 4 3 2 3" xfId="18779"/>
    <cellStyle name="Normal 3 2 5 2 4 3 3" xfId="18780"/>
    <cellStyle name="Normal 3 2 5 2 4 3 3 2" xfId="18781"/>
    <cellStyle name="Normal 3 2 5 2 4 3 4" xfId="18782"/>
    <cellStyle name="Normal 3 2 5 2 4 4" xfId="18783"/>
    <cellStyle name="Normal 3 2 5 2 4 4 2" xfId="18784"/>
    <cellStyle name="Normal 3 2 5 2 4 4 2 2" xfId="18785"/>
    <cellStyle name="Normal 3 2 5 2 4 4 3" xfId="18786"/>
    <cellStyle name="Normal 3 2 5 2 4 5" xfId="18787"/>
    <cellStyle name="Normal 3 2 5 2 4 5 2" xfId="18788"/>
    <cellStyle name="Normal 3 2 5 2 4 6" xfId="18789"/>
    <cellStyle name="Normal 3 2 5 2 5" xfId="18790"/>
    <cellStyle name="Normal 3 2 5 2 5 2" xfId="18791"/>
    <cellStyle name="Normal 3 2 5 2 5 2 2" xfId="18792"/>
    <cellStyle name="Normal 3 2 5 2 5 2 2 2" xfId="18793"/>
    <cellStyle name="Normal 3 2 5 2 5 2 2 2 2" xfId="18794"/>
    <cellStyle name="Normal 3 2 5 2 5 2 2 3" xfId="18795"/>
    <cellStyle name="Normal 3 2 5 2 5 2 3" xfId="18796"/>
    <cellStyle name="Normal 3 2 5 2 5 2 3 2" xfId="18797"/>
    <cellStyle name="Normal 3 2 5 2 5 2 4" xfId="18798"/>
    <cellStyle name="Normal 3 2 5 2 5 3" xfId="18799"/>
    <cellStyle name="Normal 3 2 5 2 5 3 2" xfId="18800"/>
    <cellStyle name="Normal 3 2 5 2 5 3 2 2" xfId="18801"/>
    <cellStyle name="Normal 3 2 5 2 5 3 3" xfId="18802"/>
    <cellStyle name="Normal 3 2 5 2 5 4" xfId="18803"/>
    <cellStyle name="Normal 3 2 5 2 5 4 2" xfId="18804"/>
    <cellStyle name="Normal 3 2 5 2 5 5" xfId="18805"/>
    <cellStyle name="Normal 3 2 5 2 6" xfId="18806"/>
    <cellStyle name="Normal 3 2 5 2 6 2" xfId="18807"/>
    <cellStyle name="Normal 3 2 5 2 6 2 2" xfId="18808"/>
    <cellStyle name="Normal 3 2 5 2 6 2 2 2" xfId="18809"/>
    <cellStyle name="Normal 3 2 5 2 6 2 3" xfId="18810"/>
    <cellStyle name="Normal 3 2 5 2 6 3" xfId="18811"/>
    <cellStyle name="Normal 3 2 5 2 6 3 2" xfId="18812"/>
    <cellStyle name="Normal 3 2 5 2 6 4" xfId="18813"/>
    <cellStyle name="Normal 3 2 5 2 7" xfId="18814"/>
    <cellStyle name="Normal 3 2 5 2 7 2" xfId="18815"/>
    <cellStyle name="Normal 3 2 5 2 7 2 2" xfId="18816"/>
    <cellStyle name="Normal 3 2 5 2 7 3" xfId="18817"/>
    <cellStyle name="Normal 3 2 5 2 8" xfId="18818"/>
    <cellStyle name="Normal 3 2 5 2 8 2" xfId="18819"/>
    <cellStyle name="Normal 3 2 5 2 9" xfId="18820"/>
    <cellStyle name="Normal 3 2 5 3" xfId="18821"/>
    <cellStyle name="Normal 3 2 5 3 2" xfId="18822"/>
    <cellStyle name="Normal 3 2 5 3 2 2" xfId="18823"/>
    <cellStyle name="Normal 3 2 5 3 2 2 2" xfId="18824"/>
    <cellStyle name="Normal 3 2 5 3 2 2 2 2" xfId="18825"/>
    <cellStyle name="Normal 3 2 5 3 2 2 2 2 2" xfId="18826"/>
    <cellStyle name="Normal 3 2 5 3 2 2 2 2 2 2" xfId="18827"/>
    <cellStyle name="Normal 3 2 5 3 2 2 2 2 2 2 2" xfId="18828"/>
    <cellStyle name="Normal 3 2 5 3 2 2 2 2 2 2 2 2" xfId="18829"/>
    <cellStyle name="Normal 3 2 5 3 2 2 2 2 2 2 3" xfId="18830"/>
    <cellStyle name="Normal 3 2 5 3 2 2 2 2 2 3" xfId="18831"/>
    <cellStyle name="Normal 3 2 5 3 2 2 2 2 2 3 2" xfId="18832"/>
    <cellStyle name="Normal 3 2 5 3 2 2 2 2 2 4" xfId="18833"/>
    <cellStyle name="Normal 3 2 5 3 2 2 2 2 3" xfId="18834"/>
    <cellStyle name="Normal 3 2 5 3 2 2 2 2 3 2" xfId="18835"/>
    <cellStyle name="Normal 3 2 5 3 2 2 2 2 3 2 2" xfId="18836"/>
    <cellStyle name="Normal 3 2 5 3 2 2 2 2 3 3" xfId="18837"/>
    <cellStyle name="Normal 3 2 5 3 2 2 2 2 4" xfId="18838"/>
    <cellStyle name="Normal 3 2 5 3 2 2 2 2 4 2" xfId="18839"/>
    <cellStyle name="Normal 3 2 5 3 2 2 2 2 5" xfId="18840"/>
    <cellStyle name="Normal 3 2 5 3 2 2 2 3" xfId="18841"/>
    <cellStyle name="Normal 3 2 5 3 2 2 2 3 2" xfId="18842"/>
    <cellStyle name="Normal 3 2 5 3 2 2 2 3 2 2" xfId="18843"/>
    <cellStyle name="Normal 3 2 5 3 2 2 2 3 2 2 2" xfId="18844"/>
    <cellStyle name="Normal 3 2 5 3 2 2 2 3 2 3" xfId="18845"/>
    <cellStyle name="Normal 3 2 5 3 2 2 2 3 3" xfId="18846"/>
    <cellStyle name="Normal 3 2 5 3 2 2 2 3 3 2" xfId="18847"/>
    <cellStyle name="Normal 3 2 5 3 2 2 2 3 4" xfId="18848"/>
    <cellStyle name="Normal 3 2 5 3 2 2 2 4" xfId="18849"/>
    <cellStyle name="Normal 3 2 5 3 2 2 2 4 2" xfId="18850"/>
    <cellStyle name="Normal 3 2 5 3 2 2 2 4 2 2" xfId="18851"/>
    <cellStyle name="Normal 3 2 5 3 2 2 2 4 3" xfId="18852"/>
    <cellStyle name="Normal 3 2 5 3 2 2 2 5" xfId="18853"/>
    <cellStyle name="Normal 3 2 5 3 2 2 2 5 2" xfId="18854"/>
    <cellStyle name="Normal 3 2 5 3 2 2 2 6" xfId="18855"/>
    <cellStyle name="Normal 3 2 5 3 2 2 3" xfId="18856"/>
    <cellStyle name="Normal 3 2 5 3 2 2 3 2" xfId="18857"/>
    <cellStyle name="Normal 3 2 5 3 2 2 3 2 2" xfId="18858"/>
    <cellStyle name="Normal 3 2 5 3 2 2 3 2 2 2" xfId="18859"/>
    <cellStyle name="Normal 3 2 5 3 2 2 3 2 2 2 2" xfId="18860"/>
    <cellStyle name="Normal 3 2 5 3 2 2 3 2 2 3" xfId="18861"/>
    <cellStyle name="Normal 3 2 5 3 2 2 3 2 3" xfId="18862"/>
    <cellStyle name="Normal 3 2 5 3 2 2 3 2 3 2" xfId="18863"/>
    <cellStyle name="Normal 3 2 5 3 2 2 3 2 4" xfId="18864"/>
    <cellStyle name="Normal 3 2 5 3 2 2 3 3" xfId="18865"/>
    <cellStyle name="Normal 3 2 5 3 2 2 3 3 2" xfId="18866"/>
    <cellStyle name="Normal 3 2 5 3 2 2 3 3 2 2" xfId="18867"/>
    <cellStyle name="Normal 3 2 5 3 2 2 3 3 3" xfId="18868"/>
    <cellStyle name="Normal 3 2 5 3 2 2 3 4" xfId="18869"/>
    <cellStyle name="Normal 3 2 5 3 2 2 3 4 2" xfId="18870"/>
    <cellStyle name="Normal 3 2 5 3 2 2 3 5" xfId="18871"/>
    <cellStyle name="Normal 3 2 5 3 2 2 4" xfId="18872"/>
    <cellStyle name="Normal 3 2 5 3 2 2 4 2" xfId="18873"/>
    <cellStyle name="Normal 3 2 5 3 2 2 4 2 2" xfId="18874"/>
    <cellStyle name="Normal 3 2 5 3 2 2 4 2 2 2" xfId="18875"/>
    <cellStyle name="Normal 3 2 5 3 2 2 4 2 3" xfId="18876"/>
    <cellStyle name="Normal 3 2 5 3 2 2 4 3" xfId="18877"/>
    <cellStyle name="Normal 3 2 5 3 2 2 4 3 2" xfId="18878"/>
    <cellStyle name="Normal 3 2 5 3 2 2 4 4" xfId="18879"/>
    <cellStyle name="Normal 3 2 5 3 2 2 5" xfId="18880"/>
    <cellStyle name="Normal 3 2 5 3 2 2 5 2" xfId="18881"/>
    <cellStyle name="Normal 3 2 5 3 2 2 5 2 2" xfId="18882"/>
    <cellStyle name="Normal 3 2 5 3 2 2 5 3" xfId="18883"/>
    <cellStyle name="Normal 3 2 5 3 2 2 6" xfId="18884"/>
    <cellStyle name="Normal 3 2 5 3 2 2 6 2" xfId="18885"/>
    <cellStyle name="Normal 3 2 5 3 2 2 7" xfId="18886"/>
    <cellStyle name="Normal 3 2 5 3 2 3" xfId="18887"/>
    <cellStyle name="Normal 3 2 5 3 2 3 2" xfId="18888"/>
    <cellStyle name="Normal 3 2 5 3 2 3 2 2" xfId="18889"/>
    <cellStyle name="Normal 3 2 5 3 2 3 2 2 2" xfId="18890"/>
    <cellStyle name="Normal 3 2 5 3 2 3 2 2 2 2" xfId="18891"/>
    <cellStyle name="Normal 3 2 5 3 2 3 2 2 2 2 2" xfId="18892"/>
    <cellStyle name="Normal 3 2 5 3 2 3 2 2 2 3" xfId="18893"/>
    <cellStyle name="Normal 3 2 5 3 2 3 2 2 3" xfId="18894"/>
    <cellStyle name="Normal 3 2 5 3 2 3 2 2 3 2" xfId="18895"/>
    <cellStyle name="Normal 3 2 5 3 2 3 2 2 4" xfId="18896"/>
    <cellStyle name="Normal 3 2 5 3 2 3 2 3" xfId="18897"/>
    <cellStyle name="Normal 3 2 5 3 2 3 2 3 2" xfId="18898"/>
    <cellStyle name="Normal 3 2 5 3 2 3 2 3 2 2" xfId="18899"/>
    <cellStyle name="Normal 3 2 5 3 2 3 2 3 3" xfId="18900"/>
    <cellStyle name="Normal 3 2 5 3 2 3 2 4" xfId="18901"/>
    <cellStyle name="Normal 3 2 5 3 2 3 2 4 2" xfId="18902"/>
    <cellStyle name="Normal 3 2 5 3 2 3 2 5" xfId="18903"/>
    <cellStyle name="Normal 3 2 5 3 2 3 3" xfId="18904"/>
    <cellStyle name="Normal 3 2 5 3 2 3 3 2" xfId="18905"/>
    <cellStyle name="Normal 3 2 5 3 2 3 3 2 2" xfId="18906"/>
    <cellStyle name="Normal 3 2 5 3 2 3 3 2 2 2" xfId="18907"/>
    <cellStyle name="Normal 3 2 5 3 2 3 3 2 3" xfId="18908"/>
    <cellStyle name="Normal 3 2 5 3 2 3 3 3" xfId="18909"/>
    <cellStyle name="Normal 3 2 5 3 2 3 3 3 2" xfId="18910"/>
    <cellStyle name="Normal 3 2 5 3 2 3 3 4" xfId="18911"/>
    <cellStyle name="Normal 3 2 5 3 2 3 4" xfId="18912"/>
    <cellStyle name="Normal 3 2 5 3 2 3 4 2" xfId="18913"/>
    <cellStyle name="Normal 3 2 5 3 2 3 4 2 2" xfId="18914"/>
    <cellStyle name="Normal 3 2 5 3 2 3 4 3" xfId="18915"/>
    <cellStyle name="Normal 3 2 5 3 2 3 5" xfId="18916"/>
    <cellStyle name="Normal 3 2 5 3 2 3 5 2" xfId="18917"/>
    <cellStyle name="Normal 3 2 5 3 2 3 6" xfId="18918"/>
    <cellStyle name="Normal 3 2 5 3 2 4" xfId="18919"/>
    <cellStyle name="Normal 3 2 5 3 2 4 2" xfId="18920"/>
    <cellStyle name="Normal 3 2 5 3 2 4 2 2" xfId="18921"/>
    <cellStyle name="Normal 3 2 5 3 2 4 2 2 2" xfId="18922"/>
    <cellStyle name="Normal 3 2 5 3 2 4 2 2 2 2" xfId="18923"/>
    <cellStyle name="Normal 3 2 5 3 2 4 2 2 3" xfId="18924"/>
    <cellStyle name="Normal 3 2 5 3 2 4 2 3" xfId="18925"/>
    <cellStyle name="Normal 3 2 5 3 2 4 2 3 2" xfId="18926"/>
    <cellStyle name="Normal 3 2 5 3 2 4 2 4" xfId="18927"/>
    <cellStyle name="Normal 3 2 5 3 2 4 3" xfId="18928"/>
    <cellStyle name="Normal 3 2 5 3 2 4 3 2" xfId="18929"/>
    <cellStyle name="Normal 3 2 5 3 2 4 3 2 2" xfId="18930"/>
    <cellStyle name="Normal 3 2 5 3 2 4 3 3" xfId="18931"/>
    <cellStyle name="Normal 3 2 5 3 2 4 4" xfId="18932"/>
    <cellStyle name="Normal 3 2 5 3 2 4 4 2" xfId="18933"/>
    <cellStyle name="Normal 3 2 5 3 2 4 5" xfId="18934"/>
    <cellStyle name="Normal 3 2 5 3 2 5" xfId="18935"/>
    <cellStyle name="Normal 3 2 5 3 2 5 2" xfId="18936"/>
    <cellStyle name="Normal 3 2 5 3 2 5 2 2" xfId="18937"/>
    <cellStyle name="Normal 3 2 5 3 2 5 2 2 2" xfId="18938"/>
    <cellStyle name="Normal 3 2 5 3 2 5 2 3" xfId="18939"/>
    <cellStyle name="Normal 3 2 5 3 2 5 3" xfId="18940"/>
    <cellStyle name="Normal 3 2 5 3 2 5 3 2" xfId="18941"/>
    <cellStyle name="Normal 3 2 5 3 2 5 4" xfId="18942"/>
    <cellStyle name="Normal 3 2 5 3 2 6" xfId="18943"/>
    <cellStyle name="Normal 3 2 5 3 2 6 2" xfId="18944"/>
    <cellStyle name="Normal 3 2 5 3 2 6 2 2" xfId="18945"/>
    <cellStyle name="Normal 3 2 5 3 2 6 3" xfId="18946"/>
    <cellStyle name="Normal 3 2 5 3 2 7" xfId="18947"/>
    <cellStyle name="Normal 3 2 5 3 2 7 2" xfId="18948"/>
    <cellStyle name="Normal 3 2 5 3 2 8" xfId="18949"/>
    <cellStyle name="Normal 3 2 5 3 3" xfId="18950"/>
    <cellStyle name="Normal 3 2 5 3 3 2" xfId="18951"/>
    <cellStyle name="Normal 3 2 5 3 3 2 2" xfId="18952"/>
    <cellStyle name="Normal 3 2 5 3 3 2 2 2" xfId="18953"/>
    <cellStyle name="Normal 3 2 5 3 3 2 2 2 2" xfId="18954"/>
    <cellStyle name="Normal 3 2 5 3 3 2 2 2 2 2" xfId="18955"/>
    <cellStyle name="Normal 3 2 5 3 3 2 2 2 2 2 2" xfId="18956"/>
    <cellStyle name="Normal 3 2 5 3 3 2 2 2 2 3" xfId="18957"/>
    <cellStyle name="Normal 3 2 5 3 3 2 2 2 3" xfId="18958"/>
    <cellStyle name="Normal 3 2 5 3 3 2 2 2 3 2" xfId="18959"/>
    <cellStyle name="Normal 3 2 5 3 3 2 2 2 4" xfId="18960"/>
    <cellStyle name="Normal 3 2 5 3 3 2 2 3" xfId="18961"/>
    <cellStyle name="Normal 3 2 5 3 3 2 2 3 2" xfId="18962"/>
    <cellStyle name="Normal 3 2 5 3 3 2 2 3 2 2" xfId="18963"/>
    <cellStyle name="Normal 3 2 5 3 3 2 2 3 3" xfId="18964"/>
    <cellStyle name="Normal 3 2 5 3 3 2 2 4" xfId="18965"/>
    <cellStyle name="Normal 3 2 5 3 3 2 2 4 2" xfId="18966"/>
    <cellStyle name="Normal 3 2 5 3 3 2 2 5" xfId="18967"/>
    <cellStyle name="Normal 3 2 5 3 3 2 3" xfId="18968"/>
    <cellStyle name="Normal 3 2 5 3 3 2 3 2" xfId="18969"/>
    <cellStyle name="Normal 3 2 5 3 3 2 3 2 2" xfId="18970"/>
    <cellStyle name="Normal 3 2 5 3 3 2 3 2 2 2" xfId="18971"/>
    <cellStyle name="Normal 3 2 5 3 3 2 3 2 3" xfId="18972"/>
    <cellStyle name="Normal 3 2 5 3 3 2 3 3" xfId="18973"/>
    <cellStyle name="Normal 3 2 5 3 3 2 3 3 2" xfId="18974"/>
    <cellStyle name="Normal 3 2 5 3 3 2 3 4" xfId="18975"/>
    <cellStyle name="Normal 3 2 5 3 3 2 4" xfId="18976"/>
    <cellStyle name="Normal 3 2 5 3 3 2 4 2" xfId="18977"/>
    <cellStyle name="Normal 3 2 5 3 3 2 4 2 2" xfId="18978"/>
    <cellStyle name="Normal 3 2 5 3 3 2 4 3" xfId="18979"/>
    <cellStyle name="Normal 3 2 5 3 3 2 5" xfId="18980"/>
    <cellStyle name="Normal 3 2 5 3 3 2 5 2" xfId="18981"/>
    <cellStyle name="Normal 3 2 5 3 3 2 6" xfId="18982"/>
    <cellStyle name="Normal 3 2 5 3 3 3" xfId="18983"/>
    <cellStyle name="Normal 3 2 5 3 3 3 2" xfId="18984"/>
    <cellStyle name="Normal 3 2 5 3 3 3 2 2" xfId="18985"/>
    <cellStyle name="Normal 3 2 5 3 3 3 2 2 2" xfId="18986"/>
    <cellStyle name="Normal 3 2 5 3 3 3 2 2 2 2" xfId="18987"/>
    <cellStyle name="Normal 3 2 5 3 3 3 2 2 3" xfId="18988"/>
    <cellStyle name="Normal 3 2 5 3 3 3 2 3" xfId="18989"/>
    <cellStyle name="Normal 3 2 5 3 3 3 2 3 2" xfId="18990"/>
    <cellStyle name="Normal 3 2 5 3 3 3 2 4" xfId="18991"/>
    <cellStyle name="Normal 3 2 5 3 3 3 3" xfId="18992"/>
    <cellStyle name="Normal 3 2 5 3 3 3 3 2" xfId="18993"/>
    <cellStyle name="Normal 3 2 5 3 3 3 3 2 2" xfId="18994"/>
    <cellStyle name="Normal 3 2 5 3 3 3 3 3" xfId="18995"/>
    <cellStyle name="Normal 3 2 5 3 3 3 4" xfId="18996"/>
    <cellStyle name="Normal 3 2 5 3 3 3 4 2" xfId="18997"/>
    <cellStyle name="Normal 3 2 5 3 3 3 5" xfId="18998"/>
    <cellStyle name="Normal 3 2 5 3 3 4" xfId="18999"/>
    <cellStyle name="Normal 3 2 5 3 3 4 2" xfId="19000"/>
    <cellStyle name="Normal 3 2 5 3 3 4 2 2" xfId="19001"/>
    <cellStyle name="Normal 3 2 5 3 3 4 2 2 2" xfId="19002"/>
    <cellStyle name="Normal 3 2 5 3 3 4 2 3" xfId="19003"/>
    <cellStyle name="Normal 3 2 5 3 3 4 3" xfId="19004"/>
    <cellStyle name="Normal 3 2 5 3 3 4 3 2" xfId="19005"/>
    <cellStyle name="Normal 3 2 5 3 3 4 4" xfId="19006"/>
    <cellStyle name="Normal 3 2 5 3 3 5" xfId="19007"/>
    <cellStyle name="Normal 3 2 5 3 3 5 2" xfId="19008"/>
    <cellStyle name="Normal 3 2 5 3 3 5 2 2" xfId="19009"/>
    <cellStyle name="Normal 3 2 5 3 3 5 3" xfId="19010"/>
    <cellStyle name="Normal 3 2 5 3 3 6" xfId="19011"/>
    <cellStyle name="Normal 3 2 5 3 3 6 2" xfId="19012"/>
    <cellStyle name="Normal 3 2 5 3 3 7" xfId="19013"/>
    <cellStyle name="Normal 3 2 5 3 4" xfId="19014"/>
    <cellStyle name="Normal 3 2 5 3 4 2" xfId="19015"/>
    <cellStyle name="Normal 3 2 5 3 4 2 2" xfId="19016"/>
    <cellStyle name="Normal 3 2 5 3 4 2 2 2" xfId="19017"/>
    <cellStyle name="Normal 3 2 5 3 4 2 2 2 2" xfId="19018"/>
    <cellStyle name="Normal 3 2 5 3 4 2 2 2 2 2" xfId="19019"/>
    <cellStyle name="Normal 3 2 5 3 4 2 2 2 3" xfId="19020"/>
    <cellStyle name="Normal 3 2 5 3 4 2 2 3" xfId="19021"/>
    <cellStyle name="Normal 3 2 5 3 4 2 2 3 2" xfId="19022"/>
    <cellStyle name="Normal 3 2 5 3 4 2 2 4" xfId="19023"/>
    <cellStyle name="Normal 3 2 5 3 4 2 3" xfId="19024"/>
    <cellStyle name="Normal 3 2 5 3 4 2 3 2" xfId="19025"/>
    <cellStyle name="Normal 3 2 5 3 4 2 3 2 2" xfId="19026"/>
    <cellStyle name="Normal 3 2 5 3 4 2 3 3" xfId="19027"/>
    <cellStyle name="Normal 3 2 5 3 4 2 4" xfId="19028"/>
    <cellStyle name="Normal 3 2 5 3 4 2 4 2" xfId="19029"/>
    <cellStyle name="Normal 3 2 5 3 4 2 5" xfId="19030"/>
    <cellStyle name="Normal 3 2 5 3 4 3" xfId="19031"/>
    <cellStyle name="Normal 3 2 5 3 4 3 2" xfId="19032"/>
    <cellStyle name="Normal 3 2 5 3 4 3 2 2" xfId="19033"/>
    <cellStyle name="Normal 3 2 5 3 4 3 2 2 2" xfId="19034"/>
    <cellStyle name="Normal 3 2 5 3 4 3 2 3" xfId="19035"/>
    <cellStyle name="Normal 3 2 5 3 4 3 3" xfId="19036"/>
    <cellStyle name="Normal 3 2 5 3 4 3 3 2" xfId="19037"/>
    <cellStyle name="Normal 3 2 5 3 4 3 4" xfId="19038"/>
    <cellStyle name="Normal 3 2 5 3 4 4" xfId="19039"/>
    <cellStyle name="Normal 3 2 5 3 4 4 2" xfId="19040"/>
    <cellStyle name="Normal 3 2 5 3 4 4 2 2" xfId="19041"/>
    <cellStyle name="Normal 3 2 5 3 4 4 3" xfId="19042"/>
    <cellStyle name="Normal 3 2 5 3 4 5" xfId="19043"/>
    <cellStyle name="Normal 3 2 5 3 4 5 2" xfId="19044"/>
    <cellStyle name="Normal 3 2 5 3 4 6" xfId="19045"/>
    <cellStyle name="Normal 3 2 5 3 5" xfId="19046"/>
    <cellStyle name="Normal 3 2 5 3 5 2" xfId="19047"/>
    <cellStyle name="Normal 3 2 5 3 5 2 2" xfId="19048"/>
    <cellStyle name="Normal 3 2 5 3 5 2 2 2" xfId="19049"/>
    <cellStyle name="Normal 3 2 5 3 5 2 2 2 2" xfId="19050"/>
    <cellStyle name="Normal 3 2 5 3 5 2 2 3" xfId="19051"/>
    <cellStyle name="Normal 3 2 5 3 5 2 3" xfId="19052"/>
    <cellStyle name="Normal 3 2 5 3 5 2 3 2" xfId="19053"/>
    <cellStyle name="Normal 3 2 5 3 5 2 4" xfId="19054"/>
    <cellStyle name="Normal 3 2 5 3 5 3" xfId="19055"/>
    <cellStyle name="Normal 3 2 5 3 5 3 2" xfId="19056"/>
    <cellStyle name="Normal 3 2 5 3 5 3 2 2" xfId="19057"/>
    <cellStyle name="Normal 3 2 5 3 5 3 3" xfId="19058"/>
    <cellStyle name="Normal 3 2 5 3 5 4" xfId="19059"/>
    <cellStyle name="Normal 3 2 5 3 5 4 2" xfId="19060"/>
    <cellStyle name="Normal 3 2 5 3 5 5" xfId="19061"/>
    <cellStyle name="Normal 3 2 5 3 6" xfId="19062"/>
    <cellStyle name="Normal 3 2 5 3 6 2" xfId="19063"/>
    <cellStyle name="Normal 3 2 5 3 6 2 2" xfId="19064"/>
    <cellStyle name="Normal 3 2 5 3 6 2 2 2" xfId="19065"/>
    <cellStyle name="Normal 3 2 5 3 6 2 3" xfId="19066"/>
    <cellStyle name="Normal 3 2 5 3 6 3" xfId="19067"/>
    <cellStyle name="Normal 3 2 5 3 6 3 2" xfId="19068"/>
    <cellStyle name="Normal 3 2 5 3 6 4" xfId="19069"/>
    <cellStyle name="Normal 3 2 5 3 7" xfId="19070"/>
    <cellStyle name="Normal 3 2 5 3 7 2" xfId="19071"/>
    <cellStyle name="Normal 3 2 5 3 7 2 2" xfId="19072"/>
    <cellStyle name="Normal 3 2 5 3 7 3" xfId="19073"/>
    <cellStyle name="Normal 3 2 5 3 8" xfId="19074"/>
    <cellStyle name="Normal 3 2 5 3 8 2" xfId="19075"/>
    <cellStyle name="Normal 3 2 5 3 9" xfId="19076"/>
    <cellStyle name="Normal 3 2 5 4" xfId="19077"/>
    <cellStyle name="Normal 3 2 5 4 2" xfId="19078"/>
    <cellStyle name="Normal 3 2 5 4 2 2" xfId="19079"/>
    <cellStyle name="Normal 3 2 5 4 2 2 2" xfId="19080"/>
    <cellStyle name="Normal 3 2 5 4 2 2 2 2" xfId="19081"/>
    <cellStyle name="Normal 3 2 5 4 2 2 2 2 2" xfId="19082"/>
    <cellStyle name="Normal 3 2 5 4 2 2 2 2 2 2" xfId="19083"/>
    <cellStyle name="Normal 3 2 5 4 2 2 2 2 3" xfId="19084"/>
    <cellStyle name="Normal 3 2 5 4 2 2 2 3" xfId="19085"/>
    <cellStyle name="Normal 3 2 5 4 2 2 2 3 2" xfId="19086"/>
    <cellStyle name="Normal 3 2 5 4 2 2 2 4" xfId="19087"/>
    <cellStyle name="Normal 3 2 5 4 2 2 3" xfId="19088"/>
    <cellStyle name="Normal 3 2 5 4 2 2 3 2" xfId="19089"/>
    <cellStyle name="Normal 3 2 5 4 2 2 3 2 2" xfId="19090"/>
    <cellStyle name="Normal 3 2 5 4 2 2 3 3" xfId="19091"/>
    <cellStyle name="Normal 3 2 5 4 2 2 4" xfId="19092"/>
    <cellStyle name="Normal 3 2 5 4 2 2 4 2" xfId="19093"/>
    <cellStyle name="Normal 3 2 5 4 2 2 5" xfId="19094"/>
    <cellStyle name="Normal 3 2 5 4 2 3" xfId="19095"/>
    <cellStyle name="Normal 3 2 5 4 2 3 2" xfId="19096"/>
    <cellStyle name="Normal 3 2 5 4 2 3 2 2" xfId="19097"/>
    <cellStyle name="Normal 3 2 5 4 2 3 2 2 2" xfId="19098"/>
    <cellStyle name="Normal 3 2 5 4 2 3 2 3" xfId="19099"/>
    <cellStyle name="Normal 3 2 5 4 2 3 3" xfId="19100"/>
    <cellStyle name="Normal 3 2 5 4 2 3 3 2" xfId="19101"/>
    <cellStyle name="Normal 3 2 5 4 2 3 4" xfId="19102"/>
    <cellStyle name="Normal 3 2 5 4 2 4" xfId="19103"/>
    <cellStyle name="Normal 3 2 5 4 2 4 2" xfId="19104"/>
    <cellStyle name="Normal 3 2 5 4 2 4 2 2" xfId="19105"/>
    <cellStyle name="Normal 3 2 5 4 2 4 3" xfId="19106"/>
    <cellStyle name="Normal 3 2 5 4 2 5" xfId="19107"/>
    <cellStyle name="Normal 3 2 5 4 2 5 2" xfId="19108"/>
    <cellStyle name="Normal 3 2 5 4 2 6" xfId="19109"/>
    <cellStyle name="Normal 3 2 5 4 3" xfId="19110"/>
    <cellStyle name="Normal 3 2 5 4 3 2" xfId="19111"/>
    <cellStyle name="Normal 3 2 5 4 3 2 2" xfId="19112"/>
    <cellStyle name="Normal 3 2 5 4 3 2 2 2" xfId="19113"/>
    <cellStyle name="Normal 3 2 5 4 3 2 2 2 2" xfId="19114"/>
    <cellStyle name="Normal 3 2 5 4 3 2 2 3" xfId="19115"/>
    <cellStyle name="Normal 3 2 5 4 3 2 3" xfId="19116"/>
    <cellStyle name="Normal 3 2 5 4 3 2 3 2" xfId="19117"/>
    <cellStyle name="Normal 3 2 5 4 3 2 4" xfId="19118"/>
    <cellStyle name="Normal 3 2 5 4 3 3" xfId="19119"/>
    <cellStyle name="Normal 3 2 5 4 3 3 2" xfId="19120"/>
    <cellStyle name="Normal 3 2 5 4 3 3 2 2" xfId="19121"/>
    <cellStyle name="Normal 3 2 5 4 3 3 3" xfId="19122"/>
    <cellStyle name="Normal 3 2 5 4 3 4" xfId="19123"/>
    <cellStyle name="Normal 3 2 5 4 3 4 2" xfId="19124"/>
    <cellStyle name="Normal 3 2 5 4 3 5" xfId="19125"/>
    <cellStyle name="Normal 3 2 5 4 4" xfId="19126"/>
    <cellStyle name="Normal 3 2 5 4 4 2" xfId="19127"/>
    <cellStyle name="Normal 3 2 5 4 4 2 2" xfId="19128"/>
    <cellStyle name="Normal 3 2 5 4 4 2 2 2" xfId="19129"/>
    <cellStyle name="Normal 3 2 5 4 4 2 3" xfId="19130"/>
    <cellStyle name="Normal 3 2 5 4 4 3" xfId="19131"/>
    <cellStyle name="Normal 3 2 5 4 4 3 2" xfId="19132"/>
    <cellStyle name="Normal 3 2 5 4 4 4" xfId="19133"/>
    <cellStyle name="Normal 3 2 5 4 5" xfId="19134"/>
    <cellStyle name="Normal 3 2 5 4 5 2" xfId="19135"/>
    <cellStyle name="Normal 3 2 5 4 5 2 2" xfId="19136"/>
    <cellStyle name="Normal 3 2 5 4 5 3" xfId="19137"/>
    <cellStyle name="Normal 3 2 5 4 6" xfId="19138"/>
    <cellStyle name="Normal 3 2 5 4 6 2" xfId="19139"/>
    <cellStyle name="Normal 3 2 5 4 7" xfId="19140"/>
    <cellStyle name="Normal 3 2 5 5" xfId="19141"/>
    <cellStyle name="Normal 3 2 5 5 2" xfId="19142"/>
    <cellStyle name="Normal 3 2 5 5 2 2" xfId="19143"/>
    <cellStyle name="Normal 3 2 5 5 2 2 2" xfId="19144"/>
    <cellStyle name="Normal 3 2 5 5 2 2 2 2" xfId="19145"/>
    <cellStyle name="Normal 3 2 5 5 2 2 2 2 2" xfId="19146"/>
    <cellStyle name="Normal 3 2 5 5 2 2 2 3" xfId="19147"/>
    <cellStyle name="Normal 3 2 5 5 2 2 3" xfId="19148"/>
    <cellStyle name="Normal 3 2 5 5 2 2 3 2" xfId="19149"/>
    <cellStyle name="Normal 3 2 5 5 2 2 4" xfId="19150"/>
    <cellStyle name="Normal 3 2 5 5 2 3" xfId="19151"/>
    <cellStyle name="Normal 3 2 5 5 2 3 2" xfId="19152"/>
    <cellStyle name="Normal 3 2 5 5 2 3 2 2" xfId="19153"/>
    <cellStyle name="Normal 3 2 5 5 2 3 3" xfId="19154"/>
    <cellStyle name="Normal 3 2 5 5 2 4" xfId="19155"/>
    <cellStyle name="Normal 3 2 5 5 2 4 2" xfId="19156"/>
    <cellStyle name="Normal 3 2 5 5 2 5" xfId="19157"/>
    <cellStyle name="Normal 3 2 5 5 3" xfId="19158"/>
    <cellStyle name="Normal 3 2 5 5 3 2" xfId="19159"/>
    <cellStyle name="Normal 3 2 5 5 3 2 2" xfId="19160"/>
    <cellStyle name="Normal 3 2 5 5 3 2 2 2" xfId="19161"/>
    <cellStyle name="Normal 3 2 5 5 3 2 3" xfId="19162"/>
    <cellStyle name="Normal 3 2 5 5 3 3" xfId="19163"/>
    <cellStyle name="Normal 3 2 5 5 3 3 2" xfId="19164"/>
    <cellStyle name="Normal 3 2 5 5 3 4" xfId="19165"/>
    <cellStyle name="Normal 3 2 5 5 4" xfId="19166"/>
    <cellStyle name="Normal 3 2 5 5 4 2" xfId="19167"/>
    <cellStyle name="Normal 3 2 5 5 4 2 2" xfId="19168"/>
    <cellStyle name="Normal 3 2 5 5 4 3" xfId="19169"/>
    <cellStyle name="Normal 3 2 5 5 5" xfId="19170"/>
    <cellStyle name="Normal 3 2 5 5 5 2" xfId="19171"/>
    <cellStyle name="Normal 3 2 5 5 6" xfId="19172"/>
    <cellStyle name="Normal 3 2 5 6" xfId="19173"/>
    <cellStyle name="Normal 3 2 5 6 2" xfId="19174"/>
    <cellStyle name="Normal 3 2 5 6 2 2" xfId="19175"/>
    <cellStyle name="Normal 3 2 5 6 2 2 2" xfId="19176"/>
    <cellStyle name="Normal 3 2 5 6 2 2 2 2" xfId="19177"/>
    <cellStyle name="Normal 3 2 5 6 2 2 3" xfId="19178"/>
    <cellStyle name="Normal 3 2 5 6 2 3" xfId="19179"/>
    <cellStyle name="Normal 3 2 5 6 2 3 2" xfId="19180"/>
    <cellStyle name="Normal 3 2 5 6 2 4" xfId="19181"/>
    <cellStyle name="Normal 3 2 5 6 3" xfId="19182"/>
    <cellStyle name="Normal 3 2 5 6 3 2" xfId="19183"/>
    <cellStyle name="Normal 3 2 5 6 3 2 2" xfId="19184"/>
    <cellStyle name="Normal 3 2 5 6 3 3" xfId="19185"/>
    <cellStyle name="Normal 3 2 5 6 4" xfId="19186"/>
    <cellStyle name="Normal 3 2 5 6 4 2" xfId="19187"/>
    <cellStyle name="Normal 3 2 5 6 5" xfId="19188"/>
    <cellStyle name="Normal 3 2 5 7" xfId="19189"/>
    <cellStyle name="Normal 3 2 5 7 2" xfId="19190"/>
    <cellStyle name="Normal 3 2 5 7 2 2" xfId="19191"/>
    <cellStyle name="Normal 3 2 5 7 2 2 2" xfId="19192"/>
    <cellStyle name="Normal 3 2 5 7 2 3" xfId="19193"/>
    <cellStyle name="Normal 3 2 5 7 3" xfId="19194"/>
    <cellStyle name="Normal 3 2 5 7 3 2" xfId="19195"/>
    <cellStyle name="Normal 3 2 5 7 4" xfId="19196"/>
    <cellStyle name="Normal 3 2 5 8" xfId="19197"/>
    <cellStyle name="Normal 3 2 5 8 2" xfId="19198"/>
    <cellStyle name="Normal 3 2 5 8 2 2" xfId="19199"/>
    <cellStyle name="Normal 3 2 5 8 3" xfId="19200"/>
    <cellStyle name="Normal 3 2 5 9" xfId="19201"/>
    <cellStyle name="Normal 3 2 5 9 2" xfId="19202"/>
    <cellStyle name="Normal 3 2 6" xfId="19203"/>
    <cellStyle name="Normal 3 2 6 2" xfId="19204"/>
    <cellStyle name="Normal 3 2 6 2 2" xfId="19205"/>
    <cellStyle name="Normal 3 2 6 2 2 2" xfId="19206"/>
    <cellStyle name="Normal 3 2 6 2 2 2 2" xfId="19207"/>
    <cellStyle name="Normal 3 2 6 2 2 2 2 2" xfId="19208"/>
    <cellStyle name="Normal 3 2 6 2 2 2 2 2 2" xfId="19209"/>
    <cellStyle name="Normal 3 2 6 2 2 2 2 2 2 2" xfId="19210"/>
    <cellStyle name="Normal 3 2 6 2 2 2 2 2 2 2 2" xfId="19211"/>
    <cellStyle name="Normal 3 2 6 2 2 2 2 2 2 2 2 2" xfId="19212"/>
    <cellStyle name="Normal 3 2 6 2 2 2 2 2 2 2 3" xfId="19213"/>
    <cellStyle name="Normal 3 2 6 2 2 2 2 2 2 3" xfId="19214"/>
    <cellStyle name="Normal 3 2 6 2 2 2 2 2 2 3 2" xfId="19215"/>
    <cellStyle name="Normal 3 2 6 2 2 2 2 2 2 4" xfId="19216"/>
    <cellStyle name="Normal 3 2 6 2 2 2 2 2 3" xfId="19217"/>
    <cellStyle name="Normal 3 2 6 2 2 2 2 2 3 2" xfId="19218"/>
    <cellStyle name="Normal 3 2 6 2 2 2 2 2 3 2 2" xfId="19219"/>
    <cellStyle name="Normal 3 2 6 2 2 2 2 2 3 3" xfId="19220"/>
    <cellStyle name="Normal 3 2 6 2 2 2 2 2 4" xfId="19221"/>
    <cellStyle name="Normal 3 2 6 2 2 2 2 2 4 2" xfId="19222"/>
    <cellStyle name="Normal 3 2 6 2 2 2 2 2 5" xfId="19223"/>
    <cellStyle name="Normal 3 2 6 2 2 2 2 3" xfId="19224"/>
    <cellStyle name="Normal 3 2 6 2 2 2 2 3 2" xfId="19225"/>
    <cellStyle name="Normal 3 2 6 2 2 2 2 3 2 2" xfId="19226"/>
    <cellStyle name="Normal 3 2 6 2 2 2 2 3 2 2 2" xfId="19227"/>
    <cellStyle name="Normal 3 2 6 2 2 2 2 3 2 3" xfId="19228"/>
    <cellStyle name="Normal 3 2 6 2 2 2 2 3 3" xfId="19229"/>
    <cellStyle name="Normal 3 2 6 2 2 2 2 3 3 2" xfId="19230"/>
    <cellStyle name="Normal 3 2 6 2 2 2 2 3 4" xfId="19231"/>
    <cellStyle name="Normal 3 2 6 2 2 2 2 4" xfId="19232"/>
    <cellStyle name="Normal 3 2 6 2 2 2 2 4 2" xfId="19233"/>
    <cellStyle name="Normal 3 2 6 2 2 2 2 4 2 2" xfId="19234"/>
    <cellStyle name="Normal 3 2 6 2 2 2 2 4 3" xfId="19235"/>
    <cellStyle name="Normal 3 2 6 2 2 2 2 5" xfId="19236"/>
    <cellStyle name="Normal 3 2 6 2 2 2 2 5 2" xfId="19237"/>
    <cellStyle name="Normal 3 2 6 2 2 2 2 6" xfId="19238"/>
    <cellStyle name="Normal 3 2 6 2 2 2 3" xfId="19239"/>
    <cellStyle name="Normal 3 2 6 2 2 2 3 2" xfId="19240"/>
    <cellStyle name="Normal 3 2 6 2 2 2 3 2 2" xfId="19241"/>
    <cellStyle name="Normal 3 2 6 2 2 2 3 2 2 2" xfId="19242"/>
    <cellStyle name="Normal 3 2 6 2 2 2 3 2 2 2 2" xfId="19243"/>
    <cellStyle name="Normal 3 2 6 2 2 2 3 2 2 3" xfId="19244"/>
    <cellStyle name="Normal 3 2 6 2 2 2 3 2 3" xfId="19245"/>
    <cellStyle name="Normal 3 2 6 2 2 2 3 2 3 2" xfId="19246"/>
    <cellStyle name="Normal 3 2 6 2 2 2 3 2 4" xfId="19247"/>
    <cellStyle name="Normal 3 2 6 2 2 2 3 3" xfId="19248"/>
    <cellStyle name="Normal 3 2 6 2 2 2 3 3 2" xfId="19249"/>
    <cellStyle name="Normal 3 2 6 2 2 2 3 3 2 2" xfId="19250"/>
    <cellStyle name="Normal 3 2 6 2 2 2 3 3 3" xfId="19251"/>
    <cellStyle name="Normal 3 2 6 2 2 2 3 4" xfId="19252"/>
    <cellStyle name="Normal 3 2 6 2 2 2 3 4 2" xfId="19253"/>
    <cellStyle name="Normal 3 2 6 2 2 2 3 5" xfId="19254"/>
    <cellStyle name="Normal 3 2 6 2 2 2 4" xfId="19255"/>
    <cellStyle name="Normal 3 2 6 2 2 2 4 2" xfId="19256"/>
    <cellStyle name="Normal 3 2 6 2 2 2 4 2 2" xfId="19257"/>
    <cellStyle name="Normal 3 2 6 2 2 2 4 2 2 2" xfId="19258"/>
    <cellStyle name="Normal 3 2 6 2 2 2 4 2 3" xfId="19259"/>
    <cellStyle name="Normal 3 2 6 2 2 2 4 3" xfId="19260"/>
    <cellStyle name="Normal 3 2 6 2 2 2 4 3 2" xfId="19261"/>
    <cellStyle name="Normal 3 2 6 2 2 2 4 4" xfId="19262"/>
    <cellStyle name="Normal 3 2 6 2 2 2 5" xfId="19263"/>
    <cellStyle name="Normal 3 2 6 2 2 2 5 2" xfId="19264"/>
    <cellStyle name="Normal 3 2 6 2 2 2 5 2 2" xfId="19265"/>
    <cellStyle name="Normal 3 2 6 2 2 2 5 3" xfId="19266"/>
    <cellStyle name="Normal 3 2 6 2 2 2 6" xfId="19267"/>
    <cellStyle name="Normal 3 2 6 2 2 2 6 2" xfId="19268"/>
    <cellStyle name="Normal 3 2 6 2 2 2 7" xfId="19269"/>
    <cellStyle name="Normal 3 2 6 2 2 3" xfId="19270"/>
    <cellStyle name="Normal 3 2 6 2 2 3 2" xfId="19271"/>
    <cellStyle name="Normal 3 2 6 2 2 3 2 2" xfId="19272"/>
    <cellStyle name="Normal 3 2 6 2 2 3 2 2 2" xfId="19273"/>
    <cellStyle name="Normal 3 2 6 2 2 3 2 2 2 2" xfId="19274"/>
    <cellStyle name="Normal 3 2 6 2 2 3 2 2 2 2 2" xfId="19275"/>
    <cellStyle name="Normal 3 2 6 2 2 3 2 2 2 3" xfId="19276"/>
    <cellStyle name="Normal 3 2 6 2 2 3 2 2 3" xfId="19277"/>
    <cellStyle name="Normal 3 2 6 2 2 3 2 2 3 2" xfId="19278"/>
    <cellStyle name="Normal 3 2 6 2 2 3 2 2 4" xfId="19279"/>
    <cellStyle name="Normal 3 2 6 2 2 3 2 3" xfId="19280"/>
    <cellStyle name="Normal 3 2 6 2 2 3 2 3 2" xfId="19281"/>
    <cellStyle name="Normal 3 2 6 2 2 3 2 3 2 2" xfId="19282"/>
    <cellStyle name="Normal 3 2 6 2 2 3 2 3 3" xfId="19283"/>
    <cellStyle name="Normal 3 2 6 2 2 3 2 4" xfId="19284"/>
    <cellStyle name="Normal 3 2 6 2 2 3 2 4 2" xfId="19285"/>
    <cellStyle name="Normal 3 2 6 2 2 3 2 5" xfId="19286"/>
    <cellStyle name="Normal 3 2 6 2 2 3 3" xfId="19287"/>
    <cellStyle name="Normal 3 2 6 2 2 3 3 2" xfId="19288"/>
    <cellStyle name="Normal 3 2 6 2 2 3 3 2 2" xfId="19289"/>
    <cellStyle name="Normal 3 2 6 2 2 3 3 2 2 2" xfId="19290"/>
    <cellStyle name="Normal 3 2 6 2 2 3 3 2 3" xfId="19291"/>
    <cellStyle name="Normal 3 2 6 2 2 3 3 3" xfId="19292"/>
    <cellStyle name="Normal 3 2 6 2 2 3 3 3 2" xfId="19293"/>
    <cellStyle name="Normal 3 2 6 2 2 3 3 4" xfId="19294"/>
    <cellStyle name="Normal 3 2 6 2 2 3 4" xfId="19295"/>
    <cellStyle name="Normal 3 2 6 2 2 3 4 2" xfId="19296"/>
    <cellStyle name="Normal 3 2 6 2 2 3 4 2 2" xfId="19297"/>
    <cellStyle name="Normal 3 2 6 2 2 3 4 3" xfId="19298"/>
    <cellStyle name="Normal 3 2 6 2 2 3 5" xfId="19299"/>
    <cellStyle name="Normal 3 2 6 2 2 3 5 2" xfId="19300"/>
    <cellStyle name="Normal 3 2 6 2 2 3 6" xfId="19301"/>
    <cellStyle name="Normal 3 2 6 2 2 4" xfId="19302"/>
    <cellStyle name="Normal 3 2 6 2 2 4 2" xfId="19303"/>
    <cellStyle name="Normal 3 2 6 2 2 4 2 2" xfId="19304"/>
    <cellStyle name="Normal 3 2 6 2 2 4 2 2 2" xfId="19305"/>
    <cellStyle name="Normal 3 2 6 2 2 4 2 2 2 2" xfId="19306"/>
    <cellStyle name="Normal 3 2 6 2 2 4 2 2 3" xfId="19307"/>
    <cellStyle name="Normal 3 2 6 2 2 4 2 3" xfId="19308"/>
    <cellStyle name="Normal 3 2 6 2 2 4 2 3 2" xfId="19309"/>
    <cellStyle name="Normal 3 2 6 2 2 4 2 4" xfId="19310"/>
    <cellStyle name="Normal 3 2 6 2 2 4 3" xfId="19311"/>
    <cellStyle name="Normal 3 2 6 2 2 4 3 2" xfId="19312"/>
    <cellStyle name="Normal 3 2 6 2 2 4 3 2 2" xfId="19313"/>
    <cellStyle name="Normal 3 2 6 2 2 4 3 3" xfId="19314"/>
    <cellStyle name="Normal 3 2 6 2 2 4 4" xfId="19315"/>
    <cellStyle name="Normal 3 2 6 2 2 4 4 2" xfId="19316"/>
    <cellStyle name="Normal 3 2 6 2 2 4 5" xfId="19317"/>
    <cellStyle name="Normal 3 2 6 2 2 5" xfId="19318"/>
    <cellStyle name="Normal 3 2 6 2 2 5 2" xfId="19319"/>
    <cellStyle name="Normal 3 2 6 2 2 5 2 2" xfId="19320"/>
    <cellStyle name="Normal 3 2 6 2 2 5 2 2 2" xfId="19321"/>
    <cellStyle name="Normal 3 2 6 2 2 5 2 3" xfId="19322"/>
    <cellStyle name="Normal 3 2 6 2 2 5 3" xfId="19323"/>
    <cellStyle name="Normal 3 2 6 2 2 5 3 2" xfId="19324"/>
    <cellStyle name="Normal 3 2 6 2 2 5 4" xfId="19325"/>
    <cellStyle name="Normal 3 2 6 2 2 6" xfId="19326"/>
    <cellStyle name="Normal 3 2 6 2 2 6 2" xfId="19327"/>
    <cellStyle name="Normal 3 2 6 2 2 6 2 2" xfId="19328"/>
    <cellStyle name="Normal 3 2 6 2 2 6 3" xfId="19329"/>
    <cellStyle name="Normal 3 2 6 2 2 7" xfId="19330"/>
    <cellStyle name="Normal 3 2 6 2 2 7 2" xfId="19331"/>
    <cellStyle name="Normal 3 2 6 2 2 8" xfId="19332"/>
    <cellStyle name="Normal 3 2 6 2 3" xfId="19333"/>
    <cellStyle name="Normal 3 2 6 2 3 2" xfId="19334"/>
    <cellStyle name="Normal 3 2 6 2 3 2 2" xfId="19335"/>
    <cellStyle name="Normal 3 2 6 2 3 2 2 2" xfId="19336"/>
    <cellStyle name="Normal 3 2 6 2 3 2 2 2 2" xfId="19337"/>
    <cellStyle name="Normal 3 2 6 2 3 2 2 2 2 2" xfId="19338"/>
    <cellStyle name="Normal 3 2 6 2 3 2 2 2 2 2 2" xfId="19339"/>
    <cellStyle name="Normal 3 2 6 2 3 2 2 2 2 3" xfId="19340"/>
    <cellStyle name="Normal 3 2 6 2 3 2 2 2 3" xfId="19341"/>
    <cellStyle name="Normal 3 2 6 2 3 2 2 2 3 2" xfId="19342"/>
    <cellStyle name="Normal 3 2 6 2 3 2 2 2 4" xfId="19343"/>
    <cellStyle name="Normal 3 2 6 2 3 2 2 3" xfId="19344"/>
    <cellStyle name="Normal 3 2 6 2 3 2 2 3 2" xfId="19345"/>
    <cellStyle name="Normal 3 2 6 2 3 2 2 3 2 2" xfId="19346"/>
    <cellStyle name="Normal 3 2 6 2 3 2 2 3 3" xfId="19347"/>
    <cellStyle name="Normal 3 2 6 2 3 2 2 4" xfId="19348"/>
    <cellStyle name="Normal 3 2 6 2 3 2 2 4 2" xfId="19349"/>
    <cellStyle name="Normal 3 2 6 2 3 2 2 5" xfId="19350"/>
    <cellStyle name="Normal 3 2 6 2 3 2 3" xfId="19351"/>
    <cellStyle name="Normal 3 2 6 2 3 2 3 2" xfId="19352"/>
    <cellStyle name="Normal 3 2 6 2 3 2 3 2 2" xfId="19353"/>
    <cellStyle name="Normal 3 2 6 2 3 2 3 2 2 2" xfId="19354"/>
    <cellStyle name="Normal 3 2 6 2 3 2 3 2 3" xfId="19355"/>
    <cellStyle name="Normal 3 2 6 2 3 2 3 3" xfId="19356"/>
    <cellStyle name="Normal 3 2 6 2 3 2 3 3 2" xfId="19357"/>
    <cellStyle name="Normal 3 2 6 2 3 2 3 4" xfId="19358"/>
    <cellStyle name="Normal 3 2 6 2 3 2 4" xfId="19359"/>
    <cellStyle name="Normal 3 2 6 2 3 2 4 2" xfId="19360"/>
    <cellStyle name="Normal 3 2 6 2 3 2 4 2 2" xfId="19361"/>
    <cellStyle name="Normal 3 2 6 2 3 2 4 3" xfId="19362"/>
    <cellStyle name="Normal 3 2 6 2 3 2 5" xfId="19363"/>
    <cellStyle name="Normal 3 2 6 2 3 2 5 2" xfId="19364"/>
    <cellStyle name="Normal 3 2 6 2 3 2 6" xfId="19365"/>
    <cellStyle name="Normal 3 2 6 2 3 3" xfId="19366"/>
    <cellStyle name="Normal 3 2 6 2 3 3 2" xfId="19367"/>
    <cellStyle name="Normal 3 2 6 2 3 3 2 2" xfId="19368"/>
    <cellStyle name="Normal 3 2 6 2 3 3 2 2 2" xfId="19369"/>
    <cellStyle name="Normal 3 2 6 2 3 3 2 2 2 2" xfId="19370"/>
    <cellStyle name="Normal 3 2 6 2 3 3 2 2 3" xfId="19371"/>
    <cellStyle name="Normal 3 2 6 2 3 3 2 3" xfId="19372"/>
    <cellStyle name="Normal 3 2 6 2 3 3 2 3 2" xfId="19373"/>
    <cellStyle name="Normal 3 2 6 2 3 3 2 4" xfId="19374"/>
    <cellStyle name="Normal 3 2 6 2 3 3 3" xfId="19375"/>
    <cellStyle name="Normal 3 2 6 2 3 3 3 2" xfId="19376"/>
    <cellStyle name="Normal 3 2 6 2 3 3 3 2 2" xfId="19377"/>
    <cellStyle name="Normal 3 2 6 2 3 3 3 3" xfId="19378"/>
    <cellStyle name="Normal 3 2 6 2 3 3 4" xfId="19379"/>
    <cellStyle name="Normal 3 2 6 2 3 3 4 2" xfId="19380"/>
    <cellStyle name="Normal 3 2 6 2 3 3 5" xfId="19381"/>
    <cellStyle name="Normal 3 2 6 2 3 4" xfId="19382"/>
    <cellStyle name="Normal 3 2 6 2 3 4 2" xfId="19383"/>
    <cellStyle name="Normal 3 2 6 2 3 4 2 2" xfId="19384"/>
    <cellStyle name="Normal 3 2 6 2 3 4 2 2 2" xfId="19385"/>
    <cellStyle name="Normal 3 2 6 2 3 4 2 3" xfId="19386"/>
    <cellStyle name="Normal 3 2 6 2 3 4 3" xfId="19387"/>
    <cellStyle name="Normal 3 2 6 2 3 4 3 2" xfId="19388"/>
    <cellStyle name="Normal 3 2 6 2 3 4 4" xfId="19389"/>
    <cellStyle name="Normal 3 2 6 2 3 5" xfId="19390"/>
    <cellStyle name="Normal 3 2 6 2 3 5 2" xfId="19391"/>
    <cellStyle name="Normal 3 2 6 2 3 5 2 2" xfId="19392"/>
    <cellStyle name="Normal 3 2 6 2 3 5 3" xfId="19393"/>
    <cellStyle name="Normal 3 2 6 2 3 6" xfId="19394"/>
    <cellStyle name="Normal 3 2 6 2 3 6 2" xfId="19395"/>
    <cellStyle name="Normal 3 2 6 2 3 7" xfId="19396"/>
    <cellStyle name="Normal 3 2 6 2 4" xfId="19397"/>
    <cellStyle name="Normal 3 2 6 2 4 2" xfId="19398"/>
    <cellStyle name="Normal 3 2 6 2 4 2 2" xfId="19399"/>
    <cellStyle name="Normal 3 2 6 2 4 2 2 2" xfId="19400"/>
    <cellStyle name="Normal 3 2 6 2 4 2 2 2 2" xfId="19401"/>
    <cellStyle name="Normal 3 2 6 2 4 2 2 2 2 2" xfId="19402"/>
    <cellStyle name="Normal 3 2 6 2 4 2 2 2 3" xfId="19403"/>
    <cellStyle name="Normal 3 2 6 2 4 2 2 3" xfId="19404"/>
    <cellStyle name="Normal 3 2 6 2 4 2 2 3 2" xfId="19405"/>
    <cellStyle name="Normal 3 2 6 2 4 2 2 4" xfId="19406"/>
    <cellStyle name="Normal 3 2 6 2 4 2 3" xfId="19407"/>
    <cellStyle name="Normal 3 2 6 2 4 2 3 2" xfId="19408"/>
    <cellStyle name="Normal 3 2 6 2 4 2 3 2 2" xfId="19409"/>
    <cellStyle name="Normal 3 2 6 2 4 2 3 3" xfId="19410"/>
    <cellStyle name="Normal 3 2 6 2 4 2 4" xfId="19411"/>
    <cellStyle name="Normal 3 2 6 2 4 2 4 2" xfId="19412"/>
    <cellStyle name="Normal 3 2 6 2 4 2 5" xfId="19413"/>
    <cellStyle name="Normal 3 2 6 2 4 3" xfId="19414"/>
    <cellStyle name="Normal 3 2 6 2 4 3 2" xfId="19415"/>
    <cellStyle name="Normal 3 2 6 2 4 3 2 2" xfId="19416"/>
    <cellStyle name="Normal 3 2 6 2 4 3 2 2 2" xfId="19417"/>
    <cellStyle name="Normal 3 2 6 2 4 3 2 3" xfId="19418"/>
    <cellStyle name="Normal 3 2 6 2 4 3 3" xfId="19419"/>
    <cellStyle name="Normal 3 2 6 2 4 3 3 2" xfId="19420"/>
    <cellStyle name="Normal 3 2 6 2 4 3 4" xfId="19421"/>
    <cellStyle name="Normal 3 2 6 2 4 4" xfId="19422"/>
    <cellStyle name="Normal 3 2 6 2 4 4 2" xfId="19423"/>
    <cellStyle name="Normal 3 2 6 2 4 4 2 2" xfId="19424"/>
    <cellStyle name="Normal 3 2 6 2 4 4 3" xfId="19425"/>
    <cellStyle name="Normal 3 2 6 2 4 5" xfId="19426"/>
    <cellStyle name="Normal 3 2 6 2 4 5 2" xfId="19427"/>
    <cellStyle name="Normal 3 2 6 2 4 6" xfId="19428"/>
    <cellStyle name="Normal 3 2 6 2 5" xfId="19429"/>
    <cellStyle name="Normal 3 2 6 2 5 2" xfId="19430"/>
    <cellStyle name="Normal 3 2 6 2 5 2 2" xfId="19431"/>
    <cellStyle name="Normal 3 2 6 2 5 2 2 2" xfId="19432"/>
    <cellStyle name="Normal 3 2 6 2 5 2 2 2 2" xfId="19433"/>
    <cellStyle name="Normal 3 2 6 2 5 2 2 3" xfId="19434"/>
    <cellStyle name="Normal 3 2 6 2 5 2 3" xfId="19435"/>
    <cellStyle name="Normal 3 2 6 2 5 2 3 2" xfId="19436"/>
    <cellStyle name="Normal 3 2 6 2 5 2 4" xfId="19437"/>
    <cellStyle name="Normal 3 2 6 2 5 3" xfId="19438"/>
    <cellStyle name="Normal 3 2 6 2 5 3 2" xfId="19439"/>
    <cellStyle name="Normal 3 2 6 2 5 3 2 2" xfId="19440"/>
    <cellStyle name="Normal 3 2 6 2 5 3 3" xfId="19441"/>
    <cellStyle name="Normal 3 2 6 2 5 4" xfId="19442"/>
    <cellStyle name="Normal 3 2 6 2 5 4 2" xfId="19443"/>
    <cellStyle name="Normal 3 2 6 2 5 5" xfId="19444"/>
    <cellStyle name="Normal 3 2 6 2 6" xfId="19445"/>
    <cellStyle name="Normal 3 2 6 2 6 2" xfId="19446"/>
    <cellStyle name="Normal 3 2 6 2 6 2 2" xfId="19447"/>
    <cellStyle name="Normal 3 2 6 2 6 2 2 2" xfId="19448"/>
    <cellStyle name="Normal 3 2 6 2 6 2 3" xfId="19449"/>
    <cellStyle name="Normal 3 2 6 2 6 3" xfId="19450"/>
    <cellStyle name="Normal 3 2 6 2 6 3 2" xfId="19451"/>
    <cellStyle name="Normal 3 2 6 2 6 4" xfId="19452"/>
    <cellStyle name="Normal 3 2 6 2 7" xfId="19453"/>
    <cellStyle name="Normal 3 2 6 2 7 2" xfId="19454"/>
    <cellStyle name="Normal 3 2 6 2 7 2 2" xfId="19455"/>
    <cellStyle name="Normal 3 2 6 2 7 3" xfId="19456"/>
    <cellStyle name="Normal 3 2 6 2 8" xfId="19457"/>
    <cellStyle name="Normal 3 2 6 2 8 2" xfId="19458"/>
    <cellStyle name="Normal 3 2 6 2 9" xfId="19459"/>
    <cellStyle name="Normal 3 2 6 3" xfId="19460"/>
    <cellStyle name="Normal 3 2 6 3 2" xfId="19461"/>
    <cellStyle name="Normal 3 2 6 3 2 2" xfId="19462"/>
    <cellStyle name="Normal 3 2 6 3 2 2 2" xfId="19463"/>
    <cellStyle name="Normal 3 2 6 3 2 2 2 2" xfId="19464"/>
    <cellStyle name="Normal 3 2 6 3 2 2 2 2 2" xfId="19465"/>
    <cellStyle name="Normal 3 2 6 3 2 2 2 2 2 2" xfId="19466"/>
    <cellStyle name="Normal 3 2 6 3 2 2 2 2 3" xfId="19467"/>
    <cellStyle name="Normal 3 2 6 3 2 2 2 3" xfId="19468"/>
    <cellStyle name="Normal 3 2 6 3 2 2 2 3 2" xfId="19469"/>
    <cellStyle name="Normal 3 2 6 3 2 2 2 4" xfId="19470"/>
    <cellStyle name="Normal 3 2 6 3 2 2 3" xfId="19471"/>
    <cellStyle name="Normal 3 2 6 3 2 2 3 2" xfId="19472"/>
    <cellStyle name="Normal 3 2 6 3 2 2 3 2 2" xfId="19473"/>
    <cellStyle name="Normal 3 2 6 3 2 2 3 3" xfId="19474"/>
    <cellStyle name="Normal 3 2 6 3 2 2 4" xfId="19475"/>
    <cellStyle name="Normal 3 2 6 3 2 2 4 2" xfId="19476"/>
    <cellStyle name="Normal 3 2 6 3 2 2 5" xfId="19477"/>
    <cellStyle name="Normal 3 2 6 3 2 3" xfId="19478"/>
    <cellStyle name="Normal 3 2 6 3 2 3 2" xfId="19479"/>
    <cellStyle name="Normal 3 2 6 3 2 3 2 2" xfId="19480"/>
    <cellStyle name="Normal 3 2 6 3 2 3 2 2 2" xfId="19481"/>
    <cellStyle name="Normal 3 2 6 3 2 3 2 3" xfId="19482"/>
    <cellStyle name="Normal 3 2 6 3 2 3 3" xfId="19483"/>
    <cellStyle name="Normal 3 2 6 3 2 3 3 2" xfId="19484"/>
    <cellStyle name="Normal 3 2 6 3 2 3 4" xfId="19485"/>
    <cellStyle name="Normal 3 2 6 3 2 4" xfId="19486"/>
    <cellStyle name="Normal 3 2 6 3 2 4 2" xfId="19487"/>
    <cellStyle name="Normal 3 2 6 3 2 4 2 2" xfId="19488"/>
    <cellStyle name="Normal 3 2 6 3 2 4 3" xfId="19489"/>
    <cellStyle name="Normal 3 2 6 3 2 5" xfId="19490"/>
    <cellStyle name="Normal 3 2 6 3 2 5 2" xfId="19491"/>
    <cellStyle name="Normal 3 2 6 3 2 6" xfId="19492"/>
    <cellStyle name="Normal 3 2 6 3 3" xfId="19493"/>
    <cellStyle name="Normal 3 2 6 3 3 2" xfId="19494"/>
    <cellStyle name="Normal 3 2 6 3 3 2 2" xfId="19495"/>
    <cellStyle name="Normal 3 2 6 3 3 2 2 2" xfId="19496"/>
    <cellStyle name="Normal 3 2 6 3 3 2 2 2 2" xfId="19497"/>
    <cellStyle name="Normal 3 2 6 3 3 2 2 3" xfId="19498"/>
    <cellStyle name="Normal 3 2 6 3 3 2 3" xfId="19499"/>
    <cellStyle name="Normal 3 2 6 3 3 2 3 2" xfId="19500"/>
    <cellStyle name="Normal 3 2 6 3 3 2 4" xfId="19501"/>
    <cellStyle name="Normal 3 2 6 3 3 3" xfId="19502"/>
    <cellStyle name="Normal 3 2 6 3 3 3 2" xfId="19503"/>
    <cellStyle name="Normal 3 2 6 3 3 3 2 2" xfId="19504"/>
    <cellStyle name="Normal 3 2 6 3 3 3 3" xfId="19505"/>
    <cellStyle name="Normal 3 2 6 3 3 4" xfId="19506"/>
    <cellStyle name="Normal 3 2 6 3 3 4 2" xfId="19507"/>
    <cellStyle name="Normal 3 2 6 3 3 5" xfId="19508"/>
    <cellStyle name="Normal 3 2 6 3 4" xfId="19509"/>
    <cellStyle name="Normal 3 2 6 3 4 2" xfId="19510"/>
    <cellStyle name="Normal 3 2 6 3 4 2 2" xfId="19511"/>
    <cellStyle name="Normal 3 2 6 3 4 2 2 2" xfId="19512"/>
    <cellStyle name="Normal 3 2 6 3 4 2 3" xfId="19513"/>
    <cellStyle name="Normal 3 2 6 3 4 3" xfId="19514"/>
    <cellStyle name="Normal 3 2 6 3 4 3 2" xfId="19515"/>
    <cellStyle name="Normal 3 2 6 3 4 4" xfId="19516"/>
    <cellStyle name="Normal 3 2 6 3 5" xfId="19517"/>
    <cellStyle name="Normal 3 2 6 3 5 2" xfId="19518"/>
    <cellStyle name="Normal 3 2 6 3 5 2 2" xfId="19519"/>
    <cellStyle name="Normal 3 2 6 3 5 3" xfId="19520"/>
    <cellStyle name="Normal 3 2 6 3 6" xfId="19521"/>
    <cellStyle name="Normal 3 2 6 3 6 2" xfId="19522"/>
    <cellStyle name="Normal 3 2 6 3 7" xfId="19523"/>
    <cellStyle name="Normal 3 2 6 4" xfId="19524"/>
    <cellStyle name="Normal 3 2 6 4 2" xfId="19525"/>
    <cellStyle name="Normal 3 2 6 4 2 2" xfId="19526"/>
    <cellStyle name="Normal 3 2 6 4 2 2 2" xfId="19527"/>
    <cellStyle name="Normal 3 2 6 4 2 2 2 2" xfId="19528"/>
    <cellStyle name="Normal 3 2 6 4 2 2 2 2 2" xfId="19529"/>
    <cellStyle name="Normal 3 2 6 4 2 2 2 3" xfId="19530"/>
    <cellStyle name="Normal 3 2 6 4 2 2 3" xfId="19531"/>
    <cellStyle name="Normal 3 2 6 4 2 2 3 2" xfId="19532"/>
    <cellStyle name="Normal 3 2 6 4 2 2 4" xfId="19533"/>
    <cellStyle name="Normal 3 2 6 4 2 3" xfId="19534"/>
    <cellStyle name="Normal 3 2 6 4 2 3 2" xfId="19535"/>
    <cellStyle name="Normal 3 2 6 4 2 3 2 2" xfId="19536"/>
    <cellStyle name="Normal 3 2 6 4 2 3 3" xfId="19537"/>
    <cellStyle name="Normal 3 2 6 4 2 4" xfId="19538"/>
    <cellStyle name="Normal 3 2 6 4 2 4 2" xfId="19539"/>
    <cellStyle name="Normal 3 2 6 4 2 5" xfId="19540"/>
    <cellStyle name="Normal 3 2 6 4 3" xfId="19541"/>
    <cellStyle name="Normal 3 2 6 4 3 2" xfId="19542"/>
    <cellStyle name="Normal 3 2 6 4 3 2 2" xfId="19543"/>
    <cellStyle name="Normal 3 2 6 4 3 2 2 2" xfId="19544"/>
    <cellStyle name="Normal 3 2 6 4 3 2 3" xfId="19545"/>
    <cellStyle name="Normal 3 2 6 4 3 3" xfId="19546"/>
    <cellStyle name="Normal 3 2 6 4 3 3 2" xfId="19547"/>
    <cellStyle name="Normal 3 2 6 4 3 4" xfId="19548"/>
    <cellStyle name="Normal 3 2 6 4 4" xfId="19549"/>
    <cellStyle name="Normal 3 2 6 4 4 2" xfId="19550"/>
    <cellStyle name="Normal 3 2 6 4 4 2 2" xfId="19551"/>
    <cellStyle name="Normal 3 2 6 4 4 3" xfId="19552"/>
    <cellStyle name="Normal 3 2 6 4 5" xfId="19553"/>
    <cellStyle name="Normal 3 2 6 4 5 2" xfId="19554"/>
    <cellStyle name="Normal 3 2 6 4 6" xfId="19555"/>
    <cellStyle name="Normal 3 2 6 5" xfId="19556"/>
    <cellStyle name="Normal 3 2 6 5 2" xfId="19557"/>
    <cellStyle name="Normal 3 2 6 5 2 2" xfId="19558"/>
    <cellStyle name="Normal 3 2 6 5 2 2 2" xfId="19559"/>
    <cellStyle name="Normal 3 2 6 5 2 2 2 2" xfId="19560"/>
    <cellStyle name="Normal 3 2 6 5 2 2 3" xfId="19561"/>
    <cellStyle name="Normal 3 2 6 5 2 3" xfId="19562"/>
    <cellStyle name="Normal 3 2 6 5 2 3 2" xfId="19563"/>
    <cellStyle name="Normal 3 2 6 5 2 4" xfId="19564"/>
    <cellStyle name="Normal 3 2 6 5 3" xfId="19565"/>
    <cellStyle name="Normal 3 2 6 5 3 2" xfId="19566"/>
    <cellStyle name="Normal 3 2 6 5 3 2 2" xfId="19567"/>
    <cellStyle name="Normal 3 2 6 5 3 3" xfId="19568"/>
    <cellStyle name="Normal 3 2 6 5 4" xfId="19569"/>
    <cellStyle name="Normal 3 2 6 5 4 2" xfId="19570"/>
    <cellStyle name="Normal 3 2 6 5 5" xfId="19571"/>
    <cellStyle name="Normal 3 2 6 6" xfId="19572"/>
    <cellStyle name="Normal 3 2 6 6 2" xfId="19573"/>
    <cellStyle name="Normal 3 2 6 6 2 2" xfId="19574"/>
    <cellStyle name="Normal 3 2 6 6 2 2 2" xfId="19575"/>
    <cellStyle name="Normal 3 2 6 6 2 3" xfId="19576"/>
    <cellStyle name="Normal 3 2 6 6 3" xfId="19577"/>
    <cellStyle name="Normal 3 2 6 6 3 2" xfId="19578"/>
    <cellStyle name="Normal 3 2 6 6 4" xfId="19579"/>
    <cellStyle name="Normal 3 2 6 7" xfId="19580"/>
    <cellStyle name="Normal 3 2 6 7 2" xfId="19581"/>
    <cellStyle name="Normal 3 2 6 7 2 2" xfId="19582"/>
    <cellStyle name="Normal 3 2 6 7 3" xfId="19583"/>
    <cellStyle name="Normal 3 2 6 8" xfId="19584"/>
    <cellStyle name="Normal 3 2 6 8 2" xfId="19585"/>
    <cellStyle name="Normal 3 2 6 9" xfId="19586"/>
    <cellStyle name="Normal 3 2 7" xfId="19587"/>
    <cellStyle name="Normal 3 2 7 2" xfId="19588"/>
    <cellStyle name="Normal 3 2 7 2 2" xfId="19589"/>
    <cellStyle name="Normal 3 2 7 2 2 2" xfId="19590"/>
    <cellStyle name="Normal 3 2 7 2 2 2 2" xfId="19591"/>
    <cellStyle name="Normal 3 2 7 2 2 2 2 2" xfId="19592"/>
    <cellStyle name="Normal 3 2 7 2 2 2 2 2 2" xfId="19593"/>
    <cellStyle name="Normal 3 2 7 2 2 2 2 2 2 2" xfId="19594"/>
    <cellStyle name="Normal 3 2 7 2 2 2 2 2 2 2 2" xfId="19595"/>
    <cellStyle name="Normal 3 2 7 2 2 2 2 2 2 3" xfId="19596"/>
    <cellStyle name="Normal 3 2 7 2 2 2 2 2 3" xfId="19597"/>
    <cellStyle name="Normal 3 2 7 2 2 2 2 2 3 2" xfId="19598"/>
    <cellStyle name="Normal 3 2 7 2 2 2 2 2 4" xfId="19599"/>
    <cellStyle name="Normal 3 2 7 2 2 2 2 3" xfId="19600"/>
    <cellStyle name="Normal 3 2 7 2 2 2 2 3 2" xfId="19601"/>
    <cellStyle name="Normal 3 2 7 2 2 2 2 3 2 2" xfId="19602"/>
    <cellStyle name="Normal 3 2 7 2 2 2 2 3 3" xfId="19603"/>
    <cellStyle name="Normal 3 2 7 2 2 2 2 4" xfId="19604"/>
    <cellStyle name="Normal 3 2 7 2 2 2 2 4 2" xfId="19605"/>
    <cellStyle name="Normal 3 2 7 2 2 2 2 5" xfId="19606"/>
    <cellStyle name="Normal 3 2 7 2 2 2 3" xfId="19607"/>
    <cellStyle name="Normal 3 2 7 2 2 2 3 2" xfId="19608"/>
    <cellStyle name="Normal 3 2 7 2 2 2 3 2 2" xfId="19609"/>
    <cellStyle name="Normal 3 2 7 2 2 2 3 2 2 2" xfId="19610"/>
    <cellStyle name="Normal 3 2 7 2 2 2 3 2 3" xfId="19611"/>
    <cellStyle name="Normal 3 2 7 2 2 2 3 3" xfId="19612"/>
    <cellStyle name="Normal 3 2 7 2 2 2 3 3 2" xfId="19613"/>
    <cellStyle name="Normal 3 2 7 2 2 2 3 4" xfId="19614"/>
    <cellStyle name="Normal 3 2 7 2 2 2 4" xfId="19615"/>
    <cellStyle name="Normal 3 2 7 2 2 2 4 2" xfId="19616"/>
    <cellStyle name="Normal 3 2 7 2 2 2 4 2 2" xfId="19617"/>
    <cellStyle name="Normal 3 2 7 2 2 2 4 3" xfId="19618"/>
    <cellStyle name="Normal 3 2 7 2 2 2 5" xfId="19619"/>
    <cellStyle name="Normal 3 2 7 2 2 2 5 2" xfId="19620"/>
    <cellStyle name="Normal 3 2 7 2 2 2 6" xfId="19621"/>
    <cellStyle name="Normal 3 2 7 2 2 3" xfId="19622"/>
    <cellStyle name="Normal 3 2 7 2 2 3 2" xfId="19623"/>
    <cellStyle name="Normal 3 2 7 2 2 3 2 2" xfId="19624"/>
    <cellStyle name="Normal 3 2 7 2 2 3 2 2 2" xfId="19625"/>
    <cellStyle name="Normal 3 2 7 2 2 3 2 2 2 2" xfId="19626"/>
    <cellStyle name="Normal 3 2 7 2 2 3 2 2 3" xfId="19627"/>
    <cellStyle name="Normal 3 2 7 2 2 3 2 3" xfId="19628"/>
    <cellStyle name="Normal 3 2 7 2 2 3 2 3 2" xfId="19629"/>
    <cellStyle name="Normal 3 2 7 2 2 3 2 4" xfId="19630"/>
    <cellStyle name="Normal 3 2 7 2 2 3 3" xfId="19631"/>
    <cellStyle name="Normal 3 2 7 2 2 3 3 2" xfId="19632"/>
    <cellStyle name="Normal 3 2 7 2 2 3 3 2 2" xfId="19633"/>
    <cellStyle name="Normal 3 2 7 2 2 3 3 3" xfId="19634"/>
    <cellStyle name="Normal 3 2 7 2 2 3 4" xfId="19635"/>
    <cellStyle name="Normal 3 2 7 2 2 3 4 2" xfId="19636"/>
    <cellStyle name="Normal 3 2 7 2 2 3 5" xfId="19637"/>
    <cellStyle name="Normal 3 2 7 2 2 4" xfId="19638"/>
    <cellStyle name="Normal 3 2 7 2 2 4 2" xfId="19639"/>
    <cellStyle name="Normal 3 2 7 2 2 4 2 2" xfId="19640"/>
    <cellStyle name="Normal 3 2 7 2 2 4 2 2 2" xfId="19641"/>
    <cellStyle name="Normal 3 2 7 2 2 4 2 3" xfId="19642"/>
    <cellStyle name="Normal 3 2 7 2 2 4 3" xfId="19643"/>
    <cellStyle name="Normal 3 2 7 2 2 4 3 2" xfId="19644"/>
    <cellStyle name="Normal 3 2 7 2 2 4 4" xfId="19645"/>
    <cellStyle name="Normal 3 2 7 2 2 5" xfId="19646"/>
    <cellStyle name="Normal 3 2 7 2 2 5 2" xfId="19647"/>
    <cellStyle name="Normal 3 2 7 2 2 5 2 2" xfId="19648"/>
    <cellStyle name="Normal 3 2 7 2 2 5 3" xfId="19649"/>
    <cellStyle name="Normal 3 2 7 2 2 6" xfId="19650"/>
    <cellStyle name="Normal 3 2 7 2 2 6 2" xfId="19651"/>
    <cellStyle name="Normal 3 2 7 2 2 7" xfId="19652"/>
    <cellStyle name="Normal 3 2 7 2 3" xfId="19653"/>
    <cellStyle name="Normal 3 2 7 2 3 2" xfId="19654"/>
    <cellStyle name="Normal 3 2 7 2 3 2 2" xfId="19655"/>
    <cellStyle name="Normal 3 2 7 2 3 2 2 2" xfId="19656"/>
    <cellStyle name="Normal 3 2 7 2 3 2 2 2 2" xfId="19657"/>
    <cellStyle name="Normal 3 2 7 2 3 2 2 2 2 2" xfId="19658"/>
    <cellStyle name="Normal 3 2 7 2 3 2 2 2 3" xfId="19659"/>
    <cellStyle name="Normal 3 2 7 2 3 2 2 3" xfId="19660"/>
    <cellStyle name="Normal 3 2 7 2 3 2 2 3 2" xfId="19661"/>
    <cellStyle name="Normal 3 2 7 2 3 2 2 4" xfId="19662"/>
    <cellStyle name="Normal 3 2 7 2 3 2 3" xfId="19663"/>
    <cellStyle name="Normal 3 2 7 2 3 2 3 2" xfId="19664"/>
    <cellStyle name="Normal 3 2 7 2 3 2 3 2 2" xfId="19665"/>
    <cellStyle name="Normal 3 2 7 2 3 2 3 3" xfId="19666"/>
    <cellStyle name="Normal 3 2 7 2 3 2 4" xfId="19667"/>
    <cellStyle name="Normal 3 2 7 2 3 2 4 2" xfId="19668"/>
    <cellStyle name="Normal 3 2 7 2 3 2 5" xfId="19669"/>
    <cellStyle name="Normal 3 2 7 2 3 3" xfId="19670"/>
    <cellStyle name="Normal 3 2 7 2 3 3 2" xfId="19671"/>
    <cellStyle name="Normal 3 2 7 2 3 3 2 2" xfId="19672"/>
    <cellStyle name="Normal 3 2 7 2 3 3 2 2 2" xfId="19673"/>
    <cellStyle name="Normal 3 2 7 2 3 3 2 3" xfId="19674"/>
    <cellStyle name="Normal 3 2 7 2 3 3 3" xfId="19675"/>
    <cellStyle name="Normal 3 2 7 2 3 3 3 2" xfId="19676"/>
    <cellStyle name="Normal 3 2 7 2 3 3 4" xfId="19677"/>
    <cellStyle name="Normal 3 2 7 2 3 4" xfId="19678"/>
    <cellStyle name="Normal 3 2 7 2 3 4 2" xfId="19679"/>
    <cellStyle name="Normal 3 2 7 2 3 4 2 2" xfId="19680"/>
    <cellStyle name="Normal 3 2 7 2 3 4 3" xfId="19681"/>
    <cellStyle name="Normal 3 2 7 2 3 5" xfId="19682"/>
    <cellStyle name="Normal 3 2 7 2 3 5 2" xfId="19683"/>
    <cellStyle name="Normal 3 2 7 2 3 6" xfId="19684"/>
    <cellStyle name="Normal 3 2 7 2 4" xfId="19685"/>
    <cellStyle name="Normal 3 2 7 2 4 2" xfId="19686"/>
    <cellStyle name="Normal 3 2 7 2 4 2 2" xfId="19687"/>
    <cellStyle name="Normal 3 2 7 2 4 2 2 2" xfId="19688"/>
    <cellStyle name="Normal 3 2 7 2 4 2 2 2 2" xfId="19689"/>
    <cellStyle name="Normal 3 2 7 2 4 2 2 3" xfId="19690"/>
    <cellStyle name="Normal 3 2 7 2 4 2 3" xfId="19691"/>
    <cellStyle name="Normal 3 2 7 2 4 2 3 2" xfId="19692"/>
    <cellStyle name="Normal 3 2 7 2 4 2 4" xfId="19693"/>
    <cellStyle name="Normal 3 2 7 2 4 3" xfId="19694"/>
    <cellStyle name="Normal 3 2 7 2 4 3 2" xfId="19695"/>
    <cellStyle name="Normal 3 2 7 2 4 3 2 2" xfId="19696"/>
    <cellStyle name="Normal 3 2 7 2 4 3 3" xfId="19697"/>
    <cellStyle name="Normal 3 2 7 2 4 4" xfId="19698"/>
    <cellStyle name="Normal 3 2 7 2 4 4 2" xfId="19699"/>
    <cellStyle name="Normal 3 2 7 2 4 5" xfId="19700"/>
    <cellStyle name="Normal 3 2 7 2 5" xfId="19701"/>
    <cellStyle name="Normal 3 2 7 2 5 2" xfId="19702"/>
    <cellStyle name="Normal 3 2 7 2 5 2 2" xfId="19703"/>
    <cellStyle name="Normal 3 2 7 2 5 2 2 2" xfId="19704"/>
    <cellStyle name="Normal 3 2 7 2 5 2 3" xfId="19705"/>
    <cellStyle name="Normal 3 2 7 2 5 3" xfId="19706"/>
    <cellStyle name="Normal 3 2 7 2 5 3 2" xfId="19707"/>
    <cellStyle name="Normal 3 2 7 2 5 4" xfId="19708"/>
    <cellStyle name="Normal 3 2 7 2 6" xfId="19709"/>
    <cellStyle name="Normal 3 2 7 2 6 2" xfId="19710"/>
    <cellStyle name="Normal 3 2 7 2 6 2 2" xfId="19711"/>
    <cellStyle name="Normal 3 2 7 2 6 3" xfId="19712"/>
    <cellStyle name="Normal 3 2 7 2 7" xfId="19713"/>
    <cellStyle name="Normal 3 2 7 2 7 2" xfId="19714"/>
    <cellStyle name="Normal 3 2 7 2 8" xfId="19715"/>
    <cellStyle name="Normal 3 2 7 3" xfId="19716"/>
    <cellStyle name="Normal 3 2 7 3 2" xfId="19717"/>
    <cellStyle name="Normal 3 2 7 3 2 2" xfId="19718"/>
    <cellStyle name="Normal 3 2 7 3 2 2 2" xfId="19719"/>
    <cellStyle name="Normal 3 2 7 3 2 2 2 2" xfId="19720"/>
    <cellStyle name="Normal 3 2 7 3 2 2 2 2 2" xfId="19721"/>
    <cellStyle name="Normal 3 2 7 3 2 2 2 2 2 2" xfId="19722"/>
    <cellStyle name="Normal 3 2 7 3 2 2 2 2 3" xfId="19723"/>
    <cellStyle name="Normal 3 2 7 3 2 2 2 3" xfId="19724"/>
    <cellStyle name="Normal 3 2 7 3 2 2 2 3 2" xfId="19725"/>
    <cellStyle name="Normal 3 2 7 3 2 2 2 4" xfId="19726"/>
    <cellStyle name="Normal 3 2 7 3 2 2 3" xfId="19727"/>
    <cellStyle name="Normal 3 2 7 3 2 2 3 2" xfId="19728"/>
    <cellStyle name="Normal 3 2 7 3 2 2 3 2 2" xfId="19729"/>
    <cellStyle name="Normal 3 2 7 3 2 2 3 3" xfId="19730"/>
    <cellStyle name="Normal 3 2 7 3 2 2 4" xfId="19731"/>
    <cellStyle name="Normal 3 2 7 3 2 2 4 2" xfId="19732"/>
    <cellStyle name="Normal 3 2 7 3 2 2 5" xfId="19733"/>
    <cellStyle name="Normal 3 2 7 3 2 3" xfId="19734"/>
    <cellStyle name="Normal 3 2 7 3 2 3 2" xfId="19735"/>
    <cellStyle name="Normal 3 2 7 3 2 3 2 2" xfId="19736"/>
    <cellStyle name="Normal 3 2 7 3 2 3 2 2 2" xfId="19737"/>
    <cellStyle name="Normal 3 2 7 3 2 3 2 3" xfId="19738"/>
    <cellStyle name="Normal 3 2 7 3 2 3 3" xfId="19739"/>
    <cellStyle name="Normal 3 2 7 3 2 3 3 2" xfId="19740"/>
    <cellStyle name="Normal 3 2 7 3 2 3 4" xfId="19741"/>
    <cellStyle name="Normal 3 2 7 3 2 4" xfId="19742"/>
    <cellStyle name="Normal 3 2 7 3 2 4 2" xfId="19743"/>
    <cellStyle name="Normal 3 2 7 3 2 4 2 2" xfId="19744"/>
    <cellStyle name="Normal 3 2 7 3 2 4 3" xfId="19745"/>
    <cellStyle name="Normal 3 2 7 3 2 5" xfId="19746"/>
    <cellStyle name="Normal 3 2 7 3 2 5 2" xfId="19747"/>
    <cellStyle name="Normal 3 2 7 3 2 6" xfId="19748"/>
    <cellStyle name="Normal 3 2 7 3 3" xfId="19749"/>
    <cellStyle name="Normal 3 2 7 3 3 2" xfId="19750"/>
    <cellStyle name="Normal 3 2 7 3 3 2 2" xfId="19751"/>
    <cellStyle name="Normal 3 2 7 3 3 2 2 2" xfId="19752"/>
    <cellStyle name="Normal 3 2 7 3 3 2 2 2 2" xfId="19753"/>
    <cellStyle name="Normal 3 2 7 3 3 2 2 3" xfId="19754"/>
    <cellStyle name="Normal 3 2 7 3 3 2 3" xfId="19755"/>
    <cellStyle name="Normal 3 2 7 3 3 2 3 2" xfId="19756"/>
    <cellStyle name="Normal 3 2 7 3 3 2 4" xfId="19757"/>
    <cellStyle name="Normal 3 2 7 3 3 3" xfId="19758"/>
    <cellStyle name="Normal 3 2 7 3 3 3 2" xfId="19759"/>
    <cellStyle name="Normal 3 2 7 3 3 3 2 2" xfId="19760"/>
    <cellStyle name="Normal 3 2 7 3 3 3 3" xfId="19761"/>
    <cellStyle name="Normal 3 2 7 3 3 4" xfId="19762"/>
    <cellStyle name="Normal 3 2 7 3 3 4 2" xfId="19763"/>
    <cellStyle name="Normal 3 2 7 3 3 5" xfId="19764"/>
    <cellStyle name="Normal 3 2 7 3 4" xfId="19765"/>
    <cellStyle name="Normal 3 2 7 3 4 2" xfId="19766"/>
    <cellStyle name="Normal 3 2 7 3 4 2 2" xfId="19767"/>
    <cellStyle name="Normal 3 2 7 3 4 2 2 2" xfId="19768"/>
    <cellStyle name="Normal 3 2 7 3 4 2 3" xfId="19769"/>
    <cellStyle name="Normal 3 2 7 3 4 3" xfId="19770"/>
    <cellStyle name="Normal 3 2 7 3 4 3 2" xfId="19771"/>
    <cellStyle name="Normal 3 2 7 3 4 4" xfId="19772"/>
    <cellStyle name="Normal 3 2 7 3 5" xfId="19773"/>
    <cellStyle name="Normal 3 2 7 3 5 2" xfId="19774"/>
    <cellStyle name="Normal 3 2 7 3 5 2 2" xfId="19775"/>
    <cellStyle name="Normal 3 2 7 3 5 3" xfId="19776"/>
    <cellStyle name="Normal 3 2 7 3 6" xfId="19777"/>
    <cellStyle name="Normal 3 2 7 3 6 2" xfId="19778"/>
    <cellStyle name="Normal 3 2 7 3 7" xfId="19779"/>
    <cellStyle name="Normal 3 2 7 4" xfId="19780"/>
    <cellStyle name="Normal 3 2 7 4 2" xfId="19781"/>
    <cellStyle name="Normal 3 2 7 4 2 2" xfId="19782"/>
    <cellStyle name="Normal 3 2 7 4 2 2 2" xfId="19783"/>
    <cellStyle name="Normal 3 2 7 4 2 2 2 2" xfId="19784"/>
    <cellStyle name="Normal 3 2 7 4 2 2 2 2 2" xfId="19785"/>
    <cellStyle name="Normal 3 2 7 4 2 2 2 3" xfId="19786"/>
    <cellStyle name="Normal 3 2 7 4 2 2 3" xfId="19787"/>
    <cellStyle name="Normal 3 2 7 4 2 2 3 2" xfId="19788"/>
    <cellStyle name="Normal 3 2 7 4 2 2 4" xfId="19789"/>
    <cellStyle name="Normal 3 2 7 4 2 3" xfId="19790"/>
    <cellStyle name="Normal 3 2 7 4 2 3 2" xfId="19791"/>
    <cellStyle name="Normal 3 2 7 4 2 3 2 2" xfId="19792"/>
    <cellStyle name="Normal 3 2 7 4 2 3 3" xfId="19793"/>
    <cellStyle name="Normal 3 2 7 4 2 4" xfId="19794"/>
    <cellStyle name="Normal 3 2 7 4 2 4 2" xfId="19795"/>
    <cellStyle name="Normal 3 2 7 4 2 5" xfId="19796"/>
    <cellStyle name="Normal 3 2 7 4 3" xfId="19797"/>
    <cellStyle name="Normal 3 2 7 4 3 2" xfId="19798"/>
    <cellStyle name="Normal 3 2 7 4 3 2 2" xfId="19799"/>
    <cellStyle name="Normal 3 2 7 4 3 2 2 2" xfId="19800"/>
    <cellStyle name="Normal 3 2 7 4 3 2 3" xfId="19801"/>
    <cellStyle name="Normal 3 2 7 4 3 3" xfId="19802"/>
    <cellStyle name="Normal 3 2 7 4 3 3 2" xfId="19803"/>
    <cellStyle name="Normal 3 2 7 4 3 4" xfId="19804"/>
    <cellStyle name="Normal 3 2 7 4 4" xfId="19805"/>
    <cellStyle name="Normal 3 2 7 4 4 2" xfId="19806"/>
    <cellStyle name="Normal 3 2 7 4 4 2 2" xfId="19807"/>
    <cellStyle name="Normal 3 2 7 4 4 3" xfId="19808"/>
    <cellStyle name="Normal 3 2 7 4 5" xfId="19809"/>
    <cellStyle name="Normal 3 2 7 4 5 2" xfId="19810"/>
    <cellStyle name="Normal 3 2 7 4 6" xfId="19811"/>
    <cellStyle name="Normal 3 2 7 5" xfId="19812"/>
    <cellStyle name="Normal 3 2 7 5 2" xfId="19813"/>
    <cellStyle name="Normal 3 2 7 5 2 2" xfId="19814"/>
    <cellStyle name="Normal 3 2 7 5 2 2 2" xfId="19815"/>
    <cellStyle name="Normal 3 2 7 5 2 2 2 2" xfId="19816"/>
    <cellStyle name="Normal 3 2 7 5 2 2 3" xfId="19817"/>
    <cellStyle name="Normal 3 2 7 5 2 3" xfId="19818"/>
    <cellStyle name="Normal 3 2 7 5 2 3 2" xfId="19819"/>
    <cellStyle name="Normal 3 2 7 5 2 4" xfId="19820"/>
    <cellStyle name="Normal 3 2 7 5 3" xfId="19821"/>
    <cellStyle name="Normal 3 2 7 5 3 2" xfId="19822"/>
    <cellStyle name="Normal 3 2 7 5 3 2 2" xfId="19823"/>
    <cellStyle name="Normal 3 2 7 5 3 3" xfId="19824"/>
    <cellStyle name="Normal 3 2 7 5 4" xfId="19825"/>
    <cellStyle name="Normal 3 2 7 5 4 2" xfId="19826"/>
    <cellStyle name="Normal 3 2 7 5 5" xfId="19827"/>
    <cellStyle name="Normal 3 2 7 6" xfId="19828"/>
    <cellStyle name="Normal 3 2 7 6 2" xfId="19829"/>
    <cellStyle name="Normal 3 2 7 6 2 2" xfId="19830"/>
    <cellStyle name="Normal 3 2 7 6 2 2 2" xfId="19831"/>
    <cellStyle name="Normal 3 2 7 6 2 3" xfId="19832"/>
    <cellStyle name="Normal 3 2 7 6 3" xfId="19833"/>
    <cellStyle name="Normal 3 2 7 6 3 2" xfId="19834"/>
    <cellStyle name="Normal 3 2 7 6 4" xfId="19835"/>
    <cellStyle name="Normal 3 2 7 7" xfId="19836"/>
    <cellStyle name="Normal 3 2 7 7 2" xfId="19837"/>
    <cellStyle name="Normal 3 2 7 7 2 2" xfId="19838"/>
    <cellStyle name="Normal 3 2 7 7 3" xfId="19839"/>
    <cellStyle name="Normal 3 2 7 8" xfId="19840"/>
    <cellStyle name="Normal 3 2 7 8 2" xfId="19841"/>
    <cellStyle name="Normal 3 2 7 9" xfId="19842"/>
    <cellStyle name="Normal 3 2 8" xfId="19843"/>
    <cellStyle name="Normal 3 2 8 2" xfId="19844"/>
    <cellStyle name="Normal 3 2 8 2 2" xfId="19845"/>
    <cellStyle name="Normal 3 2 8 2 2 2" xfId="19846"/>
    <cellStyle name="Normal 3 2 8 2 2 2 2" xfId="19847"/>
    <cellStyle name="Normal 3 2 8 2 2 2 2 2" xfId="19848"/>
    <cellStyle name="Normal 3 2 8 2 2 2 2 2 2" xfId="19849"/>
    <cellStyle name="Normal 3 2 8 2 2 2 2 3" xfId="19850"/>
    <cellStyle name="Normal 3 2 8 2 2 2 3" xfId="19851"/>
    <cellStyle name="Normal 3 2 8 2 2 2 3 2" xfId="19852"/>
    <cellStyle name="Normal 3 2 8 2 2 2 4" xfId="19853"/>
    <cellStyle name="Normal 3 2 8 2 2 3" xfId="19854"/>
    <cellStyle name="Normal 3 2 8 2 2 3 2" xfId="19855"/>
    <cellStyle name="Normal 3 2 8 2 2 3 2 2" xfId="19856"/>
    <cellStyle name="Normal 3 2 8 2 2 3 3" xfId="19857"/>
    <cellStyle name="Normal 3 2 8 2 2 4" xfId="19858"/>
    <cellStyle name="Normal 3 2 8 2 2 4 2" xfId="19859"/>
    <cellStyle name="Normal 3 2 8 2 2 5" xfId="19860"/>
    <cellStyle name="Normal 3 2 8 2 3" xfId="19861"/>
    <cellStyle name="Normal 3 2 8 2 3 2" xfId="19862"/>
    <cellStyle name="Normal 3 2 8 2 3 2 2" xfId="19863"/>
    <cellStyle name="Normal 3 2 8 2 3 2 2 2" xfId="19864"/>
    <cellStyle name="Normal 3 2 8 2 3 2 3" xfId="19865"/>
    <cellStyle name="Normal 3 2 8 2 3 3" xfId="19866"/>
    <cellStyle name="Normal 3 2 8 2 3 3 2" xfId="19867"/>
    <cellStyle name="Normal 3 2 8 2 3 4" xfId="19868"/>
    <cellStyle name="Normal 3 2 8 2 4" xfId="19869"/>
    <cellStyle name="Normal 3 2 8 2 4 2" xfId="19870"/>
    <cellStyle name="Normal 3 2 8 2 4 2 2" xfId="19871"/>
    <cellStyle name="Normal 3 2 8 2 4 3" xfId="19872"/>
    <cellStyle name="Normal 3 2 8 2 5" xfId="19873"/>
    <cellStyle name="Normal 3 2 8 2 5 2" xfId="19874"/>
    <cellStyle name="Normal 3 2 8 2 6" xfId="19875"/>
    <cellStyle name="Normal 3 2 8 3" xfId="19876"/>
    <cellStyle name="Normal 3 2 8 3 2" xfId="19877"/>
    <cellStyle name="Normal 3 2 8 3 2 2" xfId="19878"/>
    <cellStyle name="Normal 3 2 8 3 2 2 2" xfId="19879"/>
    <cellStyle name="Normal 3 2 8 3 2 2 2 2" xfId="19880"/>
    <cellStyle name="Normal 3 2 8 3 2 2 3" xfId="19881"/>
    <cellStyle name="Normal 3 2 8 3 2 3" xfId="19882"/>
    <cellStyle name="Normal 3 2 8 3 2 3 2" xfId="19883"/>
    <cellStyle name="Normal 3 2 8 3 2 4" xfId="19884"/>
    <cellStyle name="Normal 3 2 8 3 3" xfId="19885"/>
    <cellStyle name="Normal 3 2 8 3 3 2" xfId="19886"/>
    <cellStyle name="Normal 3 2 8 3 3 2 2" xfId="19887"/>
    <cellStyle name="Normal 3 2 8 3 3 3" xfId="19888"/>
    <cellStyle name="Normal 3 2 8 3 4" xfId="19889"/>
    <cellStyle name="Normal 3 2 8 3 4 2" xfId="19890"/>
    <cellStyle name="Normal 3 2 8 3 5" xfId="19891"/>
    <cellStyle name="Normal 3 2 8 4" xfId="19892"/>
    <cellStyle name="Normal 3 2 8 4 2" xfId="19893"/>
    <cellStyle name="Normal 3 2 8 4 2 2" xfId="19894"/>
    <cellStyle name="Normal 3 2 8 4 2 2 2" xfId="19895"/>
    <cellStyle name="Normal 3 2 8 4 2 3" xfId="19896"/>
    <cellStyle name="Normal 3 2 8 4 3" xfId="19897"/>
    <cellStyle name="Normal 3 2 8 4 3 2" xfId="19898"/>
    <cellStyle name="Normal 3 2 8 4 4" xfId="19899"/>
    <cellStyle name="Normal 3 2 8 5" xfId="19900"/>
    <cellStyle name="Normal 3 2 8 5 2" xfId="19901"/>
    <cellStyle name="Normal 3 2 8 5 2 2" xfId="19902"/>
    <cellStyle name="Normal 3 2 8 5 3" xfId="19903"/>
    <cellStyle name="Normal 3 2 8 6" xfId="19904"/>
    <cellStyle name="Normal 3 2 8 6 2" xfId="19905"/>
    <cellStyle name="Normal 3 2 8 7" xfId="19906"/>
    <cellStyle name="Normal 3 2 9" xfId="19907"/>
    <cellStyle name="Normal 3 2 9 2" xfId="19908"/>
    <cellStyle name="Normal 3 2 9 2 2" xfId="19909"/>
    <cellStyle name="Normal 3 2 9 2 2 2" xfId="19910"/>
    <cellStyle name="Normal 3 2 9 2 2 2 2" xfId="19911"/>
    <cellStyle name="Normal 3 2 9 2 2 2 2 2" xfId="19912"/>
    <cellStyle name="Normal 3 2 9 2 2 2 3" xfId="19913"/>
    <cellStyle name="Normal 3 2 9 2 2 3" xfId="19914"/>
    <cellStyle name="Normal 3 2 9 2 2 3 2" xfId="19915"/>
    <cellStyle name="Normal 3 2 9 2 2 4" xfId="19916"/>
    <cellStyle name="Normal 3 2 9 2 3" xfId="19917"/>
    <cellStyle name="Normal 3 2 9 2 3 2" xfId="19918"/>
    <cellStyle name="Normal 3 2 9 2 3 2 2" xfId="19919"/>
    <cellStyle name="Normal 3 2 9 2 3 3" xfId="19920"/>
    <cellStyle name="Normal 3 2 9 2 4" xfId="19921"/>
    <cellStyle name="Normal 3 2 9 2 4 2" xfId="19922"/>
    <cellStyle name="Normal 3 2 9 2 5" xfId="19923"/>
    <cellStyle name="Normal 3 2 9 3" xfId="19924"/>
    <cellStyle name="Normal 3 2 9 3 2" xfId="19925"/>
    <cellStyle name="Normal 3 2 9 3 2 2" xfId="19926"/>
    <cellStyle name="Normal 3 2 9 3 2 2 2" xfId="19927"/>
    <cellStyle name="Normal 3 2 9 3 2 3" xfId="19928"/>
    <cellStyle name="Normal 3 2 9 3 3" xfId="19929"/>
    <cellStyle name="Normal 3 2 9 3 3 2" xfId="19930"/>
    <cellStyle name="Normal 3 2 9 3 4" xfId="19931"/>
    <cellStyle name="Normal 3 2 9 4" xfId="19932"/>
    <cellStyle name="Normal 3 2 9 4 2" xfId="19933"/>
    <cellStyle name="Normal 3 2 9 4 2 2" xfId="19934"/>
    <cellStyle name="Normal 3 2 9 4 3" xfId="19935"/>
    <cellStyle name="Normal 3 2 9 5" xfId="19936"/>
    <cellStyle name="Normal 3 2 9 5 2" xfId="19937"/>
    <cellStyle name="Normal 3 2 9 6" xfId="19938"/>
    <cellStyle name="Normal 3 3" xfId="19939"/>
    <cellStyle name="Normal 3 3 10" xfId="19940"/>
    <cellStyle name="Normal 3 3 10 2" xfId="19941"/>
    <cellStyle name="Normal 3 3 10 2 2" xfId="19942"/>
    <cellStyle name="Normal 3 3 10 2 2 2" xfId="19943"/>
    <cellStyle name="Normal 3 3 10 2 3" xfId="19944"/>
    <cellStyle name="Normal 3 3 10 3" xfId="19945"/>
    <cellStyle name="Normal 3 3 10 3 2" xfId="19946"/>
    <cellStyle name="Normal 3 3 10 4" xfId="19947"/>
    <cellStyle name="Normal 3 3 11" xfId="19948"/>
    <cellStyle name="Normal 3 3 11 2" xfId="19949"/>
    <cellStyle name="Normal 3 3 11 2 2" xfId="19950"/>
    <cellStyle name="Normal 3 3 11 3" xfId="19951"/>
    <cellStyle name="Normal 3 3 12" xfId="19952"/>
    <cellStyle name="Normal 3 3 12 2" xfId="19953"/>
    <cellStyle name="Normal 3 3 13" xfId="19954"/>
    <cellStyle name="Normal 3 3 2" xfId="19955"/>
    <cellStyle name="Normal 3 3 2 10" xfId="19956"/>
    <cellStyle name="Normal 3 3 2 10 2" xfId="19957"/>
    <cellStyle name="Normal 3 3 2 10 2 2" xfId="19958"/>
    <cellStyle name="Normal 3 3 2 10 3" xfId="19959"/>
    <cellStyle name="Normal 3 3 2 11" xfId="19960"/>
    <cellStyle name="Normal 3 3 2 11 2" xfId="19961"/>
    <cellStyle name="Normal 3 3 2 12" xfId="19962"/>
    <cellStyle name="Normal 3 3 2 2" xfId="19963"/>
    <cellStyle name="Normal 3 3 2 2 10" xfId="19964"/>
    <cellStyle name="Normal 3 3 2 2 2" xfId="19965"/>
    <cellStyle name="Normal 3 3 2 2 2 2" xfId="19966"/>
    <cellStyle name="Normal 3 3 2 2 2 2 2" xfId="19967"/>
    <cellStyle name="Normal 3 3 2 2 2 2 2 2" xfId="19968"/>
    <cellStyle name="Normal 3 3 2 2 2 2 2 2 2" xfId="19969"/>
    <cellStyle name="Normal 3 3 2 2 2 2 2 2 2 2" xfId="19970"/>
    <cellStyle name="Normal 3 3 2 2 2 2 2 2 2 2 2" xfId="19971"/>
    <cellStyle name="Normal 3 3 2 2 2 2 2 2 2 2 2 2" xfId="19972"/>
    <cellStyle name="Normal 3 3 2 2 2 2 2 2 2 2 2 2 2" xfId="19973"/>
    <cellStyle name="Normal 3 3 2 2 2 2 2 2 2 2 2 2 2 2" xfId="19974"/>
    <cellStyle name="Normal 3 3 2 2 2 2 2 2 2 2 2 2 3" xfId="19975"/>
    <cellStyle name="Normal 3 3 2 2 2 2 2 2 2 2 2 3" xfId="19976"/>
    <cellStyle name="Normal 3 3 2 2 2 2 2 2 2 2 2 3 2" xfId="19977"/>
    <cellStyle name="Normal 3 3 2 2 2 2 2 2 2 2 2 4" xfId="19978"/>
    <cellStyle name="Normal 3 3 2 2 2 2 2 2 2 2 3" xfId="19979"/>
    <cellStyle name="Normal 3 3 2 2 2 2 2 2 2 2 3 2" xfId="19980"/>
    <cellStyle name="Normal 3 3 2 2 2 2 2 2 2 2 3 2 2" xfId="19981"/>
    <cellStyle name="Normal 3 3 2 2 2 2 2 2 2 2 3 3" xfId="19982"/>
    <cellStyle name="Normal 3 3 2 2 2 2 2 2 2 2 4" xfId="19983"/>
    <cellStyle name="Normal 3 3 2 2 2 2 2 2 2 2 4 2" xfId="19984"/>
    <cellStyle name="Normal 3 3 2 2 2 2 2 2 2 2 5" xfId="19985"/>
    <cellStyle name="Normal 3 3 2 2 2 2 2 2 2 3" xfId="19986"/>
    <cellStyle name="Normal 3 3 2 2 2 2 2 2 2 3 2" xfId="19987"/>
    <cellStyle name="Normal 3 3 2 2 2 2 2 2 2 3 2 2" xfId="19988"/>
    <cellStyle name="Normal 3 3 2 2 2 2 2 2 2 3 2 2 2" xfId="19989"/>
    <cellStyle name="Normal 3 3 2 2 2 2 2 2 2 3 2 3" xfId="19990"/>
    <cellStyle name="Normal 3 3 2 2 2 2 2 2 2 3 3" xfId="19991"/>
    <cellStyle name="Normal 3 3 2 2 2 2 2 2 2 3 3 2" xfId="19992"/>
    <cellStyle name="Normal 3 3 2 2 2 2 2 2 2 3 4" xfId="19993"/>
    <cellStyle name="Normal 3 3 2 2 2 2 2 2 2 4" xfId="19994"/>
    <cellStyle name="Normal 3 3 2 2 2 2 2 2 2 4 2" xfId="19995"/>
    <cellStyle name="Normal 3 3 2 2 2 2 2 2 2 4 2 2" xfId="19996"/>
    <cellStyle name="Normal 3 3 2 2 2 2 2 2 2 4 3" xfId="19997"/>
    <cellStyle name="Normal 3 3 2 2 2 2 2 2 2 5" xfId="19998"/>
    <cellStyle name="Normal 3 3 2 2 2 2 2 2 2 5 2" xfId="19999"/>
    <cellStyle name="Normal 3 3 2 2 2 2 2 2 2 6" xfId="20000"/>
    <cellStyle name="Normal 3 3 2 2 2 2 2 2 3" xfId="20001"/>
    <cellStyle name="Normal 3 3 2 2 2 2 2 2 3 2" xfId="20002"/>
    <cellStyle name="Normal 3 3 2 2 2 2 2 2 3 2 2" xfId="20003"/>
    <cellStyle name="Normal 3 3 2 2 2 2 2 2 3 2 2 2" xfId="20004"/>
    <cellStyle name="Normal 3 3 2 2 2 2 2 2 3 2 2 2 2" xfId="20005"/>
    <cellStyle name="Normal 3 3 2 2 2 2 2 2 3 2 2 3" xfId="20006"/>
    <cellStyle name="Normal 3 3 2 2 2 2 2 2 3 2 3" xfId="20007"/>
    <cellStyle name="Normal 3 3 2 2 2 2 2 2 3 2 3 2" xfId="20008"/>
    <cellStyle name="Normal 3 3 2 2 2 2 2 2 3 2 4" xfId="20009"/>
    <cellStyle name="Normal 3 3 2 2 2 2 2 2 3 3" xfId="20010"/>
    <cellStyle name="Normal 3 3 2 2 2 2 2 2 3 3 2" xfId="20011"/>
    <cellStyle name="Normal 3 3 2 2 2 2 2 2 3 3 2 2" xfId="20012"/>
    <cellStyle name="Normal 3 3 2 2 2 2 2 2 3 3 3" xfId="20013"/>
    <cellStyle name="Normal 3 3 2 2 2 2 2 2 3 4" xfId="20014"/>
    <cellStyle name="Normal 3 3 2 2 2 2 2 2 3 4 2" xfId="20015"/>
    <cellStyle name="Normal 3 3 2 2 2 2 2 2 3 5" xfId="20016"/>
    <cellStyle name="Normal 3 3 2 2 2 2 2 2 4" xfId="20017"/>
    <cellStyle name="Normal 3 3 2 2 2 2 2 2 4 2" xfId="20018"/>
    <cellStyle name="Normal 3 3 2 2 2 2 2 2 4 2 2" xfId="20019"/>
    <cellStyle name="Normal 3 3 2 2 2 2 2 2 4 2 2 2" xfId="20020"/>
    <cellStyle name="Normal 3 3 2 2 2 2 2 2 4 2 3" xfId="20021"/>
    <cellStyle name="Normal 3 3 2 2 2 2 2 2 4 3" xfId="20022"/>
    <cellStyle name="Normal 3 3 2 2 2 2 2 2 4 3 2" xfId="20023"/>
    <cellStyle name="Normal 3 3 2 2 2 2 2 2 4 4" xfId="20024"/>
    <cellStyle name="Normal 3 3 2 2 2 2 2 2 5" xfId="20025"/>
    <cellStyle name="Normal 3 3 2 2 2 2 2 2 5 2" xfId="20026"/>
    <cellStyle name="Normal 3 3 2 2 2 2 2 2 5 2 2" xfId="20027"/>
    <cellStyle name="Normal 3 3 2 2 2 2 2 2 5 3" xfId="20028"/>
    <cellStyle name="Normal 3 3 2 2 2 2 2 2 6" xfId="20029"/>
    <cellStyle name="Normal 3 3 2 2 2 2 2 2 6 2" xfId="20030"/>
    <cellStyle name="Normal 3 3 2 2 2 2 2 2 7" xfId="20031"/>
    <cellStyle name="Normal 3 3 2 2 2 2 2 3" xfId="20032"/>
    <cellStyle name="Normal 3 3 2 2 2 2 2 3 2" xfId="20033"/>
    <cellStyle name="Normal 3 3 2 2 2 2 2 3 2 2" xfId="20034"/>
    <cellStyle name="Normal 3 3 2 2 2 2 2 3 2 2 2" xfId="20035"/>
    <cellStyle name="Normal 3 3 2 2 2 2 2 3 2 2 2 2" xfId="20036"/>
    <cellStyle name="Normal 3 3 2 2 2 2 2 3 2 2 2 2 2" xfId="20037"/>
    <cellStyle name="Normal 3 3 2 2 2 2 2 3 2 2 2 3" xfId="20038"/>
    <cellStyle name="Normal 3 3 2 2 2 2 2 3 2 2 3" xfId="20039"/>
    <cellStyle name="Normal 3 3 2 2 2 2 2 3 2 2 3 2" xfId="20040"/>
    <cellStyle name="Normal 3 3 2 2 2 2 2 3 2 2 4" xfId="20041"/>
    <cellStyle name="Normal 3 3 2 2 2 2 2 3 2 3" xfId="20042"/>
    <cellStyle name="Normal 3 3 2 2 2 2 2 3 2 3 2" xfId="20043"/>
    <cellStyle name="Normal 3 3 2 2 2 2 2 3 2 3 2 2" xfId="20044"/>
    <cellStyle name="Normal 3 3 2 2 2 2 2 3 2 3 3" xfId="20045"/>
    <cellStyle name="Normal 3 3 2 2 2 2 2 3 2 4" xfId="20046"/>
    <cellStyle name="Normal 3 3 2 2 2 2 2 3 2 4 2" xfId="20047"/>
    <cellStyle name="Normal 3 3 2 2 2 2 2 3 2 5" xfId="20048"/>
    <cellStyle name="Normal 3 3 2 2 2 2 2 3 3" xfId="20049"/>
    <cellStyle name="Normal 3 3 2 2 2 2 2 3 3 2" xfId="20050"/>
    <cellStyle name="Normal 3 3 2 2 2 2 2 3 3 2 2" xfId="20051"/>
    <cellStyle name="Normal 3 3 2 2 2 2 2 3 3 2 2 2" xfId="20052"/>
    <cellStyle name="Normal 3 3 2 2 2 2 2 3 3 2 3" xfId="20053"/>
    <cellStyle name="Normal 3 3 2 2 2 2 2 3 3 3" xfId="20054"/>
    <cellStyle name="Normal 3 3 2 2 2 2 2 3 3 3 2" xfId="20055"/>
    <cellStyle name="Normal 3 3 2 2 2 2 2 3 3 4" xfId="20056"/>
    <cellStyle name="Normal 3 3 2 2 2 2 2 3 4" xfId="20057"/>
    <cellStyle name="Normal 3 3 2 2 2 2 2 3 4 2" xfId="20058"/>
    <cellStyle name="Normal 3 3 2 2 2 2 2 3 4 2 2" xfId="20059"/>
    <cellStyle name="Normal 3 3 2 2 2 2 2 3 4 3" xfId="20060"/>
    <cellStyle name="Normal 3 3 2 2 2 2 2 3 5" xfId="20061"/>
    <cellStyle name="Normal 3 3 2 2 2 2 2 3 5 2" xfId="20062"/>
    <cellStyle name="Normal 3 3 2 2 2 2 2 3 6" xfId="20063"/>
    <cellStyle name="Normal 3 3 2 2 2 2 2 4" xfId="20064"/>
    <cellStyle name="Normal 3 3 2 2 2 2 2 4 2" xfId="20065"/>
    <cellStyle name="Normal 3 3 2 2 2 2 2 4 2 2" xfId="20066"/>
    <cellStyle name="Normal 3 3 2 2 2 2 2 4 2 2 2" xfId="20067"/>
    <cellStyle name="Normal 3 3 2 2 2 2 2 4 2 2 2 2" xfId="20068"/>
    <cellStyle name="Normal 3 3 2 2 2 2 2 4 2 2 3" xfId="20069"/>
    <cellStyle name="Normal 3 3 2 2 2 2 2 4 2 3" xfId="20070"/>
    <cellStyle name="Normal 3 3 2 2 2 2 2 4 2 3 2" xfId="20071"/>
    <cellStyle name="Normal 3 3 2 2 2 2 2 4 2 4" xfId="20072"/>
    <cellStyle name="Normal 3 3 2 2 2 2 2 4 3" xfId="20073"/>
    <cellStyle name="Normal 3 3 2 2 2 2 2 4 3 2" xfId="20074"/>
    <cellStyle name="Normal 3 3 2 2 2 2 2 4 3 2 2" xfId="20075"/>
    <cellStyle name="Normal 3 3 2 2 2 2 2 4 3 3" xfId="20076"/>
    <cellStyle name="Normal 3 3 2 2 2 2 2 4 4" xfId="20077"/>
    <cellStyle name="Normal 3 3 2 2 2 2 2 4 4 2" xfId="20078"/>
    <cellStyle name="Normal 3 3 2 2 2 2 2 4 5" xfId="20079"/>
    <cellStyle name="Normal 3 3 2 2 2 2 2 5" xfId="20080"/>
    <cellStyle name="Normal 3 3 2 2 2 2 2 5 2" xfId="20081"/>
    <cellStyle name="Normal 3 3 2 2 2 2 2 5 2 2" xfId="20082"/>
    <cellStyle name="Normal 3 3 2 2 2 2 2 5 2 2 2" xfId="20083"/>
    <cellStyle name="Normal 3 3 2 2 2 2 2 5 2 3" xfId="20084"/>
    <cellStyle name="Normal 3 3 2 2 2 2 2 5 3" xfId="20085"/>
    <cellStyle name="Normal 3 3 2 2 2 2 2 5 3 2" xfId="20086"/>
    <cellStyle name="Normal 3 3 2 2 2 2 2 5 4" xfId="20087"/>
    <cellStyle name="Normal 3 3 2 2 2 2 2 6" xfId="20088"/>
    <cellStyle name="Normal 3 3 2 2 2 2 2 6 2" xfId="20089"/>
    <cellStyle name="Normal 3 3 2 2 2 2 2 6 2 2" xfId="20090"/>
    <cellStyle name="Normal 3 3 2 2 2 2 2 6 3" xfId="20091"/>
    <cellStyle name="Normal 3 3 2 2 2 2 2 7" xfId="20092"/>
    <cellStyle name="Normal 3 3 2 2 2 2 2 7 2" xfId="20093"/>
    <cellStyle name="Normal 3 3 2 2 2 2 2 8" xfId="20094"/>
    <cellStyle name="Normal 3 3 2 2 2 2 3" xfId="20095"/>
    <cellStyle name="Normal 3 3 2 2 2 2 3 2" xfId="20096"/>
    <cellStyle name="Normal 3 3 2 2 2 2 3 2 2" xfId="20097"/>
    <cellStyle name="Normal 3 3 2 2 2 2 3 2 2 2" xfId="20098"/>
    <cellStyle name="Normal 3 3 2 2 2 2 3 2 2 2 2" xfId="20099"/>
    <cellStyle name="Normal 3 3 2 2 2 2 3 2 2 2 2 2" xfId="20100"/>
    <cellStyle name="Normal 3 3 2 2 2 2 3 2 2 2 2 2 2" xfId="20101"/>
    <cellStyle name="Normal 3 3 2 2 2 2 3 2 2 2 2 3" xfId="20102"/>
    <cellStyle name="Normal 3 3 2 2 2 2 3 2 2 2 3" xfId="20103"/>
    <cellStyle name="Normal 3 3 2 2 2 2 3 2 2 2 3 2" xfId="20104"/>
    <cellStyle name="Normal 3 3 2 2 2 2 3 2 2 2 4" xfId="20105"/>
    <cellStyle name="Normal 3 3 2 2 2 2 3 2 2 3" xfId="20106"/>
    <cellStyle name="Normal 3 3 2 2 2 2 3 2 2 3 2" xfId="20107"/>
    <cellStyle name="Normal 3 3 2 2 2 2 3 2 2 3 2 2" xfId="20108"/>
    <cellStyle name="Normal 3 3 2 2 2 2 3 2 2 3 3" xfId="20109"/>
    <cellStyle name="Normal 3 3 2 2 2 2 3 2 2 4" xfId="20110"/>
    <cellStyle name="Normal 3 3 2 2 2 2 3 2 2 4 2" xfId="20111"/>
    <cellStyle name="Normal 3 3 2 2 2 2 3 2 2 5" xfId="20112"/>
    <cellStyle name="Normal 3 3 2 2 2 2 3 2 3" xfId="20113"/>
    <cellStyle name="Normal 3 3 2 2 2 2 3 2 3 2" xfId="20114"/>
    <cellStyle name="Normal 3 3 2 2 2 2 3 2 3 2 2" xfId="20115"/>
    <cellStyle name="Normal 3 3 2 2 2 2 3 2 3 2 2 2" xfId="20116"/>
    <cellStyle name="Normal 3 3 2 2 2 2 3 2 3 2 3" xfId="20117"/>
    <cellStyle name="Normal 3 3 2 2 2 2 3 2 3 3" xfId="20118"/>
    <cellStyle name="Normal 3 3 2 2 2 2 3 2 3 3 2" xfId="20119"/>
    <cellStyle name="Normal 3 3 2 2 2 2 3 2 3 4" xfId="20120"/>
    <cellStyle name="Normal 3 3 2 2 2 2 3 2 4" xfId="20121"/>
    <cellStyle name="Normal 3 3 2 2 2 2 3 2 4 2" xfId="20122"/>
    <cellStyle name="Normal 3 3 2 2 2 2 3 2 4 2 2" xfId="20123"/>
    <cellStyle name="Normal 3 3 2 2 2 2 3 2 4 3" xfId="20124"/>
    <cellStyle name="Normal 3 3 2 2 2 2 3 2 5" xfId="20125"/>
    <cellStyle name="Normal 3 3 2 2 2 2 3 2 5 2" xfId="20126"/>
    <cellStyle name="Normal 3 3 2 2 2 2 3 2 6" xfId="20127"/>
    <cellStyle name="Normal 3 3 2 2 2 2 3 3" xfId="20128"/>
    <cellStyle name="Normal 3 3 2 2 2 2 3 3 2" xfId="20129"/>
    <cellStyle name="Normal 3 3 2 2 2 2 3 3 2 2" xfId="20130"/>
    <cellStyle name="Normal 3 3 2 2 2 2 3 3 2 2 2" xfId="20131"/>
    <cellStyle name="Normal 3 3 2 2 2 2 3 3 2 2 2 2" xfId="20132"/>
    <cellStyle name="Normal 3 3 2 2 2 2 3 3 2 2 3" xfId="20133"/>
    <cellStyle name="Normal 3 3 2 2 2 2 3 3 2 3" xfId="20134"/>
    <cellStyle name="Normal 3 3 2 2 2 2 3 3 2 3 2" xfId="20135"/>
    <cellStyle name="Normal 3 3 2 2 2 2 3 3 2 4" xfId="20136"/>
    <cellStyle name="Normal 3 3 2 2 2 2 3 3 3" xfId="20137"/>
    <cellStyle name="Normal 3 3 2 2 2 2 3 3 3 2" xfId="20138"/>
    <cellStyle name="Normal 3 3 2 2 2 2 3 3 3 2 2" xfId="20139"/>
    <cellStyle name="Normal 3 3 2 2 2 2 3 3 3 3" xfId="20140"/>
    <cellStyle name="Normal 3 3 2 2 2 2 3 3 4" xfId="20141"/>
    <cellStyle name="Normal 3 3 2 2 2 2 3 3 4 2" xfId="20142"/>
    <cellStyle name="Normal 3 3 2 2 2 2 3 3 5" xfId="20143"/>
    <cellStyle name="Normal 3 3 2 2 2 2 3 4" xfId="20144"/>
    <cellStyle name="Normal 3 3 2 2 2 2 3 4 2" xfId="20145"/>
    <cellStyle name="Normal 3 3 2 2 2 2 3 4 2 2" xfId="20146"/>
    <cellStyle name="Normal 3 3 2 2 2 2 3 4 2 2 2" xfId="20147"/>
    <cellStyle name="Normal 3 3 2 2 2 2 3 4 2 3" xfId="20148"/>
    <cellStyle name="Normal 3 3 2 2 2 2 3 4 3" xfId="20149"/>
    <cellStyle name="Normal 3 3 2 2 2 2 3 4 3 2" xfId="20150"/>
    <cellStyle name="Normal 3 3 2 2 2 2 3 4 4" xfId="20151"/>
    <cellStyle name="Normal 3 3 2 2 2 2 3 5" xfId="20152"/>
    <cellStyle name="Normal 3 3 2 2 2 2 3 5 2" xfId="20153"/>
    <cellStyle name="Normal 3 3 2 2 2 2 3 5 2 2" xfId="20154"/>
    <cellStyle name="Normal 3 3 2 2 2 2 3 5 3" xfId="20155"/>
    <cellStyle name="Normal 3 3 2 2 2 2 3 6" xfId="20156"/>
    <cellStyle name="Normal 3 3 2 2 2 2 3 6 2" xfId="20157"/>
    <cellStyle name="Normal 3 3 2 2 2 2 3 7" xfId="20158"/>
    <cellStyle name="Normal 3 3 2 2 2 2 4" xfId="20159"/>
    <cellStyle name="Normal 3 3 2 2 2 2 4 2" xfId="20160"/>
    <cellStyle name="Normal 3 3 2 2 2 2 4 2 2" xfId="20161"/>
    <cellStyle name="Normal 3 3 2 2 2 2 4 2 2 2" xfId="20162"/>
    <cellStyle name="Normal 3 3 2 2 2 2 4 2 2 2 2" xfId="20163"/>
    <cellStyle name="Normal 3 3 2 2 2 2 4 2 2 2 2 2" xfId="20164"/>
    <cellStyle name="Normal 3 3 2 2 2 2 4 2 2 2 3" xfId="20165"/>
    <cellStyle name="Normal 3 3 2 2 2 2 4 2 2 3" xfId="20166"/>
    <cellStyle name="Normal 3 3 2 2 2 2 4 2 2 3 2" xfId="20167"/>
    <cellStyle name="Normal 3 3 2 2 2 2 4 2 2 4" xfId="20168"/>
    <cellStyle name="Normal 3 3 2 2 2 2 4 2 3" xfId="20169"/>
    <cellStyle name="Normal 3 3 2 2 2 2 4 2 3 2" xfId="20170"/>
    <cellStyle name="Normal 3 3 2 2 2 2 4 2 3 2 2" xfId="20171"/>
    <cellStyle name="Normal 3 3 2 2 2 2 4 2 3 3" xfId="20172"/>
    <cellStyle name="Normal 3 3 2 2 2 2 4 2 4" xfId="20173"/>
    <cellStyle name="Normal 3 3 2 2 2 2 4 2 4 2" xfId="20174"/>
    <cellStyle name="Normal 3 3 2 2 2 2 4 2 5" xfId="20175"/>
    <cellStyle name="Normal 3 3 2 2 2 2 4 3" xfId="20176"/>
    <cellStyle name="Normal 3 3 2 2 2 2 4 3 2" xfId="20177"/>
    <cellStyle name="Normal 3 3 2 2 2 2 4 3 2 2" xfId="20178"/>
    <cellStyle name="Normal 3 3 2 2 2 2 4 3 2 2 2" xfId="20179"/>
    <cellStyle name="Normal 3 3 2 2 2 2 4 3 2 3" xfId="20180"/>
    <cellStyle name="Normal 3 3 2 2 2 2 4 3 3" xfId="20181"/>
    <cellStyle name="Normal 3 3 2 2 2 2 4 3 3 2" xfId="20182"/>
    <cellStyle name="Normal 3 3 2 2 2 2 4 3 4" xfId="20183"/>
    <cellStyle name="Normal 3 3 2 2 2 2 4 4" xfId="20184"/>
    <cellStyle name="Normal 3 3 2 2 2 2 4 4 2" xfId="20185"/>
    <cellStyle name="Normal 3 3 2 2 2 2 4 4 2 2" xfId="20186"/>
    <cellStyle name="Normal 3 3 2 2 2 2 4 4 3" xfId="20187"/>
    <cellStyle name="Normal 3 3 2 2 2 2 4 5" xfId="20188"/>
    <cellStyle name="Normal 3 3 2 2 2 2 4 5 2" xfId="20189"/>
    <cellStyle name="Normal 3 3 2 2 2 2 4 6" xfId="20190"/>
    <cellStyle name="Normal 3 3 2 2 2 2 5" xfId="20191"/>
    <cellStyle name="Normal 3 3 2 2 2 2 5 2" xfId="20192"/>
    <cellStyle name="Normal 3 3 2 2 2 2 5 2 2" xfId="20193"/>
    <cellStyle name="Normal 3 3 2 2 2 2 5 2 2 2" xfId="20194"/>
    <cellStyle name="Normal 3 3 2 2 2 2 5 2 2 2 2" xfId="20195"/>
    <cellStyle name="Normal 3 3 2 2 2 2 5 2 2 3" xfId="20196"/>
    <cellStyle name="Normal 3 3 2 2 2 2 5 2 3" xfId="20197"/>
    <cellStyle name="Normal 3 3 2 2 2 2 5 2 3 2" xfId="20198"/>
    <cellStyle name="Normal 3 3 2 2 2 2 5 2 4" xfId="20199"/>
    <cellStyle name="Normal 3 3 2 2 2 2 5 3" xfId="20200"/>
    <cellStyle name="Normal 3 3 2 2 2 2 5 3 2" xfId="20201"/>
    <cellStyle name="Normal 3 3 2 2 2 2 5 3 2 2" xfId="20202"/>
    <cellStyle name="Normal 3 3 2 2 2 2 5 3 3" xfId="20203"/>
    <cellStyle name="Normal 3 3 2 2 2 2 5 4" xfId="20204"/>
    <cellStyle name="Normal 3 3 2 2 2 2 5 4 2" xfId="20205"/>
    <cellStyle name="Normal 3 3 2 2 2 2 5 5" xfId="20206"/>
    <cellStyle name="Normal 3 3 2 2 2 2 6" xfId="20207"/>
    <cellStyle name="Normal 3 3 2 2 2 2 6 2" xfId="20208"/>
    <cellStyle name="Normal 3 3 2 2 2 2 6 2 2" xfId="20209"/>
    <cellStyle name="Normal 3 3 2 2 2 2 6 2 2 2" xfId="20210"/>
    <cellStyle name="Normal 3 3 2 2 2 2 6 2 3" xfId="20211"/>
    <cellStyle name="Normal 3 3 2 2 2 2 6 3" xfId="20212"/>
    <cellStyle name="Normal 3 3 2 2 2 2 6 3 2" xfId="20213"/>
    <cellStyle name="Normal 3 3 2 2 2 2 6 4" xfId="20214"/>
    <cellStyle name="Normal 3 3 2 2 2 2 7" xfId="20215"/>
    <cellStyle name="Normal 3 3 2 2 2 2 7 2" xfId="20216"/>
    <cellStyle name="Normal 3 3 2 2 2 2 7 2 2" xfId="20217"/>
    <cellStyle name="Normal 3 3 2 2 2 2 7 3" xfId="20218"/>
    <cellStyle name="Normal 3 3 2 2 2 2 8" xfId="20219"/>
    <cellStyle name="Normal 3 3 2 2 2 2 8 2" xfId="20220"/>
    <cellStyle name="Normal 3 3 2 2 2 2 9" xfId="20221"/>
    <cellStyle name="Normal 3 3 2 2 2 3" xfId="20222"/>
    <cellStyle name="Normal 3 3 2 2 2 3 2" xfId="20223"/>
    <cellStyle name="Normal 3 3 2 2 2 3 2 2" xfId="20224"/>
    <cellStyle name="Normal 3 3 2 2 2 3 2 2 2" xfId="20225"/>
    <cellStyle name="Normal 3 3 2 2 2 3 2 2 2 2" xfId="20226"/>
    <cellStyle name="Normal 3 3 2 2 2 3 2 2 2 2 2" xfId="20227"/>
    <cellStyle name="Normal 3 3 2 2 2 3 2 2 2 2 2 2" xfId="20228"/>
    <cellStyle name="Normal 3 3 2 2 2 3 2 2 2 2 3" xfId="20229"/>
    <cellStyle name="Normal 3 3 2 2 2 3 2 2 2 3" xfId="20230"/>
    <cellStyle name="Normal 3 3 2 2 2 3 2 2 2 3 2" xfId="20231"/>
    <cellStyle name="Normal 3 3 2 2 2 3 2 2 2 4" xfId="20232"/>
    <cellStyle name="Normal 3 3 2 2 2 3 2 2 3" xfId="20233"/>
    <cellStyle name="Normal 3 3 2 2 2 3 2 2 3 2" xfId="20234"/>
    <cellStyle name="Normal 3 3 2 2 2 3 2 2 3 2 2" xfId="20235"/>
    <cellStyle name="Normal 3 3 2 2 2 3 2 2 3 3" xfId="20236"/>
    <cellStyle name="Normal 3 3 2 2 2 3 2 2 4" xfId="20237"/>
    <cellStyle name="Normal 3 3 2 2 2 3 2 2 4 2" xfId="20238"/>
    <cellStyle name="Normal 3 3 2 2 2 3 2 2 5" xfId="20239"/>
    <cellStyle name="Normal 3 3 2 2 2 3 2 3" xfId="20240"/>
    <cellStyle name="Normal 3 3 2 2 2 3 2 3 2" xfId="20241"/>
    <cellStyle name="Normal 3 3 2 2 2 3 2 3 2 2" xfId="20242"/>
    <cellStyle name="Normal 3 3 2 2 2 3 2 3 2 2 2" xfId="20243"/>
    <cellStyle name="Normal 3 3 2 2 2 3 2 3 2 3" xfId="20244"/>
    <cellStyle name="Normal 3 3 2 2 2 3 2 3 3" xfId="20245"/>
    <cellStyle name="Normal 3 3 2 2 2 3 2 3 3 2" xfId="20246"/>
    <cellStyle name="Normal 3 3 2 2 2 3 2 3 4" xfId="20247"/>
    <cellStyle name="Normal 3 3 2 2 2 3 2 4" xfId="20248"/>
    <cellStyle name="Normal 3 3 2 2 2 3 2 4 2" xfId="20249"/>
    <cellStyle name="Normal 3 3 2 2 2 3 2 4 2 2" xfId="20250"/>
    <cellStyle name="Normal 3 3 2 2 2 3 2 4 3" xfId="20251"/>
    <cellStyle name="Normal 3 3 2 2 2 3 2 5" xfId="20252"/>
    <cellStyle name="Normal 3 3 2 2 2 3 2 5 2" xfId="20253"/>
    <cellStyle name="Normal 3 3 2 2 2 3 2 6" xfId="20254"/>
    <cellStyle name="Normal 3 3 2 2 2 3 3" xfId="20255"/>
    <cellStyle name="Normal 3 3 2 2 2 3 3 2" xfId="20256"/>
    <cellStyle name="Normal 3 3 2 2 2 3 3 2 2" xfId="20257"/>
    <cellStyle name="Normal 3 3 2 2 2 3 3 2 2 2" xfId="20258"/>
    <cellStyle name="Normal 3 3 2 2 2 3 3 2 2 2 2" xfId="20259"/>
    <cellStyle name="Normal 3 3 2 2 2 3 3 2 2 3" xfId="20260"/>
    <cellStyle name="Normal 3 3 2 2 2 3 3 2 3" xfId="20261"/>
    <cellStyle name="Normal 3 3 2 2 2 3 3 2 3 2" xfId="20262"/>
    <cellStyle name="Normal 3 3 2 2 2 3 3 2 4" xfId="20263"/>
    <cellStyle name="Normal 3 3 2 2 2 3 3 3" xfId="20264"/>
    <cellStyle name="Normal 3 3 2 2 2 3 3 3 2" xfId="20265"/>
    <cellStyle name="Normal 3 3 2 2 2 3 3 3 2 2" xfId="20266"/>
    <cellStyle name="Normal 3 3 2 2 2 3 3 3 3" xfId="20267"/>
    <cellStyle name="Normal 3 3 2 2 2 3 3 4" xfId="20268"/>
    <cellStyle name="Normal 3 3 2 2 2 3 3 4 2" xfId="20269"/>
    <cellStyle name="Normal 3 3 2 2 2 3 3 5" xfId="20270"/>
    <cellStyle name="Normal 3 3 2 2 2 3 4" xfId="20271"/>
    <cellStyle name="Normal 3 3 2 2 2 3 4 2" xfId="20272"/>
    <cellStyle name="Normal 3 3 2 2 2 3 4 2 2" xfId="20273"/>
    <cellStyle name="Normal 3 3 2 2 2 3 4 2 2 2" xfId="20274"/>
    <cellStyle name="Normal 3 3 2 2 2 3 4 2 3" xfId="20275"/>
    <cellStyle name="Normal 3 3 2 2 2 3 4 3" xfId="20276"/>
    <cellStyle name="Normal 3 3 2 2 2 3 4 3 2" xfId="20277"/>
    <cellStyle name="Normal 3 3 2 2 2 3 4 4" xfId="20278"/>
    <cellStyle name="Normal 3 3 2 2 2 3 5" xfId="20279"/>
    <cellStyle name="Normal 3 3 2 2 2 3 5 2" xfId="20280"/>
    <cellStyle name="Normal 3 3 2 2 2 3 5 2 2" xfId="20281"/>
    <cellStyle name="Normal 3 3 2 2 2 3 5 3" xfId="20282"/>
    <cellStyle name="Normal 3 3 2 2 2 3 6" xfId="20283"/>
    <cellStyle name="Normal 3 3 2 2 2 3 6 2" xfId="20284"/>
    <cellStyle name="Normal 3 3 2 2 2 3 7" xfId="20285"/>
    <cellStyle name="Normal 3 3 2 2 2 4" xfId="20286"/>
    <cellStyle name="Normal 3 3 2 2 2 4 2" xfId="20287"/>
    <cellStyle name="Normal 3 3 2 2 2 4 2 2" xfId="20288"/>
    <cellStyle name="Normal 3 3 2 2 2 4 2 2 2" xfId="20289"/>
    <cellStyle name="Normal 3 3 2 2 2 4 2 2 2 2" xfId="20290"/>
    <cellStyle name="Normal 3 3 2 2 2 4 2 2 2 2 2" xfId="20291"/>
    <cellStyle name="Normal 3 3 2 2 2 4 2 2 2 3" xfId="20292"/>
    <cellStyle name="Normal 3 3 2 2 2 4 2 2 3" xfId="20293"/>
    <cellStyle name="Normal 3 3 2 2 2 4 2 2 3 2" xfId="20294"/>
    <cellStyle name="Normal 3 3 2 2 2 4 2 2 4" xfId="20295"/>
    <cellStyle name="Normal 3 3 2 2 2 4 2 3" xfId="20296"/>
    <cellStyle name="Normal 3 3 2 2 2 4 2 3 2" xfId="20297"/>
    <cellStyle name="Normal 3 3 2 2 2 4 2 3 2 2" xfId="20298"/>
    <cellStyle name="Normal 3 3 2 2 2 4 2 3 3" xfId="20299"/>
    <cellStyle name="Normal 3 3 2 2 2 4 2 4" xfId="20300"/>
    <cellStyle name="Normal 3 3 2 2 2 4 2 4 2" xfId="20301"/>
    <cellStyle name="Normal 3 3 2 2 2 4 2 5" xfId="20302"/>
    <cellStyle name="Normal 3 3 2 2 2 4 3" xfId="20303"/>
    <cellStyle name="Normal 3 3 2 2 2 4 3 2" xfId="20304"/>
    <cellStyle name="Normal 3 3 2 2 2 4 3 2 2" xfId="20305"/>
    <cellStyle name="Normal 3 3 2 2 2 4 3 2 2 2" xfId="20306"/>
    <cellStyle name="Normal 3 3 2 2 2 4 3 2 3" xfId="20307"/>
    <cellStyle name="Normal 3 3 2 2 2 4 3 3" xfId="20308"/>
    <cellStyle name="Normal 3 3 2 2 2 4 3 3 2" xfId="20309"/>
    <cellStyle name="Normal 3 3 2 2 2 4 3 4" xfId="20310"/>
    <cellStyle name="Normal 3 3 2 2 2 4 4" xfId="20311"/>
    <cellStyle name="Normal 3 3 2 2 2 4 4 2" xfId="20312"/>
    <cellStyle name="Normal 3 3 2 2 2 4 4 2 2" xfId="20313"/>
    <cellStyle name="Normal 3 3 2 2 2 4 4 3" xfId="20314"/>
    <cellStyle name="Normal 3 3 2 2 2 4 5" xfId="20315"/>
    <cellStyle name="Normal 3 3 2 2 2 4 5 2" xfId="20316"/>
    <cellStyle name="Normal 3 3 2 2 2 4 6" xfId="20317"/>
    <cellStyle name="Normal 3 3 2 2 2 5" xfId="20318"/>
    <cellStyle name="Normal 3 3 2 2 2 5 2" xfId="20319"/>
    <cellStyle name="Normal 3 3 2 2 2 5 2 2" xfId="20320"/>
    <cellStyle name="Normal 3 3 2 2 2 5 2 2 2" xfId="20321"/>
    <cellStyle name="Normal 3 3 2 2 2 5 2 2 2 2" xfId="20322"/>
    <cellStyle name="Normal 3 3 2 2 2 5 2 2 3" xfId="20323"/>
    <cellStyle name="Normal 3 3 2 2 2 5 2 3" xfId="20324"/>
    <cellStyle name="Normal 3 3 2 2 2 5 2 3 2" xfId="20325"/>
    <cellStyle name="Normal 3 3 2 2 2 5 2 4" xfId="20326"/>
    <cellStyle name="Normal 3 3 2 2 2 5 3" xfId="20327"/>
    <cellStyle name="Normal 3 3 2 2 2 5 3 2" xfId="20328"/>
    <cellStyle name="Normal 3 3 2 2 2 5 3 2 2" xfId="20329"/>
    <cellStyle name="Normal 3 3 2 2 2 5 3 3" xfId="20330"/>
    <cellStyle name="Normal 3 3 2 2 2 5 4" xfId="20331"/>
    <cellStyle name="Normal 3 3 2 2 2 5 4 2" xfId="20332"/>
    <cellStyle name="Normal 3 3 2 2 2 5 5" xfId="20333"/>
    <cellStyle name="Normal 3 3 2 2 2 6" xfId="20334"/>
    <cellStyle name="Normal 3 3 2 2 2 6 2" xfId="20335"/>
    <cellStyle name="Normal 3 3 2 2 2 6 2 2" xfId="20336"/>
    <cellStyle name="Normal 3 3 2 2 2 6 2 2 2" xfId="20337"/>
    <cellStyle name="Normal 3 3 2 2 2 6 2 3" xfId="20338"/>
    <cellStyle name="Normal 3 3 2 2 2 6 3" xfId="20339"/>
    <cellStyle name="Normal 3 3 2 2 2 6 3 2" xfId="20340"/>
    <cellStyle name="Normal 3 3 2 2 2 6 4" xfId="20341"/>
    <cellStyle name="Normal 3 3 2 2 2 7" xfId="20342"/>
    <cellStyle name="Normal 3 3 2 2 2 7 2" xfId="20343"/>
    <cellStyle name="Normal 3 3 2 2 2 7 2 2" xfId="20344"/>
    <cellStyle name="Normal 3 3 2 2 2 7 3" xfId="20345"/>
    <cellStyle name="Normal 3 3 2 2 2 8" xfId="20346"/>
    <cellStyle name="Normal 3 3 2 2 2 8 2" xfId="20347"/>
    <cellStyle name="Normal 3 3 2 2 2 9" xfId="20348"/>
    <cellStyle name="Normal 3 3 2 2 3" xfId="20349"/>
    <cellStyle name="Normal 3 3 2 2 3 2" xfId="20350"/>
    <cellStyle name="Normal 3 3 2 2 3 2 2" xfId="20351"/>
    <cellStyle name="Normal 3 3 2 2 3 2 2 2" xfId="20352"/>
    <cellStyle name="Normal 3 3 2 2 3 2 2 2 2" xfId="20353"/>
    <cellStyle name="Normal 3 3 2 2 3 2 2 2 2 2" xfId="20354"/>
    <cellStyle name="Normal 3 3 2 2 3 2 2 2 2 2 2" xfId="20355"/>
    <cellStyle name="Normal 3 3 2 2 3 2 2 2 2 2 2 2" xfId="20356"/>
    <cellStyle name="Normal 3 3 2 2 3 2 2 2 2 2 2 2 2" xfId="20357"/>
    <cellStyle name="Normal 3 3 2 2 3 2 2 2 2 2 2 3" xfId="20358"/>
    <cellStyle name="Normal 3 3 2 2 3 2 2 2 2 2 3" xfId="20359"/>
    <cellStyle name="Normal 3 3 2 2 3 2 2 2 2 2 3 2" xfId="20360"/>
    <cellStyle name="Normal 3 3 2 2 3 2 2 2 2 2 4" xfId="20361"/>
    <cellStyle name="Normal 3 3 2 2 3 2 2 2 2 3" xfId="20362"/>
    <cellStyle name="Normal 3 3 2 2 3 2 2 2 2 3 2" xfId="20363"/>
    <cellStyle name="Normal 3 3 2 2 3 2 2 2 2 3 2 2" xfId="20364"/>
    <cellStyle name="Normal 3 3 2 2 3 2 2 2 2 3 3" xfId="20365"/>
    <cellStyle name="Normal 3 3 2 2 3 2 2 2 2 4" xfId="20366"/>
    <cellStyle name="Normal 3 3 2 2 3 2 2 2 2 4 2" xfId="20367"/>
    <cellStyle name="Normal 3 3 2 2 3 2 2 2 2 5" xfId="20368"/>
    <cellStyle name="Normal 3 3 2 2 3 2 2 2 3" xfId="20369"/>
    <cellStyle name="Normal 3 3 2 2 3 2 2 2 3 2" xfId="20370"/>
    <cellStyle name="Normal 3 3 2 2 3 2 2 2 3 2 2" xfId="20371"/>
    <cellStyle name="Normal 3 3 2 2 3 2 2 2 3 2 2 2" xfId="20372"/>
    <cellStyle name="Normal 3 3 2 2 3 2 2 2 3 2 3" xfId="20373"/>
    <cellStyle name="Normal 3 3 2 2 3 2 2 2 3 3" xfId="20374"/>
    <cellStyle name="Normal 3 3 2 2 3 2 2 2 3 3 2" xfId="20375"/>
    <cellStyle name="Normal 3 3 2 2 3 2 2 2 3 4" xfId="20376"/>
    <cellStyle name="Normal 3 3 2 2 3 2 2 2 4" xfId="20377"/>
    <cellStyle name="Normal 3 3 2 2 3 2 2 2 4 2" xfId="20378"/>
    <cellStyle name="Normal 3 3 2 2 3 2 2 2 4 2 2" xfId="20379"/>
    <cellStyle name="Normal 3 3 2 2 3 2 2 2 4 3" xfId="20380"/>
    <cellStyle name="Normal 3 3 2 2 3 2 2 2 5" xfId="20381"/>
    <cellStyle name="Normal 3 3 2 2 3 2 2 2 5 2" xfId="20382"/>
    <cellStyle name="Normal 3 3 2 2 3 2 2 2 6" xfId="20383"/>
    <cellStyle name="Normal 3 3 2 2 3 2 2 3" xfId="20384"/>
    <cellStyle name="Normal 3 3 2 2 3 2 2 3 2" xfId="20385"/>
    <cellStyle name="Normal 3 3 2 2 3 2 2 3 2 2" xfId="20386"/>
    <cellStyle name="Normal 3 3 2 2 3 2 2 3 2 2 2" xfId="20387"/>
    <cellStyle name="Normal 3 3 2 2 3 2 2 3 2 2 2 2" xfId="20388"/>
    <cellStyle name="Normal 3 3 2 2 3 2 2 3 2 2 3" xfId="20389"/>
    <cellStyle name="Normal 3 3 2 2 3 2 2 3 2 3" xfId="20390"/>
    <cellStyle name="Normal 3 3 2 2 3 2 2 3 2 3 2" xfId="20391"/>
    <cellStyle name="Normal 3 3 2 2 3 2 2 3 2 4" xfId="20392"/>
    <cellStyle name="Normal 3 3 2 2 3 2 2 3 3" xfId="20393"/>
    <cellStyle name="Normal 3 3 2 2 3 2 2 3 3 2" xfId="20394"/>
    <cellStyle name="Normal 3 3 2 2 3 2 2 3 3 2 2" xfId="20395"/>
    <cellStyle name="Normal 3 3 2 2 3 2 2 3 3 3" xfId="20396"/>
    <cellStyle name="Normal 3 3 2 2 3 2 2 3 4" xfId="20397"/>
    <cellStyle name="Normal 3 3 2 2 3 2 2 3 4 2" xfId="20398"/>
    <cellStyle name="Normal 3 3 2 2 3 2 2 3 5" xfId="20399"/>
    <cellStyle name="Normal 3 3 2 2 3 2 2 4" xfId="20400"/>
    <cellStyle name="Normal 3 3 2 2 3 2 2 4 2" xfId="20401"/>
    <cellStyle name="Normal 3 3 2 2 3 2 2 4 2 2" xfId="20402"/>
    <cellStyle name="Normal 3 3 2 2 3 2 2 4 2 2 2" xfId="20403"/>
    <cellStyle name="Normal 3 3 2 2 3 2 2 4 2 3" xfId="20404"/>
    <cellStyle name="Normal 3 3 2 2 3 2 2 4 3" xfId="20405"/>
    <cellStyle name="Normal 3 3 2 2 3 2 2 4 3 2" xfId="20406"/>
    <cellStyle name="Normal 3 3 2 2 3 2 2 4 4" xfId="20407"/>
    <cellStyle name="Normal 3 3 2 2 3 2 2 5" xfId="20408"/>
    <cellStyle name="Normal 3 3 2 2 3 2 2 5 2" xfId="20409"/>
    <cellStyle name="Normal 3 3 2 2 3 2 2 5 2 2" xfId="20410"/>
    <cellStyle name="Normal 3 3 2 2 3 2 2 5 3" xfId="20411"/>
    <cellStyle name="Normal 3 3 2 2 3 2 2 6" xfId="20412"/>
    <cellStyle name="Normal 3 3 2 2 3 2 2 6 2" xfId="20413"/>
    <cellStyle name="Normal 3 3 2 2 3 2 2 7" xfId="20414"/>
    <cellStyle name="Normal 3 3 2 2 3 2 3" xfId="20415"/>
    <cellStyle name="Normal 3 3 2 2 3 2 3 2" xfId="20416"/>
    <cellStyle name="Normal 3 3 2 2 3 2 3 2 2" xfId="20417"/>
    <cellStyle name="Normal 3 3 2 2 3 2 3 2 2 2" xfId="20418"/>
    <cellStyle name="Normal 3 3 2 2 3 2 3 2 2 2 2" xfId="20419"/>
    <cellStyle name="Normal 3 3 2 2 3 2 3 2 2 2 2 2" xfId="20420"/>
    <cellStyle name="Normal 3 3 2 2 3 2 3 2 2 2 3" xfId="20421"/>
    <cellStyle name="Normal 3 3 2 2 3 2 3 2 2 3" xfId="20422"/>
    <cellStyle name="Normal 3 3 2 2 3 2 3 2 2 3 2" xfId="20423"/>
    <cellStyle name="Normal 3 3 2 2 3 2 3 2 2 4" xfId="20424"/>
    <cellStyle name="Normal 3 3 2 2 3 2 3 2 3" xfId="20425"/>
    <cellStyle name="Normal 3 3 2 2 3 2 3 2 3 2" xfId="20426"/>
    <cellStyle name="Normal 3 3 2 2 3 2 3 2 3 2 2" xfId="20427"/>
    <cellStyle name="Normal 3 3 2 2 3 2 3 2 3 3" xfId="20428"/>
    <cellStyle name="Normal 3 3 2 2 3 2 3 2 4" xfId="20429"/>
    <cellStyle name="Normal 3 3 2 2 3 2 3 2 4 2" xfId="20430"/>
    <cellStyle name="Normal 3 3 2 2 3 2 3 2 5" xfId="20431"/>
    <cellStyle name="Normal 3 3 2 2 3 2 3 3" xfId="20432"/>
    <cellStyle name="Normal 3 3 2 2 3 2 3 3 2" xfId="20433"/>
    <cellStyle name="Normal 3 3 2 2 3 2 3 3 2 2" xfId="20434"/>
    <cellStyle name="Normal 3 3 2 2 3 2 3 3 2 2 2" xfId="20435"/>
    <cellStyle name="Normal 3 3 2 2 3 2 3 3 2 3" xfId="20436"/>
    <cellStyle name="Normal 3 3 2 2 3 2 3 3 3" xfId="20437"/>
    <cellStyle name="Normal 3 3 2 2 3 2 3 3 3 2" xfId="20438"/>
    <cellStyle name="Normal 3 3 2 2 3 2 3 3 4" xfId="20439"/>
    <cellStyle name="Normal 3 3 2 2 3 2 3 4" xfId="20440"/>
    <cellStyle name="Normal 3 3 2 2 3 2 3 4 2" xfId="20441"/>
    <cellStyle name="Normal 3 3 2 2 3 2 3 4 2 2" xfId="20442"/>
    <cellStyle name="Normal 3 3 2 2 3 2 3 4 3" xfId="20443"/>
    <cellStyle name="Normal 3 3 2 2 3 2 3 5" xfId="20444"/>
    <cellStyle name="Normal 3 3 2 2 3 2 3 5 2" xfId="20445"/>
    <cellStyle name="Normal 3 3 2 2 3 2 3 6" xfId="20446"/>
    <cellStyle name="Normal 3 3 2 2 3 2 4" xfId="20447"/>
    <cellStyle name="Normal 3 3 2 2 3 2 4 2" xfId="20448"/>
    <cellStyle name="Normal 3 3 2 2 3 2 4 2 2" xfId="20449"/>
    <cellStyle name="Normal 3 3 2 2 3 2 4 2 2 2" xfId="20450"/>
    <cellStyle name="Normal 3 3 2 2 3 2 4 2 2 2 2" xfId="20451"/>
    <cellStyle name="Normal 3 3 2 2 3 2 4 2 2 3" xfId="20452"/>
    <cellStyle name="Normal 3 3 2 2 3 2 4 2 3" xfId="20453"/>
    <cellStyle name="Normal 3 3 2 2 3 2 4 2 3 2" xfId="20454"/>
    <cellStyle name="Normal 3 3 2 2 3 2 4 2 4" xfId="20455"/>
    <cellStyle name="Normal 3 3 2 2 3 2 4 3" xfId="20456"/>
    <cellStyle name="Normal 3 3 2 2 3 2 4 3 2" xfId="20457"/>
    <cellStyle name="Normal 3 3 2 2 3 2 4 3 2 2" xfId="20458"/>
    <cellStyle name="Normal 3 3 2 2 3 2 4 3 3" xfId="20459"/>
    <cellStyle name="Normal 3 3 2 2 3 2 4 4" xfId="20460"/>
    <cellStyle name="Normal 3 3 2 2 3 2 4 4 2" xfId="20461"/>
    <cellStyle name="Normal 3 3 2 2 3 2 4 5" xfId="20462"/>
    <cellStyle name="Normal 3 3 2 2 3 2 5" xfId="20463"/>
    <cellStyle name="Normal 3 3 2 2 3 2 5 2" xfId="20464"/>
    <cellStyle name="Normal 3 3 2 2 3 2 5 2 2" xfId="20465"/>
    <cellStyle name="Normal 3 3 2 2 3 2 5 2 2 2" xfId="20466"/>
    <cellStyle name="Normal 3 3 2 2 3 2 5 2 3" xfId="20467"/>
    <cellStyle name="Normal 3 3 2 2 3 2 5 3" xfId="20468"/>
    <cellStyle name="Normal 3 3 2 2 3 2 5 3 2" xfId="20469"/>
    <cellStyle name="Normal 3 3 2 2 3 2 5 4" xfId="20470"/>
    <cellStyle name="Normal 3 3 2 2 3 2 6" xfId="20471"/>
    <cellStyle name="Normal 3 3 2 2 3 2 6 2" xfId="20472"/>
    <cellStyle name="Normal 3 3 2 2 3 2 6 2 2" xfId="20473"/>
    <cellStyle name="Normal 3 3 2 2 3 2 6 3" xfId="20474"/>
    <cellStyle name="Normal 3 3 2 2 3 2 7" xfId="20475"/>
    <cellStyle name="Normal 3 3 2 2 3 2 7 2" xfId="20476"/>
    <cellStyle name="Normal 3 3 2 2 3 2 8" xfId="20477"/>
    <cellStyle name="Normal 3 3 2 2 3 3" xfId="20478"/>
    <cellStyle name="Normal 3 3 2 2 3 3 2" xfId="20479"/>
    <cellStyle name="Normal 3 3 2 2 3 3 2 2" xfId="20480"/>
    <cellStyle name="Normal 3 3 2 2 3 3 2 2 2" xfId="20481"/>
    <cellStyle name="Normal 3 3 2 2 3 3 2 2 2 2" xfId="20482"/>
    <cellStyle name="Normal 3 3 2 2 3 3 2 2 2 2 2" xfId="20483"/>
    <cellStyle name="Normal 3 3 2 2 3 3 2 2 2 2 2 2" xfId="20484"/>
    <cellStyle name="Normal 3 3 2 2 3 3 2 2 2 2 3" xfId="20485"/>
    <cellStyle name="Normal 3 3 2 2 3 3 2 2 2 3" xfId="20486"/>
    <cellStyle name="Normal 3 3 2 2 3 3 2 2 2 3 2" xfId="20487"/>
    <cellStyle name="Normal 3 3 2 2 3 3 2 2 2 4" xfId="20488"/>
    <cellStyle name="Normal 3 3 2 2 3 3 2 2 3" xfId="20489"/>
    <cellStyle name="Normal 3 3 2 2 3 3 2 2 3 2" xfId="20490"/>
    <cellStyle name="Normal 3 3 2 2 3 3 2 2 3 2 2" xfId="20491"/>
    <cellStyle name="Normal 3 3 2 2 3 3 2 2 3 3" xfId="20492"/>
    <cellStyle name="Normal 3 3 2 2 3 3 2 2 4" xfId="20493"/>
    <cellStyle name="Normal 3 3 2 2 3 3 2 2 4 2" xfId="20494"/>
    <cellStyle name="Normal 3 3 2 2 3 3 2 2 5" xfId="20495"/>
    <cellStyle name="Normal 3 3 2 2 3 3 2 3" xfId="20496"/>
    <cellStyle name="Normal 3 3 2 2 3 3 2 3 2" xfId="20497"/>
    <cellStyle name="Normal 3 3 2 2 3 3 2 3 2 2" xfId="20498"/>
    <cellStyle name="Normal 3 3 2 2 3 3 2 3 2 2 2" xfId="20499"/>
    <cellStyle name="Normal 3 3 2 2 3 3 2 3 2 3" xfId="20500"/>
    <cellStyle name="Normal 3 3 2 2 3 3 2 3 3" xfId="20501"/>
    <cellStyle name="Normal 3 3 2 2 3 3 2 3 3 2" xfId="20502"/>
    <cellStyle name="Normal 3 3 2 2 3 3 2 3 4" xfId="20503"/>
    <cellStyle name="Normal 3 3 2 2 3 3 2 4" xfId="20504"/>
    <cellStyle name="Normal 3 3 2 2 3 3 2 4 2" xfId="20505"/>
    <cellStyle name="Normal 3 3 2 2 3 3 2 4 2 2" xfId="20506"/>
    <cellStyle name="Normal 3 3 2 2 3 3 2 4 3" xfId="20507"/>
    <cellStyle name="Normal 3 3 2 2 3 3 2 5" xfId="20508"/>
    <cellStyle name="Normal 3 3 2 2 3 3 2 5 2" xfId="20509"/>
    <cellStyle name="Normal 3 3 2 2 3 3 2 6" xfId="20510"/>
    <cellStyle name="Normal 3 3 2 2 3 3 3" xfId="20511"/>
    <cellStyle name="Normal 3 3 2 2 3 3 3 2" xfId="20512"/>
    <cellStyle name="Normal 3 3 2 2 3 3 3 2 2" xfId="20513"/>
    <cellStyle name="Normal 3 3 2 2 3 3 3 2 2 2" xfId="20514"/>
    <cellStyle name="Normal 3 3 2 2 3 3 3 2 2 2 2" xfId="20515"/>
    <cellStyle name="Normal 3 3 2 2 3 3 3 2 2 3" xfId="20516"/>
    <cellStyle name="Normal 3 3 2 2 3 3 3 2 3" xfId="20517"/>
    <cellStyle name="Normal 3 3 2 2 3 3 3 2 3 2" xfId="20518"/>
    <cellStyle name="Normal 3 3 2 2 3 3 3 2 4" xfId="20519"/>
    <cellStyle name="Normal 3 3 2 2 3 3 3 3" xfId="20520"/>
    <cellStyle name="Normal 3 3 2 2 3 3 3 3 2" xfId="20521"/>
    <cellStyle name="Normal 3 3 2 2 3 3 3 3 2 2" xfId="20522"/>
    <cellStyle name="Normal 3 3 2 2 3 3 3 3 3" xfId="20523"/>
    <cellStyle name="Normal 3 3 2 2 3 3 3 4" xfId="20524"/>
    <cellStyle name="Normal 3 3 2 2 3 3 3 4 2" xfId="20525"/>
    <cellStyle name="Normal 3 3 2 2 3 3 3 5" xfId="20526"/>
    <cellStyle name="Normal 3 3 2 2 3 3 4" xfId="20527"/>
    <cellStyle name="Normal 3 3 2 2 3 3 4 2" xfId="20528"/>
    <cellStyle name="Normal 3 3 2 2 3 3 4 2 2" xfId="20529"/>
    <cellStyle name="Normal 3 3 2 2 3 3 4 2 2 2" xfId="20530"/>
    <cellStyle name="Normal 3 3 2 2 3 3 4 2 3" xfId="20531"/>
    <cellStyle name="Normal 3 3 2 2 3 3 4 3" xfId="20532"/>
    <cellStyle name="Normal 3 3 2 2 3 3 4 3 2" xfId="20533"/>
    <cellStyle name="Normal 3 3 2 2 3 3 4 4" xfId="20534"/>
    <cellStyle name="Normal 3 3 2 2 3 3 5" xfId="20535"/>
    <cellStyle name="Normal 3 3 2 2 3 3 5 2" xfId="20536"/>
    <cellStyle name="Normal 3 3 2 2 3 3 5 2 2" xfId="20537"/>
    <cellStyle name="Normal 3 3 2 2 3 3 5 3" xfId="20538"/>
    <cellStyle name="Normal 3 3 2 2 3 3 6" xfId="20539"/>
    <cellStyle name="Normal 3 3 2 2 3 3 6 2" xfId="20540"/>
    <cellStyle name="Normal 3 3 2 2 3 3 7" xfId="20541"/>
    <cellStyle name="Normal 3 3 2 2 3 4" xfId="20542"/>
    <cellStyle name="Normal 3 3 2 2 3 4 2" xfId="20543"/>
    <cellStyle name="Normal 3 3 2 2 3 4 2 2" xfId="20544"/>
    <cellStyle name="Normal 3 3 2 2 3 4 2 2 2" xfId="20545"/>
    <cellStyle name="Normal 3 3 2 2 3 4 2 2 2 2" xfId="20546"/>
    <cellStyle name="Normal 3 3 2 2 3 4 2 2 2 2 2" xfId="20547"/>
    <cellStyle name="Normal 3 3 2 2 3 4 2 2 2 3" xfId="20548"/>
    <cellStyle name="Normal 3 3 2 2 3 4 2 2 3" xfId="20549"/>
    <cellStyle name="Normal 3 3 2 2 3 4 2 2 3 2" xfId="20550"/>
    <cellStyle name="Normal 3 3 2 2 3 4 2 2 4" xfId="20551"/>
    <cellStyle name="Normal 3 3 2 2 3 4 2 3" xfId="20552"/>
    <cellStyle name="Normal 3 3 2 2 3 4 2 3 2" xfId="20553"/>
    <cellStyle name="Normal 3 3 2 2 3 4 2 3 2 2" xfId="20554"/>
    <cellStyle name="Normal 3 3 2 2 3 4 2 3 3" xfId="20555"/>
    <cellStyle name="Normal 3 3 2 2 3 4 2 4" xfId="20556"/>
    <cellStyle name="Normal 3 3 2 2 3 4 2 4 2" xfId="20557"/>
    <cellStyle name="Normal 3 3 2 2 3 4 2 5" xfId="20558"/>
    <cellStyle name="Normal 3 3 2 2 3 4 3" xfId="20559"/>
    <cellStyle name="Normal 3 3 2 2 3 4 3 2" xfId="20560"/>
    <cellStyle name="Normal 3 3 2 2 3 4 3 2 2" xfId="20561"/>
    <cellStyle name="Normal 3 3 2 2 3 4 3 2 2 2" xfId="20562"/>
    <cellStyle name="Normal 3 3 2 2 3 4 3 2 3" xfId="20563"/>
    <cellStyle name="Normal 3 3 2 2 3 4 3 3" xfId="20564"/>
    <cellStyle name="Normal 3 3 2 2 3 4 3 3 2" xfId="20565"/>
    <cellStyle name="Normal 3 3 2 2 3 4 3 4" xfId="20566"/>
    <cellStyle name="Normal 3 3 2 2 3 4 4" xfId="20567"/>
    <cellStyle name="Normal 3 3 2 2 3 4 4 2" xfId="20568"/>
    <cellStyle name="Normal 3 3 2 2 3 4 4 2 2" xfId="20569"/>
    <cellStyle name="Normal 3 3 2 2 3 4 4 3" xfId="20570"/>
    <cellStyle name="Normal 3 3 2 2 3 4 5" xfId="20571"/>
    <cellStyle name="Normal 3 3 2 2 3 4 5 2" xfId="20572"/>
    <cellStyle name="Normal 3 3 2 2 3 4 6" xfId="20573"/>
    <cellStyle name="Normal 3 3 2 2 3 5" xfId="20574"/>
    <cellStyle name="Normal 3 3 2 2 3 5 2" xfId="20575"/>
    <cellStyle name="Normal 3 3 2 2 3 5 2 2" xfId="20576"/>
    <cellStyle name="Normal 3 3 2 2 3 5 2 2 2" xfId="20577"/>
    <cellStyle name="Normal 3 3 2 2 3 5 2 2 2 2" xfId="20578"/>
    <cellStyle name="Normal 3 3 2 2 3 5 2 2 3" xfId="20579"/>
    <cellStyle name="Normal 3 3 2 2 3 5 2 3" xfId="20580"/>
    <cellStyle name="Normal 3 3 2 2 3 5 2 3 2" xfId="20581"/>
    <cellStyle name="Normal 3 3 2 2 3 5 2 4" xfId="20582"/>
    <cellStyle name="Normal 3 3 2 2 3 5 3" xfId="20583"/>
    <cellStyle name="Normal 3 3 2 2 3 5 3 2" xfId="20584"/>
    <cellStyle name="Normal 3 3 2 2 3 5 3 2 2" xfId="20585"/>
    <cellStyle name="Normal 3 3 2 2 3 5 3 3" xfId="20586"/>
    <cellStyle name="Normal 3 3 2 2 3 5 4" xfId="20587"/>
    <cellStyle name="Normal 3 3 2 2 3 5 4 2" xfId="20588"/>
    <cellStyle name="Normal 3 3 2 2 3 5 5" xfId="20589"/>
    <cellStyle name="Normal 3 3 2 2 3 6" xfId="20590"/>
    <cellStyle name="Normal 3 3 2 2 3 6 2" xfId="20591"/>
    <cellStyle name="Normal 3 3 2 2 3 6 2 2" xfId="20592"/>
    <cellStyle name="Normal 3 3 2 2 3 6 2 2 2" xfId="20593"/>
    <cellStyle name="Normal 3 3 2 2 3 6 2 3" xfId="20594"/>
    <cellStyle name="Normal 3 3 2 2 3 6 3" xfId="20595"/>
    <cellStyle name="Normal 3 3 2 2 3 6 3 2" xfId="20596"/>
    <cellStyle name="Normal 3 3 2 2 3 6 4" xfId="20597"/>
    <cellStyle name="Normal 3 3 2 2 3 7" xfId="20598"/>
    <cellStyle name="Normal 3 3 2 2 3 7 2" xfId="20599"/>
    <cellStyle name="Normal 3 3 2 2 3 7 2 2" xfId="20600"/>
    <cellStyle name="Normal 3 3 2 2 3 7 3" xfId="20601"/>
    <cellStyle name="Normal 3 3 2 2 3 8" xfId="20602"/>
    <cellStyle name="Normal 3 3 2 2 3 8 2" xfId="20603"/>
    <cellStyle name="Normal 3 3 2 2 3 9" xfId="20604"/>
    <cellStyle name="Normal 3 3 2 2 4" xfId="20605"/>
    <cellStyle name="Normal 3 3 2 2 4 2" xfId="20606"/>
    <cellStyle name="Normal 3 3 2 2 4 2 2" xfId="20607"/>
    <cellStyle name="Normal 3 3 2 2 4 2 2 2" xfId="20608"/>
    <cellStyle name="Normal 3 3 2 2 4 2 2 2 2" xfId="20609"/>
    <cellStyle name="Normal 3 3 2 2 4 2 2 2 2 2" xfId="20610"/>
    <cellStyle name="Normal 3 3 2 2 4 2 2 2 2 2 2" xfId="20611"/>
    <cellStyle name="Normal 3 3 2 2 4 2 2 2 2 3" xfId="20612"/>
    <cellStyle name="Normal 3 3 2 2 4 2 2 2 3" xfId="20613"/>
    <cellStyle name="Normal 3 3 2 2 4 2 2 2 3 2" xfId="20614"/>
    <cellStyle name="Normal 3 3 2 2 4 2 2 2 4" xfId="20615"/>
    <cellStyle name="Normal 3 3 2 2 4 2 2 3" xfId="20616"/>
    <cellStyle name="Normal 3 3 2 2 4 2 2 3 2" xfId="20617"/>
    <cellStyle name="Normal 3 3 2 2 4 2 2 3 2 2" xfId="20618"/>
    <cellStyle name="Normal 3 3 2 2 4 2 2 3 3" xfId="20619"/>
    <cellStyle name="Normal 3 3 2 2 4 2 2 4" xfId="20620"/>
    <cellStyle name="Normal 3 3 2 2 4 2 2 4 2" xfId="20621"/>
    <cellStyle name="Normal 3 3 2 2 4 2 2 5" xfId="20622"/>
    <cellStyle name="Normal 3 3 2 2 4 2 3" xfId="20623"/>
    <cellStyle name="Normal 3 3 2 2 4 2 3 2" xfId="20624"/>
    <cellStyle name="Normal 3 3 2 2 4 2 3 2 2" xfId="20625"/>
    <cellStyle name="Normal 3 3 2 2 4 2 3 2 2 2" xfId="20626"/>
    <cellStyle name="Normal 3 3 2 2 4 2 3 2 3" xfId="20627"/>
    <cellStyle name="Normal 3 3 2 2 4 2 3 3" xfId="20628"/>
    <cellStyle name="Normal 3 3 2 2 4 2 3 3 2" xfId="20629"/>
    <cellStyle name="Normal 3 3 2 2 4 2 3 4" xfId="20630"/>
    <cellStyle name="Normal 3 3 2 2 4 2 4" xfId="20631"/>
    <cellStyle name="Normal 3 3 2 2 4 2 4 2" xfId="20632"/>
    <cellStyle name="Normal 3 3 2 2 4 2 4 2 2" xfId="20633"/>
    <cellStyle name="Normal 3 3 2 2 4 2 4 3" xfId="20634"/>
    <cellStyle name="Normal 3 3 2 2 4 2 5" xfId="20635"/>
    <cellStyle name="Normal 3 3 2 2 4 2 5 2" xfId="20636"/>
    <cellStyle name="Normal 3 3 2 2 4 2 6" xfId="20637"/>
    <cellStyle name="Normal 3 3 2 2 4 3" xfId="20638"/>
    <cellStyle name="Normal 3 3 2 2 4 3 2" xfId="20639"/>
    <cellStyle name="Normal 3 3 2 2 4 3 2 2" xfId="20640"/>
    <cellStyle name="Normal 3 3 2 2 4 3 2 2 2" xfId="20641"/>
    <cellStyle name="Normal 3 3 2 2 4 3 2 2 2 2" xfId="20642"/>
    <cellStyle name="Normal 3 3 2 2 4 3 2 2 3" xfId="20643"/>
    <cellStyle name="Normal 3 3 2 2 4 3 2 3" xfId="20644"/>
    <cellStyle name="Normal 3 3 2 2 4 3 2 3 2" xfId="20645"/>
    <cellStyle name="Normal 3 3 2 2 4 3 2 4" xfId="20646"/>
    <cellStyle name="Normal 3 3 2 2 4 3 3" xfId="20647"/>
    <cellStyle name="Normal 3 3 2 2 4 3 3 2" xfId="20648"/>
    <cellStyle name="Normal 3 3 2 2 4 3 3 2 2" xfId="20649"/>
    <cellStyle name="Normal 3 3 2 2 4 3 3 3" xfId="20650"/>
    <cellStyle name="Normal 3 3 2 2 4 3 4" xfId="20651"/>
    <cellStyle name="Normal 3 3 2 2 4 3 4 2" xfId="20652"/>
    <cellStyle name="Normal 3 3 2 2 4 3 5" xfId="20653"/>
    <cellStyle name="Normal 3 3 2 2 4 4" xfId="20654"/>
    <cellStyle name="Normal 3 3 2 2 4 4 2" xfId="20655"/>
    <cellStyle name="Normal 3 3 2 2 4 4 2 2" xfId="20656"/>
    <cellStyle name="Normal 3 3 2 2 4 4 2 2 2" xfId="20657"/>
    <cellStyle name="Normal 3 3 2 2 4 4 2 3" xfId="20658"/>
    <cellStyle name="Normal 3 3 2 2 4 4 3" xfId="20659"/>
    <cellStyle name="Normal 3 3 2 2 4 4 3 2" xfId="20660"/>
    <cellStyle name="Normal 3 3 2 2 4 4 4" xfId="20661"/>
    <cellStyle name="Normal 3 3 2 2 4 5" xfId="20662"/>
    <cellStyle name="Normal 3 3 2 2 4 5 2" xfId="20663"/>
    <cellStyle name="Normal 3 3 2 2 4 5 2 2" xfId="20664"/>
    <cellStyle name="Normal 3 3 2 2 4 5 3" xfId="20665"/>
    <cellStyle name="Normal 3 3 2 2 4 6" xfId="20666"/>
    <cellStyle name="Normal 3 3 2 2 4 6 2" xfId="20667"/>
    <cellStyle name="Normal 3 3 2 2 4 7" xfId="20668"/>
    <cellStyle name="Normal 3 3 2 2 5" xfId="20669"/>
    <cellStyle name="Normal 3 3 2 2 5 2" xfId="20670"/>
    <cellStyle name="Normal 3 3 2 2 5 2 2" xfId="20671"/>
    <cellStyle name="Normal 3 3 2 2 5 2 2 2" xfId="20672"/>
    <cellStyle name="Normal 3 3 2 2 5 2 2 2 2" xfId="20673"/>
    <cellStyle name="Normal 3 3 2 2 5 2 2 2 2 2" xfId="20674"/>
    <cellStyle name="Normal 3 3 2 2 5 2 2 2 3" xfId="20675"/>
    <cellStyle name="Normal 3 3 2 2 5 2 2 3" xfId="20676"/>
    <cellStyle name="Normal 3 3 2 2 5 2 2 3 2" xfId="20677"/>
    <cellStyle name="Normal 3 3 2 2 5 2 2 4" xfId="20678"/>
    <cellStyle name="Normal 3 3 2 2 5 2 3" xfId="20679"/>
    <cellStyle name="Normal 3 3 2 2 5 2 3 2" xfId="20680"/>
    <cellStyle name="Normal 3 3 2 2 5 2 3 2 2" xfId="20681"/>
    <cellStyle name="Normal 3 3 2 2 5 2 3 3" xfId="20682"/>
    <cellStyle name="Normal 3 3 2 2 5 2 4" xfId="20683"/>
    <cellStyle name="Normal 3 3 2 2 5 2 4 2" xfId="20684"/>
    <cellStyle name="Normal 3 3 2 2 5 2 5" xfId="20685"/>
    <cellStyle name="Normal 3 3 2 2 5 3" xfId="20686"/>
    <cellStyle name="Normal 3 3 2 2 5 3 2" xfId="20687"/>
    <cellStyle name="Normal 3 3 2 2 5 3 2 2" xfId="20688"/>
    <cellStyle name="Normal 3 3 2 2 5 3 2 2 2" xfId="20689"/>
    <cellStyle name="Normal 3 3 2 2 5 3 2 3" xfId="20690"/>
    <cellStyle name="Normal 3 3 2 2 5 3 3" xfId="20691"/>
    <cellStyle name="Normal 3 3 2 2 5 3 3 2" xfId="20692"/>
    <cellStyle name="Normal 3 3 2 2 5 3 4" xfId="20693"/>
    <cellStyle name="Normal 3 3 2 2 5 4" xfId="20694"/>
    <cellStyle name="Normal 3 3 2 2 5 4 2" xfId="20695"/>
    <cellStyle name="Normal 3 3 2 2 5 4 2 2" xfId="20696"/>
    <cellStyle name="Normal 3 3 2 2 5 4 3" xfId="20697"/>
    <cellStyle name="Normal 3 3 2 2 5 5" xfId="20698"/>
    <cellStyle name="Normal 3 3 2 2 5 5 2" xfId="20699"/>
    <cellStyle name="Normal 3 3 2 2 5 6" xfId="20700"/>
    <cellStyle name="Normal 3 3 2 2 6" xfId="20701"/>
    <cellStyle name="Normal 3 3 2 2 6 2" xfId="20702"/>
    <cellStyle name="Normal 3 3 2 2 6 2 2" xfId="20703"/>
    <cellStyle name="Normal 3 3 2 2 6 2 2 2" xfId="20704"/>
    <cellStyle name="Normal 3 3 2 2 6 2 2 2 2" xfId="20705"/>
    <cellStyle name="Normal 3 3 2 2 6 2 2 3" xfId="20706"/>
    <cellStyle name="Normal 3 3 2 2 6 2 3" xfId="20707"/>
    <cellStyle name="Normal 3 3 2 2 6 2 3 2" xfId="20708"/>
    <cellStyle name="Normal 3 3 2 2 6 2 4" xfId="20709"/>
    <cellStyle name="Normal 3 3 2 2 6 3" xfId="20710"/>
    <cellStyle name="Normal 3 3 2 2 6 3 2" xfId="20711"/>
    <cellStyle name="Normal 3 3 2 2 6 3 2 2" xfId="20712"/>
    <cellStyle name="Normal 3 3 2 2 6 3 3" xfId="20713"/>
    <cellStyle name="Normal 3 3 2 2 6 4" xfId="20714"/>
    <cellStyle name="Normal 3 3 2 2 6 4 2" xfId="20715"/>
    <cellStyle name="Normal 3 3 2 2 6 5" xfId="20716"/>
    <cellStyle name="Normal 3 3 2 2 7" xfId="20717"/>
    <cellStyle name="Normal 3 3 2 2 7 2" xfId="20718"/>
    <cellStyle name="Normal 3 3 2 2 7 2 2" xfId="20719"/>
    <cellStyle name="Normal 3 3 2 2 7 2 2 2" xfId="20720"/>
    <cellStyle name="Normal 3 3 2 2 7 2 3" xfId="20721"/>
    <cellStyle name="Normal 3 3 2 2 7 3" xfId="20722"/>
    <cellStyle name="Normal 3 3 2 2 7 3 2" xfId="20723"/>
    <cellStyle name="Normal 3 3 2 2 7 4" xfId="20724"/>
    <cellStyle name="Normal 3 3 2 2 8" xfId="20725"/>
    <cellStyle name="Normal 3 3 2 2 8 2" xfId="20726"/>
    <cellStyle name="Normal 3 3 2 2 8 2 2" xfId="20727"/>
    <cellStyle name="Normal 3 3 2 2 8 3" xfId="20728"/>
    <cellStyle name="Normal 3 3 2 2 9" xfId="20729"/>
    <cellStyle name="Normal 3 3 2 2 9 2" xfId="20730"/>
    <cellStyle name="Normal 3 3 2 3" xfId="20731"/>
    <cellStyle name="Normal 3 3 2 3 10" xfId="20732"/>
    <cellStyle name="Normal 3 3 2 3 2" xfId="20733"/>
    <cellStyle name="Normal 3 3 2 3 2 2" xfId="20734"/>
    <cellStyle name="Normal 3 3 2 3 2 2 2" xfId="20735"/>
    <cellStyle name="Normal 3 3 2 3 2 2 2 2" xfId="20736"/>
    <cellStyle name="Normal 3 3 2 3 2 2 2 2 2" xfId="20737"/>
    <cellStyle name="Normal 3 3 2 3 2 2 2 2 2 2" xfId="20738"/>
    <cellStyle name="Normal 3 3 2 3 2 2 2 2 2 2 2" xfId="20739"/>
    <cellStyle name="Normal 3 3 2 3 2 2 2 2 2 2 2 2" xfId="20740"/>
    <cellStyle name="Normal 3 3 2 3 2 2 2 2 2 2 2 2 2" xfId="20741"/>
    <cellStyle name="Normal 3 3 2 3 2 2 2 2 2 2 2 2 2 2" xfId="20742"/>
    <cellStyle name="Normal 3 3 2 3 2 2 2 2 2 2 2 2 3" xfId="20743"/>
    <cellStyle name="Normal 3 3 2 3 2 2 2 2 2 2 2 3" xfId="20744"/>
    <cellStyle name="Normal 3 3 2 3 2 2 2 2 2 2 2 3 2" xfId="20745"/>
    <cellStyle name="Normal 3 3 2 3 2 2 2 2 2 2 2 4" xfId="20746"/>
    <cellStyle name="Normal 3 3 2 3 2 2 2 2 2 2 3" xfId="20747"/>
    <cellStyle name="Normal 3 3 2 3 2 2 2 2 2 2 3 2" xfId="20748"/>
    <cellStyle name="Normal 3 3 2 3 2 2 2 2 2 2 3 2 2" xfId="20749"/>
    <cellStyle name="Normal 3 3 2 3 2 2 2 2 2 2 3 3" xfId="20750"/>
    <cellStyle name="Normal 3 3 2 3 2 2 2 2 2 2 4" xfId="20751"/>
    <cellStyle name="Normal 3 3 2 3 2 2 2 2 2 2 4 2" xfId="20752"/>
    <cellStyle name="Normal 3 3 2 3 2 2 2 2 2 2 5" xfId="20753"/>
    <cellStyle name="Normal 3 3 2 3 2 2 2 2 2 3" xfId="20754"/>
    <cellStyle name="Normal 3 3 2 3 2 2 2 2 2 3 2" xfId="20755"/>
    <cellStyle name="Normal 3 3 2 3 2 2 2 2 2 3 2 2" xfId="20756"/>
    <cellStyle name="Normal 3 3 2 3 2 2 2 2 2 3 2 2 2" xfId="20757"/>
    <cellStyle name="Normal 3 3 2 3 2 2 2 2 2 3 2 3" xfId="20758"/>
    <cellStyle name="Normal 3 3 2 3 2 2 2 2 2 3 3" xfId="20759"/>
    <cellStyle name="Normal 3 3 2 3 2 2 2 2 2 3 3 2" xfId="20760"/>
    <cellStyle name="Normal 3 3 2 3 2 2 2 2 2 3 4" xfId="20761"/>
    <cellStyle name="Normal 3 3 2 3 2 2 2 2 2 4" xfId="20762"/>
    <cellStyle name="Normal 3 3 2 3 2 2 2 2 2 4 2" xfId="20763"/>
    <cellStyle name="Normal 3 3 2 3 2 2 2 2 2 4 2 2" xfId="20764"/>
    <cellStyle name="Normal 3 3 2 3 2 2 2 2 2 4 3" xfId="20765"/>
    <cellStyle name="Normal 3 3 2 3 2 2 2 2 2 5" xfId="20766"/>
    <cellStyle name="Normal 3 3 2 3 2 2 2 2 2 5 2" xfId="20767"/>
    <cellStyle name="Normal 3 3 2 3 2 2 2 2 2 6" xfId="20768"/>
    <cellStyle name="Normal 3 3 2 3 2 2 2 2 3" xfId="20769"/>
    <cellStyle name="Normal 3 3 2 3 2 2 2 2 3 2" xfId="20770"/>
    <cellStyle name="Normal 3 3 2 3 2 2 2 2 3 2 2" xfId="20771"/>
    <cellStyle name="Normal 3 3 2 3 2 2 2 2 3 2 2 2" xfId="20772"/>
    <cellStyle name="Normal 3 3 2 3 2 2 2 2 3 2 2 2 2" xfId="20773"/>
    <cellStyle name="Normal 3 3 2 3 2 2 2 2 3 2 2 3" xfId="20774"/>
    <cellStyle name="Normal 3 3 2 3 2 2 2 2 3 2 3" xfId="20775"/>
    <cellStyle name="Normal 3 3 2 3 2 2 2 2 3 2 3 2" xfId="20776"/>
    <cellStyle name="Normal 3 3 2 3 2 2 2 2 3 2 4" xfId="20777"/>
    <cellStyle name="Normal 3 3 2 3 2 2 2 2 3 3" xfId="20778"/>
    <cellStyle name="Normal 3 3 2 3 2 2 2 2 3 3 2" xfId="20779"/>
    <cellStyle name="Normal 3 3 2 3 2 2 2 2 3 3 2 2" xfId="20780"/>
    <cellStyle name="Normal 3 3 2 3 2 2 2 2 3 3 3" xfId="20781"/>
    <cellStyle name="Normal 3 3 2 3 2 2 2 2 3 4" xfId="20782"/>
    <cellStyle name="Normal 3 3 2 3 2 2 2 2 3 4 2" xfId="20783"/>
    <cellStyle name="Normal 3 3 2 3 2 2 2 2 3 5" xfId="20784"/>
    <cellStyle name="Normal 3 3 2 3 2 2 2 2 4" xfId="20785"/>
    <cellStyle name="Normal 3 3 2 3 2 2 2 2 4 2" xfId="20786"/>
    <cellStyle name="Normal 3 3 2 3 2 2 2 2 4 2 2" xfId="20787"/>
    <cellStyle name="Normal 3 3 2 3 2 2 2 2 4 2 2 2" xfId="20788"/>
    <cellStyle name="Normal 3 3 2 3 2 2 2 2 4 2 3" xfId="20789"/>
    <cellStyle name="Normal 3 3 2 3 2 2 2 2 4 3" xfId="20790"/>
    <cellStyle name="Normal 3 3 2 3 2 2 2 2 4 3 2" xfId="20791"/>
    <cellStyle name="Normal 3 3 2 3 2 2 2 2 4 4" xfId="20792"/>
    <cellStyle name="Normal 3 3 2 3 2 2 2 2 5" xfId="20793"/>
    <cellStyle name="Normal 3 3 2 3 2 2 2 2 5 2" xfId="20794"/>
    <cellStyle name="Normal 3 3 2 3 2 2 2 2 5 2 2" xfId="20795"/>
    <cellStyle name="Normal 3 3 2 3 2 2 2 2 5 3" xfId="20796"/>
    <cellStyle name="Normal 3 3 2 3 2 2 2 2 6" xfId="20797"/>
    <cellStyle name="Normal 3 3 2 3 2 2 2 2 6 2" xfId="20798"/>
    <cellStyle name="Normal 3 3 2 3 2 2 2 2 7" xfId="20799"/>
    <cellStyle name="Normal 3 3 2 3 2 2 2 3" xfId="20800"/>
    <cellStyle name="Normal 3 3 2 3 2 2 2 3 2" xfId="20801"/>
    <cellStyle name="Normal 3 3 2 3 2 2 2 3 2 2" xfId="20802"/>
    <cellStyle name="Normal 3 3 2 3 2 2 2 3 2 2 2" xfId="20803"/>
    <cellStyle name="Normal 3 3 2 3 2 2 2 3 2 2 2 2" xfId="20804"/>
    <cellStyle name="Normal 3 3 2 3 2 2 2 3 2 2 2 2 2" xfId="20805"/>
    <cellStyle name="Normal 3 3 2 3 2 2 2 3 2 2 2 3" xfId="20806"/>
    <cellStyle name="Normal 3 3 2 3 2 2 2 3 2 2 3" xfId="20807"/>
    <cellStyle name="Normal 3 3 2 3 2 2 2 3 2 2 3 2" xfId="20808"/>
    <cellStyle name="Normal 3 3 2 3 2 2 2 3 2 2 4" xfId="20809"/>
    <cellStyle name="Normal 3 3 2 3 2 2 2 3 2 3" xfId="20810"/>
    <cellStyle name="Normal 3 3 2 3 2 2 2 3 2 3 2" xfId="20811"/>
    <cellStyle name="Normal 3 3 2 3 2 2 2 3 2 3 2 2" xfId="20812"/>
    <cellStyle name="Normal 3 3 2 3 2 2 2 3 2 3 3" xfId="20813"/>
    <cellStyle name="Normal 3 3 2 3 2 2 2 3 2 4" xfId="20814"/>
    <cellStyle name="Normal 3 3 2 3 2 2 2 3 2 4 2" xfId="20815"/>
    <cellStyle name="Normal 3 3 2 3 2 2 2 3 2 5" xfId="20816"/>
    <cellStyle name="Normal 3 3 2 3 2 2 2 3 3" xfId="20817"/>
    <cellStyle name="Normal 3 3 2 3 2 2 2 3 3 2" xfId="20818"/>
    <cellStyle name="Normal 3 3 2 3 2 2 2 3 3 2 2" xfId="20819"/>
    <cellStyle name="Normal 3 3 2 3 2 2 2 3 3 2 2 2" xfId="20820"/>
    <cellStyle name="Normal 3 3 2 3 2 2 2 3 3 2 3" xfId="20821"/>
    <cellStyle name="Normal 3 3 2 3 2 2 2 3 3 3" xfId="20822"/>
    <cellStyle name="Normal 3 3 2 3 2 2 2 3 3 3 2" xfId="20823"/>
    <cellStyle name="Normal 3 3 2 3 2 2 2 3 3 4" xfId="20824"/>
    <cellStyle name="Normal 3 3 2 3 2 2 2 3 4" xfId="20825"/>
    <cellStyle name="Normal 3 3 2 3 2 2 2 3 4 2" xfId="20826"/>
    <cellStyle name="Normal 3 3 2 3 2 2 2 3 4 2 2" xfId="20827"/>
    <cellStyle name="Normal 3 3 2 3 2 2 2 3 4 3" xfId="20828"/>
    <cellStyle name="Normal 3 3 2 3 2 2 2 3 5" xfId="20829"/>
    <cellStyle name="Normal 3 3 2 3 2 2 2 3 5 2" xfId="20830"/>
    <cellStyle name="Normal 3 3 2 3 2 2 2 3 6" xfId="20831"/>
    <cellStyle name="Normal 3 3 2 3 2 2 2 4" xfId="20832"/>
    <cellStyle name="Normal 3 3 2 3 2 2 2 4 2" xfId="20833"/>
    <cellStyle name="Normal 3 3 2 3 2 2 2 4 2 2" xfId="20834"/>
    <cellStyle name="Normal 3 3 2 3 2 2 2 4 2 2 2" xfId="20835"/>
    <cellStyle name="Normal 3 3 2 3 2 2 2 4 2 2 2 2" xfId="20836"/>
    <cellStyle name="Normal 3 3 2 3 2 2 2 4 2 2 3" xfId="20837"/>
    <cellStyle name="Normal 3 3 2 3 2 2 2 4 2 3" xfId="20838"/>
    <cellStyle name="Normal 3 3 2 3 2 2 2 4 2 3 2" xfId="20839"/>
    <cellStyle name="Normal 3 3 2 3 2 2 2 4 2 4" xfId="20840"/>
    <cellStyle name="Normal 3 3 2 3 2 2 2 4 3" xfId="20841"/>
    <cellStyle name="Normal 3 3 2 3 2 2 2 4 3 2" xfId="20842"/>
    <cellStyle name="Normal 3 3 2 3 2 2 2 4 3 2 2" xfId="20843"/>
    <cellStyle name="Normal 3 3 2 3 2 2 2 4 3 3" xfId="20844"/>
    <cellStyle name="Normal 3 3 2 3 2 2 2 4 4" xfId="20845"/>
    <cellStyle name="Normal 3 3 2 3 2 2 2 4 4 2" xfId="20846"/>
    <cellStyle name="Normal 3 3 2 3 2 2 2 4 5" xfId="20847"/>
    <cellStyle name="Normal 3 3 2 3 2 2 2 5" xfId="20848"/>
    <cellStyle name="Normal 3 3 2 3 2 2 2 5 2" xfId="20849"/>
    <cellStyle name="Normal 3 3 2 3 2 2 2 5 2 2" xfId="20850"/>
    <cellStyle name="Normal 3 3 2 3 2 2 2 5 2 2 2" xfId="20851"/>
    <cellStyle name="Normal 3 3 2 3 2 2 2 5 2 3" xfId="20852"/>
    <cellStyle name="Normal 3 3 2 3 2 2 2 5 3" xfId="20853"/>
    <cellStyle name="Normal 3 3 2 3 2 2 2 5 3 2" xfId="20854"/>
    <cellStyle name="Normal 3 3 2 3 2 2 2 5 4" xfId="20855"/>
    <cellStyle name="Normal 3 3 2 3 2 2 2 6" xfId="20856"/>
    <cellStyle name="Normal 3 3 2 3 2 2 2 6 2" xfId="20857"/>
    <cellStyle name="Normal 3 3 2 3 2 2 2 6 2 2" xfId="20858"/>
    <cellStyle name="Normal 3 3 2 3 2 2 2 6 3" xfId="20859"/>
    <cellStyle name="Normal 3 3 2 3 2 2 2 7" xfId="20860"/>
    <cellStyle name="Normal 3 3 2 3 2 2 2 7 2" xfId="20861"/>
    <cellStyle name="Normal 3 3 2 3 2 2 2 8" xfId="20862"/>
    <cellStyle name="Normal 3 3 2 3 2 2 3" xfId="20863"/>
    <cellStyle name="Normal 3 3 2 3 2 2 3 2" xfId="20864"/>
    <cellStyle name="Normal 3 3 2 3 2 2 3 2 2" xfId="20865"/>
    <cellStyle name="Normal 3 3 2 3 2 2 3 2 2 2" xfId="20866"/>
    <cellStyle name="Normal 3 3 2 3 2 2 3 2 2 2 2" xfId="20867"/>
    <cellStyle name="Normal 3 3 2 3 2 2 3 2 2 2 2 2" xfId="20868"/>
    <cellStyle name="Normal 3 3 2 3 2 2 3 2 2 2 2 2 2" xfId="20869"/>
    <cellStyle name="Normal 3 3 2 3 2 2 3 2 2 2 2 3" xfId="20870"/>
    <cellStyle name="Normal 3 3 2 3 2 2 3 2 2 2 3" xfId="20871"/>
    <cellStyle name="Normal 3 3 2 3 2 2 3 2 2 2 3 2" xfId="20872"/>
    <cellStyle name="Normal 3 3 2 3 2 2 3 2 2 2 4" xfId="20873"/>
    <cellStyle name="Normal 3 3 2 3 2 2 3 2 2 3" xfId="20874"/>
    <cellStyle name="Normal 3 3 2 3 2 2 3 2 2 3 2" xfId="20875"/>
    <cellStyle name="Normal 3 3 2 3 2 2 3 2 2 3 2 2" xfId="20876"/>
    <cellStyle name="Normal 3 3 2 3 2 2 3 2 2 3 3" xfId="20877"/>
    <cellStyle name="Normal 3 3 2 3 2 2 3 2 2 4" xfId="20878"/>
    <cellStyle name="Normal 3 3 2 3 2 2 3 2 2 4 2" xfId="20879"/>
    <cellStyle name="Normal 3 3 2 3 2 2 3 2 2 5" xfId="20880"/>
    <cellStyle name="Normal 3 3 2 3 2 2 3 2 3" xfId="20881"/>
    <cellStyle name="Normal 3 3 2 3 2 2 3 2 3 2" xfId="20882"/>
    <cellStyle name="Normal 3 3 2 3 2 2 3 2 3 2 2" xfId="20883"/>
    <cellStyle name="Normal 3 3 2 3 2 2 3 2 3 2 2 2" xfId="20884"/>
    <cellStyle name="Normal 3 3 2 3 2 2 3 2 3 2 3" xfId="20885"/>
    <cellStyle name="Normal 3 3 2 3 2 2 3 2 3 3" xfId="20886"/>
    <cellStyle name="Normal 3 3 2 3 2 2 3 2 3 3 2" xfId="20887"/>
    <cellStyle name="Normal 3 3 2 3 2 2 3 2 3 4" xfId="20888"/>
    <cellStyle name="Normal 3 3 2 3 2 2 3 2 4" xfId="20889"/>
    <cellStyle name="Normal 3 3 2 3 2 2 3 2 4 2" xfId="20890"/>
    <cellStyle name="Normal 3 3 2 3 2 2 3 2 4 2 2" xfId="20891"/>
    <cellStyle name="Normal 3 3 2 3 2 2 3 2 4 3" xfId="20892"/>
    <cellStyle name="Normal 3 3 2 3 2 2 3 2 5" xfId="20893"/>
    <cellStyle name="Normal 3 3 2 3 2 2 3 2 5 2" xfId="20894"/>
    <cellStyle name="Normal 3 3 2 3 2 2 3 2 6" xfId="20895"/>
    <cellStyle name="Normal 3 3 2 3 2 2 3 3" xfId="20896"/>
    <cellStyle name="Normal 3 3 2 3 2 2 3 3 2" xfId="20897"/>
    <cellStyle name="Normal 3 3 2 3 2 2 3 3 2 2" xfId="20898"/>
    <cellStyle name="Normal 3 3 2 3 2 2 3 3 2 2 2" xfId="20899"/>
    <cellStyle name="Normal 3 3 2 3 2 2 3 3 2 2 2 2" xfId="20900"/>
    <cellStyle name="Normal 3 3 2 3 2 2 3 3 2 2 3" xfId="20901"/>
    <cellStyle name="Normal 3 3 2 3 2 2 3 3 2 3" xfId="20902"/>
    <cellStyle name="Normal 3 3 2 3 2 2 3 3 2 3 2" xfId="20903"/>
    <cellStyle name="Normal 3 3 2 3 2 2 3 3 2 4" xfId="20904"/>
    <cellStyle name="Normal 3 3 2 3 2 2 3 3 3" xfId="20905"/>
    <cellStyle name="Normal 3 3 2 3 2 2 3 3 3 2" xfId="20906"/>
    <cellStyle name="Normal 3 3 2 3 2 2 3 3 3 2 2" xfId="20907"/>
    <cellStyle name="Normal 3 3 2 3 2 2 3 3 3 3" xfId="20908"/>
    <cellStyle name="Normal 3 3 2 3 2 2 3 3 4" xfId="20909"/>
    <cellStyle name="Normal 3 3 2 3 2 2 3 3 4 2" xfId="20910"/>
    <cellStyle name="Normal 3 3 2 3 2 2 3 3 5" xfId="20911"/>
    <cellStyle name="Normal 3 3 2 3 2 2 3 4" xfId="20912"/>
    <cellStyle name="Normal 3 3 2 3 2 2 3 4 2" xfId="20913"/>
    <cellStyle name="Normal 3 3 2 3 2 2 3 4 2 2" xfId="20914"/>
    <cellStyle name="Normal 3 3 2 3 2 2 3 4 2 2 2" xfId="20915"/>
    <cellStyle name="Normal 3 3 2 3 2 2 3 4 2 3" xfId="20916"/>
    <cellStyle name="Normal 3 3 2 3 2 2 3 4 3" xfId="20917"/>
    <cellStyle name="Normal 3 3 2 3 2 2 3 4 3 2" xfId="20918"/>
    <cellStyle name="Normal 3 3 2 3 2 2 3 4 4" xfId="20919"/>
    <cellStyle name="Normal 3 3 2 3 2 2 3 5" xfId="20920"/>
    <cellStyle name="Normal 3 3 2 3 2 2 3 5 2" xfId="20921"/>
    <cellStyle name="Normal 3 3 2 3 2 2 3 5 2 2" xfId="20922"/>
    <cellStyle name="Normal 3 3 2 3 2 2 3 5 3" xfId="20923"/>
    <cellStyle name="Normal 3 3 2 3 2 2 3 6" xfId="20924"/>
    <cellStyle name="Normal 3 3 2 3 2 2 3 6 2" xfId="20925"/>
    <cellStyle name="Normal 3 3 2 3 2 2 3 7" xfId="20926"/>
    <cellStyle name="Normal 3 3 2 3 2 2 4" xfId="20927"/>
    <cellStyle name="Normal 3 3 2 3 2 2 4 2" xfId="20928"/>
    <cellStyle name="Normal 3 3 2 3 2 2 4 2 2" xfId="20929"/>
    <cellStyle name="Normal 3 3 2 3 2 2 4 2 2 2" xfId="20930"/>
    <cellStyle name="Normal 3 3 2 3 2 2 4 2 2 2 2" xfId="20931"/>
    <cellStyle name="Normal 3 3 2 3 2 2 4 2 2 2 2 2" xfId="20932"/>
    <cellStyle name="Normal 3 3 2 3 2 2 4 2 2 2 3" xfId="20933"/>
    <cellStyle name="Normal 3 3 2 3 2 2 4 2 2 3" xfId="20934"/>
    <cellStyle name="Normal 3 3 2 3 2 2 4 2 2 3 2" xfId="20935"/>
    <cellStyle name="Normal 3 3 2 3 2 2 4 2 2 4" xfId="20936"/>
    <cellStyle name="Normal 3 3 2 3 2 2 4 2 3" xfId="20937"/>
    <cellStyle name="Normal 3 3 2 3 2 2 4 2 3 2" xfId="20938"/>
    <cellStyle name="Normal 3 3 2 3 2 2 4 2 3 2 2" xfId="20939"/>
    <cellStyle name="Normal 3 3 2 3 2 2 4 2 3 3" xfId="20940"/>
    <cellStyle name="Normal 3 3 2 3 2 2 4 2 4" xfId="20941"/>
    <cellStyle name="Normal 3 3 2 3 2 2 4 2 4 2" xfId="20942"/>
    <cellStyle name="Normal 3 3 2 3 2 2 4 2 5" xfId="20943"/>
    <cellStyle name="Normal 3 3 2 3 2 2 4 3" xfId="20944"/>
    <cellStyle name="Normal 3 3 2 3 2 2 4 3 2" xfId="20945"/>
    <cellStyle name="Normal 3 3 2 3 2 2 4 3 2 2" xfId="20946"/>
    <cellStyle name="Normal 3 3 2 3 2 2 4 3 2 2 2" xfId="20947"/>
    <cellStyle name="Normal 3 3 2 3 2 2 4 3 2 3" xfId="20948"/>
    <cellStyle name="Normal 3 3 2 3 2 2 4 3 3" xfId="20949"/>
    <cellStyle name="Normal 3 3 2 3 2 2 4 3 3 2" xfId="20950"/>
    <cellStyle name="Normal 3 3 2 3 2 2 4 3 4" xfId="20951"/>
    <cellStyle name="Normal 3 3 2 3 2 2 4 4" xfId="20952"/>
    <cellStyle name="Normal 3 3 2 3 2 2 4 4 2" xfId="20953"/>
    <cellStyle name="Normal 3 3 2 3 2 2 4 4 2 2" xfId="20954"/>
    <cellStyle name="Normal 3 3 2 3 2 2 4 4 3" xfId="20955"/>
    <cellStyle name="Normal 3 3 2 3 2 2 4 5" xfId="20956"/>
    <cellStyle name="Normal 3 3 2 3 2 2 4 5 2" xfId="20957"/>
    <cellStyle name="Normal 3 3 2 3 2 2 4 6" xfId="20958"/>
    <cellStyle name="Normal 3 3 2 3 2 2 5" xfId="20959"/>
    <cellStyle name="Normal 3 3 2 3 2 2 5 2" xfId="20960"/>
    <cellStyle name="Normal 3 3 2 3 2 2 5 2 2" xfId="20961"/>
    <cellStyle name="Normal 3 3 2 3 2 2 5 2 2 2" xfId="20962"/>
    <cellStyle name="Normal 3 3 2 3 2 2 5 2 2 2 2" xfId="20963"/>
    <cellStyle name="Normal 3 3 2 3 2 2 5 2 2 3" xfId="20964"/>
    <cellStyle name="Normal 3 3 2 3 2 2 5 2 3" xfId="20965"/>
    <cellStyle name="Normal 3 3 2 3 2 2 5 2 3 2" xfId="20966"/>
    <cellStyle name="Normal 3 3 2 3 2 2 5 2 4" xfId="20967"/>
    <cellStyle name="Normal 3 3 2 3 2 2 5 3" xfId="20968"/>
    <cellStyle name="Normal 3 3 2 3 2 2 5 3 2" xfId="20969"/>
    <cellStyle name="Normal 3 3 2 3 2 2 5 3 2 2" xfId="20970"/>
    <cellStyle name="Normal 3 3 2 3 2 2 5 3 3" xfId="20971"/>
    <cellStyle name="Normal 3 3 2 3 2 2 5 4" xfId="20972"/>
    <cellStyle name="Normal 3 3 2 3 2 2 5 4 2" xfId="20973"/>
    <cellStyle name="Normal 3 3 2 3 2 2 5 5" xfId="20974"/>
    <cellStyle name="Normal 3 3 2 3 2 2 6" xfId="20975"/>
    <cellStyle name="Normal 3 3 2 3 2 2 6 2" xfId="20976"/>
    <cellStyle name="Normal 3 3 2 3 2 2 6 2 2" xfId="20977"/>
    <cellStyle name="Normal 3 3 2 3 2 2 6 2 2 2" xfId="20978"/>
    <cellStyle name="Normal 3 3 2 3 2 2 6 2 3" xfId="20979"/>
    <cellStyle name="Normal 3 3 2 3 2 2 6 3" xfId="20980"/>
    <cellStyle name="Normal 3 3 2 3 2 2 6 3 2" xfId="20981"/>
    <cellStyle name="Normal 3 3 2 3 2 2 6 4" xfId="20982"/>
    <cellStyle name="Normal 3 3 2 3 2 2 7" xfId="20983"/>
    <cellStyle name="Normal 3 3 2 3 2 2 7 2" xfId="20984"/>
    <cellStyle name="Normal 3 3 2 3 2 2 7 2 2" xfId="20985"/>
    <cellStyle name="Normal 3 3 2 3 2 2 7 3" xfId="20986"/>
    <cellStyle name="Normal 3 3 2 3 2 2 8" xfId="20987"/>
    <cellStyle name="Normal 3 3 2 3 2 2 8 2" xfId="20988"/>
    <cellStyle name="Normal 3 3 2 3 2 2 9" xfId="20989"/>
    <cellStyle name="Normal 3 3 2 3 2 3" xfId="20990"/>
    <cellStyle name="Normal 3 3 2 3 2 3 2" xfId="20991"/>
    <cellStyle name="Normal 3 3 2 3 2 3 2 2" xfId="20992"/>
    <cellStyle name="Normal 3 3 2 3 2 3 2 2 2" xfId="20993"/>
    <cellStyle name="Normal 3 3 2 3 2 3 2 2 2 2" xfId="20994"/>
    <cellStyle name="Normal 3 3 2 3 2 3 2 2 2 2 2" xfId="20995"/>
    <cellStyle name="Normal 3 3 2 3 2 3 2 2 2 2 2 2" xfId="20996"/>
    <cellStyle name="Normal 3 3 2 3 2 3 2 2 2 2 3" xfId="20997"/>
    <cellStyle name="Normal 3 3 2 3 2 3 2 2 2 3" xfId="20998"/>
    <cellStyle name="Normal 3 3 2 3 2 3 2 2 2 3 2" xfId="20999"/>
    <cellStyle name="Normal 3 3 2 3 2 3 2 2 2 4" xfId="21000"/>
    <cellStyle name="Normal 3 3 2 3 2 3 2 2 3" xfId="21001"/>
    <cellStyle name="Normal 3 3 2 3 2 3 2 2 3 2" xfId="21002"/>
    <cellStyle name="Normal 3 3 2 3 2 3 2 2 3 2 2" xfId="21003"/>
    <cellStyle name="Normal 3 3 2 3 2 3 2 2 3 3" xfId="21004"/>
    <cellStyle name="Normal 3 3 2 3 2 3 2 2 4" xfId="21005"/>
    <cellStyle name="Normal 3 3 2 3 2 3 2 2 4 2" xfId="21006"/>
    <cellStyle name="Normal 3 3 2 3 2 3 2 2 5" xfId="21007"/>
    <cellStyle name="Normal 3 3 2 3 2 3 2 3" xfId="21008"/>
    <cellStyle name="Normal 3 3 2 3 2 3 2 3 2" xfId="21009"/>
    <cellStyle name="Normal 3 3 2 3 2 3 2 3 2 2" xfId="21010"/>
    <cellStyle name="Normal 3 3 2 3 2 3 2 3 2 2 2" xfId="21011"/>
    <cellStyle name="Normal 3 3 2 3 2 3 2 3 2 3" xfId="21012"/>
    <cellStyle name="Normal 3 3 2 3 2 3 2 3 3" xfId="21013"/>
    <cellStyle name="Normal 3 3 2 3 2 3 2 3 3 2" xfId="21014"/>
    <cellStyle name="Normal 3 3 2 3 2 3 2 3 4" xfId="21015"/>
    <cellStyle name="Normal 3 3 2 3 2 3 2 4" xfId="21016"/>
    <cellStyle name="Normal 3 3 2 3 2 3 2 4 2" xfId="21017"/>
    <cellStyle name="Normal 3 3 2 3 2 3 2 4 2 2" xfId="21018"/>
    <cellStyle name="Normal 3 3 2 3 2 3 2 4 3" xfId="21019"/>
    <cellStyle name="Normal 3 3 2 3 2 3 2 5" xfId="21020"/>
    <cellStyle name="Normal 3 3 2 3 2 3 2 5 2" xfId="21021"/>
    <cellStyle name="Normal 3 3 2 3 2 3 2 6" xfId="21022"/>
    <cellStyle name="Normal 3 3 2 3 2 3 3" xfId="21023"/>
    <cellStyle name="Normal 3 3 2 3 2 3 3 2" xfId="21024"/>
    <cellStyle name="Normal 3 3 2 3 2 3 3 2 2" xfId="21025"/>
    <cellStyle name="Normal 3 3 2 3 2 3 3 2 2 2" xfId="21026"/>
    <cellStyle name="Normal 3 3 2 3 2 3 3 2 2 2 2" xfId="21027"/>
    <cellStyle name="Normal 3 3 2 3 2 3 3 2 2 3" xfId="21028"/>
    <cellStyle name="Normal 3 3 2 3 2 3 3 2 3" xfId="21029"/>
    <cellStyle name="Normal 3 3 2 3 2 3 3 2 3 2" xfId="21030"/>
    <cellStyle name="Normal 3 3 2 3 2 3 3 2 4" xfId="21031"/>
    <cellStyle name="Normal 3 3 2 3 2 3 3 3" xfId="21032"/>
    <cellStyle name="Normal 3 3 2 3 2 3 3 3 2" xfId="21033"/>
    <cellStyle name="Normal 3 3 2 3 2 3 3 3 2 2" xfId="21034"/>
    <cellStyle name="Normal 3 3 2 3 2 3 3 3 3" xfId="21035"/>
    <cellStyle name="Normal 3 3 2 3 2 3 3 4" xfId="21036"/>
    <cellStyle name="Normal 3 3 2 3 2 3 3 4 2" xfId="21037"/>
    <cellStyle name="Normal 3 3 2 3 2 3 3 5" xfId="21038"/>
    <cellStyle name="Normal 3 3 2 3 2 3 4" xfId="21039"/>
    <cellStyle name="Normal 3 3 2 3 2 3 4 2" xfId="21040"/>
    <cellStyle name="Normal 3 3 2 3 2 3 4 2 2" xfId="21041"/>
    <cellStyle name="Normal 3 3 2 3 2 3 4 2 2 2" xfId="21042"/>
    <cellStyle name="Normal 3 3 2 3 2 3 4 2 3" xfId="21043"/>
    <cellStyle name="Normal 3 3 2 3 2 3 4 3" xfId="21044"/>
    <cellStyle name="Normal 3 3 2 3 2 3 4 3 2" xfId="21045"/>
    <cellStyle name="Normal 3 3 2 3 2 3 4 4" xfId="21046"/>
    <cellStyle name="Normal 3 3 2 3 2 3 5" xfId="21047"/>
    <cellStyle name="Normal 3 3 2 3 2 3 5 2" xfId="21048"/>
    <cellStyle name="Normal 3 3 2 3 2 3 5 2 2" xfId="21049"/>
    <cellStyle name="Normal 3 3 2 3 2 3 5 3" xfId="21050"/>
    <cellStyle name="Normal 3 3 2 3 2 3 6" xfId="21051"/>
    <cellStyle name="Normal 3 3 2 3 2 3 6 2" xfId="21052"/>
    <cellStyle name="Normal 3 3 2 3 2 3 7" xfId="21053"/>
    <cellStyle name="Normal 3 3 2 3 2 4" xfId="21054"/>
    <cellStyle name="Normal 3 3 2 3 2 4 2" xfId="21055"/>
    <cellStyle name="Normal 3 3 2 3 2 4 2 2" xfId="21056"/>
    <cellStyle name="Normal 3 3 2 3 2 4 2 2 2" xfId="21057"/>
    <cellStyle name="Normal 3 3 2 3 2 4 2 2 2 2" xfId="21058"/>
    <cellStyle name="Normal 3 3 2 3 2 4 2 2 2 2 2" xfId="21059"/>
    <cellStyle name="Normal 3 3 2 3 2 4 2 2 2 3" xfId="21060"/>
    <cellStyle name="Normal 3 3 2 3 2 4 2 2 3" xfId="21061"/>
    <cellStyle name="Normal 3 3 2 3 2 4 2 2 3 2" xfId="21062"/>
    <cellStyle name="Normal 3 3 2 3 2 4 2 2 4" xfId="21063"/>
    <cellStyle name="Normal 3 3 2 3 2 4 2 3" xfId="21064"/>
    <cellStyle name="Normal 3 3 2 3 2 4 2 3 2" xfId="21065"/>
    <cellStyle name="Normal 3 3 2 3 2 4 2 3 2 2" xfId="21066"/>
    <cellStyle name="Normal 3 3 2 3 2 4 2 3 3" xfId="21067"/>
    <cellStyle name="Normal 3 3 2 3 2 4 2 4" xfId="21068"/>
    <cellStyle name="Normal 3 3 2 3 2 4 2 4 2" xfId="21069"/>
    <cellStyle name="Normal 3 3 2 3 2 4 2 5" xfId="21070"/>
    <cellStyle name="Normal 3 3 2 3 2 4 3" xfId="21071"/>
    <cellStyle name="Normal 3 3 2 3 2 4 3 2" xfId="21072"/>
    <cellStyle name="Normal 3 3 2 3 2 4 3 2 2" xfId="21073"/>
    <cellStyle name="Normal 3 3 2 3 2 4 3 2 2 2" xfId="21074"/>
    <cellStyle name="Normal 3 3 2 3 2 4 3 2 3" xfId="21075"/>
    <cellStyle name="Normal 3 3 2 3 2 4 3 3" xfId="21076"/>
    <cellStyle name="Normal 3 3 2 3 2 4 3 3 2" xfId="21077"/>
    <cellStyle name="Normal 3 3 2 3 2 4 3 4" xfId="21078"/>
    <cellStyle name="Normal 3 3 2 3 2 4 4" xfId="21079"/>
    <cellStyle name="Normal 3 3 2 3 2 4 4 2" xfId="21080"/>
    <cellStyle name="Normal 3 3 2 3 2 4 4 2 2" xfId="21081"/>
    <cellStyle name="Normal 3 3 2 3 2 4 4 3" xfId="21082"/>
    <cellStyle name="Normal 3 3 2 3 2 4 5" xfId="21083"/>
    <cellStyle name="Normal 3 3 2 3 2 4 5 2" xfId="21084"/>
    <cellStyle name="Normal 3 3 2 3 2 4 6" xfId="21085"/>
    <cellStyle name="Normal 3 3 2 3 2 5" xfId="21086"/>
    <cellStyle name="Normal 3 3 2 3 2 5 2" xfId="21087"/>
    <cellStyle name="Normal 3 3 2 3 2 5 2 2" xfId="21088"/>
    <cellStyle name="Normal 3 3 2 3 2 5 2 2 2" xfId="21089"/>
    <cellStyle name="Normal 3 3 2 3 2 5 2 2 2 2" xfId="21090"/>
    <cellStyle name="Normal 3 3 2 3 2 5 2 2 3" xfId="21091"/>
    <cellStyle name="Normal 3 3 2 3 2 5 2 3" xfId="21092"/>
    <cellStyle name="Normal 3 3 2 3 2 5 2 3 2" xfId="21093"/>
    <cellStyle name="Normal 3 3 2 3 2 5 2 4" xfId="21094"/>
    <cellStyle name="Normal 3 3 2 3 2 5 3" xfId="21095"/>
    <cellStyle name="Normal 3 3 2 3 2 5 3 2" xfId="21096"/>
    <cellStyle name="Normal 3 3 2 3 2 5 3 2 2" xfId="21097"/>
    <cellStyle name="Normal 3 3 2 3 2 5 3 3" xfId="21098"/>
    <cellStyle name="Normal 3 3 2 3 2 5 4" xfId="21099"/>
    <cellStyle name="Normal 3 3 2 3 2 5 4 2" xfId="21100"/>
    <cellStyle name="Normal 3 3 2 3 2 5 5" xfId="21101"/>
    <cellStyle name="Normal 3 3 2 3 2 6" xfId="21102"/>
    <cellStyle name="Normal 3 3 2 3 2 6 2" xfId="21103"/>
    <cellStyle name="Normal 3 3 2 3 2 6 2 2" xfId="21104"/>
    <cellStyle name="Normal 3 3 2 3 2 6 2 2 2" xfId="21105"/>
    <cellStyle name="Normal 3 3 2 3 2 6 2 3" xfId="21106"/>
    <cellStyle name="Normal 3 3 2 3 2 6 3" xfId="21107"/>
    <cellStyle name="Normal 3 3 2 3 2 6 3 2" xfId="21108"/>
    <cellStyle name="Normal 3 3 2 3 2 6 4" xfId="21109"/>
    <cellStyle name="Normal 3 3 2 3 2 7" xfId="21110"/>
    <cellStyle name="Normal 3 3 2 3 2 7 2" xfId="21111"/>
    <cellStyle name="Normal 3 3 2 3 2 7 2 2" xfId="21112"/>
    <cellStyle name="Normal 3 3 2 3 2 7 3" xfId="21113"/>
    <cellStyle name="Normal 3 3 2 3 2 8" xfId="21114"/>
    <cellStyle name="Normal 3 3 2 3 2 8 2" xfId="21115"/>
    <cellStyle name="Normal 3 3 2 3 2 9" xfId="21116"/>
    <cellStyle name="Normal 3 3 2 3 3" xfId="21117"/>
    <cellStyle name="Normal 3 3 2 3 3 2" xfId="21118"/>
    <cellStyle name="Normal 3 3 2 3 3 2 2" xfId="21119"/>
    <cellStyle name="Normal 3 3 2 3 3 2 2 2" xfId="21120"/>
    <cellStyle name="Normal 3 3 2 3 3 2 2 2 2" xfId="21121"/>
    <cellStyle name="Normal 3 3 2 3 3 2 2 2 2 2" xfId="21122"/>
    <cellStyle name="Normal 3 3 2 3 3 2 2 2 2 2 2" xfId="21123"/>
    <cellStyle name="Normal 3 3 2 3 3 2 2 2 2 2 2 2" xfId="21124"/>
    <cellStyle name="Normal 3 3 2 3 3 2 2 2 2 2 2 2 2" xfId="21125"/>
    <cellStyle name="Normal 3 3 2 3 3 2 2 2 2 2 2 3" xfId="21126"/>
    <cellStyle name="Normal 3 3 2 3 3 2 2 2 2 2 3" xfId="21127"/>
    <cellStyle name="Normal 3 3 2 3 3 2 2 2 2 2 3 2" xfId="21128"/>
    <cellStyle name="Normal 3 3 2 3 3 2 2 2 2 2 4" xfId="21129"/>
    <cellStyle name="Normal 3 3 2 3 3 2 2 2 2 3" xfId="21130"/>
    <cellStyle name="Normal 3 3 2 3 3 2 2 2 2 3 2" xfId="21131"/>
    <cellStyle name="Normal 3 3 2 3 3 2 2 2 2 3 2 2" xfId="21132"/>
    <cellStyle name="Normal 3 3 2 3 3 2 2 2 2 3 3" xfId="21133"/>
    <cellStyle name="Normal 3 3 2 3 3 2 2 2 2 4" xfId="21134"/>
    <cellStyle name="Normal 3 3 2 3 3 2 2 2 2 4 2" xfId="21135"/>
    <cellStyle name="Normal 3 3 2 3 3 2 2 2 2 5" xfId="21136"/>
    <cellStyle name="Normal 3 3 2 3 3 2 2 2 3" xfId="21137"/>
    <cellStyle name="Normal 3 3 2 3 3 2 2 2 3 2" xfId="21138"/>
    <cellStyle name="Normal 3 3 2 3 3 2 2 2 3 2 2" xfId="21139"/>
    <cellStyle name="Normal 3 3 2 3 3 2 2 2 3 2 2 2" xfId="21140"/>
    <cellStyle name="Normal 3 3 2 3 3 2 2 2 3 2 3" xfId="21141"/>
    <cellStyle name="Normal 3 3 2 3 3 2 2 2 3 3" xfId="21142"/>
    <cellStyle name="Normal 3 3 2 3 3 2 2 2 3 3 2" xfId="21143"/>
    <cellStyle name="Normal 3 3 2 3 3 2 2 2 3 4" xfId="21144"/>
    <cellStyle name="Normal 3 3 2 3 3 2 2 2 4" xfId="21145"/>
    <cellStyle name="Normal 3 3 2 3 3 2 2 2 4 2" xfId="21146"/>
    <cellStyle name="Normal 3 3 2 3 3 2 2 2 4 2 2" xfId="21147"/>
    <cellStyle name="Normal 3 3 2 3 3 2 2 2 4 3" xfId="21148"/>
    <cellStyle name="Normal 3 3 2 3 3 2 2 2 5" xfId="21149"/>
    <cellStyle name="Normal 3 3 2 3 3 2 2 2 5 2" xfId="21150"/>
    <cellStyle name="Normal 3 3 2 3 3 2 2 2 6" xfId="21151"/>
    <cellStyle name="Normal 3 3 2 3 3 2 2 3" xfId="21152"/>
    <cellStyle name="Normal 3 3 2 3 3 2 2 3 2" xfId="21153"/>
    <cellStyle name="Normal 3 3 2 3 3 2 2 3 2 2" xfId="21154"/>
    <cellStyle name="Normal 3 3 2 3 3 2 2 3 2 2 2" xfId="21155"/>
    <cellStyle name="Normal 3 3 2 3 3 2 2 3 2 2 2 2" xfId="21156"/>
    <cellStyle name="Normal 3 3 2 3 3 2 2 3 2 2 3" xfId="21157"/>
    <cellStyle name="Normal 3 3 2 3 3 2 2 3 2 3" xfId="21158"/>
    <cellStyle name="Normal 3 3 2 3 3 2 2 3 2 3 2" xfId="21159"/>
    <cellStyle name="Normal 3 3 2 3 3 2 2 3 2 4" xfId="21160"/>
    <cellStyle name="Normal 3 3 2 3 3 2 2 3 3" xfId="21161"/>
    <cellStyle name="Normal 3 3 2 3 3 2 2 3 3 2" xfId="21162"/>
    <cellStyle name="Normal 3 3 2 3 3 2 2 3 3 2 2" xfId="21163"/>
    <cellStyle name="Normal 3 3 2 3 3 2 2 3 3 3" xfId="21164"/>
    <cellStyle name="Normal 3 3 2 3 3 2 2 3 4" xfId="21165"/>
    <cellStyle name="Normal 3 3 2 3 3 2 2 3 4 2" xfId="21166"/>
    <cellStyle name="Normal 3 3 2 3 3 2 2 3 5" xfId="21167"/>
    <cellStyle name="Normal 3 3 2 3 3 2 2 4" xfId="21168"/>
    <cellStyle name="Normal 3 3 2 3 3 2 2 4 2" xfId="21169"/>
    <cellStyle name="Normal 3 3 2 3 3 2 2 4 2 2" xfId="21170"/>
    <cellStyle name="Normal 3 3 2 3 3 2 2 4 2 2 2" xfId="21171"/>
    <cellStyle name="Normal 3 3 2 3 3 2 2 4 2 3" xfId="21172"/>
    <cellStyle name="Normal 3 3 2 3 3 2 2 4 3" xfId="21173"/>
    <cellStyle name="Normal 3 3 2 3 3 2 2 4 3 2" xfId="21174"/>
    <cellStyle name="Normal 3 3 2 3 3 2 2 4 4" xfId="21175"/>
    <cellStyle name="Normal 3 3 2 3 3 2 2 5" xfId="21176"/>
    <cellStyle name="Normal 3 3 2 3 3 2 2 5 2" xfId="21177"/>
    <cellStyle name="Normal 3 3 2 3 3 2 2 5 2 2" xfId="21178"/>
    <cellStyle name="Normal 3 3 2 3 3 2 2 5 3" xfId="21179"/>
    <cellStyle name="Normal 3 3 2 3 3 2 2 6" xfId="21180"/>
    <cellStyle name="Normal 3 3 2 3 3 2 2 6 2" xfId="21181"/>
    <cellStyle name="Normal 3 3 2 3 3 2 2 7" xfId="21182"/>
    <cellStyle name="Normal 3 3 2 3 3 2 3" xfId="21183"/>
    <cellStyle name="Normal 3 3 2 3 3 2 3 2" xfId="21184"/>
    <cellStyle name="Normal 3 3 2 3 3 2 3 2 2" xfId="21185"/>
    <cellStyle name="Normal 3 3 2 3 3 2 3 2 2 2" xfId="21186"/>
    <cellStyle name="Normal 3 3 2 3 3 2 3 2 2 2 2" xfId="21187"/>
    <cellStyle name="Normal 3 3 2 3 3 2 3 2 2 2 2 2" xfId="21188"/>
    <cellStyle name="Normal 3 3 2 3 3 2 3 2 2 2 3" xfId="21189"/>
    <cellStyle name="Normal 3 3 2 3 3 2 3 2 2 3" xfId="21190"/>
    <cellStyle name="Normal 3 3 2 3 3 2 3 2 2 3 2" xfId="21191"/>
    <cellStyle name="Normal 3 3 2 3 3 2 3 2 2 4" xfId="21192"/>
    <cellStyle name="Normal 3 3 2 3 3 2 3 2 3" xfId="21193"/>
    <cellStyle name="Normal 3 3 2 3 3 2 3 2 3 2" xfId="21194"/>
    <cellStyle name="Normal 3 3 2 3 3 2 3 2 3 2 2" xfId="21195"/>
    <cellStyle name="Normal 3 3 2 3 3 2 3 2 3 3" xfId="21196"/>
    <cellStyle name="Normal 3 3 2 3 3 2 3 2 4" xfId="21197"/>
    <cellStyle name="Normal 3 3 2 3 3 2 3 2 4 2" xfId="21198"/>
    <cellStyle name="Normal 3 3 2 3 3 2 3 2 5" xfId="21199"/>
    <cellStyle name="Normal 3 3 2 3 3 2 3 3" xfId="21200"/>
    <cellStyle name="Normal 3 3 2 3 3 2 3 3 2" xfId="21201"/>
    <cellStyle name="Normal 3 3 2 3 3 2 3 3 2 2" xfId="21202"/>
    <cellStyle name="Normal 3 3 2 3 3 2 3 3 2 2 2" xfId="21203"/>
    <cellStyle name="Normal 3 3 2 3 3 2 3 3 2 3" xfId="21204"/>
    <cellStyle name="Normal 3 3 2 3 3 2 3 3 3" xfId="21205"/>
    <cellStyle name="Normal 3 3 2 3 3 2 3 3 3 2" xfId="21206"/>
    <cellStyle name="Normal 3 3 2 3 3 2 3 3 4" xfId="21207"/>
    <cellStyle name="Normal 3 3 2 3 3 2 3 4" xfId="21208"/>
    <cellStyle name="Normal 3 3 2 3 3 2 3 4 2" xfId="21209"/>
    <cellStyle name="Normal 3 3 2 3 3 2 3 4 2 2" xfId="21210"/>
    <cellStyle name="Normal 3 3 2 3 3 2 3 4 3" xfId="21211"/>
    <cellStyle name="Normal 3 3 2 3 3 2 3 5" xfId="21212"/>
    <cellStyle name="Normal 3 3 2 3 3 2 3 5 2" xfId="21213"/>
    <cellStyle name="Normal 3 3 2 3 3 2 3 6" xfId="21214"/>
    <cellStyle name="Normal 3 3 2 3 3 2 4" xfId="21215"/>
    <cellStyle name="Normal 3 3 2 3 3 2 4 2" xfId="21216"/>
    <cellStyle name="Normal 3 3 2 3 3 2 4 2 2" xfId="21217"/>
    <cellStyle name="Normal 3 3 2 3 3 2 4 2 2 2" xfId="21218"/>
    <cellStyle name="Normal 3 3 2 3 3 2 4 2 2 2 2" xfId="21219"/>
    <cellStyle name="Normal 3 3 2 3 3 2 4 2 2 3" xfId="21220"/>
    <cellStyle name="Normal 3 3 2 3 3 2 4 2 3" xfId="21221"/>
    <cellStyle name="Normal 3 3 2 3 3 2 4 2 3 2" xfId="21222"/>
    <cellStyle name="Normal 3 3 2 3 3 2 4 2 4" xfId="21223"/>
    <cellStyle name="Normal 3 3 2 3 3 2 4 3" xfId="21224"/>
    <cellStyle name="Normal 3 3 2 3 3 2 4 3 2" xfId="21225"/>
    <cellStyle name="Normal 3 3 2 3 3 2 4 3 2 2" xfId="21226"/>
    <cellStyle name="Normal 3 3 2 3 3 2 4 3 3" xfId="21227"/>
    <cellStyle name="Normal 3 3 2 3 3 2 4 4" xfId="21228"/>
    <cellStyle name="Normal 3 3 2 3 3 2 4 4 2" xfId="21229"/>
    <cellStyle name="Normal 3 3 2 3 3 2 4 5" xfId="21230"/>
    <cellStyle name="Normal 3 3 2 3 3 2 5" xfId="21231"/>
    <cellStyle name="Normal 3 3 2 3 3 2 5 2" xfId="21232"/>
    <cellStyle name="Normal 3 3 2 3 3 2 5 2 2" xfId="21233"/>
    <cellStyle name="Normal 3 3 2 3 3 2 5 2 2 2" xfId="21234"/>
    <cellStyle name="Normal 3 3 2 3 3 2 5 2 3" xfId="21235"/>
    <cellStyle name="Normal 3 3 2 3 3 2 5 3" xfId="21236"/>
    <cellStyle name="Normal 3 3 2 3 3 2 5 3 2" xfId="21237"/>
    <cellStyle name="Normal 3 3 2 3 3 2 5 4" xfId="21238"/>
    <cellStyle name="Normal 3 3 2 3 3 2 6" xfId="21239"/>
    <cellStyle name="Normal 3 3 2 3 3 2 6 2" xfId="21240"/>
    <cellStyle name="Normal 3 3 2 3 3 2 6 2 2" xfId="21241"/>
    <cellStyle name="Normal 3 3 2 3 3 2 6 3" xfId="21242"/>
    <cellStyle name="Normal 3 3 2 3 3 2 7" xfId="21243"/>
    <cellStyle name="Normal 3 3 2 3 3 2 7 2" xfId="21244"/>
    <cellStyle name="Normal 3 3 2 3 3 2 8" xfId="21245"/>
    <cellStyle name="Normal 3 3 2 3 3 3" xfId="21246"/>
    <cellStyle name="Normal 3 3 2 3 3 3 2" xfId="21247"/>
    <cellStyle name="Normal 3 3 2 3 3 3 2 2" xfId="21248"/>
    <cellStyle name="Normal 3 3 2 3 3 3 2 2 2" xfId="21249"/>
    <cellStyle name="Normal 3 3 2 3 3 3 2 2 2 2" xfId="21250"/>
    <cellStyle name="Normal 3 3 2 3 3 3 2 2 2 2 2" xfId="21251"/>
    <cellStyle name="Normal 3 3 2 3 3 3 2 2 2 2 2 2" xfId="21252"/>
    <cellStyle name="Normal 3 3 2 3 3 3 2 2 2 2 3" xfId="21253"/>
    <cellStyle name="Normal 3 3 2 3 3 3 2 2 2 3" xfId="21254"/>
    <cellStyle name="Normal 3 3 2 3 3 3 2 2 2 3 2" xfId="21255"/>
    <cellStyle name="Normal 3 3 2 3 3 3 2 2 2 4" xfId="21256"/>
    <cellStyle name="Normal 3 3 2 3 3 3 2 2 3" xfId="21257"/>
    <cellStyle name="Normal 3 3 2 3 3 3 2 2 3 2" xfId="21258"/>
    <cellStyle name="Normal 3 3 2 3 3 3 2 2 3 2 2" xfId="21259"/>
    <cellStyle name="Normal 3 3 2 3 3 3 2 2 3 3" xfId="21260"/>
    <cellStyle name="Normal 3 3 2 3 3 3 2 2 4" xfId="21261"/>
    <cellStyle name="Normal 3 3 2 3 3 3 2 2 4 2" xfId="21262"/>
    <cellStyle name="Normal 3 3 2 3 3 3 2 2 5" xfId="21263"/>
    <cellStyle name="Normal 3 3 2 3 3 3 2 3" xfId="21264"/>
    <cellStyle name="Normal 3 3 2 3 3 3 2 3 2" xfId="21265"/>
    <cellStyle name="Normal 3 3 2 3 3 3 2 3 2 2" xfId="21266"/>
    <cellStyle name="Normal 3 3 2 3 3 3 2 3 2 2 2" xfId="21267"/>
    <cellStyle name="Normal 3 3 2 3 3 3 2 3 2 3" xfId="21268"/>
    <cellStyle name="Normal 3 3 2 3 3 3 2 3 3" xfId="21269"/>
    <cellStyle name="Normal 3 3 2 3 3 3 2 3 3 2" xfId="21270"/>
    <cellStyle name="Normal 3 3 2 3 3 3 2 3 4" xfId="21271"/>
    <cellStyle name="Normal 3 3 2 3 3 3 2 4" xfId="21272"/>
    <cellStyle name="Normal 3 3 2 3 3 3 2 4 2" xfId="21273"/>
    <cellStyle name="Normal 3 3 2 3 3 3 2 4 2 2" xfId="21274"/>
    <cellStyle name="Normal 3 3 2 3 3 3 2 4 3" xfId="21275"/>
    <cellStyle name="Normal 3 3 2 3 3 3 2 5" xfId="21276"/>
    <cellStyle name="Normal 3 3 2 3 3 3 2 5 2" xfId="21277"/>
    <cellStyle name="Normal 3 3 2 3 3 3 2 6" xfId="21278"/>
    <cellStyle name="Normal 3 3 2 3 3 3 3" xfId="21279"/>
    <cellStyle name="Normal 3 3 2 3 3 3 3 2" xfId="21280"/>
    <cellStyle name="Normal 3 3 2 3 3 3 3 2 2" xfId="21281"/>
    <cellStyle name="Normal 3 3 2 3 3 3 3 2 2 2" xfId="21282"/>
    <cellStyle name="Normal 3 3 2 3 3 3 3 2 2 2 2" xfId="21283"/>
    <cellStyle name="Normal 3 3 2 3 3 3 3 2 2 3" xfId="21284"/>
    <cellStyle name="Normal 3 3 2 3 3 3 3 2 3" xfId="21285"/>
    <cellStyle name="Normal 3 3 2 3 3 3 3 2 3 2" xfId="21286"/>
    <cellStyle name="Normal 3 3 2 3 3 3 3 2 4" xfId="21287"/>
    <cellStyle name="Normal 3 3 2 3 3 3 3 3" xfId="21288"/>
    <cellStyle name="Normal 3 3 2 3 3 3 3 3 2" xfId="21289"/>
    <cellStyle name="Normal 3 3 2 3 3 3 3 3 2 2" xfId="21290"/>
    <cellStyle name="Normal 3 3 2 3 3 3 3 3 3" xfId="21291"/>
    <cellStyle name="Normal 3 3 2 3 3 3 3 4" xfId="21292"/>
    <cellStyle name="Normal 3 3 2 3 3 3 3 4 2" xfId="21293"/>
    <cellStyle name="Normal 3 3 2 3 3 3 3 5" xfId="21294"/>
    <cellStyle name="Normal 3 3 2 3 3 3 4" xfId="21295"/>
    <cellStyle name="Normal 3 3 2 3 3 3 4 2" xfId="21296"/>
    <cellStyle name="Normal 3 3 2 3 3 3 4 2 2" xfId="21297"/>
    <cellStyle name="Normal 3 3 2 3 3 3 4 2 2 2" xfId="21298"/>
    <cellStyle name="Normal 3 3 2 3 3 3 4 2 3" xfId="21299"/>
    <cellStyle name="Normal 3 3 2 3 3 3 4 3" xfId="21300"/>
    <cellStyle name="Normal 3 3 2 3 3 3 4 3 2" xfId="21301"/>
    <cellStyle name="Normal 3 3 2 3 3 3 4 4" xfId="21302"/>
    <cellStyle name="Normal 3 3 2 3 3 3 5" xfId="21303"/>
    <cellStyle name="Normal 3 3 2 3 3 3 5 2" xfId="21304"/>
    <cellStyle name="Normal 3 3 2 3 3 3 5 2 2" xfId="21305"/>
    <cellStyle name="Normal 3 3 2 3 3 3 5 3" xfId="21306"/>
    <cellStyle name="Normal 3 3 2 3 3 3 6" xfId="21307"/>
    <cellStyle name="Normal 3 3 2 3 3 3 6 2" xfId="21308"/>
    <cellStyle name="Normal 3 3 2 3 3 3 7" xfId="21309"/>
    <cellStyle name="Normal 3 3 2 3 3 4" xfId="21310"/>
    <cellStyle name="Normal 3 3 2 3 3 4 2" xfId="21311"/>
    <cellStyle name="Normal 3 3 2 3 3 4 2 2" xfId="21312"/>
    <cellStyle name="Normal 3 3 2 3 3 4 2 2 2" xfId="21313"/>
    <cellStyle name="Normal 3 3 2 3 3 4 2 2 2 2" xfId="21314"/>
    <cellStyle name="Normal 3 3 2 3 3 4 2 2 2 2 2" xfId="21315"/>
    <cellStyle name="Normal 3 3 2 3 3 4 2 2 2 3" xfId="21316"/>
    <cellStyle name="Normal 3 3 2 3 3 4 2 2 3" xfId="21317"/>
    <cellStyle name="Normal 3 3 2 3 3 4 2 2 3 2" xfId="21318"/>
    <cellStyle name="Normal 3 3 2 3 3 4 2 2 4" xfId="21319"/>
    <cellStyle name="Normal 3 3 2 3 3 4 2 3" xfId="21320"/>
    <cellStyle name="Normal 3 3 2 3 3 4 2 3 2" xfId="21321"/>
    <cellStyle name="Normal 3 3 2 3 3 4 2 3 2 2" xfId="21322"/>
    <cellStyle name="Normal 3 3 2 3 3 4 2 3 3" xfId="21323"/>
    <cellStyle name="Normal 3 3 2 3 3 4 2 4" xfId="21324"/>
    <cellStyle name="Normal 3 3 2 3 3 4 2 4 2" xfId="21325"/>
    <cellStyle name="Normal 3 3 2 3 3 4 2 5" xfId="21326"/>
    <cellStyle name="Normal 3 3 2 3 3 4 3" xfId="21327"/>
    <cellStyle name="Normal 3 3 2 3 3 4 3 2" xfId="21328"/>
    <cellStyle name="Normal 3 3 2 3 3 4 3 2 2" xfId="21329"/>
    <cellStyle name="Normal 3 3 2 3 3 4 3 2 2 2" xfId="21330"/>
    <cellStyle name="Normal 3 3 2 3 3 4 3 2 3" xfId="21331"/>
    <cellStyle name="Normal 3 3 2 3 3 4 3 3" xfId="21332"/>
    <cellStyle name="Normal 3 3 2 3 3 4 3 3 2" xfId="21333"/>
    <cellStyle name="Normal 3 3 2 3 3 4 3 4" xfId="21334"/>
    <cellStyle name="Normal 3 3 2 3 3 4 4" xfId="21335"/>
    <cellStyle name="Normal 3 3 2 3 3 4 4 2" xfId="21336"/>
    <cellStyle name="Normal 3 3 2 3 3 4 4 2 2" xfId="21337"/>
    <cellStyle name="Normal 3 3 2 3 3 4 4 3" xfId="21338"/>
    <cellStyle name="Normal 3 3 2 3 3 4 5" xfId="21339"/>
    <cellStyle name="Normal 3 3 2 3 3 4 5 2" xfId="21340"/>
    <cellStyle name="Normal 3 3 2 3 3 4 6" xfId="21341"/>
    <cellStyle name="Normal 3 3 2 3 3 5" xfId="21342"/>
    <cellStyle name="Normal 3 3 2 3 3 5 2" xfId="21343"/>
    <cellStyle name="Normal 3 3 2 3 3 5 2 2" xfId="21344"/>
    <cellStyle name="Normal 3 3 2 3 3 5 2 2 2" xfId="21345"/>
    <cellStyle name="Normal 3 3 2 3 3 5 2 2 2 2" xfId="21346"/>
    <cellStyle name="Normal 3 3 2 3 3 5 2 2 3" xfId="21347"/>
    <cellStyle name="Normal 3 3 2 3 3 5 2 3" xfId="21348"/>
    <cellStyle name="Normal 3 3 2 3 3 5 2 3 2" xfId="21349"/>
    <cellStyle name="Normal 3 3 2 3 3 5 2 4" xfId="21350"/>
    <cellStyle name="Normal 3 3 2 3 3 5 3" xfId="21351"/>
    <cellStyle name="Normal 3 3 2 3 3 5 3 2" xfId="21352"/>
    <cellStyle name="Normal 3 3 2 3 3 5 3 2 2" xfId="21353"/>
    <cellStyle name="Normal 3 3 2 3 3 5 3 3" xfId="21354"/>
    <cellStyle name="Normal 3 3 2 3 3 5 4" xfId="21355"/>
    <cellStyle name="Normal 3 3 2 3 3 5 4 2" xfId="21356"/>
    <cellStyle name="Normal 3 3 2 3 3 5 5" xfId="21357"/>
    <cellStyle name="Normal 3 3 2 3 3 6" xfId="21358"/>
    <cellStyle name="Normal 3 3 2 3 3 6 2" xfId="21359"/>
    <cellStyle name="Normal 3 3 2 3 3 6 2 2" xfId="21360"/>
    <cellStyle name="Normal 3 3 2 3 3 6 2 2 2" xfId="21361"/>
    <cellStyle name="Normal 3 3 2 3 3 6 2 3" xfId="21362"/>
    <cellStyle name="Normal 3 3 2 3 3 6 3" xfId="21363"/>
    <cellStyle name="Normal 3 3 2 3 3 6 3 2" xfId="21364"/>
    <cellStyle name="Normal 3 3 2 3 3 6 4" xfId="21365"/>
    <cellStyle name="Normal 3 3 2 3 3 7" xfId="21366"/>
    <cellStyle name="Normal 3 3 2 3 3 7 2" xfId="21367"/>
    <cellStyle name="Normal 3 3 2 3 3 7 2 2" xfId="21368"/>
    <cellStyle name="Normal 3 3 2 3 3 7 3" xfId="21369"/>
    <cellStyle name="Normal 3 3 2 3 3 8" xfId="21370"/>
    <cellStyle name="Normal 3 3 2 3 3 8 2" xfId="21371"/>
    <cellStyle name="Normal 3 3 2 3 3 9" xfId="21372"/>
    <cellStyle name="Normal 3 3 2 3 4" xfId="21373"/>
    <cellStyle name="Normal 3 3 2 3 4 2" xfId="21374"/>
    <cellStyle name="Normal 3 3 2 3 4 2 2" xfId="21375"/>
    <cellStyle name="Normal 3 3 2 3 4 2 2 2" xfId="21376"/>
    <cellStyle name="Normal 3 3 2 3 4 2 2 2 2" xfId="21377"/>
    <cellStyle name="Normal 3 3 2 3 4 2 2 2 2 2" xfId="21378"/>
    <cellStyle name="Normal 3 3 2 3 4 2 2 2 2 2 2" xfId="21379"/>
    <cellStyle name="Normal 3 3 2 3 4 2 2 2 2 3" xfId="21380"/>
    <cellStyle name="Normal 3 3 2 3 4 2 2 2 3" xfId="21381"/>
    <cellStyle name="Normal 3 3 2 3 4 2 2 2 3 2" xfId="21382"/>
    <cellStyle name="Normal 3 3 2 3 4 2 2 2 4" xfId="21383"/>
    <cellStyle name="Normal 3 3 2 3 4 2 2 3" xfId="21384"/>
    <cellStyle name="Normal 3 3 2 3 4 2 2 3 2" xfId="21385"/>
    <cellStyle name="Normal 3 3 2 3 4 2 2 3 2 2" xfId="21386"/>
    <cellStyle name="Normal 3 3 2 3 4 2 2 3 3" xfId="21387"/>
    <cellStyle name="Normal 3 3 2 3 4 2 2 4" xfId="21388"/>
    <cellStyle name="Normal 3 3 2 3 4 2 2 4 2" xfId="21389"/>
    <cellStyle name="Normal 3 3 2 3 4 2 2 5" xfId="21390"/>
    <cellStyle name="Normal 3 3 2 3 4 2 3" xfId="21391"/>
    <cellStyle name="Normal 3 3 2 3 4 2 3 2" xfId="21392"/>
    <cellStyle name="Normal 3 3 2 3 4 2 3 2 2" xfId="21393"/>
    <cellStyle name="Normal 3 3 2 3 4 2 3 2 2 2" xfId="21394"/>
    <cellStyle name="Normal 3 3 2 3 4 2 3 2 3" xfId="21395"/>
    <cellStyle name="Normal 3 3 2 3 4 2 3 3" xfId="21396"/>
    <cellStyle name="Normal 3 3 2 3 4 2 3 3 2" xfId="21397"/>
    <cellStyle name="Normal 3 3 2 3 4 2 3 4" xfId="21398"/>
    <cellStyle name="Normal 3 3 2 3 4 2 4" xfId="21399"/>
    <cellStyle name="Normal 3 3 2 3 4 2 4 2" xfId="21400"/>
    <cellStyle name="Normal 3 3 2 3 4 2 4 2 2" xfId="21401"/>
    <cellStyle name="Normal 3 3 2 3 4 2 4 3" xfId="21402"/>
    <cellStyle name="Normal 3 3 2 3 4 2 5" xfId="21403"/>
    <cellStyle name="Normal 3 3 2 3 4 2 5 2" xfId="21404"/>
    <cellStyle name="Normal 3 3 2 3 4 2 6" xfId="21405"/>
    <cellStyle name="Normal 3 3 2 3 4 3" xfId="21406"/>
    <cellStyle name="Normal 3 3 2 3 4 3 2" xfId="21407"/>
    <cellStyle name="Normal 3 3 2 3 4 3 2 2" xfId="21408"/>
    <cellStyle name="Normal 3 3 2 3 4 3 2 2 2" xfId="21409"/>
    <cellStyle name="Normal 3 3 2 3 4 3 2 2 2 2" xfId="21410"/>
    <cellStyle name="Normal 3 3 2 3 4 3 2 2 3" xfId="21411"/>
    <cellStyle name="Normal 3 3 2 3 4 3 2 3" xfId="21412"/>
    <cellStyle name="Normal 3 3 2 3 4 3 2 3 2" xfId="21413"/>
    <cellStyle name="Normal 3 3 2 3 4 3 2 4" xfId="21414"/>
    <cellStyle name="Normal 3 3 2 3 4 3 3" xfId="21415"/>
    <cellStyle name="Normal 3 3 2 3 4 3 3 2" xfId="21416"/>
    <cellStyle name="Normal 3 3 2 3 4 3 3 2 2" xfId="21417"/>
    <cellStyle name="Normal 3 3 2 3 4 3 3 3" xfId="21418"/>
    <cellStyle name="Normal 3 3 2 3 4 3 4" xfId="21419"/>
    <cellStyle name="Normal 3 3 2 3 4 3 4 2" xfId="21420"/>
    <cellStyle name="Normal 3 3 2 3 4 3 5" xfId="21421"/>
    <cellStyle name="Normal 3 3 2 3 4 4" xfId="21422"/>
    <cellStyle name="Normal 3 3 2 3 4 4 2" xfId="21423"/>
    <cellStyle name="Normal 3 3 2 3 4 4 2 2" xfId="21424"/>
    <cellStyle name="Normal 3 3 2 3 4 4 2 2 2" xfId="21425"/>
    <cellStyle name="Normal 3 3 2 3 4 4 2 3" xfId="21426"/>
    <cellStyle name="Normal 3 3 2 3 4 4 3" xfId="21427"/>
    <cellStyle name="Normal 3 3 2 3 4 4 3 2" xfId="21428"/>
    <cellStyle name="Normal 3 3 2 3 4 4 4" xfId="21429"/>
    <cellStyle name="Normal 3 3 2 3 4 5" xfId="21430"/>
    <cellStyle name="Normal 3 3 2 3 4 5 2" xfId="21431"/>
    <cellStyle name="Normal 3 3 2 3 4 5 2 2" xfId="21432"/>
    <cellStyle name="Normal 3 3 2 3 4 5 3" xfId="21433"/>
    <cellStyle name="Normal 3 3 2 3 4 6" xfId="21434"/>
    <cellStyle name="Normal 3 3 2 3 4 6 2" xfId="21435"/>
    <cellStyle name="Normal 3 3 2 3 4 7" xfId="21436"/>
    <cellStyle name="Normal 3 3 2 3 5" xfId="21437"/>
    <cellStyle name="Normal 3 3 2 3 5 2" xfId="21438"/>
    <cellStyle name="Normal 3 3 2 3 5 2 2" xfId="21439"/>
    <cellStyle name="Normal 3 3 2 3 5 2 2 2" xfId="21440"/>
    <cellStyle name="Normal 3 3 2 3 5 2 2 2 2" xfId="21441"/>
    <cellStyle name="Normal 3 3 2 3 5 2 2 2 2 2" xfId="21442"/>
    <cellStyle name="Normal 3 3 2 3 5 2 2 2 3" xfId="21443"/>
    <cellStyle name="Normal 3 3 2 3 5 2 2 3" xfId="21444"/>
    <cellStyle name="Normal 3 3 2 3 5 2 2 3 2" xfId="21445"/>
    <cellStyle name="Normal 3 3 2 3 5 2 2 4" xfId="21446"/>
    <cellStyle name="Normal 3 3 2 3 5 2 3" xfId="21447"/>
    <cellStyle name="Normal 3 3 2 3 5 2 3 2" xfId="21448"/>
    <cellStyle name="Normal 3 3 2 3 5 2 3 2 2" xfId="21449"/>
    <cellStyle name="Normal 3 3 2 3 5 2 3 3" xfId="21450"/>
    <cellStyle name="Normal 3 3 2 3 5 2 4" xfId="21451"/>
    <cellStyle name="Normal 3 3 2 3 5 2 4 2" xfId="21452"/>
    <cellStyle name="Normal 3 3 2 3 5 2 5" xfId="21453"/>
    <cellStyle name="Normal 3 3 2 3 5 3" xfId="21454"/>
    <cellStyle name="Normal 3 3 2 3 5 3 2" xfId="21455"/>
    <cellStyle name="Normal 3 3 2 3 5 3 2 2" xfId="21456"/>
    <cellStyle name="Normal 3 3 2 3 5 3 2 2 2" xfId="21457"/>
    <cellStyle name="Normal 3 3 2 3 5 3 2 3" xfId="21458"/>
    <cellStyle name="Normal 3 3 2 3 5 3 3" xfId="21459"/>
    <cellStyle name="Normal 3 3 2 3 5 3 3 2" xfId="21460"/>
    <cellStyle name="Normal 3 3 2 3 5 3 4" xfId="21461"/>
    <cellStyle name="Normal 3 3 2 3 5 4" xfId="21462"/>
    <cellStyle name="Normal 3 3 2 3 5 4 2" xfId="21463"/>
    <cellStyle name="Normal 3 3 2 3 5 4 2 2" xfId="21464"/>
    <cellStyle name="Normal 3 3 2 3 5 4 3" xfId="21465"/>
    <cellStyle name="Normal 3 3 2 3 5 5" xfId="21466"/>
    <cellStyle name="Normal 3 3 2 3 5 5 2" xfId="21467"/>
    <cellStyle name="Normal 3 3 2 3 5 6" xfId="21468"/>
    <cellStyle name="Normal 3 3 2 3 6" xfId="21469"/>
    <cellStyle name="Normal 3 3 2 3 6 2" xfId="21470"/>
    <cellStyle name="Normal 3 3 2 3 6 2 2" xfId="21471"/>
    <cellStyle name="Normal 3 3 2 3 6 2 2 2" xfId="21472"/>
    <cellStyle name="Normal 3 3 2 3 6 2 2 2 2" xfId="21473"/>
    <cellStyle name="Normal 3 3 2 3 6 2 2 3" xfId="21474"/>
    <cellStyle name="Normal 3 3 2 3 6 2 3" xfId="21475"/>
    <cellStyle name="Normal 3 3 2 3 6 2 3 2" xfId="21476"/>
    <cellStyle name="Normal 3 3 2 3 6 2 4" xfId="21477"/>
    <cellStyle name="Normal 3 3 2 3 6 3" xfId="21478"/>
    <cellStyle name="Normal 3 3 2 3 6 3 2" xfId="21479"/>
    <cellStyle name="Normal 3 3 2 3 6 3 2 2" xfId="21480"/>
    <cellStyle name="Normal 3 3 2 3 6 3 3" xfId="21481"/>
    <cellStyle name="Normal 3 3 2 3 6 4" xfId="21482"/>
    <cellStyle name="Normal 3 3 2 3 6 4 2" xfId="21483"/>
    <cellStyle name="Normal 3 3 2 3 6 5" xfId="21484"/>
    <cellStyle name="Normal 3 3 2 3 7" xfId="21485"/>
    <cellStyle name="Normal 3 3 2 3 7 2" xfId="21486"/>
    <cellStyle name="Normal 3 3 2 3 7 2 2" xfId="21487"/>
    <cellStyle name="Normal 3 3 2 3 7 2 2 2" xfId="21488"/>
    <cellStyle name="Normal 3 3 2 3 7 2 3" xfId="21489"/>
    <cellStyle name="Normal 3 3 2 3 7 3" xfId="21490"/>
    <cellStyle name="Normal 3 3 2 3 7 3 2" xfId="21491"/>
    <cellStyle name="Normal 3 3 2 3 7 4" xfId="21492"/>
    <cellStyle name="Normal 3 3 2 3 8" xfId="21493"/>
    <cellStyle name="Normal 3 3 2 3 8 2" xfId="21494"/>
    <cellStyle name="Normal 3 3 2 3 8 2 2" xfId="21495"/>
    <cellStyle name="Normal 3 3 2 3 8 3" xfId="21496"/>
    <cellStyle name="Normal 3 3 2 3 9" xfId="21497"/>
    <cellStyle name="Normal 3 3 2 3 9 2" xfId="21498"/>
    <cellStyle name="Normal 3 3 2 4" xfId="21499"/>
    <cellStyle name="Normal 3 3 2 4 2" xfId="21500"/>
    <cellStyle name="Normal 3 3 2 4 2 2" xfId="21501"/>
    <cellStyle name="Normal 3 3 2 4 2 2 2" xfId="21502"/>
    <cellStyle name="Normal 3 3 2 4 2 2 2 2" xfId="21503"/>
    <cellStyle name="Normal 3 3 2 4 2 2 2 2 2" xfId="21504"/>
    <cellStyle name="Normal 3 3 2 4 2 2 2 2 2 2" xfId="21505"/>
    <cellStyle name="Normal 3 3 2 4 2 2 2 2 2 2 2" xfId="21506"/>
    <cellStyle name="Normal 3 3 2 4 2 2 2 2 2 2 2 2" xfId="21507"/>
    <cellStyle name="Normal 3 3 2 4 2 2 2 2 2 2 2 2 2" xfId="21508"/>
    <cellStyle name="Normal 3 3 2 4 2 2 2 2 2 2 2 3" xfId="21509"/>
    <cellStyle name="Normal 3 3 2 4 2 2 2 2 2 2 3" xfId="21510"/>
    <cellStyle name="Normal 3 3 2 4 2 2 2 2 2 2 3 2" xfId="21511"/>
    <cellStyle name="Normal 3 3 2 4 2 2 2 2 2 2 4" xfId="21512"/>
    <cellStyle name="Normal 3 3 2 4 2 2 2 2 2 3" xfId="21513"/>
    <cellStyle name="Normal 3 3 2 4 2 2 2 2 2 3 2" xfId="21514"/>
    <cellStyle name="Normal 3 3 2 4 2 2 2 2 2 3 2 2" xfId="21515"/>
    <cellStyle name="Normal 3 3 2 4 2 2 2 2 2 3 3" xfId="21516"/>
    <cellStyle name="Normal 3 3 2 4 2 2 2 2 2 4" xfId="21517"/>
    <cellStyle name="Normal 3 3 2 4 2 2 2 2 2 4 2" xfId="21518"/>
    <cellStyle name="Normal 3 3 2 4 2 2 2 2 2 5" xfId="21519"/>
    <cellStyle name="Normal 3 3 2 4 2 2 2 2 3" xfId="21520"/>
    <cellStyle name="Normal 3 3 2 4 2 2 2 2 3 2" xfId="21521"/>
    <cellStyle name="Normal 3 3 2 4 2 2 2 2 3 2 2" xfId="21522"/>
    <cellStyle name="Normal 3 3 2 4 2 2 2 2 3 2 2 2" xfId="21523"/>
    <cellStyle name="Normal 3 3 2 4 2 2 2 2 3 2 3" xfId="21524"/>
    <cellStyle name="Normal 3 3 2 4 2 2 2 2 3 3" xfId="21525"/>
    <cellStyle name="Normal 3 3 2 4 2 2 2 2 3 3 2" xfId="21526"/>
    <cellStyle name="Normal 3 3 2 4 2 2 2 2 3 4" xfId="21527"/>
    <cellStyle name="Normal 3 3 2 4 2 2 2 2 4" xfId="21528"/>
    <cellStyle name="Normal 3 3 2 4 2 2 2 2 4 2" xfId="21529"/>
    <cellStyle name="Normal 3 3 2 4 2 2 2 2 4 2 2" xfId="21530"/>
    <cellStyle name="Normal 3 3 2 4 2 2 2 2 4 3" xfId="21531"/>
    <cellStyle name="Normal 3 3 2 4 2 2 2 2 5" xfId="21532"/>
    <cellStyle name="Normal 3 3 2 4 2 2 2 2 5 2" xfId="21533"/>
    <cellStyle name="Normal 3 3 2 4 2 2 2 2 6" xfId="21534"/>
    <cellStyle name="Normal 3 3 2 4 2 2 2 3" xfId="21535"/>
    <cellStyle name="Normal 3 3 2 4 2 2 2 3 2" xfId="21536"/>
    <cellStyle name="Normal 3 3 2 4 2 2 2 3 2 2" xfId="21537"/>
    <cellStyle name="Normal 3 3 2 4 2 2 2 3 2 2 2" xfId="21538"/>
    <cellStyle name="Normal 3 3 2 4 2 2 2 3 2 2 2 2" xfId="21539"/>
    <cellStyle name="Normal 3 3 2 4 2 2 2 3 2 2 3" xfId="21540"/>
    <cellStyle name="Normal 3 3 2 4 2 2 2 3 2 3" xfId="21541"/>
    <cellStyle name="Normal 3 3 2 4 2 2 2 3 2 3 2" xfId="21542"/>
    <cellStyle name="Normal 3 3 2 4 2 2 2 3 2 4" xfId="21543"/>
    <cellStyle name="Normal 3 3 2 4 2 2 2 3 3" xfId="21544"/>
    <cellStyle name="Normal 3 3 2 4 2 2 2 3 3 2" xfId="21545"/>
    <cellStyle name="Normal 3 3 2 4 2 2 2 3 3 2 2" xfId="21546"/>
    <cellStyle name="Normal 3 3 2 4 2 2 2 3 3 3" xfId="21547"/>
    <cellStyle name="Normal 3 3 2 4 2 2 2 3 4" xfId="21548"/>
    <cellStyle name="Normal 3 3 2 4 2 2 2 3 4 2" xfId="21549"/>
    <cellStyle name="Normal 3 3 2 4 2 2 2 3 5" xfId="21550"/>
    <cellStyle name="Normal 3 3 2 4 2 2 2 4" xfId="21551"/>
    <cellStyle name="Normal 3 3 2 4 2 2 2 4 2" xfId="21552"/>
    <cellStyle name="Normal 3 3 2 4 2 2 2 4 2 2" xfId="21553"/>
    <cellStyle name="Normal 3 3 2 4 2 2 2 4 2 2 2" xfId="21554"/>
    <cellStyle name="Normal 3 3 2 4 2 2 2 4 2 3" xfId="21555"/>
    <cellStyle name="Normal 3 3 2 4 2 2 2 4 3" xfId="21556"/>
    <cellStyle name="Normal 3 3 2 4 2 2 2 4 3 2" xfId="21557"/>
    <cellStyle name="Normal 3 3 2 4 2 2 2 4 4" xfId="21558"/>
    <cellStyle name="Normal 3 3 2 4 2 2 2 5" xfId="21559"/>
    <cellStyle name="Normal 3 3 2 4 2 2 2 5 2" xfId="21560"/>
    <cellStyle name="Normal 3 3 2 4 2 2 2 5 2 2" xfId="21561"/>
    <cellStyle name="Normal 3 3 2 4 2 2 2 5 3" xfId="21562"/>
    <cellStyle name="Normal 3 3 2 4 2 2 2 6" xfId="21563"/>
    <cellStyle name="Normal 3 3 2 4 2 2 2 6 2" xfId="21564"/>
    <cellStyle name="Normal 3 3 2 4 2 2 2 7" xfId="21565"/>
    <cellStyle name="Normal 3 3 2 4 2 2 3" xfId="21566"/>
    <cellStyle name="Normal 3 3 2 4 2 2 3 2" xfId="21567"/>
    <cellStyle name="Normal 3 3 2 4 2 2 3 2 2" xfId="21568"/>
    <cellStyle name="Normal 3 3 2 4 2 2 3 2 2 2" xfId="21569"/>
    <cellStyle name="Normal 3 3 2 4 2 2 3 2 2 2 2" xfId="21570"/>
    <cellStyle name="Normal 3 3 2 4 2 2 3 2 2 2 2 2" xfId="21571"/>
    <cellStyle name="Normal 3 3 2 4 2 2 3 2 2 2 3" xfId="21572"/>
    <cellStyle name="Normal 3 3 2 4 2 2 3 2 2 3" xfId="21573"/>
    <cellStyle name="Normal 3 3 2 4 2 2 3 2 2 3 2" xfId="21574"/>
    <cellStyle name="Normal 3 3 2 4 2 2 3 2 2 4" xfId="21575"/>
    <cellStyle name="Normal 3 3 2 4 2 2 3 2 3" xfId="21576"/>
    <cellStyle name="Normal 3 3 2 4 2 2 3 2 3 2" xfId="21577"/>
    <cellStyle name="Normal 3 3 2 4 2 2 3 2 3 2 2" xfId="21578"/>
    <cellStyle name="Normal 3 3 2 4 2 2 3 2 3 3" xfId="21579"/>
    <cellStyle name="Normal 3 3 2 4 2 2 3 2 4" xfId="21580"/>
    <cellStyle name="Normal 3 3 2 4 2 2 3 2 4 2" xfId="21581"/>
    <cellStyle name="Normal 3 3 2 4 2 2 3 2 5" xfId="21582"/>
    <cellStyle name="Normal 3 3 2 4 2 2 3 3" xfId="21583"/>
    <cellStyle name="Normal 3 3 2 4 2 2 3 3 2" xfId="21584"/>
    <cellStyle name="Normal 3 3 2 4 2 2 3 3 2 2" xfId="21585"/>
    <cellStyle name="Normal 3 3 2 4 2 2 3 3 2 2 2" xfId="21586"/>
    <cellStyle name="Normal 3 3 2 4 2 2 3 3 2 3" xfId="21587"/>
    <cellStyle name="Normal 3 3 2 4 2 2 3 3 3" xfId="21588"/>
    <cellStyle name="Normal 3 3 2 4 2 2 3 3 3 2" xfId="21589"/>
    <cellStyle name="Normal 3 3 2 4 2 2 3 3 4" xfId="21590"/>
    <cellStyle name="Normal 3 3 2 4 2 2 3 4" xfId="21591"/>
    <cellStyle name="Normal 3 3 2 4 2 2 3 4 2" xfId="21592"/>
    <cellStyle name="Normal 3 3 2 4 2 2 3 4 2 2" xfId="21593"/>
    <cellStyle name="Normal 3 3 2 4 2 2 3 4 3" xfId="21594"/>
    <cellStyle name="Normal 3 3 2 4 2 2 3 5" xfId="21595"/>
    <cellStyle name="Normal 3 3 2 4 2 2 3 5 2" xfId="21596"/>
    <cellStyle name="Normal 3 3 2 4 2 2 3 6" xfId="21597"/>
    <cellStyle name="Normal 3 3 2 4 2 2 4" xfId="21598"/>
    <cellStyle name="Normal 3 3 2 4 2 2 4 2" xfId="21599"/>
    <cellStyle name="Normal 3 3 2 4 2 2 4 2 2" xfId="21600"/>
    <cellStyle name="Normal 3 3 2 4 2 2 4 2 2 2" xfId="21601"/>
    <cellStyle name="Normal 3 3 2 4 2 2 4 2 2 2 2" xfId="21602"/>
    <cellStyle name="Normal 3 3 2 4 2 2 4 2 2 3" xfId="21603"/>
    <cellStyle name="Normal 3 3 2 4 2 2 4 2 3" xfId="21604"/>
    <cellStyle name="Normal 3 3 2 4 2 2 4 2 3 2" xfId="21605"/>
    <cellStyle name="Normal 3 3 2 4 2 2 4 2 4" xfId="21606"/>
    <cellStyle name="Normal 3 3 2 4 2 2 4 3" xfId="21607"/>
    <cellStyle name="Normal 3 3 2 4 2 2 4 3 2" xfId="21608"/>
    <cellStyle name="Normal 3 3 2 4 2 2 4 3 2 2" xfId="21609"/>
    <cellStyle name="Normal 3 3 2 4 2 2 4 3 3" xfId="21610"/>
    <cellStyle name="Normal 3 3 2 4 2 2 4 4" xfId="21611"/>
    <cellStyle name="Normal 3 3 2 4 2 2 4 4 2" xfId="21612"/>
    <cellStyle name="Normal 3 3 2 4 2 2 4 5" xfId="21613"/>
    <cellStyle name="Normal 3 3 2 4 2 2 5" xfId="21614"/>
    <cellStyle name="Normal 3 3 2 4 2 2 5 2" xfId="21615"/>
    <cellStyle name="Normal 3 3 2 4 2 2 5 2 2" xfId="21616"/>
    <cellStyle name="Normal 3 3 2 4 2 2 5 2 2 2" xfId="21617"/>
    <cellStyle name="Normal 3 3 2 4 2 2 5 2 3" xfId="21618"/>
    <cellStyle name="Normal 3 3 2 4 2 2 5 3" xfId="21619"/>
    <cellStyle name="Normal 3 3 2 4 2 2 5 3 2" xfId="21620"/>
    <cellStyle name="Normal 3 3 2 4 2 2 5 4" xfId="21621"/>
    <cellStyle name="Normal 3 3 2 4 2 2 6" xfId="21622"/>
    <cellStyle name="Normal 3 3 2 4 2 2 6 2" xfId="21623"/>
    <cellStyle name="Normal 3 3 2 4 2 2 6 2 2" xfId="21624"/>
    <cellStyle name="Normal 3 3 2 4 2 2 6 3" xfId="21625"/>
    <cellStyle name="Normal 3 3 2 4 2 2 7" xfId="21626"/>
    <cellStyle name="Normal 3 3 2 4 2 2 7 2" xfId="21627"/>
    <cellStyle name="Normal 3 3 2 4 2 2 8" xfId="21628"/>
    <cellStyle name="Normal 3 3 2 4 2 3" xfId="21629"/>
    <cellStyle name="Normal 3 3 2 4 2 3 2" xfId="21630"/>
    <cellStyle name="Normal 3 3 2 4 2 3 2 2" xfId="21631"/>
    <cellStyle name="Normal 3 3 2 4 2 3 2 2 2" xfId="21632"/>
    <cellStyle name="Normal 3 3 2 4 2 3 2 2 2 2" xfId="21633"/>
    <cellStyle name="Normal 3 3 2 4 2 3 2 2 2 2 2" xfId="21634"/>
    <cellStyle name="Normal 3 3 2 4 2 3 2 2 2 2 2 2" xfId="21635"/>
    <cellStyle name="Normal 3 3 2 4 2 3 2 2 2 2 3" xfId="21636"/>
    <cellStyle name="Normal 3 3 2 4 2 3 2 2 2 3" xfId="21637"/>
    <cellStyle name="Normal 3 3 2 4 2 3 2 2 2 3 2" xfId="21638"/>
    <cellStyle name="Normal 3 3 2 4 2 3 2 2 2 4" xfId="21639"/>
    <cellStyle name="Normal 3 3 2 4 2 3 2 2 3" xfId="21640"/>
    <cellStyle name="Normal 3 3 2 4 2 3 2 2 3 2" xfId="21641"/>
    <cellStyle name="Normal 3 3 2 4 2 3 2 2 3 2 2" xfId="21642"/>
    <cellStyle name="Normal 3 3 2 4 2 3 2 2 3 3" xfId="21643"/>
    <cellStyle name="Normal 3 3 2 4 2 3 2 2 4" xfId="21644"/>
    <cellStyle name="Normal 3 3 2 4 2 3 2 2 4 2" xfId="21645"/>
    <cellStyle name="Normal 3 3 2 4 2 3 2 2 5" xfId="21646"/>
    <cellStyle name="Normal 3 3 2 4 2 3 2 3" xfId="21647"/>
    <cellStyle name="Normal 3 3 2 4 2 3 2 3 2" xfId="21648"/>
    <cellStyle name="Normal 3 3 2 4 2 3 2 3 2 2" xfId="21649"/>
    <cellStyle name="Normal 3 3 2 4 2 3 2 3 2 2 2" xfId="21650"/>
    <cellStyle name="Normal 3 3 2 4 2 3 2 3 2 3" xfId="21651"/>
    <cellStyle name="Normal 3 3 2 4 2 3 2 3 3" xfId="21652"/>
    <cellStyle name="Normal 3 3 2 4 2 3 2 3 3 2" xfId="21653"/>
    <cellStyle name="Normal 3 3 2 4 2 3 2 3 4" xfId="21654"/>
    <cellStyle name="Normal 3 3 2 4 2 3 2 4" xfId="21655"/>
    <cellStyle name="Normal 3 3 2 4 2 3 2 4 2" xfId="21656"/>
    <cellStyle name="Normal 3 3 2 4 2 3 2 4 2 2" xfId="21657"/>
    <cellStyle name="Normal 3 3 2 4 2 3 2 4 3" xfId="21658"/>
    <cellStyle name="Normal 3 3 2 4 2 3 2 5" xfId="21659"/>
    <cellStyle name="Normal 3 3 2 4 2 3 2 5 2" xfId="21660"/>
    <cellStyle name="Normal 3 3 2 4 2 3 2 6" xfId="21661"/>
    <cellStyle name="Normal 3 3 2 4 2 3 3" xfId="21662"/>
    <cellStyle name="Normal 3 3 2 4 2 3 3 2" xfId="21663"/>
    <cellStyle name="Normal 3 3 2 4 2 3 3 2 2" xfId="21664"/>
    <cellStyle name="Normal 3 3 2 4 2 3 3 2 2 2" xfId="21665"/>
    <cellStyle name="Normal 3 3 2 4 2 3 3 2 2 2 2" xfId="21666"/>
    <cellStyle name="Normal 3 3 2 4 2 3 3 2 2 3" xfId="21667"/>
    <cellStyle name="Normal 3 3 2 4 2 3 3 2 3" xfId="21668"/>
    <cellStyle name="Normal 3 3 2 4 2 3 3 2 3 2" xfId="21669"/>
    <cellStyle name="Normal 3 3 2 4 2 3 3 2 4" xfId="21670"/>
    <cellStyle name="Normal 3 3 2 4 2 3 3 3" xfId="21671"/>
    <cellStyle name="Normal 3 3 2 4 2 3 3 3 2" xfId="21672"/>
    <cellStyle name="Normal 3 3 2 4 2 3 3 3 2 2" xfId="21673"/>
    <cellStyle name="Normal 3 3 2 4 2 3 3 3 3" xfId="21674"/>
    <cellStyle name="Normal 3 3 2 4 2 3 3 4" xfId="21675"/>
    <cellStyle name="Normal 3 3 2 4 2 3 3 4 2" xfId="21676"/>
    <cellStyle name="Normal 3 3 2 4 2 3 3 5" xfId="21677"/>
    <cellStyle name="Normal 3 3 2 4 2 3 4" xfId="21678"/>
    <cellStyle name="Normal 3 3 2 4 2 3 4 2" xfId="21679"/>
    <cellStyle name="Normal 3 3 2 4 2 3 4 2 2" xfId="21680"/>
    <cellStyle name="Normal 3 3 2 4 2 3 4 2 2 2" xfId="21681"/>
    <cellStyle name="Normal 3 3 2 4 2 3 4 2 3" xfId="21682"/>
    <cellStyle name="Normal 3 3 2 4 2 3 4 3" xfId="21683"/>
    <cellStyle name="Normal 3 3 2 4 2 3 4 3 2" xfId="21684"/>
    <cellStyle name="Normal 3 3 2 4 2 3 4 4" xfId="21685"/>
    <cellStyle name="Normal 3 3 2 4 2 3 5" xfId="21686"/>
    <cellStyle name="Normal 3 3 2 4 2 3 5 2" xfId="21687"/>
    <cellStyle name="Normal 3 3 2 4 2 3 5 2 2" xfId="21688"/>
    <cellStyle name="Normal 3 3 2 4 2 3 5 3" xfId="21689"/>
    <cellStyle name="Normal 3 3 2 4 2 3 6" xfId="21690"/>
    <cellStyle name="Normal 3 3 2 4 2 3 6 2" xfId="21691"/>
    <cellStyle name="Normal 3 3 2 4 2 3 7" xfId="21692"/>
    <cellStyle name="Normal 3 3 2 4 2 4" xfId="21693"/>
    <cellStyle name="Normal 3 3 2 4 2 4 2" xfId="21694"/>
    <cellStyle name="Normal 3 3 2 4 2 4 2 2" xfId="21695"/>
    <cellStyle name="Normal 3 3 2 4 2 4 2 2 2" xfId="21696"/>
    <cellStyle name="Normal 3 3 2 4 2 4 2 2 2 2" xfId="21697"/>
    <cellStyle name="Normal 3 3 2 4 2 4 2 2 2 2 2" xfId="21698"/>
    <cellStyle name="Normal 3 3 2 4 2 4 2 2 2 3" xfId="21699"/>
    <cellStyle name="Normal 3 3 2 4 2 4 2 2 3" xfId="21700"/>
    <cellStyle name="Normal 3 3 2 4 2 4 2 2 3 2" xfId="21701"/>
    <cellStyle name="Normal 3 3 2 4 2 4 2 2 4" xfId="21702"/>
    <cellStyle name="Normal 3 3 2 4 2 4 2 3" xfId="21703"/>
    <cellStyle name="Normal 3 3 2 4 2 4 2 3 2" xfId="21704"/>
    <cellStyle name="Normal 3 3 2 4 2 4 2 3 2 2" xfId="21705"/>
    <cellStyle name="Normal 3 3 2 4 2 4 2 3 3" xfId="21706"/>
    <cellStyle name="Normal 3 3 2 4 2 4 2 4" xfId="21707"/>
    <cellStyle name="Normal 3 3 2 4 2 4 2 4 2" xfId="21708"/>
    <cellStyle name="Normal 3 3 2 4 2 4 2 5" xfId="21709"/>
    <cellStyle name="Normal 3 3 2 4 2 4 3" xfId="21710"/>
    <cellStyle name="Normal 3 3 2 4 2 4 3 2" xfId="21711"/>
    <cellStyle name="Normal 3 3 2 4 2 4 3 2 2" xfId="21712"/>
    <cellStyle name="Normal 3 3 2 4 2 4 3 2 2 2" xfId="21713"/>
    <cellStyle name="Normal 3 3 2 4 2 4 3 2 3" xfId="21714"/>
    <cellStyle name="Normal 3 3 2 4 2 4 3 3" xfId="21715"/>
    <cellStyle name="Normal 3 3 2 4 2 4 3 3 2" xfId="21716"/>
    <cellStyle name="Normal 3 3 2 4 2 4 3 4" xfId="21717"/>
    <cellStyle name="Normal 3 3 2 4 2 4 4" xfId="21718"/>
    <cellStyle name="Normal 3 3 2 4 2 4 4 2" xfId="21719"/>
    <cellStyle name="Normal 3 3 2 4 2 4 4 2 2" xfId="21720"/>
    <cellStyle name="Normal 3 3 2 4 2 4 4 3" xfId="21721"/>
    <cellStyle name="Normal 3 3 2 4 2 4 5" xfId="21722"/>
    <cellStyle name="Normal 3 3 2 4 2 4 5 2" xfId="21723"/>
    <cellStyle name="Normal 3 3 2 4 2 4 6" xfId="21724"/>
    <cellStyle name="Normal 3 3 2 4 2 5" xfId="21725"/>
    <cellStyle name="Normal 3 3 2 4 2 5 2" xfId="21726"/>
    <cellStyle name="Normal 3 3 2 4 2 5 2 2" xfId="21727"/>
    <cellStyle name="Normal 3 3 2 4 2 5 2 2 2" xfId="21728"/>
    <cellStyle name="Normal 3 3 2 4 2 5 2 2 2 2" xfId="21729"/>
    <cellStyle name="Normal 3 3 2 4 2 5 2 2 3" xfId="21730"/>
    <cellStyle name="Normal 3 3 2 4 2 5 2 3" xfId="21731"/>
    <cellStyle name="Normal 3 3 2 4 2 5 2 3 2" xfId="21732"/>
    <cellStyle name="Normal 3 3 2 4 2 5 2 4" xfId="21733"/>
    <cellStyle name="Normal 3 3 2 4 2 5 3" xfId="21734"/>
    <cellStyle name="Normal 3 3 2 4 2 5 3 2" xfId="21735"/>
    <cellStyle name="Normal 3 3 2 4 2 5 3 2 2" xfId="21736"/>
    <cellStyle name="Normal 3 3 2 4 2 5 3 3" xfId="21737"/>
    <cellStyle name="Normal 3 3 2 4 2 5 4" xfId="21738"/>
    <cellStyle name="Normal 3 3 2 4 2 5 4 2" xfId="21739"/>
    <cellStyle name="Normal 3 3 2 4 2 5 5" xfId="21740"/>
    <cellStyle name="Normal 3 3 2 4 2 6" xfId="21741"/>
    <cellStyle name="Normal 3 3 2 4 2 6 2" xfId="21742"/>
    <cellStyle name="Normal 3 3 2 4 2 6 2 2" xfId="21743"/>
    <cellStyle name="Normal 3 3 2 4 2 6 2 2 2" xfId="21744"/>
    <cellStyle name="Normal 3 3 2 4 2 6 2 3" xfId="21745"/>
    <cellStyle name="Normal 3 3 2 4 2 6 3" xfId="21746"/>
    <cellStyle name="Normal 3 3 2 4 2 6 3 2" xfId="21747"/>
    <cellStyle name="Normal 3 3 2 4 2 6 4" xfId="21748"/>
    <cellStyle name="Normal 3 3 2 4 2 7" xfId="21749"/>
    <cellStyle name="Normal 3 3 2 4 2 7 2" xfId="21750"/>
    <cellStyle name="Normal 3 3 2 4 2 7 2 2" xfId="21751"/>
    <cellStyle name="Normal 3 3 2 4 2 7 3" xfId="21752"/>
    <cellStyle name="Normal 3 3 2 4 2 8" xfId="21753"/>
    <cellStyle name="Normal 3 3 2 4 2 8 2" xfId="21754"/>
    <cellStyle name="Normal 3 3 2 4 2 9" xfId="21755"/>
    <cellStyle name="Normal 3 3 2 4 3" xfId="21756"/>
    <cellStyle name="Normal 3 3 2 4 3 2" xfId="21757"/>
    <cellStyle name="Normal 3 3 2 4 3 2 2" xfId="21758"/>
    <cellStyle name="Normal 3 3 2 4 3 2 2 2" xfId="21759"/>
    <cellStyle name="Normal 3 3 2 4 3 2 2 2 2" xfId="21760"/>
    <cellStyle name="Normal 3 3 2 4 3 2 2 2 2 2" xfId="21761"/>
    <cellStyle name="Normal 3 3 2 4 3 2 2 2 2 2 2" xfId="21762"/>
    <cellStyle name="Normal 3 3 2 4 3 2 2 2 2 3" xfId="21763"/>
    <cellStyle name="Normal 3 3 2 4 3 2 2 2 3" xfId="21764"/>
    <cellStyle name="Normal 3 3 2 4 3 2 2 2 3 2" xfId="21765"/>
    <cellStyle name="Normal 3 3 2 4 3 2 2 2 4" xfId="21766"/>
    <cellStyle name="Normal 3 3 2 4 3 2 2 3" xfId="21767"/>
    <cellStyle name="Normal 3 3 2 4 3 2 2 3 2" xfId="21768"/>
    <cellStyle name="Normal 3 3 2 4 3 2 2 3 2 2" xfId="21769"/>
    <cellStyle name="Normal 3 3 2 4 3 2 2 3 3" xfId="21770"/>
    <cellStyle name="Normal 3 3 2 4 3 2 2 4" xfId="21771"/>
    <cellStyle name="Normal 3 3 2 4 3 2 2 4 2" xfId="21772"/>
    <cellStyle name="Normal 3 3 2 4 3 2 2 5" xfId="21773"/>
    <cellStyle name="Normal 3 3 2 4 3 2 3" xfId="21774"/>
    <cellStyle name="Normal 3 3 2 4 3 2 3 2" xfId="21775"/>
    <cellStyle name="Normal 3 3 2 4 3 2 3 2 2" xfId="21776"/>
    <cellStyle name="Normal 3 3 2 4 3 2 3 2 2 2" xfId="21777"/>
    <cellStyle name="Normal 3 3 2 4 3 2 3 2 3" xfId="21778"/>
    <cellStyle name="Normal 3 3 2 4 3 2 3 3" xfId="21779"/>
    <cellStyle name="Normal 3 3 2 4 3 2 3 3 2" xfId="21780"/>
    <cellStyle name="Normal 3 3 2 4 3 2 3 4" xfId="21781"/>
    <cellStyle name="Normal 3 3 2 4 3 2 4" xfId="21782"/>
    <cellStyle name="Normal 3 3 2 4 3 2 4 2" xfId="21783"/>
    <cellStyle name="Normal 3 3 2 4 3 2 4 2 2" xfId="21784"/>
    <cellStyle name="Normal 3 3 2 4 3 2 4 3" xfId="21785"/>
    <cellStyle name="Normal 3 3 2 4 3 2 5" xfId="21786"/>
    <cellStyle name="Normal 3 3 2 4 3 2 5 2" xfId="21787"/>
    <cellStyle name="Normal 3 3 2 4 3 2 6" xfId="21788"/>
    <cellStyle name="Normal 3 3 2 4 3 3" xfId="21789"/>
    <cellStyle name="Normal 3 3 2 4 3 3 2" xfId="21790"/>
    <cellStyle name="Normal 3 3 2 4 3 3 2 2" xfId="21791"/>
    <cellStyle name="Normal 3 3 2 4 3 3 2 2 2" xfId="21792"/>
    <cellStyle name="Normal 3 3 2 4 3 3 2 2 2 2" xfId="21793"/>
    <cellStyle name="Normal 3 3 2 4 3 3 2 2 3" xfId="21794"/>
    <cellStyle name="Normal 3 3 2 4 3 3 2 3" xfId="21795"/>
    <cellStyle name="Normal 3 3 2 4 3 3 2 3 2" xfId="21796"/>
    <cellStyle name="Normal 3 3 2 4 3 3 2 4" xfId="21797"/>
    <cellStyle name="Normal 3 3 2 4 3 3 3" xfId="21798"/>
    <cellStyle name="Normal 3 3 2 4 3 3 3 2" xfId="21799"/>
    <cellStyle name="Normal 3 3 2 4 3 3 3 2 2" xfId="21800"/>
    <cellStyle name="Normal 3 3 2 4 3 3 3 3" xfId="21801"/>
    <cellStyle name="Normal 3 3 2 4 3 3 4" xfId="21802"/>
    <cellStyle name="Normal 3 3 2 4 3 3 4 2" xfId="21803"/>
    <cellStyle name="Normal 3 3 2 4 3 3 5" xfId="21804"/>
    <cellStyle name="Normal 3 3 2 4 3 4" xfId="21805"/>
    <cellStyle name="Normal 3 3 2 4 3 4 2" xfId="21806"/>
    <cellStyle name="Normal 3 3 2 4 3 4 2 2" xfId="21807"/>
    <cellStyle name="Normal 3 3 2 4 3 4 2 2 2" xfId="21808"/>
    <cellStyle name="Normal 3 3 2 4 3 4 2 3" xfId="21809"/>
    <cellStyle name="Normal 3 3 2 4 3 4 3" xfId="21810"/>
    <cellStyle name="Normal 3 3 2 4 3 4 3 2" xfId="21811"/>
    <cellStyle name="Normal 3 3 2 4 3 4 4" xfId="21812"/>
    <cellStyle name="Normal 3 3 2 4 3 5" xfId="21813"/>
    <cellStyle name="Normal 3 3 2 4 3 5 2" xfId="21814"/>
    <cellStyle name="Normal 3 3 2 4 3 5 2 2" xfId="21815"/>
    <cellStyle name="Normal 3 3 2 4 3 5 3" xfId="21816"/>
    <cellStyle name="Normal 3 3 2 4 3 6" xfId="21817"/>
    <cellStyle name="Normal 3 3 2 4 3 6 2" xfId="21818"/>
    <cellStyle name="Normal 3 3 2 4 3 7" xfId="21819"/>
    <cellStyle name="Normal 3 3 2 4 4" xfId="21820"/>
    <cellStyle name="Normal 3 3 2 4 4 2" xfId="21821"/>
    <cellStyle name="Normal 3 3 2 4 4 2 2" xfId="21822"/>
    <cellStyle name="Normal 3 3 2 4 4 2 2 2" xfId="21823"/>
    <cellStyle name="Normal 3 3 2 4 4 2 2 2 2" xfId="21824"/>
    <cellStyle name="Normal 3 3 2 4 4 2 2 2 2 2" xfId="21825"/>
    <cellStyle name="Normal 3 3 2 4 4 2 2 2 3" xfId="21826"/>
    <cellStyle name="Normal 3 3 2 4 4 2 2 3" xfId="21827"/>
    <cellStyle name="Normal 3 3 2 4 4 2 2 3 2" xfId="21828"/>
    <cellStyle name="Normal 3 3 2 4 4 2 2 4" xfId="21829"/>
    <cellStyle name="Normal 3 3 2 4 4 2 3" xfId="21830"/>
    <cellStyle name="Normal 3 3 2 4 4 2 3 2" xfId="21831"/>
    <cellStyle name="Normal 3 3 2 4 4 2 3 2 2" xfId="21832"/>
    <cellStyle name="Normal 3 3 2 4 4 2 3 3" xfId="21833"/>
    <cellStyle name="Normal 3 3 2 4 4 2 4" xfId="21834"/>
    <cellStyle name="Normal 3 3 2 4 4 2 4 2" xfId="21835"/>
    <cellStyle name="Normal 3 3 2 4 4 2 5" xfId="21836"/>
    <cellStyle name="Normal 3 3 2 4 4 3" xfId="21837"/>
    <cellStyle name="Normal 3 3 2 4 4 3 2" xfId="21838"/>
    <cellStyle name="Normal 3 3 2 4 4 3 2 2" xfId="21839"/>
    <cellStyle name="Normal 3 3 2 4 4 3 2 2 2" xfId="21840"/>
    <cellStyle name="Normal 3 3 2 4 4 3 2 3" xfId="21841"/>
    <cellStyle name="Normal 3 3 2 4 4 3 3" xfId="21842"/>
    <cellStyle name="Normal 3 3 2 4 4 3 3 2" xfId="21843"/>
    <cellStyle name="Normal 3 3 2 4 4 3 4" xfId="21844"/>
    <cellStyle name="Normal 3 3 2 4 4 4" xfId="21845"/>
    <cellStyle name="Normal 3 3 2 4 4 4 2" xfId="21846"/>
    <cellStyle name="Normal 3 3 2 4 4 4 2 2" xfId="21847"/>
    <cellStyle name="Normal 3 3 2 4 4 4 3" xfId="21848"/>
    <cellStyle name="Normal 3 3 2 4 4 5" xfId="21849"/>
    <cellStyle name="Normal 3 3 2 4 4 5 2" xfId="21850"/>
    <cellStyle name="Normal 3 3 2 4 4 6" xfId="21851"/>
    <cellStyle name="Normal 3 3 2 4 5" xfId="21852"/>
    <cellStyle name="Normal 3 3 2 4 5 2" xfId="21853"/>
    <cellStyle name="Normal 3 3 2 4 5 2 2" xfId="21854"/>
    <cellStyle name="Normal 3 3 2 4 5 2 2 2" xfId="21855"/>
    <cellStyle name="Normal 3 3 2 4 5 2 2 2 2" xfId="21856"/>
    <cellStyle name="Normal 3 3 2 4 5 2 2 3" xfId="21857"/>
    <cellStyle name="Normal 3 3 2 4 5 2 3" xfId="21858"/>
    <cellStyle name="Normal 3 3 2 4 5 2 3 2" xfId="21859"/>
    <cellStyle name="Normal 3 3 2 4 5 2 4" xfId="21860"/>
    <cellStyle name="Normal 3 3 2 4 5 3" xfId="21861"/>
    <cellStyle name="Normal 3 3 2 4 5 3 2" xfId="21862"/>
    <cellStyle name="Normal 3 3 2 4 5 3 2 2" xfId="21863"/>
    <cellStyle name="Normal 3 3 2 4 5 3 3" xfId="21864"/>
    <cellStyle name="Normal 3 3 2 4 5 4" xfId="21865"/>
    <cellStyle name="Normal 3 3 2 4 5 4 2" xfId="21866"/>
    <cellStyle name="Normal 3 3 2 4 5 5" xfId="21867"/>
    <cellStyle name="Normal 3 3 2 4 6" xfId="21868"/>
    <cellStyle name="Normal 3 3 2 4 6 2" xfId="21869"/>
    <cellStyle name="Normal 3 3 2 4 6 2 2" xfId="21870"/>
    <cellStyle name="Normal 3 3 2 4 6 2 2 2" xfId="21871"/>
    <cellStyle name="Normal 3 3 2 4 6 2 3" xfId="21872"/>
    <cellStyle name="Normal 3 3 2 4 6 3" xfId="21873"/>
    <cellStyle name="Normal 3 3 2 4 6 3 2" xfId="21874"/>
    <cellStyle name="Normal 3 3 2 4 6 4" xfId="21875"/>
    <cellStyle name="Normal 3 3 2 4 7" xfId="21876"/>
    <cellStyle name="Normal 3 3 2 4 7 2" xfId="21877"/>
    <cellStyle name="Normal 3 3 2 4 7 2 2" xfId="21878"/>
    <cellStyle name="Normal 3 3 2 4 7 3" xfId="21879"/>
    <cellStyle name="Normal 3 3 2 4 8" xfId="21880"/>
    <cellStyle name="Normal 3 3 2 4 8 2" xfId="21881"/>
    <cellStyle name="Normal 3 3 2 4 9" xfId="21882"/>
    <cellStyle name="Normal 3 3 2 5" xfId="21883"/>
    <cellStyle name="Normal 3 3 2 5 2" xfId="21884"/>
    <cellStyle name="Normal 3 3 2 5 2 2" xfId="21885"/>
    <cellStyle name="Normal 3 3 2 5 2 2 2" xfId="21886"/>
    <cellStyle name="Normal 3 3 2 5 2 2 2 2" xfId="21887"/>
    <cellStyle name="Normal 3 3 2 5 2 2 2 2 2" xfId="21888"/>
    <cellStyle name="Normal 3 3 2 5 2 2 2 2 2 2" xfId="21889"/>
    <cellStyle name="Normal 3 3 2 5 2 2 2 2 2 2 2" xfId="21890"/>
    <cellStyle name="Normal 3 3 2 5 2 2 2 2 2 2 2 2" xfId="21891"/>
    <cellStyle name="Normal 3 3 2 5 2 2 2 2 2 2 3" xfId="21892"/>
    <cellStyle name="Normal 3 3 2 5 2 2 2 2 2 3" xfId="21893"/>
    <cellStyle name="Normal 3 3 2 5 2 2 2 2 2 3 2" xfId="21894"/>
    <cellStyle name="Normal 3 3 2 5 2 2 2 2 2 4" xfId="21895"/>
    <cellStyle name="Normal 3 3 2 5 2 2 2 2 3" xfId="21896"/>
    <cellStyle name="Normal 3 3 2 5 2 2 2 2 3 2" xfId="21897"/>
    <cellStyle name="Normal 3 3 2 5 2 2 2 2 3 2 2" xfId="21898"/>
    <cellStyle name="Normal 3 3 2 5 2 2 2 2 3 3" xfId="21899"/>
    <cellStyle name="Normal 3 3 2 5 2 2 2 2 4" xfId="21900"/>
    <cellStyle name="Normal 3 3 2 5 2 2 2 2 4 2" xfId="21901"/>
    <cellStyle name="Normal 3 3 2 5 2 2 2 2 5" xfId="21902"/>
    <cellStyle name="Normal 3 3 2 5 2 2 2 3" xfId="21903"/>
    <cellStyle name="Normal 3 3 2 5 2 2 2 3 2" xfId="21904"/>
    <cellStyle name="Normal 3 3 2 5 2 2 2 3 2 2" xfId="21905"/>
    <cellStyle name="Normal 3 3 2 5 2 2 2 3 2 2 2" xfId="21906"/>
    <cellStyle name="Normal 3 3 2 5 2 2 2 3 2 3" xfId="21907"/>
    <cellStyle name="Normal 3 3 2 5 2 2 2 3 3" xfId="21908"/>
    <cellStyle name="Normal 3 3 2 5 2 2 2 3 3 2" xfId="21909"/>
    <cellStyle name="Normal 3 3 2 5 2 2 2 3 4" xfId="21910"/>
    <cellStyle name="Normal 3 3 2 5 2 2 2 4" xfId="21911"/>
    <cellStyle name="Normal 3 3 2 5 2 2 2 4 2" xfId="21912"/>
    <cellStyle name="Normal 3 3 2 5 2 2 2 4 2 2" xfId="21913"/>
    <cellStyle name="Normal 3 3 2 5 2 2 2 4 3" xfId="21914"/>
    <cellStyle name="Normal 3 3 2 5 2 2 2 5" xfId="21915"/>
    <cellStyle name="Normal 3 3 2 5 2 2 2 5 2" xfId="21916"/>
    <cellStyle name="Normal 3 3 2 5 2 2 2 6" xfId="21917"/>
    <cellStyle name="Normal 3 3 2 5 2 2 3" xfId="21918"/>
    <cellStyle name="Normal 3 3 2 5 2 2 3 2" xfId="21919"/>
    <cellStyle name="Normal 3 3 2 5 2 2 3 2 2" xfId="21920"/>
    <cellStyle name="Normal 3 3 2 5 2 2 3 2 2 2" xfId="21921"/>
    <cellStyle name="Normal 3 3 2 5 2 2 3 2 2 2 2" xfId="21922"/>
    <cellStyle name="Normal 3 3 2 5 2 2 3 2 2 3" xfId="21923"/>
    <cellStyle name="Normal 3 3 2 5 2 2 3 2 3" xfId="21924"/>
    <cellStyle name="Normal 3 3 2 5 2 2 3 2 3 2" xfId="21925"/>
    <cellStyle name="Normal 3 3 2 5 2 2 3 2 4" xfId="21926"/>
    <cellStyle name="Normal 3 3 2 5 2 2 3 3" xfId="21927"/>
    <cellStyle name="Normal 3 3 2 5 2 2 3 3 2" xfId="21928"/>
    <cellStyle name="Normal 3 3 2 5 2 2 3 3 2 2" xfId="21929"/>
    <cellStyle name="Normal 3 3 2 5 2 2 3 3 3" xfId="21930"/>
    <cellStyle name="Normal 3 3 2 5 2 2 3 4" xfId="21931"/>
    <cellStyle name="Normal 3 3 2 5 2 2 3 4 2" xfId="21932"/>
    <cellStyle name="Normal 3 3 2 5 2 2 3 5" xfId="21933"/>
    <cellStyle name="Normal 3 3 2 5 2 2 4" xfId="21934"/>
    <cellStyle name="Normal 3 3 2 5 2 2 4 2" xfId="21935"/>
    <cellStyle name="Normal 3 3 2 5 2 2 4 2 2" xfId="21936"/>
    <cellStyle name="Normal 3 3 2 5 2 2 4 2 2 2" xfId="21937"/>
    <cellStyle name="Normal 3 3 2 5 2 2 4 2 3" xfId="21938"/>
    <cellStyle name="Normal 3 3 2 5 2 2 4 3" xfId="21939"/>
    <cellStyle name="Normal 3 3 2 5 2 2 4 3 2" xfId="21940"/>
    <cellStyle name="Normal 3 3 2 5 2 2 4 4" xfId="21941"/>
    <cellStyle name="Normal 3 3 2 5 2 2 5" xfId="21942"/>
    <cellStyle name="Normal 3 3 2 5 2 2 5 2" xfId="21943"/>
    <cellStyle name="Normal 3 3 2 5 2 2 5 2 2" xfId="21944"/>
    <cellStyle name="Normal 3 3 2 5 2 2 5 3" xfId="21945"/>
    <cellStyle name="Normal 3 3 2 5 2 2 6" xfId="21946"/>
    <cellStyle name="Normal 3 3 2 5 2 2 6 2" xfId="21947"/>
    <cellStyle name="Normal 3 3 2 5 2 2 7" xfId="21948"/>
    <cellStyle name="Normal 3 3 2 5 2 3" xfId="21949"/>
    <cellStyle name="Normal 3 3 2 5 2 3 2" xfId="21950"/>
    <cellStyle name="Normal 3 3 2 5 2 3 2 2" xfId="21951"/>
    <cellStyle name="Normal 3 3 2 5 2 3 2 2 2" xfId="21952"/>
    <cellStyle name="Normal 3 3 2 5 2 3 2 2 2 2" xfId="21953"/>
    <cellStyle name="Normal 3 3 2 5 2 3 2 2 2 2 2" xfId="21954"/>
    <cellStyle name="Normal 3 3 2 5 2 3 2 2 2 3" xfId="21955"/>
    <cellStyle name="Normal 3 3 2 5 2 3 2 2 3" xfId="21956"/>
    <cellStyle name="Normal 3 3 2 5 2 3 2 2 3 2" xfId="21957"/>
    <cellStyle name="Normal 3 3 2 5 2 3 2 2 4" xfId="21958"/>
    <cellStyle name="Normal 3 3 2 5 2 3 2 3" xfId="21959"/>
    <cellStyle name="Normal 3 3 2 5 2 3 2 3 2" xfId="21960"/>
    <cellStyle name="Normal 3 3 2 5 2 3 2 3 2 2" xfId="21961"/>
    <cellStyle name="Normal 3 3 2 5 2 3 2 3 3" xfId="21962"/>
    <cellStyle name="Normal 3 3 2 5 2 3 2 4" xfId="21963"/>
    <cellStyle name="Normal 3 3 2 5 2 3 2 4 2" xfId="21964"/>
    <cellStyle name="Normal 3 3 2 5 2 3 2 5" xfId="21965"/>
    <cellStyle name="Normal 3 3 2 5 2 3 3" xfId="21966"/>
    <cellStyle name="Normal 3 3 2 5 2 3 3 2" xfId="21967"/>
    <cellStyle name="Normal 3 3 2 5 2 3 3 2 2" xfId="21968"/>
    <cellStyle name="Normal 3 3 2 5 2 3 3 2 2 2" xfId="21969"/>
    <cellStyle name="Normal 3 3 2 5 2 3 3 2 3" xfId="21970"/>
    <cellStyle name="Normal 3 3 2 5 2 3 3 3" xfId="21971"/>
    <cellStyle name="Normal 3 3 2 5 2 3 3 3 2" xfId="21972"/>
    <cellStyle name="Normal 3 3 2 5 2 3 3 4" xfId="21973"/>
    <cellStyle name="Normal 3 3 2 5 2 3 4" xfId="21974"/>
    <cellStyle name="Normal 3 3 2 5 2 3 4 2" xfId="21975"/>
    <cellStyle name="Normal 3 3 2 5 2 3 4 2 2" xfId="21976"/>
    <cellStyle name="Normal 3 3 2 5 2 3 4 3" xfId="21977"/>
    <cellStyle name="Normal 3 3 2 5 2 3 5" xfId="21978"/>
    <cellStyle name="Normal 3 3 2 5 2 3 5 2" xfId="21979"/>
    <cellStyle name="Normal 3 3 2 5 2 3 6" xfId="21980"/>
    <cellStyle name="Normal 3 3 2 5 2 4" xfId="21981"/>
    <cellStyle name="Normal 3 3 2 5 2 4 2" xfId="21982"/>
    <cellStyle name="Normal 3 3 2 5 2 4 2 2" xfId="21983"/>
    <cellStyle name="Normal 3 3 2 5 2 4 2 2 2" xfId="21984"/>
    <cellStyle name="Normal 3 3 2 5 2 4 2 2 2 2" xfId="21985"/>
    <cellStyle name="Normal 3 3 2 5 2 4 2 2 3" xfId="21986"/>
    <cellStyle name="Normal 3 3 2 5 2 4 2 3" xfId="21987"/>
    <cellStyle name="Normal 3 3 2 5 2 4 2 3 2" xfId="21988"/>
    <cellStyle name="Normal 3 3 2 5 2 4 2 4" xfId="21989"/>
    <cellStyle name="Normal 3 3 2 5 2 4 3" xfId="21990"/>
    <cellStyle name="Normal 3 3 2 5 2 4 3 2" xfId="21991"/>
    <cellStyle name="Normal 3 3 2 5 2 4 3 2 2" xfId="21992"/>
    <cellStyle name="Normal 3 3 2 5 2 4 3 3" xfId="21993"/>
    <cellStyle name="Normal 3 3 2 5 2 4 4" xfId="21994"/>
    <cellStyle name="Normal 3 3 2 5 2 4 4 2" xfId="21995"/>
    <cellStyle name="Normal 3 3 2 5 2 4 5" xfId="21996"/>
    <cellStyle name="Normal 3 3 2 5 2 5" xfId="21997"/>
    <cellStyle name="Normal 3 3 2 5 2 5 2" xfId="21998"/>
    <cellStyle name="Normal 3 3 2 5 2 5 2 2" xfId="21999"/>
    <cellStyle name="Normal 3 3 2 5 2 5 2 2 2" xfId="22000"/>
    <cellStyle name="Normal 3 3 2 5 2 5 2 3" xfId="22001"/>
    <cellStyle name="Normal 3 3 2 5 2 5 3" xfId="22002"/>
    <cellStyle name="Normal 3 3 2 5 2 5 3 2" xfId="22003"/>
    <cellStyle name="Normal 3 3 2 5 2 5 4" xfId="22004"/>
    <cellStyle name="Normal 3 3 2 5 2 6" xfId="22005"/>
    <cellStyle name="Normal 3 3 2 5 2 6 2" xfId="22006"/>
    <cellStyle name="Normal 3 3 2 5 2 6 2 2" xfId="22007"/>
    <cellStyle name="Normal 3 3 2 5 2 6 3" xfId="22008"/>
    <cellStyle name="Normal 3 3 2 5 2 7" xfId="22009"/>
    <cellStyle name="Normal 3 3 2 5 2 7 2" xfId="22010"/>
    <cellStyle name="Normal 3 3 2 5 2 8" xfId="22011"/>
    <cellStyle name="Normal 3 3 2 5 3" xfId="22012"/>
    <cellStyle name="Normal 3 3 2 5 3 2" xfId="22013"/>
    <cellStyle name="Normal 3 3 2 5 3 2 2" xfId="22014"/>
    <cellStyle name="Normal 3 3 2 5 3 2 2 2" xfId="22015"/>
    <cellStyle name="Normal 3 3 2 5 3 2 2 2 2" xfId="22016"/>
    <cellStyle name="Normal 3 3 2 5 3 2 2 2 2 2" xfId="22017"/>
    <cellStyle name="Normal 3 3 2 5 3 2 2 2 2 2 2" xfId="22018"/>
    <cellStyle name="Normal 3 3 2 5 3 2 2 2 2 3" xfId="22019"/>
    <cellStyle name="Normal 3 3 2 5 3 2 2 2 3" xfId="22020"/>
    <cellStyle name="Normal 3 3 2 5 3 2 2 2 3 2" xfId="22021"/>
    <cellStyle name="Normal 3 3 2 5 3 2 2 2 4" xfId="22022"/>
    <cellStyle name="Normal 3 3 2 5 3 2 2 3" xfId="22023"/>
    <cellStyle name="Normal 3 3 2 5 3 2 2 3 2" xfId="22024"/>
    <cellStyle name="Normal 3 3 2 5 3 2 2 3 2 2" xfId="22025"/>
    <cellStyle name="Normal 3 3 2 5 3 2 2 3 3" xfId="22026"/>
    <cellStyle name="Normal 3 3 2 5 3 2 2 4" xfId="22027"/>
    <cellStyle name="Normal 3 3 2 5 3 2 2 4 2" xfId="22028"/>
    <cellStyle name="Normal 3 3 2 5 3 2 2 5" xfId="22029"/>
    <cellStyle name="Normal 3 3 2 5 3 2 3" xfId="22030"/>
    <cellStyle name="Normal 3 3 2 5 3 2 3 2" xfId="22031"/>
    <cellStyle name="Normal 3 3 2 5 3 2 3 2 2" xfId="22032"/>
    <cellStyle name="Normal 3 3 2 5 3 2 3 2 2 2" xfId="22033"/>
    <cellStyle name="Normal 3 3 2 5 3 2 3 2 3" xfId="22034"/>
    <cellStyle name="Normal 3 3 2 5 3 2 3 3" xfId="22035"/>
    <cellStyle name="Normal 3 3 2 5 3 2 3 3 2" xfId="22036"/>
    <cellStyle name="Normal 3 3 2 5 3 2 3 4" xfId="22037"/>
    <cellStyle name="Normal 3 3 2 5 3 2 4" xfId="22038"/>
    <cellStyle name="Normal 3 3 2 5 3 2 4 2" xfId="22039"/>
    <cellStyle name="Normal 3 3 2 5 3 2 4 2 2" xfId="22040"/>
    <cellStyle name="Normal 3 3 2 5 3 2 4 3" xfId="22041"/>
    <cellStyle name="Normal 3 3 2 5 3 2 5" xfId="22042"/>
    <cellStyle name="Normal 3 3 2 5 3 2 5 2" xfId="22043"/>
    <cellStyle name="Normal 3 3 2 5 3 2 6" xfId="22044"/>
    <cellStyle name="Normal 3 3 2 5 3 3" xfId="22045"/>
    <cellStyle name="Normal 3 3 2 5 3 3 2" xfId="22046"/>
    <cellStyle name="Normal 3 3 2 5 3 3 2 2" xfId="22047"/>
    <cellStyle name="Normal 3 3 2 5 3 3 2 2 2" xfId="22048"/>
    <cellStyle name="Normal 3 3 2 5 3 3 2 2 2 2" xfId="22049"/>
    <cellStyle name="Normal 3 3 2 5 3 3 2 2 3" xfId="22050"/>
    <cellStyle name="Normal 3 3 2 5 3 3 2 3" xfId="22051"/>
    <cellStyle name="Normal 3 3 2 5 3 3 2 3 2" xfId="22052"/>
    <cellStyle name="Normal 3 3 2 5 3 3 2 4" xfId="22053"/>
    <cellStyle name="Normal 3 3 2 5 3 3 3" xfId="22054"/>
    <cellStyle name="Normal 3 3 2 5 3 3 3 2" xfId="22055"/>
    <cellStyle name="Normal 3 3 2 5 3 3 3 2 2" xfId="22056"/>
    <cellStyle name="Normal 3 3 2 5 3 3 3 3" xfId="22057"/>
    <cellStyle name="Normal 3 3 2 5 3 3 4" xfId="22058"/>
    <cellStyle name="Normal 3 3 2 5 3 3 4 2" xfId="22059"/>
    <cellStyle name="Normal 3 3 2 5 3 3 5" xfId="22060"/>
    <cellStyle name="Normal 3 3 2 5 3 4" xfId="22061"/>
    <cellStyle name="Normal 3 3 2 5 3 4 2" xfId="22062"/>
    <cellStyle name="Normal 3 3 2 5 3 4 2 2" xfId="22063"/>
    <cellStyle name="Normal 3 3 2 5 3 4 2 2 2" xfId="22064"/>
    <cellStyle name="Normal 3 3 2 5 3 4 2 3" xfId="22065"/>
    <cellStyle name="Normal 3 3 2 5 3 4 3" xfId="22066"/>
    <cellStyle name="Normal 3 3 2 5 3 4 3 2" xfId="22067"/>
    <cellStyle name="Normal 3 3 2 5 3 4 4" xfId="22068"/>
    <cellStyle name="Normal 3 3 2 5 3 5" xfId="22069"/>
    <cellStyle name="Normal 3 3 2 5 3 5 2" xfId="22070"/>
    <cellStyle name="Normal 3 3 2 5 3 5 2 2" xfId="22071"/>
    <cellStyle name="Normal 3 3 2 5 3 5 3" xfId="22072"/>
    <cellStyle name="Normal 3 3 2 5 3 6" xfId="22073"/>
    <cellStyle name="Normal 3 3 2 5 3 6 2" xfId="22074"/>
    <cellStyle name="Normal 3 3 2 5 3 7" xfId="22075"/>
    <cellStyle name="Normal 3 3 2 5 4" xfId="22076"/>
    <cellStyle name="Normal 3 3 2 5 4 2" xfId="22077"/>
    <cellStyle name="Normal 3 3 2 5 4 2 2" xfId="22078"/>
    <cellStyle name="Normal 3 3 2 5 4 2 2 2" xfId="22079"/>
    <cellStyle name="Normal 3 3 2 5 4 2 2 2 2" xfId="22080"/>
    <cellStyle name="Normal 3 3 2 5 4 2 2 2 2 2" xfId="22081"/>
    <cellStyle name="Normal 3 3 2 5 4 2 2 2 3" xfId="22082"/>
    <cellStyle name="Normal 3 3 2 5 4 2 2 3" xfId="22083"/>
    <cellStyle name="Normal 3 3 2 5 4 2 2 3 2" xfId="22084"/>
    <cellStyle name="Normal 3 3 2 5 4 2 2 4" xfId="22085"/>
    <cellStyle name="Normal 3 3 2 5 4 2 3" xfId="22086"/>
    <cellStyle name="Normal 3 3 2 5 4 2 3 2" xfId="22087"/>
    <cellStyle name="Normal 3 3 2 5 4 2 3 2 2" xfId="22088"/>
    <cellStyle name="Normal 3 3 2 5 4 2 3 3" xfId="22089"/>
    <cellStyle name="Normal 3 3 2 5 4 2 4" xfId="22090"/>
    <cellStyle name="Normal 3 3 2 5 4 2 4 2" xfId="22091"/>
    <cellStyle name="Normal 3 3 2 5 4 2 5" xfId="22092"/>
    <cellStyle name="Normal 3 3 2 5 4 3" xfId="22093"/>
    <cellStyle name="Normal 3 3 2 5 4 3 2" xfId="22094"/>
    <cellStyle name="Normal 3 3 2 5 4 3 2 2" xfId="22095"/>
    <cellStyle name="Normal 3 3 2 5 4 3 2 2 2" xfId="22096"/>
    <cellStyle name="Normal 3 3 2 5 4 3 2 3" xfId="22097"/>
    <cellStyle name="Normal 3 3 2 5 4 3 3" xfId="22098"/>
    <cellStyle name="Normal 3 3 2 5 4 3 3 2" xfId="22099"/>
    <cellStyle name="Normal 3 3 2 5 4 3 4" xfId="22100"/>
    <cellStyle name="Normal 3 3 2 5 4 4" xfId="22101"/>
    <cellStyle name="Normal 3 3 2 5 4 4 2" xfId="22102"/>
    <cellStyle name="Normal 3 3 2 5 4 4 2 2" xfId="22103"/>
    <cellStyle name="Normal 3 3 2 5 4 4 3" xfId="22104"/>
    <cellStyle name="Normal 3 3 2 5 4 5" xfId="22105"/>
    <cellStyle name="Normal 3 3 2 5 4 5 2" xfId="22106"/>
    <cellStyle name="Normal 3 3 2 5 4 6" xfId="22107"/>
    <cellStyle name="Normal 3 3 2 5 5" xfId="22108"/>
    <cellStyle name="Normal 3 3 2 5 5 2" xfId="22109"/>
    <cellStyle name="Normal 3 3 2 5 5 2 2" xfId="22110"/>
    <cellStyle name="Normal 3 3 2 5 5 2 2 2" xfId="22111"/>
    <cellStyle name="Normal 3 3 2 5 5 2 2 2 2" xfId="22112"/>
    <cellStyle name="Normal 3 3 2 5 5 2 2 3" xfId="22113"/>
    <cellStyle name="Normal 3 3 2 5 5 2 3" xfId="22114"/>
    <cellStyle name="Normal 3 3 2 5 5 2 3 2" xfId="22115"/>
    <cellStyle name="Normal 3 3 2 5 5 2 4" xfId="22116"/>
    <cellStyle name="Normal 3 3 2 5 5 3" xfId="22117"/>
    <cellStyle name="Normal 3 3 2 5 5 3 2" xfId="22118"/>
    <cellStyle name="Normal 3 3 2 5 5 3 2 2" xfId="22119"/>
    <cellStyle name="Normal 3 3 2 5 5 3 3" xfId="22120"/>
    <cellStyle name="Normal 3 3 2 5 5 4" xfId="22121"/>
    <cellStyle name="Normal 3 3 2 5 5 4 2" xfId="22122"/>
    <cellStyle name="Normal 3 3 2 5 5 5" xfId="22123"/>
    <cellStyle name="Normal 3 3 2 5 6" xfId="22124"/>
    <cellStyle name="Normal 3 3 2 5 6 2" xfId="22125"/>
    <cellStyle name="Normal 3 3 2 5 6 2 2" xfId="22126"/>
    <cellStyle name="Normal 3 3 2 5 6 2 2 2" xfId="22127"/>
    <cellStyle name="Normal 3 3 2 5 6 2 3" xfId="22128"/>
    <cellStyle name="Normal 3 3 2 5 6 3" xfId="22129"/>
    <cellStyle name="Normal 3 3 2 5 6 3 2" xfId="22130"/>
    <cellStyle name="Normal 3 3 2 5 6 4" xfId="22131"/>
    <cellStyle name="Normal 3 3 2 5 7" xfId="22132"/>
    <cellStyle name="Normal 3 3 2 5 7 2" xfId="22133"/>
    <cellStyle name="Normal 3 3 2 5 7 2 2" xfId="22134"/>
    <cellStyle name="Normal 3 3 2 5 7 3" xfId="22135"/>
    <cellStyle name="Normal 3 3 2 5 8" xfId="22136"/>
    <cellStyle name="Normal 3 3 2 5 8 2" xfId="22137"/>
    <cellStyle name="Normal 3 3 2 5 9" xfId="22138"/>
    <cellStyle name="Normal 3 3 2 6" xfId="22139"/>
    <cellStyle name="Normal 3 3 2 6 2" xfId="22140"/>
    <cellStyle name="Normal 3 3 2 6 2 2" xfId="22141"/>
    <cellStyle name="Normal 3 3 2 6 2 2 2" xfId="22142"/>
    <cellStyle name="Normal 3 3 2 6 2 2 2 2" xfId="22143"/>
    <cellStyle name="Normal 3 3 2 6 2 2 2 2 2" xfId="22144"/>
    <cellStyle name="Normal 3 3 2 6 2 2 2 2 2 2" xfId="22145"/>
    <cellStyle name="Normal 3 3 2 6 2 2 2 2 3" xfId="22146"/>
    <cellStyle name="Normal 3 3 2 6 2 2 2 3" xfId="22147"/>
    <cellStyle name="Normal 3 3 2 6 2 2 2 3 2" xfId="22148"/>
    <cellStyle name="Normal 3 3 2 6 2 2 2 4" xfId="22149"/>
    <cellStyle name="Normal 3 3 2 6 2 2 3" xfId="22150"/>
    <cellStyle name="Normal 3 3 2 6 2 2 3 2" xfId="22151"/>
    <cellStyle name="Normal 3 3 2 6 2 2 3 2 2" xfId="22152"/>
    <cellStyle name="Normal 3 3 2 6 2 2 3 3" xfId="22153"/>
    <cellStyle name="Normal 3 3 2 6 2 2 4" xfId="22154"/>
    <cellStyle name="Normal 3 3 2 6 2 2 4 2" xfId="22155"/>
    <cellStyle name="Normal 3 3 2 6 2 2 5" xfId="22156"/>
    <cellStyle name="Normal 3 3 2 6 2 3" xfId="22157"/>
    <cellStyle name="Normal 3 3 2 6 2 3 2" xfId="22158"/>
    <cellStyle name="Normal 3 3 2 6 2 3 2 2" xfId="22159"/>
    <cellStyle name="Normal 3 3 2 6 2 3 2 2 2" xfId="22160"/>
    <cellStyle name="Normal 3 3 2 6 2 3 2 3" xfId="22161"/>
    <cellStyle name="Normal 3 3 2 6 2 3 3" xfId="22162"/>
    <cellStyle name="Normal 3 3 2 6 2 3 3 2" xfId="22163"/>
    <cellStyle name="Normal 3 3 2 6 2 3 4" xfId="22164"/>
    <cellStyle name="Normal 3 3 2 6 2 4" xfId="22165"/>
    <cellStyle name="Normal 3 3 2 6 2 4 2" xfId="22166"/>
    <cellStyle name="Normal 3 3 2 6 2 4 2 2" xfId="22167"/>
    <cellStyle name="Normal 3 3 2 6 2 4 3" xfId="22168"/>
    <cellStyle name="Normal 3 3 2 6 2 5" xfId="22169"/>
    <cellStyle name="Normal 3 3 2 6 2 5 2" xfId="22170"/>
    <cellStyle name="Normal 3 3 2 6 2 6" xfId="22171"/>
    <cellStyle name="Normal 3 3 2 6 3" xfId="22172"/>
    <cellStyle name="Normal 3 3 2 6 3 2" xfId="22173"/>
    <cellStyle name="Normal 3 3 2 6 3 2 2" xfId="22174"/>
    <cellStyle name="Normal 3 3 2 6 3 2 2 2" xfId="22175"/>
    <cellStyle name="Normal 3 3 2 6 3 2 2 2 2" xfId="22176"/>
    <cellStyle name="Normal 3 3 2 6 3 2 2 3" xfId="22177"/>
    <cellStyle name="Normal 3 3 2 6 3 2 3" xfId="22178"/>
    <cellStyle name="Normal 3 3 2 6 3 2 3 2" xfId="22179"/>
    <cellStyle name="Normal 3 3 2 6 3 2 4" xfId="22180"/>
    <cellStyle name="Normal 3 3 2 6 3 3" xfId="22181"/>
    <cellStyle name="Normal 3 3 2 6 3 3 2" xfId="22182"/>
    <cellStyle name="Normal 3 3 2 6 3 3 2 2" xfId="22183"/>
    <cellStyle name="Normal 3 3 2 6 3 3 3" xfId="22184"/>
    <cellStyle name="Normal 3 3 2 6 3 4" xfId="22185"/>
    <cellStyle name="Normal 3 3 2 6 3 4 2" xfId="22186"/>
    <cellStyle name="Normal 3 3 2 6 3 5" xfId="22187"/>
    <cellStyle name="Normal 3 3 2 6 4" xfId="22188"/>
    <cellStyle name="Normal 3 3 2 6 4 2" xfId="22189"/>
    <cellStyle name="Normal 3 3 2 6 4 2 2" xfId="22190"/>
    <cellStyle name="Normal 3 3 2 6 4 2 2 2" xfId="22191"/>
    <cellStyle name="Normal 3 3 2 6 4 2 3" xfId="22192"/>
    <cellStyle name="Normal 3 3 2 6 4 3" xfId="22193"/>
    <cellStyle name="Normal 3 3 2 6 4 3 2" xfId="22194"/>
    <cellStyle name="Normal 3 3 2 6 4 4" xfId="22195"/>
    <cellStyle name="Normal 3 3 2 6 5" xfId="22196"/>
    <cellStyle name="Normal 3 3 2 6 5 2" xfId="22197"/>
    <cellStyle name="Normal 3 3 2 6 5 2 2" xfId="22198"/>
    <cellStyle name="Normal 3 3 2 6 5 3" xfId="22199"/>
    <cellStyle name="Normal 3 3 2 6 6" xfId="22200"/>
    <cellStyle name="Normal 3 3 2 6 6 2" xfId="22201"/>
    <cellStyle name="Normal 3 3 2 6 7" xfId="22202"/>
    <cellStyle name="Normal 3 3 2 7" xfId="22203"/>
    <cellStyle name="Normal 3 3 2 7 2" xfId="22204"/>
    <cellStyle name="Normal 3 3 2 7 2 2" xfId="22205"/>
    <cellStyle name="Normal 3 3 2 7 2 2 2" xfId="22206"/>
    <cellStyle name="Normal 3 3 2 7 2 2 2 2" xfId="22207"/>
    <cellStyle name="Normal 3 3 2 7 2 2 2 2 2" xfId="22208"/>
    <cellStyle name="Normal 3 3 2 7 2 2 2 3" xfId="22209"/>
    <cellStyle name="Normal 3 3 2 7 2 2 3" xfId="22210"/>
    <cellStyle name="Normal 3 3 2 7 2 2 3 2" xfId="22211"/>
    <cellStyle name="Normal 3 3 2 7 2 2 4" xfId="22212"/>
    <cellStyle name="Normal 3 3 2 7 2 3" xfId="22213"/>
    <cellStyle name="Normal 3 3 2 7 2 3 2" xfId="22214"/>
    <cellStyle name="Normal 3 3 2 7 2 3 2 2" xfId="22215"/>
    <cellStyle name="Normal 3 3 2 7 2 3 3" xfId="22216"/>
    <cellStyle name="Normal 3 3 2 7 2 4" xfId="22217"/>
    <cellStyle name="Normal 3 3 2 7 2 4 2" xfId="22218"/>
    <cellStyle name="Normal 3 3 2 7 2 5" xfId="22219"/>
    <cellStyle name="Normal 3 3 2 7 3" xfId="22220"/>
    <cellStyle name="Normal 3 3 2 7 3 2" xfId="22221"/>
    <cellStyle name="Normal 3 3 2 7 3 2 2" xfId="22222"/>
    <cellStyle name="Normal 3 3 2 7 3 2 2 2" xfId="22223"/>
    <cellStyle name="Normal 3 3 2 7 3 2 3" xfId="22224"/>
    <cellStyle name="Normal 3 3 2 7 3 3" xfId="22225"/>
    <cellStyle name="Normal 3 3 2 7 3 3 2" xfId="22226"/>
    <cellStyle name="Normal 3 3 2 7 3 4" xfId="22227"/>
    <cellStyle name="Normal 3 3 2 7 4" xfId="22228"/>
    <cellStyle name="Normal 3 3 2 7 4 2" xfId="22229"/>
    <cellStyle name="Normal 3 3 2 7 4 2 2" xfId="22230"/>
    <cellStyle name="Normal 3 3 2 7 4 3" xfId="22231"/>
    <cellStyle name="Normal 3 3 2 7 5" xfId="22232"/>
    <cellStyle name="Normal 3 3 2 7 5 2" xfId="22233"/>
    <cellStyle name="Normal 3 3 2 7 6" xfId="22234"/>
    <cellStyle name="Normal 3 3 2 8" xfId="22235"/>
    <cellStyle name="Normal 3 3 2 8 2" xfId="22236"/>
    <cellStyle name="Normal 3 3 2 8 2 2" xfId="22237"/>
    <cellStyle name="Normal 3 3 2 8 2 2 2" xfId="22238"/>
    <cellStyle name="Normal 3 3 2 8 2 2 2 2" xfId="22239"/>
    <cellStyle name="Normal 3 3 2 8 2 2 3" xfId="22240"/>
    <cellStyle name="Normal 3 3 2 8 2 3" xfId="22241"/>
    <cellStyle name="Normal 3 3 2 8 2 3 2" xfId="22242"/>
    <cellStyle name="Normal 3 3 2 8 2 4" xfId="22243"/>
    <cellStyle name="Normal 3 3 2 8 3" xfId="22244"/>
    <cellStyle name="Normal 3 3 2 8 3 2" xfId="22245"/>
    <cellStyle name="Normal 3 3 2 8 3 2 2" xfId="22246"/>
    <cellStyle name="Normal 3 3 2 8 3 3" xfId="22247"/>
    <cellStyle name="Normal 3 3 2 8 4" xfId="22248"/>
    <cellStyle name="Normal 3 3 2 8 4 2" xfId="22249"/>
    <cellStyle name="Normal 3 3 2 8 5" xfId="22250"/>
    <cellStyle name="Normal 3 3 2 9" xfId="22251"/>
    <cellStyle name="Normal 3 3 2 9 2" xfId="22252"/>
    <cellStyle name="Normal 3 3 2 9 2 2" xfId="22253"/>
    <cellStyle name="Normal 3 3 2 9 2 2 2" xfId="22254"/>
    <cellStyle name="Normal 3 3 2 9 2 3" xfId="22255"/>
    <cellStyle name="Normal 3 3 2 9 3" xfId="22256"/>
    <cellStyle name="Normal 3 3 2 9 3 2" xfId="22257"/>
    <cellStyle name="Normal 3 3 2 9 4" xfId="22258"/>
    <cellStyle name="Normal 3 3 3" xfId="22259"/>
    <cellStyle name="Normal 3 3 3 10" xfId="22260"/>
    <cellStyle name="Normal 3 3 3 2" xfId="22261"/>
    <cellStyle name="Normal 3 3 3 2 2" xfId="22262"/>
    <cellStyle name="Normal 3 3 3 2 2 2" xfId="22263"/>
    <cellStyle name="Normal 3 3 3 2 2 2 2" xfId="22264"/>
    <cellStyle name="Normal 3 3 3 2 2 2 2 2" xfId="22265"/>
    <cellStyle name="Normal 3 3 3 2 2 2 2 2 2" xfId="22266"/>
    <cellStyle name="Normal 3 3 3 2 2 2 2 2 2 2" xfId="22267"/>
    <cellStyle name="Normal 3 3 3 2 2 2 2 2 2 2 2" xfId="22268"/>
    <cellStyle name="Normal 3 3 3 2 2 2 2 2 2 2 2 2" xfId="22269"/>
    <cellStyle name="Normal 3 3 3 2 2 2 2 2 2 2 2 2 2" xfId="22270"/>
    <cellStyle name="Normal 3 3 3 2 2 2 2 2 2 2 2 3" xfId="22271"/>
    <cellStyle name="Normal 3 3 3 2 2 2 2 2 2 2 3" xfId="22272"/>
    <cellStyle name="Normal 3 3 3 2 2 2 2 2 2 2 3 2" xfId="22273"/>
    <cellStyle name="Normal 3 3 3 2 2 2 2 2 2 2 4" xfId="22274"/>
    <cellStyle name="Normal 3 3 3 2 2 2 2 2 2 3" xfId="22275"/>
    <cellStyle name="Normal 3 3 3 2 2 2 2 2 2 3 2" xfId="22276"/>
    <cellStyle name="Normal 3 3 3 2 2 2 2 2 2 3 2 2" xfId="22277"/>
    <cellStyle name="Normal 3 3 3 2 2 2 2 2 2 3 3" xfId="22278"/>
    <cellStyle name="Normal 3 3 3 2 2 2 2 2 2 4" xfId="22279"/>
    <cellStyle name="Normal 3 3 3 2 2 2 2 2 2 4 2" xfId="22280"/>
    <cellStyle name="Normal 3 3 3 2 2 2 2 2 2 5" xfId="22281"/>
    <cellStyle name="Normal 3 3 3 2 2 2 2 2 3" xfId="22282"/>
    <cellStyle name="Normal 3 3 3 2 2 2 2 2 3 2" xfId="22283"/>
    <cellStyle name="Normal 3 3 3 2 2 2 2 2 3 2 2" xfId="22284"/>
    <cellStyle name="Normal 3 3 3 2 2 2 2 2 3 2 2 2" xfId="22285"/>
    <cellStyle name="Normal 3 3 3 2 2 2 2 2 3 2 3" xfId="22286"/>
    <cellStyle name="Normal 3 3 3 2 2 2 2 2 3 3" xfId="22287"/>
    <cellStyle name="Normal 3 3 3 2 2 2 2 2 3 3 2" xfId="22288"/>
    <cellStyle name="Normal 3 3 3 2 2 2 2 2 3 4" xfId="22289"/>
    <cellStyle name="Normal 3 3 3 2 2 2 2 2 4" xfId="22290"/>
    <cellStyle name="Normal 3 3 3 2 2 2 2 2 4 2" xfId="22291"/>
    <cellStyle name="Normal 3 3 3 2 2 2 2 2 4 2 2" xfId="22292"/>
    <cellStyle name="Normal 3 3 3 2 2 2 2 2 4 3" xfId="22293"/>
    <cellStyle name="Normal 3 3 3 2 2 2 2 2 5" xfId="22294"/>
    <cellStyle name="Normal 3 3 3 2 2 2 2 2 5 2" xfId="22295"/>
    <cellStyle name="Normal 3 3 3 2 2 2 2 2 6" xfId="22296"/>
    <cellStyle name="Normal 3 3 3 2 2 2 2 3" xfId="22297"/>
    <cellStyle name="Normal 3 3 3 2 2 2 2 3 2" xfId="22298"/>
    <cellStyle name="Normal 3 3 3 2 2 2 2 3 2 2" xfId="22299"/>
    <cellStyle name="Normal 3 3 3 2 2 2 2 3 2 2 2" xfId="22300"/>
    <cellStyle name="Normal 3 3 3 2 2 2 2 3 2 2 2 2" xfId="22301"/>
    <cellStyle name="Normal 3 3 3 2 2 2 2 3 2 2 3" xfId="22302"/>
    <cellStyle name="Normal 3 3 3 2 2 2 2 3 2 3" xfId="22303"/>
    <cellStyle name="Normal 3 3 3 2 2 2 2 3 2 3 2" xfId="22304"/>
    <cellStyle name="Normal 3 3 3 2 2 2 2 3 2 4" xfId="22305"/>
    <cellStyle name="Normal 3 3 3 2 2 2 2 3 3" xfId="22306"/>
    <cellStyle name="Normal 3 3 3 2 2 2 2 3 3 2" xfId="22307"/>
    <cellStyle name="Normal 3 3 3 2 2 2 2 3 3 2 2" xfId="22308"/>
    <cellStyle name="Normal 3 3 3 2 2 2 2 3 3 3" xfId="22309"/>
    <cellStyle name="Normal 3 3 3 2 2 2 2 3 4" xfId="22310"/>
    <cellStyle name="Normal 3 3 3 2 2 2 2 3 4 2" xfId="22311"/>
    <cellStyle name="Normal 3 3 3 2 2 2 2 3 5" xfId="22312"/>
    <cellStyle name="Normal 3 3 3 2 2 2 2 4" xfId="22313"/>
    <cellStyle name="Normal 3 3 3 2 2 2 2 4 2" xfId="22314"/>
    <cellStyle name="Normal 3 3 3 2 2 2 2 4 2 2" xfId="22315"/>
    <cellStyle name="Normal 3 3 3 2 2 2 2 4 2 2 2" xfId="22316"/>
    <cellStyle name="Normal 3 3 3 2 2 2 2 4 2 3" xfId="22317"/>
    <cellStyle name="Normal 3 3 3 2 2 2 2 4 3" xfId="22318"/>
    <cellStyle name="Normal 3 3 3 2 2 2 2 4 3 2" xfId="22319"/>
    <cellStyle name="Normal 3 3 3 2 2 2 2 4 4" xfId="22320"/>
    <cellStyle name="Normal 3 3 3 2 2 2 2 5" xfId="22321"/>
    <cellStyle name="Normal 3 3 3 2 2 2 2 5 2" xfId="22322"/>
    <cellStyle name="Normal 3 3 3 2 2 2 2 5 2 2" xfId="22323"/>
    <cellStyle name="Normal 3 3 3 2 2 2 2 5 3" xfId="22324"/>
    <cellStyle name="Normal 3 3 3 2 2 2 2 6" xfId="22325"/>
    <cellStyle name="Normal 3 3 3 2 2 2 2 6 2" xfId="22326"/>
    <cellStyle name="Normal 3 3 3 2 2 2 2 7" xfId="22327"/>
    <cellStyle name="Normal 3 3 3 2 2 2 3" xfId="22328"/>
    <cellStyle name="Normal 3 3 3 2 2 2 3 2" xfId="22329"/>
    <cellStyle name="Normal 3 3 3 2 2 2 3 2 2" xfId="22330"/>
    <cellStyle name="Normal 3 3 3 2 2 2 3 2 2 2" xfId="22331"/>
    <cellStyle name="Normal 3 3 3 2 2 2 3 2 2 2 2" xfId="22332"/>
    <cellStyle name="Normal 3 3 3 2 2 2 3 2 2 2 2 2" xfId="22333"/>
    <cellStyle name="Normal 3 3 3 2 2 2 3 2 2 2 3" xfId="22334"/>
    <cellStyle name="Normal 3 3 3 2 2 2 3 2 2 3" xfId="22335"/>
    <cellStyle name="Normal 3 3 3 2 2 2 3 2 2 3 2" xfId="22336"/>
    <cellStyle name="Normal 3 3 3 2 2 2 3 2 2 4" xfId="22337"/>
    <cellStyle name="Normal 3 3 3 2 2 2 3 2 3" xfId="22338"/>
    <cellStyle name="Normal 3 3 3 2 2 2 3 2 3 2" xfId="22339"/>
    <cellStyle name="Normal 3 3 3 2 2 2 3 2 3 2 2" xfId="22340"/>
    <cellStyle name="Normal 3 3 3 2 2 2 3 2 3 3" xfId="22341"/>
    <cellStyle name="Normal 3 3 3 2 2 2 3 2 4" xfId="22342"/>
    <cellStyle name="Normal 3 3 3 2 2 2 3 2 4 2" xfId="22343"/>
    <cellStyle name="Normal 3 3 3 2 2 2 3 2 5" xfId="22344"/>
    <cellStyle name="Normal 3 3 3 2 2 2 3 3" xfId="22345"/>
    <cellStyle name="Normal 3 3 3 2 2 2 3 3 2" xfId="22346"/>
    <cellStyle name="Normal 3 3 3 2 2 2 3 3 2 2" xfId="22347"/>
    <cellStyle name="Normal 3 3 3 2 2 2 3 3 2 2 2" xfId="22348"/>
    <cellStyle name="Normal 3 3 3 2 2 2 3 3 2 3" xfId="22349"/>
    <cellStyle name="Normal 3 3 3 2 2 2 3 3 3" xfId="22350"/>
    <cellStyle name="Normal 3 3 3 2 2 2 3 3 3 2" xfId="22351"/>
    <cellStyle name="Normal 3 3 3 2 2 2 3 3 4" xfId="22352"/>
    <cellStyle name="Normal 3 3 3 2 2 2 3 4" xfId="22353"/>
    <cellStyle name="Normal 3 3 3 2 2 2 3 4 2" xfId="22354"/>
    <cellStyle name="Normal 3 3 3 2 2 2 3 4 2 2" xfId="22355"/>
    <cellStyle name="Normal 3 3 3 2 2 2 3 4 3" xfId="22356"/>
    <cellStyle name="Normal 3 3 3 2 2 2 3 5" xfId="22357"/>
    <cellStyle name="Normal 3 3 3 2 2 2 3 5 2" xfId="22358"/>
    <cellStyle name="Normal 3 3 3 2 2 2 3 6" xfId="22359"/>
    <cellStyle name="Normal 3 3 3 2 2 2 4" xfId="22360"/>
    <cellStyle name="Normal 3 3 3 2 2 2 4 2" xfId="22361"/>
    <cellStyle name="Normal 3 3 3 2 2 2 4 2 2" xfId="22362"/>
    <cellStyle name="Normal 3 3 3 2 2 2 4 2 2 2" xfId="22363"/>
    <cellStyle name="Normal 3 3 3 2 2 2 4 2 2 2 2" xfId="22364"/>
    <cellStyle name="Normal 3 3 3 2 2 2 4 2 2 3" xfId="22365"/>
    <cellStyle name="Normal 3 3 3 2 2 2 4 2 3" xfId="22366"/>
    <cellStyle name="Normal 3 3 3 2 2 2 4 2 3 2" xfId="22367"/>
    <cellStyle name="Normal 3 3 3 2 2 2 4 2 4" xfId="22368"/>
    <cellStyle name="Normal 3 3 3 2 2 2 4 3" xfId="22369"/>
    <cellStyle name="Normal 3 3 3 2 2 2 4 3 2" xfId="22370"/>
    <cellStyle name="Normal 3 3 3 2 2 2 4 3 2 2" xfId="22371"/>
    <cellStyle name="Normal 3 3 3 2 2 2 4 3 3" xfId="22372"/>
    <cellStyle name="Normal 3 3 3 2 2 2 4 4" xfId="22373"/>
    <cellStyle name="Normal 3 3 3 2 2 2 4 4 2" xfId="22374"/>
    <cellStyle name="Normal 3 3 3 2 2 2 4 5" xfId="22375"/>
    <cellStyle name="Normal 3 3 3 2 2 2 5" xfId="22376"/>
    <cellStyle name="Normal 3 3 3 2 2 2 5 2" xfId="22377"/>
    <cellStyle name="Normal 3 3 3 2 2 2 5 2 2" xfId="22378"/>
    <cellStyle name="Normal 3 3 3 2 2 2 5 2 2 2" xfId="22379"/>
    <cellStyle name="Normal 3 3 3 2 2 2 5 2 3" xfId="22380"/>
    <cellStyle name="Normal 3 3 3 2 2 2 5 3" xfId="22381"/>
    <cellStyle name="Normal 3 3 3 2 2 2 5 3 2" xfId="22382"/>
    <cellStyle name="Normal 3 3 3 2 2 2 5 4" xfId="22383"/>
    <cellStyle name="Normal 3 3 3 2 2 2 6" xfId="22384"/>
    <cellStyle name="Normal 3 3 3 2 2 2 6 2" xfId="22385"/>
    <cellStyle name="Normal 3 3 3 2 2 2 6 2 2" xfId="22386"/>
    <cellStyle name="Normal 3 3 3 2 2 2 6 3" xfId="22387"/>
    <cellStyle name="Normal 3 3 3 2 2 2 7" xfId="22388"/>
    <cellStyle name="Normal 3 3 3 2 2 2 7 2" xfId="22389"/>
    <cellStyle name="Normal 3 3 3 2 2 2 8" xfId="22390"/>
    <cellStyle name="Normal 3 3 3 2 2 3" xfId="22391"/>
    <cellStyle name="Normal 3 3 3 2 2 3 2" xfId="22392"/>
    <cellStyle name="Normal 3 3 3 2 2 3 2 2" xfId="22393"/>
    <cellStyle name="Normal 3 3 3 2 2 3 2 2 2" xfId="22394"/>
    <cellStyle name="Normal 3 3 3 2 2 3 2 2 2 2" xfId="22395"/>
    <cellStyle name="Normal 3 3 3 2 2 3 2 2 2 2 2" xfId="22396"/>
    <cellStyle name="Normal 3 3 3 2 2 3 2 2 2 2 2 2" xfId="22397"/>
    <cellStyle name="Normal 3 3 3 2 2 3 2 2 2 2 3" xfId="22398"/>
    <cellStyle name="Normal 3 3 3 2 2 3 2 2 2 3" xfId="22399"/>
    <cellStyle name="Normal 3 3 3 2 2 3 2 2 2 3 2" xfId="22400"/>
    <cellStyle name="Normal 3 3 3 2 2 3 2 2 2 4" xfId="22401"/>
    <cellStyle name="Normal 3 3 3 2 2 3 2 2 3" xfId="22402"/>
    <cellStyle name="Normal 3 3 3 2 2 3 2 2 3 2" xfId="22403"/>
    <cellStyle name="Normal 3 3 3 2 2 3 2 2 3 2 2" xfId="22404"/>
    <cellStyle name="Normal 3 3 3 2 2 3 2 2 3 3" xfId="22405"/>
    <cellStyle name="Normal 3 3 3 2 2 3 2 2 4" xfId="22406"/>
    <cellStyle name="Normal 3 3 3 2 2 3 2 2 4 2" xfId="22407"/>
    <cellStyle name="Normal 3 3 3 2 2 3 2 2 5" xfId="22408"/>
    <cellStyle name="Normal 3 3 3 2 2 3 2 3" xfId="22409"/>
    <cellStyle name="Normal 3 3 3 2 2 3 2 3 2" xfId="22410"/>
    <cellStyle name="Normal 3 3 3 2 2 3 2 3 2 2" xfId="22411"/>
    <cellStyle name="Normal 3 3 3 2 2 3 2 3 2 2 2" xfId="22412"/>
    <cellStyle name="Normal 3 3 3 2 2 3 2 3 2 3" xfId="22413"/>
    <cellStyle name="Normal 3 3 3 2 2 3 2 3 3" xfId="22414"/>
    <cellStyle name="Normal 3 3 3 2 2 3 2 3 3 2" xfId="22415"/>
    <cellStyle name="Normal 3 3 3 2 2 3 2 3 4" xfId="22416"/>
    <cellStyle name="Normal 3 3 3 2 2 3 2 4" xfId="22417"/>
    <cellStyle name="Normal 3 3 3 2 2 3 2 4 2" xfId="22418"/>
    <cellStyle name="Normal 3 3 3 2 2 3 2 4 2 2" xfId="22419"/>
    <cellStyle name="Normal 3 3 3 2 2 3 2 4 3" xfId="22420"/>
    <cellStyle name="Normal 3 3 3 2 2 3 2 5" xfId="22421"/>
    <cellStyle name="Normal 3 3 3 2 2 3 2 5 2" xfId="22422"/>
    <cellStyle name="Normal 3 3 3 2 2 3 2 6" xfId="22423"/>
    <cellStyle name="Normal 3 3 3 2 2 3 3" xfId="22424"/>
    <cellStyle name="Normal 3 3 3 2 2 3 3 2" xfId="22425"/>
    <cellStyle name="Normal 3 3 3 2 2 3 3 2 2" xfId="22426"/>
    <cellStyle name="Normal 3 3 3 2 2 3 3 2 2 2" xfId="22427"/>
    <cellStyle name="Normal 3 3 3 2 2 3 3 2 2 2 2" xfId="22428"/>
    <cellStyle name="Normal 3 3 3 2 2 3 3 2 2 3" xfId="22429"/>
    <cellStyle name="Normal 3 3 3 2 2 3 3 2 3" xfId="22430"/>
    <cellStyle name="Normal 3 3 3 2 2 3 3 2 3 2" xfId="22431"/>
    <cellStyle name="Normal 3 3 3 2 2 3 3 2 4" xfId="22432"/>
    <cellStyle name="Normal 3 3 3 2 2 3 3 3" xfId="22433"/>
    <cellStyle name="Normal 3 3 3 2 2 3 3 3 2" xfId="22434"/>
    <cellStyle name="Normal 3 3 3 2 2 3 3 3 2 2" xfId="22435"/>
    <cellStyle name="Normal 3 3 3 2 2 3 3 3 3" xfId="22436"/>
    <cellStyle name="Normal 3 3 3 2 2 3 3 4" xfId="22437"/>
    <cellStyle name="Normal 3 3 3 2 2 3 3 4 2" xfId="22438"/>
    <cellStyle name="Normal 3 3 3 2 2 3 3 5" xfId="22439"/>
    <cellStyle name="Normal 3 3 3 2 2 3 4" xfId="22440"/>
    <cellStyle name="Normal 3 3 3 2 2 3 4 2" xfId="22441"/>
    <cellStyle name="Normal 3 3 3 2 2 3 4 2 2" xfId="22442"/>
    <cellStyle name="Normal 3 3 3 2 2 3 4 2 2 2" xfId="22443"/>
    <cellStyle name="Normal 3 3 3 2 2 3 4 2 3" xfId="22444"/>
    <cellStyle name="Normal 3 3 3 2 2 3 4 3" xfId="22445"/>
    <cellStyle name="Normal 3 3 3 2 2 3 4 3 2" xfId="22446"/>
    <cellStyle name="Normal 3 3 3 2 2 3 4 4" xfId="22447"/>
    <cellStyle name="Normal 3 3 3 2 2 3 5" xfId="22448"/>
    <cellStyle name="Normal 3 3 3 2 2 3 5 2" xfId="22449"/>
    <cellStyle name="Normal 3 3 3 2 2 3 5 2 2" xfId="22450"/>
    <cellStyle name="Normal 3 3 3 2 2 3 5 3" xfId="22451"/>
    <cellStyle name="Normal 3 3 3 2 2 3 6" xfId="22452"/>
    <cellStyle name="Normal 3 3 3 2 2 3 6 2" xfId="22453"/>
    <cellStyle name="Normal 3 3 3 2 2 3 7" xfId="22454"/>
    <cellStyle name="Normal 3 3 3 2 2 4" xfId="22455"/>
    <cellStyle name="Normal 3 3 3 2 2 4 2" xfId="22456"/>
    <cellStyle name="Normal 3 3 3 2 2 4 2 2" xfId="22457"/>
    <cellStyle name="Normal 3 3 3 2 2 4 2 2 2" xfId="22458"/>
    <cellStyle name="Normal 3 3 3 2 2 4 2 2 2 2" xfId="22459"/>
    <cellStyle name="Normal 3 3 3 2 2 4 2 2 2 2 2" xfId="22460"/>
    <cellStyle name="Normal 3 3 3 2 2 4 2 2 2 3" xfId="22461"/>
    <cellStyle name="Normal 3 3 3 2 2 4 2 2 3" xfId="22462"/>
    <cellStyle name="Normal 3 3 3 2 2 4 2 2 3 2" xfId="22463"/>
    <cellStyle name="Normal 3 3 3 2 2 4 2 2 4" xfId="22464"/>
    <cellStyle name="Normal 3 3 3 2 2 4 2 3" xfId="22465"/>
    <cellStyle name="Normal 3 3 3 2 2 4 2 3 2" xfId="22466"/>
    <cellStyle name="Normal 3 3 3 2 2 4 2 3 2 2" xfId="22467"/>
    <cellStyle name="Normal 3 3 3 2 2 4 2 3 3" xfId="22468"/>
    <cellStyle name="Normal 3 3 3 2 2 4 2 4" xfId="22469"/>
    <cellStyle name="Normal 3 3 3 2 2 4 2 4 2" xfId="22470"/>
    <cellStyle name="Normal 3 3 3 2 2 4 2 5" xfId="22471"/>
    <cellStyle name="Normal 3 3 3 2 2 4 3" xfId="22472"/>
    <cellStyle name="Normal 3 3 3 2 2 4 3 2" xfId="22473"/>
    <cellStyle name="Normal 3 3 3 2 2 4 3 2 2" xfId="22474"/>
    <cellStyle name="Normal 3 3 3 2 2 4 3 2 2 2" xfId="22475"/>
    <cellStyle name="Normal 3 3 3 2 2 4 3 2 3" xfId="22476"/>
    <cellStyle name="Normal 3 3 3 2 2 4 3 3" xfId="22477"/>
    <cellStyle name="Normal 3 3 3 2 2 4 3 3 2" xfId="22478"/>
    <cellStyle name="Normal 3 3 3 2 2 4 3 4" xfId="22479"/>
    <cellStyle name="Normal 3 3 3 2 2 4 4" xfId="22480"/>
    <cellStyle name="Normal 3 3 3 2 2 4 4 2" xfId="22481"/>
    <cellStyle name="Normal 3 3 3 2 2 4 4 2 2" xfId="22482"/>
    <cellStyle name="Normal 3 3 3 2 2 4 4 3" xfId="22483"/>
    <cellStyle name="Normal 3 3 3 2 2 4 5" xfId="22484"/>
    <cellStyle name="Normal 3 3 3 2 2 4 5 2" xfId="22485"/>
    <cellStyle name="Normal 3 3 3 2 2 4 6" xfId="22486"/>
    <cellStyle name="Normal 3 3 3 2 2 5" xfId="22487"/>
    <cellStyle name="Normal 3 3 3 2 2 5 2" xfId="22488"/>
    <cellStyle name="Normal 3 3 3 2 2 5 2 2" xfId="22489"/>
    <cellStyle name="Normal 3 3 3 2 2 5 2 2 2" xfId="22490"/>
    <cellStyle name="Normal 3 3 3 2 2 5 2 2 2 2" xfId="22491"/>
    <cellStyle name="Normal 3 3 3 2 2 5 2 2 3" xfId="22492"/>
    <cellStyle name="Normal 3 3 3 2 2 5 2 3" xfId="22493"/>
    <cellStyle name="Normal 3 3 3 2 2 5 2 3 2" xfId="22494"/>
    <cellStyle name="Normal 3 3 3 2 2 5 2 4" xfId="22495"/>
    <cellStyle name="Normal 3 3 3 2 2 5 3" xfId="22496"/>
    <cellStyle name="Normal 3 3 3 2 2 5 3 2" xfId="22497"/>
    <cellStyle name="Normal 3 3 3 2 2 5 3 2 2" xfId="22498"/>
    <cellStyle name="Normal 3 3 3 2 2 5 3 3" xfId="22499"/>
    <cellStyle name="Normal 3 3 3 2 2 5 4" xfId="22500"/>
    <cellStyle name="Normal 3 3 3 2 2 5 4 2" xfId="22501"/>
    <cellStyle name="Normal 3 3 3 2 2 5 5" xfId="22502"/>
    <cellStyle name="Normal 3 3 3 2 2 6" xfId="22503"/>
    <cellStyle name="Normal 3 3 3 2 2 6 2" xfId="22504"/>
    <cellStyle name="Normal 3 3 3 2 2 6 2 2" xfId="22505"/>
    <cellStyle name="Normal 3 3 3 2 2 6 2 2 2" xfId="22506"/>
    <cellStyle name="Normal 3 3 3 2 2 6 2 3" xfId="22507"/>
    <cellStyle name="Normal 3 3 3 2 2 6 3" xfId="22508"/>
    <cellStyle name="Normal 3 3 3 2 2 6 3 2" xfId="22509"/>
    <cellStyle name="Normal 3 3 3 2 2 6 4" xfId="22510"/>
    <cellStyle name="Normal 3 3 3 2 2 7" xfId="22511"/>
    <cellStyle name="Normal 3 3 3 2 2 7 2" xfId="22512"/>
    <cellStyle name="Normal 3 3 3 2 2 7 2 2" xfId="22513"/>
    <cellStyle name="Normal 3 3 3 2 2 7 3" xfId="22514"/>
    <cellStyle name="Normal 3 3 3 2 2 8" xfId="22515"/>
    <cellStyle name="Normal 3 3 3 2 2 8 2" xfId="22516"/>
    <cellStyle name="Normal 3 3 3 2 2 9" xfId="22517"/>
    <cellStyle name="Normal 3 3 3 2 3" xfId="22518"/>
    <cellStyle name="Normal 3 3 3 2 3 2" xfId="22519"/>
    <cellStyle name="Normal 3 3 3 2 3 2 2" xfId="22520"/>
    <cellStyle name="Normal 3 3 3 2 3 2 2 2" xfId="22521"/>
    <cellStyle name="Normal 3 3 3 2 3 2 2 2 2" xfId="22522"/>
    <cellStyle name="Normal 3 3 3 2 3 2 2 2 2 2" xfId="22523"/>
    <cellStyle name="Normal 3 3 3 2 3 2 2 2 2 2 2" xfId="22524"/>
    <cellStyle name="Normal 3 3 3 2 3 2 2 2 2 3" xfId="22525"/>
    <cellStyle name="Normal 3 3 3 2 3 2 2 2 3" xfId="22526"/>
    <cellStyle name="Normal 3 3 3 2 3 2 2 2 3 2" xfId="22527"/>
    <cellStyle name="Normal 3 3 3 2 3 2 2 2 4" xfId="22528"/>
    <cellStyle name="Normal 3 3 3 2 3 2 2 3" xfId="22529"/>
    <cellStyle name="Normal 3 3 3 2 3 2 2 3 2" xfId="22530"/>
    <cellStyle name="Normal 3 3 3 2 3 2 2 3 2 2" xfId="22531"/>
    <cellStyle name="Normal 3 3 3 2 3 2 2 3 3" xfId="22532"/>
    <cellStyle name="Normal 3 3 3 2 3 2 2 4" xfId="22533"/>
    <cellStyle name="Normal 3 3 3 2 3 2 2 4 2" xfId="22534"/>
    <cellStyle name="Normal 3 3 3 2 3 2 2 5" xfId="22535"/>
    <cellStyle name="Normal 3 3 3 2 3 2 3" xfId="22536"/>
    <cellStyle name="Normal 3 3 3 2 3 2 3 2" xfId="22537"/>
    <cellStyle name="Normal 3 3 3 2 3 2 3 2 2" xfId="22538"/>
    <cellStyle name="Normal 3 3 3 2 3 2 3 2 2 2" xfId="22539"/>
    <cellStyle name="Normal 3 3 3 2 3 2 3 2 3" xfId="22540"/>
    <cellStyle name="Normal 3 3 3 2 3 2 3 3" xfId="22541"/>
    <cellStyle name="Normal 3 3 3 2 3 2 3 3 2" xfId="22542"/>
    <cellStyle name="Normal 3 3 3 2 3 2 3 4" xfId="22543"/>
    <cellStyle name="Normal 3 3 3 2 3 2 4" xfId="22544"/>
    <cellStyle name="Normal 3 3 3 2 3 2 4 2" xfId="22545"/>
    <cellStyle name="Normal 3 3 3 2 3 2 4 2 2" xfId="22546"/>
    <cellStyle name="Normal 3 3 3 2 3 2 4 3" xfId="22547"/>
    <cellStyle name="Normal 3 3 3 2 3 2 5" xfId="22548"/>
    <cellStyle name="Normal 3 3 3 2 3 2 5 2" xfId="22549"/>
    <cellStyle name="Normal 3 3 3 2 3 2 6" xfId="22550"/>
    <cellStyle name="Normal 3 3 3 2 3 3" xfId="22551"/>
    <cellStyle name="Normal 3 3 3 2 3 3 2" xfId="22552"/>
    <cellStyle name="Normal 3 3 3 2 3 3 2 2" xfId="22553"/>
    <cellStyle name="Normal 3 3 3 2 3 3 2 2 2" xfId="22554"/>
    <cellStyle name="Normal 3 3 3 2 3 3 2 2 2 2" xfId="22555"/>
    <cellStyle name="Normal 3 3 3 2 3 3 2 2 3" xfId="22556"/>
    <cellStyle name="Normal 3 3 3 2 3 3 2 3" xfId="22557"/>
    <cellStyle name="Normal 3 3 3 2 3 3 2 3 2" xfId="22558"/>
    <cellStyle name="Normal 3 3 3 2 3 3 2 4" xfId="22559"/>
    <cellStyle name="Normal 3 3 3 2 3 3 3" xfId="22560"/>
    <cellStyle name="Normal 3 3 3 2 3 3 3 2" xfId="22561"/>
    <cellStyle name="Normal 3 3 3 2 3 3 3 2 2" xfId="22562"/>
    <cellStyle name="Normal 3 3 3 2 3 3 3 3" xfId="22563"/>
    <cellStyle name="Normal 3 3 3 2 3 3 4" xfId="22564"/>
    <cellStyle name="Normal 3 3 3 2 3 3 4 2" xfId="22565"/>
    <cellStyle name="Normal 3 3 3 2 3 3 5" xfId="22566"/>
    <cellStyle name="Normal 3 3 3 2 3 4" xfId="22567"/>
    <cellStyle name="Normal 3 3 3 2 3 4 2" xfId="22568"/>
    <cellStyle name="Normal 3 3 3 2 3 4 2 2" xfId="22569"/>
    <cellStyle name="Normal 3 3 3 2 3 4 2 2 2" xfId="22570"/>
    <cellStyle name="Normal 3 3 3 2 3 4 2 3" xfId="22571"/>
    <cellStyle name="Normal 3 3 3 2 3 4 3" xfId="22572"/>
    <cellStyle name="Normal 3 3 3 2 3 4 3 2" xfId="22573"/>
    <cellStyle name="Normal 3 3 3 2 3 4 4" xfId="22574"/>
    <cellStyle name="Normal 3 3 3 2 3 5" xfId="22575"/>
    <cellStyle name="Normal 3 3 3 2 3 5 2" xfId="22576"/>
    <cellStyle name="Normal 3 3 3 2 3 5 2 2" xfId="22577"/>
    <cellStyle name="Normal 3 3 3 2 3 5 3" xfId="22578"/>
    <cellStyle name="Normal 3 3 3 2 3 6" xfId="22579"/>
    <cellStyle name="Normal 3 3 3 2 3 6 2" xfId="22580"/>
    <cellStyle name="Normal 3 3 3 2 3 7" xfId="22581"/>
    <cellStyle name="Normal 3 3 3 2 4" xfId="22582"/>
    <cellStyle name="Normal 3 3 3 2 4 2" xfId="22583"/>
    <cellStyle name="Normal 3 3 3 2 4 2 2" xfId="22584"/>
    <cellStyle name="Normal 3 3 3 2 4 2 2 2" xfId="22585"/>
    <cellStyle name="Normal 3 3 3 2 4 2 2 2 2" xfId="22586"/>
    <cellStyle name="Normal 3 3 3 2 4 2 2 2 2 2" xfId="22587"/>
    <cellStyle name="Normal 3 3 3 2 4 2 2 2 3" xfId="22588"/>
    <cellStyle name="Normal 3 3 3 2 4 2 2 3" xfId="22589"/>
    <cellStyle name="Normal 3 3 3 2 4 2 2 3 2" xfId="22590"/>
    <cellStyle name="Normal 3 3 3 2 4 2 2 4" xfId="22591"/>
    <cellStyle name="Normal 3 3 3 2 4 2 3" xfId="22592"/>
    <cellStyle name="Normal 3 3 3 2 4 2 3 2" xfId="22593"/>
    <cellStyle name="Normal 3 3 3 2 4 2 3 2 2" xfId="22594"/>
    <cellStyle name="Normal 3 3 3 2 4 2 3 3" xfId="22595"/>
    <cellStyle name="Normal 3 3 3 2 4 2 4" xfId="22596"/>
    <cellStyle name="Normal 3 3 3 2 4 2 4 2" xfId="22597"/>
    <cellStyle name="Normal 3 3 3 2 4 2 5" xfId="22598"/>
    <cellStyle name="Normal 3 3 3 2 4 3" xfId="22599"/>
    <cellStyle name="Normal 3 3 3 2 4 3 2" xfId="22600"/>
    <cellStyle name="Normal 3 3 3 2 4 3 2 2" xfId="22601"/>
    <cellStyle name="Normal 3 3 3 2 4 3 2 2 2" xfId="22602"/>
    <cellStyle name="Normal 3 3 3 2 4 3 2 3" xfId="22603"/>
    <cellStyle name="Normal 3 3 3 2 4 3 3" xfId="22604"/>
    <cellStyle name="Normal 3 3 3 2 4 3 3 2" xfId="22605"/>
    <cellStyle name="Normal 3 3 3 2 4 3 4" xfId="22606"/>
    <cellStyle name="Normal 3 3 3 2 4 4" xfId="22607"/>
    <cellStyle name="Normal 3 3 3 2 4 4 2" xfId="22608"/>
    <cellStyle name="Normal 3 3 3 2 4 4 2 2" xfId="22609"/>
    <cellStyle name="Normal 3 3 3 2 4 4 3" xfId="22610"/>
    <cellStyle name="Normal 3 3 3 2 4 5" xfId="22611"/>
    <cellStyle name="Normal 3 3 3 2 4 5 2" xfId="22612"/>
    <cellStyle name="Normal 3 3 3 2 4 6" xfId="22613"/>
    <cellStyle name="Normal 3 3 3 2 5" xfId="22614"/>
    <cellStyle name="Normal 3 3 3 2 5 2" xfId="22615"/>
    <cellStyle name="Normal 3 3 3 2 5 2 2" xfId="22616"/>
    <cellStyle name="Normal 3 3 3 2 5 2 2 2" xfId="22617"/>
    <cellStyle name="Normal 3 3 3 2 5 2 2 2 2" xfId="22618"/>
    <cellStyle name="Normal 3 3 3 2 5 2 2 3" xfId="22619"/>
    <cellStyle name="Normal 3 3 3 2 5 2 3" xfId="22620"/>
    <cellStyle name="Normal 3 3 3 2 5 2 3 2" xfId="22621"/>
    <cellStyle name="Normal 3 3 3 2 5 2 4" xfId="22622"/>
    <cellStyle name="Normal 3 3 3 2 5 3" xfId="22623"/>
    <cellStyle name="Normal 3 3 3 2 5 3 2" xfId="22624"/>
    <cellStyle name="Normal 3 3 3 2 5 3 2 2" xfId="22625"/>
    <cellStyle name="Normal 3 3 3 2 5 3 3" xfId="22626"/>
    <cellStyle name="Normal 3 3 3 2 5 4" xfId="22627"/>
    <cellStyle name="Normal 3 3 3 2 5 4 2" xfId="22628"/>
    <cellStyle name="Normal 3 3 3 2 5 5" xfId="22629"/>
    <cellStyle name="Normal 3 3 3 2 6" xfId="22630"/>
    <cellStyle name="Normal 3 3 3 2 6 2" xfId="22631"/>
    <cellStyle name="Normal 3 3 3 2 6 2 2" xfId="22632"/>
    <cellStyle name="Normal 3 3 3 2 6 2 2 2" xfId="22633"/>
    <cellStyle name="Normal 3 3 3 2 6 2 3" xfId="22634"/>
    <cellStyle name="Normal 3 3 3 2 6 3" xfId="22635"/>
    <cellStyle name="Normal 3 3 3 2 6 3 2" xfId="22636"/>
    <cellStyle name="Normal 3 3 3 2 6 4" xfId="22637"/>
    <cellStyle name="Normal 3 3 3 2 7" xfId="22638"/>
    <cellStyle name="Normal 3 3 3 2 7 2" xfId="22639"/>
    <cellStyle name="Normal 3 3 3 2 7 2 2" xfId="22640"/>
    <cellStyle name="Normal 3 3 3 2 7 3" xfId="22641"/>
    <cellStyle name="Normal 3 3 3 2 8" xfId="22642"/>
    <cellStyle name="Normal 3 3 3 2 8 2" xfId="22643"/>
    <cellStyle name="Normal 3 3 3 2 9" xfId="22644"/>
    <cellStyle name="Normal 3 3 3 3" xfId="22645"/>
    <cellStyle name="Normal 3 3 3 3 2" xfId="22646"/>
    <cellStyle name="Normal 3 3 3 3 2 2" xfId="22647"/>
    <cellStyle name="Normal 3 3 3 3 2 2 2" xfId="22648"/>
    <cellStyle name="Normal 3 3 3 3 2 2 2 2" xfId="22649"/>
    <cellStyle name="Normal 3 3 3 3 2 2 2 2 2" xfId="22650"/>
    <cellStyle name="Normal 3 3 3 3 2 2 2 2 2 2" xfId="22651"/>
    <cellStyle name="Normal 3 3 3 3 2 2 2 2 2 2 2" xfId="22652"/>
    <cellStyle name="Normal 3 3 3 3 2 2 2 2 2 2 2 2" xfId="22653"/>
    <cellStyle name="Normal 3 3 3 3 2 2 2 2 2 2 3" xfId="22654"/>
    <cellStyle name="Normal 3 3 3 3 2 2 2 2 2 3" xfId="22655"/>
    <cellStyle name="Normal 3 3 3 3 2 2 2 2 2 3 2" xfId="22656"/>
    <cellStyle name="Normal 3 3 3 3 2 2 2 2 2 4" xfId="22657"/>
    <cellStyle name="Normal 3 3 3 3 2 2 2 2 3" xfId="22658"/>
    <cellStyle name="Normal 3 3 3 3 2 2 2 2 3 2" xfId="22659"/>
    <cellStyle name="Normal 3 3 3 3 2 2 2 2 3 2 2" xfId="22660"/>
    <cellStyle name="Normal 3 3 3 3 2 2 2 2 3 3" xfId="22661"/>
    <cellStyle name="Normal 3 3 3 3 2 2 2 2 4" xfId="22662"/>
    <cellStyle name="Normal 3 3 3 3 2 2 2 2 4 2" xfId="22663"/>
    <cellStyle name="Normal 3 3 3 3 2 2 2 2 5" xfId="22664"/>
    <cellStyle name="Normal 3 3 3 3 2 2 2 3" xfId="22665"/>
    <cellStyle name="Normal 3 3 3 3 2 2 2 3 2" xfId="22666"/>
    <cellStyle name="Normal 3 3 3 3 2 2 2 3 2 2" xfId="22667"/>
    <cellStyle name="Normal 3 3 3 3 2 2 2 3 2 2 2" xfId="22668"/>
    <cellStyle name="Normal 3 3 3 3 2 2 2 3 2 3" xfId="22669"/>
    <cellStyle name="Normal 3 3 3 3 2 2 2 3 3" xfId="22670"/>
    <cellStyle name="Normal 3 3 3 3 2 2 2 3 3 2" xfId="22671"/>
    <cellStyle name="Normal 3 3 3 3 2 2 2 3 4" xfId="22672"/>
    <cellStyle name="Normal 3 3 3 3 2 2 2 4" xfId="22673"/>
    <cellStyle name="Normal 3 3 3 3 2 2 2 4 2" xfId="22674"/>
    <cellStyle name="Normal 3 3 3 3 2 2 2 4 2 2" xfId="22675"/>
    <cellStyle name="Normal 3 3 3 3 2 2 2 4 3" xfId="22676"/>
    <cellStyle name="Normal 3 3 3 3 2 2 2 5" xfId="22677"/>
    <cellStyle name="Normal 3 3 3 3 2 2 2 5 2" xfId="22678"/>
    <cellStyle name="Normal 3 3 3 3 2 2 2 6" xfId="22679"/>
    <cellStyle name="Normal 3 3 3 3 2 2 3" xfId="22680"/>
    <cellStyle name="Normal 3 3 3 3 2 2 3 2" xfId="22681"/>
    <cellStyle name="Normal 3 3 3 3 2 2 3 2 2" xfId="22682"/>
    <cellStyle name="Normal 3 3 3 3 2 2 3 2 2 2" xfId="22683"/>
    <cellStyle name="Normal 3 3 3 3 2 2 3 2 2 2 2" xfId="22684"/>
    <cellStyle name="Normal 3 3 3 3 2 2 3 2 2 3" xfId="22685"/>
    <cellStyle name="Normal 3 3 3 3 2 2 3 2 3" xfId="22686"/>
    <cellStyle name="Normal 3 3 3 3 2 2 3 2 3 2" xfId="22687"/>
    <cellStyle name="Normal 3 3 3 3 2 2 3 2 4" xfId="22688"/>
    <cellStyle name="Normal 3 3 3 3 2 2 3 3" xfId="22689"/>
    <cellStyle name="Normal 3 3 3 3 2 2 3 3 2" xfId="22690"/>
    <cellStyle name="Normal 3 3 3 3 2 2 3 3 2 2" xfId="22691"/>
    <cellStyle name="Normal 3 3 3 3 2 2 3 3 3" xfId="22692"/>
    <cellStyle name="Normal 3 3 3 3 2 2 3 4" xfId="22693"/>
    <cellStyle name="Normal 3 3 3 3 2 2 3 4 2" xfId="22694"/>
    <cellStyle name="Normal 3 3 3 3 2 2 3 5" xfId="22695"/>
    <cellStyle name="Normal 3 3 3 3 2 2 4" xfId="22696"/>
    <cellStyle name="Normal 3 3 3 3 2 2 4 2" xfId="22697"/>
    <cellStyle name="Normal 3 3 3 3 2 2 4 2 2" xfId="22698"/>
    <cellStyle name="Normal 3 3 3 3 2 2 4 2 2 2" xfId="22699"/>
    <cellStyle name="Normal 3 3 3 3 2 2 4 2 3" xfId="22700"/>
    <cellStyle name="Normal 3 3 3 3 2 2 4 3" xfId="22701"/>
    <cellStyle name="Normal 3 3 3 3 2 2 4 3 2" xfId="22702"/>
    <cellStyle name="Normal 3 3 3 3 2 2 4 4" xfId="22703"/>
    <cellStyle name="Normal 3 3 3 3 2 2 5" xfId="22704"/>
    <cellStyle name="Normal 3 3 3 3 2 2 5 2" xfId="22705"/>
    <cellStyle name="Normal 3 3 3 3 2 2 5 2 2" xfId="22706"/>
    <cellStyle name="Normal 3 3 3 3 2 2 5 3" xfId="22707"/>
    <cellStyle name="Normal 3 3 3 3 2 2 6" xfId="22708"/>
    <cellStyle name="Normal 3 3 3 3 2 2 6 2" xfId="22709"/>
    <cellStyle name="Normal 3 3 3 3 2 2 7" xfId="22710"/>
    <cellStyle name="Normal 3 3 3 3 2 3" xfId="22711"/>
    <cellStyle name="Normal 3 3 3 3 2 3 2" xfId="22712"/>
    <cellStyle name="Normal 3 3 3 3 2 3 2 2" xfId="22713"/>
    <cellStyle name="Normal 3 3 3 3 2 3 2 2 2" xfId="22714"/>
    <cellStyle name="Normal 3 3 3 3 2 3 2 2 2 2" xfId="22715"/>
    <cellStyle name="Normal 3 3 3 3 2 3 2 2 2 2 2" xfId="22716"/>
    <cellStyle name="Normal 3 3 3 3 2 3 2 2 2 3" xfId="22717"/>
    <cellStyle name="Normal 3 3 3 3 2 3 2 2 3" xfId="22718"/>
    <cellStyle name="Normal 3 3 3 3 2 3 2 2 3 2" xfId="22719"/>
    <cellStyle name="Normal 3 3 3 3 2 3 2 2 4" xfId="22720"/>
    <cellStyle name="Normal 3 3 3 3 2 3 2 3" xfId="22721"/>
    <cellStyle name="Normal 3 3 3 3 2 3 2 3 2" xfId="22722"/>
    <cellStyle name="Normal 3 3 3 3 2 3 2 3 2 2" xfId="22723"/>
    <cellStyle name="Normal 3 3 3 3 2 3 2 3 3" xfId="22724"/>
    <cellStyle name="Normal 3 3 3 3 2 3 2 4" xfId="22725"/>
    <cellStyle name="Normal 3 3 3 3 2 3 2 4 2" xfId="22726"/>
    <cellStyle name="Normal 3 3 3 3 2 3 2 5" xfId="22727"/>
    <cellStyle name="Normal 3 3 3 3 2 3 3" xfId="22728"/>
    <cellStyle name="Normal 3 3 3 3 2 3 3 2" xfId="22729"/>
    <cellStyle name="Normal 3 3 3 3 2 3 3 2 2" xfId="22730"/>
    <cellStyle name="Normal 3 3 3 3 2 3 3 2 2 2" xfId="22731"/>
    <cellStyle name="Normal 3 3 3 3 2 3 3 2 3" xfId="22732"/>
    <cellStyle name="Normal 3 3 3 3 2 3 3 3" xfId="22733"/>
    <cellStyle name="Normal 3 3 3 3 2 3 3 3 2" xfId="22734"/>
    <cellStyle name="Normal 3 3 3 3 2 3 3 4" xfId="22735"/>
    <cellStyle name="Normal 3 3 3 3 2 3 4" xfId="22736"/>
    <cellStyle name="Normal 3 3 3 3 2 3 4 2" xfId="22737"/>
    <cellStyle name="Normal 3 3 3 3 2 3 4 2 2" xfId="22738"/>
    <cellStyle name="Normal 3 3 3 3 2 3 4 3" xfId="22739"/>
    <cellStyle name="Normal 3 3 3 3 2 3 5" xfId="22740"/>
    <cellStyle name="Normal 3 3 3 3 2 3 5 2" xfId="22741"/>
    <cellStyle name="Normal 3 3 3 3 2 3 6" xfId="22742"/>
    <cellStyle name="Normal 3 3 3 3 2 4" xfId="22743"/>
    <cellStyle name="Normal 3 3 3 3 2 4 2" xfId="22744"/>
    <cellStyle name="Normal 3 3 3 3 2 4 2 2" xfId="22745"/>
    <cellStyle name="Normal 3 3 3 3 2 4 2 2 2" xfId="22746"/>
    <cellStyle name="Normal 3 3 3 3 2 4 2 2 2 2" xfId="22747"/>
    <cellStyle name="Normal 3 3 3 3 2 4 2 2 3" xfId="22748"/>
    <cellStyle name="Normal 3 3 3 3 2 4 2 3" xfId="22749"/>
    <cellStyle name="Normal 3 3 3 3 2 4 2 3 2" xfId="22750"/>
    <cellStyle name="Normal 3 3 3 3 2 4 2 4" xfId="22751"/>
    <cellStyle name="Normal 3 3 3 3 2 4 3" xfId="22752"/>
    <cellStyle name="Normal 3 3 3 3 2 4 3 2" xfId="22753"/>
    <cellStyle name="Normal 3 3 3 3 2 4 3 2 2" xfId="22754"/>
    <cellStyle name="Normal 3 3 3 3 2 4 3 3" xfId="22755"/>
    <cellStyle name="Normal 3 3 3 3 2 4 4" xfId="22756"/>
    <cellStyle name="Normal 3 3 3 3 2 4 4 2" xfId="22757"/>
    <cellStyle name="Normal 3 3 3 3 2 4 5" xfId="22758"/>
    <cellStyle name="Normal 3 3 3 3 2 5" xfId="22759"/>
    <cellStyle name="Normal 3 3 3 3 2 5 2" xfId="22760"/>
    <cellStyle name="Normal 3 3 3 3 2 5 2 2" xfId="22761"/>
    <cellStyle name="Normal 3 3 3 3 2 5 2 2 2" xfId="22762"/>
    <cellStyle name="Normal 3 3 3 3 2 5 2 3" xfId="22763"/>
    <cellStyle name="Normal 3 3 3 3 2 5 3" xfId="22764"/>
    <cellStyle name="Normal 3 3 3 3 2 5 3 2" xfId="22765"/>
    <cellStyle name="Normal 3 3 3 3 2 5 4" xfId="22766"/>
    <cellStyle name="Normal 3 3 3 3 2 6" xfId="22767"/>
    <cellStyle name="Normal 3 3 3 3 2 6 2" xfId="22768"/>
    <cellStyle name="Normal 3 3 3 3 2 6 2 2" xfId="22769"/>
    <cellStyle name="Normal 3 3 3 3 2 6 3" xfId="22770"/>
    <cellStyle name="Normal 3 3 3 3 2 7" xfId="22771"/>
    <cellStyle name="Normal 3 3 3 3 2 7 2" xfId="22772"/>
    <cellStyle name="Normal 3 3 3 3 2 8" xfId="22773"/>
    <cellStyle name="Normal 3 3 3 3 3" xfId="22774"/>
    <cellStyle name="Normal 3 3 3 3 3 2" xfId="22775"/>
    <cellStyle name="Normal 3 3 3 3 3 2 2" xfId="22776"/>
    <cellStyle name="Normal 3 3 3 3 3 2 2 2" xfId="22777"/>
    <cellStyle name="Normal 3 3 3 3 3 2 2 2 2" xfId="22778"/>
    <cellStyle name="Normal 3 3 3 3 3 2 2 2 2 2" xfId="22779"/>
    <cellStyle name="Normal 3 3 3 3 3 2 2 2 2 2 2" xfId="22780"/>
    <cellStyle name="Normal 3 3 3 3 3 2 2 2 2 3" xfId="22781"/>
    <cellStyle name="Normal 3 3 3 3 3 2 2 2 3" xfId="22782"/>
    <cellStyle name="Normal 3 3 3 3 3 2 2 2 3 2" xfId="22783"/>
    <cellStyle name="Normal 3 3 3 3 3 2 2 2 4" xfId="22784"/>
    <cellStyle name="Normal 3 3 3 3 3 2 2 3" xfId="22785"/>
    <cellStyle name="Normal 3 3 3 3 3 2 2 3 2" xfId="22786"/>
    <cellStyle name="Normal 3 3 3 3 3 2 2 3 2 2" xfId="22787"/>
    <cellStyle name="Normal 3 3 3 3 3 2 2 3 3" xfId="22788"/>
    <cellStyle name="Normal 3 3 3 3 3 2 2 4" xfId="22789"/>
    <cellStyle name="Normal 3 3 3 3 3 2 2 4 2" xfId="22790"/>
    <cellStyle name="Normal 3 3 3 3 3 2 2 5" xfId="22791"/>
    <cellStyle name="Normal 3 3 3 3 3 2 3" xfId="22792"/>
    <cellStyle name="Normal 3 3 3 3 3 2 3 2" xfId="22793"/>
    <cellStyle name="Normal 3 3 3 3 3 2 3 2 2" xfId="22794"/>
    <cellStyle name="Normal 3 3 3 3 3 2 3 2 2 2" xfId="22795"/>
    <cellStyle name="Normal 3 3 3 3 3 2 3 2 3" xfId="22796"/>
    <cellStyle name="Normal 3 3 3 3 3 2 3 3" xfId="22797"/>
    <cellStyle name="Normal 3 3 3 3 3 2 3 3 2" xfId="22798"/>
    <cellStyle name="Normal 3 3 3 3 3 2 3 4" xfId="22799"/>
    <cellStyle name="Normal 3 3 3 3 3 2 4" xfId="22800"/>
    <cellStyle name="Normal 3 3 3 3 3 2 4 2" xfId="22801"/>
    <cellStyle name="Normal 3 3 3 3 3 2 4 2 2" xfId="22802"/>
    <cellStyle name="Normal 3 3 3 3 3 2 4 3" xfId="22803"/>
    <cellStyle name="Normal 3 3 3 3 3 2 5" xfId="22804"/>
    <cellStyle name="Normal 3 3 3 3 3 2 5 2" xfId="22805"/>
    <cellStyle name="Normal 3 3 3 3 3 2 6" xfId="22806"/>
    <cellStyle name="Normal 3 3 3 3 3 3" xfId="22807"/>
    <cellStyle name="Normal 3 3 3 3 3 3 2" xfId="22808"/>
    <cellStyle name="Normal 3 3 3 3 3 3 2 2" xfId="22809"/>
    <cellStyle name="Normal 3 3 3 3 3 3 2 2 2" xfId="22810"/>
    <cellStyle name="Normal 3 3 3 3 3 3 2 2 2 2" xfId="22811"/>
    <cellStyle name="Normal 3 3 3 3 3 3 2 2 3" xfId="22812"/>
    <cellStyle name="Normal 3 3 3 3 3 3 2 3" xfId="22813"/>
    <cellStyle name="Normal 3 3 3 3 3 3 2 3 2" xfId="22814"/>
    <cellStyle name="Normal 3 3 3 3 3 3 2 4" xfId="22815"/>
    <cellStyle name="Normal 3 3 3 3 3 3 3" xfId="22816"/>
    <cellStyle name="Normal 3 3 3 3 3 3 3 2" xfId="22817"/>
    <cellStyle name="Normal 3 3 3 3 3 3 3 2 2" xfId="22818"/>
    <cellStyle name="Normal 3 3 3 3 3 3 3 3" xfId="22819"/>
    <cellStyle name="Normal 3 3 3 3 3 3 4" xfId="22820"/>
    <cellStyle name="Normal 3 3 3 3 3 3 4 2" xfId="22821"/>
    <cellStyle name="Normal 3 3 3 3 3 3 5" xfId="22822"/>
    <cellStyle name="Normal 3 3 3 3 3 4" xfId="22823"/>
    <cellStyle name="Normal 3 3 3 3 3 4 2" xfId="22824"/>
    <cellStyle name="Normal 3 3 3 3 3 4 2 2" xfId="22825"/>
    <cellStyle name="Normal 3 3 3 3 3 4 2 2 2" xfId="22826"/>
    <cellStyle name="Normal 3 3 3 3 3 4 2 3" xfId="22827"/>
    <cellStyle name="Normal 3 3 3 3 3 4 3" xfId="22828"/>
    <cellStyle name="Normal 3 3 3 3 3 4 3 2" xfId="22829"/>
    <cellStyle name="Normal 3 3 3 3 3 4 4" xfId="22830"/>
    <cellStyle name="Normal 3 3 3 3 3 5" xfId="22831"/>
    <cellStyle name="Normal 3 3 3 3 3 5 2" xfId="22832"/>
    <cellStyle name="Normal 3 3 3 3 3 5 2 2" xfId="22833"/>
    <cellStyle name="Normal 3 3 3 3 3 5 3" xfId="22834"/>
    <cellStyle name="Normal 3 3 3 3 3 6" xfId="22835"/>
    <cellStyle name="Normal 3 3 3 3 3 6 2" xfId="22836"/>
    <cellStyle name="Normal 3 3 3 3 3 7" xfId="22837"/>
    <cellStyle name="Normal 3 3 3 3 4" xfId="22838"/>
    <cellStyle name="Normal 3 3 3 3 4 2" xfId="22839"/>
    <cellStyle name="Normal 3 3 3 3 4 2 2" xfId="22840"/>
    <cellStyle name="Normal 3 3 3 3 4 2 2 2" xfId="22841"/>
    <cellStyle name="Normal 3 3 3 3 4 2 2 2 2" xfId="22842"/>
    <cellStyle name="Normal 3 3 3 3 4 2 2 2 2 2" xfId="22843"/>
    <cellStyle name="Normal 3 3 3 3 4 2 2 2 3" xfId="22844"/>
    <cellStyle name="Normal 3 3 3 3 4 2 2 3" xfId="22845"/>
    <cellStyle name="Normal 3 3 3 3 4 2 2 3 2" xfId="22846"/>
    <cellStyle name="Normal 3 3 3 3 4 2 2 4" xfId="22847"/>
    <cellStyle name="Normal 3 3 3 3 4 2 3" xfId="22848"/>
    <cellStyle name="Normal 3 3 3 3 4 2 3 2" xfId="22849"/>
    <cellStyle name="Normal 3 3 3 3 4 2 3 2 2" xfId="22850"/>
    <cellStyle name="Normal 3 3 3 3 4 2 3 3" xfId="22851"/>
    <cellStyle name="Normal 3 3 3 3 4 2 4" xfId="22852"/>
    <cellStyle name="Normal 3 3 3 3 4 2 4 2" xfId="22853"/>
    <cellStyle name="Normal 3 3 3 3 4 2 5" xfId="22854"/>
    <cellStyle name="Normal 3 3 3 3 4 3" xfId="22855"/>
    <cellStyle name="Normal 3 3 3 3 4 3 2" xfId="22856"/>
    <cellStyle name="Normal 3 3 3 3 4 3 2 2" xfId="22857"/>
    <cellStyle name="Normal 3 3 3 3 4 3 2 2 2" xfId="22858"/>
    <cellStyle name="Normal 3 3 3 3 4 3 2 3" xfId="22859"/>
    <cellStyle name="Normal 3 3 3 3 4 3 3" xfId="22860"/>
    <cellStyle name="Normal 3 3 3 3 4 3 3 2" xfId="22861"/>
    <cellStyle name="Normal 3 3 3 3 4 3 4" xfId="22862"/>
    <cellStyle name="Normal 3 3 3 3 4 4" xfId="22863"/>
    <cellStyle name="Normal 3 3 3 3 4 4 2" xfId="22864"/>
    <cellStyle name="Normal 3 3 3 3 4 4 2 2" xfId="22865"/>
    <cellStyle name="Normal 3 3 3 3 4 4 3" xfId="22866"/>
    <cellStyle name="Normal 3 3 3 3 4 5" xfId="22867"/>
    <cellStyle name="Normal 3 3 3 3 4 5 2" xfId="22868"/>
    <cellStyle name="Normal 3 3 3 3 4 6" xfId="22869"/>
    <cellStyle name="Normal 3 3 3 3 5" xfId="22870"/>
    <cellStyle name="Normal 3 3 3 3 5 2" xfId="22871"/>
    <cellStyle name="Normal 3 3 3 3 5 2 2" xfId="22872"/>
    <cellStyle name="Normal 3 3 3 3 5 2 2 2" xfId="22873"/>
    <cellStyle name="Normal 3 3 3 3 5 2 2 2 2" xfId="22874"/>
    <cellStyle name="Normal 3 3 3 3 5 2 2 3" xfId="22875"/>
    <cellStyle name="Normal 3 3 3 3 5 2 3" xfId="22876"/>
    <cellStyle name="Normal 3 3 3 3 5 2 3 2" xfId="22877"/>
    <cellStyle name="Normal 3 3 3 3 5 2 4" xfId="22878"/>
    <cellStyle name="Normal 3 3 3 3 5 3" xfId="22879"/>
    <cellStyle name="Normal 3 3 3 3 5 3 2" xfId="22880"/>
    <cellStyle name="Normal 3 3 3 3 5 3 2 2" xfId="22881"/>
    <cellStyle name="Normal 3 3 3 3 5 3 3" xfId="22882"/>
    <cellStyle name="Normal 3 3 3 3 5 4" xfId="22883"/>
    <cellStyle name="Normal 3 3 3 3 5 4 2" xfId="22884"/>
    <cellStyle name="Normal 3 3 3 3 5 5" xfId="22885"/>
    <cellStyle name="Normal 3 3 3 3 6" xfId="22886"/>
    <cellStyle name="Normal 3 3 3 3 6 2" xfId="22887"/>
    <cellStyle name="Normal 3 3 3 3 6 2 2" xfId="22888"/>
    <cellStyle name="Normal 3 3 3 3 6 2 2 2" xfId="22889"/>
    <cellStyle name="Normal 3 3 3 3 6 2 3" xfId="22890"/>
    <cellStyle name="Normal 3 3 3 3 6 3" xfId="22891"/>
    <cellStyle name="Normal 3 3 3 3 6 3 2" xfId="22892"/>
    <cellStyle name="Normal 3 3 3 3 6 4" xfId="22893"/>
    <cellStyle name="Normal 3 3 3 3 7" xfId="22894"/>
    <cellStyle name="Normal 3 3 3 3 7 2" xfId="22895"/>
    <cellStyle name="Normal 3 3 3 3 7 2 2" xfId="22896"/>
    <cellStyle name="Normal 3 3 3 3 7 3" xfId="22897"/>
    <cellStyle name="Normal 3 3 3 3 8" xfId="22898"/>
    <cellStyle name="Normal 3 3 3 3 8 2" xfId="22899"/>
    <cellStyle name="Normal 3 3 3 3 9" xfId="22900"/>
    <cellStyle name="Normal 3 3 3 4" xfId="22901"/>
    <cellStyle name="Normal 3 3 3 4 2" xfId="22902"/>
    <cellStyle name="Normal 3 3 3 4 2 2" xfId="22903"/>
    <cellStyle name="Normal 3 3 3 4 2 2 2" xfId="22904"/>
    <cellStyle name="Normal 3 3 3 4 2 2 2 2" xfId="22905"/>
    <cellStyle name="Normal 3 3 3 4 2 2 2 2 2" xfId="22906"/>
    <cellStyle name="Normal 3 3 3 4 2 2 2 2 2 2" xfId="22907"/>
    <cellStyle name="Normal 3 3 3 4 2 2 2 2 3" xfId="22908"/>
    <cellStyle name="Normal 3 3 3 4 2 2 2 3" xfId="22909"/>
    <cellStyle name="Normal 3 3 3 4 2 2 2 3 2" xfId="22910"/>
    <cellStyle name="Normal 3 3 3 4 2 2 2 4" xfId="22911"/>
    <cellStyle name="Normal 3 3 3 4 2 2 3" xfId="22912"/>
    <cellStyle name="Normal 3 3 3 4 2 2 3 2" xfId="22913"/>
    <cellStyle name="Normal 3 3 3 4 2 2 3 2 2" xfId="22914"/>
    <cellStyle name="Normal 3 3 3 4 2 2 3 3" xfId="22915"/>
    <cellStyle name="Normal 3 3 3 4 2 2 4" xfId="22916"/>
    <cellStyle name="Normal 3 3 3 4 2 2 4 2" xfId="22917"/>
    <cellStyle name="Normal 3 3 3 4 2 2 5" xfId="22918"/>
    <cellStyle name="Normal 3 3 3 4 2 3" xfId="22919"/>
    <cellStyle name="Normal 3 3 3 4 2 3 2" xfId="22920"/>
    <cellStyle name="Normal 3 3 3 4 2 3 2 2" xfId="22921"/>
    <cellStyle name="Normal 3 3 3 4 2 3 2 2 2" xfId="22922"/>
    <cellStyle name="Normal 3 3 3 4 2 3 2 3" xfId="22923"/>
    <cellStyle name="Normal 3 3 3 4 2 3 3" xfId="22924"/>
    <cellStyle name="Normal 3 3 3 4 2 3 3 2" xfId="22925"/>
    <cellStyle name="Normal 3 3 3 4 2 3 4" xfId="22926"/>
    <cellStyle name="Normal 3 3 3 4 2 4" xfId="22927"/>
    <cellStyle name="Normal 3 3 3 4 2 4 2" xfId="22928"/>
    <cellStyle name="Normal 3 3 3 4 2 4 2 2" xfId="22929"/>
    <cellStyle name="Normal 3 3 3 4 2 4 3" xfId="22930"/>
    <cellStyle name="Normal 3 3 3 4 2 5" xfId="22931"/>
    <cellStyle name="Normal 3 3 3 4 2 5 2" xfId="22932"/>
    <cellStyle name="Normal 3 3 3 4 2 6" xfId="22933"/>
    <cellStyle name="Normal 3 3 3 4 3" xfId="22934"/>
    <cellStyle name="Normal 3 3 3 4 3 2" xfId="22935"/>
    <cellStyle name="Normal 3 3 3 4 3 2 2" xfId="22936"/>
    <cellStyle name="Normal 3 3 3 4 3 2 2 2" xfId="22937"/>
    <cellStyle name="Normal 3 3 3 4 3 2 2 2 2" xfId="22938"/>
    <cellStyle name="Normal 3 3 3 4 3 2 2 3" xfId="22939"/>
    <cellStyle name="Normal 3 3 3 4 3 2 3" xfId="22940"/>
    <cellStyle name="Normal 3 3 3 4 3 2 3 2" xfId="22941"/>
    <cellStyle name="Normal 3 3 3 4 3 2 4" xfId="22942"/>
    <cellStyle name="Normal 3 3 3 4 3 3" xfId="22943"/>
    <cellStyle name="Normal 3 3 3 4 3 3 2" xfId="22944"/>
    <cellStyle name="Normal 3 3 3 4 3 3 2 2" xfId="22945"/>
    <cellStyle name="Normal 3 3 3 4 3 3 3" xfId="22946"/>
    <cellStyle name="Normal 3 3 3 4 3 4" xfId="22947"/>
    <cellStyle name="Normal 3 3 3 4 3 4 2" xfId="22948"/>
    <cellStyle name="Normal 3 3 3 4 3 5" xfId="22949"/>
    <cellStyle name="Normal 3 3 3 4 4" xfId="22950"/>
    <cellStyle name="Normal 3 3 3 4 4 2" xfId="22951"/>
    <cellStyle name="Normal 3 3 3 4 4 2 2" xfId="22952"/>
    <cellStyle name="Normal 3 3 3 4 4 2 2 2" xfId="22953"/>
    <cellStyle name="Normal 3 3 3 4 4 2 3" xfId="22954"/>
    <cellStyle name="Normal 3 3 3 4 4 3" xfId="22955"/>
    <cellStyle name="Normal 3 3 3 4 4 3 2" xfId="22956"/>
    <cellStyle name="Normal 3 3 3 4 4 4" xfId="22957"/>
    <cellStyle name="Normal 3 3 3 4 5" xfId="22958"/>
    <cellStyle name="Normal 3 3 3 4 5 2" xfId="22959"/>
    <cellStyle name="Normal 3 3 3 4 5 2 2" xfId="22960"/>
    <cellStyle name="Normal 3 3 3 4 5 3" xfId="22961"/>
    <cellStyle name="Normal 3 3 3 4 6" xfId="22962"/>
    <cellStyle name="Normal 3 3 3 4 6 2" xfId="22963"/>
    <cellStyle name="Normal 3 3 3 4 7" xfId="22964"/>
    <cellStyle name="Normal 3 3 3 5" xfId="22965"/>
    <cellStyle name="Normal 3 3 3 5 2" xfId="22966"/>
    <cellStyle name="Normal 3 3 3 5 2 2" xfId="22967"/>
    <cellStyle name="Normal 3 3 3 5 2 2 2" xfId="22968"/>
    <cellStyle name="Normal 3 3 3 5 2 2 2 2" xfId="22969"/>
    <cellStyle name="Normal 3 3 3 5 2 2 2 2 2" xfId="22970"/>
    <cellStyle name="Normal 3 3 3 5 2 2 2 3" xfId="22971"/>
    <cellStyle name="Normal 3 3 3 5 2 2 3" xfId="22972"/>
    <cellStyle name="Normal 3 3 3 5 2 2 3 2" xfId="22973"/>
    <cellStyle name="Normal 3 3 3 5 2 2 4" xfId="22974"/>
    <cellStyle name="Normal 3 3 3 5 2 3" xfId="22975"/>
    <cellStyle name="Normal 3 3 3 5 2 3 2" xfId="22976"/>
    <cellStyle name="Normal 3 3 3 5 2 3 2 2" xfId="22977"/>
    <cellStyle name="Normal 3 3 3 5 2 3 3" xfId="22978"/>
    <cellStyle name="Normal 3 3 3 5 2 4" xfId="22979"/>
    <cellStyle name="Normal 3 3 3 5 2 4 2" xfId="22980"/>
    <cellStyle name="Normal 3 3 3 5 2 5" xfId="22981"/>
    <cellStyle name="Normal 3 3 3 5 3" xfId="22982"/>
    <cellStyle name="Normal 3 3 3 5 3 2" xfId="22983"/>
    <cellStyle name="Normal 3 3 3 5 3 2 2" xfId="22984"/>
    <cellStyle name="Normal 3 3 3 5 3 2 2 2" xfId="22985"/>
    <cellStyle name="Normal 3 3 3 5 3 2 3" xfId="22986"/>
    <cellStyle name="Normal 3 3 3 5 3 3" xfId="22987"/>
    <cellStyle name="Normal 3 3 3 5 3 3 2" xfId="22988"/>
    <cellStyle name="Normal 3 3 3 5 3 4" xfId="22989"/>
    <cellStyle name="Normal 3 3 3 5 4" xfId="22990"/>
    <cellStyle name="Normal 3 3 3 5 4 2" xfId="22991"/>
    <cellStyle name="Normal 3 3 3 5 4 2 2" xfId="22992"/>
    <cellStyle name="Normal 3 3 3 5 4 3" xfId="22993"/>
    <cellStyle name="Normal 3 3 3 5 5" xfId="22994"/>
    <cellStyle name="Normal 3 3 3 5 5 2" xfId="22995"/>
    <cellStyle name="Normal 3 3 3 5 6" xfId="22996"/>
    <cellStyle name="Normal 3 3 3 6" xfId="22997"/>
    <cellStyle name="Normal 3 3 3 6 2" xfId="22998"/>
    <cellStyle name="Normal 3 3 3 6 2 2" xfId="22999"/>
    <cellStyle name="Normal 3 3 3 6 2 2 2" xfId="23000"/>
    <cellStyle name="Normal 3 3 3 6 2 2 2 2" xfId="23001"/>
    <cellStyle name="Normal 3 3 3 6 2 2 3" xfId="23002"/>
    <cellStyle name="Normal 3 3 3 6 2 3" xfId="23003"/>
    <cellStyle name="Normal 3 3 3 6 2 3 2" xfId="23004"/>
    <cellStyle name="Normal 3 3 3 6 2 4" xfId="23005"/>
    <cellStyle name="Normal 3 3 3 6 3" xfId="23006"/>
    <cellStyle name="Normal 3 3 3 6 3 2" xfId="23007"/>
    <cellStyle name="Normal 3 3 3 6 3 2 2" xfId="23008"/>
    <cellStyle name="Normal 3 3 3 6 3 3" xfId="23009"/>
    <cellStyle name="Normal 3 3 3 6 4" xfId="23010"/>
    <cellStyle name="Normal 3 3 3 6 4 2" xfId="23011"/>
    <cellStyle name="Normal 3 3 3 6 5" xfId="23012"/>
    <cellStyle name="Normal 3 3 3 7" xfId="23013"/>
    <cellStyle name="Normal 3 3 3 7 2" xfId="23014"/>
    <cellStyle name="Normal 3 3 3 7 2 2" xfId="23015"/>
    <cellStyle name="Normal 3 3 3 7 2 2 2" xfId="23016"/>
    <cellStyle name="Normal 3 3 3 7 2 3" xfId="23017"/>
    <cellStyle name="Normal 3 3 3 7 3" xfId="23018"/>
    <cellStyle name="Normal 3 3 3 7 3 2" xfId="23019"/>
    <cellStyle name="Normal 3 3 3 7 4" xfId="23020"/>
    <cellStyle name="Normal 3 3 3 8" xfId="23021"/>
    <cellStyle name="Normal 3 3 3 8 2" xfId="23022"/>
    <cellStyle name="Normal 3 3 3 8 2 2" xfId="23023"/>
    <cellStyle name="Normal 3 3 3 8 3" xfId="23024"/>
    <cellStyle name="Normal 3 3 3 9" xfId="23025"/>
    <cellStyle name="Normal 3 3 3 9 2" xfId="23026"/>
    <cellStyle name="Normal 3 3 4" xfId="23027"/>
    <cellStyle name="Normal 3 3 4 10" xfId="23028"/>
    <cellStyle name="Normal 3 3 4 2" xfId="23029"/>
    <cellStyle name="Normal 3 3 4 2 2" xfId="23030"/>
    <cellStyle name="Normal 3 3 4 2 2 2" xfId="23031"/>
    <cellStyle name="Normal 3 3 4 2 2 2 2" xfId="23032"/>
    <cellStyle name="Normal 3 3 4 2 2 2 2 2" xfId="23033"/>
    <cellStyle name="Normal 3 3 4 2 2 2 2 2 2" xfId="23034"/>
    <cellStyle name="Normal 3 3 4 2 2 2 2 2 2 2" xfId="23035"/>
    <cellStyle name="Normal 3 3 4 2 2 2 2 2 2 2 2" xfId="23036"/>
    <cellStyle name="Normal 3 3 4 2 2 2 2 2 2 2 2 2" xfId="23037"/>
    <cellStyle name="Normal 3 3 4 2 2 2 2 2 2 2 2 2 2" xfId="23038"/>
    <cellStyle name="Normal 3 3 4 2 2 2 2 2 2 2 2 3" xfId="23039"/>
    <cellStyle name="Normal 3 3 4 2 2 2 2 2 2 2 3" xfId="23040"/>
    <cellStyle name="Normal 3 3 4 2 2 2 2 2 2 2 3 2" xfId="23041"/>
    <cellStyle name="Normal 3 3 4 2 2 2 2 2 2 2 4" xfId="23042"/>
    <cellStyle name="Normal 3 3 4 2 2 2 2 2 2 3" xfId="23043"/>
    <cellStyle name="Normal 3 3 4 2 2 2 2 2 2 3 2" xfId="23044"/>
    <cellStyle name="Normal 3 3 4 2 2 2 2 2 2 3 2 2" xfId="23045"/>
    <cellStyle name="Normal 3 3 4 2 2 2 2 2 2 3 3" xfId="23046"/>
    <cellStyle name="Normal 3 3 4 2 2 2 2 2 2 4" xfId="23047"/>
    <cellStyle name="Normal 3 3 4 2 2 2 2 2 2 4 2" xfId="23048"/>
    <cellStyle name="Normal 3 3 4 2 2 2 2 2 2 5" xfId="23049"/>
    <cellStyle name="Normal 3 3 4 2 2 2 2 2 3" xfId="23050"/>
    <cellStyle name="Normal 3 3 4 2 2 2 2 2 3 2" xfId="23051"/>
    <cellStyle name="Normal 3 3 4 2 2 2 2 2 3 2 2" xfId="23052"/>
    <cellStyle name="Normal 3 3 4 2 2 2 2 2 3 2 2 2" xfId="23053"/>
    <cellStyle name="Normal 3 3 4 2 2 2 2 2 3 2 3" xfId="23054"/>
    <cellStyle name="Normal 3 3 4 2 2 2 2 2 3 3" xfId="23055"/>
    <cellStyle name="Normal 3 3 4 2 2 2 2 2 3 3 2" xfId="23056"/>
    <cellStyle name="Normal 3 3 4 2 2 2 2 2 3 4" xfId="23057"/>
    <cellStyle name="Normal 3 3 4 2 2 2 2 2 4" xfId="23058"/>
    <cellStyle name="Normal 3 3 4 2 2 2 2 2 4 2" xfId="23059"/>
    <cellStyle name="Normal 3 3 4 2 2 2 2 2 4 2 2" xfId="23060"/>
    <cellStyle name="Normal 3 3 4 2 2 2 2 2 4 3" xfId="23061"/>
    <cellStyle name="Normal 3 3 4 2 2 2 2 2 5" xfId="23062"/>
    <cellStyle name="Normal 3 3 4 2 2 2 2 2 5 2" xfId="23063"/>
    <cellStyle name="Normal 3 3 4 2 2 2 2 2 6" xfId="23064"/>
    <cellStyle name="Normal 3 3 4 2 2 2 2 3" xfId="23065"/>
    <cellStyle name="Normal 3 3 4 2 2 2 2 3 2" xfId="23066"/>
    <cellStyle name="Normal 3 3 4 2 2 2 2 3 2 2" xfId="23067"/>
    <cellStyle name="Normal 3 3 4 2 2 2 2 3 2 2 2" xfId="23068"/>
    <cellStyle name="Normal 3 3 4 2 2 2 2 3 2 2 2 2" xfId="23069"/>
    <cellStyle name="Normal 3 3 4 2 2 2 2 3 2 2 3" xfId="23070"/>
    <cellStyle name="Normal 3 3 4 2 2 2 2 3 2 3" xfId="23071"/>
    <cellStyle name="Normal 3 3 4 2 2 2 2 3 2 3 2" xfId="23072"/>
    <cellStyle name="Normal 3 3 4 2 2 2 2 3 2 4" xfId="23073"/>
    <cellStyle name="Normal 3 3 4 2 2 2 2 3 3" xfId="23074"/>
    <cellStyle name="Normal 3 3 4 2 2 2 2 3 3 2" xfId="23075"/>
    <cellStyle name="Normal 3 3 4 2 2 2 2 3 3 2 2" xfId="23076"/>
    <cellStyle name="Normal 3 3 4 2 2 2 2 3 3 3" xfId="23077"/>
    <cellStyle name="Normal 3 3 4 2 2 2 2 3 4" xfId="23078"/>
    <cellStyle name="Normal 3 3 4 2 2 2 2 3 4 2" xfId="23079"/>
    <cellStyle name="Normal 3 3 4 2 2 2 2 3 5" xfId="23080"/>
    <cellStyle name="Normal 3 3 4 2 2 2 2 4" xfId="23081"/>
    <cellStyle name="Normal 3 3 4 2 2 2 2 4 2" xfId="23082"/>
    <cellStyle name="Normal 3 3 4 2 2 2 2 4 2 2" xfId="23083"/>
    <cellStyle name="Normal 3 3 4 2 2 2 2 4 2 2 2" xfId="23084"/>
    <cellStyle name="Normal 3 3 4 2 2 2 2 4 2 3" xfId="23085"/>
    <cellStyle name="Normal 3 3 4 2 2 2 2 4 3" xfId="23086"/>
    <cellStyle name="Normal 3 3 4 2 2 2 2 4 3 2" xfId="23087"/>
    <cellStyle name="Normal 3 3 4 2 2 2 2 4 4" xfId="23088"/>
    <cellStyle name="Normal 3 3 4 2 2 2 2 5" xfId="23089"/>
    <cellStyle name="Normal 3 3 4 2 2 2 2 5 2" xfId="23090"/>
    <cellStyle name="Normal 3 3 4 2 2 2 2 5 2 2" xfId="23091"/>
    <cellStyle name="Normal 3 3 4 2 2 2 2 5 3" xfId="23092"/>
    <cellStyle name="Normal 3 3 4 2 2 2 2 6" xfId="23093"/>
    <cellStyle name="Normal 3 3 4 2 2 2 2 6 2" xfId="23094"/>
    <cellStyle name="Normal 3 3 4 2 2 2 2 7" xfId="23095"/>
    <cellStyle name="Normal 3 3 4 2 2 2 3" xfId="23096"/>
    <cellStyle name="Normal 3 3 4 2 2 2 3 2" xfId="23097"/>
    <cellStyle name="Normal 3 3 4 2 2 2 3 2 2" xfId="23098"/>
    <cellStyle name="Normal 3 3 4 2 2 2 3 2 2 2" xfId="23099"/>
    <cellStyle name="Normal 3 3 4 2 2 2 3 2 2 2 2" xfId="23100"/>
    <cellStyle name="Normal 3 3 4 2 2 2 3 2 2 2 2 2" xfId="23101"/>
    <cellStyle name="Normal 3 3 4 2 2 2 3 2 2 2 3" xfId="23102"/>
    <cellStyle name="Normal 3 3 4 2 2 2 3 2 2 3" xfId="23103"/>
    <cellStyle name="Normal 3 3 4 2 2 2 3 2 2 3 2" xfId="23104"/>
    <cellStyle name="Normal 3 3 4 2 2 2 3 2 2 4" xfId="23105"/>
    <cellStyle name="Normal 3 3 4 2 2 2 3 2 3" xfId="23106"/>
    <cellStyle name="Normal 3 3 4 2 2 2 3 2 3 2" xfId="23107"/>
    <cellStyle name="Normal 3 3 4 2 2 2 3 2 3 2 2" xfId="23108"/>
    <cellStyle name="Normal 3 3 4 2 2 2 3 2 3 3" xfId="23109"/>
    <cellStyle name="Normal 3 3 4 2 2 2 3 2 4" xfId="23110"/>
    <cellStyle name="Normal 3 3 4 2 2 2 3 2 4 2" xfId="23111"/>
    <cellStyle name="Normal 3 3 4 2 2 2 3 2 5" xfId="23112"/>
    <cellStyle name="Normal 3 3 4 2 2 2 3 3" xfId="23113"/>
    <cellStyle name="Normal 3 3 4 2 2 2 3 3 2" xfId="23114"/>
    <cellStyle name="Normal 3 3 4 2 2 2 3 3 2 2" xfId="23115"/>
    <cellStyle name="Normal 3 3 4 2 2 2 3 3 2 2 2" xfId="23116"/>
    <cellStyle name="Normal 3 3 4 2 2 2 3 3 2 3" xfId="23117"/>
    <cellStyle name="Normal 3 3 4 2 2 2 3 3 3" xfId="23118"/>
    <cellStyle name="Normal 3 3 4 2 2 2 3 3 3 2" xfId="23119"/>
    <cellStyle name="Normal 3 3 4 2 2 2 3 3 4" xfId="23120"/>
    <cellStyle name="Normal 3 3 4 2 2 2 3 4" xfId="23121"/>
    <cellStyle name="Normal 3 3 4 2 2 2 3 4 2" xfId="23122"/>
    <cellStyle name="Normal 3 3 4 2 2 2 3 4 2 2" xfId="23123"/>
    <cellStyle name="Normal 3 3 4 2 2 2 3 4 3" xfId="23124"/>
    <cellStyle name="Normal 3 3 4 2 2 2 3 5" xfId="23125"/>
    <cellStyle name="Normal 3 3 4 2 2 2 3 5 2" xfId="23126"/>
    <cellStyle name="Normal 3 3 4 2 2 2 3 6" xfId="23127"/>
    <cellStyle name="Normal 3 3 4 2 2 2 4" xfId="23128"/>
    <cellStyle name="Normal 3 3 4 2 2 2 4 2" xfId="23129"/>
    <cellStyle name="Normal 3 3 4 2 2 2 4 2 2" xfId="23130"/>
    <cellStyle name="Normal 3 3 4 2 2 2 4 2 2 2" xfId="23131"/>
    <cellStyle name="Normal 3 3 4 2 2 2 4 2 2 2 2" xfId="23132"/>
    <cellStyle name="Normal 3 3 4 2 2 2 4 2 2 3" xfId="23133"/>
    <cellStyle name="Normal 3 3 4 2 2 2 4 2 3" xfId="23134"/>
    <cellStyle name="Normal 3 3 4 2 2 2 4 2 3 2" xfId="23135"/>
    <cellStyle name="Normal 3 3 4 2 2 2 4 2 4" xfId="23136"/>
    <cellStyle name="Normal 3 3 4 2 2 2 4 3" xfId="23137"/>
    <cellStyle name="Normal 3 3 4 2 2 2 4 3 2" xfId="23138"/>
    <cellStyle name="Normal 3 3 4 2 2 2 4 3 2 2" xfId="23139"/>
    <cellStyle name="Normal 3 3 4 2 2 2 4 3 3" xfId="23140"/>
    <cellStyle name="Normal 3 3 4 2 2 2 4 4" xfId="23141"/>
    <cellStyle name="Normal 3 3 4 2 2 2 4 4 2" xfId="23142"/>
    <cellStyle name="Normal 3 3 4 2 2 2 4 5" xfId="23143"/>
    <cellStyle name="Normal 3 3 4 2 2 2 5" xfId="23144"/>
    <cellStyle name="Normal 3 3 4 2 2 2 5 2" xfId="23145"/>
    <cellStyle name="Normal 3 3 4 2 2 2 5 2 2" xfId="23146"/>
    <cellStyle name="Normal 3 3 4 2 2 2 5 2 2 2" xfId="23147"/>
    <cellStyle name="Normal 3 3 4 2 2 2 5 2 3" xfId="23148"/>
    <cellStyle name="Normal 3 3 4 2 2 2 5 3" xfId="23149"/>
    <cellStyle name="Normal 3 3 4 2 2 2 5 3 2" xfId="23150"/>
    <cellStyle name="Normal 3 3 4 2 2 2 5 4" xfId="23151"/>
    <cellStyle name="Normal 3 3 4 2 2 2 6" xfId="23152"/>
    <cellStyle name="Normal 3 3 4 2 2 2 6 2" xfId="23153"/>
    <cellStyle name="Normal 3 3 4 2 2 2 6 2 2" xfId="23154"/>
    <cellStyle name="Normal 3 3 4 2 2 2 6 3" xfId="23155"/>
    <cellStyle name="Normal 3 3 4 2 2 2 7" xfId="23156"/>
    <cellStyle name="Normal 3 3 4 2 2 2 7 2" xfId="23157"/>
    <cellStyle name="Normal 3 3 4 2 2 2 8" xfId="23158"/>
    <cellStyle name="Normal 3 3 4 2 2 3" xfId="23159"/>
    <cellStyle name="Normal 3 3 4 2 2 3 2" xfId="23160"/>
    <cellStyle name="Normal 3 3 4 2 2 3 2 2" xfId="23161"/>
    <cellStyle name="Normal 3 3 4 2 2 3 2 2 2" xfId="23162"/>
    <cellStyle name="Normal 3 3 4 2 2 3 2 2 2 2" xfId="23163"/>
    <cellStyle name="Normal 3 3 4 2 2 3 2 2 2 2 2" xfId="23164"/>
    <cellStyle name="Normal 3 3 4 2 2 3 2 2 2 2 2 2" xfId="23165"/>
    <cellStyle name="Normal 3 3 4 2 2 3 2 2 2 2 3" xfId="23166"/>
    <cellStyle name="Normal 3 3 4 2 2 3 2 2 2 3" xfId="23167"/>
    <cellStyle name="Normal 3 3 4 2 2 3 2 2 2 3 2" xfId="23168"/>
    <cellStyle name="Normal 3 3 4 2 2 3 2 2 2 4" xfId="23169"/>
    <cellStyle name="Normal 3 3 4 2 2 3 2 2 3" xfId="23170"/>
    <cellStyle name="Normal 3 3 4 2 2 3 2 2 3 2" xfId="23171"/>
    <cellStyle name="Normal 3 3 4 2 2 3 2 2 3 2 2" xfId="23172"/>
    <cellStyle name="Normal 3 3 4 2 2 3 2 2 3 3" xfId="23173"/>
    <cellStyle name="Normal 3 3 4 2 2 3 2 2 4" xfId="23174"/>
    <cellStyle name="Normal 3 3 4 2 2 3 2 2 4 2" xfId="23175"/>
    <cellStyle name="Normal 3 3 4 2 2 3 2 2 5" xfId="23176"/>
    <cellStyle name="Normal 3 3 4 2 2 3 2 3" xfId="23177"/>
    <cellStyle name="Normal 3 3 4 2 2 3 2 3 2" xfId="23178"/>
    <cellStyle name="Normal 3 3 4 2 2 3 2 3 2 2" xfId="23179"/>
    <cellStyle name="Normal 3 3 4 2 2 3 2 3 2 2 2" xfId="23180"/>
    <cellStyle name="Normal 3 3 4 2 2 3 2 3 2 3" xfId="23181"/>
    <cellStyle name="Normal 3 3 4 2 2 3 2 3 3" xfId="23182"/>
    <cellStyle name="Normal 3 3 4 2 2 3 2 3 3 2" xfId="23183"/>
    <cellStyle name="Normal 3 3 4 2 2 3 2 3 4" xfId="23184"/>
    <cellStyle name="Normal 3 3 4 2 2 3 2 4" xfId="23185"/>
    <cellStyle name="Normal 3 3 4 2 2 3 2 4 2" xfId="23186"/>
    <cellStyle name="Normal 3 3 4 2 2 3 2 4 2 2" xfId="23187"/>
    <cellStyle name="Normal 3 3 4 2 2 3 2 4 3" xfId="23188"/>
    <cellStyle name="Normal 3 3 4 2 2 3 2 5" xfId="23189"/>
    <cellStyle name="Normal 3 3 4 2 2 3 2 5 2" xfId="23190"/>
    <cellStyle name="Normal 3 3 4 2 2 3 2 6" xfId="23191"/>
    <cellStyle name="Normal 3 3 4 2 2 3 3" xfId="23192"/>
    <cellStyle name="Normal 3 3 4 2 2 3 3 2" xfId="23193"/>
    <cellStyle name="Normal 3 3 4 2 2 3 3 2 2" xfId="23194"/>
    <cellStyle name="Normal 3 3 4 2 2 3 3 2 2 2" xfId="23195"/>
    <cellStyle name="Normal 3 3 4 2 2 3 3 2 2 2 2" xfId="23196"/>
    <cellStyle name="Normal 3 3 4 2 2 3 3 2 2 3" xfId="23197"/>
    <cellStyle name="Normal 3 3 4 2 2 3 3 2 3" xfId="23198"/>
    <cellStyle name="Normal 3 3 4 2 2 3 3 2 3 2" xfId="23199"/>
    <cellStyle name="Normal 3 3 4 2 2 3 3 2 4" xfId="23200"/>
    <cellStyle name="Normal 3 3 4 2 2 3 3 3" xfId="23201"/>
    <cellStyle name="Normal 3 3 4 2 2 3 3 3 2" xfId="23202"/>
    <cellStyle name="Normal 3 3 4 2 2 3 3 3 2 2" xfId="23203"/>
    <cellStyle name="Normal 3 3 4 2 2 3 3 3 3" xfId="23204"/>
    <cellStyle name="Normal 3 3 4 2 2 3 3 4" xfId="23205"/>
    <cellStyle name="Normal 3 3 4 2 2 3 3 4 2" xfId="23206"/>
    <cellStyle name="Normal 3 3 4 2 2 3 3 5" xfId="23207"/>
    <cellStyle name="Normal 3 3 4 2 2 3 4" xfId="23208"/>
    <cellStyle name="Normal 3 3 4 2 2 3 4 2" xfId="23209"/>
    <cellStyle name="Normal 3 3 4 2 2 3 4 2 2" xfId="23210"/>
    <cellStyle name="Normal 3 3 4 2 2 3 4 2 2 2" xfId="23211"/>
    <cellStyle name="Normal 3 3 4 2 2 3 4 2 3" xfId="23212"/>
    <cellStyle name="Normal 3 3 4 2 2 3 4 3" xfId="23213"/>
    <cellStyle name="Normal 3 3 4 2 2 3 4 3 2" xfId="23214"/>
    <cellStyle name="Normal 3 3 4 2 2 3 4 4" xfId="23215"/>
    <cellStyle name="Normal 3 3 4 2 2 3 5" xfId="23216"/>
    <cellStyle name="Normal 3 3 4 2 2 3 5 2" xfId="23217"/>
    <cellStyle name="Normal 3 3 4 2 2 3 5 2 2" xfId="23218"/>
    <cellStyle name="Normal 3 3 4 2 2 3 5 3" xfId="23219"/>
    <cellStyle name="Normal 3 3 4 2 2 3 6" xfId="23220"/>
    <cellStyle name="Normal 3 3 4 2 2 3 6 2" xfId="23221"/>
    <cellStyle name="Normal 3 3 4 2 2 3 7" xfId="23222"/>
    <cellStyle name="Normal 3 3 4 2 2 4" xfId="23223"/>
    <cellStyle name="Normal 3 3 4 2 2 4 2" xfId="23224"/>
    <cellStyle name="Normal 3 3 4 2 2 4 2 2" xfId="23225"/>
    <cellStyle name="Normal 3 3 4 2 2 4 2 2 2" xfId="23226"/>
    <cellStyle name="Normal 3 3 4 2 2 4 2 2 2 2" xfId="23227"/>
    <cellStyle name="Normal 3 3 4 2 2 4 2 2 2 2 2" xfId="23228"/>
    <cellStyle name="Normal 3 3 4 2 2 4 2 2 2 3" xfId="23229"/>
    <cellStyle name="Normal 3 3 4 2 2 4 2 2 3" xfId="23230"/>
    <cellStyle name="Normal 3 3 4 2 2 4 2 2 3 2" xfId="23231"/>
    <cellStyle name="Normal 3 3 4 2 2 4 2 2 4" xfId="23232"/>
    <cellStyle name="Normal 3 3 4 2 2 4 2 3" xfId="23233"/>
    <cellStyle name="Normal 3 3 4 2 2 4 2 3 2" xfId="23234"/>
    <cellStyle name="Normal 3 3 4 2 2 4 2 3 2 2" xfId="23235"/>
    <cellStyle name="Normal 3 3 4 2 2 4 2 3 3" xfId="23236"/>
    <cellStyle name="Normal 3 3 4 2 2 4 2 4" xfId="23237"/>
    <cellStyle name="Normal 3 3 4 2 2 4 2 4 2" xfId="23238"/>
    <cellStyle name="Normal 3 3 4 2 2 4 2 5" xfId="23239"/>
    <cellStyle name="Normal 3 3 4 2 2 4 3" xfId="23240"/>
    <cellStyle name="Normal 3 3 4 2 2 4 3 2" xfId="23241"/>
    <cellStyle name="Normal 3 3 4 2 2 4 3 2 2" xfId="23242"/>
    <cellStyle name="Normal 3 3 4 2 2 4 3 2 2 2" xfId="23243"/>
    <cellStyle name="Normal 3 3 4 2 2 4 3 2 3" xfId="23244"/>
    <cellStyle name="Normal 3 3 4 2 2 4 3 3" xfId="23245"/>
    <cellStyle name="Normal 3 3 4 2 2 4 3 3 2" xfId="23246"/>
    <cellStyle name="Normal 3 3 4 2 2 4 3 4" xfId="23247"/>
    <cellStyle name="Normal 3 3 4 2 2 4 4" xfId="23248"/>
    <cellStyle name="Normal 3 3 4 2 2 4 4 2" xfId="23249"/>
    <cellStyle name="Normal 3 3 4 2 2 4 4 2 2" xfId="23250"/>
    <cellStyle name="Normal 3 3 4 2 2 4 4 3" xfId="23251"/>
    <cellStyle name="Normal 3 3 4 2 2 4 5" xfId="23252"/>
    <cellStyle name="Normal 3 3 4 2 2 4 5 2" xfId="23253"/>
    <cellStyle name="Normal 3 3 4 2 2 4 6" xfId="23254"/>
    <cellStyle name="Normal 3 3 4 2 2 5" xfId="23255"/>
    <cellStyle name="Normal 3 3 4 2 2 5 2" xfId="23256"/>
    <cellStyle name="Normal 3 3 4 2 2 5 2 2" xfId="23257"/>
    <cellStyle name="Normal 3 3 4 2 2 5 2 2 2" xfId="23258"/>
    <cellStyle name="Normal 3 3 4 2 2 5 2 2 2 2" xfId="23259"/>
    <cellStyle name="Normal 3 3 4 2 2 5 2 2 3" xfId="23260"/>
    <cellStyle name="Normal 3 3 4 2 2 5 2 3" xfId="23261"/>
    <cellStyle name="Normal 3 3 4 2 2 5 2 3 2" xfId="23262"/>
    <cellStyle name="Normal 3 3 4 2 2 5 2 4" xfId="23263"/>
    <cellStyle name="Normal 3 3 4 2 2 5 3" xfId="23264"/>
    <cellStyle name="Normal 3 3 4 2 2 5 3 2" xfId="23265"/>
    <cellStyle name="Normal 3 3 4 2 2 5 3 2 2" xfId="23266"/>
    <cellStyle name="Normal 3 3 4 2 2 5 3 3" xfId="23267"/>
    <cellStyle name="Normal 3 3 4 2 2 5 4" xfId="23268"/>
    <cellStyle name="Normal 3 3 4 2 2 5 4 2" xfId="23269"/>
    <cellStyle name="Normal 3 3 4 2 2 5 5" xfId="23270"/>
    <cellStyle name="Normal 3 3 4 2 2 6" xfId="23271"/>
    <cellStyle name="Normal 3 3 4 2 2 6 2" xfId="23272"/>
    <cellStyle name="Normal 3 3 4 2 2 6 2 2" xfId="23273"/>
    <cellStyle name="Normal 3 3 4 2 2 6 2 2 2" xfId="23274"/>
    <cellStyle name="Normal 3 3 4 2 2 6 2 3" xfId="23275"/>
    <cellStyle name="Normal 3 3 4 2 2 6 3" xfId="23276"/>
    <cellStyle name="Normal 3 3 4 2 2 6 3 2" xfId="23277"/>
    <cellStyle name="Normal 3 3 4 2 2 6 4" xfId="23278"/>
    <cellStyle name="Normal 3 3 4 2 2 7" xfId="23279"/>
    <cellStyle name="Normal 3 3 4 2 2 7 2" xfId="23280"/>
    <cellStyle name="Normal 3 3 4 2 2 7 2 2" xfId="23281"/>
    <cellStyle name="Normal 3 3 4 2 2 7 3" xfId="23282"/>
    <cellStyle name="Normal 3 3 4 2 2 8" xfId="23283"/>
    <cellStyle name="Normal 3 3 4 2 2 8 2" xfId="23284"/>
    <cellStyle name="Normal 3 3 4 2 2 9" xfId="23285"/>
    <cellStyle name="Normal 3 3 4 2 3" xfId="23286"/>
    <cellStyle name="Normal 3 3 4 2 3 2" xfId="23287"/>
    <cellStyle name="Normal 3 3 4 2 3 2 2" xfId="23288"/>
    <cellStyle name="Normal 3 3 4 2 3 2 2 2" xfId="23289"/>
    <cellStyle name="Normal 3 3 4 2 3 2 2 2 2" xfId="23290"/>
    <cellStyle name="Normal 3 3 4 2 3 2 2 2 2 2" xfId="23291"/>
    <cellStyle name="Normal 3 3 4 2 3 2 2 2 2 2 2" xfId="23292"/>
    <cellStyle name="Normal 3 3 4 2 3 2 2 2 2 3" xfId="23293"/>
    <cellStyle name="Normal 3 3 4 2 3 2 2 2 3" xfId="23294"/>
    <cellStyle name="Normal 3 3 4 2 3 2 2 2 3 2" xfId="23295"/>
    <cellStyle name="Normal 3 3 4 2 3 2 2 2 4" xfId="23296"/>
    <cellStyle name="Normal 3 3 4 2 3 2 2 3" xfId="23297"/>
    <cellStyle name="Normal 3 3 4 2 3 2 2 3 2" xfId="23298"/>
    <cellStyle name="Normal 3 3 4 2 3 2 2 3 2 2" xfId="23299"/>
    <cellStyle name="Normal 3 3 4 2 3 2 2 3 3" xfId="23300"/>
    <cellStyle name="Normal 3 3 4 2 3 2 2 4" xfId="23301"/>
    <cellStyle name="Normal 3 3 4 2 3 2 2 4 2" xfId="23302"/>
    <cellStyle name="Normal 3 3 4 2 3 2 2 5" xfId="23303"/>
    <cellStyle name="Normal 3 3 4 2 3 2 3" xfId="23304"/>
    <cellStyle name="Normal 3 3 4 2 3 2 3 2" xfId="23305"/>
    <cellStyle name="Normal 3 3 4 2 3 2 3 2 2" xfId="23306"/>
    <cellStyle name="Normal 3 3 4 2 3 2 3 2 2 2" xfId="23307"/>
    <cellStyle name="Normal 3 3 4 2 3 2 3 2 3" xfId="23308"/>
    <cellStyle name="Normal 3 3 4 2 3 2 3 3" xfId="23309"/>
    <cellStyle name="Normal 3 3 4 2 3 2 3 3 2" xfId="23310"/>
    <cellStyle name="Normal 3 3 4 2 3 2 3 4" xfId="23311"/>
    <cellStyle name="Normal 3 3 4 2 3 2 4" xfId="23312"/>
    <cellStyle name="Normal 3 3 4 2 3 2 4 2" xfId="23313"/>
    <cellStyle name="Normal 3 3 4 2 3 2 4 2 2" xfId="23314"/>
    <cellStyle name="Normal 3 3 4 2 3 2 4 3" xfId="23315"/>
    <cellStyle name="Normal 3 3 4 2 3 2 5" xfId="23316"/>
    <cellStyle name="Normal 3 3 4 2 3 2 5 2" xfId="23317"/>
    <cellStyle name="Normal 3 3 4 2 3 2 6" xfId="23318"/>
    <cellStyle name="Normal 3 3 4 2 3 3" xfId="23319"/>
    <cellStyle name="Normal 3 3 4 2 3 3 2" xfId="23320"/>
    <cellStyle name="Normal 3 3 4 2 3 3 2 2" xfId="23321"/>
    <cellStyle name="Normal 3 3 4 2 3 3 2 2 2" xfId="23322"/>
    <cellStyle name="Normal 3 3 4 2 3 3 2 2 2 2" xfId="23323"/>
    <cellStyle name="Normal 3 3 4 2 3 3 2 2 3" xfId="23324"/>
    <cellStyle name="Normal 3 3 4 2 3 3 2 3" xfId="23325"/>
    <cellStyle name="Normal 3 3 4 2 3 3 2 3 2" xfId="23326"/>
    <cellStyle name="Normal 3 3 4 2 3 3 2 4" xfId="23327"/>
    <cellStyle name="Normal 3 3 4 2 3 3 3" xfId="23328"/>
    <cellStyle name="Normal 3 3 4 2 3 3 3 2" xfId="23329"/>
    <cellStyle name="Normal 3 3 4 2 3 3 3 2 2" xfId="23330"/>
    <cellStyle name="Normal 3 3 4 2 3 3 3 3" xfId="23331"/>
    <cellStyle name="Normal 3 3 4 2 3 3 4" xfId="23332"/>
    <cellStyle name="Normal 3 3 4 2 3 3 4 2" xfId="23333"/>
    <cellStyle name="Normal 3 3 4 2 3 3 5" xfId="23334"/>
    <cellStyle name="Normal 3 3 4 2 3 4" xfId="23335"/>
    <cellStyle name="Normal 3 3 4 2 3 4 2" xfId="23336"/>
    <cellStyle name="Normal 3 3 4 2 3 4 2 2" xfId="23337"/>
    <cellStyle name="Normal 3 3 4 2 3 4 2 2 2" xfId="23338"/>
    <cellStyle name="Normal 3 3 4 2 3 4 2 3" xfId="23339"/>
    <cellStyle name="Normal 3 3 4 2 3 4 3" xfId="23340"/>
    <cellStyle name="Normal 3 3 4 2 3 4 3 2" xfId="23341"/>
    <cellStyle name="Normal 3 3 4 2 3 4 4" xfId="23342"/>
    <cellStyle name="Normal 3 3 4 2 3 5" xfId="23343"/>
    <cellStyle name="Normal 3 3 4 2 3 5 2" xfId="23344"/>
    <cellStyle name="Normal 3 3 4 2 3 5 2 2" xfId="23345"/>
    <cellStyle name="Normal 3 3 4 2 3 5 3" xfId="23346"/>
    <cellStyle name="Normal 3 3 4 2 3 6" xfId="23347"/>
    <cellStyle name="Normal 3 3 4 2 3 6 2" xfId="23348"/>
    <cellStyle name="Normal 3 3 4 2 3 7" xfId="23349"/>
    <cellStyle name="Normal 3 3 4 2 4" xfId="23350"/>
    <cellStyle name="Normal 3 3 4 2 4 2" xfId="23351"/>
    <cellStyle name="Normal 3 3 4 2 4 2 2" xfId="23352"/>
    <cellStyle name="Normal 3 3 4 2 4 2 2 2" xfId="23353"/>
    <cellStyle name="Normal 3 3 4 2 4 2 2 2 2" xfId="23354"/>
    <cellStyle name="Normal 3 3 4 2 4 2 2 2 2 2" xfId="23355"/>
    <cellStyle name="Normal 3 3 4 2 4 2 2 2 3" xfId="23356"/>
    <cellStyle name="Normal 3 3 4 2 4 2 2 3" xfId="23357"/>
    <cellStyle name="Normal 3 3 4 2 4 2 2 3 2" xfId="23358"/>
    <cellStyle name="Normal 3 3 4 2 4 2 2 4" xfId="23359"/>
    <cellStyle name="Normal 3 3 4 2 4 2 3" xfId="23360"/>
    <cellStyle name="Normal 3 3 4 2 4 2 3 2" xfId="23361"/>
    <cellStyle name="Normal 3 3 4 2 4 2 3 2 2" xfId="23362"/>
    <cellStyle name="Normal 3 3 4 2 4 2 3 3" xfId="23363"/>
    <cellStyle name="Normal 3 3 4 2 4 2 4" xfId="23364"/>
    <cellStyle name="Normal 3 3 4 2 4 2 4 2" xfId="23365"/>
    <cellStyle name="Normal 3 3 4 2 4 2 5" xfId="23366"/>
    <cellStyle name="Normal 3 3 4 2 4 3" xfId="23367"/>
    <cellStyle name="Normal 3 3 4 2 4 3 2" xfId="23368"/>
    <cellStyle name="Normal 3 3 4 2 4 3 2 2" xfId="23369"/>
    <cellStyle name="Normal 3 3 4 2 4 3 2 2 2" xfId="23370"/>
    <cellStyle name="Normal 3 3 4 2 4 3 2 3" xfId="23371"/>
    <cellStyle name="Normal 3 3 4 2 4 3 3" xfId="23372"/>
    <cellStyle name="Normal 3 3 4 2 4 3 3 2" xfId="23373"/>
    <cellStyle name="Normal 3 3 4 2 4 3 4" xfId="23374"/>
    <cellStyle name="Normal 3 3 4 2 4 4" xfId="23375"/>
    <cellStyle name="Normal 3 3 4 2 4 4 2" xfId="23376"/>
    <cellStyle name="Normal 3 3 4 2 4 4 2 2" xfId="23377"/>
    <cellStyle name="Normal 3 3 4 2 4 4 3" xfId="23378"/>
    <cellStyle name="Normal 3 3 4 2 4 5" xfId="23379"/>
    <cellStyle name="Normal 3 3 4 2 4 5 2" xfId="23380"/>
    <cellStyle name="Normal 3 3 4 2 4 6" xfId="23381"/>
    <cellStyle name="Normal 3 3 4 2 5" xfId="23382"/>
    <cellStyle name="Normal 3 3 4 2 5 2" xfId="23383"/>
    <cellStyle name="Normal 3 3 4 2 5 2 2" xfId="23384"/>
    <cellStyle name="Normal 3 3 4 2 5 2 2 2" xfId="23385"/>
    <cellStyle name="Normal 3 3 4 2 5 2 2 2 2" xfId="23386"/>
    <cellStyle name="Normal 3 3 4 2 5 2 2 3" xfId="23387"/>
    <cellStyle name="Normal 3 3 4 2 5 2 3" xfId="23388"/>
    <cellStyle name="Normal 3 3 4 2 5 2 3 2" xfId="23389"/>
    <cellStyle name="Normal 3 3 4 2 5 2 4" xfId="23390"/>
    <cellStyle name="Normal 3 3 4 2 5 3" xfId="23391"/>
    <cellStyle name="Normal 3 3 4 2 5 3 2" xfId="23392"/>
    <cellStyle name="Normal 3 3 4 2 5 3 2 2" xfId="23393"/>
    <cellStyle name="Normal 3 3 4 2 5 3 3" xfId="23394"/>
    <cellStyle name="Normal 3 3 4 2 5 4" xfId="23395"/>
    <cellStyle name="Normal 3 3 4 2 5 4 2" xfId="23396"/>
    <cellStyle name="Normal 3 3 4 2 5 5" xfId="23397"/>
    <cellStyle name="Normal 3 3 4 2 6" xfId="23398"/>
    <cellStyle name="Normal 3 3 4 2 6 2" xfId="23399"/>
    <cellStyle name="Normal 3 3 4 2 6 2 2" xfId="23400"/>
    <cellStyle name="Normal 3 3 4 2 6 2 2 2" xfId="23401"/>
    <cellStyle name="Normal 3 3 4 2 6 2 3" xfId="23402"/>
    <cellStyle name="Normal 3 3 4 2 6 3" xfId="23403"/>
    <cellStyle name="Normal 3 3 4 2 6 3 2" xfId="23404"/>
    <cellStyle name="Normal 3 3 4 2 6 4" xfId="23405"/>
    <cellStyle name="Normal 3 3 4 2 7" xfId="23406"/>
    <cellStyle name="Normal 3 3 4 2 7 2" xfId="23407"/>
    <cellStyle name="Normal 3 3 4 2 7 2 2" xfId="23408"/>
    <cellStyle name="Normal 3 3 4 2 7 3" xfId="23409"/>
    <cellStyle name="Normal 3 3 4 2 8" xfId="23410"/>
    <cellStyle name="Normal 3 3 4 2 8 2" xfId="23411"/>
    <cellStyle name="Normal 3 3 4 2 9" xfId="23412"/>
    <cellStyle name="Normal 3 3 4 3" xfId="23413"/>
    <cellStyle name="Normal 3 3 4 3 2" xfId="23414"/>
    <cellStyle name="Normal 3 3 4 3 2 2" xfId="23415"/>
    <cellStyle name="Normal 3 3 4 3 2 2 2" xfId="23416"/>
    <cellStyle name="Normal 3 3 4 3 2 2 2 2" xfId="23417"/>
    <cellStyle name="Normal 3 3 4 3 2 2 2 2 2" xfId="23418"/>
    <cellStyle name="Normal 3 3 4 3 2 2 2 2 2 2" xfId="23419"/>
    <cellStyle name="Normal 3 3 4 3 2 2 2 2 2 2 2" xfId="23420"/>
    <cellStyle name="Normal 3 3 4 3 2 2 2 2 2 2 2 2" xfId="23421"/>
    <cellStyle name="Normal 3 3 4 3 2 2 2 2 2 2 3" xfId="23422"/>
    <cellStyle name="Normal 3 3 4 3 2 2 2 2 2 3" xfId="23423"/>
    <cellStyle name="Normal 3 3 4 3 2 2 2 2 2 3 2" xfId="23424"/>
    <cellStyle name="Normal 3 3 4 3 2 2 2 2 2 4" xfId="23425"/>
    <cellStyle name="Normal 3 3 4 3 2 2 2 2 3" xfId="23426"/>
    <cellStyle name="Normal 3 3 4 3 2 2 2 2 3 2" xfId="23427"/>
    <cellStyle name="Normal 3 3 4 3 2 2 2 2 3 2 2" xfId="23428"/>
    <cellStyle name="Normal 3 3 4 3 2 2 2 2 3 3" xfId="23429"/>
    <cellStyle name="Normal 3 3 4 3 2 2 2 2 4" xfId="23430"/>
    <cellStyle name="Normal 3 3 4 3 2 2 2 2 4 2" xfId="23431"/>
    <cellStyle name="Normal 3 3 4 3 2 2 2 2 5" xfId="23432"/>
    <cellStyle name="Normal 3 3 4 3 2 2 2 3" xfId="23433"/>
    <cellStyle name="Normal 3 3 4 3 2 2 2 3 2" xfId="23434"/>
    <cellStyle name="Normal 3 3 4 3 2 2 2 3 2 2" xfId="23435"/>
    <cellStyle name="Normal 3 3 4 3 2 2 2 3 2 2 2" xfId="23436"/>
    <cellStyle name="Normal 3 3 4 3 2 2 2 3 2 3" xfId="23437"/>
    <cellStyle name="Normal 3 3 4 3 2 2 2 3 3" xfId="23438"/>
    <cellStyle name="Normal 3 3 4 3 2 2 2 3 3 2" xfId="23439"/>
    <cellStyle name="Normal 3 3 4 3 2 2 2 3 4" xfId="23440"/>
    <cellStyle name="Normal 3 3 4 3 2 2 2 4" xfId="23441"/>
    <cellStyle name="Normal 3 3 4 3 2 2 2 4 2" xfId="23442"/>
    <cellStyle name="Normal 3 3 4 3 2 2 2 4 2 2" xfId="23443"/>
    <cellStyle name="Normal 3 3 4 3 2 2 2 4 3" xfId="23444"/>
    <cellStyle name="Normal 3 3 4 3 2 2 2 5" xfId="23445"/>
    <cellStyle name="Normal 3 3 4 3 2 2 2 5 2" xfId="23446"/>
    <cellStyle name="Normal 3 3 4 3 2 2 2 6" xfId="23447"/>
    <cellStyle name="Normal 3 3 4 3 2 2 3" xfId="23448"/>
    <cellStyle name="Normal 3 3 4 3 2 2 3 2" xfId="23449"/>
    <cellStyle name="Normal 3 3 4 3 2 2 3 2 2" xfId="23450"/>
    <cellStyle name="Normal 3 3 4 3 2 2 3 2 2 2" xfId="23451"/>
    <cellStyle name="Normal 3 3 4 3 2 2 3 2 2 2 2" xfId="23452"/>
    <cellStyle name="Normal 3 3 4 3 2 2 3 2 2 3" xfId="23453"/>
    <cellStyle name="Normal 3 3 4 3 2 2 3 2 3" xfId="23454"/>
    <cellStyle name="Normal 3 3 4 3 2 2 3 2 3 2" xfId="23455"/>
    <cellStyle name="Normal 3 3 4 3 2 2 3 2 4" xfId="23456"/>
    <cellStyle name="Normal 3 3 4 3 2 2 3 3" xfId="23457"/>
    <cellStyle name="Normal 3 3 4 3 2 2 3 3 2" xfId="23458"/>
    <cellStyle name="Normal 3 3 4 3 2 2 3 3 2 2" xfId="23459"/>
    <cellStyle name="Normal 3 3 4 3 2 2 3 3 3" xfId="23460"/>
    <cellStyle name="Normal 3 3 4 3 2 2 3 4" xfId="23461"/>
    <cellStyle name="Normal 3 3 4 3 2 2 3 4 2" xfId="23462"/>
    <cellStyle name="Normal 3 3 4 3 2 2 3 5" xfId="23463"/>
    <cellStyle name="Normal 3 3 4 3 2 2 4" xfId="23464"/>
    <cellStyle name="Normal 3 3 4 3 2 2 4 2" xfId="23465"/>
    <cellStyle name="Normal 3 3 4 3 2 2 4 2 2" xfId="23466"/>
    <cellStyle name="Normal 3 3 4 3 2 2 4 2 2 2" xfId="23467"/>
    <cellStyle name="Normal 3 3 4 3 2 2 4 2 3" xfId="23468"/>
    <cellStyle name="Normal 3 3 4 3 2 2 4 3" xfId="23469"/>
    <cellStyle name="Normal 3 3 4 3 2 2 4 3 2" xfId="23470"/>
    <cellStyle name="Normal 3 3 4 3 2 2 4 4" xfId="23471"/>
    <cellStyle name="Normal 3 3 4 3 2 2 5" xfId="23472"/>
    <cellStyle name="Normal 3 3 4 3 2 2 5 2" xfId="23473"/>
    <cellStyle name="Normal 3 3 4 3 2 2 5 2 2" xfId="23474"/>
    <cellStyle name="Normal 3 3 4 3 2 2 5 3" xfId="23475"/>
    <cellStyle name="Normal 3 3 4 3 2 2 6" xfId="23476"/>
    <cellStyle name="Normal 3 3 4 3 2 2 6 2" xfId="23477"/>
    <cellStyle name="Normal 3 3 4 3 2 2 7" xfId="23478"/>
    <cellStyle name="Normal 3 3 4 3 2 3" xfId="23479"/>
    <cellStyle name="Normal 3 3 4 3 2 3 2" xfId="23480"/>
    <cellStyle name="Normal 3 3 4 3 2 3 2 2" xfId="23481"/>
    <cellStyle name="Normal 3 3 4 3 2 3 2 2 2" xfId="23482"/>
    <cellStyle name="Normal 3 3 4 3 2 3 2 2 2 2" xfId="23483"/>
    <cellStyle name="Normal 3 3 4 3 2 3 2 2 2 2 2" xfId="23484"/>
    <cellStyle name="Normal 3 3 4 3 2 3 2 2 2 3" xfId="23485"/>
    <cellStyle name="Normal 3 3 4 3 2 3 2 2 3" xfId="23486"/>
    <cellStyle name="Normal 3 3 4 3 2 3 2 2 3 2" xfId="23487"/>
    <cellStyle name="Normal 3 3 4 3 2 3 2 2 4" xfId="23488"/>
    <cellStyle name="Normal 3 3 4 3 2 3 2 3" xfId="23489"/>
    <cellStyle name="Normal 3 3 4 3 2 3 2 3 2" xfId="23490"/>
    <cellStyle name="Normal 3 3 4 3 2 3 2 3 2 2" xfId="23491"/>
    <cellStyle name="Normal 3 3 4 3 2 3 2 3 3" xfId="23492"/>
    <cellStyle name="Normal 3 3 4 3 2 3 2 4" xfId="23493"/>
    <cellStyle name="Normal 3 3 4 3 2 3 2 4 2" xfId="23494"/>
    <cellStyle name="Normal 3 3 4 3 2 3 2 5" xfId="23495"/>
    <cellStyle name="Normal 3 3 4 3 2 3 3" xfId="23496"/>
    <cellStyle name="Normal 3 3 4 3 2 3 3 2" xfId="23497"/>
    <cellStyle name="Normal 3 3 4 3 2 3 3 2 2" xfId="23498"/>
    <cellStyle name="Normal 3 3 4 3 2 3 3 2 2 2" xfId="23499"/>
    <cellStyle name="Normal 3 3 4 3 2 3 3 2 3" xfId="23500"/>
    <cellStyle name="Normal 3 3 4 3 2 3 3 3" xfId="23501"/>
    <cellStyle name="Normal 3 3 4 3 2 3 3 3 2" xfId="23502"/>
    <cellStyle name="Normal 3 3 4 3 2 3 3 4" xfId="23503"/>
    <cellStyle name="Normal 3 3 4 3 2 3 4" xfId="23504"/>
    <cellStyle name="Normal 3 3 4 3 2 3 4 2" xfId="23505"/>
    <cellStyle name="Normal 3 3 4 3 2 3 4 2 2" xfId="23506"/>
    <cellStyle name="Normal 3 3 4 3 2 3 4 3" xfId="23507"/>
    <cellStyle name="Normal 3 3 4 3 2 3 5" xfId="23508"/>
    <cellStyle name="Normal 3 3 4 3 2 3 5 2" xfId="23509"/>
    <cellStyle name="Normal 3 3 4 3 2 3 6" xfId="23510"/>
    <cellStyle name="Normal 3 3 4 3 2 4" xfId="23511"/>
    <cellStyle name="Normal 3 3 4 3 2 4 2" xfId="23512"/>
    <cellStyle name="Normal 3 3 4 3 2 4 2 2" xfId="23513"/>
    <cellStyle name="Normal 3 3 4 3 2 4 2 2 2" xfId="23514"/>
    <cellStyle name="Normal 3 3 4 3 2 4 2 2 2 2" xfId="23515"/>
    <cellStyle name="Normal 3 3 4 3 2 4 2 2 3" xfId="23516"/>
    <cellStyle name="Normal 3 3 4 3 2 4 2 3" xfId="23517"/>
    <cellStyle name="Normal 3 3 4 3 2 4 2 3 2" xfId="23518"/>
    <cellStyle name="Normal 3 3 4 3 2 4 2 4" xfId="23519"/>
    <cellStyle name="Normal 3 3 4 3 2 4 3" xfId="23520"/>
    <cellStyle name="Normal 3 3 4 3 2 4 3 2" xfId="23521"/>
    <cellStyle name="Normal 3 3 4 3 2 4 3 2 2" xfId="23522"/>
    <cellStyle name="Normal 3 3 4 3 2 4 3 3" xfId="23523"/>
    <cellStyle name="Normal 3 3 4 3 2 4 4" xfId="23524"/>
    <cellStyle name="Normal 3 3 4 3 2 4 4 2" xfId="23525"/>
    <cellStyle name="Normal 3 3 4 3 2 4 5" xfId="23526"/>
    <cellStyle name="Normal 3 3 4 3 2 5" xfId="23527"/>
    <cellStyle name="Normal 3 3 4 3 2 5 2" xfId="23528"/>
    <cellStyle name="Normal 3 3 4 3 2 5 2 2" xfId="23529"/>
    <cellStyle name="Normal 3 3 4 3 2 5 2 2 2" xfId="23530"/>
    <cellStyle name="Normal 3 3 4 3 2 5 2 3" xfId="23531"/>
    <cellStyle name="Normal 3 3 4 3 2 5 3" xfId="23532"/>
    <cellStyle name="Normal 3 3 4 3 2 5 3 2" xfId="23533"/>
    <cellStyle name="Normal 3 3 4 3 2 5 4" xfId="23534"/>
    <cellStyle name="Normal 3 3 4 3 2 6" xfId="23535"/>
    <cellStyle name="Normal 3 3 4 3 2 6 2" xfId="23536"/>
    <cellStyle name="Normal 3 3 4 3 2 6 2 2" xfId="23537"/>
    <cellStyle name="Normal 3 3 4 3 2 6 3" xfId="23538"/>
    <cellStyle name="Normal 3 3 4 3 2 7" xfId="23539"/>
    <cellStyle name="Normal 3 3 4 3 2 7 2" xfId="23540"/>
    <cellStyle name="Normal 3 3 4 3 2 8" xfId="23541"/>
    <cellStyle name="Normal 3 3 4 3 3" xfId="23542"/>
    <cellStyle name="Normal 3 3 4 3 3 2" xfId="23543"/>
    <cellStyle name="Normal 3 3 4 3 3 2 2" xfId="23544"/>
    <cellStyle name="Normal 3 3 4 3 3 2 2 2" xfId="23545"/>
    <cellStyle name="Normal 3 3 4 3 3 2 2 2 2" xfId="23546"/>
    <cellStyle name="Normal 3 3 4 3 3 2 2 2 2 2" xfId="23547"/>
    <cellStyle name="Normal 3 3 4 3 3 2 2 2 2 2 2" xfId="23548"/>
    <cellStyle name="Normal 3 3 4 3 3 2 2 2 2 3" xfId="23549"/>
    <cellStyle name="Normal 3 3 4 3 3 2 2 2 3" xfId="23550"/>
    <cellStyle name="Normal 3 3 4 3 3 2 2 2 3 2" xfId="23551"/>
    <cellStyle name="Normal 3 3 4 3 3 2 2 2 4" xfId="23552"/>
    <cellStyle name="Normal 3 3 4 3 3 2 2 3" xfId="23553"/>
    <cellStyle name="Normal 3 3 4 3 3 2 2 3 2" xfId="23554"/>
    <cellStyle name="Normal 3 3 4 3 3 2 2 3 2 2" xfId="23555"/>
    <cellStyle name="Normal 3 3 4 3 3 2 2 3 3" xfId="23556"/>
    <cellStyle name="Normal 3 3 4 3 3 2 2 4" xfId="23557"/>
    <cellStyle name="Normal 3 3 4 3 3 2 2 4 2" xfId="23558"/>
    <cellStyle name="Normal 3 3 4 3 3 2 2 5" xfId="23559"/>
    <cellStyle name="Normal 3 3 4 3 3 2 3" xfId="23560"/>
    <cellStyle name="Normal 3 3 4 3 3 2 3 2" xfId="23561"/>
    <cellStyle name="Normal 3 3 4 3 3 2 3 2 2" xfId="23562"/>
    <cellStyle name="Normal 3 3 4 3 3 2 3 2 2 2" xfId="23563"/>
    <cellStyle name="Normal 3 3 4 3 3 2 3 2 3" xfId="23564"/>
    <cellStyle name="Normal 3 3 4 3 3 2 3 3" xfId="23565"/>
    <cellStyle name="Normal 3 3 4 3 3 2 3 3 2" xfId="23566"/>
    <cellStyle name="Normal 3 3 4 3 3 2 3 4" xfId="23567"/>
    <cellStyle name="Normal 3 3 4 3 3 2 4" xfId="23568"/>
    <cellStyle name="Normal 3 3 4 3 3 2 4 2" xfId="23569"/>
    <cellStyle name="Normal 3 3 4 3 3 2 4 2 2" xfId="23570"/>
    <cellStyle name="Normal 3 3 4 3 3 2 4 3" xfId="23571"/>
    <cellStyle name="Normal 3 3 4 3 3 2 5" xfId="23572"/>
    <cellStyle name="Normal 3 3 4 3 3 2 5 2" xfId="23573"/>
    <cellStyle name="Normal 3 3 4 3 3 2 6" xfId="23574"/>
    <cellStyle name="Normal 3 3 4 3 3 3" xfId="23575"/>
    <cellStyle name="Normal 3 3 4 3 3 3 2" xfId="23576"/>
    <cellStyle name="Normal 3 3 4 3 3 3 2 2" xfId="23577"/>
    <cellStyle name="Normal 3 3 4 3 3 3 2 2 2" xfId="23578"/>
    <cellStyle name="Normal 3 3 4 3 3 3 2 2 2 2" xfId="23579"/>
    <cellStyle name="Normal 3 3 4 3 3 3 2 2 3" xfId="23580"/>
    <cellStyle name="Normal 3 3 4 3 3 3 2 3" xfId="23581"/>
    <cellStyle name="Normal 3 3 4 3 3 3 2 3 2" xfId="23582"/>
    <cellStyle name="Normal 3 3 4 3 3 3 2 4" xfId="23583"/>
    <cellStyle name="Normal 3 3 4 3 3 3 3" xfId="23584"/>
    <cellStyle name="Normal 3 3 4 3 3 3 3 2" xfId="23585"/>
    <cellStyle name="Normal 3 3 4 3 3 3 3 2 2" xfId="23586"/>
    <cellStyle name="Normal 3 3 4 3 3 3 3 3" xfId="23587"/>
    <cellStyle name="Normal 3 3 4 3 3 3 4" xfId="23588"/>
    <cellStyle name="Normal 3 3 4 3 3 3 4 2" xfId="23589"/>
    <cellStyle name="Normal 3 3 4 3 3 3 5" xfId="23590"/>
    <cellStyle name="Normal 3 3 4 3 3 4" xfId="23591"/>
    <cellStyle name="Normal 3 3 4 3 3 4 2" xfId="23592"/>
    <cellStyle name="Normal 3 3 4 3 3 4 2 2" xfId="23593"/>
    <cellStyle name="Normal 3 3 4 3 3 4 2 2 2" xfId="23594"/>
    <cellStyle name="Normal 3 3 4 3 3 4 2 3" xfId="23595"/>
    <cellStyle name="Normal 3 3 4 3 3 4 3" xfId="23596"/>
    <cellStyle name="Normal 3 3 4 3 3 4 3 2" xfId="23597"/>
    <cellStyle name="Normal 3 3 4 3 3 4 4" xfId="23598"/>
    <cellStyle name="Normal 3 3 4 3 3 5" xfId="23599"/>
    <cellStyle name="Normal 3 3 4 3 3 5 2" xfId="23600"/>
    <cellStyle name="Normal 3 3 4 3 3 5 2 2" xfId="23601"/>
    <cellStyle name="Normal 3 3 4 3 3 5 3" xfId="23602"/>
    <cellStyle name="Normal 3 3 4 3 3 6" xfId="23603"/>
    <cellStyle name="Normal 3 3 4 3 3 6 2" xfId="23604"/>
    <cellStyle name="Normal 3 3 4 3 3 7" xfId="23605"/>
    <cellStyle name="Normal 3 3 4 3 4" xfId="23606"/>
    <cellStyle name="Normal 3 3 4 3 4 2" xfId="23607"/>
    <cellStyle name="Normal 3 3 4 3 4 2 2" xfId="23608"/>
    <cellStyle name="Normal 3 3 4 3 4 2 2 2" xfId="23609"/>
    <cellStyle name="Normal 3 3 4 3 4 2 2 2 2" xfId="23610"/>
    <cellStyle name="Normal 3 3 4 3 4 2 2 2 2 2" xfId="23611"/>
    <cellStyle name="Normal 3 3 4 3 4 2 2 2 3" xfId="23612"/>
    <cellStyle name="Normal 3 3 4 3 4 2 2 3" xfId="23613"/>
    <cellStyle name="Normal 3 3 4 3 4 2 2 3 2" xfId="23614"/>
    <cellStyle name="Normal 3 3 4 3 4 2 2 4" xfId="23615"/>
    <cellStyle name="Normal 3 3 4 3 4 2 3" xfId="23616"/>
    <cellStyle name="Normal 3 3 4 3 4 2 3 2" xfId="23617"/>
    <cellStyle name="Normal 3 3 4 3 4 2 3 2 2" xfId="23618"/>
    <cellStyle name="Normal 3 3 4 3 4 2 3 3" xfId="23619"/>
    <cellStyle name="Normal 3 3 4 3 4 2 4" xfId="23620"/>
    <cellStyle name="Normal 3 3 4 3 4 2 4 2" xfId="23621"/>
    <cellStyle name="Normal 3 3 4 3 4 2 5" xfId="23622"/>
    <cellStyle name="Normal 3 3 4 3 4 3" xfId="23623"/>
    <cellStyle name="Normal 3 3 4 3 4 3 2" xfId="23624"/>
    <cellStyle name="Normal 3 3 4 3 4 3 2 2" xfId="23625"/>
    <cellStyle name="Normal 3 3 4 3 4 3 2 2 2" xfId="23626"/>
    <cellStyle name="Normal 3 3 4 3 4 3 2 3" xfId="23627"/>
    <cellStyle name="Normal 3 3 4 3 4 3 3" xfId="23628"/>
    <cellStyle name="Normal 3 3 4 3 4 3 3 2" xfId="23629"/>
    <cellStyle name="Normal 3 3 4 3 4 3 4" xfId="23630"/>
    <cellStyle name="Normal 3 3 4 3 4 4" xfId="23631"/>
    <cellStyle name="Normal 3 3 4 3 4 4 2" xfId="23632"/>
    <cellStyle name="Normal 3 3 4 3 4 4 2 2" xfId="23633"/>
    <cellStyle name="Normal 3 3 4 3 4 4 3" xfId="23634"/>
    <cellStyle name="Normal 3 3 4 3 4 5" xfId="23635"/>
    <cellStyle name="Normal 3 3 4 3 4 5 2" xfId="23636"/>
    <cellStyle name="Normal 3 3 4 3 4 6" xfId="23637"/>
    <cellStyle name="Normal 3 3 4 3 5" xfId="23638"/>
    <cellStyle name="Normal 3 3 4 3 5 2" xfId="23639"/>
    <cellStyle name="Normal 3 3 4 3 5 2 2" xfId="23640"/>
    <cellStyle name="Normal 3 3 4 3 5 2 2 2" xfId="23641"/>
    <cellStyle name="Normal 3 3 4 3 5 2 2 2 2" xfId="23642"/>
    <cellStyle name="Normal 3 3 4 3 5 2 2 3" xfId="23643"/>
    <cellStyle name="Normal 3 3 4 3 5 2 3" xfId="23644"/>
    <cellStyle name="Normal 3 3 4 3 5 2 3 2" xfId="23645"/>
    <cellStyle name="Normal 3 3 4 3 5 2 4" xfId="23646"/>
    <cellStyle name="Normal 3 3 4 3 5 3" xfId="23647"/>
    <cellStyle name="Normal 3 3 4 3 5 3 2" xfId="23648"/>
    <cellStyle name="Normal 3 3 4 3 5 3 2 2" xfId="23649"/>
    <cellStyle name="Normal 3 3 4 3 5 3 3" xfId="23650"/>
    <cellStyle name="Normal 3 3 4 3 5 4" xfId="23651"/>
    <cellStyle name="Normal 3 3 4 3 5 4 2" xfId="23652"/>
    <cellStyle name="Normal 3 3 4 3 5 5" xfId="23653"/>
    <cellStyle name="Normal 3 3 4 3 6" xfId="23654"/>
    <cellStyle name="Normal 3 3 4 3 6 2" xfId="23655"/>
    <cellStyle name="Normal 3 3 4 3 6 2 2" xfId="23656"/>
    <cellStyle name="Normal 3 3 4 3 6 2 2 2" xfId="23657"/>
    <cellStyle name="Normal 3 3 4 3 6 2 3" xfId="23658"/>
    <cellStyle name="Normal 3 3 4 3 6 3" xfId="23659"/>
    <cellStyle name="Normal 3 3 4 3 6 3 2" xfId="23660"/>
    <cellStyle name="Normal 3 3 4 3 6 4" xfId="23661"/>
    <cellStyle name="Normal 3 3 4 3 7" xfId="23662"/>
    <cellStyle name="Normal 3 3 4 3 7 2" xfId="23663"/>
    <cellStyle name="Normal 3 3 4 3 7 2 2" xfId="23664"/>
    <cellStyle name="Normal 3 3 4 3 7 3" xfId="23665"/>
    <cellStyle name="Normal 3 3 4 3 8" xfId="23666"/>
    <cellStyle name="Normal 3 3 4 3 8 2" xfId="23667"/>
    <cellStyle name="Normal 3 3 4 3 9" xfId="23668"/>
    <cellStyle name="Normal 3 3 4 4" xfId="23669"/>
    <cellStyle name="Normal 3 3 4 4 2" xfId="23670"/>
    <cellStyle name="Normal 3 3 4 4 2 2" xfId="23671"/>
    <cellStyle name="Normal 3 3 4 4 2 2 2" xfId="23672"/>
    <cellStyle name="Normal 3 3 4 4 2 2 2 2" xfId="23673"/>
    <cellStyle name="Normal 3 3 4 4 2 2 2 2 2" xfId="23674"/>
    <cellStyle name="Normal 3 3 4 4 2 2 2 2 2 2" xfId="23675"/>
    <cellStyle name="Normal 3 3 4 4 2 2 2 2 3" xfId="23676"/>
    <cellStyle name="Normal 3 3 4 4 2 2 2 3" xfId="23677"/>
    <cellStyle name="Normal 3 3 4 4 2 2 2 3 2" xfId="23678"/>
    <cellStyle name="Normal 3 3 4 4 2 2 2 4" xfId="23679"/>
    <cellStyle name="Normal 3 3 4 4 2 2 3" xfId="23680"/>
    <cellStyle name="Normal 3 3 4 4 2 2 3 2" xfId="23681"/>
    <cellStyle name="Normal 3 3 4 4 2 2 3 2 2" xfId="23682"/>
    <cellStyle name="Normal 3 3 4 4 2 2 3 3" xfId="23683"/>
    <cellStyle name="Normal 3 3 4 4 2 2 4" xfId="23684"/>
    <cellStyle name="Normal 3 3 4 4 2 2 4 2" xfId="23685"/>
    <cellStyle name="Normal 3 3 4 4 2 2 5" xfId="23686"/>
    <cellStyle name="Normal 3 3 4 4 2 3" xfId="23687"/>
    <cellStyle name="Normal 3 3 4 4 2 3 2" xfId="23688"/>
    <cellStyle name="Normal 3 3 4 4 2 3 2 2" xfId="23689"/>
    <cellStyle name="Normal 3 3 4 4 2 3 2 2 2" xfId="23690"/>
    <cellStyle name="Normal 3 3 4 4 2 3 2 3" xfId="23691"/>
    <cellStyle name="Normal 3 3 4 4 2 3 3" xfId="23692"/>
    <cellStyle name="Normal 3 3 4 4 2 3 3 2" xfId="23693"/>
    <cellStyle name="Normal 3 3 4 4 2 3 4" xfId="23694"/>
    <cellStyle name="Normal 3 3 4 4 2 4" xfId="23695"/>
    <cellStyle name="Normal 3 3 4 4 2 4 2" xfId="23696"/>
    <cellStyle name="Normal 3 3 4 4 2 4 2 2" xfId="23697"/>
    <cellStyle name="Normal 3 3 4 4 2 4 3" xfId="23698"/>
    <cellStyle name="Normal 3 3 4 4 2 5" xfId="23699"/>
    <cellStyle name="Normal 3 3 4 4 2 5 2" xfId="23700"/>
    <cellStyle name="Normal 3 3 4 4 2 6" xfId="23701"/>
    <cellStyle name="Normal 3 3 4 4 3" xfId="23702"/>
    <cellStyle name="Normal 3 3 4 4 3 2" xfId="23703"/>
    <cellStyle name="Normal 3 3 4 4 3 2 2" xfId="23704"/>
    <cellStyle name="Normal 3 3 4 4 3 2 2 2" xfId="23705"/>
    <cellStyle name="Normal 3 3 4 4 3 2 2 2 2" xfId="23706"/>
    <cellStyle name="Normal 3 3 4 4 3 2 2 3" xfId="23707"/>
    <cellStyle name="Normal 3 3 4 4 3 2 3" xfId="23708"/>
    <cellStyle name="Normal 3 3 4 4 3 2 3 2" xfId="23709"/>
    <cellStyle name="Normal 3 3 4 4 3 2 4" xfId="23710"/>
    <cellStyle name="Normal 3 3 4 4 3 3" xfId="23711"/>
    <cellStyle name="Normal 3 3 4 4 3 3 2" xfId="23712"/>
    <cellStyle name="Normal 3 3 4 4 3 3 2 2" xfId="23713"/>
    <cellStyle name="Normal 3 3 4 4 3 3 3" xfId="23714"/>
    <cellStyle name="Normal 3 3 4 4 3 4" xfId="23715"/>
    <cellStyle name="Normal 3 3 4 4 3 4 2" xfId="23716"/>
    <cellStyle name="Normal 3 3 4 4 3 5" xfId="23717"/>
    <cellStyle name="Normal 3 3 4 4 4" xfId="23718"/>
    <cellStyle name="Normal 3 3 4 4 4 2" xfId="23719"/>
    <cellStyle name="Normal 3 3 4 4 4 2 2" xfId="23720"/>
    <cellStyle name="Normal 3 3 4 4 4 2 2 2" xfId="23721"/>
    <cellStyle name="Normal 3 3 4 4 4 2 3" xfId="23722"/>
    <cellStyle name="Normal 3 3 4 4 4 3" xfId="23723"/>
    <cellStyle name="Normal 3 3 4 4 4 3 2" xfId="23724"/>
    <cellStyle name="Normal 3 3 4 4 4 4" xfId="23725"/>
    <cellStyle name="Normal 3 3 4 4 5" xfId="23726"/>
    <cellStyle name="Normal 3 3 4 4 5 2" xfId="23727"/>
    <cellStyle name="Normal 3 3 4 4 5 2 2" xfId="23728"/>
    <cellStyle name="Normal 3 3 4 4 5 3" xfId="23729"/>
    <cellStyle name="Normal 3 3 4 4 6" xfId="23730"/>
    <cellStyle name="Normal 3 3 4 4 6 2" xfId="23731"/>
    <cellStyle name="Normal 3 3 4 4 7" xfId="23732"/>
    <cellStyle name="Normal 3 3 4 5" xfId="23733"/>
    <cellStyle name="Normal 3 3 4 5 2" xfId="23734"/>
    <cellStyle name="Normal 3 3 4 5 2 2" xfId="23735"/>
    <cellStyle name="Normal 3 3 4 5 2 2 2" xfId="23736"/>
    <cellStyle name="Normal 3 3 4 5 2 2 2 2" xfId="23737"/>
    <cellStyle name="Normal 3 3 4 5 2 2 2 2 2" xfId="23738"/>
    <cellStyle name="Normal 3 3 4 5 2 2 2 3" xfId="23739"/>
    <cellStyle name="Normal 3 3 4 5 2 2 3" xfId="23740"/>
    <cellStyle name="Normal 3 3 4 5 2 2 3 2" xfId="23741"/>
    <cellStyle name="Normal 3 3 4 5 2 2 4" xfId="23742"/>
    <cellStyle name="Normal 3 3 4 5 2 3" xfId="23743"/>
    <cellStyle name="Normal 3 3 4 5 2 3 2" xfId="23744"/>
    <cellStyle name="Normal 3 3 4 5 2 3 2 2" xfId="23745"/>
    <cellStyle name="Normal 3 3 4 5 2 3 3" xfId="23746"/>
    <cellStyle name="Normal 3 3 4 5 2 4" xfId="23747"/>
    <cellStyle name="Normal 3 3 4 5 2 4 2" xfId="23748"/>
    <cellStyle name="Normal 3 3 4 5 2 5" xfId="23749"/>
    <cellStyle name="Normal 3 3 4 5 3" xfId="23750"/>
    <cellStyle name="Normal 3 3 4 5 3 2" xfId="23751"/>
    <cellStyle name="Normal 3 3 4 5 3 2 2" xfId="23752"/>
    <cellStyle name="Normal 3 3 4 5 3 2 2 2" xfId="23753"/>
    <cellStyle name="Normal 3 3 4 5 3 2 3" xfId="23754"/>
    <cellStyle name="Normal 3 3 4 5 3 3" xfId="23755"/>
    <cellStyle name="Normal 3 3 4 5 3 3 2" xfId="23756"/>
    <cellStyle name="Normal 3 3 4 5 3 4" xfId="23757"/>
    <cellStyle name="Normal 3 3 4 5 4" xfId="23758"/>
    <cellStyle name="Normal 3 3 4 5 4 2" xfId="23759"/>
    <cellStyle name="Normal 3 3 4 5 4 2 2" xfId="23760"/>
    <cellStyle name="Normal 3 3 4 5 4 3" xfId="23761"/>
    <cellStyle name="Normal 3 3 4 5 5" xfId="23762"/>
    <cellStyle name="Normal 3 3 4 5 5 2" xfId="23763"/>
    <cellStyle name="Normal 3 3 4 5 6" xfId="23764"/>
    <cellStyle name="Normal 3 3 4 6" xfId="23765"/>
    <cellStyle name="Normal 3 3 4 6 2" xfId="23766"/>
    <cellStyle name="Normal 3 3 4 6 2 2" xfId="23767"/>
    <cellStyle name="Normal 3 3 4 6 2 2 2" xfId="23768"/>
    <cellStyle name="Normal 3 3 4 6 2 2 2 2" xfId="23769"/>
    <cellStyle name="Normal 3 3 4 6 2 2 3" xfId="23770"/>
    <cellStyle name="Normal 3 3 4 6 2 3" xfId="23771"/>
    <cellStyle name="Normal 3 3 4 6 2 3 2" xfId="23772"/>
    <cellStyle name="Normal 3 3 4 6 2 4" xfId="23773"/>
    <cellStyle name="Normal 3 3 4 6 3" xfId="23774"/>
    <cellStyle name="Normal 3 3 4 6 3 2" xfId="23775"/>
    <cellStyle name="Normal 3 3 4 6 3 2 2" xfId="23776"/>
    <cellStyle name="Normal 3 3 4 6 3 3" xfId="23777"/>
    <cellStyle name="Normal 3 3 4 6 4" xfId="23778"/>
    <cellStyle name="Normal 3 3 4 6 4 2" xfId="23779"/>
    <cellStyle name="Normal 3 3 4 6 5" xfId="23780"/>
    <cellStyle name="Normal 3 3 4 7" xfId="23781"/>
    <cellStyle name="Normal 3 3 4 7 2" xfId="23782"/>
    <cellStyle name="Normal 3 3 4 7 2 2" xfId="23783"/>
    <cellStyle name="Normal 3 3 4 7 2 2 2" xfId="23784"/>
    <cellStyle name="Normal 3 3 4 7 2 3" xfId="23785"/>
    <cellStyle name="Normal 3 3 4 7 3" xfId="23786"/>
    <cellStyle name="Normal 3 3 4 7 3 2" xfId="23787"/>
    <cellStyle name="Normal 3 3 4 7 4" xfId="23788"/>
    <cellStyle name="Normal 3 3 4 8" xfId="23789"/>
    <cellStyle name="Normal 3 3 4 8 2" xfId="23790"/>
    <cellStyle name="Normal 3 3 4 8 2 2" xfId="23791"/>
    <cellStyle name="Normal 3 3 4 8 3" xfId="23792"/>
    <cellStyle name="Normal 3 3 4 9" xfId="23793"/>
    <cellStyle name="Normal 3 3 4 9 2" xfId="23794"/>
    <cellStyle name="Normal 3 3 5" xfId="23795"/>
    <cellStyle name="Normal 3 3 5 2" xfId="23796"/>
    <cellStyle name="Normal 3 3 5 2 2" xfId="23797"/>
    <cellStyle name="Normal 3 3 5 2 2 2" xfId="23798"/>
    <cellStyle name="Normal 3 3 5 2 2 2 2" xfId="23799"/>
    <cellStyle name="Normal 3 3 5 2 2 2 2 2" xfId="23800"/>
    <cellStyle name="Normal 3 3 5 2 2 2 2 2 2" xfId="23801"/>
    <cellStyle name="Normal 3 3 5 2 2 2 2 2 2 2" xfId="23802"/>
    <cellStyle name="Normal 3 3 5 2 2 2 2 2 2 2 2" xfId="23803"/>
    <cellStyle name="Normal 3 3 5 2 2 2 2 2 2 2 2 2" xfId="23804"/>
    <cellStyle name="Normal 3 3 5 2 2 2 2 2 2 2 3" xfId="23805"/>
    <cellStyle name="Normal 3 3 5 2 2 2 2 2 2 3" xfId="23806"/>
    <cellStyle name="Normal 3 3 5 2 2 2 2 2 2 3 2" xfId="23807"/>
    <cellStyle name="Normal 3 3 5 2 2 2 2 2 2 4" xfId="23808"/>
    <cellStyle name="Normal 3 3 5 2 2 2 2 2 3" xfId="23809"/>
    <cellStyle name="Normal 3 3 5 2 2 2 2 2 3 2" xfId="23810"/>
    <cellStyle name="Normal 3 3 5 2 2 2 2 2 3 2 2" xfId="23811"/>
    <cellStyle name="Normal 3 3 5 2 2 2 2 2 3 3" xfId="23812"/>
    <cellStyle name="Normal 3 3 5 2 2 2 2 2 4" xfId="23813"/>
    <cellStyle name="Normal 3 3 5 2 2 2 2 2 4 2" xfId="23814"/>
    <cellStyle name="Normal 3 3 5 2 2 2 2 2 5" xfId="23815"/>
    <cellStyle name="Normal 3 3 5 2 2 2 2 3" xfId="23816"/>
    <cellStyle name="Normal 3 3 5 2 2 2 2 3 2" xfId="23817"/>
    <cellStyle name="Normal 3 3 5 2 2 2 2 3 2 2" xfId="23818"/>
    <cellStyle name="Normal 3 3 5 2 2 2 2 3 2 2 2" xfId="23819"/>
    <cellStyle name="Normal 3 3 5 2 2 2 2 3 2 3" xfId="23820"/>
    <cellStyle name="Normal 3 3 5 2 2 2 2 3 3" xfId="23821"/>
    <cellStyle name="Normal 3 3 5 2 2 2 2 3 3 2" xfId="23822"/>
    <cellStyle name="Normal 3 3 5 2 2 2 2 3 4" xfId="23823"/>
    <cellStyle name="Normal 3 3 5 2 2 2 2 4" xfId="23824"/>
    <cellStyle name="Normal 3 3 5 2 2 2 2 4 2" xfId="23825"/>
    <cellStyle name="Normal 3 3 5 2 2 2 2 4 2 2" xfId="23826"/>
    <cellStyle name="Normal 3 3 5 2 2 2 2 4 3" xfId="23827"/>
    <cellStyle name="Normal 3 3 5 2 2 2 2 5" xfId="23828"/>
    <cellStyle name="Normal 3 3 5 2 2 2 2 5 2" xfId="23829"/>
    <cellStyle name="Normal 3 3 5 2 2 2 2 6" xfId="23830"/>
    <cellStyle name="Normal 3 3 5 2 2 2 3" xfId="23831"/>
    <cellStyle name="Normal 3 3 5 2 2 2 3 2" xfId="23832"/>
    <cellStyle name="Normal 3 3 5 2 2 2 3 2 2" xfId="23833"/>
    <cellStyle name="Normal 3 3 5 2 2 2 3 2 2 2" xfId="23834"/>
    <cellStyle name="Normal 3 3 5 2 2 2 3 2 2 2 2" xfId="23835"/>
    <cellStyle name="Normal 3 3 5 2 2 2 3 2 2 3" xfId="23836"/>
    <cellStyle name="Normal 3 3 5 2 2 2 3 2 3" xfId="23837"/>
    <cellStyle name="Normal 3 3 5 2 2 2 3 2 3 2" xfId="23838"/>
    <cellStyle name="Normal 3 3 5 2 2 2 3 2 4" xfId="23839"/>
    <cellStyle name="Normal 3 3 5 2 2 2 3 3" xfId="23840"/>
    <cellStyle name="Normal 3 3 5 2 2 2 3 3 2" xfId="23841"/>
    <cellStyle name="Normal 3 3 5 2 2 2 3 3 2 2" xfId="23842"/>
    <cellStyle name="Normal 3 3 5 2 2 2 3 3 3" xfId="23843"/>
    <cellStyle name="Normal 3 3 5 2 2 2 3 4" xfId="23844"/>
    <cellStyle name="Normal 3 3 5 2 2 2 3 4 2" xfId="23845"/>
    <cellStyle name="Normal 3 3 5 2 2 2 3 5" xfId="23846"/>
    <cellStyle name="Normal 3 3 5 2 2 2 4" xfId="23847"/>
    <cellStyle name="Normal 3 3 5 2 2 2 4 2" xfId="23848"/>
    <cellStyle name="Normal 3 3 5 2 2 2 4 2 2" xfId="23849"/>
    <cellStyle name="Normal 3 3 5 2 2 2 4 2 2 2" xfId="23850"/>
    <cellStyle name="Normal 3 3 5 2 2 2 4 2 3" xfId="23851"/>
    <cellStyle name="Normal 3 3 5 2 2 2 4 3" xfId="23852"/>
    <cellStyle name="Normal 3 3 5 2 2 2 4 3 2" xfId="23853"/>
    <cellStyle name="Normal 3 3 5 2 2 2 4 4" xfId="23854"/>
    <cellStyle name="Normal 3 3 5 2 2 2 5" xfId="23855"/>
    <cellStyle name="Normal 3 3 5 2 2 2 5 2" xfId="23856"/>
    <cellStyle name="Normal 3 3 5 2 2 2 5 2 2" xfId="23857"/>
    <cellStyle name="Normal 3 3 5 2 2 2 5 3" xfId="23858"/>
    <cellStyle name="Normal 3 3 5 2 2 2 6" xfId="23859"/>
    <cellStyle name="Normal 3 3 5 2 2 2 6 2" xfId="23860"/>
    <cellStyle name="Normal 3 3 5 2 2 2 7" xfId="23861"/>
    <cellStyle name="Normal 3 3 5 2 2 3" xfId="23862"/>
    <cellStyle name="Normal 3 3 5 2 2 3 2" xfId="23863"/>
    <cellStyle name="Normal 3 3 5 2 2 3 2 2" xfId="23864"/>
    <cellStyle name="Normal 3 3 5 2 2 3 2 2 2" xfId="23865"/>
    <cellStyle name="Normal 3 3 5 2 2 3 2 2 2 2" xfId="23866"/>
    <cellStyle name="Normal 3 3 5 2 2 3 2 2 2 2 2" xfId="23867"/>
    <cellStyle name="Normal 3 3 5 2 2 3 2 2 2 3" xfId="23868"/>
    <cellStyle name="Normal 3 3 5 2 2 3 2 2 3" xfId="23869"/>
    <cellStyle name="Normal 3 3 5 2 2 3 2 2 3 2" xfId="23870"/>
    <cellStyle name="Normal 3 3 5 2 2 3 2 2 4" xfId="23871"/>
    <cellStyle name="Normal 3 3 5 2 2 3 2 3" xfId="23872"/>
    <cellStyle name="Normal 3 3 5 2 2 3 2 3 2" xfId="23873"/>
    <cellStyle name="Normal 3 3 5 2 2 3 2 3 2 2" xfId="23874"/>
    <cellStyle name="Normal 3 3 5 2 2 3 2 3 3" xfId="23875"/>
    <cellStyle name="Normal 3 3 5 2 2 3 2 4" xfId="23876"/>
    <cellStyle name="Normal 3 3 5 2 2 3 2 4 2" xfId="23877"/>
    <cellStyle name="Normal 3 3 5 2 2 3 2 5" xfId="23878"/>
    <cellStyle name="Normal 3 3 5 2 2 3 3" xfId="23879"/>
    <cellStyle name="Normal 3 3 5 2 2 3 3 2" xfId="23880"/>
    <cellStyle name="Normal 3 3 5 2 2 3 3 2 2" xfId="23881"/>
    <cellStyle name="Normal 3 3 5 2 2 3 3 2 2 2" xfId="23882"/>
    <cellStyle name="Normal 3 3 5 2 2 3 3 2 3" xfId="23883"/>
    <cellStyle name="Normal 3 3 5 2 2 3 3 3" xfId="23884"/>
    <cellStyle name="Normal 3 3 5 2 2 3 3 3 2" xfId="23885"/>
    <cellStyle name="Normal 3 3 5 2 2 3 3 4" xfId="23886"/>
    <cellStyle name="Normal 3 3 5 2 2 3 4" xfId="23887"/>
    <cellStyle name="Normal 3 3 5 2 2 3 4 2" xfId="23888"/>
    <cellStyle name="Normal 3 3 5 2 2 3 4 2 2" xfId="23889"/>
    <cellStyle name="Normal 3 3 5 2 2 3 4 3" xfId="23890"/>
    <cellStyle name="Normal 3 3 5 2 2 3 5" xfId="23891"/>
    <cellStyle name="Normal 3 3 5 2 2 3 5 2" xfId="23892"/>
    <cellStyle name="Normal 3 3 5 2 2 3 6" xfId="23893"/>
    <cellStyle name="Normal 3 3 5 2 2 4" xfId="23894"/>
    <cellStyle name="Normal 3 3 5 2 2 4 2" xfId="23895"/>
    <cellStyle name="Normal 3 3 5 2 2 4 2 2" xfId="23896"/>
    <cellStyle name="Normal 3 3 5 2 2 4 2 2 2" xfId="23897"/>
    <cellStyle name="Normal 3 3 5 2 2 4 2 2 2 2" xfId="23898"/>
    <cellStyle name="Normal 3 3 5 2 2 4 2 2 3" xfId="23899"/>
    <cellStyle name="Normal 3 3 5 2 2 4 2 3" xfId="23900"/>
    <cellStyle name="Normal 3 3 5 2 2 4 2 3 2" xfId="23901"/>
    <cellStyle name="Normal 3 3 5 2 2 4 2 4" xfId="23902"/>
    <cellStyle name="Normal 3 3 5 2 2 4 3" xfId="23903"/>
    <cellStyle name="Normal 3 3 5 2 2 4 3 2" xfId="23904"/>
    <cellStyle name="Normal 3 3 5 2 2 4 3 2 2" xfId="23905"/>
    <cellStyle name="Normal 3 3 5 2 2 4 3 3" xfId="23906"/>
    <cellStyle name="Normal 3 3 5 2 2 4 4" xfId="23907"/>
    <cellStyle name="Normal 3 3 5 2 2 4 4 2" xfId="23908"/>
    <cellStyle name="Normal 3 3 5 2 2 4 5" xfId="23909"/>
    <cellStyle name="Normal 3 3 5 2 2 5" xfId="23910"/>
    <cellStyle name="Normal 3 3 5 2 2 5 2" xfId="23911"/>
    <cellStyle name="Normal 3 3 5 2 2 5 2 2" xfId="23912"/>
    <cellStyle name="Normal 3 3 5 2 2 5 2 2 2" xfId="23913"/>
    <cellStyle name="Normal 3 3 5 2 2 5 2 3" xfId="23914"/>
    <cellStyle name="Normal 3 3 5 2 2 5 3" xfId="23915"/>
    <cellStyle name="Normal 3 3 5 2 2 5 3 2" xfId="23916"/>
    <cellStyle name="Normal 3 3 5 2 2 5 4" xfId="23917"/>
    <cellStyle name="Normal 3 3 5 2 2 6" xfId="23918"/>
    <cellStyle name="Normal 3 3 5 2 2 6 2" xfId="23919"/>
    <cellStyle name="Normal 3 3 5 2 2 6 2 2" xfId="23920"/>
    <cellStyle name="Normal 3 3 5 2 2 6 3" xfId="23921"/>
    <cellStyle name="Normal 3 3 5 2 2 7" xfId="23922"/>
    <cellStyle name="Normal 3 3 5 2 2 7 2" xfId="23923"/>
    <cellStyle name="Normal 3 3 5 2 2 8" xfId="23924"/>
    <cellStyle name="Normal 3 3 5 2 3" xfId="23925"/>
    <cellStyle name="Normal 3 3 5 2 3 2" xfId="23926"/>
    <cellStyle name="Normal 3 3 5 2 3 2 2" xfId="23927"/>
    <cellStyle name="Normal 3 3 5 2 3 2 2 2" xfId="23928"/>
    <cellStyle name="Normal 3 3 5 2 3 2 2 2 2" xfId="23929"/>
    <cellStyle name="Normal 3 3 5 2 3 2 2 2 2 2" xfId="23930"/>
    <cellStyle name="Normal 3 3 5 2 3 2 2 2 2 2 2" xfId="23931"/>
    <cellStyle name="Normal 3 3 5 2 3 2 2 2 2 3" xfId="23932"/>
    <cellStyle name="Normal 3 3 5 2 3 2 2 2 3" xfId="23933"/>
    <cellStyle name="Normal 3 3 5 2 3 2 2 2 3 2" xfId="23934"/>
    <cellStyle name="Normal 3 3 5 2 3 2 2 2 4" xfId="23935"/>
    <cellStyle name="Normal 3 3 5 2 3 2 2 3" xfId="23936"/>
    <cellStyle name="Normal 3 3 5 2 3 2 2 3 2" xfId="23937"/>
    <cellStyle name="Normal 3 3 5 2 3 2 2 3 2 2" xfId="23938"/>
    <cellStyle name="Normal 3 3 5 2 3 2 2 3 3" xfId="23939"/>
    <cellStyle name="Normal 3 3 5 2 3 2 2 4" xfId="23940"/>
    <cellStyle name="Normal 3 3 5 2 3 2 2 4 2" xfId="23941"/>
    <cellStyle name="Normal 3 3 5 2 3 2 2 5" xfId="23942"/>
    <cellStyle name="Normal 3 3 5 2 3 2 3" xfId="23943"/>
    <cellStyle name="Normal 3 3 5 2 3 2 3 2" xfId="23944"/>
    <cellStyle name="Normal 3 3 5 2 3 2 3 2 2" xfId="23945"/>
    <cellStyle name="Normal 3 3 5 2 3 2 3 2 2 2" xfId="23946"/>
    <cellStyle name="Normal 3 3 5 2 3 2 3 2 3" xfId="23947"/>
    <cellStyle name="Normal 3 3 5 2 3 2 3 3" xfId="23948"/>
    <cellStyle name="Normal 3 3 5 2 3 2 3 3 2" xfId="23949"/>
    <cellStyle name="Normal 3 3 5 2 3 2 3 4" xfId="23950"/>
    <cellStyle name="Normal 3 3 5 2 3 2 4" xfId="23951"/>
    <cellStyle name="Normal 3 3 5 2 3 2 4 2" xfId="23952"/>
    <cellStyle name="Normal 3 3 5 2 3 2 4 2 2" xfId="23953"/>
    <cellStyle name="Normal 3 3 5 2 3 2 4 3" xfId="23954"/>
    <cellStyle name="Normal 3 3 5 2 3 2 5" xfId="23955"/>
    <cellStyle name="Normal 3 3 5 2 3 2 5 2" xfId="23956"/>
    <cellStyle name="Normal 3 3 5 2 3 2 6" xfId="23957"/>
    <cellStyle name="Normal 3 3 5 2 3 3" xfId="23958"/>
    <cellStyle name="Normal 3 3 5 2 3 3 2" xfId="23959"/>
    <cellStyle name="Normal 3 3 5 2 3 3 2 2" xfId="23960"/>
    <cellStyle name="Normal 3 3 5 2 3 3 2 2 2" xfId="23961"/>
    <cellStyle name="Normal 3 3 5 2 3 3 2 2 2 2" xfId="23962"/>
    <cellStyle name="Normal 3 3 5 2 3 3 2 2 3" xfId="23963"/>
    <cellStyle name="Normal 3 3 5 2 3 3 2 3" xfId="23964"/>
    <cellStyle name="Normal 3 3 5 2 3 3 2 3 2" xfId="23965"/>
    <cellStyle name="Normal 3 3 5 2 3 3 2 4" xfId="23966"/>
    <cellStyle name="Normal 3 3 5 2 3 3 3" xfId="23967"/>
    <cellStyle name="Normal 3 3 5 2 3 3 3 2" xfId="23968"/>
    <cellStyle name="Normal 3 3 5 2 3 3 3 2 2" xfId="23969"/>
    <cellStyle name="Normal 3 3 5 2 3 3 3 3" xfId="23970"/>
    <cellStyle name="Normal 3 3 5 2 3 3 4" xfId="23971"/>
    <cellStyle name="Normal 3 3 5 2 3 3 4 2" xfId="23972"/>
    <cellStyle name="Normal 3 3 5 2 3 3 5" xfId="23973"/>
    <cellStyle name="Normal 3 3 5 2 3 4" xfId="23974"/>
    <cellStyle name="Normal 3 3 5 2 3 4 2" xfId="23975"/>
    <cellStyle name="Normal 3 3 5 2 3 4 2 2" xfId="23976"/>
    <cellStyle name="Normal 3 3 5 2 3 4 2 2 2" xfId="23977"/>
    <cellStyle name="Normal 3 3 5 2 3 4 2 3" xfId="23978"/>
    <cellStyle name="Normal 3 3 5 2 3 4 3" xfId="23979"/>
    <cellStyle name="Normal 3 3 5 2 3 4 3 2" xfId="23980"/>
    <cellStyle name="Normal 3 3 5 2 3 4 4" xfId="23981"/>
    <cellStyle name="Normal 3 3 5 2 3 5" xfId="23982"/>
    <cellStyle name="Normal 3 3 5 2 3 5 2" xfId="23983"/>
    <cellStyle name="Normal 3 3 5 2 3 5 2 2" xfId="23984"/>
    <cellStyle name="Normal 3 3 5 2 3 5 3" xfId="23985"/>
    <cellStyle name="Normal 3 3 5 2 3 6" xfId="23986"/>
    <cellStyle name="Normal 3 3 5 2 3 6 2" xfId="23987"/>
    <cellStyle name="Normal 3 3 5 2 3 7" xfId="23988"/>
    <cellStyle name="Normal 3 3 5 2 4" xfId="23989"/>
    <cellStyle name="Normal 3 3 5 2 4 2" xfId="23990"/>
    <cellStyle name="Normal 3 3 5 2 4 2 2" xfId="23991"/>
    <cellStyle name="Normal 3 3 5 2 4 2 2 2" xfId="23992"/>
    <cellStyle name="Normal 3 3 5 2 4 2 2 2 2" xfId="23993"/>
    <cellStyle name="Normal 3 3 5 2 4 2 2 2 2 2" xfId="23994"/>
    <cellStyle name="Normal 3 3 5 2 4 2 2 2 3" xfId="23995"/>
    <cellStyle name="Normal 3 3 5 2 4 2 2 3" xfId="23996"/>
    <cellStyle name="Normal 3 3 5 2 4 2 2 3 2" xfId="23997"/>
    <cellStyle name="Normal 3 3 5 2 4 2 2 4" xfId="23998"/>
    <cellStyle name="Normal 3 3 5 2 4 2 3" xfId="23999"/>
    <cellStyle name="Normal 3 3 5 2 4 2 3 2" xfId="24000"/>
    <cellStyle name="Normal 3 3 5 2 4 2 3 2 2" xfId="24001"/>
    <cellStyle name="Normal 3 3 5 2 4 2 3 3" xfId="24002"/>
    <cellStyle name="Normal 3 3 5 2 4 2 4" xfId="24003"/>
    <cellStyle name="Normal 3 3 5 2 4 2 4 2" xfId="24004"/>
    <cellStyle name="Normal 3 3 5 2 4 2 5" xfId="24005"/>
    <cellStyle name="Normal 3 3 5 2 4 3" xfId="24006"/>
    <cellStyle name="Normal 3 3 5 2 4 3 2" xfId="24007"/>
    <cellStyle name="Normal 3 3 5 2 4 3 2 2" xfId="24008"/>
    <cellStyle name="Normal 3 3 5 2 4 3 2 2 2" xfId="24009"/>
    <cellStyle name="Normal 3 3 5 2 4 3 2 3" xfId="24010"/>
    <cellStyle name="Normal 3 3 5 2 4 3 3" xfId="24011"/>
    <cellStyle name="Normal 3 3 5 2 4 3 3 2" xfId="24012"/>
    <cellStyle name="Normal 3 3 5 2 4 3 4" xfId="24013"/>
    <cellStyle name="Normal 3 3 5 2 4 4" xfId="24014"/>
    <cellStyle name="Normal 3 3 5 2 4 4 2" xfId="24015"/>
    <cellStyle name="Normal 3 3 5 2 4 4 2 2" xfId="24016"/>
    <cellStyle name="Normal 3 3 5 2 4 4 3" xfId="24017"/>
    <cellStyle name="Normal 3 3 5 2 4 5" xfId="24018"/>
    <cellStyle name="Normal 3 3 5 2 4 5 2" xfId="24019"/>
    <cellStyle name="Normal 3 3 5 2 4 6" xfId="24020"/>
    <cellStyle name="Normal 3 3 5 2 5" xfId="24021"/>
    <cellStyle name="Normal 3 3 5 2 5 2" xfId="24022"/>
    <cellStyle name="Normal 3 3 5 2 5 2 2" xfId="24023"/>
    <cellStyle name="Normal 3 3 5 2 5 2 2 2" xfId="24024"/>
    <cellStyle name="Normal 3 3 5 2 5 2 2 2 2" xfId="24025"/>
    <cellStyle name="Normal 3 3 5 2 5 2 2 3" xfId="24026"/>
    <cellStyle name="Normal 3 3 5 2 5 2 3" xfId="24027"/>
    <cellStyle name="Normal 3 3 5 2 5 2 3 2" xfId="24028"/>
    <cellStyle name="Normal 3 3 5 2 5 2 4" xfId="24029"/>
    <cellStyle name="Normal 3 3 5 2 5 3" xfId="24030"/>
    <cellStyle name="Normal 3 3 5 2 5 3 2" xfId="24031"/>
    <cellStyle name="Normal 3 3 5 2 5 3 2 2" xfId="24032"/>
    <cellStyle name="Normal 3 3 5 2 5 3 3" xfId="24033"/>
    <cellStyle name="Normal 3 3 5 2 5 4" xfId="24034"/>
    <cellStyle name="Normal 3 3 5 2 5 4 2" xfId="24035"/>
    <cellStyle name="Normal 3 3 5 2 5 5" xfId="24036"/>
    <cellStyle name="Normal 3 3 5 2 6" xfId="24037"/>
    <cellStyle name="Normal 3 3 5 2 6 2" xfId="24038"/>
    <cellStyle name="Normal 3 3 5 2 6 2 2" xfId="24039"/>
    <cellStyle name="Normal 3 3 5 2 6 2 2 2" xfId="24040"/>
    <cellStyle name="Normal 3 3 5 2 6 2 3" xfId="24041"/>
    <cellStyle name="Normal 3 3 5 2 6 3" xfId="24042"/>
    <cellStyle name="Normal 3 3 5 2 6 3 2" xfId="24043"/>
    <cellStyle name="Normal 3 3 5 2 6 4" xfId="24044"/>
    <cellStyle name="Normal 3 3 5 2 7" xfId="24045"/>
    <cellStyle name="Normal 3 3 5 2 7 2" xfId="24046"/>
    <cellStyle name="Normal 3 3 5 2 7 2 2" xfId="24047"/>
    <cellStyle name="Normal 3 3 5 2 7 3" xfId="24048"/>
    <cellStyle name="Normal 3 3 5 2 8" xfId="24049"/>
    <cellStyle name="Normal 3 3 5 2 8 2" xfId="24050"/>
    <cellStyle name="Normal 3 3 5 2 9" xfId="24051"/>
    <cellStyle name="Normal 3 3 5 3" xfId="24052"/>
    <cellStyle name="Normal 3 3 5 3 2" xfId="24053"/>
    <cellStyle name="Normal 3 3 5 3 2 2" xfId="24054"/>
    <cellStyle name="Normal 3 3 5 3 2 2 2" xfId="24055"/>
    <cellStyle name="Normal 3 3 5 3 2 2 2 2" xfId="24056"/>
    <cellStyle name="Normal 3 3 5 3 2 2 2 2 2" xfId="24057"/>
    <cellStyle name="Normal 3 3 5 3 2 2 2 2 2 2" xfId="24058"/>
    <cellStyle name="Normal 3 3 5 3 2 2 2 2 3" xfId="24059"/>
    <cellStyle name="Normal 3 3 5 3 2 2 2 3" xfId="24060"/>
    <cellStyle name="Normal 3 3 5 3 2 2 2 3 2" xfId="24061"/>
    <cellStyle name="Normal 3 3 5 3 2 2 2 4" xfId="24062"/>
    <cellStyle name="Normal 3 3 5 3 2 2 3" xfId="24063"/>
    <cellStyle name="Normal 3 3 5 3 2 2 3 2" xfId="24064"/>
    <cellStyle name="Normal 3 3 5 3 2 2 3 2 2" xfId="24065"/>
    <cellStyle name="Normal 3 3 5 3 2 2 3 3" xfId="24066"/>
    <cellStyle name="Normal 3 3 5 3 2 2 4" xfId="24067"/>
    <cellStyle name="Normal 3 3 5 3 2 2 4 2" xfId="24068"/>
    <cellStyle name="Normal 3 3 5 3 2 2 5" xfId="24069"/>
    <cellStyle name="Normal 3 3 5 3 2 3" xfId="24070"/>
    <cellStyle name="Normal 3 3 5 3 2 3 2" xfId="24071"/>
    <cellStyle name="Normal 3 3 5 3 2 3 2 2" xfId="24072"/>
    <cellStyle name="Normal 3 3 5 3 2 3 2 2 2" xfId="24073"/>
    <cellStyle name="Normal 3 3 5 3 2 3 2 3" xfId="24074"/>
    <cellStyle name="Normal 3 3 5 3 2 3 3" xfId="24075"/>
    <cellStyle name="Normal 3 3 5 3 2 3 3 2" xfId="24076"/>
    <cellStyle name="Normal 3 3 5 3 2 3 4" xfId="24077"/>
    <cellStyle name="Normal 3 3 5 3 2 4" xfId="24078"/>
    <cellStyle name="Normal 3 3 5 3 2 4 2" xfId="24079"/>
    <cellStyle name="Normal 3 3 5 3 2 4 2 2" xfId="24080"/>
    <cellStyle name="Normal 3 3 5 3 2 4 3" xfId="24081"/>
    <cellStyle name="Normal 3 3 5 3 2 5" xfId="24082"/>
    <cellStyle name="Normal 3 3 5 3 2 5 2" xfId="24083"/>
    <cellStyle name="Normal 3 3 5 3 2 6" xfId="24084"/>
    <cellStyle name="Normal 3 3 5 3 3" xfId="24085"/>
    <cellStyle name="Normal 3 3 5 3 3 2" xfId="24086"/>
    <cellStyle name="Normal 3 3 5 3 3 2 2" xfId="24087"/>
    <cellStyle name="Normal 3 3 5 3 3 2 2 2" xfId="24088"/>
    <cellStyle name="Normal 3 3 5 3 3 2 2 2 2" xfId="24089"/>
    <cellStyle name="Normal 3 3 5 3 3 2 2 3" xfId="24090"/>
    <cellStyle name="Normal 3 3 5 3 3 2 3" xfId="24091"/>
    <cellStyle name="Normal 3 3 5 3 3 2 3 2" xfId="24092"/>
    <cellStyle name="Normal 3 3 5 3 3 2 4" xfId="24093"/>
    <cellStyle name="Normal 3 3 5 3 3 3" xfId="24094"/>
    <cellStyle name="Normal 3 3 5 3 3 3 2" xfId="24095"/>
    <cellStyle name="Normal 3 3 5 3 3 3 2 2" xfId="24096"/>
    <cellStyle name="Normal 3 3 5 3 3 3 3" xfId="24097"/>
    <cellStyle name="Normal 3 3 5 3 3 4" xfId="24098"/>
    <cellStyle name="Normal 3 3 5 3 3 4 2" xfId="24099"/>
    <cellStyle name="Normal 3 3 5 3 3 5" xfId="24100"/>
    <cellStyle name="Normal 3 3 5 3 4" xfId="24101"/>
    <cellStyle name="Normal 3 3 5 3 4 2" xfId="24102"/>
    <cellStyle name="Normal 3 3 5 3 4 2 2" xfId="24103"/>
    <cellStyle name="Normal 3 3 5 3 4 2 2 2" xfId="24104"/>
    <cellStyle name="Normal 3 3 5 3 4 2 3" xfId="24105"/>
    <cellStyle name="Normal 3 3 5 3 4 3" xfId="24106"/>
    <cellStyle name="Normal 3 3 5 3 4 3 2" xfId="24107"/>
    <cellStyle name="Normal 3 3 5 3 4 4" xfId="24108"/>
    <cellStyle name="Normal 3 3 5 3 5" xfId="24109"/>
    <cellStyle name="Normal 3 3 5 3 5 2" xfId="24110"/>
    <cellStyle name="Normal 3 3 5 3 5 2 2" xfId="24111"/>
    <cellStyle name="Normal 3 3 5 3 5 3" xfId="24112"/>
    <cellStyle name="Normal 3 3 5 3 6" xfId="24113"/>
    <cellStyle name="Normal 3 3 5 3 6 2" xfId="24114"/>
    <cellStyle name="Normal 3 3 5 3 7" xfId="24115"/>
    <cellStyle name="Normal 3 3 5 4" xfId="24116"/>
    <cellStyle name="Normal 3 3 5 4 2" xfId="24117"/>
    <cellStyle name="Normal 3 3 5 4 2 2" xfId="24118"/>
    <cellStyle name="Normal 3 3 5 4 2 2 2" xfId="24119"/>
    <cellStyle name="Normal 3 3 5 4 2 2 2 2" xfId="24120"/>
    <cellStyle name="Normal 3 3 5 4 2 2 2 2 2" xfId="24121"/>
    <cellStyle name="Normal 3 3 5 4 2 2 2 3" xfId="24122"/>
    <cellStyle name="Normal 3 3 5 4 2 2 3" xfId="24123"/>
    <cellStyle name="Normal 3 3 5 4 2 2 3 2" xfId="24124"/>
    <cellStyle name="Normal 3 3 5 4 2 2 4" xfId="24125"/>
    <cellStyle name="Normal 3 3 5 4 2 3" xfId="24126"/>
    <cellStyle name="Normal 3 3 5 4 2 3 2" xfId="24127"/>
    <cellStyle name="Normal 3 3 5 4 2 3 2 2" xfId="24128"/>
    <cellStyle name="Normal 3 3 5 4 2 3 3" xfId="24129"/>
    <cellStyle name="Normal 3 3 5 4 2 4" xfId="24130"/>
    <cellStyle name="Normal 3 3 5 4 2 4 2" xfId="24131"/>
    <cellStyle name="Normal 3 3 5 4 2 5" xfId="24132"/>
    <cellStyle name="Normal 3 3 5 4 3" xfId="24133"/>
    <cellStyle name="Normal 3 3 5 4 3 2" xfId="24134"/>
    <cellStyle name="Normal 3 3 5 4 3 2 2" xfId="24135"/>
    <cellStyle name="Normal 3 3 5 4 3 2 2 2" xfId="24136"/>
    <cellStyle name="Normal 3 3 5 4 3 2 3" xfId="24137"/>
    <cellStyle name="Normal 3 3 5 4 3 3" xfId="24138"/>
    <cellStyle name="Normal 3 3 5 4 3 3 2" xfId="24139"/>
    <cellStyle name="Normal 3 3 5 4 3 4" xfId="24140"/>
    <cellStyle name="Normal 3 3 5 4 4" xfId="24141"/>
    <cellStyle name="Normal 3 3 5 4 4 2" xfId="24142"/>
    <cellStyle name="Normal 3 3 5 4 4 2 2" xfId="24143"/>
    <cellStyle name="Normal 3 3 5 4 4 3" xfId="24144"/>
    <cellStyle name="Normal 3 3 5 4 5" xfId="24145"/>
    <cellStyle name="Normal 3 3 5 4 5 2" xfId="24146"/>
    <cellStyle name="Normal 3 3 5 4 6" xfId="24147"/>
    <cellStyle name="Normal 3 3 5 5" xfId="24148"/>
    <cellStyle name="Normal 3 3 5 5 2" xfId="24149"/>
    <cellStyle name="Normal 3 3 5 5 2 2" xfId="24150"/>
    <cellStyle name="Normal 3 3 5 5 2 2 2" xfId="24151"/>
    <cellStyle name="Normal 3 3 5 5 2 2 2 2" xfId="24152"/>
    <cellStyle name="Normal 3 3 5 5 2 2 3" xfId="24153"/>
    <cellStyle name="Normal 3 3 5 5 2 3" xfId="24154"/>
    <cellStyle name="Normal 3 3 5 5 2 3 2" xfId="24155"/>
    <cellStyle name="Normal 3 3 5 5 2 4" xfId="24156"/>
    <cellStyle name="Normal 3 3 5 5 3" xfId="24157"/>
    <cellStyle name="Normal 3 3 5 5 3 2" xfId="24158"/>
    <cellStyle name="Normal 3 3 5 5 3 2 2" xfId="24159"/>
    <cellStyle name="Normal 3 3 5 5 3 3" xfId="24160"/>
    <cellStyle name="Normal 3 3 5 5 4" xfId="24161"/>
    <cellStyle name="Normal 3 3 5 5 4 2" xfId="24162"/>
    <cellStyle name="Normal 3 3 5 5 5" xfId="24163"/>
    <cellStyle name="Normal 3 3 5 6" xfId="24164"/>
    <cellStyle name="Normal 3 3 5 6 2" xfId="24165"/>
    <cellStyle name="Normal 3 3 5 6 2 2" xfId="24166"/>
    <cellStyle name="Normal 3 3 5 6 2 2 2" xfId="24167"/>
    <cellStyle name="Normal 3 3 5 6 2 3" xfId="24168"/>
    <cellStyle name="Normal 3 3 5 6 3" xfId="24169"/>
    <cellStyle name="Normal 3 3 5 6 3 2" xfId="24170"/>
    <cellStyle name="Normal 3 3 5 6 4" xfId="24171"/>
    <cellStyle name="Normal 3 3 5 7" xfId="24172"/>
    <cellStyle name="Normal 3 3 5 7 2" xfId="24173"/>
    <cellStyle name="Normal 3 3 5 7 2 2" xfId="24174"/>
    <cellStyle name="Normal 3 3 5 7 3" xfId="24175"/>
    <cellStyle name="Normal 3 3 5 8" xfId="24176"/>
    <cellStyle name="Normal 3 3 5 8 2" xfId="24177"/>
    <cellStyle name="Normal 3 3 5 9" xfId="24178"/>
    <cellStyle name="Normal 3 3 6" xfId="24179"/>
    <cellStyle name="Normal 3 3 6 2" xfId="24180"/>
    <cellStyle name="Normal 3 3 6 2 2" xfId="24181"/>
    <cellStyle name="Normal 3 3 6 2 2 2" xfId="24182"/>
    <cellStyle name="Normal 3 3 6 2 2 2 2" xfId="24183"/>
    <cellStyle name="Normal 3 3 6 2 2 2 2 2" xfId="24184"/>
    <cellStyle name="Normal 3 3 6 2 2 2 2 2 2" xfId="24185"/>
    <cellStyle name="Normal 3 3 6 2 2 2 2 2 2 2" xfId="24186"/>
    <cellStyle name="Normal 3 3 6 2 2 2 2 2 2 2 2" xfId="24187"/>
    <cellStyle name="Normal 3 3 6 2 2 2 2 2 2 3" xfId="24188"/>
    <cellStyle name="Normal 3 3 6 2 2 2 2 2 3" xfId="24189"/>
    <cellStyle name="Normal 3 3 6 2 2 2 2 2 3 2" xfId="24190"/>
    <cellStyle name="Normal 3 3 6 2 2 2 2 2 4" xfId="24191"/>
    <cellStyle name="Normal 3 3 6 2 2 2 2 3" xfId="24192"/>
    <cellStyle name="Normal 3 3 6 2 2 2 2 3 2" xfId="24193"/>
    <cellStyle name="Normal 3 3 6 2 2 2 2 3 2 2" xfId="24194"/>
    <cellStyle name="Normal 3 3 6 2 2 2 2 3 3" xfId="24195"/>
    <cellStyle name="Normal 3 3 6 2 2 2 2 4" xfId="24196"/>
    <cellStyle name="Normal 3 3 6 2 2 2 2 4 2" xfId="24197"/>
    <cellStyle name="Normal 3 3 6 2 2 2 2 5" xfId="24198"/>
    <cellStyle name="Normal 3 3 6 2 2 2 3" xfId="24199"/>
    <cellStyle name="Normal 3 3 6 2 2 2 3 2" xfId="24200"/>
    <cellStyle name="Normal 3 3 6 2 2 2 3 2 2" xfId="24201"/>
    <cellStyle name="Normal 3 3 6 2 2 2 3 2 2 2" xfId="24202"/>
    <cellStyle name="Normal 3 3 6 2 2 2 3 2 3" xfId="24203"/>
    <cellStyle name="Normal 3 3 6 2 2 2 3 3" xfId="24204"/>
    <cellStyle name="Normal 3 3 6 2 2 2 3 3 2" xfId="24205"/>
    <cellStyle name="Normal 3 3 6 2 2 2 3 4" xfId="24206"/>
    <cellStyle name="Normal 3 3 6 2 2 2 4" xfId="24207"/>
    <cellStyle name="Normal 3 3 6 2 2 2 4 2" xfId="24208"/>
    <cellStyle name="Normal 3 3 6 2 2 2 4 2 2" xfId="24209"/>
    <cellStyle name="Normal 3 3 6 2 2 2 4 3" xfId="24210"/>
    <cellStyle name="Normal 3 3 6 2 2 2 5" xfId="24211"/>
    <cellStyle name="Normal 3 3 6 2 2 2 5 2" xfId="24212"/>
    <cellStyle name="Normal 3 3 6 2 2 2 6" xfId="24213"/>
    <cellStyle name="Normal 3 3 6 2 2 3" xfId="24214"/>
    <cellStyle name="Normal 3 3 6 2 2 3 2" xfId="24215"/>
    <cellStyle name="Normal 3 3 6 2 2 3 2 2" xfId="24216"/>
    <cellStyle name="Normal 3 3 6 2 2 3 2 2 2" xfId="24217"/>
    <cellStyle name="Normal 3 3 6 2 2 3 2 2 2 2" xfId="24218"/>
    <cellStyle name="Normal 3 3 6 2 2 3 2 2 3" xfId="24219"/>
    <cellStyle name="Normal 3 3 6 2 2 3 2 3" xfId="24220"/>
    <cellStyle name="Normal 3 3 6 2 2 3 2 3 2" xfId="24221"/>
    <cellStyle name="Normal 3 3 6 2 2 3 2 4" xfId="24222"/>
    <cellStyle name="Normal 3 3 6 2 2 3 3" xfId="24223"/>
    <cellStyle name="Normal 3 3 6 2 2 3 3 2" xfId="24224"/>
    <cellStyle name="Normal 3 3 6 2 2 3 3 2 2" xfId="24225"/>
    <cellStyle name="Normal 3 3 6 2 2 3 3 3" xfId="24226"/>
    <cellStyle name="Normal 3 3 6 2 2 3 4" xfId="24227"/>
    <cellStyle name="Normal 3 3 6 2 2 3 4 2" xfId="24228"/>
    <cellStyle name="Normal 3 3 6 2 2 3 5" xfId="24229"/>
    <cellStyle name="Normal 3 3 6 2 2 4" xfId="24230"/>
    <cellStyle name="Normal 3 3 6 2 2 4 2" xfId="24231"/>
    <cellStyle name="Normal 3 3 6 2 2 4 2 2" xfId="24232"/>
    <cellStyle name="Normal 3 3 6 2 2 4 2 2 2" xfId="24233"/>
    <cellStyle name="Normal 3 3 6 2 2 4 2 3" xfId="24234"/>
    <cellStyle name="Normal 3 3 6 2 2 4 3" xfId="24235"/>
    <cellStyle name="Normal 3 3 6 2 2 4 3 2" xfId="24236"/>
    <cellStyle name="Normal 3 3 6 2 2 4 4" xfId="24237"/>
    <cellStyle name="Normal 3 3 6 2 2 5" xfId="24238"/>
    <cellStyle name="Normal 3 3 6 2 2 5 2" xfId="24239"/>
    <cellStyle name="Normal 3 3 6 2 2 5 2 2" xfId="24240"/>
    <cellStyle name="Normal 3 3 6 2 2 5 3" xfId="24241"/>
    <cellStyle name="Normal 3 3 6 2 2 6" xfId="24242"/>
    <cellStyle name="Normal 3 3 6 2 2 6 2" xfId="24243"/>
    <cellStyle name="Normal 3 3 6 2 2 7" xfId="24244"/>
    <cellStyle name="Normal 3 3 6 2 3" xfId="24245"/>
    <cellStyle name="Normal 3 3 6 2 3 2" xfId="24246"/>
    <cellStyle name="Normal 3 3 6 2 3 2 2" xfId="24247"/>
    <cellStyle name="Normal 3 3 6 2 3 2 2 2" xfId="24248"/>
    <cellStyle name="Normal 3 3 6 2 3 2 2 2 2" xfId="24249"/>
    <cellStyle name="Normal 3 3 6 2 3 2 2 2 2 2" xfId="24250"/>
    <cellStyle name="Normal 3 3 6 2 3 2 2 2 3" xfId="24251"/>
    <cellStyle name="Normal 3 3 6 2 3 2 2 3" xfId="24252"/>
    <cellStyle name="Normal 3 3 6 2 3 2 2 3 2" xfId="24253"/>
    <cellStyle name="Normal 3 3 6 2 3 2 2 4" xfId="24254"/>
    <cellStyle name="Normal 3 3 6 2 3 2 3" xfId="24255"/>
    <cellStyle name="Normal 3 3 6 2 3 2 3 2" xfId="24256"/>
    <cellStyle name="Normal 3 3 6 2 3 2 3 2 2" xfId="24257"/>
    <cellStyle name="Normal 3 3 6 2 3 2 3 3" xfId="24258"/>
    <cellStyle name="Normal 3 3 6 2 3 2 4" xfId="24259"/>
    <cellStyle name="Normal 3 3 6 2 3 2 4 2" xfId="24260"/>
    <cellStyle name="Normal 3 3 6 2 3 2 5" xfId="24261"/>
    <cellStyle name="Normal 3 3 6 2 3 3" xfId="24262"/>
    <cellStyle name="Normal 3 3 6 2 3 3 2" xfId="24263"/>
    <cellStyle name="Normal 3 3 6 2 3 3 2 2" xfId="24264"/>
    <cellStyle name="Normal 3 3 6 2 3 3 2 2 2" xfId="24265"/>
    <cellStyle name="Normal 3 3 6 2 3 3 2 3" xfId="24266"/>
    <cellStyle name="Normal 3 3 6 2 3 3 3" xfId="24267"/>
    <cellStyle name="Normal 3 3 6 2 3 3 3 2" xfId="24268"/>
    <cellStyle name="Normal 3 3 6 2 3 3 4" xfId="24269"/>
    <cellStyle name="Normal 3 3 6 2 3 4" xfId="24270"/>
    <cellStyle name="Normal 3 3 6 2 3 4 2" xfId="24271"/>
    <cellStyle name="Normal 3 3 6 2 3 4 2 2" xfId="24272"/>
    <cellStyle name="Normal 3 3 6 2 3 4 3" xfId="24273"/>
    <cellStyle name="Normal 3 3 6 2 3 5" xfId="24274"/>
    <cellStyle name="Normal 3 3 6 2 3 5 2" xfId="24275"/>
    <cellStyle name="Normal 3 3 6 2 3 6" xfId="24276"/>
    <cellStyle name="Normal 3 3 6 2 4" xfId="24277"/>
    <cellStyle name="Normal 3 3 6 2 4 2" xfId="24278"/>
    <cellStyle name="Normal 3 3 6 2 4 2 2" xfId="24279"/>
    <cellStyle name="Normal 3 3 6 2 4 2 2 2" xfId="24280"/>
    <cellStyle name="Normal 3 3 6 2 4 2 2 2 2" xfId="24281"/>
    <cellStyle name="Normal 3 3 6 2 4 2 2 3" xfId="24282"/>
    <cellStyle name="Normal 3 3 6 2 4 2 3" xfId="24283"/>
    <cellStyle name="Normal 3 3 6 2 4 2 3 2" xfId="24284"/>
    <cellStyle name="Normal 3 3 6 2 4 2 4" xfId="24285"/>
    <cellStyle name="Normal 3 3 6 2 4 3" xfId="24286"/>
    <cellStyle name="Normal 3 3 6 2 4 3 2" xfId="24287"/>
    <cellStyle name="Normal 3 3 6 2 4 3 2 2" xfId="24288"/>
    <cellStyle name="Normal 3 3 6 2 4 3 3" xfId="24289"/>
    <cellStyle name="Normal 3 3 6 2 4 4" xfId="24290"/>
    <cellStyle name="Normal 3 3 6 2 4 4 2" xfId="24291"/>
    <cellStyle name="Normal 3 3 6 2 4 5" xfId="24292"/>
    <cellStyle name="Normal 3 3 6 2 5" xfId="24293"/>
    <cellStyle name="Normal 3 3 6 2 5 2" xfId="24294"/>
    <cellStyle name="Normal 3 3 6 2 5 2 2" xfId="24295"/>
    <cellStyle name="Normal 3 3 6 2 5 2 2 2" xfId="24296"/>
    <cellStyle name="Normal 3 3 6 2 5 2 3" xfId="24297"/>
    <cellStyle name="Normal 3 3 6 2 5 3" xfId="24298"/>
    <cellStyle name="Normal 3 3 6 2 5 3 2" xfId="24299"/>
    <cellStyle name="Normal 3 3 6 2 5 4" xfId="24300"/>
    <cellStyle name="Normal 3 3 6 2 6" xfId="24301"/>
    <cellStyle name="Normal 3 3 6 2 6 2" xfId="24302"/>
    <cellStyle name="Normal 3 3 6 2 6 2 2" xfId="24303"/>
    <cellStyle name="Normal 3 3 6 2 6 3" xfId="24304"/>
    <cellStyle name="Normal 3 3 6 2 7" xfId="24305"/>
    <cellStyle name="Normal 3 3 6 2 7 2" xfId="24306"/>
    <cellStyle name="Normal 3 3 6 2 8" xfId="24307"/>
    <cellStyle name="Normal 3 3 6 3" xfId="24308"/>
    <cellStyle name="Normal 3 3 6 3 2" xfId="24309"/>
    <cellStyle name="Normal 3 3 6 3 2 2" xfId="24310"/>
    <cellStyle name="Normal 3 3 6 3 2 2 2" xfId="24311"/>
    <cellStyle name="Normal 3 3 6 3 2 2 2 2" xfId="24312"/>
    <cellStyle name="Normal 3 3 6 3 2 2 2 2 2" xfId="24313"/>
    <cellStyle name="Normal 3 3 6 3 2 2 2 2 2 2" xfId="24314"/>
    <cellStyle name="Normal 3 3 6 3 2 2 2 2 3" xfId="24315"/>
    <cellStyle name="Normal 3 3 6 3 2 2 2 3" xfId="24316"/>
    <cellStyle name="Normal 3 3 6 3 2 2 2 3 2" xfId="24317"/>
    <cellStyle name="Normal 3 3 6 3 2 2 2 4" xfId="24318"/>
    <cellStyle name="Normal 3 3 6 3 2 2 3" xfId="24319"/>
    <cellStyle name="Normal 3 3 6 3 2 2 3 2" xfId="24320"/>
    <cellStyle name="Normal 3 3 6 3 2 2 3 2 2" xfId="24321"/>
    <cellStyle name="Normal 3 3 6 3 2 2 3 3" xfId="24322"/>
    <cellStyle name="Normal 3 3 6 3 2 2 4" xfId="24323"/>
    <cellStyle name="Normal 3 3 6 3 2 2 4 2" xfId="24324"/>
    <cellStyle name="Normal 3 3 6 3 2 2 5" xfId="24325"/>
    <cellStyle name="Normal 3 3 6 3 2 3" xfId="24326"/>
    <cellStyle name="Normal 3 3 6 3 2 3 2" xfId="24327"/>
    <cellStyle name="Normal 3 3 6 3 2 3 2 2" xfId="24328"/>
    <cellStyle name="Normal 3 3 6 3 2 3 2 2 2" xfId="24329"/>
    <cellStyle name="Normal 3 3 6 3 2 3 2 3" xfId="24330"/>
    <cellStyle name="Normal 3 3 6 3 2 3 3" xfId="24331"/>
    <cellStyle name="Normal 3 3 6 3 2 3 3 2" xfId="24332"/>
    <cellStyle name="Normal 3 3 6 3 2 3 4" xfId="24333"/>
    <cellStyle name="Normal 3 3 6 3 2 4" xfId="24334"/>
    <cellStyle name="Normal 3 3 6 3 2 4 2" xfId="24335"/>
    <cellStyle name="Normal 3 3 6 3 2 4 2 2" xfId="24336"/>
    <cellStyle name="Normal 3 3 6 3 2 4 3" xfId="24337"/>
    <cellStyle name="Normal 3 3 6 3 2 5" xfId="24338"/>
    <cellStyle name="Normal 3 3 6 3 2 5 2" xfId="24339"/>
    <cellStyle name="Normal 3 3 6 3 2 6" xfId="24340"/>
    <cellStyle name="Normal 3 3 6 3 3" xfId="24341"/>
    <cellStyle name="Normal 3 3 6 3 3 2" xfId="24342"/>
    <cellStyle name="Normal 3 3 6 3 3 2 2" xfId="24343"/>
    <cellStyle name="Normal 3 3 6 3 3 2 2 2" xfId="24344"/>
    <cellStyle name="Normal 3 3 6 3 3 2 2 2 2" xfId="24345"/>
    <cellStyle name="Normal 3 3 6 3 3 2 2 3" xfId="24346"/>
    <cellStyle name="Normal 3 3 6 3 3 2 3" xfId="24347"/>
    <cellStyle name="Normal 3 3 6 3 3 2 3 2" xfId="24348"/>
    <cellStyle name="Normal 3 3 6 3 3 2 4" xfId="24349"/>
    <cellStyle name="Normal 3 3 6 3 3 3" xfId="24350"/>
    <cellStyle name="Normal 3 3 6 3 3 3 2" xfId="24351"/>
    <cellStyle name="Normal 3 3 6 3 3 3 2 2" xfId="24352"/>
    <cellStyle name="Normal 3 3 6 3 3 3 3" xfId="24353"/>
    <cellStyle name="Normal 3 3 6 3 3 4" xfId="24354"/>
    <cellStyle name="Normal 3 3 6 3 3 4 2" xfId="24355"/>
    <cellStyle name="Normal 3 3 6 3 3 5" xfId="24356"/>
    <cellStyle name="Normal 3 3 6 3 4" xfId="24357"/>
    <cellStyle name="Normal 3 3 6 3 4 2" xfId="24358"/>
    <cellStyle name="Normal 3 3 6 3 4 2 2" xfId="24359"/>
    <cellStyle name="Normal 3 3 6 3 4 2 2 2" xfId="24360"/>
    <cellStyle name="Normal 3 3 6 3 4 2 3" xfId="24361"/>
    <cellStyle name="Normal 3 3 6 3 4 3" xfId="24362"/>
    <cellStyle name="Normal 3 3 6 3 4 3 2" xfId="24363"/>
    <cellStyle name="Normal 3 3 6 3 4 4" xfId="24364"/>
    <cellStyle name="Normal 3 3 6 3 5" xfId="24365"/>
    <cellStyle name="Normal 3 3 6 3 5 2" xfId="24366"/>
    <cellStyle name="Normal 3 3 6 3 5 2 2" xfId="24367"/>
    <cellStyle name="Normal 3 3 6 3 5 3" xfId="24368"/>
    <cellStyle name="Normal 3 3 6 3 6" xfId="24369"/>
    <cellStyle name="Normal 3 3 6 3 6 2" xfId="24370"/>
    <cellStyle name="Normal 3 3 6 3 7" xfId="24371"/>
    <cellStyle name="Normal 3 3 6 4" xfId="24372"/>
    <cellStyle name="Normal 3 3 6 4 2" xfId="24373"/>
    <cellStyle name="Normal 3 3 6 4 2 2" xfId="24374"/>
    <cellStyle name="Normal 3 3 6 4 2 2 2" xfId="24375"/>
    <cellStyle name="Normal 3 3 6 4 2 2 2 2" xfId="24376"/>
    <cellStyle name="Normal 3 3 6 4 2 2 2 2 2" xfId="24377"/>
    <cellStyle name="Normal 3 3 6 4 2 2 2 3" xfId="24378"/>
    <cellStyle name="Normal 3 3 6 4 2 2 3" xfId="24379"/>
    <cellStyle name="Normal 3 3 6 4 2 2 3 2" xfId="24380"/>
    <cellStyle name="Normal 3 3 6 4 2 2 4" xfId="24381"/>
    <cellStyle name="Normal 3 3 6 4 2 3" xfId="24382"/>
    <cellStyle name="Normal 3 3 6 4 2 3 2" xfId="24383"/>
    <cellStyle name="Normal 3 3 6 4 2 3 2 2" xfId="24384"/>
    <cellStyle name="Normal 3 3 6 4 2 3 3" xfId="24385"/>
    <cellStyle name="Normal 3 3 6 4 2 4" xfId="24386"/>
    <cellStyle name="Normal 3 3 6 4 2 4 2" xfId="24387"/>
    <cellStyle name="Normal 3 3 6 4 2 5" xfId="24388"/>
    <cellStyle name="Normal 3 3 6 4 3" xfId="24389"/>
    <cellStyle name="Normal 3 3 6 4 3 2" xfId="24390"/>
    <cellStyle name="Normal 3 3 6 4 3 2 2" xfId="24391"/>
    <cellStyle name="Normal 3 3 6 4 3 2 2 2" xfId="24392"/>
    <cellStyle name="Normal 3 3 6 4 3 2 3" xfId="24393"/>
    <cellStyle name="Normal 3 3 6 4 3 3" xfId="24394"/>
    <cellStyle name="Normal 3 3 6 4 3 3 2" xfId="24395"/>
    <cellStyle name="Normal 3 3 6 4 3 4" xfId="24396"/>
    <cellStyle name="Normal 3 3 6 4 4" xfId="24397"/>
    <cellStyle name="Normal 3 3 6 4 4 2" xfId="24398"/>
    <cellStyle name="Normal 3 3 6 4 4 2 2" xfId="24399"/>
    <cellStyle name="Normal 3 3 6 4 4 3" xfId="24400"/>
    <cellStyle name="Normal 3 3 6 4 5" xfId="24401"/>
    <cellStyle name="Normal 3 3 6 4 5 2" xfId="24402"/>
    <cellStyle name="Normal 3 3 6 4 6" xfId="24403"/>
    <cellStyle name="Normal 3 3 6 5" xfId="24404"/>
    <cellStyle name="Normal 3 3 6 5 2" xfId="24405"/>
    <cellStyle name="Normal 3 3 6 5 2 2" xfId="24406"/>
    <cellStyle name="Normal 3 3 6 5 2 2 2" xfId="24407"/>
    <cellStyle name="Normal 3 3 6 5 2 2 2 2" xfId="24408"/>
    <cellStyle name="Normal 3 3 6 5 2 2 3" xfId="24409"/>
    <cellStyle name="Normal 3 3 6 5 2 3" xfId="24410"/>
    <cellStyle name="Normal 3 3 6 5 2 3 2" xfId="24411"/>
    <cellStyle name="Normal 3 3 6 5 2 4" xfId="24412"/>
    <cellStyle name="Normal 3 3 6 5 3" xfId="24413"/>
    <cellStyle name="Normal 3 3 6 5 3 2" xfId="24414"/>
    <cellStyle name="Normal 3 3 6 5 3 2 2" xfId="24415"/>
    <cellStyle name="Normal 3 3 6 5 3 3" xfId="24416"/>
    <cellStyle name="Normal 3 3 6 5 4" xfId="24417"/>
    <cellStyle name="Normal 3 3 6 5 4 2" xfId="24418"/>
    <cellStyle name="Normal 3 3 6 5 5" xfId="24419"/>
    <cellStyle name="Normal 3 3 6 6" xfId="24420"/>
    <cellStyle name="Normal 3 3 6 6 2" xfId="24421"/>
    <cellStyle name="Normal 3 3 6 6 2 2" xfId="24422"/>
    <cellStyle name="Normal 3 3 6 6 2 2 2" xfId="24423"/>
    <cellStyle name="Normal 3 3 6 6 2 3" xfId="24424"/>
    <cellStyle name="Normal 3 3 6 6 3" xfId="24425"/>
    <cellStyle name="Normal 3 3 6 6 3 2" xfId="24426"/>
    <cellStyle name="Normal 3 3 6 6 4" xfId="24427"/>
    <cellStyle name="Normal 3 3 6 7" xfId="24428"/>
    <cellStyle name="Normal 3 3 6 7 2" xfId="24429"/>
    <cellStyle name="Normal 3 3 6 7 2 2" xfId="24430"/>
    <cellStyle name="Normal 3 3 6 7 3" xfId="24431"/>
    <cellStyle name="Normal 3 3 6 8" xfId="24432"/>
    <cellStyle name="Normal 3 3 6 8 2" xfId="24433"/>
    <cellStyle name="Normal 3 3 6 9" xfId="24434"/>
    <cellStyle name="Normal 3 3 7" xfId="24435"/>
    <cellStyle name="Normal 3 3 7 2" xfId="24436"/>
    <cellStyle name="Normal 3 3 7 2 2" xfId="24437"/>
    <cellStyle name="Normal 3 3 7 2 2 2" xfId="24438"/>
    <cellStyle name="Normal 3 3 7 2 2 2 2" xfId="24439"/>
    <cellStyle name="Normal 3 3 7 2 2 2 2 2" xfId="24440"/>
    <cellStyle name="Normal 3 3 7 2 2 2 2 2 2" xfId="24441"/>
    <cellStyle name="Normal 3 3 7 2 2 2 2 3" xfId="24442"/>
    <cellStyle name="Normal 3 3 7 2 2 2 3" xfId="24443"/>
    <cellStyle name="Normal 3 3 7 2 2 2 3 2" xfId="24444"/>
    <cellStyle name="Normal 3 3 7 2 2 2 4" xfId="24445"/>
    <cellStyle name="Normal 3 3 7 2 2 3" xfId="24446"/>
    <cellStyle name="Normal 3 3 7 2 2 3 2" xfId="24447"/>
    <cellStyle name="Normal 3 3 7 2 2 3 2 2" xfId="24448"/>
    <cellStyle name="Normal 3 3 7 2 2 3 3" xfId="24449"/>
    <cellStyle name="Normal 3 3 7 2 2 4" xfId="24450"/>
    <cellStyle name="Normal 3 3 7 2 2 4 2" xfId="24451"/>
    <cellStyle name="Normal 3 3 7 2 2 5" xfId="24452"/>
    <cellStyle name="Normal 3 3 7 2 3" xfId="24453"/>
    <cellStyle name="Normal 3 3 7 2 3 2" xfId="24454"/>
    <cellStyle name="Normal 3 3 7 2 3 2 2" xfId="24455"/>
    <cellStyle name="Normal 3 3 7 2 3 2 2 2" xfId="24456"/>
    <cellStyle name="Normal 3 3 7 2 3 2 3" xfId="24457"/>
    <cellStyle name="Normal 3 3 7 2 3 3" xfId="24458"/>
    <cellStyle name="Normal 3 3 7 2 3 3 2" xfId="24459"/>
    <cellStyle name="Normal 3 3 7 2 3 4" xfId="24460"/>
    <cellStyle name="Normal 3 3 7 2 4" xfId="24461"/>
    <cellStyle name="Normal 3 3 7 2 4 2" xfId="24462"/>
    <cellStyle name="Normal 3 3 7 2 4 2 2" xfId="24463"/>
    <cellStyle name="Normal 3 3 7 2 4 3" xfId="24464"/>
    <cellStyle name="Normal 3 3 7 2 5" xfId="24465"/>
    <cellStyle name="Normal 3 3 7 2 5 2" xfId="24466"/>
    <cellStyle name="Normal 3 3 7 2 6" xfId="24467"/>
    <cellStyle name="Normal 3 3 7 3" xfId="24468"/>
    <cellStyle name="Normal 3 3 7 3 2" xfId="24469"/>
    <cellStyle name="Normal 3 3 7 3 2 2" xfId="24470"/>
    <cellStyle name="Normal 3 3 7 3 2 2 2" xfId="24471"/>
    <cellStyle name="Normal 3 3 7 3 2 2 2 2" xfId="24472"/>
    <cellStyle name="Normal 3 3 7 3 2 2 3" xfId="24473"/>
    <cellStyle name="Normal 3 3 7 3 2 3" xfId="24474"/>
    <cellStyle name="Normal 3 3 7 3 2 3 2" xfId="24475"/>
    <cellStyle name="Normal 3 3 7 3 2 4" xfId="24476"/>
    <cellStyle name="Normal 3 3 7 3 3" xfId="24477"/>
    <cellStyle name="Normal 3 3 7 3 3 2" xfId="24478"/>
    <cellStyle name="Normal 3 3 7 3 3 2 2" xfId="24479"/>
    <cellStyle name="Normal 3 3 7 3 3 3" xfId="24480"/>
    <cellStyle name="Normal 3 3 7 3 4" xfId="24481"/>
    <cellStyle name="Normal 3 3 7 3 4 2" xfId="24482"/>
    <cellStyle name="Normal 3 3 7 3 5" xfId="24483"/>
    <cellStyle name="Normal 3 3 7 4" xfId="24484"/>
    <cellStyle name="Normal 3 3 7 4 2" xfId="24485"/>
    <cellStyle name="Normal 3 3 7 4 2 2" xfId="24486"/>
    <cellStyle name="Normal 3 3 7 4 2 2 2" xfId="24487"/>
    <cellStyle name="Normal 3 3 7 4 2 3" xfId="24488"/>
    <cellStyle name="Normal 3 3 7 4 3" xfId="24489"/>
    <cellStyle name="Normal 3 3 7 4 3 2" xfId="24490"/>
    <cellStyle name="Normal 3 3 7 4 4" xfId="24491"/>
    <cellStyle name="Normal 3 3 7 5" xfId="24492"/>
    <cellStyle name="Normal 3 3 7 5 2" xfId="24493"/>
    <cellStyle name="Normal 3 3 7 5 2 2" xfId="24494"/>
    <cellStyle name="Normal 3 3 7 5 3" xfId="24495"/>
    <cellStyle name="Normal 3 3 7 6" xfId="24496"/>
    <cellStyle name="Normal 3 3 7 6 2" xfId="24497"/>
    <cellStyle name="Normal 3 3 7 7" xfId="24498"/>
    <cellStyle name="Normal 3 3 8" xfId="24499"/>
    <cellStyle name="Normal 3 3 8 2" xfId="24500"/>
    <cellStyle name="Normal 3 3 8 2 2" xfId="24501"/>
    <cellStyle name="Normal 3 3 8 2 2 2" xfId="24502"/>
    <cellStyle name="Normal 3 3 8 2 2 2 2" xfId="24503"/>
    <cellStyle name="Normal 3 3 8 2 2 2 2 2" xfId="24504"/>
    <cellStyle name="Normal 3 3 8 2 2 2 3" xfId="24505"/>
    <cellStyle name="Normal 3 3 8 2 2 3" xfId="24506"/>
    <cellStyle name="Normal 3 3 8 2 2 3 2" xfId="24507"/>
    <cellStyle name="Normal 3 3 8 2 2 4" xfId="24508"/>
    <cellStyle name="Normal 3 3 8 2 3" xfId="24509"/>
    <cellStyle name="Normal 3 3 8 2 3 2" xfId="24510"/>
    <cellStyle name="Normal 3 3 8 2 3 2 2" xfId="24511"/>
    <cellStyle name="Normal 3 3 8 2 3 3" xfId="24512"/>
    <cellStyle name="Normal 3 3 8 2 4" xfId="24513"/>
    <cellStyle name="Normal 3 3 8 2 4 2" xfId="24514"/>
    <cellStyle name="Normal 3 3 8 2 5" xfId="24515"/>
    <cellStyle name="Normal 3 3 8 3" xfId="24516"/>
    <cellStyle name="Normal 3 3 8 3 2" xfId="24517"/>
    <cellStyle name="Normal 3 3 8 3 2 2" xfId="24518"/>
    <cellStyle name="Normal 3 3 8 3 2 2 2" xfId="24519"/>
    <cellStyle name="Normal 3 3 8 3 2 3" xfId="24520"/>
    <cellStyle name="Normal 3 3 8 3 3" xfId="24521"/>
    <cellStyle name="Normal 3 3 8 3 3 2" xfId="24522"/>
    <cellStyle name="Normal 3 3 8 3 4" xfId="24523"/>
    <cellStyle name="Normal 3 3 8 4" xfId="24524"/>
    <cellStyle name="Normal 3 3 8 4 2" xfId="24525"/>
    <cellStyle name="Normal 3 3 8 4 2 2" xfId="24526"/>
    <cellStyle name="Normal 3 3 8 4 3" xfId="24527"/>
    <cellStyle name="Normal 3 3 8 5" xfId="24528"/>
    <cellStyle name="Normal 3 3 8 5 2" xfId="24529"/>
    <cellStyle name="Normal 3 3 8 6" xfId="24530"/>
    <cellStyle name="Normal 3 3 9" xfId="24531"/>
    <cellStyle name="Normal 3 3 9 2" xfId="24532"/>
    <cellStyle name="Normal 3 3 9 2 2" xfId="24533"/>
    <cellStyle name="Normal 3 3 9 2 2 2" xfId="24534"/>
    <cellStyle name="Normal 3 3 9 2 2 2 2" xfId="24535"/>
    <cellStyle name="Normal 3 3 9 2 2 3" xfId="24536"/>
    <cellStyle name="Normal 3 3 9 2 3" xfId="24537"/>
    <cellStyle name="Normal 3 3 9 2 3 2" xfId="24538"/>
    <cellStyle name="Normal 3 3 9 2 4" xfId="24539"/>
    <cellStyle name="Normal 3 3 9 3" xfId="24540"/>
    <cellStyle name="Normal 3 3 9 3 2" xfId="24541"/>
    <cellStyle name="Normal 3 3 9 3 2 2" xfId="24542"/>
    <cellStyle name="Normal 3 3 9 3 3" xfId="24543"/>
    <cellStyle name="Normal 3 3 9 4" xfId="24544"/>
    <cellStyle name="Normal 3 3 9 4 2" xfId="24545"/>
    <cellStyle name="Normal 3 3 9 5" xfId="24546"/>
    <cellStyle name="Normal 3 4" xfId="24547"/>
    <cellStyle name="Normal 3 4 10" xfId="24548"/>
    <cellStyle name="Normal 3 4 10 2" xfId="24549"/>
    <cellStyle name="Normal 3 4 10 2 2" xfId="24550"/>
    <cellStyle name="Normal 3 4 10 3" xfId="24551"/>
    <cellStyle name="Normal 3 4 11" xfId="24552"/>
    <cellStyle name="Normal 3 4 11 2" xfId="24553"/>
    <cellStyle name="Normal 3 4 12" xfId="24554"/>
    <cellStyle name="Normal 3 4 2" xfId="24555"/>
    <cellStyle name="Normal 3 4 2 10" xfId="24556"/>
    <cellStyle name="Normal 3 4 2 2" xfId="24557"/>
    <cellStyle name="Normal 3 4 2 2 2" xfId="24558"/>
    <cellStyle name="Normal 3 4 2 2 2 2" xfId="24559"/>
    <cellStyle name="Normal 3 4 2 2 2 2 2" xfId="24560"/>
    <cellStyle name="Normal 3 4 2 2 2 2 2 2" xfId="24561"/>
    <cellStyle name="Normal 3 4 2 2 2 2 2 2 2" xfId="24562"/>
    <cellStyle name="Normal 3 4 2 2 2 2 2 2 2 2" xfId="24563"/>
    <cellStyle name="Normal 3 4 2 2 2 2 2 2 2 2 2" xfId="24564"/>
    <cellStyle name="Normal 3 4 2 2 2 2 2 2 2 2 2 2" xfId="24565"/>
    <cellStyle name="Normal 3 4 2 2 2 2 2 2 2 2 2 2 2" xfId="24566"/>
    <cellStyle name="Normal 3 4 2 2 2 2 2 2 2 2 2 3" xfId="24567"/>
    <cellStyle name="Normal 3 4 2 2 2 2 2 2 2 2 3" xfId="24568"/>
    <cellStyle name="Normal 3 4 2 2 2 2 2 2 2 2 3 2" xfId="24569"/>
    <cellStyle name="Normal 3 4 2 2 2 2 2 2 2 2 4" xfId="24570"/>
    <cellStyle name="Normal 3 4 2 2 2 2 2 2 2 3" xfId="24571"/>
    <cellStyle name="Normal 3 4 2 2 2 2 2 2 2 3 2" xfId="24572"/>
    <cellStyle name="Normal 3 4 2 2 2 2 2 2 2 3 2 2" xfId="24573"/>
    <cellStyle name="Normal 3 4 2 2 2 2 2 2 2 3 3" xfId="24574"/>
    <cellStyle name="Normal 3 4 2 2 2 2 2 2 2 4" xfId="24575"/>
    <cellStyle name="Normal 3 4 2 2 2 2 2 2 2 4 2" xfId="24576"/>
    <cellStyle name="Normal 3 4 2 2 2 2 2 2 2 5" xfId="24577"/>
    <cellStyle name="Normal 3 4 2 2 2 2 2 2 3" xfId="24578"/>
    <cellStyle name="Normal 3 4 2 2 2 2 2 2 3 2" xfId="24579"/>
    <cellStyle name="Normal 3 4 2 2 2 2 2 2 3 2 2" xfId="24580"/>
    <cellStyle name="Normal 3 4 2 2 2 2 2 2 3 2 2 2" xfId="24581"/>
    <cellStyle name="Normal 3 4 2 2 2 2 2 2 3 2 3" xfId="24582"/>
    <cellStyle name="Normal 3 4 2 2 2 2 2 2 3 3" xfId="24583"/>
    <cellStyle name="Normal 3 4 2 2 2 2 2 2 3 3 2" xfId="24584"/>
    <cellStyle name="Normal 3 4 2 2 2 2 2 2 3 4" xfId="24585"/>
    <cellStyle name="Normal 3 4 2 2 2 2 2 2 4" xfId="24586"/>
    <cellStyle name="Normal 3 4 2 2 2 2 2 2 4 2" xfId="24587"/>
    <cellStyle name="Normal 3 4 2 2 2 2 2 2 4 2 2" xfId="24588"/>
    <cellStyle name="Normal 3 4 2 2 2 2 2 2 4 3" xfId="24589"/>
    <cellStyle name="Normal 3 4 2 2 2 2 2 2 5" xfId="24590"/>
    <cellStyle name="Normal 3 4 2 2 2 2 2 2 5 2" xfId="24591"/>
    <cellStyle name="Normal 3 4 2 2 2 2 2 2 6" xfId="24592"/>
    <cellStyle name="Normal 3 4 2 2 2 2 2 3" xfId="24593"/>
    <cellStyle name="Normal 3 4 2 2 2 2 2 3 2" xfId="24594"/>
    <cellStyle name="Normal 3 4 2 2 2 2 2 3 2 2" xfId="24595"/>
    <cellStyle name="Normal 3 4 2 2 2 2 2 3 2 2 2" xfId="24596"/>
    <cellStyle name="Normal 3 4 2 2 2 2 2 3 2 2 2 2" xfId="24597"/>
    <cellStyle name="Normal 3 4 2 2 2 2 2 3 2 2 3" xfId="24598"/>
    <cellStyle name="Normal 3 4 2 2 2 2 2 3 2 3" xfId="24599"/>
    <cellStyle name="Normal 3 4 2 2 2 2 2 3 2 3 2" xfId="24600"/>
    <cellStyle name="Normal 3 4 2 2 2 2 2 3 2 4" xfId="24601"/>
    <cellStyle name="Normal 3 4 2 2 2 2 2 3 3" xfId="24602"/>
    <cellStyle name="Normal 3 4 2 2 2 2 2 3 3 2" xfId="24603"/>
    <cellStyle name="Normal 3 4 2 2 2 2 2 3 3 2 2" xfId="24604"/>
    <cellStyle name="Normal 3 4 2 2 2 2 2 3 3 3" xfId="24605"/>
    <cellStyle name="Normal 3 4 2 2 2 2 2 3 4" xfId="24606"/>
    <cellStyle name="Normal 3 4 2 2 2 2 2 3 4 2" xfId="24607"/>
    <cellStyle name="Normal 3 4 2 2 2 2 2 3 5" xfId="24608"/>
    <cellStyle name="Normal 3 4 2 2 2 2 2 4" xfId="24609"/>
    <cellStyle name="Normal 3 4 2 2 2 2 2 4 2" xfId="24610"/>
    <cellStyle name="Normal 3 4 2 2 2 2 2 4 2 2" xfId="24611"/>
    <cellStyle name="Normal 3 4 2 2 2 2 2 4 2 2 2" xfId="24612"/>
    <cellStyle name="Normal 3 4 2 2 2 2 2 4 2 3" xfId="24613"/>
    <cellStyle name="Normal 3 4 2 2 2 2 2 4 3" xfId="24614"/>
    <cellStyle name="Normal 3 4 2 2 2 2 2 4 3 2" xfId="24615"/>
    <cellStyle name="Normal 3 4 2 2 2 2 2 4 4" xfId="24616"/>
    <cellStyle name="Normal 3 4 2 2 2 2 2 5" xfId="24617"/>
    <cellStyle name="Normal 3 4 2 2 2 2 2 5 2" xfId="24618"/>
    <cellStyle name="Normal 3 4 2 2 2 2 2 5 2 2" xfId="24619"/>
    <cellStyle name="Normal 3 4 2 2 2 2 2 5 3" xfId="24620"/>
    <cellStyle name="Normal 3 4 2 2 2 2 2 6" xfId="24621"/>
    <cellStyle name="Normal 3 4 2 2 2 2 2 6 2" xfId="24622"/>
    <cellStyle name="Normal 3 4 2 2 2 2 2 7" xfId="24623"/>
    <cellStyle name="Normal 3 4 2 2 2 2 3" xfId="24624"/>
    <cellStyle name="Normal 3 4 2 2 2 2 3 2" xfId="24625"/>
    <cellStyle name="Normal 3 4 2 2 2 2 3 2 2" xfId="24626"/>
    <cellStyle name="Normal 3 4 2 2 2 2 3 2 2 2" xfId="24627"/>
    <cellStyle name="Normal 3 4 2 2 2 2 3 2 2 2 2" xfId="24628"/>
    <cellStyle name="Normal 3 4 2 2 2 2 3 2 2 2 2 2" xfId="24629"/>
    <cellStyle name="Normal 3 4 2 2 2 2 3 2 2 2 3" xfId="24630"/>
    <cellStyle name="Normal 3 4 2 2 2 2 3 2 2 3" xfId="24631"/>
    <cellStyle name="Normal 3 4 2 2 2 2 3 2 2 3 2" xfId="24632"/>
    <cellStyle name="Normal 3 4 2 2 2 2 3 2 2 4" xfId="24633"/>
    <cellStyle name="Normal 3 4 2 2 2 2 3 2 3" xfId="24634"/>
    <cellStyle name="Normal 3 4 2 2 2 2 3 2 3 2" xfId="24635"/>
    <cellStyle name="Normal 3 4 2 2 2 2 3 2 3 2 2" xfId="24636"/>
    <cellStyle name="Normal 3 4 2 2 2 2 3 2 3 3" xfId="24637"/>
    <cellStyle name="Normal 3 4 2 2 2 2 3 2 4" xfId="24638"/>
    <cellStyle name="Normal 3 4 2 2 2 2 3 2 4 2" xfId="24639"/>
    <cellStyle name="Normal 3 4 2 2 2 2 3 2 5" xfId="24640"/>
    <cellStyle name="Normal 3 4 2 2 2 2 3 3" xfId="24641"/>
    <cellStyle name="Normal 3 4 2 2 2 2 3 3 2" xfId="24642"/>
    <cellStyle name="Normal 3 4 2 2 2 2 3 3 2 2" xfId="24643"/>
    <cellStyle name="Normal 3 4 2 2 2 2 3 3 2 2 2" xfId="24644"/>
    <cellStyle name="Normal 3 4 2 2 2 2 3 3 2 3" xfId="24645"/>
    <cellStyle name="Normal 3 4 2 2 2 2 3 3 3" xfId="24646"/>
    <cellStyle name="Normal 3 4 2 2 2 2 3 3 3 2" xfId="24647"/>
    <cellStyle name="Normal 3 4 2 2 2 2 3 3 4" xfId="24648"/>
    <cellStyle name="Normal 3 4 2 2 2 2 3 4" xfId="24649"/>
    <cellStyle name="Normal 3 4 2 2 2 2 3 4 2" xfId="24650"/>
    <cellStyle name="Normal 3 4 2 2 2 2 3 4 2 2" xfId="24651"/>
    <cellStyle name="Normal 3 4 2 2 2 2 3 4 3" xfId="24652"/>
    <cellStyle name="Normal 3 4 2 2 2 2 3 5" xfId="24653"/>
    <cellStyle name="Normal 3 4 2 2 2 2 3 5 2" xfId="24654"/>
    <cellStyle name="Normal 3 4 2 2 2 2 3 6" xfId="24655"/>
    <cellStyle name="Normal 3 4 2 2 2 2 4" xfId="24656"/>
    <cellStyle name="Normal 3 4 2 2 2 2 4 2" xfId="24657"/>
    <cellStyle name="Normal 3 4 2 2 2 2 4 2 2" xfId="24658"/>
    <cellStyle name="Normal 3 4 2 2 2 2 4 2 2 2" xfId="24659"/>
    <cellStyle name="Normal 3 4 2 2 2 2 4 2 2 2 2" xfId="24660"/>
    <cellStyle name="Normal 3 4 2 2 2 2 4 2 2 3" xfId="24661"/>
    <cellStyle name="Normal 3 4 2 2 2 2 4 2 3" xfId="24662"/>
    <cellStyle name="Normal 3 4 2 2 2 2 4 2 3 2" xfId="24663"/>
    <cellStyle name="Normal 3 4 2 2 2 2 4 2 4" xfId="24664"/>
    <cellStyle name="Normal 3 4 2 2 2 2 4 3" xfId="24665"/>
    <cellStyle name="Normal 3 4 2 2 2 2 4 3 2" xfId="24666"/>
    <cellStyle name="Normal 3 4 2 2 2 2 4 3 2 2" xfId="24667"/>
    <cellStyle name="Normal 3 4 2 2 2 2 4 3 3" xfId="24668"/>
    <cellStyle name="Normal 3 4 2 2 2 2 4 4" xfId="24669"/>
    <cellStyle name="Normal 3 4 2 2 2 2 4 4 2" xfId="24670"/>
    <cellStyle name="Normal 3 4 2 2 2 2 4 5" xfId="24671"/>
    <cellStyle name="Normal 3 4 2 2 2 2 5" xfId="24672"/>
    <cellStyle name="Normal 3 4 2 2 2 2 5 2" xfId="24673"/>
    <cellStyle name="Normal 3 4 2 2 2 2 5 2 2" xfId="24674"/>
    <cellStyle name="Normal 3 4 2 2 2 2 5 2 2 2" xfId="24675"/>
    <cellStyle name="Normal 3 4 2 2 2 2 5 2 3" xfId="24676"/>
    <cellStyle name="Normal 3 4 2 2 2 2 5 3" xfId="24677"/>
    <cellStyle name="Normal 3 4 2 2 2 2 5 3 2" xfId="24678"/>
    <cellStyle name="Normal 3 4 2 2 2 2 5 4" xfId="24679"/>
    <cellStyle name="Normal 3 4 2 2 2 2 6" xfId="24680"/>
    <cellStyle name="Normal 3 4 2 2 2 2 6 2" xfId="24681"/>
    <cellStyle name="Normal 3 4 2 2 2 2 6 2 2" xfId="24682"/>
    <cellStyle name="Normal 3 4 2 2 2 2 6 3" xfId="24683"/>
    <cellStyle name="Normal 3 4 2 2 2 2 7" xfId="24684"/>
    <cellStyle name="Normal 3 4 2 2 2 2 7 2" xfId="24685"/>
    <cellStyle name="Normal 3 4 2 2 2 2 8" xfId="24686"/>
    <cellStyle name="Normal 3 4 2 2 2 3" xfId="24687"/>
    <cellStyle name="Normal 3 4 2 2 2 3 2" xfId="24688"/>
    <cellStyle name="Normal 3 4 2 2 2 3 2 2" xfId="24689"/>
    <cellStyle name="Normal 3 4 2 2 2 3 2 2 2" xfId="24690"/>
    <cellStyle name="Normal 3 4 2 2 2 3 2 2 2 2" xfId="24691"/>
    <cellStyle name="Normal 3 4 2 2 2 3 2 2 2 2 2" xfId="24692"/>
    <cellStyle name="Normal 3 4 2 2 2 3 2 2 2 2 2 2" xfId="24693"/>
    <cellStyle name="Normal 3 4 2 2 2 3 2 2 2 2 3" xfId="24694"/>
    <cellStyle name="Normal 3 4 2 2 2 3 2 2 2 3" xfId="24695"/>
    <cellStyle name="Normal 3 4 2 2 2 3 2 2 2 3 2" xfId="24696"/>
    <cellStyle name="Normal 3 4 2 2 2 3 2 2 2 4" xfId="24697"/>
    <cellStyle name="Normal 3 4 2 2 2 3 2 2 3" xfId="24698"/>
    <cellStyle name="Normal 3 4 2 2 2 3 2 2 3 2" xfId="24699"/>
    <cellStyle name="Normal 3 4 2 2 2 3 2 2 3 2 2" xfId="24700"/>
    <cellStyle name="Normal 3 4 2 2 2 3 2 2 3 3" xfId="24701"/>
    <cellStyle name="Normal 3 4 2 2 2 3 2 2 4" xfId="24702"/>
    <cellStyle name="Normal 3 4 2 2 2 3 2 2 4 2" xfId="24703"/>
    <cellStyle name="Normal 3 4 2 2 2 3 2 2 5" xfId="24704"/>
    <cellStyle name="Normal 3 4 2 2 2 3 2 3" xfId="24705"/>
    <cellStyle name="Normal 3 4 2 2 2 3 2 3 2" xfId="24706"/>
    <cellStyle name="Normal 3 4 2 2 2 3 2 3 2 2" xfId="24707"/>
    <cellStyle name="Normal 3 4 2 2 2 3 2 3 2 2 2" xfId="24708"/>
    <cellStyle name="Normal 3 4 2 2 2 3 2 3 2 3" xfId="24709"/>
    <cellStyle name="Normal 3 4 2 2 2 3 2 3 3" xfId="24710"/>
    <cellStyle name="Normal 3 4 2 2 2 3 2 3 3 2" xfId="24711"/>
    <cellStyle name="Normal 3 4 2 2 2 3 2 3 4" xfId="24712"/>
    <cellStyle name="Normal 3 4 2 2 2 3 2 4" xfId="24713"/>
    <cellStyle name="Normal 3 4 2 2 2 3 2 4 2" xfId="24714"/>
    <cellStyle name="Normal 3 4 2 2 2 3 2 4 2 2" xfId="24715"/>
    <cellStyle name="Normal 3 4 2 2 2 3 2 4 3" xfId="24716"/>
    <cellStyle name="Normal 3 4 2 2 2 3 2 5" xfId="24717"/>
    <cellStyle name="Normal 3 4 2 2 2 3 2 5 2" xfId="24718"/>
    <cellStyle name="Normal 3 4 2 2 2 3 2 6" xfId="24719"/>
    <cellStyle name="Normal 3 4 2 2 2 3 3" xfId="24720"/>
    <cellStyle name="Normal 3 4 2 2 2 3 3 2" xfId="24721"/>
    <cellStyle name="Normal 3 4 2 2 2 3 3 2 2" xfId="24722"/>
    <cellStyle name="Normal 3 4 2 2 2 3 3 2 2 2" xfId="24723"/>
    <cellStyle name="Normal 3 4 2 2 2 3 3 2 2 2 2" xfId="24724"/>
    <cellStyle name="Normal 3 4 2 2 2 3 3 2 2 3" xfId="24725"/>
    <cellStyle name="Normal 3 4 2 2 2 3 3 2 3" xfId="24726"/>
    <cellStyle name="Normal 3 4 2 2 2 3 3 2 3 2" xfId="24727"/>
    <cellStyle name="Normal 3 4 2 2 2 3 3 2 4" xfId="24728"/>
    <cellStyle name="Normal 3 4 2 2 2 3 3 3" xfId="24729"/>
    <cellStyle name="Normal 3 4 2 2 2 3 3 3 2" xfId="24730"/>
    <cellStyle name="Normal 3 4 2 2 2 3 3 3 2 2" xfId="24731"/>
    <cellStyle name="Normal 3 4 2 2 2 3 3 3 3" xfId="24732"/>
    <cellStyle name="Normal 3 4 2 2 2 3 3 4" xfId="24733"/>
    <cellStyle name="Normal 3 4 2 2 2 3 3 4 2" xfId="24734"/>
    <cellStyle name="Normal 3 4 2 2 2 3 3 5" xfId="24735"/>
    <cellStyle name="Normal 3 4 2 2 2 3 4" xfId="24736"/>
    <cellStyle name="Normal 3 4 2 2 2 3 4 2" xfId="24737"/>
    <cellStyle name="Normal 3 4 2 2 2 3 4 2 2" xfId="24738"/>
    <cellStyle name="Normal 3 4 2 2 2 3 4 2 2 2" xfId="24739"/>
    <cellStyle name="Normal 3 4 2 2 2 3 4 2 3" xfId="24740"/>
    <cellStyle name="Normal 3 4 2 2 2 3 4 3" xfId="24741"/>
    <cellStyle name="Normal 3 4 2 2 2 3 4 3 2" xfId="24742"/>
    <cellStyle name="Normal 3 4 2 2 2 3 4 4" xfId="24743"/>
    <cellStyle name="Normal 3 4 2 2 2 3 5" xfId="24744"/>
    <cellStyle name="Normal 3 4 2 2 2 3 5 2" xfId="24745"/>
    <cellStyle name="Normal 3 4 2 2 2 3 5 2 2" xfId="24746"/>
    <cellStyle name="Normal 3 4 2 2 2 3 5 3" xfId="24747"/>
    <cellStyle name="Normal 3 4 2 2 2 3 6" xfId="24748"/>
    <cellStyle name="Normal 3 4 2 2 2 3 6 2" xfId="24749"/>
    <cellStyle name="Normal 3 4 2 2 2 3 7" xfId="24750"/>
    <cellStyle name="Normal 3 4 2 2 2 4" xfId="24751"/>
    <cellStyle name="Normal 3 4 2 2 2 4 2" xfId="24752"/>
    <cellStyle name="Normal 3 4 2 2 2 4 2 2" xfId="24753"/>
    <cellStyle name="Normal 3 4 2 2 2 4 2 2 2" xfId="24754"/>
    <cellStyle name="Normal 3 4 2 2 2 4 2 2 2 2" xfId="24755"/>
    <cellStyle name="Normal 3 4 2 2 2 4 2 2 2 2 2" xfId="24756"/>
    <cellStyle name="Normal 3 4 2 2 2 4 2 2 2 3" xfId="24757"/>
    <cellStyle name="Normal 3 4 2 2 2 4 2 2 3" xfId="24758"/>
    <cellStyle name="Normal 3 4 2 2 2 4 2 2 3 2" xfId="24759"/>
    <cellStyle name="Normal 3 4 2 2 2 4 2 2 4" xfId="24760"/>
    <cellStyle name="Normal 3 4 2 2 2 4 2 3" xfId="24761"/>
    <cellStyle name="Normal 3 4 2 2 2 4 2 3 2" xfId="24762"/>
    <cellStyle name="Normal 3 4 2 2 2 4 2 3 2 2" xfId="24763"/>
    <cellStyle name="Normal 3 4 2 2 2 4 2 3 3" xfId="24764"/>
    <cellStyle name="Normal 3 4 2 2 2 4 2 4" xfId="24765"/>
    <cellStyle name="Normal 3 4 2 2 2 4 2 4 2" xfId="24766"/>
    <cellStyle name="Normal 3 4 2 2 2 4 2 5" xfId="24767"/>
    <cellStyle name="Normal 3 4 2 2 2 4 3" xfId="24768"/>
    <cellStyle name="Normal 3 4 2 2 2 4 3 2" xfId="24769"/>
    <cellStyle name="Normal 3 4 2 2 2 4 3 2 2" xfId="24770"/>
    <cellStyle name="Normal 3 4 2 2 2 4 3 2 2 2" xfId="24771"/>
    <cellStyle name="Normal 3 4 2 2 2 4 3 2 3" xfId="24772"/>
    <cellStyle name="Normal 3 4 2 2 2 4 3 3" xfId="24773"/>
    <cellStyle name="Normal 3 4 2 2 2 4 3 3 2" xfId="24774"/>
    <cellStyle name="Normal 3 4 2 2 2 4 3 4" xfId="24775"/>
    <cellStyle name="Normal 3 4 2 2 2 4 4" xfId="24776"/>
    <cellStyle name="Normal 3 4 2 2 2 4 4 2" xfId="24777"/>
    <cellStyle name="Normal 3 4 2 2 2 4 4 2 2" xfId="24778"/>
    <cellStyle name="Normal 3 4 2 2 2 4 4 3" xfId="24779"/>
    <cellStyle name="Normal 3 4 2 2 2 4 5" xfId="24780"/>
    <cellStyle name="Normal 3 4 2 2 2 4 5 2" xfId="24781"/>
    <cellStyle name="Normal 3 4 2 2 2 4 6" xfId="24782"/>
    <cellStyle name="Normal 3 4 2 2 2 5" xfId="24783"/>
    <cellStyle name="Normal 3 4 2 2 2 5 2" xfId="24784"/>
    <cellStyle name="Normal 3 4 2 2 2 5 2 2" xfId="24785"/>
    <cellStyle name="Normal 3 4 2 2 2 5 2 2 2" xfId="24786"/>
    <cellStyle name="Normal 3 4 2 2 2 5 2 2 2 2" xfId="24787"/>
    <cellStyle name="Normal 3 4 2 2 2 5 2 2 3" xfId="24788"/>
    <cellStyle name="Normal 3 4 2 2 2 5 2 3" xfId="24789"/>
    <cellStyle name="Normal 3 4 2 2 2 5 2 3 2" xfId="24790"/>
    <cellStyle name="Normal 3 4 2 2 2 5 2 4" xfId="24791"/>
    <cellStyle name="Normal 3 4 2 2 2 5 3" xfId="24792"/>
    <cellStyle name="Normal 3 4 2 2 2 5 3 2" xfId="24793"/>
    <cellStyle name="Normal 3 4 2 2 2 5 3 2 2" xfId="24794"/>
    <cellStyle name="Normal 3 4 2 2 2 5 3 3" xfId="24795"/>
    <cellStyle name="Normal 3 4 2 2 2 5 4" xfId="24796"/>
    <cellStyle name="Normal 3 4 2 2 2 5 4 2" xfId="24797"/>
    <cellStyle name="Normal 3 4 2 2 2 5 5" xfId="24798"/>
    <cellStyle name="Normal 3 4 2 2 2 6" xfId="24799"/>
    <cellStyle name="Normal 3 4 2 2 2 6 2" xfId="24800"/>
    <cellStyle name="Normal 3 4 2 2 2 6 2 2" xfId="24801"/>
    <cellStyle name="Normal 3 4 2 2 2 6 2 2 2" xfId="24802"/>
    <cellStyle name="Normal 3 4 2 2 2 6 2 3" xfId="24803"/>
    <cellStyle name="Normal 3 4 2 2 2 6 3" xfId="24804"/>
    <cellStyle name="Normal 3 4 2 2 2 6 3 2" xfId="24805"/>
    <cellStyle name="Normal 3 4 2 2 2 6 4" xfId="24806"/>
    <cellStyle name="Normal 3 4 2 2 2 7" xfId="24807"/>
    <cellStyle name="Normal 3 4 2 2 2 7 2" xfId="24808"/>
    <cellStyle name="Normal 3 4 2 2 2 7 2 2" xfId="24809"/>
    <cellStyle name="Normal 3 4 2 2 2 7 3" xfId="24810"/>
    <cellStyle name="Normal 3 4 2 2 2 8" xfId="24811"/>
    <cellStyle name="Normal 3 4 2 2 2 8 2" xfId="24812"/>
    <cellStyle name="Normal 3 4 2 2 2 9" xfId="24813"/>
    <cellStyle name="Normal 3 4 2 2 3" xfId="24814"/>
    <cellStyle name="Normal 3 4 2 2 3 2" xfId="24815"/>
    <cellStyle name="Normal 3 4 2 2 3 2 2" xfId="24816"/>
    <cellStyle name="Normal 3 4 2 2 3 2 2 2" xfId="24817"/>
    <cellStyle name="Normal 3 4 2 2 3 2 2 2 2" xfId="24818"/>
    <cellStyle name="Normal 3 4 2 2 3 2 2 2 2 2" xfId="24819"/>
    <cellStyle name="Normal 3 4 2 2 3 2 2 2 2 2 2" xfId="24820"/>
    <cellStyle name="Normal 3 4 2 2 3 2 2 2 2 3" xfId="24821"/>
    <cellStyle name="Normal 3 4 2 2 3 2 2 2 3" xfId="24822"/>
    <cellStyle name="Normal 3 4 2 2 3 2 2 2 3 2" xfId="24823"/>
    <cellStyle name="Normal 3 4 2 2 3 2 2 2 4" xfId="24824"/>
    <cellStyle name="Normal 3 4 2 2 3 2 2 3" xfId="24825"/>
    <cellStyle name="Normal 3 4 2 2 3 2 2 3 2" xfId="24826"/>
    <cellStyle name="Normal 3 4 2 2 3 2 2 3 2 2" xfId="24827"/>
    <cellStyle name="Normal 3 4 2 2 3 2 2 3 3" xfId="24828"/>
    <cellStyle name="Normal 3 4 2 2 3 2 2 4" xfId="24829"/>
    <cellStyle name="Normal 3 4 2 2 3 2 2 4 2" xfId="24830"/>
    <cellStyle name="Normal 3 4 2 2 3 2 2 5" xfId="24831"/>
    <cellStyle name="Normal 3 4 2 2 3 2 3" xfId="24832"/>
    <cellStyle name="Normal 3 4 2 2 3 2 3 2" xfId="24833"/>
    <cellStyle name="Normal 3 4 2 2 3 2 3 2 2" xfId="24834"/>
    <cellStyle name="Normal 3 4 2 2 3 2 3 2 2 2" xfId="24835"/>
    <cellStyle name="Normal 3 4 2 2 3 2 3 2 3" xfId="24836"/>
    <cellStyle name="Normal 3 4 2 2 3 2 3 3" xfId="24837"/>
    <cellStyle name="Normal 3 4 2 2 3 2 3 3 2" xfId="24838"/>
    <cellStyle name="Normal 3 4 2 2 3 2 3 4" xfId="24839"/>
    <cellStyle name="Normal 3 4 2 2 3 2 4" xfId="24840"/>
    <cellStyle name="Normal 3 4 2 2 3 2 4 2" xfId="24841"/>
    <cellStyle name="Normal 3 4 2 2 3 2 4 2 2" xfId="24842"/>
    <cellStyle name="Normal 3 4 2 2 3 2 4 3" xfId="24843"/>
    <cellStyle name="Normal 3 4 2 2 3 2 5" xfId="24844"/>
    <cellStyle name="Normal 3 4 2 2 3 2 5 2" xfId="24845"/>
    <cellStyle name="Normal 3 4 2 2 3 2 6" xfId="24846"/>
    <cellStyle name="Normal 3 4 2 2 3 3" xfId="24847"/>
    <cellStyle name="Normal 3 4 2 2 3 3 2" xfId="24848"/>
    <cellStyle name="Normal 3 4 2 2 3 3 2 2" xfId="24849"/>
    <cellStyle name="Normal 3 4 2 2 3 3 2 2 2" xfId="24850"/>
    <cellStyle name="Normal 3 4 2 2 3 3 2 2 2 2" xfId="24851"/>
    <cellStyle name="Normal 3 4 2 2 3 3 2 2 3" xfId="24852"/>
    <cellStyle name="Normal 3 4 2 2 3 3 2 3" xfId="24853"/>
    <cellStyle name="Normal 3 4 2 2 3 3 2 3 2" xfId="24854"/>
    <cellStyle name="Normal 3 4 2 2 3 3 2 4" xfId="24855"/>
    <cellStyle name="Normal 3 4 2 2 3 3 3" xfId="24856"/>
    <cellStyle name="Normal 3 4 2 2 3 3 3 2" xfId="24857"/>
    <cellStyle name="Normal 3 4 2 2 3 3 3 2 2" xfId="24858"/>
    <cellStyle name="Normal 3 4 2 2 3 3 3 3" xfId="24859"/>
    <cellStyle name="Normal 3 4 2 2 3 3 4" xfId="24860"/>
    <cellStyle name="Normal 3 4 2 2 3 3 4 2" xfId="24861"/>
    <cellStyle name="Normal 3 4 2 2 3 3 5" xfId="24862"/>
    <cellStyle name="Normal 3 4 2 2 3 4" xfId="24863"/>
    <cellStyle name="Normal 3 4 2 2 3 4 2" xfId="24864"/>
    <cellStyle name="Normal 3 4 2 2 3 4 2 2" xfId="24865"/>
    <cellStyle name="Normal 3 4 2 2 3 4 2 2 2" xfId="24866"/>
    <cellStyle name="Normal 3 4 2 2 3 4 2 3" xfId="24867"/>
    <cellStyle name="Normal 3 4 2 2 3 4 3" xfId="24868"/>
    <cellStyle name="Normal 3 4 2 2 3 4 3 2" xfId="24869"/>
    <cellStyle name="Normal 3 4 2 2 3 4 4" xfId="24870"/>
    <cellStyle name="Normal 3 4 2 2 3 5" xfId="24871"/>
    <cellStyle name="Normal 3 4 2 2 3 5 2" xfId="24872"/>
    <cellStyle name="Normal 3 4 2 2 3 5 2 2" xfId="24873"/>
    <cellStyle name="Normal 3 4 2 2 3 5 3" xfId="24874"/>
    <cellStyle name="Normal 3 4 2 2 3 6" xfId="24875"/>
    <cellStyle name="Normal 3 4 2 2 3 6 2" xfId="24876"/>
    <cellStyle name="Normal 3 4 2 2 3 7" xfId="24877"/>
    <cellStyle name="Normal 3 4 2 2 4" xfId="24878"/>
    <cellStyle name="Normal 3 4 2 2 4 2" xfId="24879"/>
    <cellStyle name="Normal 3 4 2 2 4 2 2" xfId="24880"/>
    <cellStyle name="Normal 3 4 2 2 4 2 2 2" xfId="24881"/>
    <cellStyle name="Normal 3 4 2 2 4 2 2 2 2" xfId="24882"/>
    <cellStyle name="Normal 3 4 2 2 4 2 2 2 2 2" xfId="24883"/>
    <cellStyle name="Normal 3 4 2 2 4 2 2 2 3" xfId="24884"/>
    <cellStyle name="Normal 3 4 2 2 4 2 2 3" xfId="24885"/>
    <cellStyle name="Normal 3 4 2 2 4 2 2 3 2" xfId="24886"/>
    <cellStyle name="Normal 3 4 2 2 4 2 2 4" xfId="24887"/>
    <cellStyle name="Normal 3 4 2 2 4 2 3" xfId="24888"/>
    <cellStyle name="Normal 3 4 2 2 4 2 3 2" xfId="24889"/>
    <cellStyle name="Normal 3 4 2 2 4 2 3 2 2" xfId="24890"/>
    <cellStyle name="Normal 3 4 2 2 4 2 3 3" xfId="24891"/>
    <cellStyle name="Normal 3 4 2 2 4 2 4" xfId="24892"/>
    <cellStyle name="Normal 3 4 2 2 4 2 4 2" xfId="24893"/>
    <cellStyle name="Normal 3 4 2 2 4 2 5" xfId="24894"/>
    <cellStyle name="Normal 3 4 2 2 4 3" xfId="24895"/>
    <cellStyle name="Normal 3 4 2 2 4 3 2" xfId="24896"/>
    <cellStyle name="Normal 3 4 2 2 4 3 2 2" xfId="24897"/>
    <cellStyle name="Normal 3 4 2 2 4 3 2 2 2" xfId="24898"/>
    <cellStyle name="Normal 3 4 2 2 4 3 2 3" xfId="24899"/>
    <cellStyle name="Normal 3 4 2 2 4 3 3" xfId="24900"/>
    <cellStyle name="Normal 3 4 2 2 4 3 3 2" xfId="24901"/>
    <cellStyle name="Normal 3 4 2 2 4 3 4" xfId="24902"/>
    <cellStyle name="Normal 3 4 2 2 4 4" xfId="24903"/>
    <cellStyle name="Normal 3 4 2 2 4 4 2" xfId="24904"/>
    <cellStyle name="Normal 3 4 2 2 4 4 2 2" xfId="24905"/>
    <cellStyle name="Normal 3 4 2 2 4 4 3" xfId="24906"/>
    <cellStyle name="Normal 3 4 2 2 4 5" xfId="24907"/>
    <cellStyle name="Normal 3 4 2 2 4 5 2" xfId="24908"/>
    <cellStyle name="Normal 3 4 2 2 4 6" xfId="24909"/>
    <cellStyle name="Normal 3 4 2 2 5" xfId="24910"/>
    <cellStyle name="Normal 3 4 2 2 5 2" xfId="24911"/>
    <cellStyle name="Normal 3 4 2 2 5 2 2" xfId="24912"/>
    <cellStyle name="Normal 3 4 2 2 5 2 2 2" xfId="24913"/>
    <cellStyle name="Normal 3 4 2 2 5 2 2 2 2" xfId="24914"/>
    <cellStyle name="Normal 3 4 2 2 5 2 2 3" xfId="24915"/>
    <cellStyle name="Normal 3 4 2 2 5 2 3" xfId="24916"/>
    <cellStyle name="Normal 3 4 2 2 5 2 3 2" xfId="24917"/>
    <cellStyle name="Normal 3 4 2 2 5 2 4" xfId="24918"/>
    <cellStyle name="Normal 3 4 2 2 5 3" xfId="24919"/>
    <cellStyle name="Normal 3 4 2 2 5 3 2" xfId="24920"/>
    <cellStyle name="Normal 3 4 2 2 5 3 2 2" xfId="24921"/>
    <cellStyle name="Normal 3 4 2 2 5 3 3" xfId="24922"/>
    <cellStyle name="Normal 3 4 2 2 5 4" xfId="24923"/>
    <cellStyle name="Normal 3 4 2 2 5 4 2" xfId="24924"/>
    <cellStyle name="Normal 3 4 2 2 5 5" xfId="24925"/>
    <cellStyle name="Normal 3 4 2 2 6" xfId="24926"/>
    <cellStyle name="Normal 3 4 2 2 6 2" xfId="24927"/>
    <cellStyle name="Normal 3 4 2 2 6 2 2" xfId="24928"/>
    <cellStyle name="Normal 3 4 2 2 6 2 2 2" xfId="24929"/>
    <cellStyle name="Normal 3 4 2 2 6 2 3" xfId="24930"/>
    <cellStyle name="Normal 3 4 2 2 6 3" xfId="24931"/>
    <cellStyle name="Normal 3 4 2 2 6 3 2" xfId="24932"/>
    <cellStyle name="Normal 3 4 2 2 6 4" xfId="24933"/>
    <cellStyle name="Normal 3 4 2 2 7" xfId="24934"/>
    <cellStyle name="Normal 3 4 2 2 7 2" xfId="24935"/>
    <cellStyle name="Normal 3 4 2 2 7 2 2" xfId="24936"/>
    <cellStyle name="Normal 3 4 2 2 7 3" xfId="24937"/>
    <cellStyle name="Normal 3 4 2 2 8" xfId="24938"/>
    <cellStyle name="Normal 3 4 2 2 8 2" xfId="24939"/>
    <cellStyle name="Normal 3 4 2 2 9" xfId="24940"/>
    <cellStyle name="Normal 3 4 2 3" xfId="24941"/>
    <cellStyle name="Normal 3 4 2 3 2" xfId="24942"/>
    <cellStyle name="Normal 3 4 2 3 2 2" xfId="24943"/>
    <cellStyle name="Normal 3 4 2 3 2 2 2" xfId="24944"/>
    <cellStyle name="Normal 3 4 2 3 2 2 2 2" xfId="24945"/>
    <cellStyle name="Normal 3 4 2 3 2 2 2 2 2" xfId="24946"/>
    <cellStyle name="Normal 3 4 2 3 2 2 2 2 2 2" xfId="24947"/>
    <cellStyle name="Normal 3 4 2 3 2 2 2 2 2 2 2" xfId="24948"/>
    <cellStyle name="Normal 3 4 2 3 2 2 2 2 2 2 2 2" xfId="24949"/>
    <cellStyle name="Normal 3 4 2 3 2 2 2 2 2 2 3" xfId="24950"/>
    <cellStyle name="Normal 3 4 2 3 2 2 2 2 2 3" xfId="24951"/>
    <cellStyle name="Normal 3 4 2 3 2 2 2 2 2 3 2" xfId="24952"/>
    <cellStyle name="Normal 3 4 2 3 2 2 2 2 2 4" xfId="24953"/>
    <cellStyle name="Normal 3 4 2 3 2 2 2 2 3" xfId="24954"/>
    <cellStyle name="Normal 3 4 2 3 2 2 2 2 3 2" xfId="24955"/>
    <cellStyle name="Normal 3 4 2 3 2 2 2 2 3 2 2" xfId="24956"/>
    <cellStyle name="Normal 3 4 2 3 2 2 2 2 3 3" xfId="24957"/>
    <cellStyle name="Normal 3 4 2 3 2 2 2 2 4" xfId="24958"/>
    <cellStyle name="Normal 3 4 2 3 2 2 2 2 4 2" xfId="24959"/>
    <cellStyle name="Normal 3 4 2 3 2 2 2 2 5" xfId="24960"/>
    <cellStyle name="Normal 3 4 2 3 2 2 2 3" xfId="24961"/>
    <cellStyle name="Normal 3 4 2 3 2 2 2 3 2" xfId="24962"/>
    <cellStyle name="Normal 3 4 2 3 2 2 2 3 2 2" xfId="24963"/>
    <cellStyle name="Normal 3 4 2 3 2 2 2 3 2 2 2" xfId="24964"/>
    <cellStyle name="Normal 3 4 2 3 2 2 2 3 2 3" xfId="24965"/>
    <cellStyle name="Normal 3 4 2 3 2 2 2 3 3" xfId="24966"/>
    <cellStyle name="Normal 3 4 2 3 2 2 2 3 3 2" xfId="24967"/>
    <cellStyle name="Normal 3 4 2 3 2 2 2 3 4" xfId="24968"/>
    <cellStyle name="Normal 3 4 2 3 2 2 2 4" xfId="24969"/>
    <cellStyle name="Normal 3 4 2 3 2 2 2 4 2" xfId="24970"/>
    <cellStyle name="Normal 3 4 2 3 2 2 2 4 2 2" xfId="24971"/>
    <cellStyle name="Normal 3 4 2 3 2 2 2 4 3" xfId="24972"/>
    <cellStyle name="Normal 3 4 2 3 2 2 2 5" xfId="24973"/>
    <cellStyle name="Normal 3 4 2 3 2 2 2 5 2" xfId="24974"/>
    <cellStyle name="Normal 3 4 2 3 2 2 2 6" xfId="24975"/>
    <cellStyle name="Normal 3 4 2 3 2 2 3" xfId="24976"/>
    <cellStyle name="Normal 3 4 2 3 2 2 3 2" xfId="24977"/>
    <cellStyle name="Normal 3 4 2 3 2 2 3 2 2" xfId="24978"/>
    <cellStyle name="Normal 3 4 2 3 2 2 3 2 2 2" xfId="24979"/>
    <cellStyle name="Normal 3 4 2 3 2 2 3 2 2 2 2" xfId="24980"/>
    <cellStyle name="Normal 3 4 2 3 2 2 3 2 2 3" xfId="24981"/>
    <cellStyle name="Normal 3 4 2 3 2 2 3 2 3" xfId="24982"/>
    <cellStyle name="Normal 3 4 2 3 2 2 3 2 3 2" xfId="24983"/>
    <cellStyle name="Normal 3 4 2 3 2 2 3 2 4" xfId="24984"/>
    <cellStyle name="Normal 3 4 2 3 2 2 3 3" xfId="24985"/>
    <cellStyle name="Normal 3 4 2 3 2 2 3 3 2" xfId="24986"/>
    <cellStyle name="Normal 3 4 2 3 2 2 3 3 2 2" xfId="24987"/>
    <cellStyle name="Normal 3 4 2 3 2 2 3 3 3" xfId="24988"/>
    <cellStyle name="Normal 3 4 2 3 2 2 3 4" xfId="24989"/>
    <cellStyle name="Normal 3 4 2 3 2 2 3 4 2" xfId="24990"/>
    <cellStyle name="Normal 3 4 2 3 2 2 3 5" xfId="24991"/>
    <cellStyle name="Normal 3 4 2 3 2 2 4" xfId="24992"/>
    <cellStyle name="Normal 3 4 2 3 2 2 4 2" xfId="24993"/>
    <cellStyle name="Normal 3 4 2 3 2 2 4 2 2" xfId="24994"/>
    <cellStyle name="Normal 3 4 2 3 2 2 4 2 2 2" xfId="24995"/>
    <cellStyle name="Normal 3 4 2 3 2 2 4 2 3" xfId="24996"/>
    <cellStyle name="Normal 3 4 2 3 2 2 4 3" xfId="24997"/>
    <cellStyle name="Normal 3 4 2 3 2 2 4 3 2" xfId="24998"/>
    <cellStyle name="Normal 3 4 2 3 2 2 4 4" xfId="24999"/>
    <cellStyle name="Normal 3 4 2 3 2 2 5" xfId="25000"/>
    <cellStyle name="Normal 3 4 2 3 2 2 5 2" xfId="25001"/>
    <cellStyle name="Normal 3 4 2 3 2 2 5 2 2" xfId="25002"/>
    <cellStyle name="Normal 3 4 2 3 2 2 5 3" xfId="25003"/>
    <cellStyle name="Normal 3 4 2 3 2 2 6" xfId="25004"/>
    <cellStyle name="Normal 3 4 2 3 2 2 6 2" xfId="25005"/>
    <cellStyle name="Normal 3 4 2 3 2 2 7" xfId="25006"/>
    <cellStyle name="Normal 3 4 2 3 2 3" xfId="25007"/>
    <cellStyle name="Normal 3 4 2 3 2 3 2" xfId="25008"/>
    <cellStyle name="Normal 3 4 2 3 2 3 2 2" xfId="25009"/>
    <cellStyle name="Normal 3 4 2 3 2 3 2 2 2" xfId="25010"/>
    <cellStyle name="Normal 3 4 2 3 2 3 2 2 2 2" xfId="25011"/>
    <cellStyle name="Normal 3 4 2 3 2 3 2 2 2 2 2" xfId="25012"/>
    <cellStyle name="Normal 3 4 2 3 2 3 2 2 2 3" xfId="25013"/>
    <cellStyle name="Normal 3 4 2 3 2 3 2 2 3" xfId="25014"/>
    <cellStyle name="Normal 3 4 2 3 2 3 2 2 3 2" xfId="25015"/>
    <cellStyle name="Normal 3 4 2 3 2 3 2 2 4" xfId="25016"/>
    <cellStyle name="Normal 3 4 2 3 2 3 2 3" xfId="25017"/>
    <cellStyle name="Normal 3 4 2 3 2 3 2 3 2" xfId="25018"/>
    <cellStyle name="Normal 3 4 2 3 2 3 2 3 2 2" xfId="25019"/>
    <cellStyle name="Normal 3 4 2 3 2 3 2 3 3" xfId="25020"/>
    <cellStyle name="Normal 3 4 2 3 2 3 2 4" xfId="25021"/>
    <cellStyle name="Normal 3 4 2 3 2 3 2 4 2" xfId="25022"/>
    <cellStyle name="Normal 3 4 2 3 2 3 2 5" xfId="25023"/>
    <cellStyle name="Normal 3 4 2 3 2 3 3" xfId="25024"/>
    <cellStyle name="Normal 3 4 2 3 2 3 3 2" xfId="25025"/>
    <cellStyle name="Normal 3 4 2 3 2 3 3 2 2" xfId="25026"/>
    <cellStyle name="Normal 3 4 2 3 2 3 3 2 2 2" xfId="25027"/>
    <cellStyle name="Normal 3 4 2 3 2 3 3 2 3" xfId="25028"/>
    <cellStyle name="Normal 3 4 2 3 2 3 3 3" xfId="25029"/>
    <cellStyle name="Normal 3 4 2 3 2 3 3 3 2" xfId="25030"/>
    <cellStyle name="Normal 3 4 2 3 2 3 3 4" xfId="25031"/>
    <cellStyle name="Normal 3 4 2 3 2 3 4" xfId="25032"/>
    <cellStyle name="Normal 3 4 2 3 2 3 4 2" xfId="25033"/>
    <cellStyle name="Normal 3 4 2 3 2 3 4 2 2" xfId="25034"/>
    <cellStyle name="Normal 3 4 2 3 2 3 4 3" xfId="25035"/>
    <cellStyle name="Normal 3 4 2 3 2 3 5" xfId="25036"/>
    <cellStyle name="Normal 3 4 2 3 2 3 5 2" xfId="25037"/>
    <cellStyle name="Normal 3 4 2 3 2 3 6" xfId="25038"/>
    <cellStyle name="Normal 3 4 2 3 2 4" xfId="25039"/>
    <cellStyle name="Normal 3 4 2 3 2 4 2" xfId="25040"/>
    <cellStyle name="Normal 3 4 2 3 2 4 2 2" xfId="25041"/>
    <cellStyle name="Normal 3 4 2 3 2 4 2 2 2" xfId="25042"/>
    <cellStyle name="Normal 3 4 2 3 2 4 2 2 2 2" xfId="25043"/>
    <cellStyle name="Normal 3 4 2 3 2 4 2 2 3" xfId="25044"/>
    <cellStyle name="Normal 3 4 2 3 2 4 2 3" xfId="25045"/>
    <cellStyle name="Normal 3 4 2 3 2 4 2 3 2" xfId="25046"/>
    <cellStyle name="Normal 3 4 2 3 2 4 2 4" xfId="25047"/>
    <cellStyle name="Normal 3 4 2 3 2 4 3" xfId="25048"/>
    <cellStyle name="Normal 3 4 2 3 2 4 3 2" xfId="25049"/>
    <cellStyle name="Normal 3 4 2 3 2 4 3 2 2" xfId="25050"/>
    <cellStyle name="Normal 3 4 2 3 2 4 3 3" xfId="25051"/>
    <cellStyle name="Normal 3 4 2 3 2 4 4" xfId="25052"/>
    <cellStyle name="Normal 3 4 2 3 2 4 4 2" xfId="25053"/>
    <cellStyle name="Normal 3 4 2 3 2 4 5" xfId="25054"/>
    <cellStyle name="Normal 3 4 2 3 2 5" xfId="25055"/>
    <cellStyle name="Normal 3 4 2 3 2 5 2" xfId="25056"/>
    <cellStyle name="Normal 3 4 2 3 2 5 2 2" xfId="25057"/>
    <cellStyle name="Normal 3 4 2 3 2 5 2 2 2" xfId="25058"/>
    <cellStyle name="Normal 3 4 2 3 2 5 2 3" xfId="25059"/>
    <cellStyle name="Normal 3 4 2 3 2 5 3" xfId="25060"/>
    <cellStyle name="Normal 3 4 2 3 2 5 3 2" xfId="25061"/>
    <cellStyle name="Normal 3 4 2 3 2 5 4" xfId="25062"/>
    <cellStyle name="Normal 3 4 2 3 2 6" xfId="25063"/>
    <cellStyle name="Normal 3 4 2 3 2 6 2" xfId="25064"/>
    <cellStyle name="Normal 3 4 2 3 2 6 2 2" xfId="25065"/>
    <cellStyle name="Normal 3 4 2 3 2 6 3" xfId="25066"/>
    <cellStyle name="Normal 3 4 2 3 2 7" xfId="25067"/>
    <cellStyle name="Normal 3 4 2 3 2 7 2" xfId="25068"/>
    <cellStyle name="Normal 3 4 2 3 2 8" xfId="25069"/>
    <cellStyle name="Normal 3 4 2 3 3" xfId="25070"/>
    <cellStyle name="Normal 3 4 2 3 3 2" xfId="25071"/>
    <cellStyle name="Normal 3 4 2 3 3 2 2" xfId="25072"/>
    <cellStyle name="Normal 3 4 2 3 3 2 2 2" xfId="25073"/>
    <cellStyle name="Normal 3 4 2 3 3 2 2 2 2" xfId="25074"/>
    <cellStyle name="Normal 3 4 2 3 3 2 2 2 2 2" xfId="25075"/>
    <cellStyle name="Normal 3 4 2 3 3 2 2 2 2 2 2" xfId="25076"/>
    <cellStyle name="Normal 3 4 2 3 3 2 2 2 2 3" xfId="25077"/>
    <cellStyle name="Normal 3 4 2 3 3 2 2 2 3" xfId="25078"/>
    <cellStyle name="Normal 3 4 2 3 3 2 2 2 3 2" xfId="25079"/>
    <cellStyle name="Normal 3 4 2 3 3 2 2 2 4" xfId="25080"/>
    <cellStyle name="Normal 3 4 2 3 3 2 2 3" xfId="25081"/>
    <cellStyle name="Normal 3 4 2 3 3 2 2 3 2" xfId="25082"/>
    <cellStyle name="Normal 3 4 2 3 3 2 2 3 2 2" xfId="25083"/>
    <cellStyle name="Normal 3 4 2 3 3 2 2 3 3" xfId="25084"/>
    <cellStyle name="Normal 3 4 2 3 3 2 2 4" xfId="25085"/>
    <cellStyle name="Normal 3 4 2 3 3 2 2 4 2" xfId="25086"/>
    <cellStyle name="Normal 3 4 2 3 3 2 2 5" xfId="25087"/>
    <cellStyle name="Normal 3 4 2 3 3 2 3" xfId="25088"/>
    <cellStyle name="Normal 3 4 2 3 3 2 3 2" xfId="25089"/>
    <cellStyle name="Normal 3 4 2 3 3 2 3 2 2" xfId="25090"/>
    <cellStyle name="Normal 3 4 2 3 3 2 3 2 2 2" xfId="25091"/>
    <cellStyle name="Normal 3 4 2 3 3 2 3 2 3" xfId="25092"/>
    <cellStyle name="Normal 3 4 2 3 3 2 3 3" xfId="25093"/>
    <cellStyle name="Normal 3 4 2 3 3 2 3 3 2" xfId="25094"/>
    <cellStyle name="Normal 3 4 2 3 3 2 3 4" xfId="25095"/>
    <cellStyle name="Normal 3 4 2 3 3 2 4" xfId="25096"/>
    <cellStyle name="Normal 3 4 2 3 3 2 4 2" xfId="25097"/>
    <cellStyle name="Normal 3 4 2 3 3 2 4 2 2" xfId="25098"/>
    <cellStyle name="Normal 3 4 2 3 3 2 4 3" xfId="25099"/>
    <cellStyle name="Normal 3 4 2 3 3 2 5" xfId="25100"/>
    <cellStyle name="Normal 3 4 2 3 3 2 5 2" xfId="25101"/>
    <cellStyle name="Normal 3 4 2 3 3 2 6" xfId="25102"/>
    <cellStyle name="Normal 3 4 2 3 3 3" xfId="25103"/>
    <cellStyle name="Normal 3 4 2 3 3 3 2" xfId="25104"/>
    <cellStyle name="Normal 3 4 2 3 3 3 2 2" xfId="25105"/>
    <cellStyle name="Normal 3 4 2 3 3 3 2 2 2" xfId="25106"/>
    <cellStyle name="Normal 3 4 2 3 3 3 2 2 2 2" xfId="25107"/>
    <cellStyle name="Normal 3 4 2 3 3 3 2 2 3" xfId="25108"/>
    <cellStyle name="Normal 3 4 2 3 3 3 2 3" xfId="25109"/>
    <cellStyle name="Normal 3 4 2 3 3 3 2 3 2" xfId="25110"/>
    <cellStyle name="Normal 3 4 2 3 3 3 2 4" xfId="25111"/>
    <cellStyle name="Normal 3 4 2 3 3 3 3" xfId="25112"/>
    <cellStyle name="Normal 3 4 2 3 3 3 3 2" xfId="25113"/>
    <cellStyle name="Normal 3 4 2 3 3 3 3 2 2" xfId="25114"/>
    <cellStyle name="Normal 3 4 2 3 3 3 3 3" xfId="25115"/>
    <cellStyle name="Normal 3 4 2 3 3 3 4" xfId="25116"/>
    <cellStyle name="Normal 3 4 2 3 3 3 4 2" xfId="25117"/>
    <cellStyle name="Normal 3 4 2 3 3 3 5" xfId="25118"/>
    <cellStyle name="Normal 3 4 2 3 3 4" xfId="25119"/>
    <cellStyle name="Normal 3 4 2 3 3 4 2" xfId="25120"/>
    <cellStyle name="Normal 3 4 2 3 3 4 2 2" xfId="25121"/>
    <cellStyle name="Normal 3 4 2 3 3 4 2 2 2" xfId="25122"/>
    <cellStyle name="Normal 3 4 2 3 3 4 2 3" xfId="25123"/>
    <cellStyle name="Normal 3 4 2 3 3 4 3" xfId="25124"/>
    <cellStyle name="Normal 3 4 2 3 3 4 3 2" xfId="25125"/>
    <cellStyle name="Normal 3 4 2 3 3 4 4" xfId="25126"/>
    <cellStyle name="Normal 3 4 2 3 3 5" xfId="25127"/>
    <cellStyle name="Normal 3 4 2 3 3 5 2" xfId="25128"/>
    <cellStyle name="Normal 3 4 2 3 3 5 2 2" xfId="25129"/>
    <cellStyle name="Normal 3 4 2 3 3 5 3" xfId="25130"/>
    <cellStyle name="Normal 3 4 2 3 3 6" xfId="25131"/>
    <cellStyle name="Normal 3 4 2 3 3 6 2" xfId="25132"/>
    <cellStyle name="Normal 3 4 2 3 3 7" xfId="25133"/>
    <cellStyle name="Normal 3 4 2 3 4" xfId="25134"/>
    <cellStyle name="Normal 3 4 2 3 4 2" xfId="25135"/>
    <cellStyle name="Normal 3 4 2 3 4 2 2" xfId="25136"/>
    <cellStyle name="Normal 3 4 2 3 4 2 2 2" xfId="25137"/>
    <cellStyle name="Normal 3 4 2 3 4 2 2 2 2" xfId="25138"/>
    <cellStyle name="Normal 3 4 2 3 4 2 2 2 2 2" xfId="25139"/>
    <cellStyle name="Normal 3 4 2 3 4 2 2 2 3" xfId="25140"/>
    <cellStyle name="Normal 3 4 2 3 4 2 2 3" xfId="25141"/>
    <cellStyle name="Normal 3 4 2 3 4 2 2 3 2" xfId="25142"/>
    <cellStyle name="Normal 3 4 2 3 4 2 2 4" xfId="25143"/>
    <cellStyle name="Normal 3 4 2 3 4 2 3" xfId="25144"/>
    <cellStyle name="Normal 3 4 2 3 4 2 3 2" xfId="25145"/>
    <cellStyle name="Normal 3 4 2 3 4 2 3 2 2" xfId="25146"/>
    <cellStyle name="Normal 3 4 2 3 4 2 3 3" xfId="25147"/>
    <cellStyle name="Normal 3 4 2 3 4 2 4" xfId="25148"/>
    <cellStyle name="Normal 3 4 2 3 4 2 4 2" xfId="25149"/>
    <cellStyle name="Normal 3 4 2 3 4 2 5" xfId="25150"/>
    <cellStyle name="Normal 3 4 2 3 4 3" xfId="25151"/>
    <cellStyle name="Normal 3 4 2 3 4 3 2" xfId="25152"/>
    <cellStyle name="Normal 3 4 2 3 4 3 2 2" xfId="25153"/>
    <cellStyle name="Normal 3 4 2 3 4 3 2 2 2" xfId="25154"/>
    <cellStyle name="Normal 3 4 2 3 4 3 2 3" xfId="25155"/>
    <cellStyle name="Normal 3 4 2 3 4 3 3" xfId="25156"/>
    <cellStyle name="Normal 3 4 2 3 4 3 3 2" xfId="25157"/>
    <cellStyle name="Normal 3 4 2 3 4 3 4" xfId="25158"/>
    <cellStyle name="Normal 3 4 2 3 4 4" xfId="25159"/>
    <cellStyle name="Normal 3 4 2 3 4 4 2" xfId="25160"/>
    <cellStyle name="Normal 3 4 2 3 4 4 2 2" xfId="25161"/>
    <cellStyle name="Normal 3 4 2 3 4 4 3" xfId="25162"/>
    <cellStyle name="Normal 3 4 2 3 4 5" xfId="25163"/>
    <cellStyle name="Normal 3 4 2 3 4 5 2" xfId="25164"/>
    <cellStyle name="Normal 3 4 2 3 4 6" xfId="25165"/>
    <cellStyle name="Normal 3 4 2 3 5" xfId="25166"/>
    <cellStyle name="Normal 3 4 2 3 5 2" xfId="25167"/>
    <cellStyle name="Normal 3 4 2 3 5 2 2" xfId="25168"/>
    <cellStyle name="Normal 3 4 2 3 5 2 2 2" xfId="25169"/>
    <cellStyle name="Normal 3 4 2 3 5 2 2 2 2" xfId="25170"/>
    <cellStyle name="Normal 3 4 2 3 5 2 2 3" xfId="25171"/>
    <cellStyle name="Normal 3 4 2 3 5 2 3" xfId="25172"/>
    <cellStyle name="Normal 3 4 2 3 5 2 3 2" xfId="25173"/>
    <cellStyle name="Normal 3 4 2 3 5 2 4" xfId="25174"/>
    <cellStyle name="Normal 3 4 2 3 5 3" xfId="25175"/>
    <cellStyle name="Normal 3 4 2 3 5 3 2" xfId="25176"/>
    <cellStyle name="Normal 3 4 2 3 5 3 2 2" xfId="25177"/>
    <cellStyle name="Normal 3 4 2 3 5 3 3" xfId="25178"/>
    <cellStyle name="Normal 3 4 2 3 5 4" xfId="25179"/>
    <cellStyle name="Normal 3 4 2 3 5 4 2" xfId="25180"/>
    <cellStyle name="Normal 3 4 2 3 5 5" xfId="25181"/>
    <cellStyle name="Normal 3 4 2 3 6" xfId="25182"/>
    <cellStyle name="Normal 3 4 2 3 6 2" xfId="25183"/>
    <cellStyle name="Normal 3 4 2 3 6 2 2" xfId="25184"/>
    <cellStyle name="Normal 3 4 2 3 6 2 2 2" xfId="25185"/>
    <cellStyle name="Normal 3 4 2 3 6 2 3" xfId="25186"/>
    <cellStyle name="Normal 3 4 2 3 6 3" xfId="25187"/>
    <cellStyle name="Normal 3 4 2 3 6 3 2" xfId="25188"/>
    <cellStyle name="Normal 3 4 2 3 6 4" xfId="25189"/>
    <cellStyle name="Normal 3 4 2 3 7" xfId="25190"/>
    <cellStyle name="Normal 3 4 2 3 7 2" xfId="25191"/>
    <cellStyle name="Normal 3 4 2 3 7 2 2" xfId="25192"/>
    <cellStyle name="Normal 3 4 2 3 7 3" xfId="25193"/>
    <cellStyle name="Normal 3 4 2 3 8" xfId="25194"/>
    <cellStyle name="Normal 3 4 2 3 8 2" xfId="25195"/>
    <cellStyle name="Normal 3 4 2 3 9" xfId="25196"/>
    <cellStyle name="Normal 3 4 2 4" xfId="25197"/>
    <cellStyle name="Normal 3 4 2 4 2" xfId="25198"/>
    <cellStyle name="Normal 3 4 2 4 2 2" xfId="25199"/>
    <cellStyle name="Normal 3 4 2 4 2 2 2" xfId="25200"/>
    <cellStyle name="Normal 3 4 2 4 2 2 2 2" xfId="25201"/>
    <cellStyle name="Normal 3 4 2 4 2 2 2 2 2" xfId="25202"/>
    <cellStyle name="Normal 3 4 2 4 2 2 2 2 2 2" xfId="25203"/>
    <cellStyle name="Normal 3 4 2 4 2 2 2 2 3" xfId="25204"/>
    <cellStyle name="Normal 3 4 2 4 2 2 2 3" xfId="25205"/>
    <cellStyle name="Normal 3 4 2 4 2 2 2 3 2" xfId="25206"/>
    <cellStyle name="Normal 3 4 2 4 2 2 2 4" xfId="25207"/>
    <cellStyle name="Normal 3 4 2 4 2 2 3" xfId="25208"/>
    <cellStyle name="Normal 3 4 2 4 2 2 3 2" xfId="25209"/>
    <cellStyle name="Normal 3 4 2 4 2 2 3 2 2" xfId="25210"/>
    <cellStyle name="Normal 3 4 2 4 2 2 3 3" xfId="25211"/>
    <cellStyle name="Normal 3 4 2 4 2 2 4" xfId="25212"/>
    <cellStyle name="Normal 3 4 2 4 2 2 4 2" xfId="25213"/>
    <cellStyle name="Normal 3 4 2 4 2 2 5" xfId="25214"/>
    <cellStyle name="Normal 3 4 2 4 2 3" xfId="25215"/>
    <cellStyle name="Normal 3 4 2 4 2 3 2" xfId="25216"/>
    <cellStyle name="Normal 3 4 2 4 2 3 2 2" xfId="25217"/>
    <cellStyle name="Normal 3 4 2 4 2 3 2 2 2" xfId="25218"/>
    <cellStyle name="Normal 3 4 2 4 2 3 2 3" xfId="25219"/>
    <cellStyle name="Normal 3 4 2 4 2 3 3" xfId="25220"/>
    <cellStyle name="Normal 3 4 2 4 2 3 3 2" xfId="25221"/>
    <cellStyle name="Normal 3 4 2 4 2 3 4" xfId="25222"/>
    <cellStyle name="Normal 3 4 2 4 2 4" xfId="25223"/>
    <cellStyle name="Normal 3 4 2 4 2 4 2" xfId="25224"/>
    <cellStyle name="Normal 3 4 2 4 2 4 2 2" xfId="25225"/>
    <cellStyle name="Normal 3 4 2 4 2 4 3" xfId="25226"/>
    <cellStyle name="Normal 3 4 2 4 2 5" xfId="25227"/>
    <cellStyle name="Normal 3 4 2 4 2 5 2" xfId="25228"/>
    <cellStyle name="Normal 3 4 2 4 2 6" xfId="25229"/>
    <cellStyle name="Normal 3 4 2 4 3" xfId="25230"/>
    <cellStyle name="Normal 3 4 2 4 3 2" xfId="25231"/>
    <cellStyle name="Normal 3 4 2 4 3 2 2" xfId="25232"/>
    <cellStyle name="Normal 3 4 2 4 3 2 2 2" xfId="25233"/>
    <cellStyle name="Normal 3 4 2 4 3 2 2 2 2" xfId="25234"/>
    <cellStyle name="Normal 3 4 2 4 3 2 2 3" xfId="25235"/>
    <cellStyle name="Normal 3 4 2 4 3 2 3" xfId="25236"/>
    <cellStyle name="Normal 3 4 2 4 3 2 3 2" xfId="25237"/>
    <cellStyle name="Normal 3 4 2 4 3 2 4" xfId="25238"/>
    <cellStyle name="Normal 3 4 2 4 3 3" xfId="25239"/>
    <cellStyle name="Normal 3 4 2 4 3 3 2" xfId="25240"/>
    <cellStyle name="Normal 3 4 2 4 3 3 2 2" xfId="25241"/>
    <cellStyle name="Normal 3 4 2 4 3 3 3" xfId="25242"/>
    <cellStyle name="Normal 3 4 2 4 3 4" xfId="25243"/>
    <cellStyle name="Normal 3 4 2 4 3 4 2" xfId="25244"/>
    <cellStyle name="Normal 3 4 2 4 3 5" xfId="25245"/>
    <cellStyle name="Normal 3 4 2 4 4" xfId="25246"/>
    <cellStyle name="Normal 3 4 2 4 4 2" xfId="25247"/>
    <cellStyle name="Normal 3 4 2 4 4 2 2" xfId="25248"/>
    <cellStyle name="Normal 3 4 2 4 4 2 2 2" xfId="25249"/>
    <cellStyle name="Normal 3 4 2 4 4 2 3" xfId="25250"/>
    <cellStyle name="Normal 3 4 2 4 4 3" xfId="25251"/>
    <cellStyle name="Normal 3 4 2 4 4 3 2" xfId="25252"/>
    <cellStyle name="Normal 3 4 2 4 4 4" xfId="25253"/>
    <cellStyle name="Normal 3 4 2 4 5" xfId="25254"/>
    <cellStyle name="Normal 3 4 2 4 5 2" xfId="25255"/>
    <cellStyle name="Normal 3 4 2 4 5 2 2" xfId="25256"/>
    <cellStyle name="Normal 3 4 2 4 5 3" xfId="25257"/>
    <cellStyle name="Normal 3 4 2 4 6" xfId="25258"/>
    <cellStyle name="Normal 3 4 2 4 6 2" xfId="25259"/>
    <cellStyle name="Normal 3 4 2 4 7" xfId="25260"/>
    <cellStyle name="Normal 3 4 2 5" xfId="25261"/>
    <cellStyle name="Normal 3 4 2 5 2" xfId="25262"/>
    <cellStyle name="Normal 3 4 2 5 2 2" xfId="25263"/>
    <cellStyle name="Normal 3 4 2 5 2 2 2" xfId="25264"/>
    <cellStyle name="Normal 3 4 2 5 2 2 2 2" xfId="25265"/>
    <cellStyle name="Normal 3 4 2 5 2 2 2 2 2" xfId="25266"/>
    <cellStyle name="Normal 3 4 2 5 2 2 2 3" xfId="25267"/>
    <cellStyle name="Normal 3 4 2 5 2 2 3" xfId="25268"/>
    <cellStyle name="Normal 3 4 2 5 2 2 3 2" xfId="25269"/>
    <cellStyle name="Normal 3 4 2 5 2 2 4" xfId="25270"/>
    <cellStyle name="Normal 3 4 2 5 2 3" xfId="25271"/>
    <cellStyle name="Normal 3 4 2 5 2 3 2" xfId="25272"/>
    <cellStyle name="Normal 3 4 2 5 2 3 2 2" xfId="25273"/>
    <cellStyle name="Normal 3 4 2 5 2 3 3" xfId="25274"/>
    <cellStyle name="Normal 3 4 2 5 2 4" xfId="25275"/>
    <cellStyle name="Normal 3 4 2 5 2 4 2" xfId="25276"/>
    <cellStyle name="Normal 3 4 2 5 2 5" xfId="25277"/>
    <cellStyle name="Normal 3 4 2 5 3" xfId="25278"/>
    <cellStyle name="Normal 3 4 2 5 3 2" xfId="25279"/>
    <cellStyle name="Normal 3 4 2 5 3 2 2" xfId="25280"/>
    <cellStyle name="Normal 3 4 2 5 3 2 2 2" xfId="25281"/>
    <cellStyle name="Normal 3 4 2 5 3 2 3" xfId="25282"/>
    <cellStyle name="Normal 3 4 2 5 3 3" xfId="25283"/>
    <cellStyle name="Normal 3 4 2 5 3 3 2" xfId="25284"/>
    <cellStyle name="Normal 3 4 2 5 3 4" xfId="25285"/>
    <cellStyle name="Normal 3 4 2 5 4" xfId="25286"/>
    <cellStyle name="Normal 3 4 2 5 4 2" xfId="25287"/>
    <cellStyle name="Normal 3 4 2 5 4 2 2" xfId="25288"/>
    <cellStyle name="Normal 3 4 2 5 4 3" xfId="25289"/>
    <cellStyle name="Normal 3 4 2 5 5" xfId="25290"/>
    <cellStyle name="Normal 3 4 2 5 5 2" xfId="25291"/>
    <cellStyle name="Normal 3 4 2 5 6" xfId="25292"/>
    <cellStyle name="Normal 3 4 2 6" xfId="25293"/>
    <cellStyle name="Normal 3 4 2 6 2" xfId="25294"/>
    <cellStyle name="Normal 3 4 2 6 2 2" xfId="25295"/>
    <cellStyle name="Normal 3 4 2 6 2 2 2" xfId="25296"/>
    <cellStyle name="Normal 3 4 2 6 2 2 2 2" xfId="25297"/>
    <cellStyle name="Normal 3 4 2 6 2 2 3" xfId="25298"/>
    <cellStyle name="Normal 3 4 2 6 2 3" xfId="25299"/>
    <cellStyle name="Normal 3 4 2 6 2 3 2" xfId="25300"/>
    <cellStyle name="Normal 3 4 2 6 2 4" xfId="25301"/>
    <cellStyle name="Normal 3 4 2 6 3" xfId="25302"/>
    <cellStyle name="Normal 3 4 2 6 3 2" xfId="25303"/>
    <cellStyle name="Normal 3 4 2 6 3 2 2" xfId="25304"/>
    <cellStyle name="Normal 3 4 2 6 3 3" xfId="25305"/>
    <cellStyle name="Normal 3 4 2 6 4" xfId="25306"/>
    <cellStyle name="Normal 3 4 2 6 4 2" xfId="25307"/>
    <cellStyle name="Normal 3 4 2 6 5" xfId="25308"/>
    <cellStyle name="Normal 3 4 2 7" xfId="25309"/>
    <cellStyle name="Normal 3 4 2 7 2" xfId="25310"/>
    <cellStyle name="Normal 3 4 2 7 2 2" xfId="25311"/>
    <cellStyle name="Normal 3 4 2 7 2 2 2" xfId="25312"/>
    <cellStyle name="Normal 3 4 2 7 2 3" xfId="25313"/>
    <cellStyle name="Normal 3 4 2 7 3" xfId="25314"/>
    <cellStyle name="Normal 3 4 2 7 3 2" xfId="25315"/>
    <cellStyle name="Normal 3 4 2 7 4" xfId="25316"/>
    <cellStyle name="Normal 3 4 2 8" xfId="25317"/>
    <cellStyle name="Normal 3 4 2 8 2" xfId="25318"/>
    <cellStyle name="Normal 3 4 2 8 2 2" xfId="25319"/>
    <cellStyle name="Normal 3 4 2 8 3" xfId="25320"/>
    <cellStyle name="Normal 3 4 2 9" xfId="25321"/>
    <cellStyle name="Normal 3 4 2 9 2" xfId="25322"/>
    <cellStyle name="Normal 3 4 3" xfId="25323"/>
    <cellStyle name="Normal 3 4 3 10" xfId="25324"/>
    <cellStyle name="Normal 3 4 3 2" xfId="25325"/>
    <cellStyle name="Normal 3 4 3 2 2" xfId="25326"/>
    <cellStyle name="Normal 3 4 3 2 2 2" xfId="25327"/>
    <cellStyle name="Normal 3 4 3 2 2 2 2" xfId="25328"/>
    <cellStyle name="Normal 3 4 3 2 2 2 2 2" xfId="25329"/>
    <cellStyle name="Normal 3 4 3 2 2 2 2 2 2" xfId="25330"/>
    <cellStyle name="Normal 3 4 3 2 2 2 2 2 2 2" xfId="25331"/>
    <cellStyle name="Normal 3 4 3 2 2 2 2 2 2 2 2" xfId="25332"/>
    <cellStyle name="Normal 3 4 3 2 2 2 2 2 2 2 2 2" xfId="25333"/>
    <cellStyle name="Normal 3 4 3 2 2 2 2 2 2 2 2 2 2" xfId="25334"/>
    <cellStyle name="Normal 3 4 3 2 2 2 2 2 2 2 2 3" xfId="25335"/>
    <cellStyle name="Normal 3 4 3 2 2 2 2 2 2 2 3" xfId="25336"/>
    <cellStyle name="Normal 3 4 3 2 2 2 2 2 2 2 3 2" xfId="25337"/>
    <cellStyle name="Normal 3 4 3 2 2 2 2 2 2 2 4" xfId="25338"/>
    <cellStyle name="Normal 3 4 3 2 2 2 2 2 2 3" xfId="25339"/>
    <cellStyle name="Normal 3 4 3 2 2 2 2 2 2 3 2" xfId="25340"/>
    <cellStyle name="Normal 3 4 3 2 2 2 2 2 2 3 2 2" xfId="25341"/>
    <cellStyle name="Normal 3 4 3 2 2 2 2 2 2 3 3" xfId="25342"/>
    <cellStyle name="Normal 3 4 3 2 2 2 2 2 2 4" xfId="25343"/>
    <cellStyle name="Normal 3 4 3 2 2 2 2 2 2 4 2" xfId="25344"/>
    <cellStyle name="Normal 3 4 3 2 2 2 2 2 2 5" xfId="25345"/>
    <cellStyle name="Normal 3 4 3 2 2 2 2 2 3" xfId="25346"/>
    <cellStyle name="Normal 3 4 3 2 2 2 2 2 3 2" xfId="25347"/>
    <cellStyle name="Normal 3 4 3 2 2 2 2 2 3 2 2" xfId="25348"/>
    <cellStyle name="Normal 3 4 3 2 2 2 2 2 3 2 2 2" xfId="25349"/>
    <cellStyle name="Normal 3 4 3 2 2 2 2 2 3 2 3" xfId="25350"/>
    <cellStyle name="Normal 3 4 3 2 2 2 2 2 3 3" xfId="25351"/>
    <cellStyle name="Normal 3 4 3 2 2 2 2 2 3 3 2" xfId="25352"/>
    <cellStyle name="Normal 3 4 3 2 2 2 2 2 3 4" xfId="25353"/>
    <cellStyle name="Normal 3 4 3 2 2 2 2 2 4" xfId="25354"/>
    <cellStyle name="Normal 3 4 3 2 2 2 2 2 4 2" xfId="25355"/>
    <cellStyle name="Normal 3 4 3 2 2 2 2 2 4 2 2" xfId="25356"/>
    <cellStyle name="Normal 3 4 3 2 2 2 2 2 4 3" xfId="25357"/>
    <cellStyle name="Normal 3 4 3 2 2 2 2 2 5" xfId="25358"/>
    <cellStyle name="Normal 3 4 3 2 2 2 2 2 5 2" xfId="25359"/>
    <cellStyle name="Normal 3 4 3 2 2 2 2 2 6" xfId="25360"/>
    <cellStyle name="Normal 3 4 3 2 2 2 2 3" xfId="25361"/>
    <cellStyle name="Normal 3 4 3 2 2 2 2 3 2" xfId="25362"/>
    <cellStyle name="Normal 3 4 3 2 2 2 2 3 2 2" xfId="25363"/>
    <cellStyle name="Normal 3 4 3 2 2 2 2 3 2 2 2" xfId="25364"/>
    <cellStyle name="Normal 3 4 3 2 2 2 2 3 2 2 2 2" xfId="25365"/>
    <cellStyle name="Normal 3 4 3 2 2 2 2 3 2 2 3" xfId="25366"/>
    <cellStyle name="Normal 3 4 3 2 2 2 2 3 2 3" xfId="25367"/>
    <cellStyle name="Normal 3 4 3 2 2 2 2 3 2 3 2" xfId="25368"/>
    <cellStyle name="Normal 3 4 3 2 2 2 2 3 2 4" xfId="25369"/>
    <cellStyle name="Normal 3 4 3 2 2 2 2 3 3" xfId="25370"/>
    <cellStyle name="Normal 3 4 3 2 2 2 2 3 3 2" xfId="25371"/>
    <cellStyle name="Normal 3 4 3 2 2 2 2 3 3 2 2" xfId="25372"/>
    <cellStyle name="Normal 3 4 3 2 2 2 2 3 3 3" xfId="25373"/>
    <cellStyle name="Normal 3 4 3 2 2 2 2 3 4" xfId="25374"/>
    <cellStyle name="Normal 3 4 3 2 2 2 2 3 4 2" xfId="25375"/>
    <cellStyle name="Normal 3 4 3 2 2 2 2 3 5" xfId="25376"/>
    <cellStyle name="Normal 3 4 3 2 2 2 2 4" xfId="25377"/>
    <cellStyle name="Normal 3 4 3 2 2 2 2 4 2" xfId="25378"/>
    <cellStyle name="Normal 3 4 3 2 2 2 2 4 2 2" xfId="25379"/>
    <cellStyle name="Normal 3 4 3 2 2 2 2 4 2 2 2" xfId="25380"/>
    <cellStyle name="Normal 3 4 3 2 2 2 2 4 2 3" xfId="25381"/>
    <cellStyle name="Normal 3 4 3 2 2 2 2 4 3" xfId="25382"/>
    <cellStyle name="Normal 3 4 3 2 2 2 2 4 3 2" xfId="25383"/>
    <cellStyle name="Normal 3 4 3 2 2 2 2 4 4" xfId="25384"/>
    <cellStyle name="Normal 3 4 3 2 2 2 2 5" xfId="25385"/>
    <cellStyle name="Normal 3 4 3 2 2 2 2 5 2" xfId="25386"/>
    <cellStyle name="Normal 3 4 3 2 2 2 2 5 2 2" xfId="25387"/>
    <cellStyle name="Normal 3 4 3 2 2 2 2 5 3" xfId="25388"/>
    <cellStyle name="Normal 3 4 3 2 2 2 2 6" xfId="25389"/>
    <cellStyle name="Normal 3 4 3 2 2 2 2 6 2" xfId="25390"/>
    <cellStyle name="Normal 3 4 3 2 2 2 2 7" xfId="25391"/>
    <cellStyle name="Normal 3 4 3 2 2 2 3" xfId="25392"/>
    <cellStyle name="Normal 3 4 3 2 2 2 3 2" xfId="25393"/>
    <cellStyle name="Normal 3 4 3 2 2 2 3 2 2" xfId="25394"/>
    <cellStyle name="Normal 3 4 3 2 2 2 3 2 2 2" xfId="25395"/>
    <cellStyle name="Normal 3 4 3 2 2 2 3 2 2 2 2" xfId="25396"/>
    <cellStyle name="Normal 3 4 3 2 2 2 3 2 2 2 2 2" xfId="25397"/>
    <cellStyle name="Normal 3 4 3 2 2 2 3 2 2 2 3" xfId="25398"/>
    <cellStyle name="Normal 3 4 3 2 2 2 3 2 2 3" xfId="25399"/>
    <cellStyle name="Normal 3 4 3 2 2 2 3 2 2 3 2" xfId="25400"/>
    <cellStyle name="Normal 3 4 3 2 2 2 3 2 2 4" xfId="25401"/>
    <cellStyle name="Normal 3 4 3 2 2 2 3 2 3" xfId="25402"/>
    <cellStyle name="Normal 3 4 3 2 2 2 3 2 3 2" xfId="25403"/>
    <cellStyle name="Normal 3 4 3 2 2 2 3 2 3 2 2" xfId="25404"/>
    <cellStyle name="Normal 3 4 3 2 2 2 3 2 3 3" xfId="25405"/>
    <cellStyle name="Normal 3 4 3 2 2 2 3 2 4" xfId="25406"/>
    <cellStyle name="Normal 3 4 3 2 2 2 3 2 4 2" xfId="25407"/>
    <cellStyle name="Normal 3 4 3 2 2 2 3 2 5" xfId="25408"/>
    <cellStyle name="Normal 3 4 3 2 2 2 3 3" xfId="25409"/>
    <cellStyle name="Normal 3 4 3 2 2 2 3 3 2" xfId="25410"/>
    <cellStyle name="Normal 3 4 3 2 2 2 3 3 2 2" xfId="25411"/>
    <cellStyle name="Normal 3 4 3 2 2 2 3 3 2 2 2" xfId="25412"/>
    <cellStyle name="Normal 3 4 3 2 2 2 3 3 2 3" xfId="25413"/>
    <cellStyle name="Normal 3 4 3 2 2 2 3 3 3" xfId="25414"/>
    <cellStyle name="Normal 3 4 3 2 2 2 3 3 3 2" xfId="25415"/>
    <cellStyle name="Normal 3 4 3 2 2 2 3 3 4" xfId="25416"/>
    <cellStyle name="Normal 3 4 3 2 2 2 3 4" xfId="25417"/>
    <cellStyle name="Normal 3 4 3 2 2 2 3 4 2" xfId="25418"/>
    <cellStyle name="Normal 3 4 3 2 2 2 3 4 2 2" xfId="25419"/>
    <cellStyle name="Normal 3 4 3 2 2 2 3 4 3" xfId="25420"/>
    <cellStyle name="Normal 3 4 3 2 2 2 3 5" xfId="25421"/>
    <cellStyle name="Normal 3 4 3 2 2 2 3 5 2" xfId="25422"/>
    <cellStyle name="Normal 3 4 3 2 2 2 3 6" xfId="25423"/>
    <cellStyle name="Normal 3 4 3 2 2 2 4" xfId="25424"/>
    <cellStyle name="Normal 3 4 3 2 2 2 4 2" xfId="25425"/>
    <cellStyle name="Normal 3 4 3 2 2 2 4 2 2" xfId="25426"/>
    <cellStyle name="Normal 3 4 3 2 2 2 4 2 2 2" xfId="25427"/>
    <cellStyle name="Normal 3 4 3 2 2 2 4 2 2 2 2" xfId="25428"/>
    <cellStyle name="Normal 3 4 3 2 2 2 4 2 2 3" xfId="25429"/>
    <cellStyle name="Normal 3 4 3 2 2 2 4 2 3" xfId="25430"/>
    <cellStyle name="Normal 3 4 3 2 2 2 4 2 3 2" xfId="25431"/>
    <cellStyle name="Normal 3 4 3 2 2 2 4 2 4" xfId="25432"/>
    <cellStyle name="Normal 3 4 3 2 2 2 4 3" xfId="25433"/>
    <cellStyle name="Normal 3 4 3 2 2 2 4 3 2" xfId="25434"/>
    <cellStyle name="Normal 3 4 3 2 2 2 4 3 2 2" xfId="25435"/>
    <cellStyle name="Normal 3 4 3 2 2 2 4 3 3" xfId="25436"/>
    <cellStyle name="Normal 3 4 3 2 2 2 4 4" xfId="25437"/>
    <cellStyle name="Normal 3 4 3 2 2 2 4 4 2" xfId="25438"/>
    <cellStyle name="Normal 3 4 3 2 2 2 4 5" xfId="25439"/>
    <cellStyle name="Normal 3 4 3 2 2 2 5" xfId="25440"/>
    <cellStyle name="Normal 3 4 3 2 2 2 5 2" xfId="25441"/>
    <cellStyle name="Normal 3 4 3 2 2 2 5 2 2" xfId="25442"/>
    <cellStyle name="Normal 3 4 3 2 2 2 5 2 2 2" xfId="25443"/>
    <cellStyle name="Normal 3 4 3 2 2 2 5 2 3" xfId="25444"/>
    <cellStyle name="Normal 3 4 3 2 2 2 5 3" xfId="25445"/>
    <cellStyle name="Normal 3 4 3 2 2 2 5 3 2" xfId="25446"/>
    <cellStyle name="Normal 3 4 3 2 2 2 5 4" xfId="25447"/>
    <cellStyle name="Normal 3 4 3 2 2 2 6" xfId="25448"/>
    <cellStyle name="Normal 3 4 3 2 2 2 6 2" xfId="25449"/>
    <cellStyle name="Normal 3 4 3 2 2 2 6 2 2" xfId="25450"/>
    <cellStyle name="Normal 3 4 3 2 2 2 6 3" xfId="25451"/>
    <cellStyle name="Normal 3 4 3 2 2 2 7" xfId="25452"/>
    <cellStyle name="Normal 3 4 3 2 2 2 7 2" xfId="25453"/>
    <cellStyle name="Normal 3 4 3 2 2 2 8" xfId="25454"/>
    <cellStyle name="Normal 3 4 3 2 2 3" xfId="25455"/>
    <cellStyle name="Normal 3 4 3 2 2 3 2" xfId="25456"/>
    <cellStyle name="Normal 3 4 3 2 2 3 2 2" xfId="25457"/>
    <cellStyle name="Normal 3 4 3 2 2 3 2 2 2" xfId="25458"/>
    <cellStyle name="Normal 3 4 3 2 2 3 2 2 2 2" xfId="25459"/>
    <cellStyle name="Normal 3 4 3 2 2 3 2 2 2 2 2" xfId="25460"/>
    <cellStyle name="Normal 3 4 3 2 2 3 2 2 2 2 2 2" xfId="25461"/>
    <cellStyle name="Normal 3 4 3 2 2 3 2 2 2 2 3" xfId="25462"/>
    <cellStyle name="Normal 3 4 3 2 2 3 2 2 2 3" xfId="25463"/>
    <cellStyle name="Normal 3 4 3 2 2 3 2 2 2 3 2" xfId="25464"/>
    <cellStyle name="Normal 3 4 3 2 2 3 2 2 2 4" xfId="25465"/>
    <cellStyle name="Normal 3 4 3 2 2 3 2 2 3" xfId="25466"/>
    <cellStyle name="Normal 3 4 3 2 2 3 2 2 3 2" xfId="25467"/>
    <cellStyle name="Normal 3 4 3 2 2 3 2 2 3 2 2" xfId="25468"/>
    <cellStyle name="Normal 3 4 3 2 2 3 2 2 3 3" xfId="25469"/>
    <cellStyle name="Normal 3 4 3 2 2 3 2 2 4" xfId="25470"/>
    <cellStyle name="Normal 3 4 3 2 2 3 2 2 4 2" xfId="25471"/>
    <cellStyle name="Normal 3 4 3 2 2 3 2 2 5" xfId="25472"/>
    <cellStyle name="Normal 3 4 3 2 2 3 2 3" xfId="25473"/>
    <cellStyle name="Normal 3 4 3 2 2 3 2 3 2" xfId="25474"/>
    <cellStyle name="Normal 3 4 3 2 2 3 2 3 2 2" xfId="25475"/>
    <cellStyle name="Normal 3 4 3 2 2 3 2 3 2 2 2" xfId="25476"/>
    <cellStyle name="Normal 3 4 3 2 2 3 2 3 2 3" xfId="25477"/>
    <cellStyle name="Normal 3 4 3 2 2 3 2 3 3" xfId="25478"/>
    <cellStyle name="Normal 3 4 3 2 2 3 2 3 3 2" xfId="25479"/>
    <cellStyle name="Normal 3 4 3 2 2 3 2 3 4" xfId="25480"/>
    <cellStyle name="Normal 3 4 3 2 2 3 2 4" xfId="25481"/>
    <cellStyle name="Normal 3 4 3 2 2 3 2 4 2" xfId="25482"/>
    <cellStyle name="Normal 3 4 3 2 2 3 2 4 2 2" xfId="25483"/>
    <cellStyle name="Normal 3 4 3 2 2 3 2 4 3" xfId="25484"/>
    <cellStyle name="Normal 3 4 3 2 2 3 2 5" xfId="25485"/>
    <cellStyle name="Normal 3 4 3 2 2 3 2 5 2" xfId="25486"/>
    <cellStyle name="Normal 3 4 3 2 2 3 2 6" xfId="25487"/>
    <cellStyle name="Normal 3 4 3 2 2 3 3" xfId="25488"/>
    <cellStyle name="Normal 3 4 3 2 2 3 3 2" xfId="25489"/>
    <cellStyle name="Normal 3 4 3 2 2 3 3 2 2" xfId="25490"/>
    <cellStyle name="Normal 3 4 3 2 2 3 3 2 2 2" xfId="25491"/>
    <cellStyle name="Normal 3 4 3 2 2 3 3 2 2 2 2" xfId="25492"/>
    <cellStyle name="Normal 3 4 3 2 2 3 3 2 2 3" xfId="25493"/>
    <cellStyle name="Normal 3 4 3 2 2 3 3 2 3" xfId="25494"/>
    <cellStyle name="Normal 3 4 3 2 2 3 3 2 3 2" xfId="25495"/>
    <cellStyle name="Normal 3 4 3 2 2 3 3 2 4" xfId="25496"/>
    <cellStyle name="Normal 3 4 3 2 2 3 3 3" xfId="25497"/>
    <cellStyle name="Normal 3 4 3 2 2 3 3 3 2" xfId="25498"/>
    <cellStyle name="Normal 3 4 3 2 2 3 3 3 2 2" xfId="25499"/>
    <cellStyle name="Normal 3 4 3 2 2 3 3 3 3" xfId="25500"/>
    <cellStyle name="Normal 3 4 3 2 2 3 3 4" xfId="25501"/>
    <cellStyle name="Normal 3 4 3 2 2 3 3 4 2" xfId="25502"/>
    <cellStyle name="Normal 3 4 3 2 2 3 3 5" xfId="25503"/>
    <cellStyle name="Normal 3 4 3 2 2 3 4" xfId="25504"/>
    <cellStyle name="Normal 3 4 3 2 2 3 4 2" xfId="25505"/>
    <cellStyle name="Normal 3 4 3 2 2 3 4 2 2" xfId="25506"/>
    <cellStyle name="Normal 3 4 3 2 2 3 4 2 2 2" xfId="25507"/>
    <cellStyle name="Normal 3 4 3 2 2 3 4 2 3" xfId="25508"/>
    <cellStyle name="Normal 3 4 3 2 2 3 4 3" xfId="25509"/>
    <cellStyle name="Normal 3 4 3 2 2 3 4 3 2" xfId="25510"/>
    <cellStyle name="Normal 3 4 3 2 2 3 4 4" xfId="25511"/>
    <cellStyle name="Normal 3 4 3 2 2 3 5" xfId="25512"/>
    <cellStyle name="Normal 3 4 3 2 2 3 5 2" xfId="25513"/>
    <cellStyle name="Normal 3 4 3 2 2 3 5 2 2" xfId="25514"/>
    <cellStyle name="Normal 3 4 3 2 2 3 5 3" xfId="25515"/>
    <cellStyle name="Normal 3 4 3 2 2 3 6" xfId="25516"/>
    <cellStyle name="Normal 3 4 3 2 2 3 6 2" xfId="25517"/>
    <cellStyle name="Normal 3 4 3 2 2 3 7" xfId="25518"/>
    <cellStyle name="Normal 3 4 3 2 2 4" xfId="25519"/>
    <cellStyle name="Normal 3 4 3 2 2 4 2" xfId="25520"/>
    <cellStyle name="Normal 3 4 3 2 2 4 2 2" xfId="25521"/>
    <cellStyle name="Normal 3 4 3 2 2 4 2 2 2" xfId="25522"/>
    <cellStyle name="Normal 3 4 3 2 2 4 2 2 2 2" xfId="25523"/>
    <cellStyle name="Normal 3 4 3 2 2 4 2 2 2 2 2" xfId="25524"/>
    <cellStyle name="Normal 3 4 3 2 2 4 2 2 2 3" xfId="25525"/>
    <cellStyle name="Normal 3 4 3 2 2 4 2 2 3" xfId="25526"/>
    <cellStyle name="Normal 3 4 3 2 2 4 2 2 3 2" xfId="25527"/>
    <cellStyle name="Normal 3 4 3 2 2 4 2 2 4" xfId="25528"/>
    <cellStyle name="Normal 3 4 3 2 2 4 2 3" xfId="25529"/>
    <cellStyle name="Normal 3 4 3 2 2 4 2 3 2" xfId="25530"/>
    <cellStyle name="Normal 3 4 3 2 2 4 2 3 2 2" xfId="25531"/>
    <cellStyle name="Normal 3 4 3 2 2 4 2 3 3" xfId="25532"/>
    <cellStyle name="Normal 3 4 3 2 2 4 2 4" xfId="25533"/>
    <cellStyle name="Normal 3 4 3 2 2 4 2 4 2" xfId="25534"/>
    <cellStyle name="Normal 3 4 3 2 2 4 2 5" xfId="25535"/>
    <cellStyle name="Normal 3 4 3 2 2 4 3" xfId="25536"/>
    <cellStyle name="Normal 3 4 3 2 2 4 3 2" xfId="25537"/>
    <cellStyle name="Normal 3 4 3 2 2 4 3 2 2" xfId="25538"/>
    <cellStyle name="Normal 3 4 3 2 2 4 3 2 2 2" xfId="25539"/>
    <cellStyle name="Normal 3 4 3 2 2 4 3 2 3" xfId="25540"/>
    <cellStyle name="Normal 3 4 3 2 2 4 3 3" xfId="25541"/>
    <cellStyle name="Normal 3 4 3 2 2 4 3 3 2" xfId="25542"/>
    <cellStyle name="Normal 3 4 3 2 2 4 3 4" xfId="25543"/>
    <cellStyle name="Normal 3 4 3 2 2 4 4" xfId="25544"/>
    <cellStyle name="Normal 3 4 3 2 2 4 4 2" xfId="25545"/>
    <cellStyle name="Normal 3 4 3 2 2 4 4 2 2" xfId="25546"/>
    <cellStyle name="Normal 3 4 3 2 2 4 4 3" xfId="25547"/>
    <cellStyle name="Normal 3 4 3 2 2 4 5" xfId="25548"/>
    <cellStyle name="Normal 3 4 3 2 2 4 5 2" xfId="25549"/>
    <cellStyle name="Normal 3 4 3 2 2 4 6" xfId="25550"/>
    <cellStyle name="Normal 3 4 3 2 2 5" xfId="25551"/>
    <cellStyle name="Normal 3 4 3 2 2 5 2" xfId="25552"/>
    <cellStyle name="Normal 3 4 3 2 2 5 2 2" xfId="25553"/>
    <cellStyle name="Normal 3 4 3 2 2 5 2 2 2" xfId="25554"/>
    <cellStyle name="Normal 3 4 3 2 2 5 2 2 2 2" xfId="25555"/>
    <cellStyle name="Normal 3 4 3 2 2 5 2 2 3" xfId="25556"/>
    <cellStyle name="Normal 3 4 3 2 2 5 2 3" xfId="25557"/>
    <cellStyle name="Normal 3 4 3 2 2 5 2 3 2" xfId="25558"/>
    <cellStyle name="Normal 3 4 3 2 2 5 2 4" xfId="25559"/>
    <cellStyle name="Normal 3 4 3 2 2 5 3" xfId="25560"/>
    <cellStyle name="Normal 3 4 3 2 2 5 3 2" xfId="25561"/>
    <cellStyle name="Normal 3 4 3 2 2 5 3 2 2" xfId="25562"/>
    <cellStyle name="Normal 3 4 3 2 2 5 3 3" xfId="25563"/>
    <cellStyle name="Normal 3 4 3 2 2 5 4" xfId="25564"/>
    <cellStyle name="Normal 3 4 3 2 2 5 4 2" xfId="25565"/>
    <cellStyle name="Normal 3 4 3 2 2 5 5" xfId="25566"/>
    <cellStyle name="Normal 3 4 3 2 2 6" xfId="25567"/>
    <cellStyle name="Normal 3 4 3 2 2 6 2" xfId="25568"/>
    <cellStyle name="Normal 3 4 3 2 2 6 2 2" xfId="25569"/>
    <cellStyle name="Normal 3 4 3 2 2 6 2 2 2" xfId="25570"/>
    <cellStyle name="Normal 3 4 3 2 2 6 2 3" xfId="25571"/>
    <cellStyle name="Normal 3 4 3 2 2 6 3" xfId="25572"/>
    <cellStyle name="Normal 3 4 3 2 2 6 3 2" xfId="25573"/>
    <cellStyle name="Normal 3 4 3 2 2 6 4" xfId="25574"/>
    <cellStyle name="Normal 3 4 3 2 2 7" xfId="25575"/>
    <cellStyle name="Normal 3 4 3 2 2 7 2" xfId="25576"/>
    <cellStyle name="Normal 3 4 3 2 2 7 2 2" xfId="25577"/>
    <cellStyle name="Normal 3 4 3 2 2 7 3" xfId="25578"/>
    <cellStyle name="Normal 3 4 3 2 2 8" xfId="25579"/>
    <cellStyle name="Normal 3 4 3 2 2 8 2" xfId="25580"/>
    <cellStyle name="Normal 3 4 3 2 2 9" xfId="25581"/>
    <cellStyle name="Normal 3 4 3 2 3" xfId="25582"/>
    <cellStyle name="Normal 3 4 3 2 3 2" xfId="25583"/>
    <cellStyle name="Normal 3 4 3 2 3 2 2" xfId="25584"/>
    <cellStyle name="Normal 3 4 3 2 3 2 2 2" xfId="25585"/>
    <cellStyle name="Normal 3 4 3 2 3 2 2 2 2" xfId="25586"/>
    <cellStyle name="Normal 3 4 3 2 3 2 2 2 2 2" xfId="25587"/>
    <cellStyle name="Normal 3 4 3 2 3 2 2 2 2 2 2" xfId="25588"/>
    <cellStyle name="Normal 3 4 3 2 3 2 2 2 2 3" xfId="25589"/>
    <cellStyle name="Normal 3 4 3 2 3 2 2 2 3" xfId="25590"/>
    <cellStyle name="Normal 3 4 3 2 3 2 2 2 3 2" xfId="25591"/>
    <cellStyle name="Normal 3 4 3 2 3 2 2 2 4" xfId="25592"/>
    <cellStyle name="Normal 3 4 3 2 3 2 2 3" xfId="25593"/>
    <cellStyle name="Normal 3 4 3 2 3 2 2 3 2" xfId="25594"/>
    <cellStyle name="Normal 3 4 3 2 3 2 2 3 2 2" xfId="25595"/>
    <cellStyle name="Normal 3 4 3 2 3 2 2 3 3" xfId="25596"/>
    <cellStyle name="Normal 3 4 3 2 3 2 2 4" xfId="25597"/>
    <cellStyle name="Normal 3 4 3 2 3 2 2 4 2" xfId="25598"/>
    <cellStyle name="Normal 3 4 3 2 3 2 2 5" xfId="25599"/>
    <cellStyle name="Normal 3 4 3 2 3 2 3" xfId="25600"/>
    <cellStyle name="Normal 3 4 3 2 3 2 3 2" xfId="25601"/>
    <cellStyle name="Normal 3 4 3 2 3 2 3 2 2" xfId="25602"/>
    <cellStyle name="Normal 3 4 3 2 3 2 3 2 2 2" xfId="25603"/>
    <cellStyle name="Normal 3 4 3 2 3 2 3 2 3" xfId="25604"/>
    <cellStyle name="Normal 3 4 3 2 3 2 3 3" xfId="25605"/>
    <cellStyle name="Normal 3 4 3 2 3 2 3 3 2" xfId="25606"/>
    <cellStyle name="Normal 3 4 3 2 3 2 3 4" xfId="25607"/>
    <cellStyle name="Normal 3 4 3 2 3 2 4" xfId="25608"/>
    <cellStyle name="Normal 3 4 3 2 3 2 4 2" xfId="25609"/>
    <cellStyle name="Normal 3 4 3 2 3 2 4 2 2" xfId="25610"/>
    <cellStyle name="Normal 3 4 3 2 3 2 4 3" xfId="25611"/>
    <cellStyle name="Normal 3 4 3 2 3 2 5" xfId="25612"/>
    <cellStyle name="Normal 3 4 3 2 3 2 5 2" xfId="25613"/>
    <cellStyle name="Normal 3 4 3 2 3 2 6" xfId="25614"/>
    <cellStyle name="Normal 3 4 3 2 3 3" xfId="25615"/>
    <cellStyle name="Normal 3 4 3 2 3 3 2" xfId="25616"/>
    <cellStyle name="Normal 3 4 3 2 3 3 2 2" xfId="25617"/>
    <cellStyle name="Normal 3 4 3 2 3 3 2 2 2" xfId="25618"/>
    <cellStyle name="Normal 3 4 3 2 3 3 2 2 2 2" xfId="25619"/>
    <cellStyle name="Normal 3 4 3 2 3 3 2 2 3" xfId="25620"/>
    <cellStyle name="Normal 3 4 3 2 3 3 2 3" xfId="25621"/>
    <cellStyle name="Normal 3 4 3 2 3 3 2 3 2" xfId="25622"/>
    <cellStyle name="Normal 3 4 3 2 3 3 2 4" xfId="25623"/>
    <cellStyle name="Normal 3 4 3 2 3 3 3" xfId="25624"/>
    <cellStyle name="Normal 3 4 3 2 3 3 3 2" xfId="25625"/>
    <cellStyle name="Normal 3 4 3 2 3 3 3 2 2" xfId="25626"/>
    <cellStyle name="Normal 3 4 3 2 3 3 3 3" xfId="25627"/>
    <cellStyle name="Normal 3 4 3 2 3 3 4" xfId="25628"/>
    <cellStyle name="Normal 3 4 3 2 3 3 4 2" xfId="25629"/>
    <cellStyle name="Normal 3 4 3 2 3 3 5" xfId="25630"/>
    <cellStyle name="Normal 3 4 3 2 3 4" xfId="25631"/>
    <cellStyle name="Normal 3 4 3 2 3 4 2" xfId="25632"/>
    <cellStyle name="Normal 3 4 3 2 3 4 2 2" xfId="25633"/>
    <cellStyle name="Normal 3 4 3 2 3 4 2 2 2" xfId="25634"/>
    <cellStyle name="Normal 3 4 3 2 3 4 2 3" xfId="25635"/>
    <cellStyle name="Normal 3 4 3 2 3 4 3" xfId="25636"/>
    <cellStyle name="Normal 3 4 3 2 3 4 3 2" xfId="25637"/>
    <cellStyle name="Normal 3 4 3 2 3 4 4" xfId="25638"/>
    <cellStyle name="Normal 3 4 3 2 3 5" xfId="25639"/>
    <cellStyle name="Normal 3 4 3 2 3 5 2" xfId="25640"/>
    <cellStyle name="Normal 3 4 3 2 3 5 2 2" xfId="25641"/>
    <cellStyle name="Normal 3 4 3 2 3 5 3" xfId="25642"/>
    <cellStyle name="Normal 3 4 3 2 3 6" xfId="25643"/>
    <cellStyle name="Normal 3 4 3 2 3 6 2" xfId="25644"/>
    <cellStyle name="Normal 3 4 3 2 3 7" xfId="25645"/>
    <cellStyle name="Normal 3 4 3 2 4" xfId="25646"/>
    <cellStyle name="Normal 3 4 3 2 4 2" xfId="25647"/>
    <cellStyle name="Normal 3 4 3 2 4 2 2" xfId="25648"/>
    <cellStyle name="Normal 3 4 3 2 4 2 2 2" xfId="25649"/>
    <cellStyle name="Normal 3 4 3 2 4 2 2 2 2" xfId="25650"/>
    <cellStyle name="Normal 3 4 3 2 4 2 2 2 2 2" xfId="25651"/>
    <cellStyle name="Normal 3 4 3 2 4 2 2 2 3" xfId="25652"/>
    <cellStyle name="Normal 3 4 3 2 4 2 2 3" xfId="25653"/>
    <cellStyle name="Normal 3 4 3 2 4 2 2 3 2" xfId="25654"/>
    <cellStyle name="Normal 3 4 3 2 4 2 2 4" xfId="25655"/>
    <cellStyle name="Normal 3 4 3 2 4 2 3" xfId="25656"/>
    <cellStyle name="Normal 3 4 3 2 4 2 3 2" xfId="25657"/>
    <cellStyle name="Normal 3 4 3 2 4 2 3 2 2" xfId="25658"/>
    <cellStyle name="Normal 3 4 3 2 4 2 3 3" xfId="25659"/>
    <cellStyle name="Normal 3 4 3 2 4 2 4" xfId="25660"/>
    <cellStyle name="Normal 3 4 3 2 4 2 4 2" xfId="25661"/>
    <cellStyle name="Normal 3 4 3 2 4 2 5" xfId="25662"/>
    <cellStyle name="Normal 3 4 3 2 4 3" xfId="25663"/>
    <cellStyle name="Normal 3 4 3 2 4 3 2" xfId="25664"/>
    <cellStyle name="Normal 3 4 3 2 4 3 2 2" xfId="25665"/>
    <cellStyle name="Normal 3 4 3 2 4 3 2 2 2" xfId="25666"/>
    <cellStyle name="Normal 3 4 3 2 4 3 2 3" xfId="25667"/>
    <cellStyle name="Normal 3 4 3 2 4 3 3" xfId="25668"/>
    <cellStyle name="Normal 3 4 3 2 4 3 3 2" xfId="25669"/>
    <cellStyle name="Normal 3 4 3 2 4 3 4" xfId="25670"/>
    <cellStyle name="Normal 3 4 3 2 4 4" xfId="25671"/>
    <cellStyle name="Normal 3 4 3 2 4 4 2" xfId="25672"/>
    <cellStyle name="Normal 3 4 3 2 4 4 2 2" xfId="25673"/>
    <cellStyle name="Normal 3 4 3 2 4 4 3" xfId="25674"/>
    <cellStyle name="Normal 3 4 3 2 4 5" xfId="25675"/>
    <cellStyle name="Normal 3 4 3 2 4 5 2" xfId="25676"/>
    <cellStyle name="Normal 3 4 3 2 4 6" xfId="25677"/>
    <cellStyle name="Normal 3 4 3 2 5" xfId="25678"/>
    <cellStyle name="Normal 3 4 3 2 5 2" xfId="25679"/>
    <cellStyle name="Normal 3 4 3 2 5 2 2" xfId="25680"/>
    <cellStyle name="Normal 3 4 3 2 5 2 2 2" xfId="25681"/>
    <cellStyle name="Normal 3 4 3 2 5 2 2 2 2" xfId="25682"/>
    <cellStyle name="Normal 3 4 3 2 5 2 2 3" xfId="25683"/>
    <cellStyle name="Normal 3 4 3 2 5 2 3" xfId="25684"/>
    <cellStyle name="Normal 3 4 3 2 5 2 3 2" xfId="25685"/>
    <cellStyle name="Normal 3 4 3 2 5 2 4" xfId="25686"/>
    <cellStyle name="Normal 3 4 3 2 5 3" xfId="25687"/>
    <cellStyle name="Normal 3 4 3 2 5 3 2" xfId="25688"/>
    <cellStyle name="Normal 3 4 3 2 5 3 2 2" xfId="25689"/>
    <cellStyle name="Normal 3 4 3 2 5 3 3" xfId="25690"/>
    <cellStyle name="Normal 3 4 3 2 5 4" xfId="25691"/>
    <cellStyle name="Normal 3 4 3 2 5 4 2" xfId="25692"/>
    <cellStyle name="Normal 3 4 3 2 5 5" xfId="25693"/>
    <cellStyle name="Normal 3 4 3 2 6" xfId="25694"/>
    <cellStyle name="Normal 3 4 3 2 6 2" xfId="25695"/>
    <cellStyle name="Normal 3 4 3 2 6 2 2" xfId="25696"/>
    <cellStyle name="Normal 3 4 3 2 6 2 2 2" xfId="25697"/>
    <cellStyle name="Normal 3 4 3 2 6 2 3" xfId="25698"/>
    <cellStyle name="Normal 3 4 3 2 6 3" xfId="25699"/>
    <cellStyle name="Normal 3 4 3 2 6 3 2" xfId="25700"/>
    <cellStyle name="Normal 3 4 3 2 6 4" xfId="25701"/>
    <cellStyle name="Normal 3 4 3 2 7" xfId="25702"/>
    <cellStyle name="Normal 3 4 3 2 7 2" xfId="25703"/>
    <cellStyle name="Normal 3 4 3 2 7 2 2" xfId="25704"/>
    <cellStyle name="Normal 3 4 3 2 7 3" xfId="25705"/>
    <cellStyle name="Normal 3 4 3 2 8" xfId="25706"/>
    <cellStyle name="Normal 3 4 3 2 8 2" xfId="25707"/>
    <cellStyle name="Normal 3 4 3 2 9" xfId="25708"/>
    <cellStyle name="Normal 3 4 3 3" xfId="25709"/>
    <cellStyle name="Normal 3 4 3 3 2" xfId="25710"/>
    <cellStyle name="Normal 3 4 3 3 2 2" xfId="25711"/>
    <cellStyle name="Normal 3 4 3 3 2 2 2" xfId="25712"/>
    <cellStyle name="Normal 3 4 3 3 2 2 2 2" xfId="25713"/>
    <cellStyle name="Normal 3 4 3 3 2 2 2 2 2" xfId="25714"/>
    <cellStyle name="Normal 3 4 3 3 2 2 2 2 2 2" xfId="25715"/>
    <cellStyle name="Normal 3 4 3 3 2 2 2 2 2 2 2" xfId="25716"/>
    <cellStyle name="Normal 3 4 3 3 2 2 2 2 2 2 2 2" xfId="25717"/>
    <cellStyle name="Normal 3 4 3 3 2 2 2 2 2 2 3" xfId="25718"/>
    <cellStyle name="Normal 3 4 3 3 2 2 2 2 2 3" xfId="25719"/>
    <cellStyle name="Normal 3 4 3 3 2 2 2 2 2 3 2" xfId="25720"/>
    <cellStyle name="Normal 3 4 3 3 2 2 2 2 2 4" xfId="25721"/>
    <cellStyle name="Normal 3 4 3 3 2 2 2 2 3" xfId="25722"/>
    <cellStyle name="Normal 3 4 3 3 2 2 2 2 3 2" xfId="25723"/>
    <cellStyle name="Normal 3 4 3 3 2 2 2 2 3 2 2" xfId="25724"/>
    <cellStyle name="Normal 3 4 3 3 2 2 2 2 3 3" xfId="25725"/>
    <cellStyle name="Normal 3 4 3 3 2 2 2 2 4" xfId="25726"/>
    <cellStyle name="Normal 3 4 3 3 2 2 2 2 4 2" xfId="25727"/>
    <cellStyle name="Normal 3 4 3 3 2 2 2 2 5" xfId="25728"/>
    <cellStyle name="Normal 3 4 3 3 2 2 2 3" xfId="25729"/>
    <cellStyle name="Normal 3 4 3 3 2 2 2 3 2" xfId="25730"/>
    <cellStyle name="Normal 3 4 3 3 2 2 2 3 2 2" xfId="25731"/>
    <cellStyle name="Normal 3 4 3 3 2 2 2 3 2 2 2" xfId="25732"/>
    <cellStyle name="Normal 3 4 3 3 2 2 2 3 2 3" xfId="25733"/>
    <cellStyle name="Normal 3 4 3 3 2 2 2 3 3" xfId="25734"/>
    <cellStyle name="Normal 3 4 3 3 2 2 2 3 3 2" xfId="25735"/>
    <cellStyle name="Normal 3 4 3 3 2 2 2 3 4" xfId="25736"/>
    <cellStyle name="Normal 3 4 3 3 2 2 2 4" xfId="25737"/>
    <cellStyle name="Normal 3 4 3 3 2 2 2 4 2" xfId="25738"/>
    <cellStyle name="Normal 3 4 3 3 2 2 2 4 2 2" xfId="25739"/>
    <cellStyle name="Normal 3 4 3 3 2 2 2 4 3" xfId="25740"/>
    <cellStyle name="Normal 3 4 3 3 2 2 2 5" xfId="25741"/>
    <cellStyle name="Normal 3 4 3 3 2 2 2 5 2" xfId="25742"/>
    <cellStyle name="Normal 3 4 3 3 2 2 2 6" xfId="25743"/>
    <cellStyle name="Normal 3 4 3 3 2 2 3" xfId="25744"/>
    <cellStyle name="Normal 3 4 3 3 2 2 3 2" xfId="25745"/>
    <cellStyle name="Normal 3 4 3 3 2 2 3 2 2" xfId="25746"/>
    <cellStyle name="Normal 3 4 3 3 2 2 3 2 2 2" xfId="25747"/>
    <cellStyle name="Normal 3 4 3 3 2 2 3 2 2 2 2" xfId="25748"/>
    <cellStyle name="Normal 3 4 3 3 2 2 3 2 2 3" xfId="25749"/>
    <cellStyle name="Normal 3 4 3 3 2 2 3 2 3" xfId="25750"/>
    <cellStyle name="Normal 3 4 3 3 2 2 3 2 3 2" xfId="25751"/>
    <cellStyle name="Normal 3 4 3 3 2 2 3 2 4" xfId="25752"/>
    <cellStyle name="Normal 3 4 3 3 2 2 3 3" xfId="25753"/>
    <cellStyle name="Normal 3 4 3 3 2 2 3 3 2" xfId="25754"/>
    <cellStyle name="Normal 3 4 3 3 2 2 3 3 2 2" xfId="25755"/>
    <cellStyle name="Normal 3 4 3 3 2 2 3 3 3" xfId="25756"/>
    <cellStyle name="Normal 3 4 3 3 2 2 3 4" xfId="25757"/>
    <cellStyle name="Normal 3 4 3 3 2 2 3 4 2" xfId="25758"/>
    <cellStyle name="Normal 3 4 3 3 2 2 3 5" xfId="25759"/>
    <cellStyle name="Normal 3 4 3 3 2 2 4" xfId="25760"/>
    <cellStyle name="Normal 3 4 3 3 2 2 4 2" xfId="25761"/>
    <cellStyle name="Normal 3 4 3 3 2 2 4 2 2" xfId="25762"/>
    <cellStyle name="Normal 3 4 3 3 2 2 4 2 2 2" xfId="25763"/>
    <cellStyle name="Normal 3 4 3 3 2 2 4 2 3" xfId="25764"/>
    <cellStyle name="Normal 3 4 3 3 2 2 4 3" xfId="25765"/>
    <cellStyle name="Normal 3 4 3 3 2 2 4 3 2" xfId="25766"/>
    <cellStyle name="Normal 3 4 3 3 2 2 4 4" xfId="25767"/>
    <cellStyle name="Normal 3 4 3 3 2 2 5" xfId="25768"/>
    <cellStyle name="Normal 3 4 3 3 2 2 5 2" xfId="25769"/>
    <cellStyle name="Normal 3 4 3 3 2 2 5 2 2" xfId="25770"/>
    <cellStyle name="Normal 3 4 3 3 2 2 5 3" xfId="25771"/>
    <cellStyle name="Normal 3 4 3 3 2 2 6" xfId="25772"/>
    <cellStyle name="Normal 3 4 3 3 2 2 6 2" xfId="25773"/>
    <cellStyle name="Normal 3 4 3 3 2 2 7" xfId="25774"/>
    <cellStyle name="Normal 3 4 3 3 2 3" xfId="25775"/>
    <cellStyle name="Normal 3 4 3 3 2 3 2" xfId="25776"/>
    <cellStyle name="Normal 3 4 3 3 2 3 2 2" xfId="25777"/>
    <cellStyle name="Normal 3 4 3 3 2 3 2 2 2" xfId="25778"/>
    <cellStyle name="Normal 3 4 3 3 2 3 2 2 2 2" xfId="25779"/>
    <cellStyle name="Normal 3 4 3 3 2 3 2 2 2 2 2" xfId="25780"/>
    <cellStyle name="Normal 3 4 3 3 2 3 2 2 2 3" xfId="25781"/>
    <cellStyle name="Normal 3 4 3 3 2 3 2 2 3" xfId="25782"/>
    <cellStyle name="Normal 3 4 3 3 2 3 2 2 3 2" xfId="25783"/>
    <cellStyle name="Normal 3 4 3 3 2 3 2 2 4" xfId="25784"/>
    <cellStyle name="Normal 3 4 3 3 2 3 2 3" xfId="25785"/>
    <cellStyle name="Normal 3 4 3 3 2 3 2 3 2" xfId="25786"/>
    <cellStyle name="Normal 3 4 3 3 2 3 2 3 2 2" xfId="25787"/>
    <cellStyle name="Normal 3 4 3 3 2 3 2 3 3" xfId="25788"/>
    <cellStyle name="Normal 3 4 3 3 2 3 2 4" xfId="25789"/>
    <cellStyle name="Normal 3 4 3 3 2 3 2 4 2" xfId="25790"/>
    <cellStyle name="Normal 3 4 3 3 2 3 2 5" xfId="25791"/>
    <cellStyle name="Normal 3 4 3 3 2 3 3" xfId="25792"/>
    <cellStyle name="Normal 3 4 3 3 2 3 3 2" xfId="25793"/>
    <cellStyle name="Normal 3 4 3 3 2 3 3 2 2" xfId="25794"/>
    <cellStyle name="Normal 3 4 3 3 2 3 3 2 2 2" xfId="25795"/>
    <cellStyle name="Normal 3 4 3 3 2 3 3 2 3" xfId="25796"/>
    <cellStyle name="Normal 3 4 3 3 2 3 3 3" xfId="25797"/>
    <cellStyle name="Normal 3 4 3 3 2 3 3 3 2" xfId="25798"/>
    <cellStyle name="Normal 3 4 3 3 2 3 3 4" xfId="25799"/>
    <cellStyle name="Normal 3 4 3 3 2 3 4" xfId="25800"/>
    <cellStyle name="Normal 3 4 3 3 2 3 4 2" xfId="25801"/>
    <cellStyle name="Normal 3 4 3 3 2 3 4 2 2" xfId="25802"/>
    <cellStyle name="Normal 3 4 3 3 2 3 4 3" xfId="25803"/>
    <cellStyle name="Normal 3 4 3 3 2 3 5" xfId="25804"/>
    <cellStyle name="Normal 3 4 3 3 2 3 5 2" xfId="25805"/>
    <cellStyle name="Normal 3 4 3 3 2 3 6" xfId="25806"/>
    <cellStyle name="Normal 3 4 3 3 2 4" xfId="25807"/>
    <cellStyle name="Normal 3 4 3 3 2 4 2" xfId="25808"/>
    <cellStyle name="Normal 3 4 3 3 2 4 2 2" xfId="25809"/>
    <cellStyle name="Normal 3 4 3 3 2 4 2 2 2" xfId="25810"/>
    <cellStyle name="Normal 3 4 3 3 2 4 2 2 2 2" xfId="25811"/>
    <cellStyle name="Normal 3 4 3 3 2 4 2 2 3" xfId="25812"/>
    <cellStyle name="Normal 3 4 3 3 2 4 2 3" xfId="25813"/>
    <cellStyle name="Normal 3 4 3 3 2 4 2 3 2" xfId="25814"/>
    <cellStyle name="Normal 3 4 3 3 2 4 2 4" xfId="25815"/>
    <cellStyle name="Normal 3 4 3 3 2 4 3" xfId="25816"/>
    <cellStyle name="Normal 3 4 3 3 2 4 3 2" xfId="25817"/>
    <cellStyle name="Normal 3 4 3 3 2 4 3 2 2" xfId="25818"/>
    <cellStyle name="Normal 3 4 3 3 2 4 3 3" xfId="25819"/>
    <cellStyle name="Normal 3 4 3 3 2 4 4" xfId="25820"/>
    <cellStyle name="Normal 3 4 3 3 2 4 4 2" xfId="25821"/>
    <cellStyle name="Normal 3 4 3 3 2 4 5" xfId="25822"/>
    <cellStyle name="Normal 3 4 3 3 2 5" xfId="25823"/>
    <cellStyle name="Normal 3 4 3 3 2 5 2" xfId="25824"/>
    <cellStyle name="Normal 3 4 3 3 2 5 2 2" xfId="25825"/>
    <cellStyle name="Normal 3 4 3 3 2 5 2 2 2" xfId="25826"/>
    <cellStyle name="Normal 3 4 3 3 2 5 2 3" xfId="25827"/>
    <cellStyle name="Normal 3 4 3 3 2 5 3" xfId="25828"/>
    <cellStyle name="Normal 3 4 3 3 2 5 3 2" xfId="25829"/>
    <cellStyle name="Normal 3 4 3 3 2 5 4" xfId="25830"/>
    <cellStyle name="Normal 3 4 3 3 2 6" xfId="25831"/>
    <cellStyle name="Normal 3 4 3 3 2 6 2" xfId="25832"/>
    <cellStyle name="Normal 3 4 3 3 2 6 2 2" xfId="25833"/>
    <cellStyle name="Normal 3 4 3 3 2 6 3" xfId="25834"/>
    <cellStyle name="Normal 3 4 3 3 2 7" xfId="25835"/>
    <cellStyle name="Normal 3 4 3 3 2 7 2" xfId="25836"/>
    <cellStyle name="Normal 3 4 3 3 2 8" xfId="25837"/>
    <cellStyle name="Normal 3 4 3 3 3" xfId="25838"/>
    <cellStyle name="Normal 3 4 3 3 3 2" xfId="25839"/>
    <cellStyle name="Normal 3 4 3 3 3 2 2" xfId="25840"/>
    <cellStyle name="Normal 3 4 3 3 3 2 2 2" xfId="25841"/>
    <cellStyle name="Normal 3 4 3 3 3 2 2 2 2" xfId="25842"/>
    <cellStyle name="Normal 3 4 3 3 3 2 2 2 2 2" xfId="25843"/>
    <cellStyle name="Normal 3 4 3 3 3 2 2 2 2 2 2" xfId="25844"/>
    <cellStyle name="Normal 3 4 3 3 3 2 2 2 2 3" xfId="25845"/>
    <cellStyle name="Normal 3 4 3 3 3 2 2 2 3" xfId="25846"/>
    <cellStyle name="Normal 3 4 3 3 3 2 2 2 3 2" xfId="25847"/>
    <cellStyle name="Normal 3 4 3 3 3 2 2 2 4" xfId="25848"/>
    <cellStyle name="Normal 3 4 3 3 3 2 2 3" xfId="25849"/>
    <cellStyle name="Normal 3 4 3 3 3 2 2 3 2" xfId="25850"/>
    <cellStyle name="Normal 3 4 3 3 3 2 2 3 2 2" xfId="25851"/>
    <cellStyle name="Normal 3 4 3 3 3 2 2 3 3" xfId="25852"/>
    <cellStyle name="Normal 3 4 3 3 3 2 2 4" xfId="25853"/>
    <cellStyle name="Normal 3 4 3 3 3 2 2 4 2" xfId="25854"/>
    <cellStyle name="Normal 3 4 3 3 3 2 2 5" xfId="25855"/>
    <cellStyle name="Normal 3 4 3 3 3 2 3" xfId="25856"/>
    <cellStyle name="Normal 3 4 3 3 3 2 3 2" xfId="25857"/>
    <cellStyle name="Normal 3 4 3 3 3 2 3 2 2" xfId="25858"/>
    <cellStyle name="Normal 3 4 3 3 3 2 3 2 2 2" xfId="25859"/>
    <cellStyle name="Normal 3 4 3 3 3 2 3 2 3" xfId="25860"/>
    <cellStyle name="Normal 3 4 3 3 3 2 3 3" xfId="25861"/>
    <cellStyle name="Normal 3 4 3 3 3 2 3 3 2" xfId="25862"/>
    <cellStyle name="Normal 3 4 3 3 3 2 3 4" xfId="25863"/>
    <cellStyle name="Normal 3 4 3 3 3 2 4" xfId="25864"/>
    <cellStyle name="Normal 3 4 3 3 3 2 4 2" xfId="25865"/>
    <cellStyle name="Normal 3 4 3 3 3 2 4 2 2" xfId="25866"/>
    <cellStyle name="Normal 3 4 3 3 3 2 4 3" xfId="25867"/>
    <cellStyle name="Normal 3 4 3 3 3 2 5" xfId="25868"/>
    <cellStyle name="Normal 3 4 3 3 3 2 5 2" xfId="25869"/>
    <cellStyle name="Normal 3 4 3 3 3 2 6" xfId="25870"/>
    <cellStyle name="Normal 3 4 3 3 3 3" xfId="25871"/>
    <cellStyle name="Normal 3 4 3 3 3 3 2" xfId="25872"/>
    <cellStyle name="Normal 3 4 3 3 3 3 2 2" xfId="25873"/>
    <cellStyle name="Normal 3 4 3 3 3 3 2 2 2" xfId="25874"/>
    <cellStyle name="Normal 3 4 3 3 3 3 2 2 2 2" xfId="25875"/>
    <cellStyle name="Normal 3 4 3 3 3 3 2 2 3" xfId="25876"/>
    <cellStyle name="Normal 3 4 3 3 3 3 2 3" xfId="25877"/>
    <cellStyle name="Normal 3 4 3 3 3 3 2 3 2" xfId="25878"/>
    <cellStyle name="Normal 3 4 3 3 3 3 2 4" xfId="25879"/>
    <cellStyle name="Normal 3 4 3 3 3 3 3" xfId="25880"/>
    <cellStyle name="Normal 3 4 3 3 3 3 3 2" xfId="25881"/>
    <cellStyle name="Normal 3 4 3 3 3 3 3 2 2" xfId="25882"/>
    <cellStyle name="Normal 3 4 3 3 3 3 3 3" xfId="25883"/>
    <cellStyle name="Normal 3 4 3 3 3 3 4" xfId="25884"/>
    <cellStyle name="Normal 3 4 3 3 3 3 4 2" xfId="25885"/>
    <cellStyle name="Normal 3 4 3 3 3 3 5" xfId="25886"/>
    <cellStyle name="Normal 3 4 3 3 3 4" xfId="25887"/>
    <cellStyle name="Normal 3 4 3 3 3 4 2" xfId="25888"/>
    <cellStyle name="Normal 3 4 3 3 3 4 2 2" xfId="25889"/>
    <cellStyle name="Normal 3 4 3 3 3 4 2 2 2" xfId="25890"/>
    <cellStyle name="Normal 3 4 3 3 3 4 2 3" xfId="25891"/>
    <cellStyle name="Normal 3 4 3 3 3 4 3" xfId="25892"/>
    <cellStyle name="Normal 3 4 3 3 3 4 3 2" xfId="25893"/>
    <cellStyle name="Normal 3 4 3 3 3 4 4" xfId="25894"/>
    <cellStyle name="Normal 3 4 3 3 3 5" xfId="25895"/>
    <cellStyle name="Normal 3 4 3 3 3 5 2" xfId="25896"/>
    <cellStyle name="Normal 3 4 3 3 3 5 2 2" xfId="25897"/>
    <cellStyle name="Normal 3 4 3 3 3 5 3" xfId="25898"/>
    <cellStyle name="Normal 3 4 3 3 3 6" xfId="25899"/>
    <cellStyle name="Normal 3 4 3 3 3 6 2" xfId="25900"/>
    <cellStyle name="Normal 3 4 3 3 3 7" xfId="25901"/>
    <cellStyle name="Normal 3 4 3 3 4" xfId="25902"/>
    <cellStyle name="Normal 3 4 3 3 4 2" xfId="25903"/>
    <cellStyle name="Normal 3 4 3 3 4 2 2" xfId="25904"/>
    <cellStyle name="Normal 3 4 3 3 4 2 2 2" xfId="25905"/>
    <cellStyle name="Normal 3 4 3 3 4 2 2 2 2" xfId="25906"/>
    <cellStyle name="Normal 3 4 3 3 4 2 2 2 2 2" xfId="25907"/>
    <cellStyle name="Normal 3 4 3 3 4 2 2 2 3" xfId="25908"/>
    <cellStyle name="Normal 3 4 3 3 4 2 2 3" xfId="25909"/>
    <cellStyle name="Normal 3 4 3 3 4 2 2 3 2" xfId="25910"/>
    <cellStyle name="Normal 3 4 3 3 4 2 2 4" xfId="25911"/>
    <cellStyle name="Normal 3 4 3 3 4 2 3" xfId="25912"/>
    <cellStyle name="Normal 3 4 3 3 4 2 3 2" xfId="25913"/>
    <cellStyle name="Normal 3 4 3 3 4 2 3 2 2" xfId="25914"/>
    <cellStyle name="Normal 3 4 3 3 4 2 3 3" xfId="25915"/>
    <cellStyle name="Normal 3 4 3 3 4 2 4" xfId="25916"/>
    <cellStyle name="Normal 3 4 3 3 4 2 4 2" xfId="25917"/>
    <cellStyle name="Normal 3 4 3 3 4 2 5" xfId="25918"/>
    <cellStyle name="Normal 3 4 3 3 4 3" xfId="25919"/>
    <cellStyle name="Normal 3 4 3 3 4 3 2" xfId="25920"/>
    <cellStyle name="Normal 3 4 3 3 4 3 2 2" xfId="25921"/>
    <cellStyle name="Normal 3 4 3 3 4 3 2 2 2" xfId="25922"/>
    <cellStyle name="Normal 3 4 3 3 4 3 2 3" xfId="25923"/>
    <cellStyle name="Normal 3 4 3 3 4 3 3" xfId="25924"/>
    <cellStyle name="Normal 3 4 3 3 4 3 3 2" xfId="25925"/>
    <cellStyle name="Normal 3 4 3 3 4 3 4" xfId="25926"/>
    <cellStyle name="Normal 3 4 3 3 4 4" xfId="25927"/>
    <cellStyle name="Normal 3 4 3 3 4 4 2" xfId="25928"/>
    <cellStyle name="Normal 3 4 3 3 4 4 2 2" xfId="25929"/>
    <cellStyle name="Normal 3 4 3 3 4 4 3" xfId="25930"/>
    <cellStyle name="Normal 3 4 3 3 4 5" xfId="25931"/>
    <cellStyle name="Normal 3 4 3 3 4 5 2" xfId="25932"/>
    <cellStyle name="Normal 3 4 3 3 4 6" xfId="25933"/>
    <cellStyle name="Normal 3 4 3 3 5" xfId="25934"/>
    <cellStyle name="Normal 3 4 3 3 5 2" xfId="25935"/>
    <cellStyle name="Normal 3 4 3 3 5 2 2" xfId="25936"/>
    <cellStyle name="Normal 3 4 3 3 5 2 2 2" xfId="25937"/>
    <cellStyle name="Normal 3 4 3 3 5 2 2 2 2" xfId="25938"/>
    <cellStyle name="Normal 3 4 3 3 5 2 2 3" xfId="25939"/>
    <cellStyle name="Normal 3 4 3 3 5 2 3" xfId="25940"/>
    <cellStyle name="Normal 3 4 3 3 5 2 3 2" xfId="25941"/>
    <cellStyle name="Normal 3 4 3 3 5 2 4" xfId="25942"/>
    <cellStyle name="Normal 3 4 3 3 5 3" xfId="25943"/>
    <cellStyle name="Normal 3 4 3 3 5 3 2" xfId="25944"/>
    <cellStyle name="Normal 3 4 3 3 5 3 2 2" xfId="25945"/>
    <cellStyle name="Normal 3 4 3 3 5 3 3" xfId="25946"/>
    <cellStyle name="Normal 3 4 3 3 5 4" xfId="25947"/>
    <cellStyle name="Normal 3 4 3 3 5 4 2" xfId="25948"/>
    <cellStyle name="Normal 3 4 3 3 5 5" xfId="25949"/>
    <cellStyle name="Normal 3 4 3 3 6" xfId="25950"/>
    <cellStyle name="Normal 3 4 3 3 6 2" xfId="25951"/>
    <cellStyle name="Normal 3 4 3 3 6 2 2" xfId="25952"/>
    <cellStyle name="Normal 3 4 3 3 6 2 2 2" xfId="25953"/>
    <cellStyle name="Normal 3 4 3 3 6 2 3" xfId="25954"/>
    <cellStyle name="Normal 3 4 3 3 6 3" xfId="25955"/>
    <cellStyle name="Normal 3 4 3 3 6 3 2" xfId="25956"/>
    <cellStyle name="Normal 3 4 3 3 6 4" xfId="25957"/>
    <cellStyle name="Normal 3 4 3 3 7" xfId="25958"/>
    <cellStyle name="Normal 3 4 3 3 7 2" xfId="25959"/>
    <cellStyle name="Normal 3 4 3 3 7 2 2" xfId="25960"/>
    <cellStyle name="Normal 3 4 3 3 7 3" xfId="25961"/>
    <cellStyle name="Normal 3 4 3 3 8" xfId="25962"/>
    <cellStyle name="Normal 3 4 3 3 8 2" xfId="25963"/>
    <cellStyle name="Normal 3 4 3 3 9" xfId="25964"/>
    <cellStyle name="Normal 3 4 3 4" xfId="25965"/>
    <cellStyle name="Normal 3 4 3 4 2" xfId="25966"/>
    <cellStyle name="Normal 3 4 3 4 2 2" xfId="25967"/>
    <cellStyle name="Normal 3 4 3 4 2 2 2" xfId="25968"/>
    <cellStyle name="Normal 3 4 3 4 2 2 2 2" xfId="25969"/>
    <cellStyle name="Normal 3 4 3 4 2 2 2 2 2" xfId="25970"/>
    <cellStyle name="Normal 3 4 3 4 2 2 2 2 2 2" xfId="25971"/>
    <cellStyle name="Normal 3 4 3 4 2 2 2 2 3" xfId="25972"/>
    <cellStyle name="Normal 3 4 3 4 2 2 2 3" xfId="25973"/>
    <cellStyle name="Normal 3 4 3 4 2 2 2 3 2" xfId="25974"/>
    <cellStyle name="Normal 3 4 3 4 2 2 2 4" xfId="25975"/>
    <cellStyle name="Normal 3 4 3 4 2 2 3" xfId="25976"/>
    <cellStyle name="Normal 3 4 3 4 2 2 3 2" xfId="25977"/>
    <cellStyle name="Normal 3 4 3 4 2 2 3 2 2" xfId="25978"/>
    <cellStyle name="Normal 3 4 3 4 2 2 3 3" xfId="25979"/>
    <cellStyle name="Normal 3 4 3 4 2 2 4" xfId="25980"/>
    <cellStyle name="Normal 3 4 3 4 2 2 4 2" xfId="25981"/>
    <cellStyle name="Normal 3 4 3 4 2 2 5" xfId="25982"/>
    <cellStyle name="Normal 3 4 3 4 2 3" xfId="25983"/>
    <cellStyle name="Normal 3 4 3 4 2 3 2" xfId="25984"/>
    <cellStyle name="Normal 3 4 3 4 2 3 2 2" xfId="25985"/>
    <cellStyle name="Normal 3 4 3 4 2 3 2 2 2" xfId="25986"/>
    <cellStyle name="Normal 3 4 3 4 2 3 2 3" xfId="25987"/>
    <cellStyle name="Normal 3 4 3 4 2 3 3" xfId="25988"/>
    <cellStyle name="Normal 3 4 3 4 2 3 3 2" xfId="25989"/>
    <cellStyle name="Normal 3 4 3 4 2 3 4" xfId="25990"/>
    <cellStyle name="Normal 3 4 3 4 2 4" xfId="25991"/>
    <cellStyle name="Normal 3 4 3 4 2 4 2" xfId="25992"/>
    <cellStyle name="Normal 3 4 3 4 2 4 2 2" xfId="25993"/>
    <cellStyle name="Normal 3 4 3 4 2 4 3" xfId="25994"/>
    <cellStyle name="Normal 3 4 3 4 2 5" xfId="25995"/>
    <cellStyle name="Normal 3 4 3 4 2 5 2" xfId="25996"/>
    <cellStyle name="Normal 3 4 3 4 2 6" xfId="25997"/>
    <cellStyle name="Normal 3 4 3 4 3" xfId="25998"/>
    <cellStyle name="Normal 3 4 3 4 3 2" xfId="25999"/>
    <cellStyle name="Normal 3 4 3 4 3 2 2" xfId="26000"/>
    <cellStyle name="Normal 3 4 3 4 3 2 2 2" xfId="26001"/>
    <cellStyle name="Normal 3 4 3 4 3 2 2 2 2" xfId="26002"/>
    <cellStyle name="Normal 3 4 3 4 3 2 2 3" xfId="26003"/>
    <cellStyle name="Normal 3 4 3 4 3 2 3" xfId="26004"/>
    <cellStyle name="Normal 3 4 3 4 3 2 3 2" xfId="26005"/>
    <cellStyle name="Normal 3 4 3 4 3 2 4" xfId="26006"/>
    <cellStyle name="Normal 3 4 3 4 3 3" xfId="26007"/>
    <cellStyle name="Normal 3 4 3 4 3 3 2" xfId="26008"/>
    <cellStyle name="Normal 3 4 3 4 3 3 2 2" xfId="26009"/>
    <cellStyle name="Normal 3 4 3 4 3 3 3" xfId="26010"/>
    <cellStyle name="Normal 3 4 3 4 3 4" xfId="26011"/>
    <cellStyle name="Normal 3 4 3 4 3 4 2" xfId="26012"/>
    <cellStyle name="Normal 3 4 3 4 3 5" xfId="26013"/>
    <cellStyle name="Normal 3 4 3 4 4" xfId="26014"/>
    <cellStyle name="Normal 3 4 3 4 4 2" xfId="26015"/>
    <cellStyle name="Normal 3 4 3 4 4 2 2" xfId="26016"/>
    <cellStyle name="Normal 3 4 3 4 4 2 2 2" xfId="26017"/>
    <cellStyle name="Normal 3 4 3 4 4 2 3" xfId="26018"/>
    <cellStyle name="Normal 3 4 3 4 4 3" xfId="26019"/>
    <cellStyle name="Normal 3 4 3 4 4 3 2" xfId="26020"/>
    <cellStyle name="Normal 3 4 3 4 4 4" xfId="26021"/>
    <cellStyle name="Normal 3 4 3 4 5" xfId="26022"/>
    <cellStyle name="Normal 3 4 3 4 5 2" xfId="26023"/>
    <cellStyle name="Normal 3 4 3 4 5 2 2" xfId="26024"/>
    <cellStyle name="Normal 3 4 3 4 5 3" xfId="26025"/>
    <cellStyle name="Normal 3 4 3 4 6" xfId="26026"/>
    <cellStyle name="Normal 3 4 3 4 6 2" xfId="26027"/>
    <cellStyle name="Normal 3 4 3 4 7" xfId="26028"/>
    <cellStyle name="Normal 3 4 3 5" xfId="26029"/>
    <cellStyle name="Normal 3 4 3 5 2" xfId="26030"/>
    <cellStyle name="Normal 3 4 3 5 2 2" xfId="26031"/>
    <cellStyle name="Normal 3 4 3 5 2 2 2" xfId="26032"/>
    <cellStyle name="Normal 3 4 3 5 2 2 2 2" xfId="26033"/>
    <cellStyle name="Normal 3 4 3 5 2 2 2 2 2" xfId="26034"/>
    <cellStyle name="Normal 3 4 3 5 2 2 2 3" xfId="26035"/>
    <cellStyle name="Normal 3 4 3 5 2 2 3" xfId="26036"/>
    <cellStyle name="Normal 3 4 3 5 2 2 3 2" xfId="26037"/>
    <cellStyle name="Normal 3 4 3 5 2 2 4" xfId="26038"/>
    <cellStyle name="Normal 3 4 3 5 2 3" xfId="26039"/>
    <cellStyle name="Normal 3 4 3 5 2 3 2" xfId="26040"/>
    <cellStyle name="Normal 3 4 3 5 2 3 2 2" xfId="26041"/>
    <cellStyle name="Normal 3 4 3 5 2 3 3" xfId="26042"/>
    <cellStyle name="Normal 3 4 3 5 2 4" xfId="26043"/>
    <cellStyle name="Normal 3 4 3 5 2 4 2" xfId="26044"/>
    <cellStyle name="Normal 3 4 3 5 2 5" xfId="26045"/>
    <cellStyle name="Normal 3 4 3 5 3" xfId="26046"/>
    <cellStyle name="Normal 3 4 3 5 3 2" xfId="26047"/>
    <cellStyle name="Normal 3 4 3 5 3 2 2" xfId="26048"/>
    <cellStyle name="Normal 3 4 3 5 3 2 2 2" xfId="26049"/>
    <cellStyle name="Normal 3 4 3 5 3 2 3" xfId="26050"/>
    <cellStyle name="Normal 3 4 3 5 3 3" xfId="26051"/>
    <cellStyle name="Normal 3 4 3 5 3 3 2" xfId="26052"/>
    <cellStyle name="Normal 3 4 3 5 3 4" xfId="26053"/>
    <cellStyle name="Normal 3 4 3 5 4" xfId="26054"/>
    <cellStyle name="Normal 3 4 3 5 4 2" xfId="26055"/>
    <cellStyle name="Normal 3 4 3 5 4 2 2" xfId="26056"/>
    <cellStyle name="Normal 3 4 3 5 4 3" xfId="26057"/>
    <cellStyle name="Normal 3 4 3 5 5" xfId="26058"/>
    <cellStyle name="Normal 3 4 3 5 5 2" xfId="26059"/>
    <cellStyle name="Normal 3 4 3 5 6" xfId="26060"/>
    <cellStyle name="Normal 3 4 3 6" xfId="26061"/>
    <cellStyle name="Normal 3 4 3 6 2" xfId="26062"/>
    <cellStyle name="Normal 3 4 3 6 2 2" xfId="26063"/>
    <cellStyle name="Normal 3 4 3 6 2 2 2" xfId="26064"/>
    <cellStyle name="Normal 3 4 3 6 2 2 2 2" xfId="26065"/>
    <cellStyle name="Normal 3 4 3 6 2 2 3" xfId="26066"/>
    <cellStyle name="Normal 3 4 3 6 2 3" xfId="26067"/>
    <cellStyle name="Normal 3 4 3 6 2 3 2" xfId="26068"/>
    <cellStyle name="Normal 3 4 3 6 2 4" xfId="26069"/>
    <cellStyle name="Normal 3 4 3 6 3" xfId="26070"/>
    <cellStyle name="Normal 3 4 3 6 3 2" xfId="26071"/>
    <cellStyle name="Normal 3 4 3 6 3 2 2" xfId="26072"/>
    <cellStyle name="Normal 3 4 3 6 3 3" xfId="26073"/>
    <cellStyle name="Normal 3 4 3 6 4" xfId="26074"/>
    <cellStyle name="Normal 3 4 3 6 4 2" xfId="26075"/>
    <cellStyle name="Normal 3 4 3 6 5" xfId="26076"/>
    <cellStyle name="Normal 3 4 3 7" xfId="26077"/>
    <cellStyle name="Normal 3 4 3 7 2" xfId="26078"/>
    <cellStyle name="Normal 3 4 3 7 2 2" xfId="26079"/>
    <cellStyle name="Normal 3 4 3 7 2 2 2" xfId="26080"/>
    <cellStyle name="Normal 3 4 3 7 2 3" xfId="26081"/>
    <cellStyle name="Normal 3 4 3 7 3" xfId="26082"/>
    <cellStyle name="Normal 3 4 3 7 3 2" xfId="26083"/>
    <cellStyle name="Normal 3 4 3 7 4" xfId="26084"/>
    <cellStyle name="Normal 3 4 3 8" xfId="26085"/>
    <cellStyle name="Normal 3 4 3 8 2" xfId="26086"/>
    <cellStyle name="Normal 3 4 3 8 2 2" xfId="26087"/>
    <cellStyle name="Normal 3 4 3 8 3" xfId="26088"/>
    <cellStyle name="Normal 3 4 3 9" xfId="26089"/>
    <cellStyle name="Normal 3 4 3 9 2" xfId="26090"/>
    <cellStyle name="Normal 3 4 4" xfId="26091"/>
    <cellStyle name="Normal 3 4 4 2" xfId="26092"/>
    <cellStyle name="Normal 3 4 4 2 2" xfId="26093"/>
    <cellStyle name="Normal 3 4 4 2 2 2" xfId="26094"/>
    <cellStyle name="Normal 3 4 4 2 2 2 2" xfId="26095"/>
    <cellStyle name="Normal 3 4 4 2 2 2 2 2" xfId="26096"/>
    <cellStyle name="Normal 3 4 4 2 2 2 2 2 2" xfId="26097"/>
    <cellStyle name="Normal 3 4 4 2 2 2 2 2 2 2" xfId="26098"/>
    <cellStyle name="Normal 3 4 4 2 2 2 2 2 2 2 2" xfId="26099"/>
    <cellStyle name="Normal 3 4 4 2 2 2 2 2 2 2 2 2" xfId="26100"/>
    <cellStyle name="Normal 3 4 4 2 2 2 2 2 2 2 3" xfId="26101"/>
    <cellStyle name="Normal 3 4 4 2 2 2 2 2 2 3" xfId="26102"/>
    <cellStyle name="Normal 3 4 4 2 2 2 2 2 2 3 2" xfId="26103"/>
    <cellStyle name="Normal 3 4 4 2 2 2 2 2 2 4" xfId="26104"/>
    <cellStyle name="Normal 3 4 4 2 2 2 2 2 3" xfId="26105"/>
    <cellStyle name="Normal 3 4 4 2 2 2 2 2 3 2" xfId="26106"/>
    <cellStyle name="Normal 3 4 4 2 2 2 2 2 3 2 2" xfId="26107"/>
    <cellStyle name="Normal 3 4 4 2 2 2 2 2 3 3" xfId="26108"/>
    <cellStyle name="Normal 3 4 4 2 2 2 2 2 4" xfId="26109"/>
    <cellStyle name="Normal 3 4 4 2 2 2 2 2 4 2" xfId="26110"/>
    <cellStyle name="Normal 3 4 4 2 2 2 2 2 5" xfId="26111"/>
    <cellStyle name="Normal 3 4 4 2 2 2 2 3" xfId="26112"/>
    <cellStyle name="Normal 3 4 4 2 2 2 2 3 2" xfId="26113"/>
    <cellStyle name="Normal 3 4 4 2 2 2 2 3 2 2" xfId="26114"/>
    <cellStyle name="Normal 3 4 4 2 2 2 2 3 2 2 2" xfId="26115"/>
    <cellStyle name="Normal 3 4 4 2 2 2 2 3 2 3" xfId="26116"/>
    <cellStyle name="Normal 3 4 4 2 2 2 2 3 3" xfId="26117"/>
    <cellStyle name="Normal 3 4 4 2 2 2 2 3 3 2" xfId="26118"/>
    <cellStyle name="Normal 3 4 4 2 2 2 2 3 4" xfId="26119"/>
    <cellStyle name="Normal 3 4 4 2 2 2 2 4" xfId="26120"/>
    <cellStyle name="Normal 3 4 4 2 2 2 2 4 2" xfId="26121"/>
    <cellStyle name="Normal 3 4 4 2 2 2 2 4 2 2" xfId="26122"/>
    <cellStyle name="Normal 3 4 4 2 2 2 2 4 3" xfId="26123"/>
    <cellStyle name="Normal 3 4 4 2 2 2 2 5" xfId="26124"/>
    <cellStyle name="Normal 3 4 4 2 2 2 2 5 2" xfId="26125"/>
    <cellStyle name="Normal 3 4 4 2 2 2 2 6" xfId="26126"/>
    <cellStyle name="Normal 3 4 4 2 2 2 3" xfId="26127"/>
    <cellStyle name="Normal 3 4 4 2 2 2 3 2" xfId="26128"/>
    <cellStyle name="Normal 3 4 4 2 2 2 3 2 2" xfId="26129"/>
    <cellStyle name="Normal 3 4 4 2 2 2 3 2 2 2" xfId="26130"/>
    <cellStyle name="Normal 3 4 4 2 2 2 3 2 2 2 2" xfId="26131"/>
    <cellStyle name="Normal 3 4 4 2 2 2 3 2 2 3" xfId="26132"/>
    <cellStyle name="Normal 3 4 4 2 2 2 3 2 3" xfId="26133"/>
    <cellStyle name="Normal 3 4 4 2 2 2 3 2 3 2" xfId="26134"/>
    <cellStyle name="Normal 3 4 4 2 2 2 3 2 4" xfId="26135"/>
    <cellStyle name="Normal 3 4 4 2 2 2 3 3" xfId="26136"/>
    <cellStyle name="Normal 3 4 4 2 2 2 3 3 2" xfId="26137"/>
    <cellStyle name="Normal 3 4 4 2 2 2 3 3 2 2" xfId="26138"/>
    <cellStyle name="Normal 3 4 4 2 2 2 3 3 3" xfId="26139"/>
    <cellStyle name="Normal 3 4 4 2 2 2 3 4" xfId="26140"/>
    <cellStyle name="Normal 3 4 4 2 2 2 3 4 2" xfId="26141"/>
    <cellStyle name="Normal 3 4 4 2 2 2 3 5" xfId="26142"/>
    <cellStyle name="Normal 3 4 4 2 2 2 4" xfId="26143"/>
    <cellStyle name="Normal 3 4 4 2 2 2 4 2" xfId="26144"/>
    <cellStyle name="Normal 3 4 4 2 2 2 4 2 2" xfId="26145"/>
    <cellStyle name="Normal 3 4 4 2 2 2 4 2 2 2" xfId="26146"/>
    <cellStyle name="Normal 3 4 4 2 2 2 4 2 3" xfId="26147"/>
    <cellStyle name="Normal 3 4 4 2 2 2 4 3" xfId="26148"/>
    <cellStyle name="Normal 3 4 4 2 2 2 4 3 2" xfId="26149"/>
    <cellStyle name="Normal 3 4 4 2 2 2 4 4" xfId="26150"/>
    <cellStyle name="Normal 3 4 4 2 2 2 5" xfId="26151"/>
    <cellStyle name="Normal 3 4 4 2 2 2 5 2" xfId="26152"/>
    <cellStyle name="Normal 3 4 4 2 2 2 5 2 2" xfId="26153"/>
    <cellStyle name="Normal 3 4 4 2 2 2 5 3" xfId="26154"/>
    <cellStyle name="Normal 3 4 4 2 2 2 6" xfId="26155"/>
    <cellStyle name="Normal 3 4 4 2 2 2 6 2" xfId="26156"/>
    <cellStyle name="Normal 3 4 4 2 2 2 7" xfId="26157"/>
    <cellStyle name="Normal 3 4 4 2 2 3" xfId="26158"/>
    <cellStyle name="Normal 3 4 4 2 2 3 2" xfId="26159"/>
    <cellStyle name="Normal 3 4 4 2 2 3 2 2" xfId="26160"/>
    <cellStyle name="Normal 3 4 4 2 2 3 2 2 2" xfId="26161"/>
    <cellStyle name="Normal 3 4 4 2 2 3 2 2 2 2" xfId="26162"/>
    <cellStyle name="Normal 3 4 4 2 2 3 2 2 2 2 2" xfId="26163"/>
    <cellStyle name="Normal 3 4 4 2 2 3 2 2 2 3" xfId="26164"/>
    <cellStyle name="Normal 3 4 4 2 2 3 2 2 3" xfId="26165"/>
    <cellStyle name="Normal 3 4 4 2 2 3 2 2 3 2" xfId="26166"/>
    <cellStyle name="Normal 3 4 4 2 2 3 2 2 4" xfId="26167"/>
    <cellStyle name="Normal 3 4 4 2 2 3 2 3" xfId="26168"/>
    <cellStyle name="Normal 3 4 4 2 2 3 2 3 2" xfId="26169"/>
    <cellStyle name="Normal 3 4 4 2 2 3 2 3 2 2" xfId="26170"/>
    <cellStyle name="Normal 3 4 4 2 2 3 2 3 3" xfId="26171"/>
    <cellStyle name="Normal 3 4 4 2 2 3 2 4" xfId="26172"/>
    <cellStyle name="Normal 3 4 4 2 2 3 2 4 2" xfId="26173"/>
    <cellStyle name="Normal 3 4 4 2 2 3 2 5" xfId="26174"/>
    <cellStyle name="Normal 3 4 4 2 2 3 3" xfId="26175"/>
    <cellStyle name="Normal 3 4 4 2 2 3 3 2" xfId="26176"/>
    <cellStyle name="Normal 3 4 4 2 2 3 3 2 2" xfId="26177"/>
    <cellStyle name="Normal 3 4 4 2 2 3 3 2 2 2" xfId="26178"/>
    <cellStyle name="Normal 3 4 4 2 2 3 3 2 3" xfId="26179"/>
    <cellStyle name="Normal 3 4 4 2 2 3 3 3" xfId="26180"/>
    <cellStyle name="Normal 3 4 4 2 2 3 3 3 2" xfId="26181"/>
    <cellStyle name="Normal 3 4 4 2 2 3 3 4" xfId="26182"/>
    <cellStyle name="Normal 3 4 4 2 2 3 4" xfId="26183"/>
    <cellStyle name="Normal 3 4 4 2 2 3 4 2" xfId="26184"/>
    <cellStyle name="Normal 3 4 4 2 2 3 4 2 2" xfId="26185"/>
    <cellStyle name="Normal 3 4 4 2 2 3 4 3" xfId="26186"/>
    <cellStyle name="Normal 3 4 4 2 2 3 5" xfId="26187"/>
    <cellStyle name="Normal 3 4 4 2 2 3 5 2" xfId="26188"/>
    <cellStyle name="Normal 3 4 4 2 2 3 6" xfId="26189"/>
    <cellStyle name="Normal 3 4 4 2 2 4" xfId="26190"/>
    <cellStyle name="Normal 3 4 4 2 2 4 2" xfId="26191"/>
    <cellStyle name="Normal 3 4 4 2 2 4 2 2" xfId="26192"/>
    <cellStyle name="Normal 3 4 4 2 2 4 2 2 2" xfId="26193"/>
    <cellStyle name="Normal 3 4 4 2 2 4 2 2 2 2" xfId="26194"/>
    <cellStyle name="Normal 3 4 4 2 2 4 2 2 3" xfId="26195"/>
    <cellStyle name="Normal 3 4 4 2 2 4 2 3" xfId="26196"/>
    <cellStyle name="Normal 3 4 4 2 2 4 2 3 2" xfId="26197"/>
    <cellStyle name="Normal 3 4 4 2 2 4 2 4" xfId="26198"/>
    <cellStyle name="Normal 3 4 4 2 2 4 3" xfId="26199"/>
    <cellStyle name="Normal 3 4 4 2 2 4 3 2" xfId="26200"/>
    <cellStyle name="Normal 3 4 4 2 2 4 3 2 2" xfId="26201"/>
    <cellStyle name="Normal 3 4 4 2 2 4 3 3" xfId="26202"/>
    <cellStyle name="Normal 3 4 4 2 2 4 4" xfId="26203"/>
    <cellStyle name="Normal 3 4 4 2 2 4 4 2" xfId="26204"/>
    <cellStyle name="Normal 3 4 4 2 2 4 5" xfId="26205"/>
    <cellStyle name="Normal 3 4 4 2 2 5" xfId="26206"/>
    <cellStyle name="Normal 3 4 4 2 2 5 2" xfId="26207"/>
    <cellStyle name="Normal 3 4 4 2 2 5 2 2" xfId="26208"/>
    <cellStyle name="Normal 3 4 4 2 2 5 2 2 2" xfId="26209"/>
    <cellStyle name="Normal 3 4 4 2 2 5 2 3" xfId="26210"/>
    <cellStyle name="Normal 3 4 4 2 2 5 3" xfId="26211"/>
    <cellStyle name="Normal 3 4 4 2 2 5 3 2" xfId="26212"/>
    <cellStyle name="Normal 3 4 4 2 2 5 4" xfId="26213"/>
    <cellStyle name="Normal 3 4 4 2 2 6" xfId="26214"/>
    <cellStyle name="Normal 3 4 4 2 2 6 2" xfId="26215"/>
    <cellStyle name="Normal 3 4 4 2 2 6 2 2" xfId="26216"/>
    <cellStyle name="Normal 3 4 4 2 2 6 3" xfId="26217"/>
    <cellStyle name="Normal 3 4 4 2 2 7" xfId="26218"/>
    <cellStyle name="Normal 3 4 4 2 2 7 2" xfId="26219"/>
    <cellStyle name="Normal 3 4 4 2 2 8" xfId="26220"/>
    <cellStyle name="Normal 3 4 4 2 3" xfId="26221"/>
    <cellStyle name="Normal 3 4 4 2 3 2" xfId="26222"/>
    <cellStyle name="Normal 3 4 4 2 3 2 2" xfId="26223"/>
    <cellStyle name="Normal 3 4 4 2 3 2 2 2" xfId="26224"/>
    <cellStyle name="Normal 3 4 4 2 3 2 2 2 2" xfId="26225"/>
    <cellStyle name="Normal 3 4 4 2 3 2 2 2 2 2" xfId="26226"/>
    <cellStyle name="Normal 3 4 4 2 3 2 2 2 2 2 2" xfId="26227"/>
    <cellStyle name="Normal 3 4 4 2 3 2 2 2 2 3" xfId="26228"/>
    <cellStyle name="Normal 3 4 4 2 3 2 2 2 3" xfId="26229"/>
    <cellStyle name="Normal 3 4 4 2 3 2 2 2 3 2" xfId="26230"/>
    <cellStyle name="Normal 3 4 4 2 3 2 2 2 4" xfId="26231"/>
    <cellStyle name="Normal 3 4 4 2 3 2 2 3" xfId="26232"/>
    <cellStyle name="Normal 3 4 4 2 3 2 2 3 2" xfId="26233"/>
    <cellStyle name="Normal 3 4 4 2 3 2 2 3 2 2" xfId="26234"/>
    <cellStyle name="Normal 3 4 4 2 3 2 2 3 3" xfId="26235"/>
    <cellStyle name="Normal 3 4 4 2 3 2 2 4" xfId="26236"/>
    <cellStyle name="Normal 3 4 4 2 3 2 2 4 2" xfId="26237"/>
    <cellStyle name="Normal 3 4 4 2 3 2 2 5" xfId="26238"/>
    <cellStyle name="Normal 3 4 4 2 3 2 3" xfId="26239"/>
    <cellStyle name="Normal 3 4 4 2 3 2 3 2" xfId="26240"/>
    <cellStyle name="Normal 3 4 4 2 3 2 3 2 2" xfId="26241"/>
    <cellStyle name="Normal 3 4 4 2 3 2 3 2 2 2" xfId="26242"/>
    <cellStyle name="Normal 3 4 4 2 3 2 3 2 3" xfId="26243"/>
    <cellStyle name="Normal 3 4 4 2 3 2 3 3" xfId="26244"/>
    <cellStyle name="Normal 3 4 4 2 3 2 3 3 2" xfId="26245"/>
    <cellStyle name="Normal 3 4 4 2 3 2 3 4" xfId="26246"/>
    <cellStyle name="Normal 3 4 4 2 3 2 4" xfId="26247"/>
    <cellStyle name="Normal 3 4 4 2 3 2 4 2" xfId="26248"/>
    <cellStyle name="Normal 3 4 4 2 3 2 4 2 2" xfId="26249"/>
    <cellStyle name="Normal 3 4 4 2 3 2 4 3" xfId="26250"/>
    <cellStyle name="Normal 3 4 4 2 3 2 5" xfId="26251"/>
    <cellStyle name="Normal 3 4 4 2 3 2 5 2" xfId="26252"/>
    <cellStyle name="Normal 3 4 4 2 3 2 6" xfId="26253"/>
    <cellStyle name="Normal 3 4 4 2 3 3" xfId="26254"/>
    <cellStyle name="Normal 3 4 4 2 3 3 2" xfId="26255"/>
    <cellStyle name="Normal 3 4 4 2 3 3 2 2" xfId="26256"/>
    <cellStyle name="Normal 3 4 4 2 3 3 2 2 2" xfId="26257"/>
    <cellStyle name="Normal 3 4 4 2 3 3 2 2 2 2" xfId="26258"/>
    <cellStyle name="Normal 3 4 4 2 3 3 2 2 3" xfId="26259"/>
    <cellStyle name="Normal 3 4 4 2 3 3 2 3" xfId="26260"/>
    <cellStyle name="Normal 3 4 4 2 3 3 2 3 2" xfId="26261"/>
    <cellStyle name="Normal 3 4 4 2 3 3 2 4" xfId="26262"/>
    <cellStyle name="Normal 3 4 4 2 3 3 3" xfId="26263"/>
    <cellStyle name="Normal 3 4 4 2 3 3 3 2" xfId="26264"/>
    <cellStyle name="Normal 3 4 4 2 3 3 3 2 2" xfId="26265"/>
    <cellStyle name="Normal 3 4 4 2 3 3 3 3" xfId="26266"/>
    <cellStyle name="Normal 3 4 4 2 3 3 4" xfId="26267"/>
    <cellStyle name="Normal 3 4 4 2 3 3 4 2" xfId="26268"/>
    <cellStyle name="Normal 3 4 4 2 3 3 5" xfId="26269"/>
    <cellStyle name="Normal 3 4 4 2 3 4" xfId="26270"/>
    <cellStyle name="Normal 3 4 4 2 3 4 2" xfId="26271"/>
    <cellStyle name="Normal 3 4 4 2 3 4 2 2" xfId="26272"/>
    <cellStyle name="Normal 3 4 4 2 3 4 2 2 2" xfId="26273"/>
    <cellStyle name="Normal 3 4 4 2 3 4 2 3" xfId="26274"/>
    <cellStyle name="Normal 3 4 4 2 3 4 3" xfId="26275"/>
    <cellStyle name="Normal 3 4 4 2 3 4 3 2" xfId="26276"/>
    <cellStyle name="Normal 3 4 4 2 3 4 4" xfId="26277"/>
    <cellStyle name="Normal 3 4 4 2 3 5" xfId="26278"/>
    <cellStyle name="Normal 3 4 4 2 3 5 2" xfId="26279"/>
    <cellStyle name="Normal 3 4 4 2 3 5 2 2" xfId="26280"/>
    <cellStyle name="Normal 3 4 4 2 3 5 3" xfId="26281"/>
    <cellStyle name="Normal 3 4 4 2 3 6" xfId="26282"/>
    <cellStyle name="Normal 3 4 4 2 3 6 2" xfId="26283"/>
    <cellStyle name="Normal 3 4 4 2 3 7" xfId="26284"/>
    <cellStyle name="Normal 3 4 4 2 4" xfId="26285"/>
    <cellStyle name="Normal 3 4 4 2 4 2" xfId="26286"/>
    <cellStyle name="Normal 3 4 4 2 4 2 2" xfId="26287"/>
    <cellStyle name="Normal 3 4 4 2 4 2 2 2" xfId="26288"/>
    <cellStyle name="Normal 3 4 4 2 4 2 2 2 2" xfId="26289"/>
    <cellStyle name="Normal 3 4 4 2 4 2 2 2 2 2" xfId="26290"/>
    <cellStyle name="Normal 3 4 4 2 4 2 2 2 3" xfId="26291"/>
    <cellStyle name="Normal 3 4 4 2 4 2 2 3" xfId="26292"/>
    <cellStyle name="Normal 3 4 4 2 4 2 2 3 2" xfId="26293"/>
    <cellStyle name="Normal 3 4 4 2 4 2 2 4" xfId="26294"/>
    <cellStyle name="Normal 3 4 4 2 4 2 3" xfId="26295"/>
    <cellStyle name="Normal 3 4 4 2 4 2 3 2" xfId="26296"/>
    <cellStyle name="Normal 3 4 4 2 4 2 3 2 2" xfId="26297"/>
    <cellStyle name="Normal 3 4 4 2 4 2 3 3" xfId="26298"/>
    <cellStyle name="Normal 3 4 4 2 4 2 4" xfId="26299"/>
    <cellStyle name="Normal 3 4 4 2 4 2 4 2" xfId="26300"/>
    <cellStyle name="Normal 3 4 4 2 4 2 5" xfId="26301"/>
    <cellStyle name="Normal 3 4 4 2 4 3" xfId="26302"/>
    <cellStyle name="Normal 3 4 4 2 4 3 2" xfId="26303"/>
    <cellStyle name="Normal 3 4 4 2 4 3 2 2" xfId="26304"/>
    <cellStyle name="Normal 3 4 4 2 4 3 2 2 2" xfId="26305"/>
    <cellStyle name="Normal 3 4 4 2 4 3 2 3" xfId="26306"/>
    <cellStyle name="Normal 3 4 4 2 4 3 3" xfId="26307"/>
    <cellStyle name="Normal 3 4 4 2 4 3 3 2" xfId="26308"/>
    <cellStyle name="Normal 3 4 4 2 4 3 4" xfId="26309"/>
    <cellStyle name="Normal 3 4 4 2 4 4" xfId="26310"/>
    <cellStyle name="Normal 3 4 4 2 4 4 2" xfId="26311"/>
    <cellStyle name="Normal 3 4 4 2 4 4 2 2" xfId="26312"/>
    <cellStyle name="Normal 3 4 4 2 4 4 3" xfId="26313"/>
    <cellStyle name="Normal 3 4 4 2 4 5" xfId="26314"/>
    <cellStyle name="Normal 3 4 4 2 4 5 2" xfId="26315"/>
    <cellStyle name="Normal 3 4 4 2 4 6" xfId="26316"/>
    <cellStyle name="Normal 3 4 4 2 5" xfId="26317"/>
    <cellStyle name="Normal 3 4 4 2 5 2" xfId="26318"/>
    <cellStyle name="Normal 3 4 4 2 5 2 2" xfId="26319"/>
    <cellStyle name="Normal 3 4 4 2 5 2 2 2" xfId="26320"/>
    <cellStyle name="Normal 3 4 4 2 5 2 2 2 2" xfId="26321"/>
    <cellStyle name="Normal 3 4 4 2 5 2 2 3" xfId="26322"/>
    <cellStyle name="Normal 3 4 4 2 5 2 3" xfId="26323"/>
    <cellStyle name="Normal 3 4 4 2 5 2 3 2" xfId="26324"/>
    <cellStyle name="Normal 3 4 4 2 5 2 4" xfId="26325"/>
    <cellStyle name="Normal 3 4 4 2 5 3" xfId="26326"/>
    <cellStyle name="Normal 3 4 4 2 5 3 2" xfId="26327"/>
    <cellStyle name="Normal 3 4 4 2 5 3 2 2" xfId="26328"/>
    <cellStyle name="Normal 3 4 4 2 5 3 3" xfId="26329"/>
    <cellStyle name="Normal 3 4 4 2 5 4" xfId="26330"/>
    <cellStyle name="Normal 3 4 4 2 5 4 2" xfId="26331"/>
    <cellStyle name="Normal 3 4 4 2 5 5" xfId="26332"/>
    <cellStyle name="Normal 3 4 4 2 6" xfId="26333"/>
    <cellStyle name="Normal 3 4 4 2 6 2" xfId="26334"/>
    <cellStyle name="Normal 3 4 4 2 6 2 2" xfId="26335"/>
    <cellStyle name="Normal 3 4 4 2 6 2 2 2" xfId="26336"/>
    <cellStyle name="Normal 3 4 4 2 6 2 3" xfId="26337"/>
    <cellStyle name="Normal 3 4 4 2 6 3" xfId="26338"/>
    <cellStyle name="Normal 3 4 4 2 6 3 2" xfId="26339"/>
    <cellStyle name="Normal 3 4 4 2 6 4" xfId="26340"/>
    <cellStyle name="Normal 3 4 4 2 7" xfId="26341"/>
    <cellStyle name="Normal 3 4 4 2 7 2" xfId="26342"/>
    <cellStyle name="Normal 3 4 4 2 7 2 2" xfId="26343"/>
    <cellStyle name="Normal 3 4 4 2 7 3" xfId="26344"/>
    <cellStyle name="Normal 3 4 4 2 8" xfId="26345"/>
    <cellStyle name="Normal 3 4 4 2 8 2" xfId="26346"/>
    <cellStyle name="Normal 3 4 4 2 9" xfId="26347"/>
    <cellStyle name="Normal 3 4 4 3" xfId="26348"/>
    <cellStyle name="Normal 3 4 4 3 2" xfId="26349"/>
    <cellStyle name="Normal 3 4 4 3 2 2" xfId="26350"/>
    <cellStyle name="Normal 3 4 4 3 2 2 2" xfId="26351"/>
    <cellStyle name="Normal 3 4 4 3 2 2 2 2" xfId="26352"/>
    <cellStyle name="Normal 3 4 4 3 2 2 2 2 2" xfId="26353"/>
    <cellStyle name="Normal 3 4 4 3 2 2 2 2 2 2" xfId="26354"/>
    <cellStyle name="Normal 3 4 4 3 2 2 2 2 3" xfId="26355"/>
    <cellStyle name="Normal 3 4 4 3 2 2 2 3" xfId="26356"/>
    <cellStyle name="Normal 3 4 4 3 2 2 2 3 2" xfId="26357"/>
    <cellStyle name="Normal 3 4 4 3 2 2 2 4" xfId="26358"/>
    <cellStyle name="Normal 3 4 4 3 2 2 3" xfId="26359"/>
    <cellStyle name="Normal 3 4 4 3 2 2 3 2" xfId="26360"/>
    <cellStyle name="Normal 3 4 4 3 2 2 3 2 2" xfId="26361"/>
    <cellStyle name="Normal 3 4 4 3 2 2 3 3" xfId="26362"/>
    <cellStyle name="Normal 3 4 4 3 2 2 4" xfId="26363"/>
    <cellStyle name="Normal 3 4 4 3 2 2 4 2" xfId="26364"/>
    <cellStyle name="Normal 3 4 4 3 2 2 5" xfId="26365"/>
    <cellStyle name="Normal 3 4 4 3 2 3" xfId="26366"/>
    <cellStyle name="Normal 3 4 4 3 2 3 2" xfId="26367"/>
    <cellStyle name="Normal 3 4 4 3 2 3 2 2" xfId="26368"/>
    <cellStyle name="Normal 3 4 4 3 2 3 2 2 2" xfId="26369"/>
    <cellStyle name="Normal 3 4 4 3 2 3 2 3" xfId="26370"/>
    <cellStyle name="Normal 3 4 4 3 2 3 3" xfId="26371"/>
    <cellStyle name="Normal 3 4 4 3 2 3 3 2" xfId="26372"/>
    <cellStyle name="Normal 3 4 4 3 2 3 4" xfId="26373"/>
    <cellStyle name="Normal 3 4 4 3 2 4" xfId="26374"/>
    <cellStyle name="Normal 3 4 4 3 2 4 2" xfId="26375"/>
    <cellStyle name="Normal 3 4 4 3 2 4 2 2" xfId="26376"/>
    <cellStyle name="Normal 3 4 4 3 2 4 3" xfId="26377"/>
    <cellStyle name="Normal 3 4 4 3 2 5" xfId="26378"/>
    <cellStyle name="Normal 3 4 4 3 2 5 2" xfId="26379"/>
    <cellStyle name="Normal 3 4 4 3 2 6" xfId="26380"/>
    <cellStyle name="Normal 3 4 4 3 3" xfId="26381"/>
    <cellStyle name="Normal 3 4 4 3 3 2" xfId="26382"/>
    <cellStyle name="Normal 3 4 4 3 3 2 2" xfId="26383"/>
    <cellStyle name="Normal 3 4 4 3 3 2 2 2" xfId="26384"/>
    <cellStyle name="Normal 3 4 4 3 3 2 2 2 2" xfId="26385"/>
    <cellStyle name="Normal 3 4 4 3 3 2 2 3" xfId="26386"/>
    <cellStyle name="Normal 3 4 4 3 3 2 3" xfId="26387"/>
    <cellStyle name="Normal 3 4 4 3 3 2 3 2" xfId="26388"/>
    <cellStyle name="Normal 3 4 4 3 3 2 4" xfId="26389"/>
    <cellStyle name="Normal 3 4 4 3 3 3" xfId="26390"/>
    <cellStyle name="Normal 3 4 4 3 3 3 2" xfId="26391"/>
    <cellStyle name="Normal 3 4 4 3 3 3 2 2" xfId="26392"/>
    <cellStyle name="Normal 3 4 4 3 3 3 3" xfId="26393"/>
    <cellStyle name="Normal 3 4 4 3 3 4" xfId="26394"/>
    <cellStyle name="Normal 3 4 4 3 3 4 2" xfId="26395"/>
    <cellStyle name="Normal 3 4 4 3 3 5" xfId="26396"/>
    <cellStyle name="Normal 3 4 4 3 4" xfId="26397"/>
    <cellStyle name="Normal 3 4 4 3 4 2" xfId="26398"/>
    <cellStyle name="Normal 3 4 4 3 4 2 2" xfId="26399"/>
    <cellStyle name="Normal 3 4 4 3 4 2 2 2" xfId="26400"/>
    <cellStyle name="Normal 3 4 4 3 4 2 3" xfId="26401"/>
    <cellStyle name="Normal 3 4 4 3 4 3" xfId="26402"/>
    <cellStyle name="Normal 3 4 4 3 4 3 2" xfId="26403"/>
    <cellStyle name="Normal 3 4 4 3 4 4" xfId="26404"/>
    <cellStyle name="Normal 3 4 4 3 5" xfId="26405"/>
    <cellStyle name="Normal 3 4 4 3 5 2" xfId="26406"/>
    <cellStyle name="Normal 3 4 4 3 5 2 2" xfId="26407"/>
    <cellStyle name="Normal 3 4 4 3 5 3" xfId="26408"/>
    <cellStyle name="Normal 3 4 4 3 6" xfId="26409"/>
    <cellStyle name="Normal 3 4 4 3 6 2" xfId="26410"/>
    <cellStyle name="Normal 3 4 4 3 7" xfId="26411"/>
    <cellStyle name="Normal 3 4 4 4" xfId="26412"/>
    <cellStyle name="Normal 3 4 4 4 2" xfId="26413"/>
    <cellStyle name="Normal 3 4 4 4 2 2" xfId="26414"/>
    <cellStyle name="Normal 3 4 4 4 2 2 2" xfId="26415"/>
    <cellStyle name="Normal 3 4 4 4 2 2 2 2" xfId="26416"/>
    <cellStyle name="Normal 3 4 4 4 2 2 2 2 2" xfId="26417"/>
    <cellStyle name="Normal 3 4 4 4 2 2 2 3" xfId="26418"/>
    <cellStyle name="Normal 3 4 4 4 2 2 3" xfId="26419"/>
    <cellStyle name="Normal 3 4 4 4 2 2 3 2" xfId="26420"/>
    <cellStyle name="Normal 3 4 4 4 2 2 4" xfId="26421"/>
    <cellStyle name="Normal 3 4 4 4 2 3" xfId="26422"/>
    <cellStyle name="Normal 3 4 4 4 2 3 2" xfId="26423"/>
    <cellStyle name="Normal 3 4 4 4 2 3 2 2" xfId="26424"/>
    <cellStyle name="Normal 3 4 4 4 2 3 3" xfId="26425"/>
    <cellStyle name="Normal 3 4 4 4 2 4" xfId="26426"/>
    <cellStyle name="Normal 3 4 4 4 2 4 2" xfId="26427"/>
    <cellStyle name="Normal 3 4 4 4 2 5" xfId="26428"/>
    <cellStyle name="Normal 3 4 4 4 3" xfId="26429"/>
    <cellStyle name="Normal 3 4 4 4 3 2" xfId="26430"/>
    <cellStyle name="Normal 3 4 4 4 3 2 2" xfId="26431"/>
    <cellStyle name="Normal 3 4 4 4 3 2 2 2" xfId="26432"/>
    <cellStyle name="Normal 3 4 4 4 3 2 3" xfId="26433"/>
    <cellStyle name="Normal 3 4 4 4 3 3" xfId="26434"/>
    <cellStyle name="Normal 3 4 4 4 3 3 2" xfId="26435"/>
    <cellStyle name="Normal 3 4 4 4 3 4" xfId="26436"/>
    <cellStyle name="Normal 3 4 4 4 4" xfId="26437"/>
    <cellStyle name="Normal 3 4 4 4 4 2" xfId="26438"/>
    <cellStyle name="Normal 3 4 4 4 4 2 2" xfId="26439"/>
    <cellStyle name="Normal 3 4 4 4 4 3" xfId="26440"/>
    <cellStyle name="Normal 3 4 4 4 5" xfId="26441"/>
    <cellStyle name="Normal 3 4 4 4 5 2" xfId="26442"/>
    <cellStyle name="Normal 3 4 4 4 6" xfId="26443"/>
    <cellStyle name="Normal 3 4 4 5" xfId="26444"/>
    <cellStyle name="Normal 3 4 4 5 2" xfId="26445"/>
    <cellStyle name="Normal 3 4 4 5 2 2" xfId="26446"/>
    <cellStyle name="Normal 3 4 4 5 2 2 2" xfId="26447"/>
    <cellStyle name="Normal 3 4 4 5 2 2 2 2" xfId="26448"/>
    <cellStyle name="Normal 3 4 4 5 2 2 3" xfId="26449"/>
    <cellStyle name="Normal 3 4 4 5 2 3" xfId="26450"/>
    <cellStyle name="Normal 3 4 4 5 2 3 2" xfId="26451"/>
    <cellStyle name="Normal 3 4 4 5 2 4" xfId="26452"/>
    <cellStyle name="Normal 3 4 4 5 3" xfId="26453"/>
    <cellStyle name="Normal 3 4 4 5 3 2" xfId="26454"/>
    <cellStyle name="Normal 3 4 4 5 3 2 2" xfId="26455"/>
    <cellStyle name="Normal 3 4 4 5 3 3" xfId="26456"/>
    <cellStyle name="Normal 3 4 4 5 4" xfId="26457"/>
    <cellStyle name="Normal 3 4 4 5 4 2" xfId="26458"/>
    <cellStyle name="Normal 3 4 4 5 5" xfId="26459"/>
    <cellStyle name="Normal 3 4 4 6" xfId="26460"/>
    <cellStyle name="Normal 3 4 4 6 2" xfId="26461"/>
    <cellStyle name="Normal 3 4 4 6 2 2" xfId="26462"/>
    <cellStyle name="Normal 3 4 4 6 2 2 2" xfId="26463"/>
    <cellStyle name="Normal 3 4 4 6 2 3" xfId="26464"/>
    <cellStyle name="Normal 3 4 4 6 3" xfId="26465"/>
    <cellStyle name="Normal 3 4 4 6 3 2" xfId="26466"/>
    <cellStyle name="Normal 3 4 4 6 4" xfId="26467"/>
    <cellStyle name="Normal 3 4 4 7" xfId="26468"/>
    <cellStyle name="Normal 3 4 4 7 2" xfId="26469"/>
    <cellStyle name="Normal 3 4 4 7 2 2" xfId="26470"/>
    <cellStyle name="Normal 3 4 4 7 3" xfId="26471"/>
    <cellStyle name="Normal 3 4 4 8" xfId="26472"/>
    <cellStyle name="Normal 3 4 4 8 2" xfId="26473"/>
    <cellStyle name="Normal 3 4 4 9" xfId="26474"/>
    <cellStyle name="Normal 3 4 5" xfId="26475"/>
    <cellStyle name="Normal 3 4 5 2" xfId="26476"/>
    <cellStyle name="Normal 3 4 5 2 2" xfId="26477"/>
    <cellStyle name="Normal 3 4 5 2 2 2" xfId="26478"/>
    <cellStyle name="Normal 3 4 5 2 2 2 2" xfId="26479"/>
    <cellStyle name="Normal 3 4 5 2 2 2 2 2" xfId="26480"/>
    <cellStyle name="Normal 3 4 5 2 2 2 2 2 2" xfId="26481"/>
    <cellStyle name="Normal 3 4 5 2 2 2 2 2 2 2" xfId="26482"/>
    <cellStyle name="Normal 3 4 5 2 2 2 2 2 2 2 2" xfId="26483"/>
    <cellStyle name="Normal 3 4 5 2 2 2 2 2 2 3" xfId="26484"/>
    <cellStyle name="Normal 3 4 5 2 2 2 2 2 3" xfId="26485"/>
    <cellStyle name="Normal 3 4 5 2 2 2 2 2 3 2" xfId="26486"/>
    <cellStyle name="Normal 3 4 5 2 2 2 2 2 4" xfId="26487"/>
    <cellStyle name="Normal 3 4 5 2 2 2 2 3" xfId="26488"/>
    <cellStyle name="Normal 3 4 5 2 2 2 2 3 2" xfId="26489"/>
    <cellStyle name="Normal 3 4 5 2 2 2 2 3 2 2" xfId="26490"/>
    <cellStyle name="Normal 3 4 5 2 2 2 2 3 3" xfId="26491"/>
    <cellStyle name="Normal 3 4 5 2 2 2 2 4" xfId="26492"/>
    <cellStyle name="Normal 3 4 5 2 2 2 2 4 2" xfId="26493"/>
    <cellStyle name="Normal 3 4 5 2 2 2 2 5" xfId="26494"/>
    <cellStyle name="Normal 3 4 5 2 2 2 3" xfId="26495"/>
    <cellStyle name="Normal 3 4 5 2 2 2 3 2" xfId="26496"/>
    <cellStyle name="Normal 3 4 5 2 2 2 3 2 2" xfId="26497"/>
    <cellStyle name="Normal 3 4 5 2 2 2 3 2 2 2" xfId="26498"/>
    <cellStyle name="Normal 3 4 5 2 2 2 3 2 3" xfId="26499"/>
    <cellStyle name="Normal 3 4 5 2 2 2 3 3" xfId="26500"/>
    <cellStyle name="Normal 3 4 5 2 2 2 3 3 2" xfId="26501"/>
    <cellStyle name="Normal 3 4 5 2 2 2 3 4" xfId="26502"/>
    <cellStyle name="Normal 3 4 5 2 2 2 4" xfId="26503"/>
    <cellStyle name="Normal 3 4 5 2 2 2 4 2" xfId="26504"/>
    <cellStyle name="Normal 3 4 5 2 2 2 4 2 2" xfId="26505"/>
    <cellStyle name="Normal 3 4 5 2 2 2 4 3" xfId="26506"/>
    <cellStyle name="Normal 3 4 5 2 2 2 5" xfId="26507"/>
    <cellStyle name="Normal 3 4 5 2 2 2 5 2" xfId="26508"/>
    <cellStyle name="Normal 3 4 5 2 2 2 6" xfId="26509"/>
    <cellStyle name="Normal 3 4 5 2 2 3" xfId="26510"/>
    <cellStyle name="Normal 3 4 5 2 2 3 2" xfId="26511"/>
    <cellStyle name="Normal 3 4 5 2 2 3 2 2" xfId="26512"/>
    <cellStyle name="Normal 3 4 5 2 2 3 2 2 2" xfId="26513"/>
    <cellStyle name="Normal 3 4 5 2 2 3 2 2 2 2" xfId="26514"/>
    <cellStyle name="Normal 3 4 5 2 2 3 2 2 3" xfId="26515"/>
    <cellStyle name="Normal 3 4 5 2 2 3 2 3" xfId="26516"/>
    <cellStyle name="Normal 3 4 5 2 2 3 2 3 2" xfId="26517"/>
    <cellStyle name="Normal 3 4 5 2 2 3 2 4" xfId="26518"/>
    <cellStyle name="Normal 3 4 5 2 2 3 3" xfId="26519"/>
    <cellStyle name="Normal 3 4 5 2 2 3 3 2" xfId="26520"/>
    <cellStyle name="Normal 3 4 5 2 2 3 3 2 2" xfId="26521"/>
    <cellStyle name="Normal 3 4 5 2 2 3 3 3" xfId="26522"/>
    <cellStyle name="Normal 3 4 5 2 2 3 4" xfId="26523"/>
    <cellStyle name="Normal 3 4 5 2 2 3 4 2" xfId="26524"/>
    <cellStyle name="Normal 3 4 5 2 2 3 5" xfId="26525"/>
    <cellStyle name="Normal 3 4 5 2 2 4" xfId="26526"/>
    <cellStyle name="Normal 3 4 5 2 2 4 2" xfId="26527"/>
    <cellStyle name="Normal 3 4 5 2 2 4 2 2" xfId="26528"/>
    <cellStyle name="Normal 3 4 5 2 2 4 2 2 2" xfId="26529"/>
    <cellStyle name="Normal 3 4 5 2 2 4 2 3" xfId="26530"/>
    <cellStyle name="Normal 3 4 5 2 2 4 3" xfId="26531"/>
    <cellStyle name="Normal 3 4 5 2 2 4 3 2" xfId="26532"/>
    <cellStyle name="Normal 3 4 5 2 2 4 4" xfId="26533"/>
    <cellStyle name="Normal 3 4 5 2 2 5" xfId="26534"/>
    <cellStyle name="Normal 3 4 5 2 2 5 2" xfId="26535"/>
    <cellStyle name="Normal 3 4 5 2 2 5 2 2" xfId="26536"/>
    <cellStyle name="Normal 3 4 5 2 2 5 3" xfId="26537"/>
    <cellStyle name="Normal 3 4 5 2 2 6" xfId="26538"/>
    <cellStyle name="Normal 3 4 5 2 2 6 2" xfId="26539"/>
    <cellStyle name="Normal 3 4 5 2 2 7" xfId="26540"/>
    <cellStyle name="Normal 3 4 5 2 3" xfId="26541"/>
    <cellStyle name="Normal 3 4 5 2 3 2" xfId="26542"/>
    <cellStyle name="Normal 3 4 5 2 3 2 2" xfId="26543"/>
    <cellStyle name="Normal 3 4 5 2 3 2 2 2" xfId="26544"/>
    <cellStyle name="Normal 3 4 5 2 3 2 2 2 2" xfId="26545"/>
    <cellStyle name="Normal 3 4 5 2 3 2 2 2 2 2" xfId="26546"/>
    <cellStyle name="Normal 3 4 5 2 3 2 2 2 3" xfId="26547"/>
    <cellStyle name="Normal 3 4 5 2 3 2 2 3" xfId="26548"/>
    <cellStyle name="Normal 3 4 5 2 3 2 2 3 2" xfId="26549"/>
    <cellStyle name="Normal 3 4 5 2 3 2 2 4" xfId="26550"/>
    <cellStyle name="Normal 3 4 5 2 3 2 3" xfId="26551"/>
    <cellStyle name="Normal 3 4 5 2 3 2 3 2" xfId="26552"/>
    <cellStyle name="Normal 3 4 5 2 3 2 3 2 2" xfId="26553"/>
    <cellStyle name="Normal 3 4 5 2 3 2 3 3" xfId="26554"/>
    <cellStyle name="Normal 3 4 5 2 3 2 4" xfId="26555"/>
    <cellStyle name="Normal 3 4 5 2 3 2 4 2" xfId="26556"/>
    <cellStyle name="Normal 3 4 5 2 3 2 5" xfId="26557"/>
    <cellStyle name="Normal 3 4 5 2 3 3" xfId="26558"/>
    <cellStyle name="Normal 3 4 5 2 3 3 2" xfId="26559"/>
    <cellStyle name="Normal 3 4 5 2 3 3 2 2" xfId="26560"/>
    <cellStyle name="Normal 3 4 5 2 3 3 2 2 2" xfId="26561"/>
    <cellStyle name="Normal 3 4 5 2 3 3 2 3" xfId="26562"/>
    <cellStyle name="Normal 3 4 5 2 3 3 3" xfId="26563"/>
    <cellStyle name="Normal 3 4 5 2 3 3 3 2" xfId="26564"/>
    <cellStyle name="Normal 3 4 5 2 3 3 4" xfId="26565"/>
    <cellStyle name="Normal 3 4 5 2 3 4" xfId="26566"/>
    <cellStyle name="Normal 3 4 5 2 3 4 2" xfId="26567"/>
    <cellStyle name="Normal 3 4 5 2 3 4 2 2" xfId="26568"/>
    <cellStyle name="Normal 3 4 5 2 3 4 3" xfId="26569"/>
    <cellStyle name="Normal 3 4 5 2 3 5" xfId="26570"/>
    <cellStyle name="Normal 3 4 5 2 3 5 2" xfId="26571"/>
    <cellStyle name="Normal 3 4 5 2 3 6" xfId="26572"/>
    <cellStyle name="Normal 3 4 5 2 4" xfId="26573"/>
    <cellStyle name="Normal 3 4 5 2 4 2" xfId="26574"/>
    <cellStyle name="Normal 3 4 5 2 4 2 2" xfId="26575"/>
    <cellStyle name="Normal 3 4 5 2 4 2 2 2" xfId="26576"/>
    <cellStyle name="Normal 3 4 5 2 4 2 2 2 2" xfId="26577"/>
    <cellStyle name="Normal 3 4 5 2 4 2 2 3" xfId="26578"/>
    <cellStyle name="Normal 3 4 5 2 4 2 3" xfId="26579"/>
    <cellStyle name="Normal 3 4 5 2 4 2 3 2" xfId="26580"/>
    <cellStyle name="Normal 3 4 5 2 4 2 4" xfId="26581"/>
    <cellStyle name="Normal 3 4 5 2 4 3" xfId="26582"/>
    <cellStyle name="Normal 3 4 5 2 4 3 2" xfId="26583"/>
    <cellStyle name="Normal 3 4 5 2 4 3 2 2" xfId="26584"/>
    <cellStyle name="Normal 3 4 5 2 4 3 3" xfId="26585"/>
    <cellStyle name="Normal 3 4 5 2 4 4" xfId="26586"/>
    <cellStyle name="Normal 3 4 5 2 4 4 2" xfId="26587"/>
    <cellStyle name="Normal 3 4 5 2 4 5" xfId="26588"/>
    <cellStyle name="Normal 3 4 5 2 5" xfId="26589"/>
    <cellStyle name="Normal 3 4 5 2 5 2" xfId="26590"/>
    <cellStyle name="Normal 3 4 5 2 5 2 2" xfId="26591"/>
    <cellStyle name="Normal 3 4 5 2 5 2 2 2" xfId="26592"/>
    <cellStyle name="Normal 3 4 5 2 5 2 3" xfId="26593"/>
    <cellStyle name="Normal 3 4 5 2 5 3" xfId="26594"/>
    <cellStyle name="Normal 3 4 5 2 5 3 2" xfId="26595"/>
    <cellStyle name="Normal 3 4 5 2 5 4" xfId="26596"/>
    <cellStyle name="Normal 3 4 5 2 6" xfId="26597"/>
    <cellStyle name="Normal 3 4 5 2 6 2" xfId="26598"/>
    <cellStyle name="Normal 3 4 5 2 6 2 2" xfId="26599"/>
    <cellStyle name="Normal 3 4 5 2 6 3" xfId="26600"/>
    <cellStyle name="Normal 3 4 5 2 7" xfId="26601"/>
    <cellStyle name="Normal 3 4 5 2 7 2" xfId="26602"/>
    <cellStyle name="Normal 3 4 5 2 8" xfId="26603"/>
    <cellStyle name="Normal 3 4 5 3" xfId="26604"/>
    <cellStyle name="Normal 3 4 5 3 2" xfId="26605"/>
    <cellStyle name="Normal 3 4 5 3 2 2" xfId="26606"/>
    <cellStyle name="Normal 3 4 5 3 2 2 2" xfId="26607"/>
    <cellStyle name="Normal 3 4 5 3 2 2 2 2" xfId="26608"/>
    <cellStyle name="Normal 3 4 5 3 2 2 2 2 2" xfId="26609"/>
    <cellStyle name="Normal 3 4 5 3 2 2 2 2 2 2" xfId="26610"/>
    <cellStyle name="Normal 3 4 5 3 2 2 2 2 3" xfId="26611"/>
    <cellStyle name="Normal 3 4 5 3 2 2 2 3" xfId="26612"/>
    <cellStyle name="Normal 3 4 5 3 2 2 2 3 2" xfId="26613"/>
    <cellStyle name="Normal 3 4 5 3 2 2 2 4" xfId="26614"/>
    <cellStyle name="Normal 3 4 5 3 2 2 3" xfId="26615"/>
    <cellStyle name="Normal 3 4 5 3 2 2 3 2" xfId="26616"/>
    <cellStyle name="Normal 3 4 5 3 2 2 3 2 2" xfId="26617"/>
    <cellStyle name="Normal 3 4 5 3 2 2 3 3" xfId="26618"/>
    <cellStyle name="Normal 3 4 5 3 2 2 4" xfId="26619"/>
    <cellStyle name="Normal 3 4 5 3 2 2 4 2" xfId="26620"/>
    <cellStyle name="Normal 3 4 5 3 2 2 5" xfId="26621"/>
    <cellStyle name="Normal 3 4 5 3 2 3" xfId="26622"/>
    <cellStyle name="Normal 3 4 5 3 2 3 2" xfId="26623"/>
    <cellStyle name="Normal 3 4 5 3 2 3 2 2" xfId="26624"/>
    <cellStyle name="Normal 3 4 5 3 2 3 2 2 2" xfId="26625"/>
    <cellStyle name="Normal 3 4 5 3 2 3 2 3" xfId="26626"/>
    <cellStyle name="Normal 3 4 5 3 2 3 3" xfId="26627"/>
    <cellStyle name="Normal 3 4 5 3 2 3 3 2" xfId="26628"/>
    <cellStyle name="Normal 3 4 5 3 2 3 4" xfId="26629"/>
    <cellStyle name="Normal 3 4 5 3 2 4" xfId="26630"/>
    <cellStyle name="Normal 3 4 5 3 2 4 2" xfId="26631"/>
    <cellStyle name="Normal 3 4 5 3 2 4 2 2" xfId="26632"/>
    <cellStyle name="Normal 3 4 5 3 2 4 3" xfId="26633"/>
    <cellStyle name="Normal 3 4 5 3 2 5" xfId="26634"/>
    <cellStyle name="Normal 3 4 5 3 2 5 2" xfId="26635"/>
    <cellStyle name="Normal 3 4 5 3 2 6" xfId="26636"/>
    <cellStyle name="Normal 3 4 5 3 3" xfId="26637"/>
    <cellStyle name="Normal 3 4 5 3 3 2" xfId="26638"/>
    <cellStyle name="Normal 3 4 5 3 3 2 2" xfId="26639"/>
    <cellStyle name="Normal 3 4 5 3 3 2 2 2" xfId="26640"/>
    <cellStyle name="Normal 3 4 5 3 3 2 2 2 2" xfId="26641"/>
    <cellStyle name="Normal 3 4 5 3 3 2 2 3" xfId="26642"/>
    <cellStyle name="Normal 3 4 5 3 3 2 3" xfId="26643"/>
    <cellStyle name="Normal 3 4 5 3 3 2 3 2" xfId="26644"/>
    <cellStyle name="Normal 3 4 5 3 3 2 4" xfId="26645"/>
    <cellStyle name="Normal 3 4 5 3 3 3" xfId="26646"/>
    <cellStyle name="Normal 3 4 5 3 3 3 2" xfId="26647"/>
    <cellStyle name="Normal 3 4 5 3 3 3 2 2" xfId="26648"/>
    <cellStyle name="Normal 3 4 5 3 3 3 3" xfId="26649"/>
    <cellStyle name="Normal 3 4 5 3 3 4" xfId="26650"/>
    <cellStyle name="Normal 3 4 5 3 3 4 2" xfId="26651"/>
    <cellStyle name="Normal 3 4 5 3 3 5" xfId="26652"/>
    <cellStyle name="Normal 3 4 5 3 4" xfId="26653"/>
    <cellStyle name="Normal 3 4 5 3 4 2" xfId="26654"/>
    <cellStyle name="Normal 3 4 5 3 4 2 2" xfId="26655"/>
    <cellStyle name="Normal 3 4 5 3 4 2 2 2" xfId="26656"/>
    <cellStyle name="Normal 3 4 5 3 4 2 3" xfId="26657"/>
    <cellStyle name="Normal 3 4 5 3 4 3" xfId="26658"/>
    <cellStyle name="Normal 3 4 5 3 4 3 2" xfId="26659"/>
    <cellStyle name="Normal 3 4 5 3 4 4" xfId="26660"/>
    <cellStyle name="Normal 3 4 5 3 5" xfId="26661"/>
    <cellStyle name="Normal 3 4 5 3 5 2" xfId="26662"/>
    <cellStyle name="Normal 3 4 5 3 5 2 2" xfId="26663"/>
    <cellStyle name="Normal 3 4 5 3 5 3" xfId="26664"/>
    <cellStyle name="Normal 3 4 5 3 6" xfId="26665"/>
    <cellStyle name="Normal 3 4 5 3 6 2" xfId="26666"/>
    <cellStyle name="Normal 3 4 5 3 7" xfId="26667"/>
    <cellStyle name="Normal 3 4 5 4" xfId="26668"/>
    <cellStyle name="Normal 3 4 5 4 2" xfId="26669"/>
    <cellStyle name="Normal 3 4 5 4 2 2" xfId="26670"/>
    <cellStyle name="Normal 3 4 5 4 2 2 2" xfId="26671"/>
    <cellStyle name="Normal 3 4 5 4 2 2 2 2" xfId="26672"/>
    <cellStyle name="Normal 3 4 5 4 2 2 2 2 2" xfId="26673"/>
    <cellStyle name="Normal 3 4 5 4 2 2 2 3" xfId="26674"/>
    <cellStyle name="Normal 3 4 5 4 2 2 3" xfId="26675"/>
    <cellStyle name="Normal 3 4 5 4 2 2 3 2" xfId="26676"/>
    <cellStyle name="Normal 3 4 5 4 2 2 4" xfId="26677"/>
    <cellStyle name="Normal 3 4 5 4 2 3" xfId="26678"/>
    <cellStyle name="Normal 3 4 5 4 2 3 2" xfId="26679"/>
    <cellStyle name="Normal 3 4 5 4 2 3 2 2" xfId="26680"/>
    <cellStyle name="Normal 3 4 5 4 2 3 3" xfId="26681"/>
    <cellStyle name="Normal 3 4 5 4 2 4" xfId="26682"/>
    <cellStyle name="Normal 3 4 5 4 2 4 2" xfId="26683"/>
    <cellStyle name="Normal 3 4 5 4 2 5" xfId="26684"/>
    <cellStyle name="Normal 3 4 5 4 3" xfId="26685"/>
    <cellStyle name="Normal 3 4 5 4 3 2" xfId="26686"/>
    <cellStyle name="Normal 3 4 5 4 3 2 2" xfId="26687"/>
    <cellStyle name="Normal 3 4 5 4 3 2 2 2" xfId="26688"/>
    <cellStyle name="Normal 3 4 5 4 3 2 3" xfId="26689"/>
    <cellStyle name="Normal 3 4 5 4 3 3" xfId="26690"/>
    <cellStyle name="Normal 3 4 5 4 3 3 2" xfId="26691"/>
    <cellStyle name="Normal 3 4 5 4 3 4" xfId="26692"/>
    <cellStyle name="Normal 3 4 5 4 4" xfId="26693"/>
    <cellStyle name="Normal 3 4 5 4 4 2" xfId="26694"/>
    <cellStyle name="Normal 3 4 5 4 4 2 2" xfId="26695"/>
    <cellStyle name="Normal 3 4 5 4 4 3" xfId="26696"/>
    <cellStyle name="Normal 3 4 5 4 5" xfId="26697"/>
    <cellStyle name="Normal 3 4 5 4 5 2" xfId="26698"/>
    <cellStyle name="Normal 3 4 5 4 6" xfId="26699"/>
    <cellStyle name="Normal 3 4 5 5" xfId="26700"/>
    <cellStyle name="Normal 3 4 5 5 2" xfId="26701"/>
    <cellStyle name="Normal 3 4 5 5 2 2" xfId="26702"/>
    <cellStyle name="Normal 3 4 5 5 2 2 2" xfId="26703"/>
    <cellStyle name="Normal 3 4 5 5 2 2 2 2" xfId="26704"/>
    <cellStyle name="Normal 3 4 5 5 2 2 3" xfId="26705"/>
    <cellStyle name="Normal 3 4 5 5 2 3" xfId="26706"/>
    <cellStyle name="Normal 3 4 5 5 2 3 2" xfId="26707"/>
    <cellStyle name="Normal 3 4 5 5 2 4" xfId="26708"/>
    <cellStyle name="Normal 3 4 5 5 3" xfId="26709"/>
    <cellStyle name="Normal 3 4 5 5 3 2" xfId="26710"/>
    <cellStyle name="Normal 3 4 5 5 3 2 2" xfId="26711"/>
    <cellStyle name="Normal 3 4 5 5 3 3" xfId="26712"/>
    <cellStyle name="Normal 3 4 5 5 4" xfId="26713"/>
    <cellStyle name="Normal 3 4 5 5 4 2" xfId="26714"/>
    <cellStyle name="Normal 3 4 5 5 5" xfId="26715"/>
    <cellStyle name="Normal 3 4 5 6" xfId="26716"/>
    <cellStyle name="Normal 3 4 5 6 2" xfId="26717"/>
    <cellStyle name="Normal 3 4 5 6 2 2" xfId="26718"/>
    <cellStyle name="Normal 3 4 5 6 2 2 2" xfId="26719"/>
    <cellStyle name="Normal 3 4 5 6 2 3" xfId="26720"/>
    <cellStyle name="Normal 3 4 5 6 3" xfId="26721"/>
    <cellStyle name="Normal 3 4 5 6 3 2" xfId="26722"/>
    <cellStyle name="Normal 3 4 5 6 4" xfId="26723"/>
    <cellStyle name="Normal 3 4 5 7" xfId="26724"/>
    <cellStyle name="Normal 3 4 5 7 2" xfId="26725"/>
    <cellStyle name="Normal 3 4 5 7 2 2" xfId="26726"/>
    <cellStyle name="Normal 3 4 5 7 3" xfId="26727"/>
    <cellStyle name="Normal 3 4 5 8" xfId="26728"/>
    <cellStyle name="Normal 3 4 5 8 2" xfId="26729"/>
    <cellStyle name="Normal 3 4 5 9" xfId="26730"/>
    <cellStyle name="Normal 3 4 6" xfId="26731"/>
    <cellStyle name="Normal 3 4 6 2" xfId="26732"/>
    <cellStyle name="Normal 3 4 6 2 2" xfId="26733"/>
    <cellStyle name="Normal 3 4 6 2 2 2" xfId="26734"/>
    <cellStyle name="Normal 3 4 6 2 2 2 2" xfId="26735"/>
    <cellStyle name="Normal 3 4 6 2 2 2 2 2" xfId="26736"/>
    <cellStyle name="Normal 3 4 6 2 2 2 2 2 2" xfId="26737"/>
    <cellStyle name="Normal 3 4 6 2 2 2 2 3" xfId="26738"/>
    <cellStyle name="Normal 3 4 6 2 2 2 3" xfId="26739"/>
    <cellStyle name="Normal 3 4 6 2 2 2 3 2" xfId="26740"/>
    <cellStyle name="Normal 3 4 6 2 2 2 4" xfId="26741"/>
    <cellStyle name="Normal 3 4 6 2 2 3" xfId="26742"/>
    <cellStyle name="Normal 3 4 6 2 2 3 2" xfId="26743"/>
    <cellStyle name="Normal 3 4 6 2 2 3 2 2" xfId="26744"/>
    <cellStyle name="Normal 3 4 6 2 2 3 3" xfId="26745"/>
    <cellStyle name="Normal 3 4 6 2 2 4" xfId="26746"/>
    <cellStyle name="Normal 3 4 6 2 2 4 2" xfId="26747"/>
    <cellStyle name="Normal 3 4 6 2 2 5" xfId="26748"/>
    <cellStyle name="Normal 3 4 6 2 3" xfId="26749"/>
    <cellStyle name="Normal 3 4 6 2 3 2" xfId="26750"/>
    <cellStyle name="Normal 3 4 6 2 3 2 2" xfId="26751"/>
    <cellStyle name="Normal 3 4 6 2 3 2 2 2" xfId="26752"/>
    <cellStyle name="Normal 3 4 6 2 3 2 3" xfId="26753"/>
    <cellStyle name="Normal 3 4 6 2 3 3" xfId="26754"/>
    <cellStyle name="Normal 3 4 6 2 3 3 2" xfId="26755"/>
    <cellStyle name="Normal 3 4 6 2 3 4" xfId="26756"/>
    <cellStyle name="Normal 3 4 6 2 4" xfId="26757"/>
    <cellStyle name="Normal 3 4 6 2 4 2" xfId="26758"/>
    <cellStyle name="Normal 3 4 6 2 4 2 2" xfId="26759"/>
    <cellStyle name="Normal 3 4 6 2 4 3" xfId="26760"/>
    <cellStyle name="Normal 3 4 6 2 5" xfId="26761"/>
    <cellStyle name="Normal 3 4 6 2 5 2" xfId="26762"/>
    <cellStyle name="Normal 3 4 6 2 6" xfId="26763"/>
    <cellStyle name="Normal 3 4 6 3" xfId="26764"/>
    <cellStyle name="Normal 3 4 6 3 2" xfId="26765"/>
    <cellStyle name="Normal 3 4 6 3 2 2" xfId="26766"/>
    <cellStyle name="Normal 3 4 6 3 2 2 2" xfId="26767"/>
    <cellStyle name="Normal 3 4 6 3 2 2 2 2" xfId="26768"/>
    <cellStyle name="Normal 3 4 6 3 2 2 3" xfId="26769"/>
    <cellStyle name="Normal 3 4 6 3 2 3" xfId="26770"/>
    <cellStyle name="Normal 3 4 6 3 2 3 2" xfId="26771"/>
    <cellStyle name="Normal 3 4 6 3 2 4" xfId="26772"/>
    <cellStyle name="Normal 3 4 6 3 3" xfId="26773"/>
    <cellStyle name="Normal 3 4 6 3 3 2" xfId="26774"/>
    <cellStyle name="Normal 3 4 6 3 3 2 2" xfId="26775"/>
    <cellStyle name="Normal 3 4 6 3 3 3" xfId="26776"/>
    <cellStyle name="Normal 3 4 6 3 4" xfId="26777"/>
    <cellStyle name="Normal 3 4 6 3 4 2" xfId="26778"/>
    <cellStyle name="Normal 3 4 6 3 5" xfId="26779"/>
    <cellStyle name="Normal 3 4 6 4" xfId="26780"/>
    <cellStyle name="Normal 3 4 6 4 2" xfId="26781"/>
    <cellStyle name="Normal 3 4 6 4 2 2" xfId="26782"/>
    <cellStyle name="Normal 3 4 6 4 2 2 2" xfId="26783"/>
    <cellStyle name="Normal 3 4 6 4 2 3" xfId="26784"/>
    <cellStyle name="Normal 3 4 6 4 3" xfId="26785"/>
    <cellStyle name="Normal 3 4 6 4 3 2" xfId="26786"/>
    <cellStyle name="Normal 3 4 6 4 4" xfId="26787"/>
    <cellStyle name="Normal 3 4 6 5" xfId="26788"/>
    <cellStyle name="Normal 3 4 6 5 2" xfId="26789"/>
    <cellStyle name="Normal 3 4 6 5 2 2" xfId="26790"/>
    <cellStyle name="Normal 3 4 6 5 3" xfId="26791"/>
    <cellStyle name="Normal 3 4 6 6" xfId="26792"/>
    <cellStyle name="Normal 3 4 6 6 2" xfId="26793"/>
    <cellStyle name="Normal 3 4 6 7" xfId="26794"/>
    <cellStyle name="Normal 3 4 7" xfId="26795"/>
    <cellStyle name="Normal 3 4 7 2" xfId="26796"/>
    <cellStyle name="Normal 3 4 7 2 2" xfId="26797"/>
    <cellStyle name="Normal 3 4 7 2 2 2" xfId="26798"/>
    <cellStyle name="Normal 3 4 7 2 2 2 2" xfId="26799"/>
    <cellStyle name="Normal 3 4 7 2 2 2 2 2" xfId="26800"/>
    <cellStyle name="Normal 3 4 7 2 2 2 3" xfId="26801"/>
    <cellStyle name="Normal 3 4 7 2 2 3" xfId="26802"/>
    <cellStyle name="Normal 3 4 7 2 2 3 2" xfId="26803"/>
    <cellStyle name="Normal 3 4 7 2 2 4" xfId="26804"/>
    <cellStyle name="Normal 3 4 7 2 3" xfId="26805"/>
    <cellStyle name="Normal 3 4 7 2 3 2" xfId="26806"/>
    <cellStyle name="Normal 3 4 7 2 3 2 2" xfId="26807"/>
    <cellStyle name="Normal 3 4 7 2 3 3" xfId="26808"/>
    <cellStyle name="Normal 3 4 7 2 4" xfId="26809"/>
    <cellStyle name="Normal 3 4 7 2 4 2" xfId="26810"/>
    <cellStyle name="Normal 3 4 7 2 5" xfId="26811"/>
    <cellStyle name="Normal 3 4 7 3" xfId="26812"/>
    <cellStyle name="Normal 3 4 7 3 2" xfId="26813"/>
    <cellStyle name="Normal 3 4 7 3 2 2" xfId="26814"/>
    <cellStyle name="Normal 3 4 7 3 2 2 2" xfId="26815"/>
    <cellStyle name="Normal 3 4 7 3 2 3" xfId="26816"/>
    <cellStyle name="Normal 3 4 7 3 3" xfId="26817"/>
    <cellStyle name="Normal 3 4 7 3 3 2" xfId="26818"/>
    <cellStyle name="Normal 3 4 7 3 4" xfId="26819"/>
    <cellStyle name="Normal 3 4 7 4" xfId="26820"/>
    <cellStyle name="Normal 3 4 7 4 2" xfId="26821"/>
    <cellStyle name="Normal 3 4 7 4 2 2" xfId="26822"/>
    <cellStyle name="Normal 3 4 7 4 3" xfId="26823"/>
    <cellStyle name="Normal 3 4 7 5" xfId="26824"/>
    <cellStyle name="Normal 3 4 7 5 2" xfId="26825"/>
    <cellStyle name="Normal 3 4 7 6" xfId="26826"/>
    <cellStyle name="Normal 3 4 8" xfId="26827"/>
    <cellStyle name="Normal 3 4 8 2" xfId="26828"/>
    <cellStyle name="Normal 3 4 8 2 2" xfId="26829"/>
    <cellStyle name="Normal 3 4 8 2 2 2" xfId="26830"/>
    <cellStyle name="Normal 3 4 8 2 2 2 2" xfId="26831"/>
    <cellStyle name="Normal 3 4 8 2 2 3" xfId="26832"/>
    <cellStyle name="Normal 3 4 8 2 3" xfId="26833"/>
    <cellStyle name="Normal 3 4 8 2 3 2" xfId="26834"/>
    <cellStyle name="Normal 3 4 8 2 4" xfId="26835"/>
    <cellStyle name="Normal 3 4 8 3" xfId="26836"/>
    <cellStyle name="Normal 3 4 8 3 2" xfId="26837"/>
    <cellStyle name="Normal 3 4 8 3 2 2" xfId="26838"/>
    <cellStyle name="Normal 3 4 8 3 3" xfId="26839"/>
    <cellStyle name="Normal 3 4 8 4" xfId="26840"/>
    <cellStyle name="Normal 3 4 8 4 2" xfId="26841"/>
    <cellStyle name="Normal 3 4 8 5" xfId="26842"/>
    <cellStyle name="Normal 3 4 9" xfId="26843"/>
    <cellStyle name="Normal 3 4 9 2" xfId="26844"/>
    <cellStyle name="Normal 3 4 9 2 2" xfId="26845"/>
    <cellStyle name="Normal 3 4 9 2 2 2" xfId="26846"/>
    <cellStyle name="Normal 3 4 9 2 3" xfId="26847"/>
    <cellStyle name="Normal 3 4 9 3" xfId="26848"/>
    <cellStyle name="Normal 3 4 9 3 2" xfId="26849"/>
    <cellStyle name="Normal 3 4 9 4" xfId="26850"/>
    <cellStyle name="Normal 3 5" xfId="26851"/>
    <cellStyle name="Normal 3 5 10" xfId="26852"/>
    <cellStyle name="Normal 3 5 2" xfId="26853"/>
    <cellStyle name="Normal 3 5 2 2" xfId="26854"/>
    <cellStyle name="Normal 3 5 2 2 2" xfId="26855"/>
    <cellStyle name="Normal 3 5 2 2 2 2" xfId="26856"/>
    <cellStyle name="Normal 3 5 2 2 2 2 2" xfId="26857"/>
    <cellStyle name="Normal 3 5 2 2 2 2 2 2" xfId="26858"/>
    <cellStyle name="Normal 3 5 2 2 2 2 2 2 2" xfId="26859"/>
    <cellStyle name="Normal 3 5 2 2 2 2 2 2 2 2" xfId="26860"/>
    <cellStyle name="Normal 3 5 2 2 2 2 2 2 2 2 2" xfId="26861"/>
    <cellStyle name="Normal 3 5 2 2 2 2 2 2 2 2 2 2" xfId="26862"/>
    <cellStyle name="Normal 3 5 2 2 2 2 2 2 2 2 3" xfId="26863"/>
    <cellStyle name="Normal 3 5 2 2 2 2 2 2 2 3" xfId="26864"/>
    <cellStyle name="Normal 3 5 2 2 2 2 2 2 2 3 2" xfId="26865"/>
    <cellStyle name="Normal 3 5 2 2 2 2 2 2 2 4" xfId="26866"/>
    <cellStyle name="Normal 3 5 2 2 2 2 2 2 3" xfId="26867"/>
    <cellStyle name="Normal 3 5 2 2 2 2 2 2 3 2" xfId="26868"/>
    <cellStyle name="Normal 3 5 2 2 2 2 2 2 3 2 2" xfId="26869"/>
    <cellStyle name="Normal 3 5 2 2 2 2 2 2 3 3" xfId="26870"/>
    <cellStyle name="Normal 3 5 2 2 2 2 2 2 4" xfId="26871"/>
    <cellStyle name="Normal 3 5 2 2 2 2 2 2 4 2" xfId="26872"/>
    <cellStyle name="Normal 3 5 2 2 2 2 2 2 5" xfId="26873"/>
    <cellStyle name="Normal 3 5 2 2 2 2 2 3" xfId="26874"/>
    <cellStyle name="Normal 3 5 2 2 2 2 2 3 2" xfId="26875"/>
    <cellStyle name="Normal 3 5 2 2 2 2 2 3 2 2" xfId="26876"/>
    <cellStyle name="Normal 3 5 2 2 2 2 2 3 2 2 2" xfId="26877"/>
    <cellStyle name="Normal 3 5 2 2 2 2 2 3 2 3" xfId="26878"/>
    <cellStyle name="Normal 3 5 2 2 2 2 2 3 3" xfId="26879"/>
    <cellStyle name="Normal 3 5 2 2 2 2 2 3 3 2" xfId="26880"/>
    <cellStyle name="Normal 3 5 2 2 2 2 2 3 4" xfId="26881"/>
    <cellStyle name="Normal 3 5 2 2 2 2 2 4" xfId="26882"/>
    <cellStyle name="Normal 3 5 2 2 2 2 2 4 2" xfId="26883"/>
    <cellStyle name="Normal 3 5 2 2 2 2 2 4 2 2" xfId="26884"/>
    <cellStyle name="Normal 3 5 2 2 2 2 2 4 3" xfId="26885"/>
    <cellStyle name="Normal 3 5 2 2 2 2 2 5" xfId="26886"/>
    <cellStyle name="Normal 3 5 2 2 2 2 2 5 2" xfId="26887"/>
    <cellStyle name="Normal 3 5 2 2 2 2 2 6" xfId="26888"/>
    <cellStyle name="Normal 3 5 2 2 2 2 3" xfId="26889"/>
    <cellStyle name="Normal 3 5 2 2 2 2 3 2" xfId="26890"/>
    <cellStyle name="Normal 3 5 2 2 2 2 3 2 2" xfId="26891"/>
    <cellStyle name="Normal 3 5 2 2 2 2 3 2 2 2" xfId="26892"/>
    <cellStyle name="Normal 3 5 2 2 2 2 3 2 2 2 2" xfId="26893"/>
    <cellStyle name="Normal 3 5 2 2 2 2 3 2 2 3" xfId="26894"/>
    <cellStyle name="Normal 3 5 2 2 2 2 3 2 3" xfId="26895"/>
    <cellStyle name="Normal 3 5 2 2 2 2 3 2 3 2" xfId="26896"/>
    <cellStyle name="Normal 3 5 2 2 2 2 3 2 4" xfId="26897"/>
    <cellStyle name="Normal 3 5 2 2 2 2 3 3" xfId="26898"/>
    <cellStyle name="Normal 3 5 2 2 2 2 3 3 2" xfId="26899"/>
    <cellStyle name="Normal 3 5 2 2 2 2 3 3 2 2" xfId="26900"/>
    <cellStyle name="Normal 3 5 2 2 2 2 3 3 3" xfId="26901"/>
    <cellStyle name="Normal 3 5 2 2 2 2 3 4" xfId="26902"/>
    <cellStyle name="Normal 3 5 2 2 2 2 3 4 2" xfId="26903"/>
    <cellStyle name="Normal 3 5 2 2 2 2 3 5" xfId="26904"/>
    <cellStyle name="Normal 3 5 2 2 2 2 4" xfId="26905"/>
    <cellStyle name="Normal 3 5 2 2 2 2 4 2" xfId="26906"/>
    <cellStyle name="Normal 3 5 2 2 2 2 4 2 2" xfId="26907"/>
    <cellStyle name="Normal 3 5 2 2 2 2 4 2 2 2" xfId="26908"/>
    <cellStyle name="Normal 3 5 2 2 2 2 4 2 3" xfId="26909"/>
    <cellStyle name="Normal 3 5 2 2 2 2 4 3" xfId="26910"/>
    <cellStyle name="Normal 3 5 2 2 2 2 4 3 2" xfId="26911"/>
    <cellStyle name="Normal 3 5 2 2 2 2 4 4" xfId="26912"/>
    <cellStyle name="Normal 3 5 2 2 2 2 5" xfId="26913"/>
    <cellStyle name="Normal 3 5 2 2 2 2 5 2" xfId="26914"/>
    <cellStyle name="Normal 3 5 2 2 2 2 5 2 2" xfId="26915"/>
    <cellStyle name="Normal 3 5 2 2 2 2 5 3" xfId="26916"/>
    <cellStyle name="Normal 3 5 2 2 2 2 6" xfId="26917"/>
    <cellStyle name="Normal 3 5 2 2 2 2 6 2" xfId="26918"/>
    <cellStyle name="Normal 3 5 2 2 2 2 7" xfId="26919"/>
    <cellStyle name="Normal 3 5 2 2 2 3" xfId="26920"/>
    <cellStyle name="Normal 3 5 2 2 2 3 2" xfId="26921"/>
    <cellStyle name="Normal 3 5 2 2 2 3 2 2" xfId="26922"/>
    <cellStyle name="Normal 3 5 2 2 2 3 2 2 2" xfId="26923"/>
    <cellStyle name="Normal 3 5 2 2 2 3 2 2 2 2" xfId="26924"/>
    <cellStyle name="Normal 3 5 2 2 2 3 2 2 2 2 2" xfId="26925"/>
    <cellStyle name="Normal 3 5 2 2 2 3 2 2 2 3" xfId="26926"/>
    <cellStyle name="Normal 3 5 2 2 2 3 2 2 3" xfId="26927"/>
    <cellStyle name="Normal 3 5 2 2 2 3 2 2 3 2" xfId="26928"/>
    <cellStyle name="Normal 3 5 2 2 2 3 2 2 4" xfId="26929"/>
    <cellStyle name="Normal 3 5 2 2 2 3 2 3" xfId="26930"/>
    <cellStyle name="Normal 3 5 2 2 2 3 2 3 2" xfId="26931"/>
    <cellStyle name="Normal 3 5 2 2 2 3 2 3 2 2" xfId="26932"/>
    <cellStyle name="Normal 3 5 2 2 2 3 2 3 3" xfId="26933"/>
    <cellStyle name="Normal 3 5 2 2 2 3 2 4" xfId="26934"/>
    <cellStyle name="Normal 3 5 2 2 2 3 2 4 2" xfId="26935"/>
    <cellStyle name="Normal 3 5 2 2 2 3 2 5" xfId="26936"/>
    <cellStyle name="Normal 3 5 2 2 2 3 3" xfId="26937"/>
    <cellStyle name="Normal 3 5 2 2 2 3 3 2" xfId="26938"/>
    <cellStyle name="Normal 3 5 2 2 2 3 3 2 2" xfId="26939"/>
    <cellStyle name="Normal 3 5 2 2 2 3 3 2 2 2" xfId="26940"/>
    <cellStyle name="Normal 3 5 2 2 2 3 3 2 3" xfId="26941"/>
    <cellStyle name="Normal 3 5 2 2 2 3 3 3" xfId="26942"/>
    <cellStyle name="Normal 3 5 2 2 2 3 3 3 2" xfId="26943"/>
    <cellStyle name="Normal 3 5 2 2 2 3 3 4" xfId="26944"/>
    <cellStyle name="Normal 3 5 2 2 2 3 4" xfId="26945"/>
    <cellStyle name="Normal 3 5 2 2 2 3 4 2" xfId="26946"/>
    <cellStyle name="Normal 3 5 2 2 2 3 4 2 2" xfId="26947"/>
    <cellStyle name="Normal 3 5 2 2 2 3 4 3" xfId="26948"/>
    <cellStyle name="Normal 3 5 2 2 2 3 5" xfId="26949"/>
    <cellStyle name="Normal 3 5 2 2 2 3 5 2" xfId="26950"/>
    <cellStyle name="Normal 3 5 2 2 2 3 6" xfId="26951"/>
    <cellStyle name="Normal 3 5 2 2 2 4" xfId="26952"/>
    <cellStyle name="Normal 3 5 2 2 2 4 2" xfId="26953"/>
    <cellStyle name="Normal 3 5 2 2 2 4 2 2" xfId="26954"/>
    <cellStyle name="Normal 3 5 2 2 2 4 2 2 2" xfId="26955"/>
    <cellStyle name="Normal 3 5 2 2 2 4 2 2 2 2" xfId="26956"/>
    <cellStyle name="Normal 3 5 2 2 2 4 2 2 3" xfId="26957"/>
    <cellStyle name="Normal 3 5 2 2 2 4 2 3" xfId="26958"/>
    <cellStyle name="Normal 3 5 2 2 2 4 2 3 2" xfId="26959"/>
    <cellStyle name="Normal 3 5 2 2 2 4 2 4" xfId="26960"/>
    <cellStyle name="Normal 3 5 2 2 2 4 3" xfId="26961"/>
    <cellStyle name="Normal 3 5 2 2 2 4 3 2" xfId="26962"/>
    <cellStyle name="Normal 3 5 2 2 2 4 3 2 2" xfId="26963"/>
    <cellStyle name="Normal 3 5 2 2 2 4 3 3" xfId="26964"/>
    <cellStyle name="Normal 3 5 2 2 2 4 4" xfId="26965"/>
    <cellStyle name="Normal 3 5 2 2 2 4 4 2" xfId="26966"/>
    <cellStyle name="Normal 3 5 2 2 2 4 5" xfId="26967"/>
    <cellStyle name="Normal 3 5 2 2 2 5" xfId="26968"/>
    <cellStyle name="Normal 3 5 2 2 2 5 2" xfId="26969"/>
    <cellStyle name="Normal 3 5 2 2 2 5 2 2" xfId="26970"/>
    <cellStyle name="Normal 3 5 2 2 2 5 2 2 2" xfId="26971"/>
    <cellStyle name="Normal 3 5 2 2 2 5 2 3" xfId="26972"/>
    <cellStyle name="Normal 3 5 2 2 2 5 3" xfId="26973"/>
    <cellStyle name="Normal 3 5 2 2 2 5 3 2" xfId="26974"/>
    <cellStyle name="Normal 3 5 2 2 2 5 4" xfId="26975"/>
    <cellStyle name="Normal 3 5 2 2 2 6" xfId="26976"/>
    <cellStyle name="Normal 3 5 2 2 2 6 2" xfId="26977"/>
    <cellStyle name="Normal 3 5 2 2 2 6 2 2" xfId="26978"/>
    <cellStyle name="Normal 3 5 2 2 2 6 3" xfId="26979"/>
    <cellStyle name="Normal 3 5 2 2 2 7" xfId="26980"/>
    <cellStyle name="Normal 3 5 2 2 2 7 2" xfId="26981"/>
    <cellStyle name="Normal 3 5 2 2 2 8" xfId="26982"/>
    <cellStyle name="Normal 3 5 2 2 3" xfId="26983"/>
    <cellStyle name="Normal 3 5 2 2 3 2" xfId="26984"/>
    <cellStyle name="Normal 3 5 2 2 3 2 2" xfId="26985"/>
    <cellStyle name="Normal 3 5 2 2 3 2 2 2" xfId="26986"/>
    <cellStyle name="Normal 3 5 2 2 3 2 2 2 2" xfId="26987"/>
    <cellStyle name="Normal 3 5 2 2 3 2 2 2 2 2" xfId="26988"/>
    <cellStyle name="Normal 3 5 2 2 3 2 2 2 2 2 2" xfId="26989"/>
    <cellStyle name="Normal 3 5 2 2 3 2 2 2 2 3" xfId="26990"/>
    <cellStyle name="Normal 3 5 2 2 3 2 2 2 3" xfId="26991"/>
    <cellStyle name="Normal 3 5 2 2 3 2 2 2 3 2" xfId="26992"/>
    <cellStyle name="Normal 3 5 2 2 3 2 2 2 4" xfId="26993"/>
    <cellStyle name="Normal 3 5 2 2 3 2 2 3" xfId="26994"/>
    <cellStyle name="Normal 3 5 2 2 3 2 2 3 2" xfId="26995"/>
    <cellStyle name="Normal 3 5 2 2 3 2 2 3 2 2" xfId="26996"/>
    <cellStyle name="Normal 3 5 2 2 3 2 2 3 3" xfId="26997"/>
    <cellStyle name="Normal 3 5 2 2 3 2 2 4" xfId="26998"/>
    <cellStyle name="Normal 3 5 2 2 3 2 2 4 2" xfId="26999"/>
    <cellStyle name="Normal 3 5 2 2 3 2 2 5" xfId="27000"/>
    <cellStyle name="Normal 3 5 2 2 3 2 3" xfId="27001"/>
    <cellStyle name="Normal 3 5 2 2 3 2 3 2" xfId="27002"/>
    <cellStyle name="Normal 3 5 2 2 3 2 3 2 2" xfId="27003"/>
    <cellStyle name="Normal 3 5 2 2 3 2 3 2 2 2" xfId="27004"/>
    <cellStyle name="Normal 3 5 2 2 3 2 3 2 3" xfId="27005"/>
    <cellStyle name="Normal 3 5 2 2 3 2 3 3" xfId="27006"/>
    <cellStyle name="Normal 3 5 2 2 3 2 3 3 2" xfId="27007"/>
    <cellStyle name="Normal 3 5 2 2 3 2 3 4" xfId="27008"/>
    <cellStyle name="Normal 3 5 2 2 3 2 4" xfId="27009"/>
    <cellStyle name="Normal 3 5 2 2 3 2 4 2" xfId="27010"/>
    <cellStyle name="Normal 3 5 2 2 3 2 4 2 2" xfId="27011"/>
    <cellStyle name="Normal 3 5 2 2 3 2 4 3" xfId="27012"/>
    <cellStyle name="Normal 3 5 2 2 3 2 5" xfId="27013"/>
    <cellStyle name="Normal 3 5 2 2 3 2 5 2" xfId="27014"/>
    <cellStyle name="Normal 3 5 2 2 3 2 6" xfId="27015"/>
    <cellStyle name="Normal 3 5 2 2 3 3" xfId="27016"/>
    <cellStyle name="Normal 3 5 2 2 3 3 2" xfId="27017"/>
    <cellStyle name="Normal 3 5 2 2 3 3 2 2" xfId="27018"/>
    <cellStyle name="Normal 3 5 2 2 3 3 2 2 2" xfId="27019"/>
    <cellStyle name="Normal 3 5 2 2 3 3 2 2 2 2" xfId="27020"/>
    <cellStyle name="Normal 3 5 2 2 3 3 2 2 3" xfId="27021"/>
    <cellStyle name="Normal 3 5 2 2 3 3 2 3" xfId="27022"/>
    <cellStyle name="Normal 3 5 2 2 3 3 2 3 2" xfId="27023"/>
    <cellStyle name="Normal 3 5 2 2 3 3 2 4" xfId="27024"/>
    <cellStyle name="Normal 3 5 2 2 3 3 3" xfId="27025"/>
    <cellStyle name="Normal 3 5 2 2 3 3 3 2" xfId="27026"/>
    <cellStyle name="Normal 3 5 2 2 3 3 3 2 2" xfId="27027"/>
    <cellStyle name="Normal 3 5 2 2 3 3 3 3" xfId="27028"/>
    <cellStyle name="Normal 3 5 2 2 3 3 4" xfId="27029"/>
    <cellStyle name="Normal 3 5 2 2 3 3 4 2" xfId="27030"/>
    <cellStyle name="Normal 3 5 2 2 3 3 5" xfId="27031"/>
    <cellStyle name="Normal 3 5 2 2 3 4" xfId="27032"/>
    <cellStyle name="Normal 3 5 2 2 3 4 2" xfId="27033"/>
    <cellStyle name="Normal 3 5 2 2 3 4 2 2" xfId="27034"/>
    <cellStyle name="Normal 3 5 2 2 3 4 2 2 2" xfId="27035"/>
    <cellStyle name="Normal 3 5 2 2 3 4 2 3" xfId="27036"/>
    <cellStyle name="Normal 3 5 2 2 3 4 3" xfId="27037"/>
    <cellStyle name="Normal 3 5 2 2 3 4 3 2" xfId="27038"/>
    <cellStyle name="Normal 3 5 2 2 3 4 4" xfId="27039"/>
    <cellStyle name="Normal 3 5 2 2 3 5" xfId="27040"/>
    <cellStyle name="Normal 3 5 2 2 3 5 2" xfId="27041"/>
    <cellStyle name="Normal 3 5 2 2 3 5 2 2" xfId="27042"/>
    <cellStyle name="Normal 3 5 2 2 3 5 3" xfId="27043"/>
    <cellStyle name="Normal 3 5 2 2 3 6" xfId="27044"/>
    <cellStyle name="Normal 3 5 2 2 3 6 2" xfId="27045"/>
    <cellStyle name="Normal 3 5 2 2 3 7" xfId="27046"/>
    <cellStyle name="Normal 3 5 2 2 4" xfId="27047"/>
    <cellStyle name="Normal 3 5 2 2 4 2" xfId="27048"/>
    <cellStyle name="Normal 3 5 2 2 4 2 2" xfId="27049"/>
    <cellStyle name="Normal 3 5 2 2 4 2 2 2" xfId="27050"/>
    <cellStyle name="Normal 3 5 2 2 4 2 2 2 2" xfId="27051"/>
    <cellStyle name="Normal 3 5 2 2 4 2 2 2 2 2" xfId="27052"/>
    <cellStyle name="Normal 3 5 2 2 4 2 2 2 3" xfId="27053"/>
    <cellStyle name="Normal 3 5 2 2 4 2 2 3" xfId="27054"/>
    <cellStyle name="Normal 3 5 2 2 4 2 2 3 2" xfId="27055"/>
    <cellStyle name="Normal 3 5 2 2 4 2 2 4" xfId="27056"/>
    <cellStyle name="Normal 3 5 2 2 4 2 3" xfId="27057"/>
    <cellStyle name="Normal 3 5 2 2 4 2 3 2" xfId="27058"/>
    <cellStyle name="Normal 3 5 2 2 4 2 3 2 2" xfId="27059"/>
    <cellStyle name="Normal 3 5 2 2 4 2 3 3" xfId="27060"/>
    <cellStyle name="Normal 3 5 2 2 4 2 4" xfId="27061"/>
    <cellStyle name="Normal 3 5 2 2 4 2 4 2" xfId="27062"/>
    <cellStyle name="Normal 3 5 2 2 4 2 5" xfId="27063"/>
    <cellStyle name="Normal 3 5 2 2 4 3" xfId="27064"/>
    <cellStyle name="Normal 3 5 2 2 4 3 2" xfId="27065"/>
    <cellStyle name="Normal 3 5 2 2 4 3 2 2" xfId="27066"/>
    <cellStyle name="Normal 3 5 2 2 4 3 2 2 2" xfId="27067"/>
    <cellStyle name="Normal 3 5 2 2 4 3 2 3" xfId="27068"/>
    <cellStyle name="Normal 3 5 2 2 4 3 3" xfId="27069"/>
    <cellStyle name="Normal 3 5 2 2 4 3 3 2" xfId="27070"/>
    <cellStyle name="Normal 3 5 2 2 4 3 4" xfId="27071"/>
    <cellStyle name="Normal 3 5 2 2 4 4" xfId="27072"/>
    <cellStyle name="Normal 3 5 2 2 4 4 2" xfId="27073"/>
    <cellStyle name="Normal 3 5 2 2 4 4 2 2" xfId="27074"/>
    <cellStyle name="Normal 3 5 2 2 4 4 3" xfId="27075"/>
    <cellStyle name="Normal 3 5 2 2 4 5" xfId="27076"/>
    <cellStyle name="Normal 3 5 2 2 4 5 2" xfId="27077"/>
    <cellStyle name="Normal 3 5 2 2 4 6" xfId="27078"/>
    <cellStyle name="Normal 3 5 2 2 5" xfId="27079"/>
    <cellStyle name="Normal 3 5 2 2 5 2" xfId="27080"/>
    <cellStyle name="Normal 3 5 2 2 5 2 2" xfId="27081"/>
    <cellStyle name="Normal 3 5 2 2 5 2 2 2" xfId="27082"/>
    <cellStyle name="Normal 3 5 2 2 5 2 2 2 2" xfId="27083"/>
    <cellStyle name="Normal 3 5 2 2 5 2 2 3" xfId="27084"/>
    <cellStyle name="Normal 3 5 2 2 5 2 3" xfId="27085"/>
    <cellStyle name="Normal 3 5 2 2 5 2 3 2" xfId="27086"/>
    <cellStyle name="Normal 3 5 2 2 5 2 4" xfId="27087"/>
    <cellStyle name="Normal 3 5 2 2 5 3" xfId="27088"/>
    <cellStyle name="Normal 3 5 2 2 5 3 2" xfId="27089"/>
    <cellStyle name="Normal 3 5 2 2 5 3 2 2" xfId="27090"/>
    <cellStyle name="Normal 3 5 2 2 5 3 3" xfId="27091"/>
    <cellStyle name="Normal 3 5 2 2 5 4" xfId="27092"/>
    <cellStyle name="Normal 3 5 2 2 5 4 2" xfId="27093"/>
    <cellStyle name="Normal 3 5 2 2 5 5" xfId="27094"/>
    <cellStyle name="Normal 3 5 2 2 6" xfId="27095"/>
    <cellStyle name="Normal 3 5 2 2 6 2" xfId="27096"/>
    <cellStyle name="Normal 3 5 2 2 6 2 2" xfId="27097"/>
    <cellStyle name="Normal 3 5 2 2 6 2 2 2" xfId="27098"/>
    <cellStyle name="Normal 3 5 2 2 6 2 3" xfId="27099"/>
    <cellStyle name="Normal 3 5 2 2 6 3" xfId="27100"/>
    <cellStyle name="Normal 3 5 2 2 6 3 2" xfId="27101"/>
    <cellStyle name="Normal 3 5 2 2 6 4" xfId="27102"/>
    <cellStyle name="Normal 3 5 2 2 7" xfId="27103"/>
    <cellStyle name="Normal 3 5 2 2 7 2" xfId="27104"/>
    <cellStyle name="Normal 3 5 2 2 7 2 2" xfId="27105"/>
    <cellStyle name="Normal 3 5 2 2 7 3" xfId="27106"/>
    <cellStyle name="Normal 3 5 2 2 8" xfId="27107"/>
    <cellStyle name="Normal 3 5 2 2 8 2" xfId="27108"/>
    <cellStyle name="Normal 3 5 2 2 9" xfId="27109"/>
    <cellStyle name="Normal 3 5 2 3" xfId="27110"/>
    <cellStyle name="Normal 3 5 2 3 2" xfId="27111"/>
    <cellStyle name="Normal 3 5 2 3 2 2" xfId="27112"/>
    <cellStyle name="Normal 3 5 2 3 2 2 2" xfId="27113"/>
    <cellStyle name="Normal 3 5 2 3 2 2 2 2" xfId="27114"/>
    <cellStyle name="Normal 3 5 2 3 2 2 2 2 2" xfId="27115"/>
    <cellStyle name="Normal 3 5 2 3 2 2 2 2 2 2" xfId="27116"/>
    <cellStyle name="Normal 3 5 2 3 2 2 2 2 3" xfId="27117"/>
    <cellStyle name="Normal 3 5 2 3 2 2 2 3" xfId="27118"/>
    <cellStyle name="Normal 3 5 2 3 2 2 2 3 2" xfId="27119"/>
    <cellStyle name="Normal 3 5 2 3 2 2 2 4" xfId="27120"/>
    <cellStyle name="Normal 3 5 2 3 2 2 3" xfId="27121"/>
    <cellStyle name="Normal 3 5 2 3 2 2 3 2" xfId="27122"/>
    <cellStyle name="Normal 3 5 2 3 2 2 3 2 2" xfId="27123"/>
    <cellStyle name="Normal 3 5 2 3 2 2 3 3" xfId="27124"/>
    <cellStyle name="Normal 3 5 2 3 2 2 4" xfId="27125"/>
    <cellStyle name="Normal 3 5 2 3 2 2 4 2" xfId="27126"/>
    <cellStyle name="Normal 3 5 2 3 2 2 5" xfId="27127"/>
    <cellStyle name="Normal 3 5 2 3 2 3" xfId="27128"/>
    <cellStyle name="Normal 3 5 2 3 2 3 2" xfId="27129"/>
    <cellStyle name="Normal 3 5 2 3 2 3 2 2" xfId="27130"/>
    <cellStyle name="Normal 3 5 2 3 2 3 2 2 2" xfId="27131"/>
    <cellStyle name="Normal 3 5 2 3 2 3 2 3" xfId="27132"/>
    <cellStyle name="Normal 3 5 2 3 2 3 3" xfId="27133"/>
    <cellStyle name="Normal 3 5 2 3 2 3 3 2" xfId="27134"/>
    <cellStyle name="Normal 3 5 2 3 2 3 4" xfId="27135"/>
    <cellStyle name="Normal 3 5 2 3 2 4" xfId="27136"/>
    <cellStyle name="Normal 3 5 2 3 2 4 2" xfId="27137"/>
    <cellStyle name="Normal 3 5 2 3 2 4 2 2" xfId="27138"/>
    <cellStyle name="Normal 3 5 2 3 2 4 3" xfId="27139"/>
    <cellStyle name="Normal 3 5 2 3 2 5" xfId="27140"/>
    <cellStyle name="Normal 3 5 2 3 2 5 2" xfId="27141"/>
    <cellStyle name="Normal 3 5 2 3 2 6" xfId="27142"/>
    <cellStyle name="Normal 3 5 2 3 3" xfId="27143"/>
    <cellStyle name="Normal 3 5 2 3 3 2" xfId="27144"/>
    <cellStyle name="Normal 3 5 2 3 3 2 2" xfId="27145"/>
    <cellStyle name="Normal 3 5 2 3 3 2 2 2" xfId="27146"/>
    <cellStyle name="Normal 3 5 2 3 3 2 2 2 2" xfId="27147"/>
    <cellStyle name="Normal 3 5 2 3 3 2 2 3" xfId="27148"/>
    <cellStyle name="Normal 3 5 2 3 3 2 3" xfId="27149"/>
    <cellStyle name="Normal 3 5 2 3 3 2 3 2" xfId="27150"/>
    <cellStyle name="Normal 3 5 2 3 3 2 4" xfId="27151"/>
    <cellStyle name="Normal 3 5 2 3 3 3" xfId="27152"/>
    <cellStyle name="Normal 3 5 2 3 3 3 2" xfId="27153"/>
    <cellStyle name="Normal 3 5 2 3 3 3 2 2" xfId="27154"/>
    <cellStyle name="Normal 3 5 2 3 3 3 3" xfId="27155"/>
    <cellStyle name="Normal 3 5 2 3 3 4" xfId="27156"/>
    <cellStyle name="Normal 3 5 2 3 3 4 2" xfId="27157"/>
    <cellStyle name="Normal 3 5 2 3 3 5" xfId="27158"/>
    <cellStyle name="Normal 3 5 2 3 4" xfId="27159"/>
    <cellStyle name="Normal 3 5 2 3 4 2" xfId="27160"/>
    <cellStyle name="Normal 3 5 2 3 4 2 2" xfId="27161"/>
    <cellStyle name="Normal 3 5 2 3 4 2 2 2" xfId="27162"/>
    <cellStyle name="Normal 3 5 2 3 4 2 3" xfId="27163"/>
    <cellStyle name="Normal 3 5 2 3 4 3" xfId="27164"/>
    <cellStyle name="Normal 3 5 2 3 4 3 2" xfId="27165"/>
    <cellStyle name="Normal 3 5 2 3 4 4" xfId="27166"/>
    <cellStyle name="Normal 3 5 2 3 5" xfId="27167"/>
    <cellStyle name="Normal 3 5 2 3 5 2" xfId="27168"/>
    <cellStyle name="Normal 3 5 2 3 5 2 2" xfId="27169"/>
    <cellStyle name="Normal 3 5 2 3 5 3" xfId="27170"/>
    <cellStyle name="Normal 3 5 2 3 6" xfId="27171"/>
    <cellStyle name="Normal 3 5 2 3 6 2" xfId="27172"/>
    <cellStyle name="Normal 3 5 2 3 7" xfId="27173"/>
    <cellStyle name="Normal 3 5 2 4" xfId="27174"/>
    <cellStyle name="Normal 3 5 2 4 2" xfId="27175"/>
    <cellStyle name="Normal 3 5 2 4 2 2" xfId="27176"/>
    <cellStyle name="Normal 3 5 2 4 2 2 2" xfId="27177"/>
    <cellStyle name="Normal 3 5 2 4 2 2 2 2" xfId="27178"/>
    <cellStyle name="Normal 3 5 2 4 2 2 2 2 2" xfId="27179"/>
    <cellStyle name="Normal 3 5 2 4 2 2 2 3" xfId="27180"/>
    <cellStyle name="Normal 3 5 2 4 2 2 3" xfId="27181"/>
    <cellStyle name="Normal 3 5 2 4 2 2 3 2" xfId="27182"/>
    <cellStyle name="Normal 3 5 2 4 2 2 4" xfId="27183"/>
    <cellStyle name="Normal 3 5 2 4 2 3" xfId="27184"/>
    <cellStyle name="Normal 3 5 2 4 2 3 2" xfId="27185"/>
    <cellStyle name="Normal 3 5 2 4 2 3 2 2" xfId="27186"/>
    <cellStyle name="Normal 3 5 2 4 2 3 3" xfId="27187"/>
    <cellStyle name="Normal 3 5 2 4 2 4" xfId="27188"/>
    <cellStyle name="Normal 3 5 2 4 2 4 2" xfId="27189"/>
    <cellStyle name="Normal 3 5 2 4 2 5" xfId="27190"/>
    <cellStyle name="Normal 3 5 2 4 3" xfId="27191"/>
    <cellStyle name="Normal 3 5 2 4 3 2" xfId="27192"/>
    <cellStyle name="Normal 3 5 2 4 3 2 2" xfId="27193"/>
    <cellStyle name="Normal 3 5 2 4 3 2 2 2" xfId="27194"/>
    <cellStyle name="Normal 3 5 2 4 3 2 3" xfId="27195"/>
    <cellStyle name="Normal 3 5 2 4 3 3" xfId="27196"/>
    <cellStyle name="Normal 3 5 2 4 3 3 2" xfId="27197"/>
    <cellStyle name="Normal 3 5 2 4 3 4" xfId="27198"/>
    <cellStyle name="Normal 3 5 2 4 4" xfId="27199"/>
    <cellStyle name="Normal 3 5 2 4 4 2" xfId="27200"/>
    <cellStyle name="Normal 3 5 2 4 4 2 2" xfId="27201"/>
    <cellStyle name="Normal 3 5 2 4 4 3" xfId="27202"/>
    <cellStyle name="Normal 3 5 2 4 5" xfId="27203"/>
    <cellStyle name="Normal 3 5 2 4 5 2" xfId="27204"/>
    <cellStyle name="Normal 3 5 2 4 6" xfId="27205"/>
    <cellStyle name="Normal 3 5 2 5" xfId="27206"/>
    <cellStyle name="Normal 3 5 2 5 2" xfId="27207"/>
    <cellStyle name="Normal 3 5 2 5 2 2" xfId="27208"/>
    <cellStyle name="Normal 3 5 2 5 2 2 2" xfId="27209"/>
    <cellStyle name="Normal 3 5 2 5 2 2 2 2" xfId="27210"/>
    <cellStyle name="Normal 3 5 2 5 2 2 3" xfId="27211"/>
    <cellStyle name="Normal 3 5 2 5 2 3" xfId="27212"/>
    <cellStyle name="Normal 3 5 2 5 2 3 2" xfId="27213"/>
    <cellStyle name="Normal 3 5 2 5 2 4" xfId="27214"/>
    <cellStyle name="Normal 3 5 2 5 3" xfId="27215"/>
    <cellStyle name="Normal 3 5 2 5 3 2" xfId="27216"/>
    <cellStyle name="Normal 3 5 2 5 3 2 2" xfId="27217"/>
    <cellStyle name="Normal 3 5 2 5 3 3" xfId="27218"/>
    <cellStyle name="Normal 3 5 2 5 4" xfId="27219"/>
    <cellStyle name="Normal 3 5 2 5 4 2" xfId="27220"/>
    <cellStyle name="Normal 3 5 2 5 5" xfId="27221"/>
    <cellStyle name="Normal 3 5 2 6" xfId="27222"/>
    <cellStyle name="Normal 3 5 2 6 2" xfId="27223"/>
    <cellStyle name="Normal 3 5 2 6 2 2" xfId="27224"/>
    <cellStyle name="Normal 3 5 2 6 2 2 2" xfId="27225"/>
    <cellStyle name="Normal 3 5 2 6 2 3" xfId="27226"/>
    <cellStyle name="Normal 3 5 2 6 3" xfId="27227"/>
    <cellStyle name="Normal 3 5 2 6 3 2" xfId="27228"/>
    <cellStyle name="Normal 3 5 2 6 4" xfId="27229"/>
    <cellStyle name="Normal 3 5 2 7" xfId="27230"/>
    <cellStyle name="Normal 3 5 2 7 2" xfId="27231"/>
    <cellStyle name="Normal 3 5 2 7 2 2" xfId="27232"/>
    <cellStyle name="Normal 3 5 2 7 3" xfId="27233"/>
    <cellStyle name="Normal 3 5 2 8" xfId="27234"/>
    <cellStyle name="Normal 3 5 2 8 2" xfId="27235"/>
    <cellStyle name="Normal 3 5 2 9" xfId="27236"/>
    <cellStyle name="Normal 3 5 3" xfId="27237"/>
    <cellStyle name="Normal 3 5 3 2" xfId="27238"/>
    <cellStyle name="Normal 3 5 3 2 2" xfId="27239"/>
    <cellStyle name="Normal 3 5 3 2 2 2" xfId="27240"/>
    <cellStyle name="Normal 3 5 3 2 2 2 2" xfId="27241"/>
    <cellStyle name="Normal 3 5 3 2 2 2 2 2" xfId="27242"/>
    <cellStyle name="Normal 3 5 3 2 2 2 2 2 2" xfId="27243"/>
    <cellStyle name="Normal 3 5 3 2 2 2 2 2 2 2" xfId="27244"/>
    <cellStyle name="Normal 3 5 3 2 2 2 2 2 2 2 2" xfId="27245"/>
    <cellStyle name="Normal 3 5 3 2 2 2 2 2 2 3" xfId="27246"/>
    <cellStyle name="Normal 3 5 3 2 2 2 2 2 3" xfId="27247"/>
    <cellStyle name="Normal 3 5 3 2 2 2 2 2 3 2" xfId="27248"/>
    <cellStyle name="Normal 3 5 3 2 2 2 2 2 4" xfId="27249"/>
    <cellStyle name="Normal 3 5 3 2 2 2 2 3" xfId="27250"/>
    <cellStyle name="Normal 3 5 3 2 2 2 2 3 2" xfId="27251"/>
    <cellStyle name="Normal 3 5 3 2 2 2 2 3 2 2" xfId="27252"/>
    <cellStyle name="Normal 3 5 3 2 2 2 2 3 3" xfId="27253"/>
    <cellStyle name="Normal 3 5 3 2 2 2 2 4" xfId="27254"/>
    <cellStyle name="Normal 3 5 3 2 2 2 2 4 2" xfId="27255"/>
    <cellStyle name="Normal 3 5 3 2 2 2 2 5" xfId="27256"/>
    <cellStyle name="Normal 3 5 3 2 2 2 3" xfId="27257"/>
    <cellStyle name="Normal 3 5 3 2 2 2 3 2" xfId="27258"/>
    <cellStyle name="Normal 3 5 3 2 2 2 3 2 2" xfId="27259"/>
    <cellStyle name="Normal 3 5 3 2 2 2 3 2 2 2" xfId="27260"/>
    <cellStyle name="Normal 3 5 3 2 2 2 3 2 3" xfId="27261"/>
    <cellStyle name="Normal 3 5 3 2 2 2 3 3" xfId="27262"/>
    <cellStyle name="Normal 3 5 3 2 2 2 3 3 2" xfId="27263"/>
    <cellStyle name="Normal 3 5 3 2 2 2 3 4" xfId="27264"/>
    <cellStyle name="Normal 3 5 3 2 2 2 4" xfId="27265"/>
    <cellStyle name="Normal 3 5 3 2 2 2 4 2" xfId="27266"/>
    <cellStyle name="Normal 3 5 3 2 2 2 4 2 2" xfId="27267"/>
    <cellStyle name="Normal 3 5 3 2 2 2 4 3" xfId="27268"/>
    <cellStyle name="Normal 3 5 3 2 2 2 5" xfId="27269"/>
    <cellStyle name="Normal 3 5 3 2 2 2 5 2" xfId="27270"/>
    <cellStyle name="Normal 3 5 3 2 2 2 6" xfId="27271"/>
    <cellStyle name="Normal 3 5 3 2 2 3" xfId="27272"/>
    <cellStyle name="Normal 3 5 3 2 2 3 2" xfId="27273"/>
    <cellStyle name="Normal 3 5 3 2 2 3 2 2" xfId="27274"/>
    <cellStyle name="Normal 3 5 3 2 2 3 2 2 2" xfId="27275"/>
    <cellStyle name="Normal 3 5 3 2 2 3 2 2 2 2" xfId="27276"/>
    <cellStyle name="Normal 3 5 3 2 2 3 2 2 3" xfId="27277"/>
    <cellStyle name="Normal 3 5 3 2 2 3 2 3" xfId="27278"/>
    <cellStyle name="Normal 3 5 3 2 2 3 2 3 2" xfId="27279"/>
    <cellStyle name="Normal 3 5 3 2 2 3 2 4" xfId="27280"/>
    <cellStyle name="Normal 3 5 3 2 2 3 3" xfId="27281"/>
    <cellStyle name="Normal 3 5 3 2 2 3 3 2" xfId="27282"/>
    <cellStyle name="Normal 3 5 3 2 2 3 3 2 2" xfId="27283"/>
    <cellStyle name="Normal 3 5 3 2 2 3 3 3" xfId="27284"/>
    <cellStyle name="Normal 3 5 3 2 2 3 4" xfId="27285"/>
    <cellStyle name="Normal 3 5 3 2 2 3 4 2" xfId="27286"/>
    <cellStyle name="Normal 3 5 3 2 2 3 5" xfId="27287"/>
    <cellStyle name="Normal 3 5 3 2 2 4" xfId="27288"/>
    <cellStyle name="Normal 3 5 3 2 2 4 2" xfId="27289"/>
    <cellStyle name="Normal 3 5 3 2 2 4 2 2" xfId="27290"/>
    <cellStyle name="Normal 3 5 3 2 2 4 2 2 2" xfId="27291"/>
    <cellStyle name="Normal 3 5 3 2 2 4 2 3" xfId="27292"/>
    <cellStyle name="Normal 3 5 3 2 2 4 3" xfId="27293"/>
    <cellStyle name="Normal 3 5 3 2 2 4 3 2" xfId="27294"/>
    <cellStyle name="Normal 3 5 3 2 2 4 4" xfId="27295"/>
    <cellStyle name="Normal 3 5 3 2 2 5" xfId="27296"/>
    <cellStyle name="Normal 3 5 3 2 2 5 2" xfId="27297"/>
    <cellStyle name="Normal 3 5 3 2 2 5 2 2" xfId="27298"/>
    <cellStyle name="Normal 3 5 3 2 2 5 3" xfId="27299"/>
    <cellStyle name="Normal 3 5 3 2 2 6" xfId="27300"/>
    <cellStyle name="Normal 3 5 3 2 2 6 2" xfId="27301"/>
    <cellStyle name="Normal 3 5 3 2 2 7" xfId="27302"/>
    <cellStyle name="Normal 3 5 3 2 3" xfId="27303"/>
    <cellStyle name="Normal 3 5 3 2 3 2" xfId="27304"/>
    <cellStyle name="Normal 3 5 3 2 3 2 2" xfId="27305"/>
    <cellStyle name="Normal 3 5 3 2 3 2 2 2" xfId="27306"/>
    <cellStyle name="Normal 3 5 3 2 3 2 2 2 2" xfId="27307"/>
    <cellStyle name="Normal 3 5 3 2 3 2 2 2 2 2" xfId="27308"/>
    <cellStyle name="Normal 3 5 3 2 3 2 2 2 3" xfId="27309"/>
    <cellStyle name="Normal 3 5 3 2 3 2 2 3" xfId="27310"/>
    <cellStyle name="Normal 3 5 3 2 3 2 2 3 2" xfId="27311"/>
    <cellStyle name="Normal 3 5 3 2 3 2 2 4" xfId="27312"/>
    <cellStyle name="Normal 3 5 3 2 3 2 3" xfId="27313"/>
    <cellStyle name="Normal 3 5 3 2 3 2 3 2" xfId="27314"/>
    <cellStyle name="Normal 3 5 3 2 3 2 3 2 2" xfId="27315"/>
    <cellStyle name="Normal 3 5 3 2 3 2 3 3" xfId="27316"/>
    <cellStyle name="Normal 3 5 3 2 3 2 4" xfId="27317"/>
    <cellStyle name="Normal 3 5 3 2 3 2 4 2" xfId="27318"/>
    <cellStyle name="Normal 3 5 3 2 3 2 5" xfId="27319"/>
    <cellStyle name="Normal 3 5 3 2 3 3" xfId="27320"/>
    <cellStyle name="Normal 3 5 3 2 3 3 2" xfId="27321"/>
    <cellStyle name="Normal 3 5 3 2 3 3 2 2" xfId="27322"/>
    <cellStyle name="Normal 3 5 3 2 3 3 2 2 2" xfId="27323"/>
    <cellStyle name="Normal 3 5 3 2 3 3 2 3" xfId="27324"/>
    <cellStyle name="Normal 3 5 3 2 3 3 3" xfId="27325"/>
    <cellStyle name="Normal 3 5 3 2 3 3 3 2" xfId="27326"/>
    <cellStyle name="Normal 3 5 3 2 3 3 4" xfId="27327"/>
    <cellStyle name="Normal 3 5 3 2 3 4" xfId="27328"/>
    <cellStyle name="Normal 3 5 3 2 3 4 2" xfId="27329"/>
    <cellStyle name="Normal 3 5 3 2 3 4 2 2" xfId="27330"/>
    <cellStyle name="Normal 3 5 3 2 3 4 3" xfId="27331"/>
    <cellStyle name="Normal 3 5 3 2 3 5" xfId="27332"/>
    <cellStyle name="Normal 3 5 3 2 3 5 2" xfId="27333"/>
    <cellStyle name="Normal 3 5 3 2 3 6" xfId="27334"/>
    <cellStyle name="Normal 3 5 3 2 4" xfId="27335"/>
    <cellStyle name="Normal 3 5 3 2 4 2" xfId="27336"/>
    <cellStyle name="Normal 3 5 3 2 4 2 2" xfId="27337"/>
    <cellStyle name="Normal 3 5 3 2 4 2 2 2" xfId="27338"/>
    <cellStyle name="Normal 3 5 3 2 4 2 2 2 2" xfId="27339"/>
    <cellStyle name="Normal 3 5 3 2 4 2 2 3" xfId="27340"/>
    <cellStyle name="Normal 3 5 3 2 4 2 3" xfId="27341"/>
    <cellStyle name="Normal 3 5 3 2 4 2 3 2" xfId="27342"/>
    <cellStyle name="Normal 3 5 3 2 4 2 4" xfId="27343"/>
    <cellStyle name="Normal 3 5 3 2 4 3" xfId="27344"/>
    <cellStyle name="Normal 3 5 3 2 4 3 2" xfId="27345"/>
    <cellStyle name="Normal 3 5 3 2 4 3 2 2" xfId="27346"/>
    <cellStyle name="Normal 3 5 3 2 4 3 3" xfId="27347"/>
    <cellStyle name="Normal 3 5 3 2 4 4" xfId="27348"/>
    <cellStyle name="Normal 3 5 3 2 4 4 2" xfId="27349"/>
    <cellStyle name="Normal 3 5 3 2 4 5" xfId="27350"/>
    <cellStyle name="Normal 3 5 3 2 5" xfId="27351"/>
    <cellStyle name="Normal 3 5 3 2 5 2" xfId="27352"/>
    <cellStyle name="Normal 3 5 3 2 5 2 2" xfId="27353"/>
    <cellStyle name="Normal 3 5 3 2 5 2 2 2" xfId="27354"/>
    <cellStyle name="Normal 3 5 3 2 5 2 3" xfId="27355"/>
    <cellStyle name="Normal 3 5 3 2 5 3" xfId="27356"/>
    <cellStyle name="Normal 3 5 3 2 5 3 2" xfId="27357"/>
    <cellStyle name="Normal 3 5 3 2 5 4" xfId="27358"/>
    <cellStyle name="Normal 3 5 3 2 6" xfId="27359"/>
    <cellStyle name="Normal 3 5 3 2 6 2" xfId="27360"/>
    <cellStyle name="Normal 3 5 3 2 6 2 2" xfId="27361"/>
    <cellStyle name="Normal 3 5 3 2 6 3" xfId="27362"/>
    <cellStyle name="Normal 3 5 3 2 7" xfId="27363"/>
    <cellStyle name="Normal 3 5 3 2 7 2" xfId="27364"/>
    <cellStyle name="Normal 3 5 3 2 8" xfId="27365"/>
    <cellStyle name="Normal 3 5 3 3" xfId="27366"/>
    <cellStyle name="Normal 3 5 3 3 2" xfId="27367"/>
    <cellStyle name="Normal 3 5 3 3 2 2" xfId="27368"/>
    <cellStyle name="Normal 3 5 3 3 2 2 2" xfId="27369"/>
    <cellStyle name="Normal 3 5 3 3 2 2 2 2" xfId="27370"/>
    <cellStyle name="Normal 3 5 3 3 2 2 2 2 2" xfId="27371"/>
    <cellStyle name="Normal 3 5 3 3 2 2 2 2 2 2" xfId="27372"/>
    <cellStyle name="Normal 3 5 3 3 2 2 2 2 3" xfId="27373"/>
    <cellStyle name="Normal 3 5 3 3 2 2 2 3" xfId="27374"/>
    <cellStyle name="Normal 3 5 3 3 2 2 2 3 2" xfId="27375"/>
    <cellStyle name="Normal 3 5 3 3 2 2 2 4" xfId="27376"/>
    <cellStyle name="Normal 3 5 3 3 2 2 3" xfId="27377"/>
    <cellStyle name="Normal 3 5 3 3 2 2 3 2" xfId="27378"/>
    <cellStyle name="Normal 3 5 3 3 2 2 3 2 2" xfId="27379"/>
    <cellStyle name="Normal 3 5 3 3 2 2 3 3" xfId="27380"/>
    <cellStyle name="Normal 3 5 3 3 2 2 4" xfId="27381"/>
    <cellStyle name="Normal 3 5 3 3 2 2 4 2" xfId="27382"/>
    <cellStyle name="Normal 3 5 3 3 2 2 5" xfId="27383"/>
    <cellStyle name="Normal 3 5 3 3 2 3" xfId="27384"/>
    <cellStyle name="Normal 3 5 3 3 2 3 2" xfId="27385"/>
    <cellStyle name="Normal 3 5 3 3 2 3 2 2" xfId="27386"/>
    <cellStyle name="Normal 3 5 3 3 2 3 2 2 2" xfId="27387"/>
    <cellStyle name="Normal 3 5 3 3 2 3 2 3" xfId="27388"/>
    <cellStyle name="Normal 3 5 3 3 2 3 3" xfId="27389"/>
    <cellStyle name="Normal 3 5 3 3 2 3 3 2" xfId="27390"/>
    <cellStyle name="Normal 3 5 3 3 2 3 4" xfId="27391"/>
    <cellStyle name="Normal 3 5 3 3 2 4" xfId="27392"/>
    <cellStyle name="Normal 3 5 3 3 2 4 2" xfId="27393"/>
    <cellStyle name="Normal 3 5 3 3 2 4 2 2" xfId="27394"/>
    <cellStyle name="Normal 3 5 3 3 2 4 3" xfId="27395"/>
    <cellStyle name="Normal 3 5 3 3 2 5" xfId="27396"/>
    <cellStyle name="Normal 3 5 3 3 2 5 2" xfId="27397"/>
    <cellStyle name="Normal 3 5 3 3 2 6" xfId="27398"/>
    <cellStyle name="Normal 3 5 3 3 3" xfId="27399"/>
    <cellStyle name="Normal 3 5 3 3 3 2" xfId="27400"/>
    <cellStyle name="Normal 3 5 3 3 3 2 2" xfId="27401"/>
    <cellStyle name="Normal 3 5 3 3 3 2 2 2" xfId="27402"/>
    <cellStyle name="Normal 3 5 3 3 3 2 2 2 2" xfId="27403"/>
    <cellStyle name="Normal 3 5 3 3 3 2 2 3" xfId="27404"/>
    <cellStyle name="Normal 3 5 3 3 3 2 3" xfId="27405"/>
    <cellStyle name="Normal 3 5 3 3 3 2 3 2" xfId="27406"/>
    <cellStyle name="Normal 3 5 3 3 3 2 4" xfId="27407"/>
    <cellStyle name="Normal 3 5 3 3 3 3" xfId="27408"/>
    <cellStyle name="Normal 3 5 3 3 3 3 2" xfId="27409"/>
    <cellStyle name="Normal 3 5 3 3 3 3 2 2" xfId="27410"/>
    <cellStyle name="Normal 3 5 3 3 3 3 3" xfId="27411"/>
    <cellStyle name="Normal 3 5 3 3 3 4" xfId="27412"/>
    <cellStyle name="Normal 3 5 3 3 3 4 2" xfId="27413"/>
    <cellStyle name="Normal 3 5 3 3 3 5" xfId="27414"/>
    <cellStyle name="Normal 3 5 3 3 4" xfId="27415"/>
    <cellStyle name="Normal 3 5 3 3 4 2" xfId="27416"/>
    <cellStyle name="Normal 3 5 3 3 4 2 2" xfId="27417"/>
    <cellStyle name="Normal 3 5 3 3 4 2 2 2" xfId="27418"/>
    <cellStyle name="Normal 3 5 3 3 4 2 3" xfId="27419"/>
    <cellStyle name="Normal 3 5 3 3 4 3" xfId="27420"/>
    <cellStyle name="Normal 3 5 3 3 4 3 2" xfId="27421"/>
    <cellStyle name="Normal 3 5 3 3 4 4" xfId="27422"/>
    <cellStyle name="Normal 3 5 3 3 5" xfId="27423"/>
    <cellStyle name="Normal 3 5 3 3 5 2" xfId="27424"/>
    <cellStyle name="Normal 3 5 3 3 5 2 2" xfId="27425"/>
    <cellStyle name="Normal 3 5 3 3 5 3" xfId="27426"/>
    <cellStyle name="Normal 3 5 3 3 6" xfId="27427"/>
    <cellStyle name="Normal 3 5 3 3 6 2" xfId="27428"/>
    <cellStyle name="Normal 3 5 3 3 7" xfId="27429"/>
    <cellStyle name="Normal 3 5 3 4" xfId="27430"/>
    <cellStyle name="Normal 3 5 3 4 2" xfId="27431"/>
    <cellStyle name="Normal 3 5 3 4 2 2" xfId="27432"/>
    <cellStyle name="Normal 3 5 3 4 2 2 2" xfId="27433"/>
    <cellStyle name="Normal 3 5 3 4 2 2 2 2" xfId="27434"/>
    <cellStyle name="Normal 3 5 3 4 2 2 2 2 2" xfId="27435"/>
    <cellStyle name="Normal 3 5 3 4 2 2 2 3" xfId="27436"/>
    <cellStyle name="Normal 3 5 3 4 2 2 3" xfId="27437"/>
    <cellStyle name="Normal 3 5 3 4 2 2 3 2" xfId="27438"/>
    <cellStyle name="Normal 3 5 3 4 2 2 4" xfId="27439"/>
    <cellStyle name="Normal 3 5 3 4 2 3" xfId="27440"/>
    <cellStyle name="Normal 3 5 3 4 2 3 2" xfId="27441"/>
    <cellStyle name="Normal 3 5 3 4 2 3 2 2" xfId="27442"/>
    <cellStyle name="Normal 3 5 3 4 2 3 3" xfId="27443"/>
    <cellStyle name="Normal 3 5 3 4 2 4" xfId="27444"/>
    <cellStyle name="Normal 3 5 3 4 2 4 2" xfId="27445"/>
    <cellStyle name="Normal 3 5 3 4 2 5" xfId="27446"/>
    <cellStyle name="Normal 3 5 3 4 3" xfId="27447"/>
    <cellStyle name="Normal 3 5 3 4 3 2" xfId="27448"/>
    <cellStyle name="Normal 3 5 3 4 3 2 2" xfId="27449"/>
    <cellStyle name="Normal 3 5 3 4 3 2 2 2" xfId="27450"/>
    <cellStyle name="Normal 3 5 3 4 3 2 3" xfId="27451"/>
    <cellStyle name="Normal 3 5 3 4 3 3" xfId="27452"/>
    <cellStyle name="Normal 3 5 3 4 3 3 2" xfId="27453"/>
    <cellStyle name="Normal 3 5 3 4 3 4" xfId="27454"/>
    <cellStyle name="Normal 3 5 3 4 4" xfId="27455"/>
    <cellStyle name="Normal 3 5 3 4 4 2" xfId="27456"/>
    <cellStyle name="Normal 3 5 3 4 4 2 2" xfId="27457"/>
    <cellStyle name="Normal 3 5 3 4 4 3" xfId="27458"/>
    <cellStyle name="Normal 3 5 3 4 5" xfId="27459"/>
    <cellStyle name="Normal 3 5 3 4 5 2" xfId="27460"/>
    <cellStyle name="Normal 3 5 3 4 6" xfId="27461"/>
    <cellStyle name="Normal 3 5 3 5" xfId="27462"/>
    <cellStyle name="Normal 3 5 3 5 2" xfId="27463"/>
    <cellStyle name="Normal 3 5 3 5 2 2" xfId="27464"/>
    <cellStyle name="Normal 3 5 3 5 2 2 2" xfId="27465"/>
    <cellStyle name="Normal 3 5 3 5 2 2 2 2" xfId="27466"/>
    <cellStyle name="Normal 3 5 3 5 2 2 3" xfId="27467"/>
    <cellStyle name="Normal 3 5 3 5 2 3" xfId="27468"/>
    <cellStyle name="Normal 3 5 3 5 2 3 2" xfId="27469"/>
    <cellStyle name="Normal 3 5 3 5 2 4" xfId="27470"/>
    <cellStyle name="Normal 3 5 3 5 3" xfId="27471"/>
    <cellStyle name="Normal 3 5 3 5 3 2" xfId="27472"/>
    <cellStyle name="Normal 3 5 3 5 3 2 2" xfId="27473"/>
    <cellStyle name="Normal 3 5 3 5 3 3" xfId="27474"/>
    <cellStyle name="Normal 3 5 3 5 4" xfId="27475"/>
    <cellStyle name="Normal 3 5 3 5 4 2" xfId="27476"/>
    <cellStyle name="Normal 3 5 3 5 5" xfId="27477"/>
    <cellStyle name="Normal 3 5 3 6" xfId="27478"/>
    <cellStyle name="Normal 3 5 3 6 2" xfId="27479"/>
    <cellStyle name="Normal 3 5 3 6 2 2" xfId="27480"/>
    <cellStyle name="Normal 3 5 3 6 2 2 2" xfId="27481"/>
    <cellStyle name="Normal 3 5 3 6 2 3" xfId="27482"/>
    <cellStyle name="Normal 3 5 3 6 3" xfId="27483"/>
    <cellStyle name="Normal 3 5 3 6 3 2" xfId="27484"/>
    <cellStyle name="Normal 3 5 3 6 4" xfId="27485"/>
    <cellStyle name="Normal 3 5 3 7" xfId="27486"/>
    <cellStyle name="Normal 3 5 3 7 2" xfId="27487"/>
    <cellStyle name="Normal 3 5 3 7 2 2" xfId="27488"/>
    <cellStyle name="Normal 3 5 3 7 3" xfId="27489"/>
    <cellStyle name="Normal 3 5 3 8" xfId="27490"/>
    <cellStyle name="Normal 3 5 3 8 2" xfId="27491"/>
    <cellStyle name="Normal 3 5 3 9" xfId="27492"/>
    <cellStyle name="Normal 3 5 4" xfId="27493"/>
    <cellStyle name="Normal 3 5 4 2" xfId="27494"/>
    <cellStyle name="Normal 3 5 4 2 2" xfId="27495"/>
    <cellStyle name="Normal 3 5 4 2 2 2" xfId="27496"/>
    <cellStyle name="Normal 3 5 4 2 2 2 2" xfId="27497"/>
    <cellStyle name="Normal 3 5 4 2 2 2 2 2" xfId="27498"/>
    <cellStyle name="Normal 3 5 4 2 2 2 2 2 2" xfId="27499"/>
    <cellStyle name="Normal 3 5 4 2 2 2 2 3" xfId="27500"/>
    <cellStyle name="Normal 3 5 4 2 2 2 3" xfId="27501"/>
    <cellStyle name="Normal 3 5 4 2 2 2 3 2" xfId="27502"/>
    <cellStyle name="Normal 3 5 4 2 2 2 4" xfId="27503"/>
    <cellStyle name="Normal 3 5 4 2 2 3" xfId="27504"/>
    <cellStyle name="Normal 3 5 4 2 2 3 2" xfId="27505"/>
    <cellStyle name="Normal 3 5 4 2 2 3 2 2" xfId="27506"/>
    <cellStyle name="Normal 3 5 4 2 2 3 3" xfId="27507"/>
    <cellStyle name="Normal 3 5 4 2 2 4" xfId="27508"/>
    <cellStyle name="Normal 3 5 4 2 2 4 2" xfId="27509"/>
    <cellStyle name="Normal 3 5 4 2 2 5" xfId="27510"/>
    <cellStyle name="Normal 3 5 4 2 3" xfId="27511"/>
    <cellStyle name="Normal 3 5 4 2 3 2" xfId="27512"/>
    <cellStyle name="Normal 3 5 4 2 3 2 2" xfId="27513"/>
    <cellStyle name="Normal 3 5 4 2 3 2 2 2" xfId="27514"/>
    <cellStyle name="Normal 3 5 4 2 3 2 3" xfId="27515"/>
    <cellStyle name="Normal 3 5 4 2 3 3" xfId="27516"/>
    <cellStyle name="Normal 3 5 4 2 3 3 2" xfId="27517"/>
    <cellStyle name="Normal 3 5 4 2 3 4" xfId="27518"/>
    <cellStyle name="Normal 3 5 4 2 4" xfId="27519"/>
    <cellStyle name="Normal 3 5 4 2 4 2" xfId="27520"/>
    <cellStyle name="Normal 3 5 4 2 4 2 2" xfId="27521"/>
    <cellStyle name="Normal 3 5 4 2 4 3" xfId="27522"/>
    <cellStyle name="Normal 3 5 4 2 5" xfId="27523"/>
    <cellStyle name="Normal 3 5 4 2 5 2" xfId="27524"/>
    <cellStyle name="Normal 3 5 4 2 6" xfId="27525"/>
    <cellStyle name="Normal 3 5 4 3" xfId="27526"/>
    <cellStyle name="Normal 3 5 4 3 2" xfId="27527"/>
    <cellStyle name="Normal 3 5 4 3 2 2" xfId="27528"/>
    <cellStyle name="Normal 3 5 4 3 2 2 2" xfId="27529"/>
    <cellStyle name="Normal 3 5 4 3 2 2 2 2" xfId="27530"/>
    <cellStyle name="Normal 3 5 4 3 2 2 3" xfId="27531"/>
    <cellStyle name="Normal 3 5 4 3 2 3" xfId="27532"/>
    <cellStyle name="Normal 3 5 4 3 2 3 2" xfId="27533"/>
    <cellStyle name="Normal 3 5 4 3 2 4" xfId="27534"/>
    <cellStyle name="Normal 3 5 4 3 3" xfId="27535"/>
    <cellStyle name="Normal 3 5 4 3 3 2" xfId="27536"/>
    <cellStyle name="Normal 3 5 4 3 3 2 2" xfId="27537"/>
    <cellStyle name="Normal 3 5 4 3 3 3" xfId="27538"/>
    <cellStyle name="Normal 3 5 4 3 4" xfId="27539"/>
    <cellStyle name="Normal 3 5 4 3 4 2" xfId="27540"/>
    <cellStyle name="Normal 3 5 4 3 5" xfId="27541"/>
    <cellStyle name="Normal 3 5 4 4" xfId="27542"/>
    <cellStyle name="Normal 3 5 4 4 2" xfId="27543"/>
    <cellStyle name="Normal 3 5 4 4 2 2" xfId="27544"/>
    <cellStyle name="Normal 3 5 4 4 2 2 2" xfId="27545"/>
    <cellStyle name="Normal 3 5 4 4 2 3" xfId="27546"/>
    <cellStyle name="Normal 3 5 4 4 3" xfId="27547"/>
    <cellStyle name="Normal 3 5 4 4 3 2" xfId="27548"/>
    <cellStyle name="Normal 3 5 4 4 4" xfId="27549"/>
    <cellStyle name="Normal 3 5 4 5" xfId="27550"/>
    <cellStyle name="Normal 3 5 4 5 2" xfId="27551"/>
    <cellStyle name="Normal 3 5 4 5 2 2" xfId="27552"/>
    <cellStyle name="Normal 3 5 4 5 3" xfId="27553"/>
    <cellStyle name="Normal 3 5 4 6" xfId="27554"/>
    <cellStyle name="Normal 3 5 4 6 2" xfId="27555"/>
    <cellStyle name="Normal 3 5 4 7" xfId="27556"/>
    <cellStyle name="Normal 3 5 5" xfId="27557"/>
    <cellStyle name="Normal 3 5 5 2" xfId="27558"/>
    <cellStyle name="Normal 3 5 5 2 2" xfId="27559"/>
    <cellStyle name="Normal 3 5 5 2 2 2" xfId="27560"/>
    <cellStyle name="Normal 3 5 5 2 2 2 2" xfId="27561"/>
    <cellStyle name="Normal 3 5 5 2 2 2 2 2" xfId="27562"/>
    <cellStyle name="Normal 3 5 5 2 2 2 3" xfId="27563"/>
    <cellStyle name="Normal 3 5 5 2 2 3" xfId="27564"/>
    <cellStyle name="Normal 3 5 5 2 2 3 2" xfId="27565"/>
    <cellStyle name="Normal 3 5 5 2 2 4" xfId="27566"/>
    <cellStyle name="Normal 3 5 5 2 3" xfId="27567"/>
    <cellStyle name="Normal 3 5 5 2 3 2" xfId="27568"/>
    <cellStyle name="Normal 3 5 5 2 3 2 2" xfId="27569"/>
    <cellStyle name="Normal 3 5 5 2 3 3" xfId="27570"/>
    <cellStyle name="Normal 3 5 5 2 4" xfId="27571"/>
    <cellStyle name="Normal 3 5 5 2 4 2" xfId="27572"/>
    <cellStyle name="Normal 3 5 5 2 5" xfId="27573"/>
    <cellStyle name="Normal 3 5 5 3" xfId="27574"/>
    <cellStyle name="Normal 3 5 5 3 2" xfId="27575"/>
    <cellStyle name="Normal 3 5 5 3 2 2" xfId="27576"/>
    <cellStyle name="Normal 3 5 5 3 2 2 2" xfId="27577"/>
    <cellStyle name="Normal 3 5 5 3 2 3" xfId="27578"/>
    <cellStyle name="Normal 3 5 5 3 3" xfId="27579"/>
    <cellStyle name="Normal 3 5 5 3 3 2" xfId="27580"/>
    <cellStyle name="Normal 3 5 5 3 4" xfId="27581"/>
    <cellStyle name="Normal 3 5 5 4" xfId="27582"/>
    <cellStyle name="Normal 3 5 5 4 2" xfId="27583"/>
    <cellStyle name="Normal 3 5 5 4 2 2" xfId="27584"/>
    <cellStyle name="Normal 3 5 5 4 3" xfId="27585"/>
    <cellStyle name="Normal 3 5 5 5" xfId="27586"/>
    <cellStyle name="Normal 3 5 5 5 2" xfId="27587"/>
    <cellStyle name="Normal 3 5 5 6" xfId="27588"/>
    <cellStyle name="Normal 3 5 6" xfId="27589"/>
    <cellStyle name="Normal 3 5 6 2" xfId="27590"/>
    <cellStyle name="Normal 3 5 6 2 2" xfId="27591"/>
    <cellStyle name="Normal 3 5 6 2 2 2" xfId="27592"/>
    <cellStyle name="Normal 3 5 6 2 2 2 2" xfId="27593"/>
    <cellStyle name="Normal 3 5 6 2 2 3" xfId="27594"/>
    <cellStyle name="Normal 3 5 6 2 3" xfId="27595"/>
    <cellStyle name="Normal 3 5 6 2 3 2" xfId="27596"/>
    <cellStyle name="Normal 3 5 6 2 4" xfId="27597"/>
    <cellStyle name="Normal 3 5 6 3" xfId="27598"/>
    <cellStyle name="Normal 3 5 6 3 2" xfId="27599"/>
    <cellStyle name="Normal 3 5 6 3 2 2" xfId="27600"/>
    <cellStyle name="Normal 3 5 6 3 3" xfId="27601"/>
    <cellStyle name="Normal 3 5 6 4" xfId="27602"/>
    <cellStyle name="Normal 3 5 6 4 2" xfId="27603"/>
    <cellStyle name="Normal 3 5 6 5" xfId="27604"/>
    <cellStyle name="Normal 3 5 7" xfId="27605"/>
    <cellStyle name="Normal 3 5 7 2" xfId="27606"/>
    <cellStyle name="Normal 3 5 7 2 2" xfId="27607"/>
    <cellStyle name="Normal 3 5 7 2 2 2" xfId="27608"/>
    <cellStyle name="Normal 3 5 7 2 3" xfId="27609"/>
    <cellStyle name="Normal 3 5 7 3" xfId="27610"/>
    <cellStyle name="Normal 3 5 7 3 2" xfId="27611"/>
    <cellStyle name="Normal 3 5 7 4" xfId="27612"/>
    <cellStyle name="Normal 3 5 8" xfId="27613"/>
    <cellStyle name="Normal 3 5 8 2" xfId="27614"/>
    <cellStyle name="Normal 3 5 8 2 2" xfId="27615"/>
    <cellStyle name="Normal 3 5 8 3" xfId="27616"/>
    <cellStyle name="Normal 3 5 9" xfId="27617"/>
    <cellStyle name="Normal 3 5 9 2" xfId="27618"/>
    <cellStyle name="Normal 3 6" xfId="27619"/>
    <cellStyle name="Normal 3 6 2" xfId="27620"/>
    <cellStyle name="Normal 3 6 2 2" xfId="27621"/>
    <cellStyle name="Normal 3 6 2 2 2" xfId="27622"/>
    <cellStyle name="Normal 3 6 2 2 2 2" xfId="27623"/>
    <cellStyle name="Normal 3 6 2 2 2 2 2" xfId="27624"/>
    <cellStyle name="Normal 3 6 2 2 2 2 2 2" xfId="27625"/>
    <cellStyle name="Normal 3 6 2 2 2 2 2 2 2" xfId="27626"/>
    <cellStyle name="Normal 3 6 2 2 2 2 2 2 2 2" xfId="27627"/>
    <cellStyle name="Normal 3 6 2 2 2 2 2 2 3" xfId="27628"/>
    <cellStyle name="Normal 3 6 2 2 2 2 2 3" xfId="27629"/>
    <cellStyle name="Normal 3 6 2 2 2 2 2 3 2" xfId="27630"/>
    <cellStyle name="Normal 3 6 2 2 2 2 2 4" xfId="27631"/>
    <cellStyle name="Normal 3 6 2 2 2 2 3" xfId="27632"/>
    <cellStyle name="Normal 3 6 2 2 2 2 3 2" xfId="27633"/>
    <cellStyle name="Normal 3 6 2 2 2 2 3 2 2" xfId="27634"/>
    <cellStyle name="Normal 3 6 2 2 2 2 3 3" xfId="27635"/>
    <cellStyle name="Normal 3 6 2 2 2 2 4" xfId="27636"/>
    <cellStyle name="Normal 3 6 2 2 2 2 4 2" xfId="27637"/>
    <cellStyle name="Normal 3 6 2 2 2 2 5" xfId="27638"/>
    <cellStyle name="Normal 3 6 2 2 2 3" xfId="27639"/>
    <cellStyle name="Normal 3 6 2 2 2 3 2" xfId="27640"/>
    <cellStyle name="Normal 3 6 2 2 2 3 2 2" xfId="27641"/>
    <cellStyle name="Normal 3 6 2 2 2 3 2 2 2" xfId="27642"/>
    <cellStyle name="Normal 3 6 2 2 2 3 2 3" xfId="27643"/>
    <cellStyle name="Normal 3 6 2 2 2 3 3" xfId="27644"/>
    <cellStyle name="Normal 3 6 2 2 2 3 3 2" xfId="27645"/>
    <cellStyle name="Normal 3 6 2 2 2 3 4" xfId="27646"/>
    <cellStyle name="Normal 3 6 2 2 2 4" xfId="27647"/>
    <cellStyle name="Normal 3 6 2 2 2 4 2" xfId="27648"/>
    <cellStyle name="Normal 3 6 2 2 2 4 2 2" xfId="27649"/>
    <cellStyle name="Normal 3 6 2 2 2 4 3" xfId="27650"/>
    <cellStyle name="Normal 3 6 2 2 2 5" xfId="27651"/>
    <cellStyle name="Normal 3 6 2 2 2 5 2" xfId="27652"/>
    <cellStyle name="Normal 3 6 2 2 2 6" xfId="27653"/>
    <cellStyle name="Normal 3 6 2 2 3" xfId="27654"/>
    <cellStyle name="Normal 3 6 2 2 3 2" xfId="27655"/>
    <cellStyle name="Normal 3 6 2 2 3 2 2" xfId="27656"/>
    <cellStyle name="Normal 3 6 2 2 3 2 2 2" xfId="27657"/>
    <cellStyle name="Normal 3 6 2 2 3 2 2 2 2" xfId="27658"/>
    <cellStyle name="Normal 3 6 2 2 3 2 2 3" xfId="27659"/>
    <cellStyle name="Normal 3 6 2 2 3 2 3" xfId="27660"/>
    <cellStyle name="Normal 3 6 2 2 3 2 3 2" xfId="27661"/>
    <cellStyle name="Normal 3 6 2 2 3 2 4" xfId="27662"/>
    <cellStyle name="Normal 3 6 2 2 3 3" xfId="27663"/>
    <cellStyle name="Normal 3 6 2 2 3 3 2" xfId="27664"/>
    <cellStyle name="Normal 3 6 2 2 3 3 2 2" xfId="27665"/>
    <cellStyle name="Normal 3 6 2 2 3 3 3" xfId="27666"/>
    <cellStyle name="Normal 3 6 2 2 3 4" xfId="27667"/>
    <cellStyle name="Normal 3 6 2 2 3 4 2" xfId="27668"/>
    <cellStyle name="Normal 3 6 2 2 3 5" xfId="27669"/>
    <cellStyle name="Normal 3 6 2 2 4" xfId="27670"/>
    <cellStyle name="Normal 3 6 2 2 4 2" xfId="27671"/>
    <cellStyle name="Normal 3 6 2 2 4 2 2" xfId="27672"/>
    <cellStyle name="Normal 3 6 2 2 4 2 2 2" xfId="27673"/>
    <cellStyle name="Normal 3 6 2 2 4 2 3" xfId="27674"/>
    <cellStyle name="Normal 3 6 2 2 4 3" xfId="27675"/>
    <cellStyle name="Normal 3 6 2 2 4 3 2" xfId="27676"/>
    <cellStyle name="Normal 3 6 2 2 4 4" xfId="27677"/>
    <cellStyle name="Normal 3 6 2 2 5" xfId="27678"/>
    <cellStyle name="Normal 3 6 2 2 5 2" xfId="27679"/>
    <cellStyle name="Normal 3 6 2 2 5 2 2" xfId="27680"/>
    <cellStyle name="Normal 3 6 2 2 5 3" xfId="27681"/>
    <cellStyle name="Normal 3 6 2 2 6" xfId="27682"/>
    <cellStyle name="Normal 3 6 2 2 6 2" xfId="27683"/>
    <cellStyle name="Normal 3 6 2 2 7" xfId="27684"/>
    <cellStyle name="Normal 3 6 2 3" xfId="27685"/>
    <cellStyle name="Normal 3 6 2 3 2" xfId="27686"/>
    <cellStyle name="Normal 3 6 2 3 2 2" xfId="27687"/>
    <cellStyle name="Normal 3 6 2 3 2 2 2" xfId="27688"/>
    <cellStyle name="Normal 3 6 2 3 2 2 2 2" xfId="27689"/>
    <cellStyle name="Normal 3 6 2 3 2 2 2 2 2" xfId="27690"/>
    <cellStyle name="Normal 3 6 2 3 2 2 2 3" xfId="27691"/>
    <cellStyle name="Normal 3 6 2 3 2 2 3" xfId="27692"/>
    <cellStyle name="Normal 3 6 2 3 2 2 3 2" xfId="27693"/>
    <cellStyle name="Normal 3 6 2 3 2 2 4" xfId="27694"/>
    <cellStyle name="Normal 3 6 2 3 2 3" xfId="27695"/>
    <cellStyle name="Normal 3 6 2 3 2 3 2" xfId="27696"/>
    <cellStyle name="Normal 3 6 2 3 2 3 2 2" xfId="27697"/>
    <cellStyle name="Normal 3 6 2 3 2 3 3" xfId="27698"/>
    <cellStyle name="Normal 3 6 2 3 2 4" xfId="27699"/>
    <cellStyle name="Normal 3 6 2 3 2 4 2" xfId="27700"/>
    <cellStyle name="Normal 3 6 2 3 2 5" xfId="27701"/>
    <cellStyle name="Normal 3 6 2 3 3" xfId="27702"/>
    <cellStyle name="Normal 3 6 2 3 3 2" xfId="27703"/>
    <cellStyle name="Normal 3 6 2 3 3 2 2" xfId="27704"/>
    <cellStyle name="Normal 3 6 2 3 3 2 2 2" xfId="27705"/>
    <cellStyle name="Normal 3 6 2 3 3 2 3" xfId="27706"/>
    <cellStyle name="Normal 3 6 2 3 3 3" xfId="27707"/>
    <cellStyle name="Normal 3 6 2 3 3 3 2" xfId="27708"/>
    <cellStyle name="Normal 3 6 2 3 3 4" xfId="27709"/>
    <cellStyle name="Normal 3 6 2 3 4" xfId="27710"/>
    <cellStyle name="Normal 3 6 2 3 4 2" xfId="27711"/>
    <cellStyle name="Normal 3 6 2 3 4 2 2" xfId="27712"/>
    <cellStyle name="Normal 3 6 2 3 4 3" xfId="27713"/>
    <cellStyle name="Normal 3 6 2 3 5" xfId="27714"/>
    <cellStyle name="Normal 3 6 2 3 5 2" xfId="27715"/>
    <cellStyle name="Normal 3 6 2 3 6" xfId="27716"/>
    <cellStyle name="Normal 3 6 2 4" xfId="27717"/>
    <cellStyle name="Normal 3 6 2 4 2" xfId="27718"/>
    <cellStyle name="Normal 3 6 2 4 2 2" xfId="27719"/>
    <cellStyle name="Normal 3 6 2 4 2 2 2" xfId="27720"/>
    <cellStyle name="Normal 3 6 2 4 2 2 2 2" xfId="27721"/>
    <cellStyle name="Normal 3 6 2 4 2 2 3" xfId="27722"/>
    <cellStyle name="Normal 3 6 2 4 2 3" xfId="27723"/>
    <cellStyle name="Normal 3 6 2 4 2 3 2" xfId="27724"/>
    <cellStyle name="Normal 3 6 2 4 2 4" xfId="27725"/>
    <cellStyle name="Normal 3 6 2 4 3" xfId="27726"/>
    <cellStyle name="Normal 3 6 2 4 3 2" xfId="27727"/>
    <cellStyle name="Normal 3 6 2 4 3 2 2" xfId="27728"/>
    <cellStyle name="Normal 3 6 2 4 3 3" xfId="27729"/>
    <cellStyle name="Normal 3 6 2 4 4" xfId="27730"/>
    <cellStyle name="Normal 3 6 2 4 4 2" xfId="27731"/>
    <cellStyle name="Normal 3 6 2 4 5" xfId="27732"/>
    <cellStyle name="Normal 3 6 2 5" xfId="27733"/>
    <cellStyle name="Normal 3 6 2 5 2" xfId="27734"/>
    <cellStyle name="Normal 3 6 2 5 2 2" xfId="27735"/>
    <cellStyle name="Normal 3 6 2 5 2 2 2" xfId="27736"/>
    <cellStyle name="Normal 3 6 2 5 2 3" xfId="27737"/>
    <cellStyle name="Normal 3 6 2 5 3" xfId="27738"/>
    <cellStyle name="Normal 3 6 2 5 3 2" xfId="27739"/>
    <cellStyle name="Normal 3 6 2 5 4" xfId="27740"/>
    <cellStyle name="Normal 3 6 2 6" xfId="27741"/>
    <cellStyle name="Normal 3 6 2 6 2" xfId="27742"/>
    <cellStyle name="Normal 3 6 2 6 2 2" xfId="27743"/>
    <cellStyle name="Normal 3 6 2 6 3" xfId="27744"/>
    <cellStyle name="Normal 3 6 2 7" xfId="27745"/>
    <cellStyle name="Normal 3 6 2 7 2" xfId="27746"/>
    <cellStyle name="Normal 3 6 2 8" xfId="27747"/>
    <cellStyle name="Normal 3 6 3" xfId="27748"/>
    <cellStyle name="Normal 3 6 3 2" xfId="27749"/>
    <cellStyle name="Normal 3 6 3 2 2" xfId="27750"/>
    <cellStyle name="Normal 3 6 3 2 2 2" xfId="27751"/>
    <cellStyle name="Normal 3 6 3 2 2 2 2" xfId="27752"/>
    <cellStyle name="Normal 3 6 3 2 2 2 2 2" xfId="27753"/>
    <cellStyle name="Normal 3 6 3 2 2 2 2 2 2" xfId="27754"/>
    <cellStyle name="Normal 3 6 3 2 2 2 2 3" xfId="27755"/>
    <cellStyle name="Normal 3 6 3 2 2 2 3" xfId="27756"/>
    <cellStyle name="Normal 3 6 3 2 2 2 3 2" xfId="27757"/>
    <cellStyle name="Normal 3 6 3 2 2 2 4" xfId="27758"/>
    <cellStyle name="Normal 3 6 3 2 2 3" xfId="27759"/>
    <cellStyle name="Normal 3 6 3 2 2 3 2" xfId="27760"/>
    <cellStyle name="Normal 3 6 3 2 2 3 2 2" xfId="27761"/>
    <cellStyle name="Normal 3 6 3 2 2 3 3" xfId="27762"/>
    <cellStyle name="Normal 3 6 3 2 2 4" xfId="27763"/>
    <cellStyle name="Normal 3 6 3 2 2 4 2" xfId="27764"/>
    <cellStyle name="Normal 3 6 3 2 2 5" xfId="27765"/>
    <cellStyle name="Normal 3 6 3 2 3" xfId="27766"/>
    <cellStyle name="Normal 3 6 3 2 3 2" xfId="27767"/>
    <cellStyle name="Normal 3 6 3 2 3 2 2" xfId="27768"/>
    <cellStyle name="Normal 3 6 3 2 3 2 2 2" xfId="27769"/>
    <cellStyle name="Normal 3 6 3 2 3 2 3" xfId="27770"/>
    <cellStyle name="Normal 3 6 3 2 3 3" xfId="27771"/>
    <cellStyle name="Normal 3 6 3 2 3 3 2" xfId="27772"/>
    <cellStyle name="Normal 3 6 3 2 3 4" xfId="27773"/>
    <cellStyle name="Normal 3 6 3 2 4" xfId="27774"/>
    <cellStyle name="Normal 3 6 3 2 4 2" xfId="27775"/>
    <cellStyle name="Normal 3 6 3 2 4 2 2" xfId="27776"/>
    <cellStyle name="Normal 3 6 3 2 4 3" xfId="27777"/>
    <cellStyle name="Normal 3 6 3 2 5" xfId="27778"/>
    <cellStyle name="Normal 3 6 3 2 5 2" xfId="27779"/>
    <cellStyle name="Normal 3 6 3 2 6" xfId="27780"/>
    <cellStyle name="Normal 3 6 3 3" xfId="27781"/>
    <cellStyle name="Normal 3 6 3 3 2" xfId="27782"/>
    <cellStyle name="Normal 3 6 3 3 2 2" xfId="27783"/>
    <cellStyle name="Normal 3 6 3 3 2 2 2" xfId="27784"/>
    <cellStyle name="Normal 3 6 3 3 2 2 2 2" xfId="27785"/>
    <cellStyle name="Normal 3 6 3 3 2 2 3" xfId="27786"/>
    <cellStyle name="Normal 3 6 3 3 2 3" xfId="27787"/>
    <cellStyle name="Normal 3 6 3 3 2 3 2" xfId="27788"/>
    <cellStyle name="Normal 3 6 3 3 2 4" xfId="27789"/>
    <cellStyle name="Normal 3 6 3 3 3" xfId="27790"/>
    <cellStyle name="Normal 3 6 3 3 3 2" xfId="27791"/>
    <cellStyle name="Normal 3 6 3 3 3 2 2" xfId="27792"/>
    <cellStyle name="Normal 3 6 3 3 3 3" xfId="27793"/>
    <cellStyle name="Normal 3 6 3 3 4" xfId="27794"/>
    <cellStyle name="Normal 3 6 3 3 4 2" xfId="27795"/>
    <cellStyle name="Normal 3 6 3 3 5" xfId="27796"/>
    <cellStyle name="Normal 3 6 3 4" xfId="27797"/>
    <cellStyle name="Normal 3 6 3 4 2" xfId="27798"/>
    <cellStyle name="Normal 3 6 3 4 2 2" xfId="27799"/>
    <cellStyle name="Normal 3 6 3 4 2 2 2" xfId="27800"/>
    <cellStyle name="Normal 3 6 3 4 2 3" xfId="27801"/>
    <cellStyle name="Normal 3 6 3 4 3" xfId="27802"/>
    <cellStyle name="Normal 3 6 3 4 3 2" xfId="27803"/>
    <cellStyle name="Normal 3 6 3 4 4" xfId="27804"/>
    <cellStyle name="Normal 3 6 3 5" xfId="27805"/>
    <cellStyle name="Normal 3 6 3 5 2" xfId="27806"/>
    <cellStyle name="Normal 3 6 3 5 2 2" xfId="27807"/>
    <cellStyle name="Normal 3 6 3 5 3" xfId="27808"/>
    <cellStyle name="Normal 3 6 3 6" xfId="27809"/>
    <cellStyle name="Normal 3 6 3 6 2" xfId="27810"/>
    <cellStyle name="Normal 3 6 3 7" xfId="27811"/>
    <cellStyle name="Normal 3 6 4" xfId="27812"/>
    <cellStyle name="Normal 3 6 4 2" xfId="27813"/>
    <cellStyle name="Normal 3 6 4 2 2" xfId="27814"/>
    <cellStyle name="Normal 3 6 4 2 2 2" xfId="27815"/>
    <cellStyle name="Normal 3 6 4 2 2 2 2" xfId="27816"/>
    <cellStyle name="Normal 3 6 4 2 2 2 2 2" xfId="27817"/>
    <cellStyle name="Normal 3 6 4 2 2 2 3" xfId="27818"/>
    <cellStyle name="Normal 3 6 4 2 2 3" xfId="27819"/>
    <cellStyle name="Normal 3 6 4 2 2 3 2" xfId="27820"/>
    <cellStyle name="Normal 3 6 4 2 2 4" xfId="27821"/>
    <cellStyle name="Normal 3 6 4 2 3" xfId="27822"/>
    <cellStyle name="Normal 3 6 4 2 3 2" xfId="27823"/>
    <cellStyle name="Normal 3 6 4 2 3 2 2" xfId="27824"/>
    <cellStyle name="Normal 3 6 4 2 3 3" xfId="27825"/>
    <cellStyle name="Normal 3 6 4 2 4" xfId="27826"/>
    <cellStyle name="Normal 3 6 4 2 4 2" xfId="27827"/>
    <cellStyle name="Normal 3 6 4 2 5" xfId="27828"/>
    <cellStyle name="Normal 3 6 4 3" xfId="27829"/>
    <cellStyle name="Normal 3 6 4 3 2" xfId="27830"/>
    <cellStyle name="Normal 3 6 4 3 2 2" xfId="27831"/>
    <cellStyle name="Normal 3 6 4 3 2 2 2" xfId="27832"/>
    <cellStyle name="Normal 3 6 4 3 2 3" xfId="27833"/>
    <cellStyle name="Normal 3 6 4 3 3" xfId="27834"/>
    <cellStyle name="Normal 3 6 4 3 3 2" xfId="27835"/>
    <cellStyle name="Normal 3 6 4 3 4" xfId="27836"/>
    <cellStyle name="Normal 3 6 4 4" xfId="27837"/>
    <cellStyle name="Normal 3 6 4 4 2" xfId="27838"/>
    <cellStyle name="Normal 3 6 4 4 2 2" xfId="27839"/>
    <cellStyle name="Normal 3 6 4 4 3" xfId="27840"/>
    <cellStyle name="Normal 3 6 4 5" xfId="27841"/>
    <cellStyle name="Normal 3 6 4 5 2" xfId="27842"/>
    <cellStyle name="Normal 3 6 4 6" xfId="27843"/>
    <cellStyle name="Normal 3 6 5" xfId="27844"/>
    <cellStyle name="Normal 3 6 5 2" xfId="27845"/>
    <cellStyle name="Normal 3 6 5 2 2" xfId="27846"/>
    <cellStyle name="Normal 3 6 5 2 2 2" xfId="27847"/>
    <cellStyle name="Normal 3 6 5 2 2 2 2" xfId="27848"/>
    <cellStyle name="Normal 3 6 5 2 2 3" xfId="27849"/>
    <cellStyle name="Normal 3 6 5 2 3" xfId="27850"/>
    <cellStyle name="Normal 3 6 5 2 3 2" xfId="27851"/>
    <cellStyle name="Normal 3 6 5 2 4" xfId="27852"/>
    <cellStyle name="Normal 3 6 5 3" xfId="27853"/>
    <cellStyle name="Normal 3 6 5 3 2" xfId="27854"/>
    <cellStyle name="Normal 3 6 5 3 2 2" xfId="27855"/>
    <cellStyle name="Normal 3 6 5 3 3" xfId="27856"/>
    <cellStyle name="Normal 3 6 5 4" xfId="27857"/>
    <cellStyle name="Normal 3 6 5 4 2" xfId="27858"/>
    <cellStyle name="Normal 3 6 5 5" xfId="27859"/>
    <cellStyle name="Normal 3 6 6" xfId="27860"/>
    <cellStyle name="Normal 3 6 6 2" xfId="27861"/>
    <cellStyle name="Normal 3 6 6 2 2" xfId="27862"/>
    <cellStyle name="Normal 3 6 6 2 2 2" xfId="27863"/>
    <cellStyle name="Normal 3 6 6 2 3" xfId="27864"/>
    <cellStyle name="Normal 3 6 6 3" xfId="27865"/>
    <cellStyle name="Normal 3 6 6 3 2" xfId="27866"/>
    <cellStyle name="Normal 3 6 6 4" xfId="27867"/>
    <cellStyle name="Normal 3 6 7" xfId="27868"/>
    <cellStyle name="Normal 3 6 7 2" xfId="27869"/>
    <cellStyle name="Normal 3 6 7 2 2" xfId="27870"/>
    <cellStyle name="Normal 3 6 7 3" xfId="27871"/>
    <cellStyle name="Normal 3 6 8" xfId="27872"/>
    <cellStyle name="Normal 3 6 8 2" xfId="27873"/>
    <cellStyle name="Normal 3 6 9" xfId="27874"/>
    <cellStyle name="Normal 3 7" xfId="27875"/>
    <cellStyle name="Normal 3 7 2" xfId="27876"/>
    <cellStyle name="Normal 3 7 2 2" xfId="27877"/>
    <cellStyle name="Normal 3 7 2 2 2" xfId="27878"/>
    <cellStyle name="Normal 3 7 2 2 2 2" xfId="27879"/>
    <cellStyle name="Normal 3 7 2 2 2 2 2" xfId="27880"/>
    <cellStyle name="Normal 3 7 2 2 2 2 2 2" xfId="27881"/>
    <cellStyle name="Normal 3 7 2 2 2 2 3" xfId="27882"/>
    <cellStyle name="Normal 3 7 2 2 2 3" xfId="27883"/>
    <cellStyle name="Normal 3 7 2 2 2 3 2" xfId="27884"/>
    <cellStyle name="Normal 3 7 2 2 2 4" xfId="27885"/>
    <cellStyle name="Normal 3 7 2 2 3" xfId="27886"/>
    <cellStyle name="Normal 3 7 2 2 3 2" xfId="27887"/>
    <cellStyle name="Normal 3 7 2 2 3 2 2" xfId="27888"/>
    <cellStyle name="Normal 3 7 2 2 3 3" xfId="27889"/>
    <cellStyle name="Normal 3 7 2 2 4" xfId="27890"/>
    <cellStyle name="Normal 3 7 2 2 4 2" xfId="27891"/>
    <cellStyle name="Normal 3 7 2 2 5" xfId="27892"/>
    <cellStyle name="Normal 3 7 2 3" xfId="27893"/>
    <cellStyle name="Normal 3 7 2 3 2" xfId="27894"/>
    <cellStyle name="Normal 3 7 2 3 2 2" xfId="27895"/>
    <cellStyle name="Normal 3 7 2 3 2 2 2" xfId="27896"/>
    <cellStyle name="Normal 3 7 2 3 2 3" xfId="27897"/>
    <cellStyle name="Normal 3 7 2 3 3" xfId="27898"/>
    <cellStyle name="Normal 3 7 2 3 3 2" xfId="27899"/>
    <cellStyle name="Normal 3 7 2 3 4" xfId="27900"/>
    <cellStyle name="Normal 3 7 2 4" xfId="27901"/>
    <cellStyle name="Normal 3 7 2 4 2" xfId="27902"/>
    <cellStyle name="Normal 3 7 2 4 2 2" xfId="27903"/>
    <cellStyle name="Normal 3 7 2 4 3" xfId="27904"/>
    <cellStyle name="Normal 3 7 2 5" xfId="27905"/>
    <cellStyle name="Normal 3 7 2 5 2" xfId="27906"/>
    <cellStyle name="Normal 3 7 2 6" xfId="27907"/>
    <cellStyle name="Normal 3 7 3" xfId="27908"/>
    <cellStyle name="Normal 3 7 3 2" xfId="27909"/>
    <cellStyle name="Normal 3 7 3 2 2" xfId="27910"/>
    <cellStyle name="Normal 3 7 3 2 2 2" xfId="27911"/>
    <cellStyle name="Normal 3 7 3 2 2 2 2" xfId="27912"/>
    <cellStyle name="Normal 3 7 3 2 2 3" xfId="27913"/>
    <cellStyle name="Normal 3 7 3 2 3" xfId="27914"/>
    <cellStyle name="Normal 3 7 3 2 3 2" xfId="27915"/>
    <cellStyle name="Normal 3 7 3 2 4" xfId="27916"/>
    <cellStyle name="Normal 3 7 3 3" xfId="27917"/>
    <cellStyle name="Normal 3 7 3 3 2" xfId="27918"/>
    <cellStyle name="Normal 3 7 3 3 2 2" xfId="27919"/>
    <cellStyle name="Normal 3 7 3 3 3" xfId="27920"/>
    <cellStyle name="Normal 3 7 3 4" xfId="27921"/>
    <cellStyle name="Normal 3 7 3 4 2" xfId="27922"/>
    <cellStyle name="Normal 3 7 3 5" xfId="27923"/>
    <cellStyle name="Normal 3 7 4" xfId="27924"/>
    <cellStyle name="Normal 3 7 4 2" xfId="27925"/>
    <cellStyle name="Normal 3 7 4 2 2" xfId="27926"/>
    <cellStyle name="Normal 3 7 4 2 2 2" xfId="27927"/>
    <cellStyle name="Normal 3 7 4 2 3" xfId="27928"/>
    <cellStyle name="Normal 3 7 4 3" xfId="27929"/>
    <cellStyle name="Normal 3 7 4 3 2" xfId="27930"/>
    <cellStyle name="Normal 3 7 4 4" xfId="27931"/>
    <cellStyle name="Normal 3 7 5" xfId="27932"/>
    <cellStyle name="Normal 3 7 5 2" xfId="27933"/>
    <cellStyle name="Normal 3 7 5 2 2" xfId="27934"/>
    <cellStyle name="Normal 3 7 5 3" xfId="27935"/>
    <cellStyle name="Normal 3 7 6" xfId="27936"/>
    <cellStyle name="Normal 3 7 6 2" xfId="27937"/>
    <cellStyle name="Normal 3 7 7" xfId="27938"/>
    <cellStyle name="Normal 3 8" xfId="27939"/>
    <cellStyle name="Normal 3 8 2" xfId="27940"/>
    <cellStyle name="Normal 3 8 2 2" xfId="27941"/>
    <cellStyle name="Normal 3 8 2 2 2" xfId="27942"/>
    <cellStyle name="Normal 3 8 2 2 2 2" xfId="27943"/>
    <cellStyle name="Normal 3 8 2 2 2 2 2" xfId="27944"/>
    <cellStyle name="Normal 3 8 2 2 2 3" xfId="27945"/>
    <cellStyle name="Normal 3 8 2 2 3" xfId="27946"/>
    <cellStyle name="Normal 3 8 2 2 3 2" xfId="27947"/>
    <cellStyle name="Normal 3 8 2 2 4" xfId="27948"/>
    <cellStyle name="Normal 3 8 2 3" xfId="27949"/>
    <cellStyle name="Normal 3 8 2 3 2" xfId="27950"/>
    <cellStyle name="Normal 3 8 2 3 2 2" xfId="27951"/>
    <cellStyle name="Normal 3 8 2 3 3" xfId="27952"/>
    <cellStyle name="Normal 3 8 2 4" xfId="27953"/>
    <cellStyle name="Normal 3 8 2 4 2" xfId="27954"/>
    <cellStyle name="Normal 3 8 2 5" xfId="27955"/>
    <cellStyle name="Normal 3 8 3" xfId="27956"/>
    <cellStyle name="Normal 3 8 3 2" xfId="27957"/>
    <cellStyle name="Normal 3 8 3 2 2" xfId="27958"/>
    <cellStyle name="Normal 3 8 3 2 2 2" xfId="27959"/>
    <cellStyle name="Normal 3 8 3 2 3" xfId="27960"/>
    <cellStyle name="Normal 3 8 3 3" xfId="27961"/>
    <cellStyle name="Normal 3 8 3 3 2" xfId="27962"/>
    <cellStyle name="Normal 3 8 3 4" xfId="27963"/>
    <cellStyle name="Normal 3 8 4" xfId="27964"/>
    <cellStyle name="Normal 3 8 4 2" xfId="27965"/>
    <cellStyle name="Normal 3 8 4 2 2" xfId="27966"/>
    <cellStyle name="Normal 3 8 4 3" xfId="27967"/>
    <cellStyle name="Normal 3 8 5" xfId="27968"/>
    <cellStyle name="Normal 3 8 5 2" xfId="27969"/>
    <cellStyle name="Normal 3 8 6" xfId="27970"/>
    <cellStyle name="Normal 3 9" xfId="27971"/>
    <cellStyle name="Normal 3 9 2" xfId="27972"/>
    <cellStyle name="Normal 3 9 2 2" xfId="27973"/>
    <cellStyle name="Normal 3 9 2 2 2" xfId="27974"/>
    <cellStyle name="Normal 3 9 2 2 2 2" xfId="27975"/>
    <cellStyle name="Normal 3 9 2 2 3" xfId="27976"/>
    <cellStyle name="Normal 3 9 2 3" xfId="27977"/>
    <cellStyle name="Normal 3 9 2 3 2" xfId="27978"/>
    <cellStyle name="Normal 3 9 2 4" xfId="27979"/>
    <cellStyle name="Normal 3 9 3" xfId="27980"/>
    <cellStyle name="Normal 3 9 3 2" xfId="27981"/>
    <cellStyle name="Normal 3 9 3 2 2" xfId="27982"/>
    <cellStyle name="Normal 3 9 3 3" xfId="27983"/>
    <cellStyle name="Normal 3 9 4" xfId="27984"/>
    <cellStyle name="Normal 3 9 4 2" xfId="27985"/>
    <cellStyle name="Normal 3 9 5" xfId="27986"/>
    <cellStyle name="Normal 4" xfId="27987"/>
    <cellStyle name="Normal 4 10" xfId="27988"/>
    <cellStyle name="Normal 4 10 2" xfId="27989"/>
    <cellStyle name="Normal 4 10 2 2" xfId="27990"/>
    <cellStyle name="Normal 4 10 2 2 2" xfId="27991"/>
    <cellStyle name="Normal 4 10 2 3" xfId="27992"/>
    <cellStyle name="Normal 4 10 3" xfId="27993"/>
    <cellStyle name="Normal 4 10 3 2" xfId="27994"/>
    <cellStyle name="Normal 4 10 4" xfId="27995"/>
    <cellStyle name="Normal 4 11" xfId="27996"/>
    <cellStyle name="Normal 4 11 2" xfId="27997"/>
    <cellStyle name="Normal 4 11 2 2" xfId="27998"/>
    <cellStyle name="Normal 4 11 3" xfId="27999"/>
    <cellStyle name="Normal 4 12" xfId="28000"/>
    <cellStyle name="Normal 4 12 2" xfId="28001"/>
    <cellStyle name="Normal 4 13" xfId="28002"/>
    <cellStyle name="Normal 4 2" xfId="28003"/>
    <cellStyle name="Normal 4 2 10" xfId="28004"/>
    <cellStyle name="Normal 4 2 10 2" xfId="28005"/>
    <cellStyle name="Normal 4 2 10 2 2" xfId="28006"/>
    <cellStyle name="Normal 4 2 10 3" xfId="28007"/>
    <cellStyle name="Normal 4 2 11" xfId="28008"/>
    <cellStyle name="Normal 4 2 11 2" xfId="28009"/>
    <cellStyle name="Normal 4 2 12" xfId="28010"/>
    <cellStyle name="Normal 4 2 2" xfId="28011"/>
    <cellStyle name="Normal 4 2 2 10" xfId="28012"/>
    <cellStyle name="Normal 4 2 2 2" xfId="28013"/>
    <cellStyle name="Normal 4 2 2 2 2" xfId="28014"/>
    <cellStyle name="Normal 4 2 2 2 2 2" xfId="28015"/>
    <cellStyle name="Normal 4 2 2 2 2 2 2" xfId="28016"/>
    <cellStyle name="Normal 4 2 2 2 2 2 2 2" xfId="28017"/>
    <cellStyle name="Normal 4 2 2 2 2 2 2 2 2" xfId="28018"/>
    <cellStyle name="Normal 4 2 2 2 2 2 2 2 2 2" xfId="28019"/>
    <cellStyle name="Normal 4 2 2 2 2 2 2 2 2 2 2" xfId="28020"/>
    <cellStyle name="Normal 4 2 2 2 2 2 2 2 2 2 2 2" xfId="28021"/>
    <cellStyle name="Normal 4 2 2 2 2 2 2 2 2 2 2 2 2" xfId="28022"/>
    <cellStyle name="Normal 4 2 2 2 2 2 2 2 2 2 2 3" xfId="28023"/>
    <cellStyle name="Normal 4 2 2 2 2 2 2 2 2 2 3" xfId="28024"/>
    <cellStyle name="Normal 4 2 2 2 2 2 2 2 2 2 3 2" xfId="28025"/>
    <cellStyle name="Normal 4 2 2 2 2 2 2 2 2 2 4" xfId="28026"/>
    <cellStyle name="Normal 4 2 2 2 2 2 2 2 2 3" xfId="28027"/>
    <cellStyle name="Normal 4 2 2 2 2 2 2 2 2 3 2" xfId="28028"/>
    <cellStyle name="Normal 4 2 2 2 2 2 2 2 2 3 2 2" xfId="28029"/>
    <cellStyle name="Normal 4 2 2 2 2 2 2 2 2 3 3" xfId="28030"/>
    <cellStyle name="Normal 4 2 2 2 2 2 2 2 2 4" xfId="28031"/>
    <cellStyle name="Normal 4 2 2 2 2 2 2 2 2 4 2" xfId="28032"/>
    <cellStyle name="Normal 4 2 2 2 2 2 2 2 2 5" xfId="28033"/>
    <cellStyle name="Normal 4 2 2 2 2 2 2 2 3" xfId="28034"/>
    <cellStyle name="Normal 4 2 2 2 2 2 2 2 3 2" xfId="28035"/>
    <cellStyle name="Normal 4 2 2 2 2 2 2 2 3 2 2" xfId="28036"/>
    <cellStyle name="Normal 4 2 2 2 2 2 2 2 3 2 2 2" xfId="28037"/>
    <cellStyle name="Normal 4 2 2 2 2 2 2 2 3 2 3" xfId="28038"/>
    <cellStyle name="Normal 4 2 2 2 2 2 2 2 3 3" xfId="28039"/>
    <cellStyle name="Normal 4 2 2 2 2 2 2 2 3 3 2" xfId="28040"/>
    <cellStyle name="Normal 4 2 2 2 2 2 2 2 3 4" xfId="28041"/>
    <cellStyle name="Normal 4 2 2 2 2 2 2 2 4" xfId="28042"/>
    <cellStyle name="Normal 4 2 2 2 2 2 2 2 4 2" xfId="28043"/>
    <cellStyle name="Normal 4 2 2 2 2 2 2 2 4 2 2" xfId="28044"/>
    <cellStyle name="Normal 4 2 2 2 2 2 2 2 4 3" xfId="28045"/>
    <cellStyle name="Normal 4 2 2 2 2 2 2 2 5" xfId="28046"/>
    <cellStyle name="Normal 4 2 2 2 2 2 2 2 5 2" xfId="28047"/>
    <cellStyle name="Normal 4 2 2 2 2 2 2 2 6" xfId="28048"/>
    <cellStyle name="Normal 4 2 2 2 2 2 2 3" xfId="28049"/>
    <cellStyle name="Normal 4 2 2 2 2 2 2 3 2" xfId="28050"/>
    <cellStyle name="Normal 4 2 2 2 2 2 2 3 2 2" xfId="28051"/>
    <cellStyle name="Normal 4 2 2 2 2 2 2 3 2 2 2" xfId="28052"/>
    <cellStyle name="Normal 4 2 2 2 2 2 2 3 2 2 2 2" xfId="28053"/>
    <cellStyle name="Normal 4 2 2 2 2 2 2 3 2 2 3" xfId="28054"/>
    <cellStyle name="Normal 4 2 2 2 2 2 2 3 2 3" xfId="28055"/>
    <cellStyle name="Normal 4 2 2 2 2 2 2 3 2 3 2" xfId="28056"/>
    <cellStyle name="Normal 4 2 2 2 2 2 2 3 2 4" xfId="28057"/>
    <cellStyle name="Normal 4 2 2 2 2 2 2 3 3" xfId="28058"/>
    <cellStyle name="Normal 4 2 2 2 2 2 2 3 3 2" xfId="28059"/>
    <cellStyle name="Normal 4 2 2 2 2 2 2 3 3 2 2" xfId="28060"/>
    <cellStyle name="Normal 4 2 2 2 2 2 2 3 3 3" xfId="28061"/>
    <cellStyle name="Normal 4 2 2 2 2 2 2 3 4" xfId="28062"/>
    <cellStyle name="Normal 4 2 2 2 2 2 2 3 4 2" xfId="28063"/>
    <cellStyle name="Normal 4 2 2 2 2 2 2 3 5" xfId="28064"/>
    <cellStyle name="Normal 4 2 2 2 2 2 2 4" xfId="28065"/>
    <cellStyle name="Normal 4 2 2 2 2 2 2 4 2" xfId="28066"/>
    <cellStyle name="Normal 4 2 2 2 2 2 2 4 2 2" xfId="28067"/>
    <cellStyle name="Normal 4 2 2 2 2 2 2 4 2 2 2" xfId="28068"/>
    <cellStyle name="Normal 4 2 2 2 2 2 2 4 2 3" xfId="28069"/>
    <cellStyle name="Normal 4 2 2 2 2 2 2 4 3" xfId="28070"/>
    <cellStyle name="Normal 4 2 2 2 2 2 2 4 3 2" xfId="28071"/>
    <cellStyle name="Normal 4 2 2 2 2 2 2 4 4" xfId="28072"/>
    <cellStyle name="Normal 4 2 2 2 2 2 2 5" xfId="28073"/>
    <cellStyle name="Normal 4 2 2 2 2 2 2 5 2" xfId="28074"/>
    <cellStyle name="Normal 4 2 2 2 2 2 2 5 2 2" xfId="28075"/>
    <cellStyle name="Normal 4 2 2 2 2 2 2 5 3" xfId="28076"/>
    <cellStyle name="Normal 4 2 2 2 2 2 2 6" xfId="28077"/>
    <cellStyle name="Normal 4 2 2 2 2 2 2 6 2" xfId="28078"/>
    <cellStyle name="Normal 4 2 2 2 2 2 2 7" xfId="28079"/>
    <cellStyle name="Normal 4 2 2 2 2 2 3" xfId="28080"/>
    <cellStyle name="Normal 4 2 2 2 2 2 3 2" xfId="28081"/>
    <cellStyle name="Normal 4 2 2 2 2 2 3 2 2" xfId="28082"/>
    <cellStyle name="Normal 4 2 2 2 2 2 3 2 2 2" xfId="28083"/>
    <cellStyle name="Normal 4 2 2 2 2 2 3 2 2 2 2" xfId="28084"/>
    <cellStyle name="Normal 4 2 2 2 2 2 3 2 2 2 2 2" xfId="28085"/>
    <cellStyle name="Normal 4 2 2 2 2 2 3 2 2 2 3" xfId="28086"/>
    <cellStyle name="Normal 4 2 2 2 2 2 3 2 2 3" xfId="28087"/>
    <cellStyle name="Normal 4 2 2 2 2 2 3 2 2 3 2" xfId="28088"/>
    <cellStyle name="Normal 4 2 2 2 2 2 3 2 2 4" xfId="28089"/>
    <cellStyle name="Normal 4 2 2 2 2 2 3 2 3" xfId="28090"/>
    <cellStyle name="Normal 4 2 2 2 2 2 3 2 3 2" xfId="28091"/>
    <cellStyle name="Normal 4 2 2 2 2 2 3 2 3 2 2" xfId="28092"/>
    <cellStyle name="Normal 4 2 2 2 2 2 3 2 3 3" xfId="28093"/>
    <cellStyle name="Normal 4 2 2 2 2 2 3 2 4" xfId="28094"/>
    <cellStyle name="Normal 4 2 2 2 2 2 3 2 4 2" xfId="28095"/>
    <cellStyle name="Normal 4 2 2 2 2 2 3 2 5" xfId="28096"/>
    <cellStyle name="Normal 4 2 2 2 2 2 3 3" xfId="28097"/>
    <cellStyle name="Normal 4 2 2 2 2 2 3 3 2" xfId="28098"/>
    <cellStyle name="Normal 4 2 2 2 2 2 3 3 2 2" xfId="28099"/>
    <cellStyle name="Normal 4 2 2 2 2 2 3 3 2 2 2" xfId="28100"/>
    <cellStyle name="Normal 4 2 2 2 2 2 3 3 2 3" xfId="28101"/>
    <cellStyle name="Normal 4 2 2 2 2 2 3 3 3" xfId="28102"/>
    <cellStyle name="Normal 4 2 2 2 2 2 3 3 3 2" xfId="28103"/>
    <cellStyle name="Normal 4 2 2 2 2 2 3 3 4" xfId="28104"/>
    <cellStyle name="Normal 4 2 2 2 2 2 3 4" xfId="28105"/>
    <cellStyle name="Normal 4 2 2 2 2 2 3 4 2" xfId="28106"/>
    <cellStyle name="Normal 4 2 2 2 2 2 3 4 2 2" xfId="28107"/>
    <cellStyle name="Normal 4 2 2 2 2 2 3 4 3" xfId="28108"/>
    <cellStyle name="Normal 4 2 2 2 2 2 3 5" xfId="28109"/>
    <cellStyle name="Normal 4 2 2 2 2 2 3 5 2" xfId="28110"/>
    <cellStyle name="Normal 4 2 2 2 2 2 3 6" xfId="28111"/>
    <cellStyle name="Normal 4 2 2 2 2 2 4" xfId="28112"/>
    <cellStyle name="Normal 4 2 2 2 2 2 4 2" xfId="28113"/>
    <cellStyle name="Normal 4 2 2 2 2 2 4 2 2" xfId="28114"/>
    <cellStyle name="Normal 4 2 2 2 2 2 4 2 2 2" xfId="28115"/>
    <cellStyle name="Normal 4 2 2 2 2 2 4 2 2 2 2" xfId="28116"/>
    <cellStyle name="Normal 4 2 2 2 2 2 4 2 2 3" xfId="28117"/>
    <cellStyle name="Normal 4 2 2 2 2 2 4 2 3" xfId="28118"/>
    <cellStyle name="Normal 4 2 2 2 2 2 4 2 3 2" xfId="28119"/>
    <cellStyle name="Normal 4 2 2 2 2 2 4 2 4" xfId="28120"/>
    <cellStyle name="Normal 4 2 2 2 2 2 4 3" xfId="28121"/>
    <cellStyle name="Normal 4 2 2 2 2 2 4 3 2" xfId="28122"/>
    <cellStyle name="Normal 4 2 2 2 2 2 4 3 2 2" xfId="28123"/>
    <cellStyle name="Normal 4 2 2 2 2 2 4 3 3" xfId="28124"/>
    <cellStyle name="Normal 4 2 2 2 2 2 4 4" xfId="28125"/>
    <cellStyle name="Normal 4 2 2 2 2 2 4 4 2" xfId="28126"/>
    <cellStyle name="Normal 4 2 2 2 2 2 4 5" xfId="28127"/>
    <cellStyle name="Normal 4 2 2 2 2 2 5" xfId="28128"/>
    <cellStyle name="Normal 4 2 2 2 2 2 5 2" xfId="28129"/>
    <cellStyle name="Normal 4 2 2 2 2 2 5 2 2" xfId="28130"/>
    <cellStyle name="Normal 4 2 2 2 2 2 5 2 2 2" xfId="28131"/>
    <cellStyle name="Normal 4 2 2 2 2 2 5 2 3" xfId="28132"/>
    <cellStyle name="Normal 4 2 2 2 2 2 5 3" xfId="28133"/>
    <cellStyle name="Normal 4 2 2 2 2 2 5 3 2" xfId="28134"/>
    <cellStyle name="Normal 4 2 2 2 2 2 5 4" xfId="28135"/>
    <cellStyle name="Normal 4 2 2 2 2 2 6" xfId="28136"/>
    <cellStyle name="Normal 4 2 2 2 2 2 6 2" xfId="28137"/>
    <cellStyle name="Normal 4 2 2 2 2 2 6 2 2" xfId="28138"/>
    <cellStyle name="Normal 4 2 2 2 2 2 6 3" xfId="28139"/>
    <cellStyle name="Normal 4 2 2 2 2 2 7" xfId="28140"/>
    <cellStyle name="Normal 4 2 2 2 2 2 7 2" xfId="28141"/>
    <cellStyle name="Normal 4 2 2 2 2 2 8" xfId="28142"/>
    <cellStyle name="Normal 4 2 2 2 2 3" xfId="28143"/>
    <cellStyle name="Normal 4 2 2 2 2 3 2" xfId="28144"/>
    <cellStyle name="Normal 4 2 2 2 2 3 2 2" xfId="28145"/>
    <cellStyle name="Normal 4 2 2 2 2 3 2 2 2" xfId="28146"/>
    <cellStyle name="Normal 4 2 2 2 2 3 2 2 2 2" xfId="28147"/>
    <cellStyle name="Normal 4 2 2 2 2 3 2 2 2 2 2" xfId="28148"/>
    <cellStyle name="Normal 4 2 2 2 2 3 2 2 2 2 2 2" xfId="28149"/>
    <cellStyle name="Normal 4 2 2 2 2 3 2 2 2 2 3" xfId="28150"/>
    <cellStyle name="Normal 4 2 2 2 2 3 2 2 2 3" xfId="28151"/>
    <cellStyle name="Normal 4 2 2 2 2 3 2 2 2 3 2" xfId="28152"/>
    <cellStyle name="Normal 4 2 2 2 2 3 2 2 2 4" xfId="28153"/>
    <cellStyle name="Normal 4 2 2 2 2 3 2 2 3" xfId="28154"/>
    <cellStyle name="Normal 4 2 2 2 2 3 2 2 3 2" xfId="28155"/>
    <cellStyle name="Normal 4 2 2 2 2 3 2 2 3 2 2" xfId="28156"/>
    <cellStyle name="Normal 4 2 2 2 2 3 2 2 3 3" xfId="28157"/>
    <cellStyle name="Normal 4 2 2 2 2 3 2 2 4" xfId="28158"/>
    <cellStyle name="Normal 4 2 2 2 2 3 2 2 4 2" xfId="28159"/>
    <cellStyle name="Normal 4 2 2 2 2 3 2 2 5" xfId="28160"/>
    <cellStyle name="Normal 4 2 2 2 2 3 2 3" xfId="28161"/>
    <cellStyle name="Normal 4 2 2 2 2 3 2 3 2" xfId="28162"/>
    <cellStyle name="Normal 4 2 2 2 2 3 2 3 2 2" xfId="28163"/>
    <cellStyle name="Normal 4 2 2 2 2 3 2 3 2 2 2" xfId="28164"/>
    <cellStyle name="Normal 4 2 2 2 2 3 2 3 2 3" xfId="28165"/>
    <cellStyle name="Normal 4 2 2 2 2 3 2 3 3" xfId="28166"/>
    <cellStyle name="Normal 4 2 2 2 2 3 2 3 3 2" xfId="28167"/>
    <cellStyle name="Normal 4 2 2 2 2 3 2 3 4" xfId="28168"/>
    <cellStyle name="Normal 4 2 2 2 2 3 2 4" xfId="28169"/>
    <cellStyle name="Normal 4 2 2 2 2 3 2 4 2" xfId="28170"/>
    <cellStyle name="Normal 4 2 2 2 2 3 2 4 2 2" xfId="28171"/>
    <cellStyle name="Normal 4 2 2 2 2 3 2 4 3" xfId="28172"/>
    <cellStyle name="Normal 4 2 2 2 2 3 2 5" xfId="28173"/>
    <cellStyle name="Normal 4 2 2 2 2 3 2 5 2" xfId="28174"/>
    <cellStyle name="Normal 4 2 2 2 2 3 2 6" xfId="28175"/>
    <cellStyle name="Normal 4 2 2 2 2 3 3" xfId="28176"/>
    <cellStyle name="Normal 4 2 2 2 2 3 3 2" xfId="28177"/>
    <cellStyle name="Normal 4 2 2 2 2 3 3 2 2" xfId="28178"/>
    <cellStyle name="Normal 4 2 2 2 2 3 3 2 2 2" xfId="28179"/>
    <cellStyle name="Normal 4 2 2 2 2 3 3 2 2 2 2" xfId="28180"/>
    <cellStyle name="Normal 4 2 2 2 2 3 3 2 2 3" xfId="28181"/>
    <cellStyle name="Normal 4 2 2 2 2 3 3 2 3" xfId="28182"/>
    <cellStyle name="Normal 4 2 2 2 2 3 3 2 3 2" xfId="28183"/>
    <cellStyle name="Normal 4 2 2 2 2 3 3 2 4" xfId="28184"/>
    <cellStyle name="Normal 4 2 2 2 2 3 3 3" xfId="28185"/>
    <cellStyle name="Normal 4 2 2 2 2 3 3 3 2" xfId="28186"/>
    <cellStyle name="Normal 4 2 2 2 2 3 3 3 2 2" xfId="28187"/>
    <cellStyle name="Normal 4 2 2 2 2 3 3 3 3" xfId="28188"/>
    <cellStyle name="Normal 4 2 2 2 2 3 3 4" xfId="28189"/>
    <cellStyle name="Normal 4 2 2 2 2 3 3 4 2" xfId="28190"/>
    <cellStyle name="Normal 4 2 2 2 2 3 3 5" xfId="28191"/>
    <cellStyle name="Normal 4 2 2 2 2 3 4" xfId="28192"/>
    <cellStyle name="Normal 4 2 2 2 2 3 4 2" xfId="28193"/>
    <cellStyle name="Normal 4 2 2 2 2 3 4 2 2" xfId="28194"/>
    <cellStyle name="Normal 4 2 2 2 2 3 4 2 2 2" xfId="28195"/>
    <cellStyle name="Normal 4 2 2 2 2 3 4 2 3" xfId="28196"/>
    <cellStyle name="Normal 4 2 2 2 2 3 4 3" xfId="28197"/>
    <cellStyle name="Normal 4 2 2 2 2 3 4 3 2" xfId="28198"/>
    <cellStyle name="Normal 4 2 2 2 2 3 4 4" xfId="28199"/>
    <cellStyle name="Normal 4 2 2 2 2 3 5" xfId="28200"/>
    <cellStyle name="Normal 4 2 2 2 2 3 5 2" xfId="28201"/>
    <cellStyle name="Normal 4 2 2 2 2 3 5 2 2" xfId="28202"/>
    <cellStyle name="Normal 4 2 2 2 2 3 5 3" xfId="28203"/>
    <cellStyle name="Normal 4 2 2 2 2 3 6" xfId="28204"/>
    <cellStyle name="Normal 4 2 2 2 2 3 6 2" xfId="28205"/>
    <cellStyle name="Normal 4 2 2 2 2 3 7" xfId="28206"/>
    <cellStyle name="Normal 4 2 2 2 2 4" xfId="28207"/>
    <cellStyle name="Normal 4 2 2 2 2 4 2" xfId="28208"/>
    <cellStyle name="Normal 4 2 2 2 2 4 2 2" xfId="28209"/>
    <cellStyle name="Normal 4 2 2 2 2 4 2 2 2" xfId="28210"/>
    <cellStyle name="Normal 4 2 2 2 2 4 2 2 2 2" xfId="28211"/>
    <cellStyle name="Normal 4 2 2 2 2 4 2 2 2 2 2" xfId="28212"/>
    <cellStyle name="Normal 4 2 2 2 2 4 2 2 2 3" xfId="28213"/>
    <cellStyle name="Normal 4 2 2 2 2 4 2 2 3" xfId="28214"/>
    <cellStyle name="Normal 4 2 2 2 2 4 2 2 3 2" xfId="28215"/>
    <cellStyle name="Normal 4 2 2 2 2 4 2 2 4" xfId="28216"/>
    <cellStyle name="Normal 4 2 2 2 2 4 2 3" xfId="28217"/>
    <cellStyle name="Normal 4 2 2 2 2 4 2 3 2" xfId="28218"/>
    <cellStyle name="Normal 4 2 2 2 2 4 2 3 2 2" xfId="28219"/>
    <cellStyle name="Normal 4 2 2 2 2 4 2 3 3" xfId="28220"/>
    <cellStyle name="Normal 4 2 2 2 2 4 2 4" xfId="28221"/>
    <cellStyle name="Normal 4 2 2 2 2 4 2 4 2" xfId="28222"/>
    <cellStyle name="Normal 4 2 2 2 2 4 2 5" xfId="28223"/>
    <cellStyle name="Normal 4 2 2 2 2 4 3" xfId="28224"/>
    <cellStyle name="Normal 4 2 2 2 2 4 3 2" xfId="28225"/>
    <cellStyle name="Normal 4 2 2 2 2 4 3 2 2" xfId="28226"/>
    <cellStyle name="Normal 4 2 2 2 2 4 3 2 2 2" xfId="28227"/>
    <cellStyle name="Normal 4 2 2 2 2 4 3 2 3" xfId="28228"/>
    <cellStyle name="Normal 4 2 2 2 2 4 3 3" xfId="28229"/>
    <cellStyle name="Normal 4 2 2 2 2 4 3 3 2" xfId="28230"/>
    <cellStyle name="Normal 4 2 2 2 2 4 3 4" xfId="28231"/>
    <cellStyle name="Normal 4 2 2 2 2 4 4" xfId="28232"/>
    <cellStyle name="Normal 4 2 2 2 2 4 4 2" xfId="28233"/>
    <cellStyle name="Normal 4 2 2 2 2 4 4 2 2" xfId="28234"/>
    <cellStyle name="Normal 4 2 2 2 2 4 4 3" xfId="28235"/>
    <cellStyle name="Normal 4 2 2 2 2 4 5" xfId="28236"/>
    <cellStyle name="Normal 4 2 2 2 2 4 5 2" xfId="28237"/>
    <cellStyle name="Normal 4 2 2 2 2 4 6" xfId="28238"/>
    <cellStyle name="Normal 4 2 2 2 2 5" xfId="28239"/>
    <cellStyle name="Normal 4 2 2 2 2 5 2" xfId="28240"/>
    <cellStyle name="Normal 4 2 2 2 2 5 2 2" xfId="28241"/>
    <cellStyle name="Normal 4 2 2 2 2 5 2 2 2" xfId="28242"/>
    <cellStyle name="Normal 4 2 2 2 2 5 2 2 2 2" xfId="28243"/>
    <cellStyle name="Normal 4 2 2 2 2 5 2 2 3" xfId="28244"/>
    <cellStyle name="Normal 4 2 2 2 2 5 2 3" xfId="28245"/>
    <cellStyle name="Normal 4 2 2 2 2 5 2 3 2" xfId="28246"/>
    <cellStyle name="Normal 4 2 2 2 2 5 2 4" xfId="28247"/>
    <cellStyle name="Normal 4 2 2 2 2 5 3" xfId="28248"/>
    <cellStyle name="Normal 4 2 2 2 2 5 3 2" xfId="28249"/>
    <cellStyle name="Normal 4 2 2 2 2 5 3 2 2" xfId="28250"/>
    <cellStyle name="Normal 4 2 2 2 2 5 3 3" xfId="28251"/>
    <cellStyle name="Normal 4 2 2 2 2 5 4" xfId="28252"/>
    <cellStyle name="Normal 4 2 2 2 2 5 4 2" xfId="28253"/>
    <cellStyle name="Normal 4 2 2 2 2 5 5" xfId="28254"/>
    <cellStyle name="Normal 4 2 2 2 2 6" xfId="28255"/>
    <cellStyle name="Normal 4 2 2 2 2 6 2" xfId="28256"/>
    <cellStyle name="Normal 4 2 2 2 2 6 2 2" xfId="28257"/>
    <cellStyle name="Normal 4 2 2 2 2 6 2 2 2" xfId="28258"/>
    <cellStyle name="Normal 4 2 2 2 2 6 2 3" xfId="28259"/>
    <cellStyle name="Normal 4 2 2 2 2 6 3" xfId="28260"/>
    <cellStyle name="Normal 4 2 2 2 2 6 3 2" xfId="28261"/>
    <cellStyle name="Normal 4 2 2 2 2 6 4" xfId="28262"/>
    <cellStyle name="Normal 4 2 2 2 2 7" xfId="28263"/>
    <cellStyle name="Normal 4 2 2 2 2 7 2" xfId="28264"/>
    <cellStyle name="Normal 4 2 2 2 2 7 2 2" xfId="28265"/>
    <cellStyle name="Normal 4 2 2 2 2 7 3" xfId="28266"/>
    <cellStyle name="Normal 4 2 2 2 2 8" xfId="28267"/>
    <cellStyle name="Normal 4 2 2 2 2 8 2" xfId="28268"/>
    <cellStyle name="Normal 4 2 2 2 2 9" xfId="28269"/>
    <cellStyle name="Normal 4 2 2 2 3" xfId="28270"/>
    <cellStyle name="Normal 4 2 2 2 3 2" xfId="28271"/>
    <cellStyle name="Normal 4 2 2 2 3 2 2" xfId="28272"/>
    <cellStyle name="Normal 4 2 2 2 3 2 2 2" xfId="28273"/>
    <cellStyle name="Normal 4 2 2 2 3 2 2 2 2" xfId="28274"/>
    <cellStyle name="Normal 4 2 2 2 3 2 2 2 2 2" xfId="28275"/>
    <cellStyle name="Normal 4 2 2 2 3 2 2 2 2 2 2" xfId="28276"/>
    <cellStyle name="Normal 4 2 2 2 3 2 2 2 2 3" xfId="28277"/>
    <cellStyle name="Normal 4 2 2 2 3 2 2 2 3" xfId="28278"/>
    <cellStyle name="Normal 4 2 2 2 3 2 2 2 3 2" xfId="28279"/>
    <cellStyle name="Normal 4 2 2 2 3 2 2 2 4" xfId="28280"/>
    <cellStyle name="Normal 4 2 2 2 3 2 2 3" xfId="28281"/>
    <cellStyle name="Normal 4 2 2 2 3 2 2 3 2" xfId="28282"/>
    <cellStyle name="Normal 4 2 2 2 3 2 2 3 2 2" xfId="28283"/>
    <cellStyle name="Normal 4 2 2 2 3 2 2 3 3" xfId="28284"/>
    <cellStyle name="Normal 4 2 2 2 3 2 2 4" xfId="28285"/>
    <cellStyle name="Normal 4 2 2 2 3 2 2 4 2" xfId="28286"/>
    <cellStyle name="Normal 4 2 2 2 3 2 2 5" xfId="28287"/>
    <cellStyle name="Normal 4 2 2 2 3 2 3" xfId="28288"/>
    <cellStyle name="Normal 4 2 2 2 3 2 3 2" xfId="28289"/>
    <cellStyle name="Normal 4 2 2 2 3 2 3 2 2" xfId="28290"/>
    <cellStyle name="Normal 4 2 2 2 3 2 3 2 2 2" xfId="28291"/>
    <cellStyle name="Normal 4 2 2 2 3 2 3 2 3" xfId="28292"/>
    <cellStyle name="Normal 4 2 2 2 3 2 3 3" xfId="28293"/>
    <cellStyle name="Normal 4 2 2 2 3 2 3 3 2" xfId="28294"/>
    <cellStyle name="Normal 4 2 2 2 3 2 3 4" xfId="28295"/>
    <cellStyle name="Normal 4 2 2 2 3 2 4" xfId="28296"/>
    <cellStyle name="Normal 4 2 2 2 3 2 4 2" xfId="28297"/>
    <cellStyle name="Normal 4 2 2 2 3 2 4 2 2" xfId="28298"/>
    <cellStyle name="Normal 4 2 2 2 3 2 4 3" xfId="28299"/>
    <cellStyle name="Normal 4 2 2 2 3 2 5" xfId="28300"/>
    <cellStyle name="Normal 4 2 2 2 3 2 5 2" xfId="28301"/>
    <cellStyle name="Normal 4 2 2 2 3 2 6" xfId="28302"/>
    <cellStyle name="Normal 4 2 2 2 3 3" xfId="28303"/>
    <cellStyle name="Normal 4 2 2 2 3 3 2" xfId="28304"/>
    <cellStyle name="Normal 4 2 2 2 3 3 2 2" xfId="28305"/>
    <cellStyle name="Normal 4 2 2 2 3 3 2 2 2" xfId="28306"/>
    <cellStyle name="Normal 4 2 2 2 3 3 2 2 2 2" xfId="28307"/>
    <cellStyle name="Normal 4 2 2 2 3 3 2 2 3" xfId="28308"/>
    <cellStyle name="Normal 4 2 2 2 3 3 2 3" xfId="28309"/>
    <cellStyle name="Normal 4 2 2 2 3 3 2 3 2" xfId="28310"/>
    <cellStyle name="Normal 4 2 2 2 3 3 2 4" xfId="28311"/>
    <cellStyle name="Normal 4 2 2 2 3 3 3" xfId="28312"/>
    <cellStyle name="Normal 4 2 2 2 3 3 3 2" xfId="28313"/>
    <cellStyle name="Normal 4 2 2 2 3 3 3 2 2" xfId="28314"/>
    <cellStyle name="Normal 4 2 2 2 3 3 3 3" xfId="28315"/>
    <cellStyle name="Normal 4 2 2 2 3 3 4" xfId="28316"/>
    <cellStyle name="Normal 4 2 2 2 3 3 4 2" xfId="28317"/>
    <cellStyle name="Normal 4 2 2 2 3 3 5" xfId="28318"/>
    <cellStyle name="Normal 4 2 2 2 3 4" xfId="28319"/>
    <cellStyle name="Normal 4 2 2 2 3 4 2" xfId="28320"/>
    <cellStyle name="Normal 4 2 2 2 3 4 2 2" xfId="28321"/>
    <cellStyle name="Normal 4 2 2 2 3 4 2 2 2" xfId="28322"/>
    <cellStyle name="Normal 4 2 2 2 3 4 2 3" xfId="28323"/>
    <cellStyle name="Normal 4 2 2 2 3 4 3" xfId="28324"/>
    <cellStyle name="Normal 4 2 2 2 3 4 3 2" xfId="28325"/>
    <cellStyle name="Normal 4 2 2 2 3 4 4" xfId="28326"/>
    <cellStyle name="Normal 4 2 2 2 3 5" xfId="28327"/>
    <cellStyle name="Normal 4 2 2 2 3 5 2" xfId="28328"/>
    <cellStyle name="Normal 4 2 2 2 3 5 2 2" xfId="28329"/>
    <cellStyle name="Normal 4 2 2 2 3 5 3" xfId="28330"/>
    <cellStyle name="Normal 4 2 2 2 3 6" xfId="28331"/>
    <cellStyle name="Normal 4 2 2 2 3 6 2" xfId="28332"/>
    <cellStyle name="Normal 4 2 2 2 3 7" xfId="28333"/>
    <cellStyle name="Normal 4 2 2 2 4" xfId="28334"/>
    <cellStyle name="Normal 4 2 2 2 4 2" xfId="28335"/>
    <cellStyle name="Normal 4 2 2 2 4 2 2" xfId="28336"/>
    <cellStyle name="Normal 4 2 2 2 4 2 2 2" xfId="28337"/>
    <cellStyle name="Normal 4 2 2 2 4 2 2 2 2" xfId="28338"/>
    <cellStyle name="Normal 4 2 2 2 4 2 2 2 2 2" xfId="28339"/>
    <cellStyle name="Normal 4 2 2 2 4 2 2 2 3" xfId="28340"/>
    <cellStyle name="Normal 4 2 2 2 4 2 2 3" xfId="28341"/>
    <cellStyle name="Normal 4 2 2 2 4 2 2 3 2" xfId="28342"/>
    <cellStyle name="Normal 4 2 2 2 4 2 2 4" xfId="28343"/>
    <cellStyle name="Normal 4 2 2 2 4 2 3" xfId="28344"/>
    <cellStyle name="Normal 4 2 2 2 4 2 3 2" xfId="28345"/>
    <cellStyle name="Normal 4 2 2 2 4 2 3 2 2" xfId="28346"/>
    <cellStyle name="Normal 4 2 2 2 4 2 3 3" xfId="28347"/>
    <cellStyle name="Normal 4 2 2 2 4 2 4" xfId="28348"/>
    <cellStyle name="Normal 4 2 2 2 4 2 4 2" xfId="28349"/>
    <cellStyle name="Normal 4 2 2 2 4 2 5" xfId="28350"/>
    <cellStyle name="Normal 4 2 2 2 4 3" xfId="28351"/>
    <cellStyle name="Normal 4 2 2 2 4 3 2" xfId="28352"/>
    <cellStyle name="Normal 4 2 2 2 4 3 2 2" xfId="28353"/>
    <cellStyle name="Normal 4 2 2 2 4 3 2 2 2" xfId="28354"/>
    <cellStyle name="Normal 4 2 2 2 4 3 2 3" xfId="28355"/>
    <cellStyle name="Normal 4 2 2 2 4 3 3" xfId="28356"/>
    <cellStyle name="Normal 4 2 2 2 4 3 3 2" xfId="28357"/>
    <cellStyle name="Normal 4 2 2 2 4 3 4" xfId="28358"/>
    <cellStyle name="Normal 4 2 2 2 4 4" xfId="28359"/>
    <cellStyle name="Normal 4 2 2 2 4 4 2" xfId="28360"/>
    <cellStyle name="Normal 4 2 2 2 4 4 2 2" xfId="28361"/>
    <cellStyle name="Normal 4 2 2 2 4 4 3" xfId="28362"/>
    <cellStyle name="Normal 4 2 2 2 4 5" xfId="28363"/>
    <cellStyle name="Normal 4 2 2 2 4 5 2" xfId="28364"/>
    <cellStyle name="Normal 4 2 2 2 4 6" xfId="28365"/>
    <cellStyle name="Normal 4 2 2 2 5" xfId="28366"/>
    <cellStyle name="Normal 4 2 2 2 5 2" xfId="28367"/>
    <cellStyle name="Normal 4 2 2 2 5 2 2" xfId="28368"/>
    <cellStyle name="Normal 4 2 2 2 5 2 2 2" xfId="28369"/>
    <cellStyle name="Normal 4 2 2 2 5 2 2 2 2" xfId="28370"/>
    <cellStyle name="Normal 4 2 2 2 5 2 2 3" xfId="28371"/>
    <cellStyle name="Normal 4 2 2 2 5 2 3" xfId="28372"/>
    <cellStyle name="Normal 4 2 2 2 5 2 3 2" xfId="28373"/>
    <cellStyle name="Normal 4 2 2 2 5 2 4" xfId="28374"/>
    <cellStyle name="Normal 4 2 2 2 5 3" xfId="28375"/>
    <cellStyle name="Normal 4 2 2 2 5 3 2" xfId="28376"/>
    <cellStyle name="Normal 4 2 2 2 5 3 2 2" xfId="28377"/>
    <cellStyle name="Normal 4 2 2 2 5 3 3" xfId="28378"/>
    <cellStyle name="Normal 4 2 2 2 5 4" xfId="28379"/>
    <cellStyle name="Normal 4 2 2 2 5 4 2" xfId="28380"/>
    <cellStyle name="Normal 4 2 2 2 5 5" xfId="28381"/>
    <cellStyle name="Normal 4 2 2 2 6" xfId="28382"/>
    <cellStyle name="Normal 4 2 2 2 6 2" xfId="28383"/>
    <cellStyle name="Normal 4 2 2 2 6 2 2" xfId="28384"/>
    <cellStyle name="Normal 4 2 2 2 6 2 2 2" xfId="28385"/>
    <cellStyle name="Normal 4 2 2 2 6 2 3" xfId="28386"/>
    <cellStyle name="Normal 4 2 2 2 6 3" xfId="28387"/>
    <cellStyle name="Normal 4 2 2 2 6 3 2" xfId="28388"/>
    <cellStyle name="Normal 4 2 2 2 6 4" xfId="28389"/>
    <cellStyle name="Normal 4 2 2 2 7" xfId="28390"/>
    <cellStyle name="Normal 4 2 2 2 7 2" xfId="28391"/>
    <cellStyle name="Normal 4 2 2 2 7 2 2" xfId="28392"/>
    <cellStyle name="Normal 4 2 2 2 7 3" xfId="28393"/>
    <cellStyle name="Normal 4 2 2 2 8" xfId="28394"/>
    <cellStyle name="Normal 4 2 2 2 8 2" xfId="28395"/>
    <cellStyle name="Normal 4 2 2 2 9" xfId="28396"/>
    <cellStyle name="Normal 4 2 2 3" xfId="28397"/>
    <cellStyle name="Normal 4 2 2 3 2" xfId="28398"/>
    <cellStyle name="Normal 4 2 2 3 2 2" xfId="28399"/>
    <cellStyle name="Normal 4 2 2 3 2 2 2" xfId="28400"/>
    <cellStyle name="Normal 4 2 2 3 2 2 2 2" xfId="28401"/>
    <cellStyle name="Normal 4 2 2 3 2 2 2 2 2" xfId="28402"/>
    <cellStyle name="Normal 4 2 2 3 2 2 2 2 2 2" xfId="28403"/>
    <cellStyle name="Normal 4 2 2 3 2 2 2 2 2 2 2" xfId="28404"/>
    <cellStyle name="Normal 4 2 2 3 2 2 2 2 2 2 2 2" xfId="28405"/>
    <cellStyle name="Normal 4 2 2 3 2 2 2 2 2 2 3" xfId="28406"/>
    <cellStyle name="Normal 4 2 2 3 2 2 2 2 2 3" xfId="28407"/>
    <cellStyle name="Normal 4 2 2 3 2 2 2 2 2 3 2" xfId="28408"/>
    <cellStyle name="Normal 4 2 2 3 2 2 2 2 2 4" xfId="28409"/>
    <cellStyle name="Normal 4 2 2 3 2 2 2 2 3" xfId="28410"/>
    <cellStyle name="Normal 4 2 2 3 2 2 2 2 3 2" xfId="28411"/>
    <cellStyle name="Normal 4 2 2 3 2 2 2 2 3 2 2" xfId="28412"/>
    <cellStyle name="Normal 4 2 2 3 2 2 2 2 3 3" xfId="28413"/>
    <cellStyle name="Normal 4 2 2 3 2 2 2 2 4" xfId="28414"/>
    <cellStyle name="Normal 4 2 2 3 2 2 2 2 4 2" xfId="28415"/>
    <cellStyle name="Normal 4 2 2 3 2 2 2 2 5" xfId="28416"/>
    <cellStyle name="Normal 4 2 2 3 2 2 2 3" xfId="28417"/>
    <cellStyle name="Normal 4 2 2 3 2 2 2 3 2" xfId="28418"/>
    <cellStyle name="Normal 4 2 2 3 2 2 2 3 2 2" xfId="28419"/>
    <cellStyle name="Normal 4 2 2 3 2 2 2 3 2 2 2" xfId="28420"/>
    <cellStyle name="Normal 4 2 2 3 2 2 2 3 2 3" xfId="28421"/>
    <cellStyle name="Normal 4 2 2 3 2 2 2 3 3" xfId="28422"/>
    <cellStyle name="Normal 4 2 2 3 2 2 2 3 3 2" xfId="28423"/>
    <cellStyle name="Normal 4 2 2 3 2 2 2 3 4" xfId="28424"/>
    <cellStyle name="Normal 4 2 2 3 2 2 2 4" xfId="28425"/>
    <cellStyle name="Normal 4 2 2 3 2 2 2 4 2" xfId="28426"/>
    <cellStyle name="Normal 4 2 2 3 2 2 2 4 2 2" xfId="28427"/>
    <cellStyle name="Normal 4 2 2 3 2 2 2 4 3" xfId="28428"/>
    <cellStyle name="Normal 4 2 2 3 2 2 2 5" xfId="28429"/>
    <cellStyle name="Normal 4 2 2 3 2 2 2 5 2" xfId="28430"/>
    <cellStyle name="Normal 4 2 2 3 2 2 2 6" xfId="28431"/>
    <cellStyle name="Normal 4 2 2 3 2 2 3" xfId="28432"/>
    <cellStyle name="Normal 4 2 2 3 2 2 3 2" xfId="28433"/>
    <cellStyle name="Normal 4 2 2 3 2 2 3 2 2" xfId="28434"/>
    <cellStyle name="Normal 4 2 2 3 2 2 3 2 2 2" xfId="28435"/>
    <cellStyle name="Normal 4 2 2 3 2 2 3 2 2 2 2" xfId="28436"/>
    <cellStyle name="Normal 4 2 2 3 2 2 3 2 2 3" xfId="28437"/>
    <cellStyle name="Normal 4 2 2 3 2 2 3 2 3" xfId="28438"/>
    <cellStyle name="Normal 4 2 2 3 2 2 3 2 3 2" xfId="28439"/>
    <cellStyle name="Normal 4 2 2 3 2 2 3 2 4" xfId="28440"/>
    <cellStyle name="Normal 4 2 2 3 2 2 3 3" xfId="28441"/>
    <cellStyle name="Normal 4 2 2 3 2 2 3 3 2" xfId="28442"/>
    <cellStyle name="Normal 4 2 2 3 2 2 3 3 2 2" xfId="28443"/>
    <cellStyle name="Normal 4 2 2 3 2 2 3 3 3" xfId="28444"/>
    <cellStyle name="Normal 4 2 2 3 2 2 3 4" xfId="28445"/>
    <cellStyle name="Normal 4 2 2 3 2 2 3 4 2" xfId="28446"/>
    <cellStyle name="Normal 4 2 2 3 2 2 3 5" xfId="28447"/>
    <cellStyle name="Normal 4 2 2 3 2 2 4" xfId="28448"/>
    <cellStyle name="Normal 4 2 2 3 2 2 4 2" xfId="28449"/>
    <cellStyle name="Normal 4 2 2 3 2 2 4 2 2" xfId="28450"/>
    <cellStyle name="Normal 4 2 2 3 2 2 4 2 2 2" xfId="28451"/>
    <cellStyle name="Normal 4 2 2 3 2 2 4 2 3" xfId="28452"/>
    <cellStyle name="Normal 4 2 2 3 2 2 4 3" xfId="28453"/>
    <cellStyle name="Normal 4 2 2 3 2 2 4 3 2" xfId="28454"/>
    <cellStyle name="Normal 4 2 2 3 2 2 4 4" xfId="28455"/>
    <cellStyle name="Normal 4 2 2 3 2 2 5" xfId="28456"/>
    <cellStyle name="Normal 4 2 2 3 2 2 5 2" xfId="28457"/>
    <cellStyle name="Normal 4 2 2 3 2 2 5 2 2" xfId="28458"/>
    <cellStyle name="Normal 4 2 2 3 2 2 5 3" xfId="28459"/>
    <cellStyle name="Normal 4 2 2 3 2 2 6" xfId="28460"/>
    <cellStyle name="Normal 4 2 2 3 2 2 6 2" xfId="28461"/>
    <cellStyle name="Normal 4 2 2 3 2 2 7" xfId="28462"/>
    <cellStyle name="Normal 4 2 2 3 2 3" xfId="28463"/>
    <cellStyle name="Normal 4 2 2 3 2 3 2" xfId="28464"/>
    <cellStyle name="Normal 4 2 2 3 2 3 2 2" xfId="28465"/>
    <cellStyle name="Normal 4 2 2 3 2 3 2 2 2" xfId="28466"/>
    <cellStyle name="Normal 4 2 2 3 2 3 2 2 2 2" xfId="28467"/>
    <cellStyle name="Normal 4 2 2 3 2 3 2 2 2 2 2" xfId="28468"/>
    <cellStyle name="Normal 4 2 2 3 2 3 2 2 2 3" xfId="28469"/>
    <cellStyle name="Normal 4 2 2 3 2 3 2 2 3" xfId="28470"/>
    <cellStyle name="Normal 4 2 2 3 2 3 2 2 3 2" xfId="28471"/>
    <cellStyle name="Normal 4 2 2 3 2 3 2 2 4" xfId="28472"/>
    <cellStyle name="Normal 4 2 2 3 2 3 2 3" xfId="28473"/>
    <cellStyle name="Normal 4 2 2 3 2 3 2 3 2" xfId="28474"/>
    <cellStyle name="Normal 4 2 2 3 2 3 2 3 2 2" xfId="28475"/>
    <cellStyle name="Normal 4 2 2 3 2 3 2 3 3" xfId="28476"/>
    <cellStyle name="Normal 4 2 2 3 2 3 2 4" xfId="28477"/>
    <cellStyle name="Normal 4 2 2 3 2 3 2 4 2" xfId="28478"/>
    <cellStyle name="Normal 4 2 2 3 2 3 2 5" xfId="28479"/>
    <cellStyle name="Normal 4 2 2 3 2 3 3" xfId="28480"/>
    <cellStyle name="Normal 4 2 2 3 2 3 3 2" xfId="28481"/>
    <cellStyle name="Normal 4 2 2 3 2 3 3 2 2" xfId="28482"/>
    <cellStyle name="Normal 4 2 2 3 2 3 3 2 2 2" xfId="28483"/>
    <cellStyle name="Normal 4 2 2 3 2 3 3 2 3" xfId="28484"/>
    <cellStyle name="Normal 4 2 2 3 2 3 3 3" xfId="28485"/>
    <cellStyle name="Normal 4 2 2 3 2 3 3 3 2" xfId="28486"/>
    <cellStyle name="Normal 4 2 2 3 2 3 3 4" xfId="28487"/>
    <cellStyle name="Normal 4 2 2 3 2 3 4" xfId="28488"/>
    <cellStyle name="Normal 4 2 2 3 2 3 4 2" xfId="28489"/>
    <cellStyle name="Normal 4 2 2 3 2 3 4 2 2" xfId="28490"/>
    <cellStyle name="Normal 4 2 2 3 2 3 4 3" xfId="28491"/>
    <cellStyle name="Normal 4 2 2 3 2 3 5" xfId="28492"/>
    <cellStyle name="Normal 4 2 2 3 2 3 5 2" xfId="28493"/>
    <cellStyle name="Normal 4 2 2 3 2 3 6" xfId="28494"/>
    <cellStyle name="Normal 4 2 2 3 2 4" xfId="28495"/>
    <cellStyle name="Normal 4 2 2 3 2 4 2" xfId="28496"/>
    <cellStyle name="Normal 4 2 2 3 2 4 2 2" xfId="28497"/>
    <cellStyle name="Normal 4 2 2 3 2 4 2 2 2" xfId="28498"/>
    <cellStyle name="Normal 4 2 2 3 2 4 2 2 2 2" xfId="28499"/>
    <cellStyle name="Normal 4 2 2 3 2 4 2 2 3" xfId="28500"/>
    <cellStyle name="Normal 4 2 2 3 2 4 2 3" xfId="28501"/>
    <cellStyle name="Normal 4 2 2 3 2 4 2 3 2" xfId="28502"/>
    <cellStyle name="Normal 4 2 2 3 2 4 2 4" xfId="28503"/>
    <cellStyle name="Normal 4 2 2 3 2 4 3" xfId="28504"/>
    <cellStyle name="Normal 4 2 2 3 2 4 3 2" xfId="28505"/>
    <cellStyle name="Normal 4 2 2 3 2 4 3 2 2" xfId="28506"/>
    <cellStyle name="Normal 4 2 2 3 2 4 3 3" xfId="28507"/>
    <cellStyle name="Normal 4 2 2 3 2 4 4" xfId="28508"/>
    <cellStyle name="Normal 4 2 2 3 2 4 4 2" xfId="28509"/>
    <cellStyle name="Normal 4 2 2 3 2 4 5" xfId="28510"/>
    <cellStyle name="Normal 4 2 2 3 2 5" xfId="28511"/>
    <cellStyle name="Normal 4 2 2 3 2 5 2" xfId="28512"/>
    <cellStyle name="Normal 4 2 2 3 2 5 2 2" xfId="28513"/>
    <cellStyle name="Normal 4 2 2 3 2 5 2 2 2" xfId="28514"/>
    <cellStyle name="Normal 4 2 2 3 2 5 2 3" xfId="28515"/>
    <cellStyle name="Normal 4 2 2 3 2 5 3" xfId="28516"/>
    <cellStyle name="Normal 4 2 2 3 2 5 3 2" xfId="28517"/>
    <cellStyle name="Normal 4 2 2 3 2 5 4" xfId="28518"/>
    <cellStyle name="Normal 4 2 2 3 2 6" xfId="28519"/>
    <cellStyle name="Normal 4 2 2 3 2 6 2" xfId="28520"/>
    <cellStyle name="Normal 4 2 2 3 2 6 2 2" xfId="28521"/>
    <cellStyle name="Normal 4 2 2 3 2 6 3" xfId="28522"/>
    <cellStyle name="Normal 4 2 2 3 2 7" xfId="28523"/>
    <cellStyle name="Normal 4 2 2 3 2 7 2" xfId="28524"/>
    <cellStyle name="Normal 4 2 2 3 2 8" xfId="28525"/>
    <cellStyle name="Normal 4 2 2 3 3" xfId="28526"/>
    <cellStyle name="Normal 4 2 2 3 3 2" xfId="28527"/>
    <cellStyle name="Normal 4 2 2 3 3 2 2" xfId="28528"/>
    <cellStyle name="Normal 4 2 2 3 3 2 2 2" xfId="28529"/>
    <cellStyle name="Normal 4 2 2 3 3 2 2 2 2" xfId="28530"/>
    <cellStyle name="Normal 4 2 2 3 3 2 2 2 2 2" xfId="28531"/>
    <cellStyle name="Normal 4 2 2 3 3 2 2 2 2 2 2" xfId="28532"/>
    <cellStyle name="Normal 4 2 2 3 3 2 2 2 2 3" xfId="28533"/>
    <cellStyle name="Normal 4 2 2 3 3 2 2 2 3" xfId="28534"/>
    <cellStyle name="Normal 4 2 2 3 3 2 2 2 3 2" xfId="28535"/>
    <cellStyle name="Normal 4 2 2 3 3 2 2 2 4" xfId="28536"/>
    <cellStyle name="Normal 4 2 2 3 3 2 2 3" xfId="28537"/>
    <cellStyle name="Normal 4 2 2 3 3 2 2 3 2" xfId="28538"/>
    <cellStyle name="Normal 4 2 2 3 3 2 2 3 2 2" xfId="28539"/>
    <cellStyle name="Normal 4 2 2 3 3 2 2 3 3" xfId="28540"/>
    <cellStyle name="Normal 4 2 2 3 3 2 2 4" xfId="28541"/>
    <cellStyle name="Normal 4 2 2 3 3 2 2 4 2" xfId="28542"/>
    <cellStyle name="Normal 4 2 2 3 3 2 2 5" xfId="28543"/>
    <cellStyle name="Normal 4 2 2 3 3 2 3" xfId="28544"/>
    <cellStyle name="Normal 4 2 2 3 3 2 3 2" xfId="28545"/>
    <cellStyle name="Normal 4 2 2 3 3 2 3 2 2" xfId="28546"/>
    <cellStyle name="Normal 4 2 2 3 3 2 3 2 2 2" xfId="28547"/>
    <cellStyle name="Normal 4 2 2 3 3 2 3 2 3" xfId="28548"/>
    <cellStyle name="Normal 4 2 2 3 3 2 3 3" xfId="28549"/>
    <cellStyle name="Normal 4 2 2 3 3 2 3 3 2" xfId="28550"/>
    <cellStyle name="Normal 4 2 2 3 3 2 3 4" xfId="28551"/>
    <cellStyle name="Normal 4 2 2 3 3 2 4" xfId="28552"/>
    <cellStyle name="Normal 4 2 2 3 3 2 4 2" xfId="28553"/>
    <cellStyle name="Normal 4 2 2 3 3 2 4 2 2" xfId="28554"/>
    <cellStyle name="Normal 4 2 2 3 3 2 4 3" xfId="28555"/>
    <cellStyle name="Normal 4 2 2 3 3 2 5" xfId="28556"/>
    <cellStyle name="Normal 4 2 2 3 3 2 5 2" xfId="28557"/>
    <cellStyle name="Normal 4 2 2 3 3 2 6" xfId="28558"/>
    <cellStyle name="Normal 4 2 2 3 3 3" xfId="28559"/>
    <cellStyle name="Normal 4 2 2 3 3 3 2" xfId="28560"/>
    <cellStyle name="Normal 4 2 2 3 3 3 2 2" xfId="28561"/>
    <cellStyle name="Normal 4 2 2 3 3 3 2 2 2" xfId="28562"/>
    <cellStyle name="Normal 4 2 2 3 3 3 2 2 2 2" xfId="28563"/>
    <cellStyle name="Normal 4 2 2 3 3 3 2 2 3" xfId="28564"/>
    <cellStyle name="Normal 4 2 2 3 3 3 2 3" xfId="28565"/>
    <cellStyle name="Normal 4 2 2 3 3 3 2 3 2" xfId="28566"/>
    <cellStyle name="Normal 4 2 2 3 3 3 2 4" xfId="28567"/>
    <cellStyle name="Normal 4 2 2 3 3 3 3" xfId="28568"/>
    <cellStyle name="Normal 4 2 2 3 3 3 3 2" xfId="28569"/>
    <cellStyle name="Normal 4 2 2 3 3 3 3 2 2" xfId="28570"/>
    <cellStyle name="Normal 4 2 2 3 3 3 3 3" xfId="28571"/>
    <cellStyle name="Normal 4 2 2 3 3 3 4" xfId="28572"/>
    <cellStyle name="Normal 4 2 2 3 3 3 4 2" xfId="28573"/>
    <cellStyle name="Normal 4 2 2 3 3 3 5" xfId="28574"/>
    <cellStyle name="Normal 4 2 2 3 3 4" xfId="28575"/>
    <cellStyle name="Normal 4 2 2 3 3 4 2" xfId="28576"/>
    <cellStyle name="Normal 4 2 2 3 3 4 2 2" xfId="28577"/>
    <cellStyle name="Normal 4 2 2 3 3 4 2 2 2" xfId="28578"/>
    <cellStyle name="Normal 4 2 2 3 3 4 2 3" xfId="28579"/>
    <cellStyle name="Normal 4 2 2 3 3 4 3" xfId="28580"/>
    <cellStyle name="Normal 4 2 2 3 3 4 3 2" xfId="28581"/>
    <cellStyle name="Normal 4 2 2 3 3 4 4" xfId="28582"/>
    <cellStyle name="Normal 4 2 2 3 3 5" xfId="28583"/>
    <cellStyle name="Normal 4 2 2 3 3 5 2" xfId="28584"/>
    <cellStyle name="Normal 4 2 2 3 3 5 2 2" xfId="28585"/>
    <cellStyle name="Normal 4 2 2 3 3 5 3" xfId="28586"/>
    <cellStyle name="Normal 4 2 2 3 3 6" xfId="28587"/>
    <cellStyle name="Normal 4 2 2 3 3 6 2" xfId="28588"/>
    <cellStyle name="Normal 4 2 2 3 3 7" xfId="28589"/>
    <cellStyle name="Normal 4 2 2 3 4" xfId="28590"/>
    <cellStyle name="Normal 4 2 2 3 4 2" xfId="28591"/>
    <cellStyle name="Normal 4 2 2 3 4 2 2" xfId="28592"/>
    <cellStyle name="Normal 4 2 2 3 4 2 2 2" xfId="28593"/>
    <cellStyle name="Normal 4 2 2 3 4 2 2 2 2" xfId="28594"/>
    <cellStyle name="Normal 4 2 2 3 4 2 2 2 2 2" xfId="28595"/>
    <cellStyle name="Normal 4 2 2 3 4 2 2 2 3" xfId="28596"/>
    <cellStyle name="Normal 4 2 2 3 4 2 2 3" xfId="28597"/>
    <cellStyle name="Normal 4 2 2 3 4 2 2 3 2" xfId="28598"/>
    <cellStyle name="Normal 4 2 2 3 4 2 2 4" xfId="28599"/>
    <cellStyle name="Normal 4 2 2 3 4 2 3" xfId="28600"/>
    <cellStyle name="Normal 4 2 2 3 4 2 3 2" xfId="28601"/>
    <cellStyle name="Normal 4 2 2 3 4 2 3 2 2" xfId="28602"/>
    <cellStyle name="Normal 4 2 2 3 4 2 3 3" xfId="28603"/>
    <cellStyle name="Normal 4 2 2 3 4 2 4" xfId="28604"/>
    <cellStyle name="Normal 4 2 2 3 4 2 4 2" xfId="28605"/>
    <cellStyle name="Normal 4 2 2 3 4 2 5" xfId="28606"/>
    <cellStyle name="Normal 4 2 2 3 4 3" xfId="28607"/>
    <cellStyle name="Normal 4 2 2 3 4 3 2" xfId="28608"/>
    <cellStyle name="Normal 4 2 2 3 4 3 2 2" xfId="28609"/>
    <cellStyle name="Normal 4 2 2 3 4 3 2 2 2" xfId="28610"/>
    <cellStyle name="Normal 4 2 2 3 4 3 2 3" xfId="28611"/>
    <cellStyle name="Normal 4 2 2 3 4 3 3" xfId="28612"/>
    <cellStyle name="Normal 4 2 2 3 4 3 3 2" xfId="28613"/>
    <cellStyle name="Normal 4 2 2 3 4 3 4" xfId="28614"/>
    <cellStyle name="Normal 4 2 2 3 4 4" xfId="28615"/>
    <cellStyle name="Normal 4 2 2 3 4 4 2" xfId="28616"/>
    <cellStyle name="Normal 4 2 2 3 4 4 2 2" xfId="28617"/>
    <cellStyle name="Normal 4 2 2 3 4 4 3" xfId="28618"/>
    <cellStyle name="Normal 4 2 2 3 4 5" xfId="28619"/>
    <cellStyle name="Normal 4 2 2 3 4 5 2" xfId="28620"/>
    <cellStyle name="Normal 4 2 2 3 4 6" xfId="28621"/>
    <cellStyle name="Normal 4 2 2 3 5" xfId="28622"/>
    <cellStyle name="Normal 4 2 2 3 5 2" xfId="28623"/>
    <cellStyle name="Normal 4 2 2 3 5 2 2" xfId="28624"/>
    <cellStyle name="Normal 4 2 2 3 5 2 2 2" xfId="28625"/>
    <cellStyle name="Normal 4 2 2 3 5 2 2 2 2" xfId="28626"/>
    <cellStyle name="Normal 4 2 2 3 5 2 2 3" xfId="28627"/>
    <cellStyle name="Normal 4 2 2 3 5 2 3" xfId="28628"/>
    <cellStyle name="Normal 4 2 2 3 5 2 3 2" xfId="28629"/>
    <cellStyle name="Normal 4 2 2 3 5 2 4" xfId="28630"/>
    <cellStyle name="Normal 4 2 2 3 5 3" xfId="28631"/>
    <cellStyle name="Normal 4 2 2 3 5 3 2" xfId="28632"/>
    <cellStyle name="Normal 4 2 2 3 5 3 2 2" xfId="28633"/>
    <cellStyle name="Normal 4 2 2 3 5 3 3" xfId="28634"/>
    <cellStyle name="Normal 4 2 2 3 5 4" xfId="28635"/>
    <cellStyle name="Normal 4 2 2 3 5 4 2" xfId="28636"/>
    <cellStyle name="Normal 4 2 2 3 5 5" xfId="28637"/>
    <cellStyle name="Normal 4 2 2 3 6" xfId="28638"/>
    <cellStyle name="Normal 4 2 2 3 6 2" xfId="28639"/>
    <cellStyle name="Normal 4 2 2 3 6 2 2" xfId="28640"/>
    <cellStyle name="Normal 4 2 2 3 6 2 2 2" xfId="28641"/>
    <cellStyle name="Normal 4 2 2 3 6 2 3" xfId="28642"/>
    <cellStyle name="Normal 4 2 2 3 6 3" xfId="28643"/>
    <cellStyle name="Normal 4 2 2 3 6 3 2" xfId="28644"/>
    <cellStyle name="Normal 4 2 2 3 6 4" xfId="28645"/>
    <cellStyle name="Normal 4 2 2 3 7" xfId="28646"/>
    <cellStyle name="Normal 4 2 2 3 7 2" xfId="28647"/>
    <cellStyle name="Normal 4 2 2 3 7 2 2" xfId="28648"/>
    <cellStyle name="Normal 4 2 2 3 7 3" xfId="28649"/>
    <cellStyle name="Normal 4 2 2 3 8" xfId="28650"/>
    <cellStyle name="Normal 4 2 2 3 8 2" xfId="28651"/>
    <cellStyle name="Normal 4 2 2 3 9" xfId="28652"/>
    <cellStyle name="Normal 4 2 2 4" xfId="28653"/>
    <cellStyle name="Normal 4 2 2 4 2" xfId="28654"/>
    <cellStyle name="Normal 4 2 2 4 2 2" xfId="28655"/>
    <cellStyle name="Normal 4 2 2 4 2 2 2" xfId="28656"/>
    <cellStyle name="Normal 4 2 2 4 2 2 2 2" xfId="28657"/>
    <cellStyle name="Normal 4 2 2 4 2 2 2 2 2" xfId="28658"/>
    <cellStyle name="Normal 4 2 2 4 2 2 2 2 2 2" xfId="28659"/>
    <cellStyle name="Normal 4 2 2 4 2 2 2 2 3" xfId="28660"/>
    <cellStyle name="Normal 4 2 2 4 2 2 2 3" xfId="28661"/>
    <cellStyle name="Normal 4 2 2 4 2 2 2 3 2" xfId="28662"/>
    <cellStyle name="Normal 4 2 2 4 2 2 2 4" xfId="28663"/>
    <cellStyle name="Normal 4 2 2 4 2 2 3" xfId="28664"/>
    <cellStyle name="Normal 4 2 2 4 2 2 3 2" xfId="28665"/>
    <cellStyle name="Normal 4 2 2 4 2 2 3 2 2" xfId="28666"/>
    <cellStyle name="Normal 4 2 2 4 2 2 3 3" xfId="28667"/>
    <cellStyle name="Normal 4 2 2 4 2 2 4" xfId="28668"/>
    <cellStyle name="Normal 4 2 2 4 2 2 4 2" xfId="28669"/>
    <cellStyle name="Normal 4 2 2 4 2 2 5" xfId="28670"/>
    <cellStyle name="Normal 4 2 2 4 2 3" xfId="28671"/>
    <cellStyle name="Normal 4 2 2 4 2 3 2" xfId="28672"/>
    <cellStyle name="Normal 4 2 2 4 2 3 2 2" xfId="28673"/>
    <cellStyle name="Normal 4 2 2 4 2 3 2 2 2" xfId="28674"/>
    <cellStyle name="Normal 4 2 2 4 2 3 2 3" xfId="28675"/>
    <cellStyle name="Normal 4 2 2 4 2 3 3" xfId="28676"/>
    <cellStyle name="Normal 4 2 2 4 2 3 3 2" xfId="28677"/>
    <cellStyle name="Normal 4 2 2 4 2 3 4" xfId="28678"/>
    <cellStyle name="Normal 4 2 2 4 2 4" xfId="28679"/>
    <cellStyle name="Normal 4 2 2 4 2 4 2" xfId="28680"/>
    <cellStyle name="Normal 4 2 2 4 2 4 2 2" xfId="28681"/>
    <cellStyle name="Normal 4 2 2 4 2 4 3" xfId="28682"/>
    <cellStyle name="Normal 4 2 2 4 2 5" xfId="28683"/>
    <cellStyle name="Normal 4 2 2 4 2 5 2" xfId="28684"/>
    <cellStyle name="Normal 4 2 2 4 2 6" xfId="28685"/>
    <cellStyle name="Normal 4 2 2 4 3" xfId="28686"/>
    <cellStyle name="Normal 4 2 2 4 3 2" xfId="28687"/>
    <cellStyle name="Normal 4 2 2 4 3 2 2" xfId="28688"/>
    <cellStyle name="Normal 4 2 2 4 3 2 2 2" xfId="28689"/>
    <cellStyle name="Normal 4 2 2 4 3 2 2 2 2" xfId="28690"/>
    <cellStyle name="Normal 4 2 2 4 3 2 2 3" xfId="28691"/>
    <cellStyle name="Normal 4 2 2 4 3 2 3" xfId="28692"/>
    <cellStyle name="Normal 4 2 2 4 3 2 3 2" xfId="28693"/>
    <cellStyle name="Normal 4 2 2 4 3 2 4" xfId="28694"/>
    <cellStyle name="Normal 4 2 2 4 3 3" xfId="28695"/>
    <cellStyle name="Normal 4 2 2 4 3 3 2" xfId="28696"/>
    <cellStyle name="Normal 4 2 2 4 3 3 2 2" xfId="28697"/>
    <cellStyle name="Normal 4 2 2 4 3 3 3" xfId="28698"/>
    <cellStyle name="Normal 4 2 2 4 3 4" xfId="28699"/>
    <cellStyle name="Normal 4 2 2 4 3 4 2" xfId="28700"/>
    <cellStyle name="Normal 4 2 2 4 3 5" xfId="28701"/>
    <cellStyle name="Normal 4 2 2 4 4" xfId="28702"/>
    <cellStyle name="Normal 4 2 2 4 4 2" xfId="28703"/>
    <cellStyle name="Normal 4 2 2 4 4 2 2" xfId="28704"/>
    <cellStyle name="Normal 4 2 2 4 4 2 2 2" xfId="28705"/>
    <cellStyle name="Normal 4 2 2 4 4 2 3" xfId="28706"/>
    <cellStyle name="Normal 4 2 2 4 4 3" xfId="28707"/>
    <cellStyle name="Normal 4 2 2 4 4 3 2" xfId="28708"/>
    <cellStyle name="Normal 4 2 2 4 4 4" xfId="28709"/>
    <cellStyle name="Normal 4 2 2 4 5" xfId="28710"/>
    <cellStyle name="Normal 4 2 2 4 5 2" xfId="28711"/>
    <cellStyle name="Normal 4 2 2 4 5 2 2" xfId="28712"/>
    <cellStyle name="Normal 4 2 2 4 5 3" xfId="28713"/>
    <cellStyle name="Normal 4 2 2 4 6" xfId="28714"/>
    <cellStyle name="Normal 4 2 2 4 6 2" xfId="28715"/>
    <cellStyle name="Normal 4 2 2 4 7" xfId="28716"/>
    <cellStyle name="Normal 4 2 2 5" xfId="28717"/>
    <cellStyle name="Normal 4 2 2 5 2" xfId="28718"/>
    <cellStyle name="Normal 4 2 2 5 2 2" xfId="28719"/>
    <cellStyle name="Normal 4 2 2 5 2 2 2" xfId="28720"/>
    <cellStyle name="Normal 4 2 2 5 2 2 2 2" xfId="28721"/>
    <cellStyle name="Normal 4 2 2 5 2 2 2 2 2" xfId="28722"/>
    <cellStyle name="Normal 4 2 2 5 2 2 2 3" xfId="28723"/>
    <cellStyle name="Normal 4 2 2 5 2 2 3" xfId="28724"/>
    <cellStyle name="Normal 4 2 2 5 2 2 3 2" xfId="28725"/>
    <cellStyle name="Normal 4 2 2 5 2 2 4" xfId="28726"/>
    <cellStyle name="Normal 4 2 2 5 2 3" xfId="28727"/>
    <cellStyle name="Normal 4 2 2 5 2 3 2" xfId="28728"/>
    <cellStyle name="Normal 4 2 2 5 2 3 2 2" xfId="28729"/>
    <cellStyle name="Normal 4 2 2 5 2 3 3" xfId="28730"/>
    <cellStyle name="Normal 4 2 2 5 2 4" xfId="28731"/>
    <cellStyle name="Normal 4 2 2 5 2 4 2" xfId="28732"/>
    <cellStyle name="Normal 4 2 2 5 2 5" xfId="28733"/>
    <cellStyle name="Normal 4 2 2 5 3" xfId="28734"/>
    <cellStyle name="Normal 4 2 2 5 3 2" xfId="28735"/>
    <cellStyle name="Normal 4 2 2 5 3 2 2" xfId="28736"/>
    <cellStyle name="Normal 4 2 2 5 3 2 2 2" xfId="28737"/>
    <cellStyle name="Normal 4 2 2 5 3 2 3" xfId="28738"/>
    <cellStyle name="Normal 4 2 2 5 3 3" xfId="28739"/>
    <cellStyle name="Normal 4 2 2 5 3 3 2" xfId="28740"/>
    <cellStyle name="Normal 4 2 2 5 3 4" xfId="28741"/>
    <cellStyle name="Normal 4 2 2 5 4" xfId="28742"/>
    <cellStyle name="Normal 4 2 2 5 4 2" xfId="28743"/>
    <cellStyle name="Normal 4 2 2 5 4 2 2" xfId="28744"/>
    <cellStyle name="Normal 4 2 2 5 4 3" xfId="28745"/>
    <cellStyle name="Normal 4 2 2 5 5" xfId="28746"/>
    <cellStyle name="Normal 4 2 2 5 5 2" xfId="28747"/>
    <cellStyle name="Normal 4 2 2 5 6" xfId="28748"/>
    <cellStyle name="Normal 4 2 2 6" xfId="28749"/>
    <cellStyle name="Normal 4 2 2 6 2" xfId="28750"/>
    <cellStyle name="Normal 4 2 2 6 2 2" xfId="28751"/>
    <cellStyle name="Normal 4 2 2 6 2 2 2" xfId="28752"/>
    <cellStyle name="Normal 4 2 2 6 2 2 2 2" xfId="28753"/>
    <cellStyle name="Normal 4 2 2 6 2 2 3" xfId="28754"/>
    <cellStyle name="Normal 4 2 2 6 2 3" xfId="28755"/>
    <cellStyle name="Normal 4 2 2 6 2 3 2" xfId="28756"/>
    <cellStyle name="Normal 4 2 2 6 2 4" xfId="28757"/>
    <cellStyle name="Normal 4 2 2 6 3" xfId="28758"/>
    <cellStyle name="Normal 4 2 2 6 3 2" xfId="28759"/>
    <cellStyle name="Normal 4 2 2 6 3 2 2" xfId="28760"/>
    <cellStyle name="Normal 4 2 2 6 3 3" xfId="28761"/>
    <cellStyle name="Normal 4 2 2 6 4" xfId="28762"/>
    <cellStyle name="Normal 4 2 2 6 4 2" xfId="28763"/>
    <cellStyle name="Normal 4 2 2 6 5" xfId="28764"/>
    <cellStyle name="Normal 4 2 2 7" xfId="28765"/>
    <cellStyle name="Normal 4 2 2 7 2" xfId="28766"/>
    <cellStyle name="Normal 4 2 2 7 2 2" xfId="28767"/>
    <cellStyle name="Normal 4 2 2 7 2 2 2" xfId="28768"/>
    <cellStyle name="Normal 4 2 2 7 2 3" xfId="28769"/>
    <cellStyle name="Normal 4 2 2 7 3" xfId="28770"/>
    <cellStyle name="Normal 4 2 2 7 3 2" xfId="28771"/>
    <cellStyle name="Normal 4 2 2 7 4" xfId="28772"/>
    <cellStyle name="Normal 4 2 2 8" xfId="28773"/>
    <cellStyle name="Normal 4 2 2 8 2" xfId="28774"/>
    <cellStyle name="Normal 4 2 2 8 2 2" xfId="28775"/>
    <cellStyle name="Normal 4 2 2 8 3" xfId="28776"/>
    <cellStyle name="Normal 4 2 2 9" xfId="28777"/>
    <cellStyle name="Normal 4 2 2 9 2" xfId="28778"/>
    <cellStyle name="Normal 4 2 3" xfId="28779"/>
    <cellStyle name="Normal 4 2 3 10" xfId="28780"/>
    <cellStyle name="Normal 4 2 3 2" xfId="28781"/>
    <cellStyle name="Normal 4 2 3 2 2" xfId="28782"/>
    <cellStyle name="Normal 4 2 3 2 2 2" xfId="28783"/>
    <cellStyle name="Normal 4 2 3 2 2 2 2" xfId="28784"/>
    <cellStyle name="Normal 4 2 3 2 2 2 2 2" xfId="28785"/>
    <cellStyle name="Normal 4 2 3 2 2 2 2 2 2" xfId="28786"/>
    <cellStyle name="Normal 4 2 3 2 2 2 2 2 2 2" xfId="28787"/>
    <cellStyle name="Normal 4 2 3 2 2 2 2 2 2 2 2" xfId="28788"/>
    <cellStyle name="Normal 4 2 3 2 2 2 2 2 2 2 2 2" xfId="28789"/>
    <cellStyle name="Normal 4 2 3 2 2 2 2 2 2 2 2 2 2" xfId="28790"/>
    <cellStyle name="Normal 4 2 3 2 2 2 2 2 2 2 2 3" xfId="28791"/>
    <cellStyle name="Normal 4 2 3 2 2 2 2 2 2 2 3" xfId="28792"/>
    <cellStyle name="Normal 4 2 3 2 2 2 2 2 2 2 3 2" xfId="28793"/>
    <cellStyle name="Normal 4 2 3 2 2 2 2 2 2 2 4" xfId="28794"/>
    <cellStyle name="Normal 4 2 3 2 2 2 2 2 2 3" xfId="28795"/>
    <cellStyle name="Normal 4 2 3 2 2 2 2 2 2 3 2" xfId="28796"/>
    <cellStyle name="Normal 4 2 3 2 2 2 2 2 2 3 2 2" xfId="28797"/>
    <cellStyle name="Normal 4 2 3 2 2 2 2 2 2 3 3" xfId="28798"/>
    <cellStyle name="Normal 4 2 3 2 2 2 2 2 2 4" xfId="28799"/>
    <cellStyle name="Normal 4 2 3 2 2 2 2 2 2 4 2" xfId="28800"/>
    <cellStyle name="Normal 4 2 3 2 2 2 2 2 2 5" xfId="28801"/>
    <cellStyle name="Normal 4 2 3 2 2 2 2 2 3" xfId="28802"/>
    <cellStyle name="Normal 4 2 3 2 2 2 2 2 3 2" xfId="28803"/>
    <cellStyle name="Normal 4 2 3 2 2 2 2 2 3 2 2" xfId="28804"/>
    <cellStyle name="Normal 4 2 3 2 2 2 2 2 3 2 2 2" xfId="28805"/>
    <cellStyle name="Normal 4 2 3 2 2 2 2 2 3 2 3" xfId="28806"/>
    <cellStyle name="Normal 4 2 3 2 2 2 2 2 3 3" xfId="28807"/>
    <cellStyle name="Normal 4 2 3 2 2 2 2 2 3 3 2" xfId="28808"/>
    <cellStyle name="Normal 4 2 3 2 2 2 2 2 3 4" xfId="28809"/>
    <cellStyle name="Normal 4 2 3 2 2 2 2 2 4" xfId="28810"/>
    <cellStyle name="Normal 4 2 3 2 2 2 2 2 4 2" xfId="28811"/>
    <cellStyle name="Normal 4 2 3 2 2 2 2 2 4 2 2" xfId="28812"/>
    <cellStyle name="Normal 4 2 3 2 2 2 2 2 4 3" xfId="28813"/>
    <cellStyle name="Normal 4 2 3 2 2 2 2 2 5" xfId="28814"/>
    <cellStyle name="Normal 4 2 3 2 2 2 2 2 5 2" xfId="28815"/>
    <cellStyle name="Normal 4 2 3 2 2 2 2 2 6" xfId="28816"/>
    <cellStyle name="Normal 4 2 3 2 2 2 2 3" xfId="28817"/>
    <cellStyle name="Normal 4 2 3 2 2 2 2 3 2" xfId="28818"/>
    <cellStyle name="Normal 4 2 3 2 2 2 2 3 2 2" xfId="28819"/>
    <cellStyle name="Normal 4 2 3 2 2 2 2 3 2 2 2" xfId="28820"/>
    <cellStyle name="Normal 4 2 3 2 2 2 2 3 2 2 2 2" xfId="28821"/>
    <cellStyle name="Normal 4 2 3 2 2 2 2 3 2 2 3" xfId="28822"/>
    <cellStyle name="Normal 4 2 3 2 2 2 2 3 2 3" xfId="28823"/>
    <cellStyle name="Normal 4 2 3 2 2 2 2 3 2 3 2" xfId="28824"/>
    <cellStyle name="Normal 4 2 3 2 2 2 2 3 2 4" xfId="28825"/>
    <cellStyle name="Normal 4 2 3 2 2 2 2 3 3" xfId="28826"/>
    <cellStyle name="Normal 4 2 3 2 2 2 2 3 3 2" xfId="28827"/>
    <cellStyle name="Normal 4 2 3 2 2 2 2 3 3 2 2" xfId="28828"/>
    <cellStyle name="Normal 4 2 3 2 2 2 2 3 3 3" xfId="28829"/>
    <cellStyle name="Normal 4 2 3 2 2 2 2 3 4" xfId="28830"/>
    <cellStyle name="Normal 4 2 3 2 2 2 2 3 4 2" xfId="28831"/>
    <cellStyle name="Normal 4 2 3 2 2 2 2 3 5" xfId="28832"/>
    <cellStyle name="Normal 4 2 3 2 2 2 2 4" xfId="28833"/>
    <cellStyle name="Normal 4 2 3 2 2 2 2 4 2" xfId="28834"/>
    <cellStyle name="Normal 4 2 3 2 2 2 2 4 2 2" xfId="28835"/>
    <cellStyle name="Normal 4 2 3 2 2 2 2 4 2 2 2" xfId="28836"/>
    <cellStyle name="Normal 4 2 3 2 2 2 2 4 2 3" xfId="28837"/>
    <cellStyle name="Normal 4 2 3 2 2 2 2 4 3" xfId="28838"/>
    <cellStyle name="Normal 4 2 3 2 2 2 2 4 3 2" xfId="28839"/>
    <cellStyle name="Normal 4 2 3 2 2 2 2 4 4" xfId="28840"/>
    <cellStyle name="Normal 4 2 3 2 2 2 2 5" xfId="28841"/>
    <cellStyle name="Normal 4 2 3 2 2 2 2 5 2" xfId="28842"/>
    <cellStyle name="Normal 4 2 3 2 2 2 2 5 2 2" xfId="28843"/>
    <cellStyle name="Normal 4 2 3 2 2 2 2 5 3" xfId="28844"/>
    <cellStyle name="Normal 4 2 3 2 2 2 2 6" xfId="28845"/>
    <cellStyle name="Normal 4 2 3 2 2 2 2 6 2" xfId="28846"/>
    <cellStyle name="Normal 4 2 3 2 2 2 2 7" xfId="28847"/>
    <cellStyle name="Normal 4 2 3 2 2 2 3" xfId="28848"/>
    <cellStyle name="Normal 4 2 3 2 2 2 3 2" xfId="28849"/>
    <cellStyle name="Normal 4 2 3 2 2 2 3 2 2" xfId="28850"/>
    <cellStyle name="Normal 4 2 3 2 2 2 3 2 2 2" xfId="28851"/>
    <cellStyle name="Normal 4 2 3 2 2 2 3 2 2 2 2" xfId="28852"/>
    <cellStyle name="Normal 4 2 3 2 2 2 3 2 2 2 2 2" xfId="28853"/>
    <cellStyle name="Normal 4 2 3 2 2 2 3 2 2 2 3" xfId="28854"/>
    <cellStyle name="Normal 4 2 3 2 2 2 3 2 2 3" xfId="28855"/>
    <cellStyle name="Normal 4 2 3 2 2 2 3 2 2 3 2" xfId="28856"/>
    <cellStyle name="Normal 4 2 3 2 2 2 3 2 2 4" xfId="28857"/>
    <cellStyle name="Normal 4 2 3 2 2 2 3 2 3" xfId="28858"/>
    <cellStyle name="Normal 4 2 3 2 2 2 3 2 3 2" xfId="28859"/>
    <cellStyle name="Normal 4 2 3 2 2 2 3 2 3 2 2" xfId="28860"/>
    <cellStyle name="Normal 4 2 3 2 2 2 3 2 3 3" xfId="28861"/>
    <cellStyle name="Normal 4 2 3 2 2 2 3 2 4" xfId="28862"/>
    <cellStyle name="Normal 4 2 3 2 2 2 3 2 4 2" xfId="28863"/>
    <cellStyle name="Normal 4 2 3 2 2 2 3 2 5" xfId="28864"/>
    <cellStyle name="Normal 4 2 3 2 2 2 3 3" xfId="28865"/>
    <cellStyle name="Normal 4 2 3 2 2 2 3 3 2" xfId="28866"/>
    <cellStyle name="Normal 4 2 3 2 2 2 3 3 2 2" xfId="28867"/>
    <cellStyle name="Normal 4 2 3 2 2 2 3 3 2 2 2" xfId="28868"/>
    <cellStyle name="Normal 4 2 3 2 2 2 3 3 2 3" xfId="28869"/>
    <cellStyle name="Normal 4 2 3 2 2 2 3 3 3" xfId="28870"/>
    <cellStyle name="Normal 4 2 3 2 2 2 3 3 3 2" xfId="28871"/>
    <cellStyle name="Normal 4 2 3 2 2 2 3 3 4" xfId="28872"/>
    <cellStyle name="Normal 4 2 3 2 2 2 3 4" xfId="28873"/>
    <cellStyle name="Normal 4 2 3 2 2 2 3 4 2" xfId="28874"/>
    <cellStyle name="Normal 4 2 3 2 2 2 3 4 2 2" xfId="28875"/>
    <cellStyle name="Normal 4 2 3 2 2 2 3 4 3" xfId="28876"/>
    <cellStyle name="Normal 4 2 3 2 2 2 3 5" xfId="28877"/>
    <cellStyle name="Normal 4 2 3 2 2 2 3 5 2" xfId="28878"/>
    <cellStyle name="Normal 4 2 3 2 2 2 3 6" xfId="28879"/>
    <cellStyle name="Normal 4 2 3 2 2 2 4" xfId="28880"/>
    <cellStyle name="Normal 4 2 3 2 2 2 4 2" xfId="28881"/>
    <cellStyle name="Normal 4 2 3 2 2 2 4 2 2" xfId="28882"/>
    <cellStyle name="Normal 4 2 3 2 2 2 4 2 2 2" xfId="28883"/>
    <cellStyle name="Normal 4 2 3 2 2 2 4 2 2 2 2" xfId="28884"/>
    <cellStyle name="Normal 4 2 3 2 2 2 4 2 2 3" xfId="28885"/>
    <cellStyle name="Normal 4 2 3 2 2 2 4 2 3" xfId="28886"/>
    <cellStyle name="Normal 4 2 3 2 2 2 4 2 3 2" xfId="28887"/>
    <cellStyle name="Normal 4 2 3 2 2 2 4 2 4" xfId="28888"/>
    <cellStyle name="Normal 4 2 3 2 2 2 4 3" xfId="28889"/>
    <cellStyle name="Normal 4 2 3 2 2 2 4 3 2" xfId="28890"/>
    <cellStyle name="Normal 4 2 3 2 2 2 4 3 2 2" xfId="28891"/>
    <cellStyle name="Normal 4 2 3 2 2 2 4 3 3" xfId="28892"/>
    <cellStyle name="Normal 4 2 3 2 2 2 4 4" xfId="28893"/>
    <cellStyle name="Normal 4 2 3 2 2 2 4 4 2" xfId="28894"/>
    <cellStyle name="Normal 4 2 3 2 2 2 4 5" xfId="28895"/>
    <cellStyle name="Normal 4 2 3 2 2 2 5" xfId="28896"/>
    <cellStyle name="Normal 4 2 3 2 2 2 5 2" xfId="28897"/>
    <cellStyle name="Normal 4 2 3 2 2 2 5 2 2" xfId="28898"/>
    <cellStyle name="Normal 4 2 3 2 2 2 5 2 2 2" xfId="28899"/>
    <cellStyle name="Normal 4 2 3 2 2 2 5 2 3" xfId="28900"/>
    <cellStyle name="Normal 4 2 3 2 2 2 5 3" xfId="28901"/>
    <cellStyle name="Normal 4 2 3 2 2 2 5 3 2" xfId="28902"/>
    <cellStyle name="Normal 4 2 3 2 2 2 5 4" xfId="28903"/>
    <cellStyle name="Normal 4 2 3 2 2 2 6" xfId="28904"/>
    <cellStyle name="Normal 4 2 3 2 2 2 6 2" xfId="28905"/>
    <cellStyle name="Normal 4 2 3 2 2 2 6 2 2" xfId="28906"/>
    <cellStyle name="Normal 4 2 3 2 2 2 6 3" xfId="28907"/>
    <cellStyle name="Normal 4 2 3 2 2 2 7" xfId="28908"/>
    <cellStyle name="Normal 4 2 3 2 2 2 7 2" xfId="28909"/>
    <cellStyle name="Normal 4 2 3 2 2 2 8" xfId="28910"/>
    <cellStyle name="Normal 4 2 3 2 2 3" xfId="28911"/>
    <cellStyle name="Normal 4 2 3 2 2 3 2" xfId="28912"/>
    <cellStyle name="Normal 4 2 3 2 2 3 2 2" xfId="28913"/>
    <cellStyle name="Normal 4 2 3 2 2 3 2 2 2" xfId="28914"/>
    <cellStyle name="Normal 4 2 3 2 2 3 2 2 2 2" xfId="28915"/>
    <cellStyle name="Normal 4 2 3 2 2 3 2 2 2 2 2" xfId="28916"/>
    <cellStyle name="Normal 4 2 3 2 2 3 2 2 2 2 2 2" xfId="28917"/>
    <cellStyle name="Normal 4 2 3 2 2 3 2 2 2 2 3" xfId="28918"/>
    <cellStyle name="Normal 4 2 3 2 2 3 2 2 2 3" xfId="28919"/>
    <cellStyle name="Normal 4 2 3 2 2 3 2 2 2 3 2" xfId="28920"/>
    <cellStyle name="Normal 4 2 3 2 2 3 2 2 2 4" xfId="28921"/>
    <cellStyle name="Normal 4 2 3 2 2 3 2 2 3" xfId="28922"/>
    <cellStyle name="Normal 4 2 3 2 2 3 2 2 3 2" xfId="28923"/>
    <cellStyle name="Normal 4 2 3 2 2 3 2 2 3 2 2" xfId="28924"/>
    <cellStyle name="Normal 4 2 3 2 2 3 2 2 3 3" xfId="28925"/>
    <cellStyle name="Normal 4 2 3 2 2 3 2 2 4" xfId="28926"/>
    <cellStyle name="Normal 4 2 3 2 2 3 2 2 4 2" xfId="28927"/>
    <cellStyle name="Normal 4 2 3 2 2 3 2 2 5" xfId="28928"/>
    <cellStyle name="Normal 4 2 3 2 2 3 2 3" xfId="28929"/>
    <cellStyle name="Normal 4 2 3 2 2 3 2 3 2" xfId="28930"/>
    <cellStyle name="Normal 4 2 3 2 2 3 2 3 2 2" xfId="28931"/>
    <cellStyle name="Normal 4 2 3 2 2 3 2 3 2 2 2" xfId="28932"/>
    <cellStyle name="Normal 4 2 3 2 2 3 2 3 2 3" xfId="28933"/>
    <cellStyle name="Normal 4 2 3 2 2 3 2 3 3" xfId="28934"/>
    <cellStyle name="Normal 4 2 3 2 2 3 2 3 3 2" xfId="28935"/>
    <cellStyle name="Normal 4 2 3 2 2 3 2 3 4" xfId="28936"/>
    <cellStyle name="Normal 4 2 3 2 2 3 2 4" xfId="28937"/>
    <cellStyle name="Normal 4 2 3 2 2 3 2 4 2" xfId="28938"/>
    <cellStyle name="Normal 4 2 3 2 2 3 2 4 2 2" xfId="28939"/>
    <cellStyle name="Normal 4 2 3 2 2 3 2 4 3" xfId="28940"/>
    <cellStyle name="Normal 4 2 3 2 2 3 2 5" xfId="28941"/>
    <cellStyle name="Normal 4 2 3 2 2 3 2 5 2" xfId="28942"/>
    <cellStyle name="Normal 4 2 3 2 2 3 2 6" xfId="28943"/>
    <cellStyle name="Normal 4 2 3 2 2 3 3" xfId="28944"/>
    <cellStyle name="Normal 4 2 3 2 2 3 3 2" xfId="28945"/>
    <cellStyle name="Normal 4 2 3 2 2 3 3 2 2" xfId="28946"/>
    <cellStyle name="Normal 4 2 3 2 2 3 3 2 2 2" xfId="28947"/>
    <cellStyle name="Normal 4 2 3 2 2 3 3 2 2 2 2" xfId="28948"/>
    <cellStyle name="Normal 4 2 3 2 2 3 3 2 2 3" xfId="28949"/>
    <cellStyle name="Normal 4 2 3 2 2 3 3 2 3" xfId="28950"/>
    <cellStyle name="Normal 4 2 3 2 2 3 3 2 3 2" xfId="28951"/>
    <cellStyle name="Normal 4 2 3 2 2 3 3 2 4" xfId="28952"/>
    <cellStyle name="Normal 4 2 3 2 2 3 3 3" xfId="28953"/>
    <cellStyle name="Normal 4 2 3 2 2 3 3 3 2" xfId="28954"/>
    <cellStyle name="Normal 4 2 3 2 2 3 3 3 2 2" xfId="28955"/>
    <cellStyle name="Normal 4 2 3 2 2 3 3 3 3" xfId="28956"/>
    <cellStyle name="Normal 4 2 3 2 2 3 3 4" xfId="28957"/>
    <cellStyle name="Normal 4 2 3 2 2 3 3 4 2" xfId="28958"/>
    <cellStyle name="Normal 4 2 3 2 2 3 3 5" xfId="28959"/>
    <cellStyle name="Normal 4 2 3 2 2 3 4" xfId="28960"/>
    <cellStyle name="Normal 4 2 3 2 2 3 4 2" xfId="28961"/>
    <cellStyle name="Normal 4 2 3 2 2 3 4 2 2" xfId="28962"/>
    <cellStyle name="Normal 4 2 3 2 2 3 4 2 2 2" xfId="28963"/>
    <cellStyle name="Normal 4 2 3 2 2 3 4 2 3" xfId="28964"/>
    <cellStyle name="Normal 4 2 3 2 2 3 4 3" xfId="28965"/>
    <cellStyle name="Normal 4 2 3 2 2 3 4 3 2" xfId="28966"/>
    <cellStyle name="Normal 4 2 3 2 2 3 4 4" xfId="28967"/>
    <cellStyle name="Normal 4 2 3 2 2 3 5" xfId="28968"/>
    <cellStyle name="Normal 4 2 3 2 2 3 5 2" xfId="28969"/>
    <cellStyle name="Normal 4 2 3 2 2 3 5 2 2" xfId="28970"/>
    <cellStyle name="Normal 4 2 3 2 2 3 5 3" xfId="28971"/>
    <cellStyle name="Normal 4 2 3 2 2 3 6" xfId="28972"/>
    <cellStyle name="Normal 4 2 3 2 2 3 6 2" xfId="28973"/>
    <cellStyle name="Normal 4 2 3 2 2 3 7" xfId="28974"/>
    <cellStyle name="Normal 4 2 3 2 2 4" xfId="28975"/>
    <cellStyle name="Normal 4 2 3 2 2 4 2" xfId="28976"/>
    <cellStyle name="Normal 4 2 3 2 2 4 2 2" xfId="28977"/>
    <cellStyle name="Normal 4 2 3 2 2 4 2 2 2" xfId="28978"/>
    <cellStyle name="Normal 4 2 3 2 2 4 2 2 2 2" xfId="28979"/>
    <cellStyle name="Normal 4 2 3 2 2 4 2 2 2 2 2" xfId="28980"/>
    <cellStyle name="Normal 4 2 3 2 2 4 2 2 2 3" xfId="28981"/>
    <cellStyle name="Normal 4 2 3 2 2 4 2 2 3" xfId="28982"/>
    <cellStyle name="Normal 4 2 3 2 2 4 2 2 3 2" xfId="28983"/>
    <cellStyle name="Normal 4 2 3 2 2 4 2 2 4" xfId="28984"/>
    <cellStyle name="Normal 4 2 3 2 2 4 2 3" xfId="28985"/>
    <cellStyle name="Normal 4 2 3 2 2 4 2 3 2" xfId="28986"/>
    <cellStyle name="Normal 4 2 3 2 2 4 2 3 2 2" xfId="28987"/>
    <cellStyle name="Normal 4 2 3 2 2 4 2 3 3" xfId="28988"/>
    <cellStyle name="Normal 4 2 3 2 2 4 2 4" xfId="28989"/>
    <cellStyle name="Normal 4 2 3 2 2 4 2 4 2" xfId="28990"/>
    <cellStyle name="Normal 4 2 3 2 2 4 2 5" xfId="28991"/>
    <cellStyle name="Normal 4 2 3 2 2 4 3" xfId="28992"/>
    <cellStyle name="Normal 4 2 3 2 2 4 3 2" xfId="28993"/>
    <cellStyle name="Normal 4 2 3 2 2 4 3 2 2" xfId="28994"/>
    <cellStyle name="Normal 4 2 3 2 2 4 3 2 2 2" xfId="28995"/>
    <cellStyle name="Normal 4 2 3 2 2 4 3 2 3" xfId="28996"/>
    <cellStyle name="Normal 4 2 3 2 2 4 3 3" xfId="28997"/>
    <cellStyle name="Normal 4 2 3 2 2 4 3 3 2" xfId="28998"/>
    <cellStyle name="Normal 4 2 3 2 2 4 3 4" xfId="28999"/>
    <cellStyle name="Normal 4 2 3 2 2 4 4" xfId="29000"/>
    <cellStyle name="Normal 4 2 3 2 2 4 4 2" xfId="29001"/>
    <cellStyle name="Normal 4 2 3 2 2 4 4 2 2" xfId="29002"/>
    <cellStyle name="Normal 4 2 3 2 2 4 4 3" xfId="29003"/>
    <cellStyle name="Normal 4 2 3 2 2 4 5" xfId="29004"/>
    <cellStyle name="Normal 4 2 3 2 2 4 5 2" xfId="29005"/>
    <cellStyle name="Normal 4 2 3 2 2 4 6" xfId="29006"/>
    <cellStyle name="Normal 4 2 3 2 2 5" xfId="29007"/>
    <cellStyle name="Normal 4 2 3 2 2 5 2" xfId="29008"/>
    <cellStyle name="Normal 4 2 3 2 2 5 2 2" xfId="29009"/>
    <cellStyle name="Normal 4 2 3 2 2 5 2 2 2" xfId="29010"/>
    <cellStyle name="Normal 4 2 3 2 2 5 2 2 2 2" xfId="29011"/>
    <cellStyle name="Normal 4 2 3 2 2 5 2 2 3" xfId="29012"/>
    <cellStyle name="Normal 4 2 3 2 2 5 2 3" xfId="29013"/>
    <cellStyle name="Normal 4 2 3 2 2 5 2 3 2" xfId="29014"/>
    <cellStyle name="Normal 4 2 3 2 2 5 2 4" xfId="29015"/>
    <cellStyle name="Normal 4 2 3 2 2 5 3" xfId="29016"/>
    <cellStyle name="Normal 4 2 3 2 2 5 3 2" xfId="29017"/>
    <cellStyle name="Normal 4 2 3 2 2 5 3 2 2" xfId="29018"/>
    <cellStyle name="Normal 4 2 3 2 2 5 3 3" xfId="29019"/>
    <cellStyle name="Normal 4 2 3 2 2 5 4" xfId="29020"/>
    <cellStyle name="Normal 4 2 3 2 2 5 4 2" xfId="29021"/>
    <cellStyle name="Normal 4 2 3 2 2 5 5" xfId="29022"/>
    <cellStyle name="Normal 4 2 3 2 2 6" xfId="29023"/>
    <cellStyle name="Normal 4 2 3 2 2 6 2" xfId="29024"/>
    <cellStyle name="Normal 4 2 3 2 2 6 2 2" xfId="29025"/>
    <cellStyle name="Normal 4 2 3 2 2 6 2 2 2" xfId="29026"/>
    <cellStyle name="Normal 4 2 3 2 2 6 2 3" xfId="29027"/>
    <cellStyle name="Normal 4 2 3 2 2 6 3" xfId="29028"/>
    <cellStyle name="Normal 4 2 3 2 2 6 3 2" xfId="29029"/>
    <cellStyle name="Normal 4 2 3 2 2 6 4" xfId="29030"/>
    <cellStyle name="Normal 4 2 3 2 2 7" xfId="29031"/>
    <cellStyle name="Normal 4 2 3 2 2 7 2" xfId="29032"/>
    <cellStyle name="Normal 4 2 3 2 2 7 2 2" xfId="29033"/>
    <cellStyle name="Normal 4 2 3 2 2 7 3" xfId="29034"/>
    <cellStyle name="Normal 4 2 3 2 2 8" xfId="29035"/>
    <cellStyle name="Normal 4 2 3 2 2 8 2" xfId="29036"/>
    <cellStyle name="Normal 4 2 3 2 2 9" xfId="29037"/>
    <cellStyle name="Normal 4 2 3 2 3" xfId="29038"/>
    <cellStyle name="Normal 4 2 3 2 3 2" xfId="29039"/>
    <cellStyle name="Normal 4 2 3 2 3 2 2" xfId="29040"/>
    <cellStyle name="Normal 4 2 3 2 3 2 2 2" xfId="29041"/>
    <cellStyle name="Normal 4 2 3 2 3 2 2 2 2" xfId="29042"/>
    <cellStyle name="Normal 4 2 3 2 3 2 2 2 2 2" xfId="29043"/>
    <cellStyle name="Normal 4 2 3 2 3 2 2 2 2 2 2" xfId="29044"/>
    <cellStyle name="Normal 4 2 3 2 3 2 2 2 2 3" xfId="29045"/>
    <cellStyle name="Normal 4 2 3 2 3 2 2 2 3" xfId="29046"/>
    <cellStyle name="Normal 4 2 3 2 3 2 2 2 3 2" xfId="29047"/>
    <cellStyle name="Normal 4 2 3 2 3 2 2 2 4" xfId="29048"/>
    <cellStyle name="Normal 4 2 3 2 3 2 2 3" xfId="29049"/>
    <cellStyle name="Normal 4 2 3 2 3 2 2 3 2" xfId="29050"/>
    <cellStyle name="Normal 4 2 3 2 3 2 2 3 2 2" xfId="29051"/>
    <cellStyle name="Normal 4 2 3 2 3 2 2 3 3" xfId="29052"/>
    <cellStyle name="Normal 4 2 3 2 3 2 2 4" xfId="29053"/>
    <cellStyle name="Normal 4 2 3 2 3 2 2 4 2" xfId="29054"/>
    <cellStyle name="Normal 4 2 3 2 3 2 2 5" xfId="29055"/>
    <cellStyle name="Normal 4 2 3 2 3 2 3" xfId="29056"/>
    <cellStyle name="Normal 4 2 3 2 3 2 3 2" xfId="29057"/>
    <cellStyle name="Normal 4 2 3 2 3 2 3 2 2" xfId="29058"/>
    <cellStyle name="Normal 4 2 3 2 3 2 3 2 2 2" xfId="29059"/>
    <cellStyle name="Normal 4 2 3 2 3 2 3 2 3" xfId="29060"/>
    <cellStyle name="Normal 4 2 3 2 3 2 3 3" xfId="29061"/>
    <cellStyle name="Normal 4 2 3 2 3 2 3 3 2" xfId="29062"/>
    <cellStyle name="Normal 4 2 3 2 3 2 3 4" xfId="29063"/>
    <cellStyle name="Normal 4 2 3 2 3 2 4" xfId="29064"/>
    <cellStyle name="Normal 4 2 3 2 3 2 4 2" xfId="29065"/>
    <cellStyle name="Normal 4 2 3 2 3 2 4 2 2" xfId="29066"/>
    <cellStyle name="Normal 4 2 3 2 3 2 4 3" xfId="29067"/>
    <cellStyle name="Normal 4 2 3 2 3 2 5" xfId="29068"/>
    <cellStyle name="Normal 4 2 3 2 3 2 5 2" xfId="29069"/>
    <cellStyle name="Normal 4 2 3 2 3 2 6" xfId="29070"/>
    <cellStyle name="Normal 4 2 3 2 3 3" xfId="29071"/>
    <cellStyle name="Normal 4 2 3 2 3 3 2" xfId="29072"/>
    <cellStyle name="Normal 4 2 3 2 3 3 2 2" xfId="29073"/>
    <cellStyle name="Normal 4 2 3 2 3 3 2 2 2" xfId="29074"/>
    <cellStyle name="Normal 4 2 3 2 3 3 2 2 2 2" xfId="29075"/>
    <cellStyle name="Normal 4 2 3 2 3 3 2 2 3" xfId="29076"/>
    <cellStyle name="Normal 4 2 3 2 3 3 2 3" xfId="29077"/>
    <cellStyle name="Normal 4 2 3 2 3 3 2 3 2" xfId="29078"/>
    <cellStyle name="Normal 4 2 3 2 3 3 2 4" xfId="29079"/>
    <cellStyle name="Normal 4 2 3 2 3 3 3" xfId="29080"/>
    <cellStyle name="Normal 4 2 3 2 3 3 3 2" xfId="29081"/>
    <cellStyle name="Normal 4 2 3 2 3 3 3 2 2" xfId="29082"/>
    <cellStyle name="Normal 4 2 3 2 3 3 3 3" xfId="29083"/>
    <cellStyle name="Normal 4 2 3 2 3 3 4" xfId="29084"/>
    <cellStyle name="Normal 4 2 3 2 3 3 4 2" xfId="29085"/>
    <cellStyle name="Normal 4 2 3 2 3 3 5" xfId="29086"/>
    <cellStyle name="Normal 4 2 3 2 3 4" xfId="29087"/>
    <cellStyle name="Normal 4 2 3 2 3 4 2" xfId="29088"/>
    <cellStyle name="Normal 4 2 3 2 3 4 2 2" xfId="29089"/>
    <cellStyle name="Normal 4 2 3 2 3 4 2 2 2" xfId="29090"/>
    <cellStyle name="Normal 4 2 3 2 3 4 2 3" xfId="29091"/>
    <cellStyle name="Normal 4 2 3 2 3 4 3" xfId="29092"/>
    <cellStyle name="Normal 4 2 3 2 3 4 3 2" xfId="29093"/>
    <cellStyle name="Normal 4 2 3 2 3 4 4" xfId="29094"/>
    <cellStyle name="Normal 4 2 3 2 3 5" xfId="29095"/>
    <cellStyle name="Normal 4 2 3 2 3 5 2" xfId="29096"/>
    <cellStyle name="Normal 4 2 3 2 3 5 2 2" xfId="29097"/>
    <cellStyle name="Normal 4 2 3 2 3 5 3" xfId="29098"/>
    <cellStyle name="Normal 4 2 3 2 3 6" xfId="29099"/>
    <cellStyle name="Normal 4 2 3 2 3 6 2" xfId="29100"/>
    <cellStyle name="Normal 4 2 3 2 3 7" xfId="29101"/>
    <cellStyle name="Normal 4 2 3 2 4" xfId="29102"/>
    <cellStyle name="Normal 4 2 3 2 4 2" xfId="29103"/>
    <cellStyle name="Normal 4 2 3 2 4 2 2" xfId="29104"/>
    <cellStyle name="Normal 4 2 3 2 4 2 2 2" xfId="29105"/>
    <cellStyle name="Normal 4 2 3 2 4 2 2 2 2" xfId="29106"/>
    <cellStyle name="Normal 4 2 3 2 4 2 2 2 2 2" xfId="29107"/>
    <cellStyle name="Normal 4 2 3 2 4 2 2 2 3" xfId="29108"/>
    <cellStyle name="Normal 4 2 3 2 4 2 2 3" xfId="29109"/>
    <cellStyle name="Normal 4 2 3 2 4 2 2 3 2" xfId="29110"/>
    <cellStyle name="Normal 4 2 3 2 4 2 2 4" xfId="29111"/>
    <cellStyle name="Normal 4 2 3 2 4 2 3" xfId="29112"/>
    <cellStyle name="Normal 4 2 3 2 4 2 3 2" xfId="29113"/>
    <cellStyle name="Normal 4 2 3 2 4 2 3 2 2" xfId="29114"/>
    <cellStyle name="Normal 4 2 3 2 4 2 3 3" xfId="29115"/>
    <cellStyle name="Normal 4 2 3 2 4 2 4" xfId="29116"/>
    <cellStyle name="Normal 4 2 3 2 4 2 4 2" xfId="29117"/>
    <cellStyle name="Normal 4 2 3 2 4 2 5" xfId="29118"/>
    <cellStyle name="Normal 4 2 3 2 4 3" xfId="29119"/>
    <cellStyle name="Normal 4 2 3 2 4 3 2" xfId="29120"/>
    <cellStyle name="Normal 4 2 3 2 4 3 2 2" xfId="29121"/>
    <cellStyle name="Normal 4 2 3 2 4 3 2 2 2" xfId="29122"/>
    <cellStyle name="Normal 4 2 3 2 4 3 2 3" xfId="29123"/>
    <cellStyle name="Normal 4 2 3 2 4 3 3" xfId="29124"/>
    <cellStyle name="Normal 4 2 3 2 4 3 3 2" xfId="29125"/>
    <cellStyle name="Normal 4 2 3 2 4 3 4" xfId="29126"/>
    <cellStyle name="Normal 4 2 3 2 4 4" xfId="29127"/>
    <cellStyle name="Normal 4 2 3 2 4 4 2" xfId="29128"/>
    <cellStyle name="Normal 4 2 3 2 4 4 2 2" xfId="29129"/>
    <cellStyle name="Normal 4 2 3 2 4 4 3" xfId="29130"/>
    <cellStyle name="Normal 4 2 3 2 4 5" xfId="29131"/>
    <cellStyle name="Normal 4 2 3 2 4 5 2" xfId="29132"/>
    <cellStyle name="Normal 4 2 3 2 4 6" xfId="29133"/>
    <cellStyle name="Normal 4 2 3 2 5" xfId="29134"/>
    <cellStyle name="Normal 4 2 3 2 5 2" xfId="29135"/>
    <cellStyle name="Normal 4 2 3 2 5 2 2" xfId="29136"/>
    <cellStyle name="Normal 4 2 3 2 5 2 2 2" xfId="29137"/>
    <cellStyle name="Normal 4 2 3 2 5 2 2 2 2" xfId="29138"/>
    <cellStyle name="Normal 4 2 3 2 5 2 2 3" xfId="29139"/>
    <cellStyle name="Normal 4 2 3 2 5 2 3" xfId="29140"/>
    <cellStyle name="Normal 4 2 3 2 5 2 3 2" xfId="29141"/>
    <cellStyle name="Normal 4 2 3 2 5 2 4" xfId="29142"/>
    <cellStyle name="Normal 4 2 3 2 5 3" xfId="29143"/>
    <cellStyle name="Normal 4 2 3 2 5 3 2" xfId="29144"/>
    <cellStyle name="Normal 4 2 3 2 5 3 2 2" xfId="29145"/>
    <cellStyle name="Normal 4 2 3 2 5 3 3" xfId="29146"/>
    <cellStyle name="Normal 4 2 3 2 5 4" xfId="29147"/>
    <cellStyle name="Normal 4 2 3 2 5 4 2" xfId="29148"/>
    <cellStyle name="Normal 4 2 3 2 5 5" xfId="29149"/>
    <cellStyle name="Normal 4 2 3 2 6" xfId="29150"/>
    <cellStyle name="Normal 4 2 3 2 6 2" xfId="29151"/>
    <cellStyle name="Normal 4 2 3 2 6 2 2" xfId="29152"/>
    <cellStyle name="Normal 4 2 3 2 6 2 2 2" xfId="29153"/>
    <cellStyle name="Normal 4 2 3 2 6 2 3" xfId="29154"/>
    <cellStyle name="Normal 4 2 3 2 6 3" xfId="29155"/>
    <cellStyle name="Normal 4 2 3 2 6 3 2" xfId="29156"/>
    <cellStyle name="Normal 4 2 3 2 6 4" xfId="29157"/>
    <cellStyle name="Normal 4 2 3 2 7" xfId="29158"/>
    <cellStyle name="Normal 4 2 3 2 7 2" xfId="29159"/>
    <cellStyle name="Normal 4 2 3 2 7 2 2" xfId="29160"/>
    <cellStyle name="Normal 4 2 3 2 7 3" xfId="29161"/>
    <cellStyle name="Normal 4 2 3 2 8" xfId="29162"/>
    <cellStyle name="Normal 4 2 3 2 8 2" xfId="29163"/>
    <cellStyle name="Normal 4 2 3 2 9" xfId="29164"/>
    <cellStyle name="Normal 4 2 3 3" xfId="29165"/>
    <cellStyle name="Normal 4 2 3 3 2" xfId="29166"/>
    <cellStyle name="Normal 4 2 3 3 2 2" xfId="29167"/>
    <cellStyle name="Normal 4 2 3 3 2 2 2" xfId="29168"/>
    <cellStyle name="Normal 4 2 3 3 2 2 2 2" xfId="29169"/>
    <cellStyle name="Normal 4 2 3 3 2 2 2 2 2" xfId="29170"/>
    <cellStyle name="Normal 4 2 3 3 2 2 2 2 2 2" xfId="29171"/>
    <cellStyle name="Normal 4 2 3 3 2 2 2 2 2 2 2" xfId="29172"/>
    <cellStyle name="Normal 4 2 3 3 2 2 2 2 2 2 2 2" xfId="29173"/>
    <cellStyle name="Normal 4 2 3 3 2 2 2 2 2 2 3" xfId="29174"/>
    <cellStyle name="Normal 4 2 3 3 2 2 2 2 2 3" xfId="29175"/>
    <cellStyle name="Normal 4 2 3 3 2 2 2 2 2 3 2" xfId="29176"/>
    <cellStyle name="Normal 4 2 3 3 2 2 2 2 2 4" xfId="29177"/>
    <cellStyle name="Normal 4 2 3 3 2 2 2 2 3" xfId="29178"/>
    <cellStyle name="Normal 4 2 3 3 2 2 2 2 3 2" xfId="29179"/>
    <cellStyle name="Normal 4 2 3 3 2 2 2 2 3 2 2" xfId="29180"/>
    <cellStyle name="Normal 4 2 3 3 2 2 2 2 3 3" xfId="29181"/>
    <cellStyle name="Normal 4 2 3 3 2 2 2 2 4" xfId="29182"/>
    <cellStyle name="Normal 4 2 3 3 2 2 2 2 4 2" xfId="29183"/>
    <cellStyle name="Normal 4 2 3 3 2 2 2 2 5" xfId="29184"/>
    <cellStyle name="Normal 4 2 3 3 2 2 2 3" xfId="29185"/>
    <cellStyle name="Normal 4 2 3 3 2 2 2 3 2" xfId="29186"/>
    <cellStyle name="Normal 4 2 3 3 2 2 2 3 2 2" xfId="29187"/>
    <cellStyle name="Normal 4 2 3 3 2 2 2 3 2 2 2" xfId="29188"/>
    <cellStyle name="Normal 4 2 3 3 2 2 2 3 2 3" xfId="29189"/>
    <cellStyle name="Normal 4 2 3 3 2 2 2 3 3" xfId="29190"/>
    <cellStyle name="Normal 4 2 3 3 2 2 2 3 3 2" xfId="29191"/>
    <cellStyle name="Normal 4 2 3 3 2 2 2 3 4" xfId="29192"/>
    <cellStyle name="Normal 4 2 3 3 2 2 2 4" xfId="29193"/>
    <cellStyle name="Normal 4 2 3 3 2 2 2 4 2" xfId="29194"/>
    <cellStyle name="Normal 4 2 3 3 2 2 2 4 2 2" xfId="29195"/>
    <cellStyle name="Normal 4 2 3 3 2 2 2 4 3" xfId="29196"/>
    <cellStyle name="Normal 4 2 3 3 2 2 2 5" xfId="29197"/>
    <cellStyle name="Normal 4 2 3 3 2 2 2 5 2" xfId="29198"/>
    <cellStyle name="Normal 4 2 3 3 2 2 2 6" xfId="29199"/>
    <cellStyle name="Normal 4 2 3 3 2 2 3" xfId="29200"/>
    <cellStyle name="Normal 4 2 3 3 2 2 3 2" xfId="29201"/>
    <cellStyle name="Normal 4 2 3 3 2 2 3 2 2" xfId="29202"/>
    <cellStyle name="Normal 4 2 3 3 2 2 3 2 2 2" xfId="29203"/>
    <cellStyle name="Normal 4 2 3 3 2 2 3 2 2 2 2" xfId="29204"/>
    <cellStyle name="Normal 4 2 3 3 2 2 3 2 2 3" xfId="29205"/>
    <cellStyle name="Normal 4 2 3 3 2 2 3 2 3" xfId="29206"/>
    <cellStyle name="Normal 4 2 3 3 2 2 3 2 3 2" xfId="29207"/>
    <cellStyle name="Normal 4 2 3 3 2 2 3 2 4" xfId="29208"/>
    <cellStyle name="Normal 4 2 3 3 2 2 3 3" xfId="29209"/>
    <cellStyle name="Normal 4 2 3 3 2 2 3 3 2" xfId="29210"/>
    <cellStyle name="Normal 4 2 3 3 2 2 3 3 2 2" xfId="29211"/>
    <cellStyle name="Normal 4 2 3 3 2 2 3 3 3" xfId="29212"/>
    <cellStyle name="Normal 4 2 3 3 2 2 3 4" xfId="29213"/>
    <cellStyle name="Normal 4 2 3 3 2 2 3 4 2" xfId="29214"/>
    <cellStyle name="Normal 4 2 3 3 2 2 3 5" xfId="29215"/>
    <cellStyle name="Normal 4 2 3 3 2 2 4" xfId="29216"/>
    <cellStyle name="Normal 4 2 3 3 2 2 4 2" xfId="29217"/>
    <cellStyle name="Normal 4 2 3 3 2 2 4 2 2" xfId="29218"/>
    <cellStyle name="Normal 4 2 3 3 2 2 4 2 2 2" xfId="29219"/>
    <cellStyle name="Normal 4 2 3 3 2 2 4 2 3" xfId="29220"/>
    <cellStyle name="Normal 4 2 3 3 2 2 4 3" xfId="29221"/>
    <cellStyle name="Normal 4 2 3 3 2 2 4 3 2" xfId="29222"/>
    <cellStyle name="Normal 4 2 3 3 2 2 4 4" xfId="29223"/>
    <cellStyle name="Normal 4 2 3 3 2 2 5" xfId="29224"/>
    <cellStyle name="Normal 4 2 3 3 2 2 5 2" xfId="29225"/>
    <cellStyle name="Normal 4 2 3 3 2 2 5 2 2" xfId="29226"/>
    <cellStyle name="Normal 4 2 3 3 2 2 5 3" xfId="29227"/>
    <cellStyle name="Normal 4 2 3 3 2 2 6" xfId="29228"/>
    <cellStyle name="Normal 4 2 3 3 2 2 6 2" xfId="29229"/>
    <cellStyle name="Normal 4 2 3 3 2 2 7" xfId="29230"/>
    <cellStyle name="Normal 4 2 3 3 2 3" xfId="29231"/>
    <cellStyle name="Normal 4 2 3 3 2 3 2" xfId="29232"/>
    <cellStyle name="Normal 4 2 3 3 2 3 2 2" xfId="29233"/>
    <cellStyle name="Normal 4 2 3 3 2 3 2 2 2" xfId="29234"/>
    <cellStyle name="Normal 4 2 3 3 2 3 2 2 2 2" xfId="29235"/>
    <cellStyle name="Normal 4 2 3 3 2 3 2 2 2 2 2" xfId="29236"/>
    <cellStyle name="Normal 4 2 3 3 2 3 2 2 2 3" xfId="29237"/>
    <cellStyle name="Normal 4 2 3 3 2 3 2 2 3" xfId="29238"/>
    <cellStyle name="Normal 4 2 3 3 2 3 2 2 3 2" xfId="29239"/>
    <cellStyle name="Normal 4 2 3 3 2 3 2 2 4" xfId="29240"/>
    <cellStyle name="Normal 4 2 3 3 2 3 2 3" xfId="29241"/>
    <cellStyle name="Normal 4 2 3 3 2 3 2 3 2" xfId="29242"/>
    <cellStyle name="Normal 4 2 3 3 2 3 2 3 2 2" xfId="29243"/>
    <cellStyle name="Normal 4 2 3 3 2 3 2 3 3" xfId="29244"/>
    <cellStyle name="Normal 4 2 3 3 2 3 2 4" xfId="29245"/>
    <cellStyle name="Normal 4 2 3 3 2 3 2 4 2" xfId="29246"/>
    <cellStyle name="Normal 4 2 3 3 2 3 2 5" xfId="29247"/>
    <cellStyle name="Normal 4 2 3 3 2 3 3" xfId="29248"/>
    <cellStyle name="Normal 4 2 3 3 2 3 3 2" xfId="29249"/>
    <cellStyle name="Normal 4 2 3 3 2 3 3 2 2" xfId="29250"/>
    <cellStyle name="Normal 4 2 3 3 2 3 3 2 2 2" xfId="29251"/>
    <cellStyle name="Normal 4 2 3 3 2 3 3 2 3" xfId="29252"/>
    <cellStyle name="Normal 4 2 3 3 2 3 3 3" xfId="29253"/>
    <cellStyle name="Normal 4 2 3 3 2 3 3 3 2" xfId="29254"/>
    <cellStyle name="Normal 4 2 3 3 2 3 3 4" xfId="29255"/>
    <cellStyle name="Normal 4 2 3 3 2 3 4" xfId="29256"/>
    <cellStyle name="Normal 4 2 3 3 2 3 4 2" xfId="29257"/>
    <cellStyle name="Normal 4 2 3 3 2 3 4 2 2" xfId="29258"/>
    <cellStyle name="Normal 4 2 3 3 2 3 4 3" xfId="29259"/>
    <cellStyle name="Normal 4 2 3 3 2 3 5" xfId="29260"/>
    <cellStyle name="Normal 4 2 3 3 2 3 5 2" xfId="29261"/>
    <cellStyle name="Normal 4 2 3 3 2 3 6" xfId="29262"/>
    <cellStyle name="Normal 4 2 3 3 2 4" xfId="29263"/>
    <cellStyle name="Normal 4 2 3 3 2 4 2" xfId="29264"/>
    <cellStyle name="Normal 4 2 3 3 2 4 2 2" xfId="29265"/>
    <cellStyle name="Normal 4 2 3 3 2 4 2 2 2" xfId="29266"/>
    <cellStyle name="Normal 4 2 3 3 2 4 2 2 2 2" xfId="29267"/>
    <cellStyle name="Normal 4 2 3 3 2 4 2 2 3" xfId="29268"/>
    <cellStyle name="Normal 4 2 3 3 2 4 2 3" xfId="29269"/>
    <cellStyle name="Normal 4 2 3 3 2 4 2 3 2" xfId="29270"/>
    <cellStyle name="Normal 4 2 3 3 2 4 2 4" xfId="29271"/>
    <cellStyle name="Normal 4 2 3 3 2 4 3" xfId="29272"/>
    <cellStyle name="Normal 4 2 3 3 2 4 3 2" xfId="29273"/>
    <cellStyle name="Normal 4 2 3 3 2 4 3 2 2" xfId="29274"/>
    <cellStyle name="Normal 4 2 3 3 2 4 3 3" xfId="29275"/>
    <cellStyle name="Normal 4 2 3 3 2 4 4" xfId="29276"/>
    <cellStyle name="Normal 4 2 3 3 2 4 4 2" xfId="29277"/>
    <cellStyle name="Normal 4 2 3 3 2 4 5" xfId="29278"/>
    <cellStyle name="Normal 4 2 3 3 2 5" xfId="29279"/>
    <cellStyle name="Normal 4 2 3 3 2 5 2" xfId="29280"/>
    <cellStyle name="Normal 4 2 3 3 2 5 2 2" xfId="29281"/>
    <cellStyle name="Normal 4 2 3 3 2 5 2 2 2" xfId="29282"/>
    <cellStyle name="Normal 4 2 3 3 2 5 2 3" xfId="29283"/>
    <cellStyle name="Normal 4 2 3 3 2 5 3" xfId="29284"/>
    <cellStyle name="Normal 4 2 3 3 2 5 3 2" xfId="29285"/>
    <cellStyle name="Normal 4 2 3 3 2 5 4" xfId="29286"/>
    <cellStyle name="Normal 4 2 3 3 2 6" xfId="29287"/>
    <cellStyle name="Normal 4 2 3 3 2 6 2" xfId="29288"/>
    <cellStyle name="Normal 4 2 3 3 2 6 2 2" xfId="29289"/>
    <cellStyle name="Normal 4 2 3 3 2 6 3" xfId="29290"/>
    <cellStyle name="Normal 4 2 3 3 2 7" xfId="29291"/>
    <cellStyle name="Normal 4 2 3 3 2 7 2" xfId="29292"/>
    <cellStyle name="Normal 4 2 3 3 2 8" xfId="29293"/>
    <cellStyle name="Normal 4 2 3 3 3" xfId="29294"/>
    <cellStyle name="Normal 4 2 3 3 3 2" xfId="29295"/>
    <cellStyle name="Normal 4 2 3 3 3 2 2" xfId="29296"/>
    <cellStyle name="Normal 4 2 3 3 3 2 2 2" xfId="29297"/>
    <cellStyle name="Normal 4 2 3 3 3 2 2 2 2" xfId="29298"/>
    <cellStyle name="Normal 4 2 3 3 3 2 2 2 2 2" xfId="29299"/>
    <cellStyle name="Normal 4 2 3 3 3 2 2 2 2 2 2" xfId="29300"/>
    <cellStyle name="Normal 4 2 3 3 3 2 2 2 2 3" xfId="29301"/>
    <cellStyle name="Normal 4 2 3 3 3 2 2 2 3" xfId="29302"/>
    <cellStyle name="Normal 4 2 3 3 3 2 2 2 3 2" xfId="29303"/>
    <cellStyle name="Normal 4 2 3 3 3 2 2 2 4" xfId="29304"/>
    <cellStyle name="Normal 4 2 3 3 3 2 2 3" xfId="29305"/>
    <cellStyle name="Normal 4 2 3 3 3 2 2 3 2" xfId="29306"/>
    <cellStyle name="Normal 4 2 3 3 3 2 2 3 2 2" xfId="29307"/>
    <cellStyle name="Normal 4 2 3 3 3 2 2 3 3" xfId="29308"/>
    <cellStyle name="Normal 4 2 3 3 3 2 2 4" xfId="29309"/>
    <cellStyle name="Normal 4 2 3 3 3 2 2 4 2" xfId="29310"/>
    <cellStyle name="Normal 4 2 3 3 3 2 2 5" xfId="29311"/>
    <cellStyle name="Normal 4 2 3 3 3 2 3" xfId="29312"/>
    <cellStyle name="Normal 4 2 3 3 3 2 3 2" xfId="29313"/>
    <cellStyle name="Normal 4 2 3 3 3 2 3 2 2" xfId="29314"/>
    <cellStyle name="Normal 4 2 3 3 3 2 3 2 2 2" xfId="29315"/>
    <cellStyle name="Normal 4 2 3 3 3 2 3 2 3" xfId="29316"/>
    <cellStyle name="Normal 4 2 3 3 3 2 3 3" xfId="29317"/>
    <cellStyle name="Normal 4 2 3 3 3 2 3 3 2" xfId="29318"/>
    <cellStyle name="Normal 4 2 3 3 3 2 3 4" xfId="29319"/>
    <cellStyle name="Normal 4 2 3 3 3 2 4" xfId="29320"/>
    <cellStyle name="Normal 4 2 3 3 3 2 4 2" xfId="29321"/>
    <cellStyle name="Normal 4 2 3 3 3 2 4 2 2" xfId="29322"/>
    <cellStyle name="Normal 4 2 3 3 3 2 4 3" xfId="29323"/>
    <cellStyle name="Normal 4 2 3 3 3 2 5" xfId="29324"/>
    <cellStyle name="Normal 4 2 3 3 3 2 5 2" xfId="29325"/>
    <cellStyle name="Normal 4 2 3 3 3 2 6" xfId="29326"/>
    <cellStyle name="Normal 4 2 3 3 3 3" xfId="29327"/>
    <cellStyle name="Normal 4 2 3 3 3 3 2" xfId="29328"/>
    <cellStyle name="Normal 4 2 3 3 3 3 2 2" xfId="29329"/>
    <cellStyle name="Normal 4 2 3 3 3 3 2 2 2" xfId="29330"/>
    <cellStyle name="Normal 4 2 3 3 3 3 2 2 2 2" xfId="29331"/>
    <cellStyle name="Normal 4 2 3 3 3 3 2 2 3" xfId="29332"/>
    <cellStyle name="Normal 4 2 3 3 3 3 2 3" xfId="29333"/>
    <cellStyle name="Normal 4 2 3 3 3 3 2 3 2" xfId="29334"/>
    <cellStyle name="Normal 4 2 3 3 3 3 2 4" xfId="29335"/>
    <cellStyle name="Normal 4 2 3 3 3 3 3" xfId="29336"/>
    <cellStyle name="Normal 4 2 3 3 3 3 3 2" xfId="29337"/>
    <cellStyle name="Normal 4 2 3 3 3 3 3 2 2" xfId="29338"/>
    <cellStyle name="Normal 4 2 3 3 3 3 3 3" xfId="29339"/>
    <cellStyle name="Normal 4 2 3 3 3 3 4" xfId="29340"/>
    <cellStyle name="Normal 4 2 3 3 3 3 4 2" xfId="29341"/>
    <cellStyle name="Normal 4 2 3 3 3 3 5" xfId="29342"/>
    <cellStyle name="Normal 4 2 3 3 3 4" xfId="29343"/>
    <cellStyle name="Normal 4 2 3 3 3 4 2" xfId="29344"/>
    <cellStyle name="Normal 4 2 3 3 3 4 2 2" xfId="29345"/>
    <cellStyle name="Normal 4 2 3 3 3 4 2 2 2" xfId="29346"/>
    <cellStyle name="Normal 4 2 3 3 3 4 2 3" xfId="29347"/>
    <cellStyle name="Normal 4 2 3 3 3 4 3" xfId="29348"/>
    <cellStyle name="Normal 4 2 3 3 3 4 3 2" xfId="29349"/>
    <cellStyle name="Normal 4 2 3 3 3 4 4" xfId="29350"/>
    <cellStyle name="Normal 4 2 3 3 3 5" xfId="29351"/>
    <cellStyle name="Normal 4 2 3 3 3 5 2" xfId="29352"/>
    <cellStyle name="Normal 4 2 3 3 3 5 2 2" xfId="29353"/>
    <cellStyle name="Normal 4 2 3 3 3 5 3" xfId="29354"/>
    <cellStyle name="Normal 4 2 3 3 3 6" xfId="29355"/>
    <cellStyle name="Normal 4 2 3 3 3 6 2" xfId="29356"/>
    <cellStyle name="Normal 4 2 3 3 3 7" xfId="29357"/>
    <cellStyle name="Normal 4 2 3 3 4" xfId="29358"/>
    <cellStyle name="Normal 4 2 3 3 4 2" xfId="29359"/>
    <cellStyle name="Normal 4 2 3 3 4 2 2" xfId="29360"/>
    <cellStyle name="Normal 4 2 3 3 4 2 2 2" xfId="29361"/>
    <cellStyle name="Normal 4 2 3 3 4 2 2 2 2" xfId="29362"/>
    <cellStyle name="Normal 4 2 3 3 4 2 2 2 2 2" xfId="29363"/>
    <cellStyle name="Normal 4 2 3 3 4 2 2 2 3" xfId="29364"/>
    <cellStyle name="Normal 4 2 3 3 4 2 2 3" xfId="29365"/>
    <cellStyle name="Normal 4 2 3 3 4 2 2 3 2" xfId="29366"/>
    <cellStyle name="Normal 4 2 3 3 4 2 2 4" xfId="29367"/>
    <cellStyle name="Normal 4 2 3 3 4 2 3" xfId="29368"/>
    <cellStyle name="Normal 4 2 3 3 4 2 3 2" xfId="29369"/>
    <cellStyle name="Normal 4 2 3 3 4 2 3 2 2" xfId="29370"/>
    <cellStyle name="Normal 4 2 3 3 4 2 3 3" xfId="29371"/>
    <cellStyle name="Normal 4 2 3 3 4 2 4" xfId="29372"/>
    <cellStyle name="Normal 4 2 3 3 4 2 4 2" xfId="29373"/>
    <cellStyle name="Normal 4 2 3 3 4 2 5" xfId="29374"/>
    <cellStyle name="Normal 4 2 3 3 4 3" xfId="29375"/>
    <cellStyle name="Normal 4 2 3 3 4 3 2" xfId="29376"/>
    <cellStyle name="Normal 4 2 3 3 4 3 2 2" xfId="29377"/>
    <cellStyle name="Normal 4 2 3 3 4 3 2 2 2" xfId="29378"/>
    <cellStyle name="Normal 4 2 3 3 4 3 2 3" xfId="29379"/>
    <cellStyle name="Normal 4 2 3 3 4 3 3" xfId="29380"/>
    <cellStyle name="Normal 4 2 3 3 4 3 3 2" xfId="29381"/>
    <cellStyle name="Normal 4 2 3 3 4 3 4" xfId="29382"/>
    <cellStyle name="Normal 4 2 3 3 4 4" xfId="29383"/>
    <cellStyle name="Normal 4 2 3 3 4 4 2" xfId="29384"/>
    <cellStyle name="Normal 4 2 3 3 4 4 2 2" xfId="29385"/>
    <cellStyle name="Normal 4 2 3 3 4 4 3" xfId="29386"/>
    <cellStyle name="Normal 4 2 3 3 4 5" xfId="29387"/>
    <cellStyle name="Normal 4 2 3 3 4 5 2" xfId="29388"/>
    <cellStyle name="Normal 4 2 3 3 4 6" xfId="29389"/>
    <cellStyle name="Normal 4 2 3 3 5" xfId="29390"/>
    <cellStyle name="Normal 4 2 3 3 5 2" xfId="29391"/>
    <cellStyle name="Normal 4 2 3 3 5 2 2" xfId="29392"/>
    <cellStyle name="Normal 4 2 3 3 5 2 2 2" xfId="29393"/>
    <cellStyle name="Normal 4 2 3 3 5 2 2 2 2" xfId="29394"/>
    <cellStyle name="Normal 4 2 3 3 5 2 2 3" xfId="29395"/>
    <cellStyle name="Normal 4 2 3 3 5 2 3" xfId="29396"/>
    <cellStyle name="Normal 4 2 3 3 5 2 3 2" xfId="29397"/>
    <cellStyle name="Normal 4 2 3 3 5 2 4" xfId="29398"/>
    <cellStyle name="Normal 4 2 3 3 5 3" xfId="29399"/>
    <cellStyle name="Normal 4 2 3 3 5 3 2" xfId="29400"/>
    <cellStyle name="Normal 4 2 3 3 5 3 2 2" xfId="29401"/>
    <cellStyle name="Normal 4 2 3 3 5 3 3" xfId="29402"/>
    <cellStyle name="Normal 4 2 3 3 5 4" xfId="29403"/>
    <cellStyle name="Normal 4 2 3 3 5 4 2" xfId="29404"/>
    <cellStyle name="Normal 4 2 3 3 5 5" xfId="29405"/>
    <cellStyle name="Normal 4 2 3 3 6" xfId="29406"/>
    <cellStyle name="Normal 4 2 3 3 6 2" xfId="29407"/>
    <cellStyle name="Normal 4 2 3 3 6 2 2" xfId="29408"/>
    <cellStyle name="Normal 4 2 3 3 6 2 2 2" xfId="29409"/>
    <cellStyle name="Normal 4 2 3 3 6 2 3" xfId="29410"/>
    <cellStyle name="Normal 4 2 3 3 6 3" xfId="29411"/>
    <cellStyle name="Normal 4 2 3 3 6 3 2" xfId="29412"/>
    <cellStyle name="Normal 4 2 3 3 6 4" xfId="29413"/>
    <cellStyle name="Normal 4 2 3 3 7" xfId="29414"/>
    <cellStyle name="Normal 4 2 3 3 7 2" xfId="29415"/>
    <cellStyle name="Normal 4 2 3 3 7 2 2" xfId="29416"/>
    <cellStyle name="Normal 4 2 3 3 7 3" xfId="29417"/>
    <cellStyle name="Normal 4 2 3 3 8" xfId="29418"/>
    <cellStyle name="Normal 4 2 3 3 8 2" xfId="29419"/>
    <cellStyle name="Normal 4 2 3 3 9" xfId="29420"/>
    <cellStyle name="Normal 4 2 3 4" xfId="29421"/>
    <cellStyle name="Normal 4 2 3 4 2" xfId="29422"/>
    <cellStyle name="Normal 4 2 3 4 2 2" xfId="29423"/>
    <cellStyle name="Normal 4 2 3 4 2 2 2" xfId="29424"/>
    <cellStyle name="Normal 4 2 3 4 2 2 2 2" xfId="29425"/>
    <cellStyle name="Normal 4 2 3 4 2 2 2 2 2" xfId="29426"/>
    <cellStyle name="Normal 4 2 3 4 2 2 2 2 2 2" xfId="29427"/>
    <cellStyle name="Normal 4 2 3 4 2 2 2 2 3" xfId="29428"/>
    <cellStyle name="Normal 4 2 3 4 2 2 2 3" xfId="29429"/>
    <cellStyle name="Normal 4 2 3 4 2 2 2 3 2" xfId="29430"/>
    <cellStyle name="Normal 4 2 3 4 2 2 2 4" xfId="29431"/>
    <cellStyle name="Normal 4 2 3 4 2 2 3" xfId="29432"/>
    <cellStyle name="Normal 4 2 3 4 2 2 3 2" xfId="29433"/>
    <cellStyle name="Normal 4 2 3 4 2 2 3 2 2" xfId="29434"/>
    <cellStyle name="Normal 4 2 3 4 2 2 3 3" xfId="29435"/>
    <cellStyle name="Normal 4 2 3 4 2 2 4" xfId="29436"/>
    <cellStyle name="Normal 4 2 3 4 2 2 4 2" xfId="29437"/>
    <cellStyle name="Normal 4 2 3 4 2 2 5" xfId="29438"/>
    <cellStyle name="Normal 4 2 3 4 2 3" xfId="29439"/>
    <cellStyle name="Normal 4 2 3 4 2 3 2" xfId="29440"/>
    <cellStyle name="Normal 4 2 3 4 2 3 2 2" xfId="29441"/>
    <cellStyle name="Normal 4 2 3 4 2 3 2 2 2" xfId="29442"/>
    <cellStyle name="Normal 4 2 3 4 2 3 2 3" xfId="29443"/>
    <cellStyle name="Normal 4 2 3 4 2 3 3" xfId="29444"/>
    <cellStyle name="Normal 4 2 3 4 2 3 3 2" xfId="29445"/>
    <cellStyle name="Normal 4 2 3 4 2 3 4" xfId="29446"/>
    <cellStyle name="Normal 4 2 3 4 2 4" xfId="29447"/>
    <cellStyle name="Normal 4 2 3 4 2 4 2" xfId="29448"/>
    <cellStyle name="Normal 4 2 3 4 2 4 2 2" xfId="29449"/>
    <cellStyle name="Normal 4 2 3 4 2 4 3" xfId="29450"/>
    <cellStyle name="Normal 4 2 3 4 2 5" xfId="29451"/>
    <cellStyle name="Normal 4 2 3 4 2 5 2" xfId="29452"/>
    <cellStyle name="Normal 4 2 3 4 2 6" xfId="29453"/>
    <cellStyle name="Normal 4 2 3 4 3" xfId="29454"/>
    <cellStyle name="Normal 4 2 3 4 3 2" xfId="29455"/>
    <cellStyle name="Normal 4 2 3 4 3 2 2" xfId="29456"/>
    <cellStyle name="Normal 4 2 3 4 3 2 2 2" xfId="29457"/>
    <cellStyle name="Normal 4 2 3 4 3 2 2 2 2" xfId="29458"/>
    <cellStyle name="Normal 4 2 3 4 3 2 2 3" xfId="29459"/>
    <cellStyle name="Normal 4 2 3 4 3 2 3" xfId="29460"/>
    <cellStyle name="Normal 4 2 3 4 3 2 3 2" xfId="29461"/>
    <cellStyle name="Normal 4 2 3 4 3 2 4" xfId="29462"/>
    <cellStyle name="Normal 4 2 3 4 3 3" xfId="29463"/>
    <cellStyle name="Normal 4 2 3 4 3 3 2" xfId="29464"/>
    <cellStyle name="Normal 4 2 3 4 3 3 2 2" xfId="29465"/>
    <cellStyle name="Normal 4 2 3 4 3 3 3" xfId="29466"/>
    <cellStyle name="Normal 4 2 3 4 3 4" xfId="29467"/>
    <cellStyle name="Normal 4 2 3 4 3 4 2" xfId="29468"/>
    <cellStyle name="Normal 4 2 3 4 3 5" xfId="29469"/>
    <cellStyle name="Normal 4 2 3 4 4" xfId="29470"/>
    <cellStyle name="Normal 4 2 3 4 4 2" xfId="29471"/>
    <cellStyle name="Normal 4 2 3 4 4 2 2" xfId="29472"/>
    <cellStyle name="Normal 4 2 3 4 4 2 2 2" xfId="29473"/>
    <cellStyle name="Normal 4 2 3 4 4 2 3" xfId="29474"/>
    <cellStyle name="Normal 4 2 3 4 4 3" xfId="29475"/>
    <cellStyle name="Normal 4 2 3 4 4 3 2" xfId="29476"/>
    <cellStyle name="Normal 4 2 3 4 4 4" xfId="29477"/>
    <cellStyle name="Normal 4 2 3 4 5" xfId="29478"/>
    <cellStyle name="Normal 4 2 3 4 5 2" xfId="29479"/>
    <cellStyle name="Normal 4 2 3 4 5 2 2" xfId="29480"/>
    <cellStyle name="Normal 4 2 3 4 5 3" xfId="29481"/>
    <cellStyle name="Normal 4 2 3 4 6" xfId="29482"/>
    <cellStyle name="Normal 4 2 3 4 6 2" xfId="29483"/>
    <cellStyle name="Normal 4 2 3 4 7" xfId="29484"/>
    <cellStyle name="Normal 4 2 3 5" xfId="29485"/>
    <cellStyle name="Normal 4 2 3 5 2" xfId="29486"/>
    <cellStyle name="Normal 4 2 3 5 2 2" xfId="29487"/>
    <cellStyle name="Normal 4 2 3 5 2 2 2" xfId="29488"/>
    <cellStyle name="Normal 4 2 3 5 2 2 2 2" xfId="29489"/>
    <cellStyle name="Normal 4 2 3 5 2 2 2 2 2" xfId="29490"/>
    <cellStyle name="Normal 4 2 3 5 2 2 2 3" xfId="29491"/>
    <cellStyle name="Normal 4 2 3 5 2 2 3" xfId="29492"/>
    <cellStyle name="Normal 4 2 3 5 2 2 3 2" xfId="29493"/>
    <cellStyle name="Normal 4 2 3 5 2 2 4" xfId="29494"/>
    <cellStyle name="Normal 4 2 3 5 2 3" xfId="29495"/>
    <cellStyle name="Normal 4 2 3 5 2 3 2" xfId="29496"/>
    <cellStyle name="Normal 4 2 3 5 2 3 2 2" xfId="29497"/>
    <cellStyle name="Normal 4 2 3 5 2 3 3" xfId="29498"/>
    <cellStyle name="Normal 4 2 3 5 2 4" xfId="29499"/>
    <cellStyle name="Normal 4 2 3 5 2 4 2" xfId="29500"/>
    <cellStyle name="Normal 4 2 3 5 2 5" xfId="29501"/>
    <cellStyle name="Normal 4 2 3 5 3" xfId="29502"/>
    <cellStyle name="Normal 4 2 3 5 3 2" xfId="29503"/>
    <cellStyle name="Normal 4 2 3 5 3 2 2" xfId="29504"/>
    <cellStyle name="Normal 4 2 3 5 3 2 2 2" xfId="29505"/>
    <cellStyle name="Normal 4 2 3 5 3 2 3" xfId="29506"/>
    <cellStyle name="Normal 4 2 3 5 3 3" xfId="29507"/>
    <cellStyle name="Normal 4 2 3 5 3 3 2" xfId="29508"/>
    <cellStyle name="Normal 4 2 3 5 3 4" xfId="29509"/>
    <cellStyle name="Normal 4 2 3 5 4" xfId="29510"/>
    <cellStyle name="Normal 4 2 3 5 4 2" xfId="29511"/>
    <cellStyle name="Normal 4 2 3 5 4 2 2" xfId="29512"/>
    <cellStyle name="Normal 4 2 3 5 4 3" xfId="29513"/>
    <cellStyle name="Normal 4 2 3 5 5" xfId="29514"/>
    <cellStyle name="Normal 4 2 3 5 5 2" xfId="29515"/>
    <cellStyle name="Normal 4 2 3 5 6" xfId="29516"/>
    <cellStyle name="Normal 4 2 3 6" xfId="29517"/>
    <cellStyle name="Normal 4 2 3 6 2" xfId="29518"/>
    <cellStyle name="Normal 4 2 3 6 2 2" xfId="29519"/>
    <cellStyle name="Normal 4 2 3 6 2 2 2" xfId="29520"/>
    <cellStyle name="Normal 4 2 3 6 2 2 2 2" xfId="29521"/>
    <cellStyle name="Normal 4 2 3 6 2 2 3" xfId="29522"/>
    <cellStyle name="Normal 4 2 3 6 2 3" xfId="29523"/>
    <cellStyle name="Normal 4 2 3 6 2 3 2" xfId="29524"/>
    <cellStyle name="Normal 4 2 3 6 2 4" xfId="29525"/>
    <cellStyle name="Normal 4 2 3 6 3" xfId="29526"/>
    <cellStyle name="Normal 4 2 3 6 3 2" xfId="29527"/>
    <cellStyle name="Normal 4 2 3 6 3 2 2" xfId="29528"/>
    <cellStyle name="Normal 4 2 3 6 3 3" xfId="29529"/>
    <cellStyle name="Normal 4 2 3 6 4" xfId="29530"/>
    <cellStyle name="Normal 4 2 3 6 4 2" xfId="29531"/>
    <cellStyle name="Normal 4 2 3 6 5" xfId="29532"/>
    <cellStyle name="Normal 4 2 3 7" xfId="29533"/>
    <cellStyle name="Normal 4 2 3 7 2" xfId="29534"/>
    <cellStyle name="Normal 4 2 3 7 2 2" xfId="29535"/>
    <cellStyle name="Normal 4 2 3 7 2 2 2" xfId="29536"/>
    <cellStyle name="Normal 4 2 3 7 2 3" xfId="29537"/>
    <cellStyle name="Normal 4 2 3 7 3" xfId="29538"/>
    <cellStyle name="Normal 4 2 3 7 3 2" xfId="29539"/>
    <cellStyle name="Normal 4 2 3 7 4" xfId="29540"/>
    <cellStyle name="Normal 4 2 3 8" xfId="29541"/>
    <cellStyle name="Normal 4 2 3 8 2" xfId="29542"/>
    <cellStyle name="Normal 4 2 3 8 2 2" xfId="29543"/>
    <cellStyle name="Normal 4 2 3 8 3" xfId="29544"/>
    <cellStyle name="Normal 4 2 3 9" xfId="29545"/>
    <cellStyle name="Normal 4 2 3 9 2" xfId="29546"/>
    <cellStyle name="Normal 4 2 4" xfId="29547"/>
    <cellStyle name="Normal 4 2 4 2" xfId="29548"/>
    <cellStyle name="Normal 4 2 4 2 2" xfId="29549"/>
    <cellStyle name="Normal 4 2 4 2 2 2" xfId="29550"/>
    <cellStyle name="Normal 4 2 4 2 2 2 2" xfId="29551"/>
    <cellStyle name="Normal 4 2 4 2 2 2 2 2" xfId="29552"/>
    <cellStyle name="Normal 4 2 4 2 2 2 2 2 2" xfId="29553"/>
    <cellStyle name="Normal 4 2 4 2 2 2 2 2 2 2" xfId="29554"/>
    <cellStyle name="Normal 4 2 4 2 2 2 2 2 2 2 2" xfId="29555"/>
    <cellStyle name="Normal 4 2 4 2 2 2 2 2 2 2 2 2" xfId="29556"/>
    <cellStyle name="Normal 4 2 4 2 2 2 2 2 2 2 3" xfId="29557"/>
    <cellStyle name="Normal 4 2 4 2 2 2 2 2 2 3" xfId="29558"/>
    <cellStyle name="Normal 4 2 4 2 2 2 2 2 2 3 2" xfId="29559"/>
    <cellStyle name="Normal 4 2 4 2 2 2 2 2 2 4" xfId="29560"/>
    <cellStyle name="Normal 4 2 4 2 2 2 2 2 3" xfId="29561"/>
    <cellStyle name="Normal 4 2 4 2 2 2 2 2 3 2" xfId="29562"/>
    <cellStyle name="Normal 4 2 4 2 2 2 2 2 3 2 2" xfId="29563"/>
    <cellStyle name="Normal 4 2 4 2 2 2 2 2 3 3" xfId="29564"/>
    <cellStyle name="Normal 4 2 4 2 2 2 2 2 4" xfId="29565"/>
    <cellStyle name="Normal 4 2 4 2 2 2 2 2 4 2" xfId="29566"/>
    <cellStyle name="Normal 4 2 4 2 2 2 2 2 5" xfId="29567"/>
    <cellStyle name="Normal 4 2 4 2 2 2 2 3" xfId="29568"/>
    <cellStyle name="Normal 4 2 4 2 2 2 2 3 2" xfId="29569"/>
    <cellStyle name="Normal 4 2 4 2 2 2 2 3 2 2" xfId="29570"/>
    <cellStyle name="Normal 4 2 4 2 2 2 2 3 2 2 2" xfId="29571"/>
    <cellStyle name="Normal 4 2 4 2 2 2 2 3 2 3" xfId="29572"/>
    <cellStyle name="Normal 4 2 4 2 2 2 2 3 3" xfId="29573"/>
    <cellStyle name="Normal 4 2 4 2 2 2 2 3 3 2" xfId="29574"/>
    <cellStyle name="Normal 4 2 4 2 2 2 2 3 4" xfId="29575"/>
    <cellStyle name="Normal 4 2 4 2 2 2 2 4" xfId="29576"/>
    <cellStyle name="Normal 4 2 4 2 2 2 2 4 2" xfId="29577"/>
    <cellStyle name="Normal 4 2 4 2 2 2 2 4 2 2" xfId="29578"/>
    <cellStyle name="Normal 4 2 4 2 2 2 2 4 3" xfId="29579"/>
    <cellStyle name="Normal 4 2 4 2 2 2 2 5" xfId="29580"/>
    <cellStyle name="Normal 4 2 4 2 2 2 2 5 2" xfId="29581"/>
    <cellStyle name="Normal 4 2 4 2 2 2 2 6" xfId="29582"/>
    <cellStyle name="Normal 4 2 4 2 2 2 3" xfId="29583"/>
    <cellStyle name="Normal 4 2 4 2 2 2 3 2" xfId="29584"/>
    <cellStyle name="Normal 4 2 4 2 2 2 3 2 2" xfId="29585"/>
    <cellStyle name="Normal 4 2 4 2 2 2 3 2 2 2" xfId="29586"/>
    <cellStyle name="Normal 4 2 4 2 2 2 3 2 2 2 2" xfId="29587"/>
    <cellStyle name="Normal 4 2 4 2 2 2 3 2 2 3" xfId="29588"/>
    <cellStyle name="Normal 4 2 4 2 2 2 3 2 3" xfId="29589"/>
    <cellStyle name="Normal 4 2 4 2 2 2 3 2 3 2" xfId="29590"/>
    <cellStyle name="Normal 4 2 4 2 2 2 3 2 4" xfId="29591"/>
    <cellStyle name="Normal 4 2 4 2 2 2 3 3" xfId="29592"/>
    <cellStyle name="Normal 4 2 4 2 2 2 3 3 2" xfId="29593"/>
    <cellStyle name="Normal 4 2 4 2 2 2 3 3 2 2" xfId="29594"/>
    <cellStyle name="Normal 4 2 4 2 2 2 3 3 3" xfId="29595"/>
    <cellStyle name="Normal 4 2 4 2 2 2 3 4" xfId="29596"/>
    <cellStyle name="Normal 4 2 4 2 2 2 3 4 2" xfId="29597"/>
    <cellStyle name="Normal 4 2 4 2 2 2 3 5" xfId="29598"/>
    <cellStyle name="Normal 4 2 4 2 2 2 4" xfId="29599"/>
    <cellStyle name="Normal 4 2 4 2 2 2 4 2" xfId="29600"/>
    <cellStyle name="Normal 4 2 4 2 2 2 4 2 2" xfId="29601"/>
    <cellStyle name="Normal 4 2 4 2 2 2 4 2 2 2" xfId="29602"/>
    <cellStyle name="Normal 4 2 4 2 2 2 4 2 3" xfId="29603"/>
    <cellStyle name="Normal 4 2 4 2 2 2 4 3" xfId="29604"/>
    <cellStyle name="Normal 4 2 4 2 2 2 4 3 2" xfId="29605"/>
    <cellStyle name="Normal 4 2 4 2 2 2 4 4" xfId="29606"/>
    <cellStyle name="Normal 4 2 4 2 2 2 5" xfId="29607"/>
    <cellStyle name="Normal 4 2 4 2 2 2 5 2" xfId="29608"/>
    <cellStyle name="Normal 4 2 4 2 2 2 5 2 2" xfId="29609"/>
    <cellStyle name="Normal 4 2 4 2 2 2 5 3" xfId="29610"/>
    <cellStyle name="Normal 4 2 4 2 2 2 6" xfId="29611"/>
    <cellStyle name="Normal 4 2 4 2 2 2 6 2" xfId="29612"/>
    <cellStyle name="Normal 4 2 4 2 2 2 7" xfId="29613"/>
    <cellStyle name="Normal 4 2 4 2 2 3" xfId="29614"/>
    <cellStyle name="Normal 4 2 4 2 2 3 2" xfId="29615"/>
    <cellStyle name="Normal 4 2 4 2 2 3 2 2" xfId="29616"/>
    <cellStyle name="Normal 4 2 4 2 2 3 2 2 2" xfId="29617"/>
    <cellStyle name="Normal 4 2 4 2 2 3 2 2 2 2" xfId="29618"/>
    <cellStyle name="Normal 4 2 4 2 2 3 2 2 2 2 2" xfId="29619"/>
    <cellStyle name="Normal 4 2 4 2 2 3 2 2 2 3" xfId="29620"/>
    <cellStyle name="Normal 4 2 4 2 2 3 2 2 3" xfId="29621"/>
    <cellStyle name="Normal 4 2 4 2 2 3 2 2 3 2" xfId="29622"/>
    <cellStyle name="Normal 4 2 4 2 2 3 2 2 4" xfId="29623"/>
    <cellStyle name="Normal 4 2 4 2 2 3 2 3" xfId="29624"/>
    <cellStyle name="Normal 4 2 4 2 2 3 2 3 2" xfId="29625"/>
    <cellStyle name="Normal 4 2 4 2 2 3 2 3 2 2" xfId="29626"/>
    <cellStyle name="Normal 4 2 4 2 2 3 2 3 3" xfId="29627"/>
    <cellStyle name="Normal 4 2 4 2 2 3 2 4" xfId="29628"/>
    <cellStyle name="Normal 4 2 4 2 2 3 2 4 2" xfId="29629"/>
    <cellStyle name="Normal 4 2 4 2 2 3 2 5" xfId="29630"/>
    <cellStyle name="Normal 4 2 4 2 2 3 3" xfId="29631"/>
    <cellStyle name="Normal 4 2 4 2 2 3 3 2" xfId="29632"/>
    <cellStyle name="Normal 4 2 4 2 2 3 3 2 2" xfId="29633"/>
    <cellStyle name="Normal 4 2 4 2 2 3 3 2 2 2" xfId="29634"/>
    <cellStyle name="Normal 4 2 4 2 2 3 3 2 3" xfId="29635"/>
    <cellStyle name="Normal 4 2 4 2 2 3 3 3" xfId="29636"/>
    <cellStyle name="Normal 4 2 4 2 2 3 3 3 2" xfId="29637"/>
    <cellStyle name="Normal 4 2 4 2 2 3 3 4" xfId="29638"/>
    <cellStyle name="Normal 4 2 4 2 2 3 4" xfId="29639"/>
    <cellStyle name="Normal 4 2 4 2 2 3 4 2" xfId="29640"/>
    <cellStyle name="Normal 4 2 4 2 2 3 4 2 2" xfId="29641"/>
    <cellStyle name="Normal 4 2 4 2 2 3 4 3" xfId="29642"/>
    <cellStyle name="Normal 4 2 4 2 2 3 5" xfId="29643"/>
    <cellStyle name="Normal 4 2 4 2 2 3 5 2" xfId="29644"/>
    <cellStyle name="Normal 4 2 4 2 2 3 6" xfId="29645"/>
    <cellStyle name="Normal 4 2 4 2 2 4" xfId="29646"/>
    <cellStyle name="Normal 4 2 4 2 2 4 2" xfId="29647"/>
    <cellStyle name="Normal 4 2 4 2 2 4 2 2" xfId="29648"/>
    <cellStyle name="Normal 4 2 4 2 2 4 2 2 2" xfId="29649"/>
    <cellStyle name="Normal 4 2 4 2 2 4 2 2 2 2" xfId="29650"/>
    <cellStyle name="Normal 4 2 4 2 2 4 2 2 3" xfId="29651"/>
    <cellStyle name="Normal 4 2 4 2 2 4 2 3" xfId="29652"/>
    <cellStyle name="Normal 4 2 4 2 2 4 2 3 2" xfId="29653"/>
    <cellStyle name="Normal 4 2 4 2 2 4 2 4" xfId="29654"/>
    <cellStyle name="Normal 4 2 4 2 2 4 3" xfId="29655"/>
    <cellStyle name="Normal 4 2 4 2 2 4 3 2" xfId="29656"/>
    <cellStyle name="Normal 4 2 4 2 2 4 3 2 2" xfId="29657"/>
    <cellStyle name="Normal 4 2 4 2 2 4 3 3" xfId="29658"/>
    <cellStyle name="Normal 4 2 4 2 2 4 4" xfId="29659"/>
    <cellStyle name="Normal 4 2 4 2 2 4 4 2" xfId="29660"/>
    <cellStyle name="Normal 4 2 4 2 2 4 5" xfId="29661"/>
    <cellStyle name="Normal 4 2 4 2 2 5" xfId="29662"/>
    <cellStyle name="Normal 4 2 4 2 2 5 2" xfId="29663"/>
    <cellStyle name="Normal 4 2 4 2 2 5 2 2" xfId="29664"/>
    <cellStyle name="Normal 4 2 4 2 2 5 2 2 2" xfId="29665"/>
    <cellStyle name="Normal 4 2 4 2 2 5 2 3" xfId="29666"/>
    <cellStyle name="Normal 4 2 4 2 2 5 3" xfId="29667"/>
    <cellStyle name="Normal 4 2 4 2 2 5 3 2" xfId="29668"/>
    <cellStyle name="Normal 4 2 4 2 2 5 4" xfId="29669"/>
    <cellStyle name="Normal 4 2 4 2 2 6" xfId="29670"/>
    <cellStyle name="Normal 4 2 4 2 2 6 2" xfId="29671"/>
    <cellStyle name="Normal 4 2 4 2 2 6 2 2" xfId="29672"/>
    <cellStyle name="Normal 4 2 4 2 2 6 3" xfId="29673"/>
    <cellStyle name="Normal 4 2 4 2 2 7" xfId="29674"/>
    <cellStyle name="Normal 4 2 4 2 2 7 2" xfId="29675"/>
    <cellStyle name="Normal 4 2 4 2 2 8" xfId="29676"/>
    <cellStyle name="Normal 4 2 4 2 3" xfId="29677"/>
    <cellStyle name="Normal 4 2 4 2 3 2" xfId="29678"/>
    <cellStyle name="Normal 4 2 4 2 3 2 2" xfId="29679"/>
    <cellStyle name="Normal 4 2 4 2 3 2 2 2" xfId="29680"/>
    <cellStyle name="Normal 4 2 4 2 3 2 2 2 2" xfId="29681"/>
    <cellStyle name="Normal 4 2 4 2 3 2 2 2 2 2" xfId="29682"/>
    <cellStyle name="Normal 4 2 4 2 3 2 2 2 2 2 2" xfId="29683"/>
    <cellStyle name="Normal 4 2 4 2 3 2 2 2 2 3" xfId="29684"/>
    <cellStyle name="Normal 4 2 4 2 3 2 2 2 3" xfId="29685"/>
    <cellStyle name="Normal 4 2 4 2 3 2 2 2 3 2" xfId="29686"/>
    <cellStyle name="Normal 4 2 4 2 3 2 2 2 4" xfId="29687"/>
    <cellStyle name="Normal 4 2 4 2 3 2 2 3" xfId="29688"/>
    <cellStyle name="Normal 4 2 4 2 3 2 2 3 2" xfId="29689"/>
    <cellStyle name="Normal 4 2 4 2 3 2 2 3 2 2" xfId="29690"/>
    <cellStyle name="Normal 4 2 4 2 3 2 2 3 3" xfId="29691"/>
    <cellStyle name="Normal 4 2 4 2 3 2 2 4" xfId="29692"/>
    <cellStyle name="Normal 4 2 4 2 3 2 2 4 2" xfId="29693"/>
    <cellStyle name="Normal 4 2 4 2 3 2 2 5" xfId="29694"/>
    <cellStyle name="Normal 4 2 4 2 3 2 3" xfId="29695"/>
    <cellStyle name="Normal 4 2 4 2 3 2 3 2" xfId="29696"/>
    <cellStyle name="Normal 4 2 4 2 3 2 3 2 2" xfId="29697"/>
    <cellStyle name="Normal 4 2 4 2 3 2 3 2 2 2" xfId="29698"/>
    <cellStyle name="Normal 4 2 4 2 3 2 3 2 3" xfId="29699"/>
    <cellStyle name="Normal 4 2 4 2 3 2 3 3" xfId="29700"/>
    <cellStyle name="Normal 4 2 4 2 3 2 3 3 2" xfId="29701"/>
    <cellStyle name="Normal 4 2 4 2 3 2 3 4" xfId="29702"/>
    <cellStyle name="Normal 4 2 4 2 3 2 4" xfId="29703"/>
    <cellStyle name="Normal 4 2 4 2 3 2 4 2" xfId="29704"/>
    <cellStyle name="Normal 4 2 4 2 3 2 4 2 2" xfId="29705"/>
    <cellStyle name="Normal 4 2 4 2 3 2 4 3" xfId="29706"/>
    <cellStyle name="Normal 4 2 4 2 3 2 5" xfId="29707"/>
    <cellStyle name="Normal 4 2 4 2 3 2 5 2" xfId="29708"/>
    <cellStyle name="Normal 4 2 4 2 3 2 6" xfId="29709"/>
    <cellStyle name="Normal 4 2 4 2 3 3" xfId="29710"/>
    <cellStyle name="Normal 4 2 4 2 3 3 2" xfId="29711"/>
    <cellStyle name="Normal 4 2 4 2 3 3 2 2" xfId="29712"/>
    <cellStyle name="Normal 4 2 4 2 3 3 2 2 2" xfId="29713"/>
    <cellStyle name="Normal 4 2 4 2 3 3 2 2 2 2" xfId="29714"/>
    <cellStyle name="Normal 4 2 4 2 3 3 2 2 3" xfId="29715"/>
    <cellStyle name="Normal 4 2 4 2 3 3 2 3" xfId="29716"/>
    <cellStyle name="Normal 4 2 4 2 3 3 2 3 2" xfId="29717"/>
    <cellStyle name="Normal 4 2 4 2 3 3 2 4" xfId="29718"/>
    <cellStyle name="Normal 4 2 4 2 3 3 3" xfId="29719"/>
    <cellStyle name="Normal 4 2 4 2 3 3 3 2" xfId="29720"/>
    <cellStyle name="Normal 4 2 4 2 3 3 3 2 2" xfId="29721"/>
    <cellStyle name="Normal 4 2 4 2 3 3 3 3" xfId="29722"/>
    <cellStyle name="Normal 4 2 4 2 3 3 4" xfId="29723"/>
    <cellStyle name="Normal 4 2 4 2 3 3 4 2" xfId="29724"/>
    <cellStyle name="Normal 4 2 4 2 3 3 5" xfId="29725"/>
    <cellStyle name="Normal 4 2 4 2 3 4" xfId="29726"/>
    <cellStyle name="Normal 4 2 4 2 3 4 2" xfId="29727"/>
    <cellStyle name="Normal 4 2 4 2 3 4 2 2" xfId="29728"/>
    <cellStyle name="Normal 4 2 4 2 3 4 2 2 2" xfId="29729"/>
    <cellStyle name="Normal 4 2 4 2 3 4 2 3" xfId="29730"/>
    <cellStyle name="Normal 4 2 4 2 3 4 3" xfId="29731"/>
    <cellStyle name="Normal 4 2 4 2 3 4 3 2" xfId="29732"/>
    <cellStyle name="Normal 4 2 4 2 3 4 4" xfId="29733"/>
    <cellStyle name="Normal 4 2 4 2 3 5" xfId="29734"/>
    <cellStyle name="Normal 4 2 4 2 3 5 2" xfId="29735"/>
    <cellStyle name="Normal 4 2 4 2 3 5 2 2" xfId="29736"/>
    <cellStyle name="Normal 4 2 4 2 3 5 3" xfId="29737"/>
    <cellStyle name="Normal 4 2 4 2 3 6" xfId="29738"/>
    <cellStyle name="Normal 4 2 4 2 3 6 2" xfId="29739"/>
    <cellStyle name="Normal 4 2 4 2 3 7" xfId="29740"/>
    <cellStyle name="Normal 4 2 4 2 4" xfId="29741"/>
    <cellStyle name="Normal 4 2 4 2 4 2" xfId="29742"/>
    <cellStyle name="Normal 4 2 4 2 4 2 2" xfId="29743"/>
    <cellStyle name="Normal 4 2 4 2 4 2 2 2" xfId="29744"/>
    <cellStyle name="Normal 4 2 4 2 4 2 2 2 2" xfId="29745"/>
    <cellStyle name="Normal 4 2 4 2 4 2 2 2 2 2" xfId="29746"/>
    <cellStyle name="Normal 4 2 4 2 4 2 2 2 3" xfId="29747"/>
    <cellStyle name="Normal 4 2 4 2 4 2 2 3" xfId="29748"/>
    <cellStyle name="Normal 4 2 4 2 4 2 2 3 2" xfId="29749"/>
    <cellStyle name="Normal 4 2 4 2 4 2 2 4" xfId="29750"/>
    <cellStyle name="Normal 4 2 4 2 4 2 3" xfId="29751"/>
    <cellStyle name="Normal 4 2 4 2 4 2 3 2" xfId="29752"/>
    <cellStyle name="Normal 4 2 4 2 4 2 3 2 2" xfId="29753"/>
    <cellStyle name="Normal 4 2 4 2 4 2 3 3" xfId="29754"/>
    <cellStyle name="Normal 4 2 4 2 4 2 4" xfId="29755"/>
    <cellStyle name="Normal 4 2 4 2 4 2 4 2" xfId="29756"/>
    <cellStyle name="Normal 4 2 4 2 4 2 5" xfId="29757"/>
    <cellStyle name="Normal 4 2 4 2 4 3" xfId="29758"/>
    <cellStyle name="Normal 4 2 4 2 4 3 2" xfId="29759"/>
    <cellStyle name="Normal 4 2 4 2 4 3 2 2" xfId="29760"/>
    <cellStyle name="Normal 4 2 4 2 4 3 2 2 2" xfId="29761"/>
    <cellStyle name="Normal 4 2 4 2 4 3 2 3" xfId="29762"/>
    <cellStyle name="Normal 4 2 4 2 4 3 3" xfId="29763"/>
    <cellStyle name="Normal 4 2 4 2 4 3 3 2" xfId="29764"/>
    <cellStyle name="Normal 4 2 4 2 4 3 4" xfId="29765"/>
    <cellStyle name="Normal 4 2 4 2 4 4" xfId="29766"/>
    <cellStyle name="Normal 4 2 4 2 4 4 2" xfId="29767"/>
    <cellStyle name="Normal 4 2 4 2 4 4 2 2" xfId="29768"/>
    <cellStyle name="Normal 4 2 4 2 4 4 3" xfId="29769"/>
    <cellStyle name="Normal 4 2 4 2 4 5" xfId="29770"/>
    <cellStyle name="Normal 4 2 4 2 4 5 2" xfId="29771"/>
    <cellStyle name="Normal 4 2 4 2 4 6" xfId="29772"/>
    <cellStyle name="Normal 4 2 4 2 5" xfId="29773"/>
    <cellStyle name="Normal 4 2 4 2 5 2" xfId="29774"/>
    <cellStyle name="Normal 4 2 4 2 5 2 2" xfId="29775"/>
    <cellStyle name="Normal 4 2 4 2 5 2 2 2" xfId="29776"/>
    <cellStyle name="Normal 4 2 4 2 5 2 2 2 2" xfId="29777"/>
    <cellStyle name="Normal 4 2 4 2 5 2 2 3" xfId="29778"/>
    <cellStyle name="Normal 4 2 4 2 5 2 3" xfId="29779"/>
    <cellStyle name="Normal 4 2 4 2 5 2 3 2" xfId="29780"/>
    <cellStyle name="Normal 4 2 4 2 5 2 4" xfId="29781"/>
    <cellStyle name="Normal 4 2 4 2 5 3" xfId="29782"/>
    <cellStyle name="Normal 4 2 4 2 5 3 2" xfId="29783"/>
    <cellStyle name="Normal 4 2 4 2 5 3 2 2" xfId="29784"/>
    <cellStyle name="Normal 4 2 4 2 5 3 3" xfId="29785"/>
    <cellStyle name="Normal 4 2 4 2 5 4" xfId="29786"/>
    <cellStyle name="Normal 4 2 4 2 5 4 2" xfId="29787"/>
    <cellStyle name="Normal 4 2 4 2 5 5" xfId="29788"/>
    <cellStyle name="Normal 4 2 4 2 6" xfId="29789"/>
    <cellStyle name="Normal 4 2 4 2 6 2" xfId="29790"/>
    <cellStyle name="Normal 4 2 4 2 6 2 2" xfId="29791"/>
    <cellStyle name="Normal 4 2 4 2 6 2 2 2" xfId="29792"/>
    <cellStyle name="Normal 4 2 4 2 6 2 3" xfId="29793"/>
    <cellStyle name="Normal 4 2 4 2 6 3" xfId="29794"/>
    <cellStyle name="Normal 4 2 4 2 6 3 2" xfId="29795"/>
    <cellStyle name="Normal 4 2 4 2 6 4" xfId="29796"/>
    <cellStyle name="Normal 4 2 4 2 7" xfId="29797"/>
    <cellStyle name="Normal 4 2 4 2 7 2" xfId="29798"/>
    <cellStyle name="Normal 4 2 4 2 7 2 2" xfId="29799"/>
    <cellStyle name="Normal 4 2 4 2 7 3" xfId="29800"/>
    <cellStyle name="Normal 4 2 4 2 8" xfId="29801"/>
    <cellStyle name="Normal 4 2 4 2 8 2" xfId="29802"/>
    <cellStyle name="Normal 4 2 4 2 9" xfId="29803"/>
    <cellStyle name="Normal 4 2 4 3" xfId="29804"/>
    <cellStyle name="Normal 4 2 4 3 2" xfId="29805"/>
    <cellStyle name="Normal 4 2 4 3 2 2" xfId="29806"/>
    <cellStyle name="Normal 4 2 4 3 2 2 2" xfId="29807"/>
    <cellStyle name="Normal 4 2 4 3 2 2 2 2" xfId="29808"/>
    <cellStyle name="Normal 4 2 4 3 2 2 2 2 2" xfId="29809"/>
    <cellStyle name="Normal 4 2 4 3 2 2 2 2 2 2" xfId="29810"/>
    <cellStyle name="Normal 4 2 4 3 2 2 2 2 3" xfId="29811"/>
    <cellStyle name="Normal 4 2 4 3 2 2 2 3" xfId="29812"/>
    <cellStyle name="Normal 4 2 4 3 2 2 2 3 2" xfId="29813"/>
    <cellStyle name="Normal 4 2 4 3 2 2 2 4" xfId="29814"/>
    <cellStyle name="Normal 4 2 4 3 2 2 3" xfId="29815"/>
    <cellStyle name="Normal 4 2 4 3 2 2 3 2" xfId="29816"/>
    <cellStyle name="Normal 4 2 4 3 2 2 3 2 2" xfId="29817"/>
    <cellStyle name="Normal 4 2 4 3 2 2 3 3" xfId="29818"/>
    <cellStyle name="Normal 4 2 4 3 2 2 4" xfId="29819"/>
    <cellStyle name="Normal 4 2 4 3 2 2 4 2" xfId="29820"/>
    <cellStyle name="Normal 4 2 4 3 2 2 5" xfId="29821"/>
    <cellStyle name="Normal 4 2 4 3 2 3" xfId="29822"/>
    <cellStyle name="Normal 4 2 4 3 2 3 2" xfId="29823"/>
    <cellStyle name="Normal 4 2 4 3 2 3 2 2" xfId="29824"/>
    <cellStyle name="Normal 4 2 4 3 2 3 2 2 2" xfId="29825"/>
    <cellStyle name="Normal 4 2 4 3 2 3 2 3" xfId="29826"/>
    <cellStyle name="Normal 4 2 4 3 2 3 3" xfId="29827"/>
    <cellStyle name="Normal 4 2 4 3 2 3 3 2" xfId="29828"/>
    <cellStyle name="Normal 4 2 4 3 2 3 4" xfId="29829"/>
    <cellStyle name="Normal 4 2 4 3 2 4" xfId="29830"/>
    <cellStyle name="Normal 4 2 4 3 2 4 2" xfId="29831"/>
    <cellStyle name="Normal 4 2 4 3 2 4 2 2" xfId="29832"/>
    <cellStyle name="Normal 4 2 4 3 2 4 3" xfId="29833"/>
    <cellStyle name="Normal 4 2 4 3 2 5" xfId="29834"/>
    <cellStyle name="Normal 4 2 4 3 2 5 2" xfId="29835"/>
    <cellStyle name="Normal 4 2 4 3 2 6" xfId="29836"/>
    <cellStyle name="Normal 4 2 4 3 3" xfId="29837"/>
    <cellStyle name="Normal 4 2 4 3 3 2" xfId="29838"/>
    <cellStyle name="Normal 4 2 4 3 3 2 2" xfId="29839"/>
    <cellStyle name="Normal 4 2 4 3 3 2 2 2" xfId="29840"/>
    <cellStyle name="Normal 4 2 4 3 3 2 2 2 2" xfId="29841"/>
    <cellStyle name="Normal 4 2 4 3 3 2 2 3" xfId="29842"/>
    <cellStyle name="Normal 4 2 4 3 3 2 3" xfId="29843"/>
    <cellStyle name="Normal 4 2 4 3 3 2 3 2" xfId="29844"/>
    <cellStyle name="Normal 4 2 4 3 3 2 4" xfId="29845"/>
    <cellStyle name="Normal 4 2 4 3 3 3" xfId="29846"/>
    <cellStyle name="Normal 4 2 4 3 3 3 2" xfId="29847"/>
    <cellStyle name="Normal 4 2 4 3 3 3 2 2" xfId="29848"/>
    <cellStyle name="Normal 4 2 4 3 3 3 3" xfId="29849"/>
    <cellStyle name="Normal 4 2 4 3 3 4" xfId="29850"/>
    <cellStyle name="Normal 4 2 4 3 3 4 2" xfId="29851"/>
    <cellStyle name="Normal 4 2 4 3 3 5" xfId="29852"/>
    <cellStyle name="Normal 4 2 4 3 4" xfId="29853"/>
    <cellStyle name="Normal 4 2 4 3 4 2" xfId="29854"/>
    <cellStyle name="Normal 4 2 4 3 4 2 2" xfId="29855"/>
    <cellStyle name="Normal 4 2 4 3 4 2 2 2" xfId="29856"/>
    <cellStyle name="Normal 4 2 4 3 4 2 3" xfId="29857"/>
    <cellStyle name="Normal 4 2 4 3 4 3" xfId="29858"/>
    <cellStyle name="Normal 4 2 4 3 4 3 2" xfId="29859"/>
    <cellStyle name="Normal 4 2 4 3 4 4" xfId="29860"/>
    <cellStyle name="Normal 4 2 4 3 5" xfId="29861"/>
    <cellStyle name="Normal 4 2 4 3 5 2" xfId="29862"/>
    <cellStyle name="Normal 4 2 4 3 5 2 2" xfId="29863"/>
    <cellStyle name="Normal 4 2 4 3 5 3" xfId="29864"/>
    <cellStyle name="Normal 4 2 4 3 6" xfId="29865"/>
    <cellStyle name="Normal 4 2 4 3 6 2" xfId="29866"/>
    <cellStyle name="Normal 4 2 4 3 7" xfId="29867"/>
    <cellStyle name="Normal 4 2 4 4" xfId="29868"/>
    <cellStyle name="Normal 4 2 4 4 2" xfId="29869"/>
    <cellStyle name="Normal 4 2 4 4 2 2" xfId="29870"/>
    <cellStyle name="Normal 4 2 4 4 2 2 2" xfId="29871"/>
    <cellStyle name="Normal 4 2 4 4 2 2 2 2" xfId="29872"/>
    <cellStyle name="Normal 4 2 4 4 2 2 2 2 2" xfId="29873"/>
    <cellStyle name="Normal 4 2 4 4 2 2 2 3" xfId="29874"/>
    <cellStyle name="Normal 4 2 4 4 2 2 3" xfId="29875"/>
    <cellStyle name="Normal 4 2 4 4 2 2 3 2" xfId="29876"/>
    <cellStyle name="Normal 4 2 4 4 2 2 4" xfId="29877"/>
    <cellStyle name="Normal 4 2 4 4 2 3" xfId="29878"/>
    <cellStyle name="Normal 4 2 4 4 2 3 2" xfId="29879"/>
    <cellStyle name="Normal 4 2 4 4 2 3 2 2" xfId="29880"/>
    <cellStyle name="Normal 4 2 4 4 2 3 3" xfId="29881"/>
    <cellStyle name="Normal 4 2 4 4 2 4" xfId="29882"/>
    <cellStyle name="Normal 4 2 4 4 2 4 2" xfId="29883"/>
    <cellStyle name="Normal 4 2 4 4 2 5" xfId="29884"/>
    <cellStyle name="Normal 4 2 4 4 3" xfId="29885"/>
    <cellStyle name="Normal 4 2 4 4 3 2" xfId="29886"/>
    <cellStyle name="Normal 4 2 4 4 3 2 2" xfId="29887"/>
    <cellStyle name="Normal 4 2 4 4 3 2 2 2" xfId="29888"/>
    <cellStyle name="Normal 4 2 4 4 3 2 3" xfId="29889"/>
    <cellStyle name="Normal 4 2 4 4 3 3" xfId="29890"/>
    <cellStyle name="Normal 4 2 4 4 3 3 2" xfId="29891"/>
    <cellStyle name="Normal 4 2 4 4 3 4" xfId="29892"/>
    <cellStyle name="Normal 4 2 4 4 4" xfId="29893"/>
    <cellStyle name="Normal 4 2 4 4 4 2" xfId="29894"/>
    <cellStyle name="Normal 4 2 4 4 4 2 2" xfId="29895"/>
    <cellStyle name="Normal 4 2 4 4 4 3" xfId="29896"/>
    <cellStyle name="Normal 4 2 4 4 5" xfId="29897"/>
    <cellStyle name="Normal 4 2 4 4 5 2" xfId="29898"/>
    <cellStyle name="Normal 4 2 4 4 6" xfId="29899"/>
    <cellStyle name="Normal 4 2 4 5" xfId="29900"/>
    <cellStyle name="Normal 4 2 4 5 2" xfId="29901"/>
    <cellStyle name="Normal 4 2 4 5 2 2" xfId="29902"/>
    <cellStyle name="Normal 4 2 4 5 2 2 2" xfId="29903"/>
    <cellStyle name="Normal 4 2 4 5 2 2 2 2" xfId="29904"/>
    <cellStyle name="Normal 4 2 4 5 2 2 3" xfId="29905"/>
    <cellStyle name="Normal 4 2 4 5 2 3" xfId="29906"/>
    <cellStyle name="Normal 4 2 4 5 2 3 2" xfId="29907"/>
    <cellStyle name="Normal 4 2 4 5 2 4" xfId="29908"/>
    <cellStyle name="Normal 4 2 4 5 3" xfId="29909"/>
    <cellStyle name="Normal 4 2 4 5 3 2" xfId="29910"/>
    <cellStyle name="Normal 4 2 4 5 3 2 2" xfId="29911"/>
    <cellStyle name="Normal 4 2 4 5 3 3" xfId="29912"/>
    <cellStyle name="Normal 4 2 4 5 4" xfId="29913"/>
    <cellStyle name="Normal 4 2 4 5 4 2" xfId="29914"/>
    <cellStyle name="Normal 4 2 4 5 5" xfId="29915"/>
    <cellStyle name="Normal 4 2 4 6" xfId="29916"/>
    <cellStyle name="Normal 4 2 4 6 2" xfId="29917"/>
    <cellStyle name="Normal 4 2 4 6 2 2" xfId="29918"/>
    <cellStyle name="Normal 4 2 4 6 2 2 2" xfId="29919"/>
    <cellStyle name="Normal 4 2 4 6 2 3" xfId="29920"/>
    <cellStyle name="Normal 4 2 4 6 3" xfId="29921"/>
    <cellStyle name="Normal 4 2 4 6 3 2" xfId="29922"/>
    <cellStyle name="Normal 4 2 4 6 4" xfId="29923"/>
    <cellStyle name="Normal 4 2 4 7" xfId="29924"/>
    <cellStyle name="Normal 4 2 4 7 2" xfId="29925"/>
    <cellStyle name="Normal 4 2 4 7 2 2" xfId="29926"/>
    <cellStyle name="Normal 4 2 4 7 3" xfId="29927"/>
    <cellStyle name="Normal 4 2 4 8" xfId="29928"/>
    <cellStyle name="Normal 4 2 4 8 2" xfId="29929"/>
    <cellStyle name="Normal 4 2 4 9" xfId="29930"/>
    <cellStyle name="Normal 4 2 5" xfId="29931"/>
    <cellStyle name="Normal 4 2 5 2" xfId="29932"/>
    <cellStyle name="Normal 4 2 5 2 2" xfId="29933"/>
    <cellStyle name="Normal 4 2 5 2 2 2" xfId="29934"/>
    <cellStyle name="Normal 4 2 5 2 2 2 2" xfId="29935"/>
    <cellStyle name="Normal 4 2 5 2 2 2 2 2" xfId="29936"/>
    <cellStyle name="Normal 4 2 5 2 2 2 2 2 2" xfId="29937"/>
    <cellStyle name="Normal 4 2 5 2 2 2 2 2 2 2" xfId="29938"/>
    <cellStyle name="Normal 4 2 5 2 2 2 2 2 2 2 2" xfId="29939"/>
    <cellStyle name="Normal 4 2 5 2 2 2 2 2 2 3" xfId="29940"/>
    <cellStyle name="Normal 4 2 5 2 2 2 2 2 3" xfId="29941"/>
    <cellStyle name="Normal 4 2 5 2 2 2 2 2 3 2" xfId="29942"/>
    <cellStyle name="Normal 4 2 5 2 2 2 2 2 4" xfId="29943"/>
    <cellStyle name="Normal 4 2 5 2 2 2 2 3" xfId="29944"/>
    <cellStyle name="Normal 4 2 5 2 2 2 2 3 2" xfId="29945"/>
    <cellStyle name="Normal 4 2 5 2 2 2 2 3 2 2" xfId="29946"/>
    <cellStyle name="Normal 4 2 5 2 2 2 2 3 3" xfId="29947"/>
    <cellStyle name="Normal 4 2 5 2 2 2 2 4" xfId="29948"/>
    <cellStyle name="Normal 4 2 5 2 2 2 2 4 2" xfId="29949"/>
    <cellStyle name="Normal 4 2 5 2 2 2 2 5" xfId="29950"/>
    <cellStyle name="Normal 4 2 5 2 2 2 3" xfId="29951"/>
    <cellStyle name="Normal 4 2 5 2 2 2 3 2" xfId="29952"/>
    <cellStyle name="Normal 4 2 5 2 2 2 3 2 2" xfId="29953"/>
    <cellStyle name="Normal 4 2 5 2 2 2 3 2 2 2" xfId="29954"/>
    <cellStyle name="Normal 4 2 5 2 2 2 3 2 3" xfId="29955"/>
    <cellStyle name="Normal 4 2 5 2 2 2 3 3" xfId="29956"/>
    <cellStyle name="Normal 4 2 5 2 2 2 3 3 2" xfId="29957"/>
    <cellStyle name="Normal 4 2 5 2 2 2 3 4" xfId="29958"/>
    <cellStyle name="Normal 4 2 5 2 2 2 4" xfId="29959"/>
    <cellStyle name="Normal 4 2 5 2 2 2 4 2" xfId="29960"/>
    <cellStyle name="Normal 4 2 5 2 2 2 4 2 2" xfId="29961"/>
    <cellStyle name="Normal 4 2 5 2 2 2 4 3" xfId="29962"/>
    <cellStyle name="Normal 4 2 5 2 2 2 5" xfId="29963"/>
    <cellStyle name="Normal 4 2 5 2 2 2 5 2" xfId="29964"/>
    <cellStyle name="Normal 4 2 5 2 2 2 6" xfId="29965"/>
    <cellStyle name="Normal 4 2 5 2 2 3" xfId="29966"/>
    <cellStyle name="Normal 4 2 5 2 2 3 2" xfId="29967"/>
    <cellStyle name="Normal 4 2 5 2 2 3 2 2" xfId="29968"/>
    <cellStyle name="Normal 4 2 5 2 2 3 2 2 2" xfId="29969"/>
    <cellStyle name="Normal 4 2 5 2 2 3 2 2 2 2" xfId="29970"/>
    <cellStyle name="Normal 4 2 5 2 2 3 2 2 3" xfId="29971"/>
    <cellStyle name="Normal 4 2 5 2 2 3 2 3" xfId="29972"/>
    <cellStyle name="Normal 4 2 5 2 2 3 2 3 2" xfId="29973"/>
    <cellStyle name="Normal 4 2 5 2 2 3 2 4" xfId="29974"/>
    <cellStyle name="Normal 4 2 5 2 2 3 3" xfId="29975"/>
    <cellStyle name="Normal 4 2 5 2 2 3 3 2" xfId="29976"/>
    <cellStyle name="Normal 4 2 5 2 2 3 3 2 2" xfId="29977"/>
    <cellStyle name="Normal 4 2 5 2 2 3 3 3" xfId="29978"/>
    <cellStyle name="Normal 4 2 5 2 2 3 4" xfId="29979"/>
    <cellStyle name="Normal 4 2 5 2 2 3 4 2" xfId="29980"/>
    <cellStyle name="Normal 4 2 5 2 2 3 5" xfId="29981"/>
    <cellStyle name="Normal 4 2 5 2 2 4" xfId="29982"/>
    <cellStyle name="Normal 4 2 5 2 2 4 2" xfId="29983"/>
    <cellStyle name="Normal 4 2 5 2 2 4 2 2" xfId="29984"/>
    <cellStyle name="Normal 4 2 5 2 2 4 2 2 2" xfId="29985"/>
    <cellStyle name="Normal 4 2 5 2 2 4 2 3" xfId="29986"/>
    <cellStyle name="Normal 4 2 5 2 2 4 3" xfId="29987"/>
    <cellStyle name="Normal 4 2 5 2 2 4 3 2" xfId="29988"/>
    <cellStyle name="Normal 4 2 5 2 2 4 4" xfId="29989"/>
    <cellStyle name="Normal 4 2 5 2 2 5" xfId="29990"/>
    <cellStyle name="Normal 4 2 5 2 2 5 2" xfId="29991"/>
    <cellStyle name="Normal 4 2 5 2 2 5 2 2" xfId="29992"/>
    <cellStyle name="Normal 4 2 5 2 2 5 3" xfId="29993"/>
    <cellStyle name="Normal 4 2 5 2 2 6" xfId="29994"/>
    <cellStyle name="Normal 4 2 5 2 2 6 2" xfId="29995"/>
    <cellStyle name="Normal 4 2 5 2 2 7" xfId="29996"/>
    <cellStyle name="Normal 4 2 5 2 3" xfId="29997"/>
    <cellStyle name="Normal 4 2 5 2 3 2" xfId="29998"/>
    <cellStyle name="Normal 4 2 5 2 3 2 2" xfId="29999"/>
    <cellStyle name="Normal 4 2 5 2 3 2 2 2" xfId="30000"/>
    <cellStyle name="Normal 4 2 5 2 3 2 2 2 2" xfId="30001"/>
    <cellStyle name="Normal 4 2 5 2 3 2 2 2 2 2" xfId="30002"/>
    <cellStyle name="Normal 4 2 5 2 3 2 2 2 3" xfId="30003"/>
    <cellStyle name="Normal 4 2 5 2 3 2 2 3" xfId="30004"/>
    <cellStyle name="Normal 4 2 5 2 3 2 2 3 2" xfId="30005"/>
    <cellStyle name="Normal 4 2 5 2 3 2 2 4" xfId="30006"/>
    <cellStyle name="Normal 4 2 5 2 3 2 3" xfId="30007"/>
    <cellStyle name="Normal 4 2 5 2 3 2 3 2" xfId="30008"/>
    <cellStyle name="Normal 4 2 5 2 3 2 3 2 2" xfId="30009"/>
    <cellStyle name="Normal 4 2 5 2 3 2 3 3" xfId="30010"/>
    <cellStyle name="Normal 4 2 5 2 3 2 4" xfId="30011"/>
    <cellStyle name="Normal 4 2 5 2 3 2 4 2" xfId="30012"/>
    <cellStyle name="Normal 4 2 5 2 3 2 5" xfId="30013"/>
    <cellStyle name="Normal 4 2 5 2 3 3" xfId="30014"/>
    <cellStyle name="Normal 4 2 5 2 3 3 2" xfId="30015"/>
    <cellStyle name="Normal 4 2 5 2 3 3 2 2" xfId="30016"/>
    <cellStyle name="Normal 4 2 5 2 3 3 2 2 2" xfId="30017"/>
    <cellStyle name="Normal 4 2 5 2 3 3 2 3" xfId="30018"/>
    <cellStyle name="Normal 4 2 5 2 3 3 3" xfId="30019"/>
    <cellStyle name="Normal 4 2 5 2 3 3 3 2" xfId="30020"/>
    <cellStyle name="Normal 4 2 5 2 3 3 4" xfId="30021"/>
    <cellStyle name="Normal 4 2 5 2 3 4" xfId="30022"/>
    <cellStyle name="Normal 4 2 5 2 3 4 2" xfId="30023"/>
    <cellStyle name="Normal 4 2 5 2 3 4 2 2" xfId="30024"/>
    <cellStyle name="Normal 4 2 5 2 3 4 3" xfId="30025"/>
    <cellStyle name="Normal 4 2 5 2 3 5" xfId="30026"/>
    <cellStyle name="Normal 4 2 5 2 3 5 2" xfId="30027"/>
    <cellStyle name="Normal 4 2 5 2 3 6" xfId="30028"/>
    <cellStyle name="Normal 4 2 5 2 4" xfId="30029"/>
    <cellStyle name="Normal 4 2 5 2 4 2" xfId="30030"/>
    <cellStyle name="Normal 4 2 5 2 4 2 2" xfId="30031"/>
    <cellStyle name="Normal 4 2 5 2 4 2 2 2" xfId="30032"/>
    <cellStyle name="Normal 4 2 5 2 4 2 2 2 2" xfId="30033"/>
    <cellStyle name="Normal 4 2 5 2 4 2 2 3" xfId="30034"/>
    <cellStyle name="Normal 4 2 5 2 4 2 3" xfId="30035"/>
    <cellStyle name="Normal 4 2 5 2 4 2 3 2" xfId="30036"/>
    <cellStyle name="Normal 4 2 5 2 4 2 4" xfId="30037"/>
    <cellStyle name="Normal 4 2 5 2 4 3" xfId="30038"/>
    <cellStyle name="Normal 4 2 5 2 4 3 2" xfId="30039"/>
    <cellStyle name="Normal 4 2 5 2 4 3 2 2" xfId="30040"/>
    <cellStyle name="Normal 4 2 5 2 4 3 3" xfId="30041"/>
    <cellStyle name="Normal 4 2 5 2 4 4" xfId="30042"/>
    <cellStyle name="Normal 4 2 5 2 4 4 2" xfId="30043"/>
    <cellStyle name="Normal 4 2 5 2 4 5" xfId="30044"/>
    <cellStyle name="Normal 4 2 5 2 5" xfId="30045"/>
    <cellStyle name="Normal 4 2 5 2 5 2" xfId="30046"/>
    <cellStyle name="Normal 4 2 5 2 5 2 2" xfId="30047"/>
    <cellStyle name="Normal 4 2 5 2 5 2 2 2" xfId="30048"/>
    <cellStyle name="Normal 4 2 5 2 5 2 3" xfId="30049"/>
    <cellStyle name="Normal 4 2 5 2 5 3" xfId="30050"/>
    <cellStyle name="Normal 4 2 5 2 5 3 2" xfId="30051"/>
    <cellStyle name="Normal 4 2 5 2 5 4" xfId="30052"/>
    <cellStyle name="Normal 4 2 5 2 6" xfId="30053"/>
    <cellStyle name="Normal 4 2 5 2 6 2" xfId="30054"/>
    <cellStyle name="Normal 4 2 5 2 6 2 2" xfId="30055"/>
    <cellStyle name="Normal 4 2 5 2 6 3" xfId="30056"/>
    <cellStyle name="Normal 4 2 5 2 7" xfId="30057"/>
    <cellStyle name="Normal 4 2 5 2 7 2" xfId="30058"/>
    <cellStyle name="Normal 4 2 5 2 8" xfId="30059"/>
    <cellStyle name="Normal 4 2 5 3" xfId="30060"/>
    <cellStyle name="Normal 4 2 5 3 2" xfId="30061"/>
    <cellStyle name="Normal 4 2 5 3 2 2" xfId="30062"/>
    <cellStyle name="Normal 4 2 5 3 2 2 2" xfId="30063"/>
    <cellStyle name="Normal 4 2 5 3 2 2 2 2" xfId="30064"/>
    <cellStyle name="Normal 4 2 5 3 2 2 2 2 2" xfId="30065"/>
    <cellStyle name="Normal 4 2 5 3 2 2 2 2 2 2" xfId="30066"/>
    <cellStyle name="Normal 4 2 5 3 2 2 2 2 3" xfId="30067"/>
    <cellStyle name="Normal 4 2 5 3 2 2 2 3" xfId="30068"/>
    <cellStyle name="Normal 4 2 5 3 2 2 2 3 2" xfId="30069"/>
    <cellStyle name="Normal 4 2 5 3 2 2 2 4" xfId="30070"/>
    <cellStyle name="Normal 4 2 5 3 2 2 3" xfId="30071"/>
    <cellStyle name="Normal 4 2 5 3 2 2 3 2" xfId="30072"/>
    <cellStyle name="Normal 4 2 5 3 2 2 3 2 2" xfId="30073"/>
    <cellStyle name="Normal 4 2 5 3 2 2 3 3" xfId="30074"/>
    <cellStyle name="Normal 4 2 5 3 2 2 4" xfId="30075"/>
    <cellStyle name="Normal 4 2 5 3 2 2 4 2" xfId="30076"/>
    <cellStyle name="Normal 4 2 5 3 2 2 5" xfId="30077"/>
    <cellStyle name="Normal 4 2 5 3 2 3" xfId="30078"/>
    <cellStyle name="Normal 4 2 5 3 2 3 2" xfId="30079"/>
    <cellStyle name="Normal 4 2 5 3 2 3 2 2" xfId="30080"/>
    <cellStyle name="Normal 4 2 5 3 2 3 2 2 2" xfId="30081"/>
    <cellStyle name="Normal 4 2 5 3 2 3 2 3" xfId="30082"/>
    <cellStyle name="Normal 4 2 5 3 2 3 3" xfId="30083"/>
    <cellStyle name="Normal 4 2 5 3 2 3 3 2" xfId="30084"/>
    <cellStyle name="Normal 4 2 5 3 2 3 4" xfId="30085"/>
    <cellStyle name="Normal 4 2 5 3 2 4" xfId="30086"/>
    <cellStyle name="Normal 4 2 5 3 2 4 2" xfId="30087"/>
    <cellStyle name="Normal 4 2 5 3 2 4 2 2" xfId="30088"/>
    <cellStyle name="Normal 4 2 5 3 2 4 3" xfId="30089"/>
    <cellStyle name="Normal 4 2 5 3 2 5" xfId="30090"/>
    <cellStyle name="Normal 4 2 5 3 2 5 2" xfId="30091"/>
    <cellStyle name="Normal 4 2 5 3 2 6" xfId="30092"/>
    <cellStyle name="Normal 4 2 5 3 3" xfId="30093"/>
    <cellStyle name="Normal 4 2 5 3 3 2" xfId="30094"/>
    <cellStyle name="Normal 4 2 5 3 3 2 2" xfId="30095"/>
    <cellStyle name="Normal 4 2 5 3 3 2 2 2" xfId="30096"/>
    <cellStyle name="Normal 4 2 5 3 3 2 2 2 2" xfId="30097"/>
    <cellStyle name="Normal 4 2 5 3 3 2 2 3" xfId="30098"/>
    <cellStyle name="Normal 4 2 5 3 3 2 3" xfId="30099"/>
    <cellStyle name="Normal 4 2 5 3 3 2 3 2" xfId="30100"/>
    <cellStyle name="Normal 4 2 5 3 3 2 4" xfId="30101"/>
    <cellStyle name="Normal 4 2 5 3 3 3" xfId="30102"/>
    <cellStyle name="Normal 4 2 5 3 3 3 2" xfId="30103"/>
    <cellStyle name="Normal 4 2 5 3 3 3 2 2" xfId="30104"/>
    <cellStyle name="Normal 4 2 5 3 3 3 3" xfId="30105"/>
    <cellStyle name="Normal 4 2 5 3 3 4" xfId="30106"/>
    <cellStyle name="Normal 4 2 5 3 3 4 2" xfId="30107"/>
    <cellStyle name="Normal 4 2 5 3 3 5" xfId="30108"/>
    <cellStyle name="Normal 4 2 5 3 4" xfId="30109"/>
    <cellStyle name="Normal 4 2 5 3 4 2" xfId="30110"/>
    <cellStyle name="Normal 4 2 5 3 4 2 2" xfId="30111"/>
    <cellStyle name="Normal 4 2 5 3 4 2 2 2" xfId="30112"/>
    <cellStyle name="Normal 4 2 5 3 4 2 3" xfId="30113"/>
    <cellStyle name="Normal 4 2 5 3 4 3" xfId="30114"/>
    <cellStyle name="Normal 4 2 5 3 4 3 2" xfId="30115"/>
    <cellStyle name="Normal 4 2 5 3 4 4" xfId="30116"/>
    <cellStyle name="Normal 4 2 5 3 5" xfId="30117"/>
    <cellStyle name="Normal 4 2 5 3 5 2" xfId="30118"/>
    <cellStyle name="Normal 4 2 5 3 5 2 2" xfId="30119"/>
    <cellStyle name="Normal 4 2 5 3 5 3" xfId="30120"/>
    <cellStyle name="Normal 4 2 5 3 6" xfId="30121"/>
    <cellStyle name="Normal 4 2 5 3 6 2" xfId="30122"/>
    <cellStyle name="Normal 4 2 5 3 7" xfId="30123"/>
    <cellStyle name="Normal 4 2 5 4" xfId="30124"/>
    <cellStyle name="Normal 4 2 5 4 2" xfId="30125"/>
    <cellStyle name="Normal 4 2 5 4 2 2" xfId="30126"/>
    <cellStyle name="Normal 4 2 5 4 2 2 2" xfId="30127"/>
    <cellStyle name="Normal 4 2 5 4 2 2 2 2" xfId="30128"/>
    <cellStyle name="Normal 4 2 5 4 2 2 2 2 2" xfId="30129"/>
    <cellStyle name="Normal 4 2 5 4 2 2 2 3" xfId="30130"/>
    <cellStyle name="Normal 4 2 5 4 2 2 3" xfId="30131"/>
    <cellStyle name="Normal 4 2 5 4 2 2 3 2" xfId="30132"/>
    <cellStyle name="Normal 4 2 5 4 2 2 4" xfId="30133"/>
    <cellStyle name="Normal 4 2 5 4 2 3" xfId="30134"/>
    <cellStyle name="Normal 4 2 5 4 2 3 2" xfId="30135"/>
    <cellStyle name="Normal 4 2 5 4 2 3 2 2" xfId="30136"/>
    <cellStyle name="Normal 4 2 5 4 2 3 3" xfId="30137"/>
    <cellStyle name="Normal 4 2 5 4 2 4" xfId="30138"/>
    <cellStyle name="Normal 4 2 5 4 2 4 2" xfId="30139"/>
    <cellStyle name="Normal 4 2 5 4 2 5" xfId="30140"/>
    <cellStyle name="Normal 4 2 5 4 3" xfId="30141"/>
    <cellStyle name="Normal 4 2 5 4 3 2" xfId="30142"/>
    <cellStyle name="Normal 4 2 5 4 3 2 2" xfId="30143"/>
    <cellStyle name="Normal 4 2 5 4 3 2 2 2" xfId="30144"/>
    <cellStyle name="Normal 4 2 5 4 3 2 3" xfId="30145"/>
    <cellStyle name="Normal 4 2 5 4 3 3" xfId="30146"/>
    <cellStyle name="Normal 4 2 5 4 3 3 2" xfId="30147"/>
    <cellStyle name="Normal 4 2 5 4 3 4" xfId="30148"/>
    <cellStyle name="Normal 4 2 5 4 4" xfId="30149"/>
    <cellStyle name="Normal 4 2 5 4 4 2" xfId="30150"/>
    <cellStyle name="Normal 4 2 5 4 4 2 2" xfId="30151"/>
    <cellStyle name="Normal 4 2 5 4 4 3" xfId="30152"/>
    <cellStyle name="Normal 4 2 5 4 5" xfId="30153"/>
    <cellStyle name="Normal 4 2 5 4 5 2" xfId="30154"/>
    <cellStyle name="Normal 4 2 5 4 6" xfId="30155"/>
    <cellStyle name="Normal 4 2 5 5" xfId="30156"/>
    <cellStyle name="Normal 4 2 5 5 2" xfId="30157"/>
    <cellStyle name="Normal 4 2 5 5 2 2" xfId="30158"/>
    <cellStyle name="Normal 4 2 5 5 2 2 2" xfId="30159"/>
    <cellStyle name="Normal 4 2 5 5 2 2 2 2" xfId="30160"/>
    <cellStyle name="Normal 4 2 5 5 2 2 3" xfId="30161"/>
    <cellStyle name="Normal 4 2 5 5 2 3" xfId="30162"/>
    <cellStyle name="Normal 4 2 5 5 2 3 2" xfId="30163"/>
    <cellStyle name="Normal 4 2 5 5 2 4" xfId="30164"/>
    <cellStyle name="Normal 4 2 5 5 3" xfId="30165"/>
    <cellStyle name="Normal 4 2 5 5 3 2" xfId="30166"/>
    <cellStyle name="Normal 4 2 5 5 3 2 2" xfId="30167"/>
    <cellStyle name="Normal 4 2 5 5 3 3" xfId="30168"/>
    <cellStyle name="Normal 4 2 5 5 4" xfId="30169"/>
    <cellStyle name="Normal 4 2 5 5 4 2" xfId="30170"/>
    <cellStyle name="Normal 4 2 5 5 5" xfId="30171"/>
    <cellStyle name="Normal 4 2 5 6" xfId="30172"/>
    <cellStyle name="Normal 4 2 5 6 2" xfId="30173"/>
    <cellStyle name="Normal 4 2 5 6 2 2" xfId="30174"/>
    <cellStyle name="Normal 4 2 5 6 2 2 2" xfId="30175"/>
    <cellStyle name="Normal 4 2 5 6 2 3" xfId="30176"/>
    <cellStyle name="Normal 4 2 5 6 3" xfId="30177"/>
    <cellStyle name="Normal 4 2 5 6 3 2" xfId="30178"/>
    <cellStyle name="Normal 4 2 5 6 4" xfId="30179"/>
    <cellStyle name="Normal 4 2 5 7" xfId="30180"/>
    <cellStyle name="Normal 4 2 5 7 2" xfId="30181"/>
    <cellStyle name="Normal 4 2 5 7 2 2" xfId="30182"/>
    <cellStyle name="Normal 4 2 5 7 3" xfId="30183"/>
    <cellStyle name="Normal 4 2 5 8" xfId="30184"/>
    <cellStyle name="Normal 4 2 5 8 2" xfId="30185"/>
    <cellStyle name="Normal 4 2 5 9" xfId="30186"/>
    <cellStyle name="Normal 4 2 6" xfId="30187"/>
    <cellStyle name="Normal 4 2 6 2" xfId="30188"/>
    <cellStyle name="Normal 4 2 6 2 2" xfId="30189"/>
    <cellStyle name="Normal 4 2 6 2 2 2" xfId="30190"/>
    <cellStyle name="Normal 4 2 6 2 2 2 2" xfId="30191"/>
    <cellStyle name="Normal 4 2 6 2 2 2 2 2" xfId="30192"/>
    <cellStyle name="Normal 4 2 6 2 2 2 2 2 2" xfId="30193"/>
    <cellStyle name="Normal 4 2 6 2 2 2 2 3" xfId="30194"/>
    <cellStyle name="Normal 4 2 6 2 2 2 3" xfId="30195"/>
    <cellStyle name="Normal 4 2 6 2 2 2 3 2" xfId="30196"/>
    <cellStyle name="Normal 4 2 6 2 2 2 4" xfId="30197"/>
    <cellStyle name="Normal 4 2 6 2 2 3" xfId="30198"/>
    <cellStyle name="Normal 4 2 6 2 2 3 2" xfId="30199"/>
    <cellStyle name="Normal 4 2 6 2 2 3 2 2" xfId="30200"/>
    <cellStyle name="Normal 4 2 6 2 2 3 3" xfId="30201"/>
    <cellStyle name="Normal 4 2 6 2 2 4" xfId="30202"/>
    <cellStyle name="Normal 4 2 6 2 2 4 2" xfId="30203"/>
    <cellStyle name="Normal 4 2 6 2 2 5" xfId="30204"/>
    <cellStyle name="Normal 4 2 6 2 3" xfId="30205"/>
    <cellStyle name="Normal 4 2 6 2 3 2" xfId="30206"/>
    <cellStyle name="Normal 4 2 6 2 3 2 2" xfId="30207"/>
    <cellStyle name="Normal 4 2 6 2 3 2 2 2" xfId="30208"/>
    <cellStyle name="Normal 4 2 6 2 3 2 3" xfId="30209"/>
    <cellStyle name="Normal 4 2 6 2 3 3" xfId="30210"/>
    <cellStyle name="Normal 4 2 6 2 3 3 2" xfId="30211"/>
    <cellStyle name="Normal 4 2 6 2 3 4" xfId="30212"/>
    <cellStyle name="Normal 4 2 6 2 4" xfId="30213"/>
    <cellStyle name="Normal 4 2 6 2 4 2" xfId="30214"/>
    <cellStyle name="Normal 4 2 6 2 4 2 2" xfId="30215"/>
    <cellStyle name="Normal 4 2 6 2 4 3" xfId="30216"/>
    <cellStyle name="Normal 4 2 6 2 5" xfId="30217"/>
    <cellStyle name="Normal 4 2 6 2 5 2" xfId="30218"/>
    <cellStyle name="Normal 4 2 6 2 6" xfId="30219"/>
    <cellStyle name="Normal 4 2 6 3" xfId="30220"/>
    <cellStyle name="Normal 4 2 6 3 2" xfId="30221"/>
    <cellStyle name="Normal 4 2 6 3 2 2" xfId="30222"/>
    <cellStyle name="Normal 4 2 6 3 2 2 2" xfId="30223"/>
    <cellStyle name="Normal 4 2 6 3 2 2 2 2" xfId="30224"/>
    <cellStyle name="Normal 4 2 6 3 2 2 3" xfId="30225"/>
    <cellStyle name="Normal 4 2 6 3 2 3" xfId="30226"/>
    <cellStyle name="Normal 4 2 6 3 2 3 2" xfId="30227"/>
    <cellStyle name="Normal 4 2 6 3 2 4" xfId="30228"/>
    <cellStyle name="Normal 4 2 6 3 3" xfId="30229"/>
    <cellStyle name="Normal 4 2 6 3 3 2" xfId="30230"/>
    <cellStyle name="Normal 4 2 6 3 3 2 2" xfId="30231"/>
    <cellStyle name="Normal 4 2 6 3 3 3" xfId="30232"/>
    <cellStyle name="Normal 4 2 6 3 4" xfId="30233"/>
    <cellStyle name="Normal 4 2 6 3 4 2" xfId="30234"/>
    <cellStyle name="Normal 4 2 6 3 5" xfId="30235"/>
    <cellStyle name="Normal 4 2 6 4" xfId="30236"/>
    <cellStyle name="Normal 4 2 6 4 2" xfId="30237"/>
    <cellStyle name="Normal 4 2 6 4 2 2" xfId="30238"/>
    <cellStyle name="Normal 4 2 6 4 2 2 2" xfId="30239"/>
    <cellStyle name="Normal 4 2 6 4 2 3" xfId="30240"/>
    <cellStyle name="Normal 4 2 6 4 3" xfId="30241"/>
    <cellStyle name="Normal 4 2 6 4 3 2" xfId="30242"/>
    <cellStyle name="Normal 4 2 6 4 4" xfId="30243"/>
    <cellStyle name="Normal 4 2 6 5" xfId="30244"/>
    <cellStyle name="Normal 4 2 6 5 2" xfId="30245"/>
    <cellStyle name="Normal 4 2 6 5 2 2" xfId="30246"/>
    <cellStyle name="Normal 4 2 6 5 3" xfId="30247"/>
    <cellStyle name="Normal 4 2 6 6" xfId="30248"/>
    <cellStyle name="Normal 4 2 6 6 2" xfId="30249"/>
    <cellStyle name="Normal 4 2 6 7" xfId="30250"/>
    <cellStyle name="Normal 4 2 7" xfId="30251"/>
    <cellStyle name="Normal 4 2 7 2" xfId="30252"/>
    <cellStyle name="Normal 4 2 7 2 2" xfId="30253"/>
    <cellStyle name="Normal 4 2 7 2 2 2" xfId="30254"/>
    <cellStyle name="Normal 4 2 7 2 2 2 2" xfId="30255"/>
    <cellStyle name="Normal 4 2 7 2 2 2 2 2" xfId="30256"/>
    <cellStyle name="Normal 4 2 7 2 2 2 3" xfId="30257"/>
    <cellStyle name="Normal 4 2 7 2 2 3" xfId="30258"/>
    <cellStyle name="Normal 4 2 7 2 2 3 2" xfId="30259"/>
    <cellStyle name="Normal 4 2 7 2 2 4" xfId="30260"/>
    <cellStyle name="Normal 4 2 7 2 3" xfId="30261"/>
    <cellStyle name="Normal 4 2 7 2 3 2" xfId="30262"/>
    <cellStyle name="Normal 4 2 7 2 3 2 2" xfId="30263"/>
    <cellStyle name="Normal 4 2 7 2 3 3" xfId="30264"/>
    <cellStyle name="Normal 4 2 7 2 4" xfId="30265"/>
    <cellStyle name="Normal 4 2 7 2 4 2" xfId="30266"/>
    <cellStyle name="Normal 4 2 7 2 5" xfId="30267"/>
    <cellStyle name="Normal 4 2 7 3" xfId="30268"/>
    <cellStyle name="Normal 4 2 7 3 2" xfId="30269"/>
    <cellStyle name="Normal 4 2 7 3 2 2" xfId="30270"/>
    <cellStyle name="Normal 4 2 7 3 2 2 2" xfId="30271"/>
    <cellStyle name="Normal 4 2 7 3 2 3" xfId="30272"/>
    <cellStyle name="Normal 4 2 7 3 3" xfId="30273"/>
    <cellStyle name="Normal 4 2 7 3 3 2" xfId="30274"/>
    <cellStyle name="Normal 4 2 7 3 4" xfId="30275"/>
    <cellStyle name="Normal 4 2 7 4" xfId="30276"/>
    <cellStyle name="Normal 4 2 7 4 2" xfId="30277"/>
    <cellStyle name="Normal 4 2 7 4 2 2" xfId="30278"/>
    <cellStyle name="Normal 4 2 7 4 3" xfId="30279"/>
    <cellStyle name="Normal 4 2 7 5" xfId="30280"/>
    <cellStyle name="Normal 4 2 7 5 2" xfId="30281"/>
    <cellStyle name="Normal 4 2 7 6" xfId="30282"/>
    <cellStyle name="Normal 4 2 8" xfId="30283"/>
    <cellStyle name="Normal 4 2 8 2" xfId="30284"/>
    <cellStyle name="Normal 4 2 8 2 2" xfId="30285"/>
    <cellStyle name="Normal 4 2 8 2 2 2" xfId="30286"/>
    <cellStyle name="Normal 4 2 8 2 2 2 2" xfId="30287"/>
    <cellStyle name="Normal 4 2 8 2 2 3" xfId="30288"/>
    <cellStyle name="Normal 4 2 8 2 3" xfId="30289"/>
    <cellStyle name="Normal 4 2 8 2 3 2" xfId="30290"/>
    <cellStyle name="Normal 4 2 8 2 4" xfId="30291"/>
    <cellStyle name="Normal 4 2 8 3" xfId="30292"/>
    <cellStyle name="Normal 4 2 8 3 2" xfId="30293"/>
    <cellStyle name="Normal 4 2 8 3 2 2" xfId="30294"/>
    <cellStyle name="Normal 4 2 8 3 3" xfId="30295"/>
    <cellStyle name="Normal 4 2 8 4" xfId="30296"/>
    <cellStyle name="Normal 4 2 8 4 2" xfId="30297"/>
    <cellStyle name="Normal 4 2 8 5" xfId="30298"/>
    <cellStyle name="Normal 4 2 9" xfId="30299"/>
    <cellStyle name="Normal 4 2 9 2" xfId="30300"/>
    <cellStyle name="Normal 4 2 9 2 2" xfId="30301"/>
    <cellStyle name="Normal 4 2 9 2 2 2" xfId="30302"/>
    <cellStyle name="Normal 4 2 9 2 3" xfId="30303"/>
    <cellStyle name="Normal 4 2 9 3" xfId="30304"/>
    <cellStyle name="Normal 4 2 9 3 2" xfId="30305"/>
    <cellStyle name="Normal 4 2 9 4" xfId="30306"/>
    <cellStyle name="Normal 4 3" xfId="30307"/>
    <cellStyle name="Normal 4 3 10" xfId="30308"/>
    <cellStyle name="Normal 4 3 2" xfId="30309"/>
    <cellStyle name="Normal 4 3 2 2" xfId="30310"/>
    <cellStyle name="Normal 4 3 2 2 2" xfId="30311"/>
    <cellStyle name="Normal 4 3 2 2 2 2" xfId="30312"/>
    <cellStyle name="Normal 4 3 2 2 2 2 2" xfId="30313"/>
    <cellStyle name="Normal 4 3 2 2 2 2 2 2" xfId="30314"/>
    <cellStyle name="Normal 4 3 2 2 2 2 2 2 2" xfId="30315"/>
    <cellStyle name="Normal 4 3 2 2 2 2 2 2 2 2" xfId="30316"/>
    <cellStyle name="Normal 4 3 2 2 2 2 2 2 2 2 2" xfId="30317"/>
    <cellStyle name="Normal 4 3 2 2 2 2 2 2 2 2 2 2" xfId="30318"/>
    <cellStyle name="Normal 4 3 2 2 2 2 2 2 2 2 3" xfId="30319"/>
    <cellStyle name="Normal 4 3 2 2 2 2 2 2 2 3" xfId="30320"/>
    <cellStyle name="Normal 4 3 2 2 2 2 2 2 2 3 2" xfId="30321"/>
    <cellStyle name="Normal 4 3 2 2 2 2 2 2 2 4" xfId="30322"/>
    <cellStyle name="Normal 4 3 2 2 2 2 2 2 3" xfId="30323"/>
    <cellStyle name="Normal 4 3 2 2 2 2 2 2 3 2" xfId="30324"/>
    <cellStyle name="Normal 4 3 2 2 2 2 2 2 3 2 2" xfId="30325"/>
    <cellStyle name="Normal 4 3 2 2 2 2 2 2 3 3" xfId="30326"/>
    <cellStyle name="Normal 4 3 2 2 2 2 2 2 4" xfId="30327"/>
    <cellStyle name="Normal 4 3 2 2 2 2 2 2 4 2" xfId="30328"/>
    <cellStyle name="Normal 4 3 2 2 2 2 2 2 5" xfId="30329"/>
    <cellStyle name="Normal 4 3 2 2 2 2 2 3" xfId="30330"/>
    <cellStyle name="Normal 4 3 2 2 2 2 2 3 2" xfId="30331"/>
    <cellStyle name="Normal 4 3 2 2 2 2 2 3 2 2" xfId="30332"/>
    <cellStyle name="Normal 4 3 2 2 2 2 2 3 2 2 2" xfId="30333"/>
    <cellStyle name="Normal 4 3 2 2 2 2 2 3 2 3" xfId="30334"/>
    <cellStyle name="Normal 4 3 2 2 2 2 2 3 3" xfId="30335"/>
    <cellStyle name="Normal 4 3 2 2 2 2 2 3 3 2" xfId="30336"/>
    <cellStyle name="Normal 4 3 2 2 2 2 2 3 4" xfId="30337"/>
    <cellStyle name="Normal 4 3 2 2 2 2 2 4" xfId="30338"/>
    <cellStyle name="Normal 4 3 2 2 2 2 2 4 2" xfId="30339"/>
    <cellStyle name="Normal 4 3 2 2 2 2 2 4 2 2" xfId="30340"/>
    <cellStyle name="Normal 4 3 2 2 2 2 2 4 3" xfId="30341"/>
    <cellStyle name="Normal 4 3 2 2 2 2 2 5" xfId="30342"/>
    <cellStyle name="Normal 4 3 2 2 2 2 2 5 2" xfId="30343"/>
    <cellStyle name="Normal 4 3 2 2 2 2 2 6" xfId="30344"/>
    <cellStyle name="Normal 4 3 2 2 2 2 3" xfId="30345"/>
    <cellStyle name="Normal 4 3 2 2 2 2 3 2" xfId="30346"/>
    <cellStyle name="Normal 4 3 2 2 2 2 3 2 2" xfId="30347"/>
    <cellStyle name="Normal 4 3 2 2 2 2 3 2 2 2" xfId="30348"/>
    <cellStyle name="Normal 4 3 2 2 2 2 3 2 2 2 2" xfId="30349"/>
    <cellStyle name="Normal 4 3 2 2 2 2 3 2 2 3" xfId="30350"/>
    <cellStyle name="Normal 4 3 2 2 2 2 3 2 3" xfId="30351"/>
    <cellStyle name="Normal 4 3 2 2 2 2 3 2 3 2" xfId="30352"/>
    <cellStyle name="Normal 4 3 2 2 2 2 3 2 4" xfId="30353"/>
    <cellStyle name="Normal 4 3 2 2 2 2 3 3" xfId="30354"/>
    <cellStyle name="Normal 4 3 2 2 2 2 3 3 2" xfId="30355"/>
    <cellStyle name="Normal 4 3 2 2 2 2 3 3 2 2" xfId="30356"/>
    <cellStyle name="Normal 4 3 2 2 2 2 3 3 3" xfId="30357"/>
    <cellStyle name="Normal 4 3 2 2 2 2 3 4" xfId="30358"/>
    <cellStyle name="Normal 4 3 2 2 2 2 3 4 2" xfId="30359"/>
    <cellStyle name="Normal 4 3 2 2 2 2 3 5" xfId="30360"/>
    <cellStyle name="Normal 4 3 2 2 2 2 4" xfId="30361"/>
    <cellStyle name="Normal 4 3 2 2 2 2 4 2" xfId="30362"/>
    <cellStyle name="Normal 4 3 2 2 2 2 4 2 2" xfId="30363"/>
    <cellStyle name="Normal 4 3 2 2 2 2 4 2 2 2" xfId="30364"/>
    <cellStyle name="Normal 4 3 2 2 2 2 4 2 3" xfId="30365"/>
    <cellStyle name="Normal 4 3 2 2 2 2 4 3" xfId="30366"/>
    <cellStyle name="Normal 4 3 2 2 2 2 4 3 2" xfId="30367"/>
    <cellStyle name="Normal 4 3 2 2 2 2 4 4" xfId="30368"/>
    <cellStyle name="Normal 4 3 2 2 2 2 5" xfId="30369"/>
    <cellStyle name="Normal 4 3 2 2 2 2 5 2" xfId="30370"/>
    <cellStyle name="Normal 4 3 2 2 2 2 5 2 2" xfId="30371"/>
    <cellStyle name="Normal 4 3 2 2 2 2 5 3" xfId="30372"/>
    <cellStyle name="Normal 4 3 2 2 2 2 6" xfId="30373"/>
    <cellStyle name="Normal 4 3 2 2 2 2 6 2" xfId="30374"/>
    <cellStyle name="Normal 4 3 2 2 2 2 7" xfId="30375"/>
    <cellStyle name="Normal 4 3 2 2 2 3" xfId="30376"/>
    <cellStyle name="Normal 4 3 2 2 2 3 2" xfId="30377"/>
    <cellStyle name="Normal 4 3 2 2 2 3 2 2" xfId="30378"/>
    <cellStyle name="Normal 4 3 2 2 2 3 2 2 2" xfId="30379"/>
    <cellStyle name="Normal 4 3 2 2 2 3 2 2 2 2" xfId="30380"/>
    <cellStyle name="Normal 4 3 2 2 2 3 2 2 2 2 2" xfId="30381"/>
    <cellStyle name="Normal 4 3 2 2 2 3 2 2 2 3" xfId="30382"/>
    <cellStyle name="Normal 4 3 2 2 2 3 2 2 3" xfId="30383"/>
    <cellStyle name="Normal 4 3 2 2 2 3 2 2 3 2" xfId="30384"/>
    <cellStyle name="Normal 4 3 2 2 2 3 2 2 4" xfId="30385"/>
    <cellStyle name="Normal 4 3 2 2 2 3 2 3" xfId="30386"/>
    <cellStyle name="Normal 4 3 2 2 2 3 2 3 2" xfId="30387"/>
    <cellStyle name="Normal 4 3 2 2 2 3 2 3 2 2" xfId="30388"/>
    <cellStyle name="Normal 4 3 2 2 2 3 2 3 3" xfId="30389"/>
    <cellStyle name="Normal 4 3 2 2 2 3 2 4" xfId="30390"/>
    <cellStyle name="Normal 4 3 2 2 2 3 2 4 2" xfId="30391"/>
    <cellStyle name="Normal 4 3 2 2 2 3 2 5" xfId="30392"/>
    <cellStyle name="Normal 4 3 2 2 2 3 3" xfId="30393"/>
    <cellStyle name="Normal 4 3 2 2 2 3 3 2" xfId="30394"/>
    <cellStyle name="Normal 4 3 2 2 2 3 3 2 2" xfId="30395"/>
    <cellStyle name="Normal 4 3 2 2 2 3 3 2 2 2" xfId="30396"/>
    <cellStyle name="Normal 4 3 2 2 2 3 3 2 3" xfId="30397"/>
    <cellStyle name="Normal 4 3 2 2 2 3 3 3" xfId="30398"/>
    <cellStyle name="Normal 4 3 2 2 2 3 3 3 2" xfId="30399"/>
    <cellStyle name="Normal 4 3 2 2 2 3 3 4" xfId="30400"/>
    <cellStyle name="Normal 4 3 2 2 2 3 4" xfId="30401"/>
    <cellStyle name="Normal 4 3 2 2 2 3 4 2" xfId="30402"/>
    <cellStyle name="Normal 4 3 2 2 2 3 4 2 2" xfId="30403"/>
    <cellStyle name="Normal 4 3 2 2 2 3 4 3" xfId="30404"/>
    <cellStyle name="Normal 4 3 2 2 2 3 5" xfId="30405"/>
    <cellStyle name="Normal 4 3 2 2 2 3 5 2" xfId="30406"/>
    <cellStyle name="Normal 4 3 2 2 2 3 6" xfId="30407"/>
    <cellStyle name="Normal 4 3 2 2 2 4" xfId="30408"/>
    <cellStyle name="Normal 4 3 2 2 2 4 2" xfId="30409"/>
    <cellStyle name="Normal 4 3 2 2 2 4 2 2" xfId="30410"/>
    <cellStyle name="Normal 4 3 2 2 2 4 2 2 2" xfId="30411"/>
    <cellStyle name="Normal 4 3 2 2 2 4 2 2 2 2" xfId="30412"/>
    <cellStyle name="Normal 4 3 2 2 2 4 2 2 3" xfId="30413"/>
    <cellStyle name="Normal 4 3 2 2 2 4 2 3" xfId="30414"/>
    <cellStyle name="Normal 4 3 2 2 2 4 2 3 2" xfId="30415"/>
    <cellStyle name="Normal 4 3 2 2 2 4 2 4" xfId="30416"/>
    <cellStyle name="Normal 4 3 2 2 2 4 3" xfId="30417"/>
    <cellStyle name="Normal 4 3 2 2 2 4 3 2" xfId="30418"/>
    <cellStyle name="Normal 4 3 2 2 2 4 3 2 2" xfId="30419"/>
    <cellStyle name="Normal 4 3 2 2 2 4 3 3" xfId="30420"/>
    <cellStyle name="Normal 4 3 2 2 2 4 4" xfId="30421"/>
    <cellStyle name="Normal 4 3 2 2 2 4 4 2" xfId="30422"/>
    <cellStyle name="Normal 4 3 2 2 2 4 5" xfId="30423"/>
    <cellStyle name="Normal 4 3 2 2 2 5" xfId="30424"/>
    <cellStyle name="Normal 4 3 2 2 2 5 2" xfId="30425"/>
    <cellStyle name="Normal 4 3 2 2 2 5 2 2" xfId="30426"/>
    <cellStyle name="Normal 4 3 2 2 2 5 2 2 2" xfId="30427"/>
    <cellStyle name="Normal 4 3 2 2 2 5 2 3" xfId="30428"/>
    <cellStyle name="Normal 4 3 2 2 2 5 3" xfId="30429"/>
    <cellStyle name="Normal 4 3 2 2 2 5 3 2" xfId="30430"/>
    <cellStyle name="Normal 4 3 2 2 2 5 4" xfId="30431"/>
    <cellStyle name="Normal 4 3 2 2 2 6" xfId="30432"/>
    <cellStyle name="Normal 4 3 2 2 2 6 2" xfId="30433"/>
    <cellStyle name="Normal 4 3 2 2 2 6 2 2" xfId="30434"/>
    <cellStyle name="Normal 4 3 2 2 2 6 3" xfId="30435"/>
    <cellStyle name="Normal 4 3 2 2 2 7" xfId="30436"/>
    <cellStyle name="Normal 4 3 2 2 2 7 2" xfId="30437"/>
    <cellStyle name="Normal 4 3 2 2 2 8" xfId="30438"/>
    <cellStyle name="Normal 4 3 2 2 3" xfId="30439"/>
    <cellStyle name="Normal 4 3 2 2 3 2" xfId="30440"/>
    <cellStyle name="Normal 4 3 2 2 3 2 2" xfId="30441"/>
    <cellStyle name="Normal 4 3 2 2 3 2 2 2" xfId="30442"/>
    <cellStyle name="Normal 4 3 2 2 3 2 2 2 2" xfId="30443"/>
    <cellStyle name="Normal 4 3 2 2 3 2 2 2 2 2" xfId="30444"/>
    <cellStyle name="Normal 4 3 2 2 3 2 2 2 2 2 2" xfId="30445"/>
    <cellStyle name="Normal 4 3 2 2 3 2 2 2 2 3" xfId="30446"/>
    <cellStyle name="Normal 4 3 2 2 3 2 2 2 3" xfId="30447"/>
    <cellStyle name="Normal 4 3 2 2 3 2 2 2 3 2" xfId="30448"/>
    <cellStyle name="Normal 4 3 2 2 3 2 2 2 4" xfId="30449"/>
    <cellStyle name="Normal 4 3 2 2 3 2 2 3" xfId="30450"/>
    <cellStyle name="Normal 4 3 2 2 3 2 2 3 2" xfId="30451"/>
    <cellStyle name="Normal 4 3 2 2 3 2 2 3 2 2" xfId="30452"/>
    <cellStyle name="Normal 4 3 2 2 3 2 2 3 3" xfId="30453"/>
    <cellStyle name="Normal 4 3 2 2 3 2 2 4" xfId="30454"/>
    <cellStyle name="Normal 4 3 2 2 3 2 2 4 2" xfId="30455"/>
    <cellStyle name="Normal 4 3 2 2 3 2 2 5" xfId="30456"/>
    <cellStyle name="Normal 4 3 2 2 3 2 3" xfId="30457"/>
    <cellStyle name="Normal 4 3 2 2 3 2 3 2" xfId="30458"/>
    <cellStyle name="Normal 4 3 2 2 3 2 3 2 2" xfId="30459"/>
    <cellStyle name="Normal 4 3 2 2 3 2 3 2 2 2" xfId="30460"/>
    <cellStyle name="Normal 4 3 2 2 3 2 3 2 3" xfId="30461"/>
    <cellStyle name="Normal 4 3 2 2 3 2 3 3" xfId="30462"/>
    <cellStyle name="Normal 4 3 2 2 3 2 3 3 2" xfId="30463"/>
    <cellStyle name="Normal 4 3 2 2 3 2 3 4" xfId="30464"/>
    <cellStyle name="Normal 4 3 2 2 3 2 4" xfId="30465"/>
    <cellStyle name="Normal 4 3 2 2 3 2 4 2" xfId="30466"/>
    <cellStyle name="Normal 4 3 2 2 3 2 4 2 2" xfId="30467"/>
    <cellStyle name="Normal 4 3 2 2 3 2 4 3" xfId="30468"/>
    <cellStyle name="Normal 4 3 2 2 3 2 5" xfId="30469"/>
    <cellStyle name="Normal 4 3 2 2 3 2 5 2" xfId="30470"/>
    <cellStyle name="Normal 4 3 2 2 3 2 6" xfId="30471"/>
    <cellStyle name="Normal 4 3 2 2 3 3" xfId="30472"/>
    <cellStyle name="Normal 4 3 2 2 3 3 2" xfId="30473"/>
    <cellStyle name="Normal 4 3 2 2 3 3 2 2" xfId="30474"/>
    <cellStyle name="Normal 4 3 2 2 3 3 2 2 2" xfId="30475"/>
    <cellStyle name="Normal 4 3 2 2 3 3 2 2 2 2" xfId="30476"/>
    <cellStyle name="Normal 4 3 2 2 3 3 2 2 3" xfId="30477"/>
    <cellStyle name="Normal 4 3 2 2 3 3 2 3" xfId="30478"/>
    <cellStyle name="Normal 4 3 2 2 3 3 2 3 2" xfId="30479"/>
    <cellStyle name="Normal 4 3 2 2 3 3 2 4" xfId="30480"/>
    <cellStyle name="Normal 4 3 2 2 3 3 3" xfId="30481"/>
    <cellStyle name="Normal 4 3 2 2 3 3 3 2" xfId="30482"/>
    <cellStyle name="Normal 4 3 2 2 3 3 3 2 2" xfId="30483"/>
    <cellStyle name="Normal 4 3 2 2 3 3 3 3" xfId="30484"/>
    <cellStyle name="Normal 4 3 2 2 3 3 4" xfId="30485"/>
    <cellStyle name="Normal 4 3 2 2 3 3 4 2" xfId="30486"/>
    <cellStyle name="Normal 4 3 2 2 3 3 5" xfId="30487"/>
    <cellStyle name="Normal 4 3 2 2 3 4" xfId="30488"/>
    <cellStyle name="Normal 4 3 2 2 3 4 2" xfId="30489"/>
    <cellStyle name="Normal 4 3 2 2 3 4 2 2" xfId="30490"/>
    <cellStyle name="Normal 4 3 2 2 3 4 2 2 2" xfId="30491"/>
    <cellStyle name="Normal 4 3 2 2 3 4 2 3" xfId="30492"/>
    <cellStyle name="Normal 4 3 2 2 3 4 3" xfId="30493"/>
    <cellStyle name="Normal 4 3 2 2 3 4 3 2" xfId="30494"/>
    <cellStyle name="Normal 4 3 2 2 3 4 4" xfId="30495"/>
    <cellStyle name="Normal 4 3 2 2 3 5" xfId="30496"/>
    <cellStyle name="Normal 4 3 2 2 3 5 2" xfId="30497"/>
    <cellStyle name="Normal 4 3 2 2 3 5 2 2" xfId="30498"/>
    <cellStyle name="Normal 4 3 2 2 3 5 3" xfId="30499"/>
    <cellStyle name="Normal 4 3 2 2 3 6" xfId="30500"/>
    <cellStyle name="Normal 4 3 2 2 3 6 2" xfId="30501"/>
    <cellStyle name="Normal 4 3 2 2 3 7" xfId="30502"/>
    <cellStyle name="Normal 4 3 2 2 4" xfId="30503"/>
    <cellStyle name="Normal 4 3 2 2 4 2" xfId="30504"/>
    <cellStyle name="Normal 4 3 2 2 4 2 2" xfId="30505"/>
    <cellStyle name="Normal 4 3 2 2 4 2 2 2" xfId="30506"/>
    <cellStyle name="Normal 4 3 2 2 4 2 2 2 2" xfId="30507"/>
    <cellStyle name="Normal 4 3 2 2 4 2 2 2 2 2" xfId="30508"/>
    <cellStyle name="Normal 4 3 2 2 4 2 2 2 3" xfId="30509"/>
    <cellStyle name="Normal 4 3 2 2 4 2 2 3" xfId="30510"/>
    <cellStyle name="Normal 4 3 2 2 4 2 2 3 2" xfId="30511"/>
    <cellStyle name="Normal 4 3 2 2 4 2 2 4" xfId="30512"/>
    <cellStyle name="Normal 4 3 2 2 4 2 3" xfId="30513"/>
    <cellStyle name="Normal 4 3 2 2 4 2 3 2" xfId="30514"/>
    <cellStyle name="Normal 4 3 2 2 4 2 3 2 2" xfId="30515"/>
    <cellStyle name="Normal 4 3 2 2 4 2 3 3" xfId="30516"/>
    <cellStyle name="Normal 4 3 2 2 4 2 4" xfId="30517"/>
    <cellStyle name="Normal 4 3 2 2 4 2 4 2" xfId="30518"/>
    <cellStyle name="Normal 4 3 2 2 4 2 5" xfId="30519"/>
    <cellStyle name="Normal 4 3 2 2 4 3" xfId="30520"/>
    <cellStyle name="Normal 4 3 2 2 4 3 2" xfId="30521"/>
    <cellStyle name="Normal 4 3 2 2 4 3 2 2" xfId="30522"/>
    <cellStyle name="Normal 4 3 2 2 4 3 2 2 2" xfId="30523"/>
    <cellStyle name="Normal 4 3 2 2 4 3 2 3" xfId="30524"/>
    <cellStyle name="Normal 4 3 2 2 4 3 3" xfId="30525"/>
    <cellStyle name="Normal 4 3 2 2 4 3 3 2" xfId="30526"/>
    <cellStyle name="Normal 4 3 2 2 4 3 4" xfId="30527"/>
    <cellStyle name="Normal 4 3 2 2 4 4" xfId="30528"/>
    <cellStyle name="Normal 4 3 2 2 4 4 2" xfId="30529"/>
    <cellStyle name="Normal 4 3 2 2 4 4 2 2" xfId="30530"/>
    <cellStyle name="Normal 4 3 2 2 4 4 3" xfId="30531"/>
    <cellStyle name="Normal 4 3 2 2 4 5" xfId="30532"/>
    <cellStyle name="Normal 4 3 2 2 4 5 2" xfId="30533"/>
    <cellStyle name="Normal 4 3 2 2 4 6" xfId="30534"/>
    <cellStyle name="Normal 4 3 2 2 5" xfId="30535"/>
    <cellStyle name="Normal 4 3 2 2 5 2" xfId="30536"/>
    <cellStyle name="Normal 4 3 2 2 5 2 2" xfId="30537"/>
    <cellStyle name="Normal 4 3 2 2 5 2 2 2" xfId="30538"/>
    <cellStyle name="Normal 4 3 2 2 5 2 2 2 2" xfId="30539"/>
    <cellStyle name="Normal 4 3 2 2 5 2 2 3" xfId="30540"/>
    <cellStyle name="Normal 4 3 2 2 5 2 3" xfId="30541"/>
    <cellStyle name="Normal 4 3 2 2 5 2 3 2" xfId="30542"/>
    <cellStyle name="Normal 4 3 2 2 5 2 4" xfId="30543"/>
    <cellStyle name="Normal 4 3 2 2 5 3" xfId="30544"/>
    <cellStyle name="Normal 4 3 2 2 5 3 2" xfId="30545"/>
    <cellStyle name="Normal 4 3 2 2 5 3 2 2" xfId="30546"/>
    <cellStyle name="Normal 4 3 2 2 5 3 3" xfId="30547"/>
    <cellStyle name="Normal 4 3 2 2 5 4" xfId="30548"/>
    <cellStyle name="Normal 4 3 2 2 5 4 2" xfId="30549"/>
    <cellStyle name="Normal 4 3 2 2 5 5" xfId="30550"/>
    <cellStyle name="Normal 4 3 2 2 6" xfId="30551"/>
    <cellStyle name="Normal 4 3 2 2 6 2" xfId="30552"/>
    <cellStyle name="Normal 4 3 2 2 6 2 2" xfId="30553"/>
    <cellStyle name="Normal 4 3 2 2 6 2 2 2" xfId="30554"/>
    <cellStyle name="Normal 4 3 2 2 6 2 3" xfId="30555"/>
    <cellStyle name="Normal 4 3 2 2 6 3" xfId="30556"/>
    <cellStyle name="Normal 4 3 2 2 6 3 2" xfId="30557"/>
    <cellStyle name="Normal 4 3 2 2 6 4" xfId="30558"/>
    <cellStyle name="Normal 4 3 2 2 7" xfId="30559"/>
    <cellStyle name="Normal 4 3 2 2 7 2" xfId="30560"/>
    <cellStyle name="Normal 4 3 2 2 7 2 2" xfId="30561"/>
    <cellStyle name="Normal 4 3 2 2 7 3" xfId="30562"/>
    <cellStyle name="Normal 4 3 2 2 8" xfId="30563"/>
    <cellStyle name="Normal 4 3 2 2 8 2" xfId="30564"/>
    <cellStyle name="Normal 4 3 2 2 9" xfId="30565"/>
    <cellStyle name="Normal 4 3 2 3" xfId="30566"/>
    <cellStyle name="Normal 4 3 2 3 2" xfId="30567"/>
    <cellStyle name="Normal 4 3 2 3 2 2" xfId="30568"/>
    <cellStyle name="Normal 4 3 2 3 2 2 2" xfId="30569"/>
    <cellStyle name="Normal 4 3 2 3 2 2 2 2" xfId="30570"/>
    <cellStyle name="Normal 4 3 2 3 2 2 2 2 2" xfId="30571"/>
    <cellStyle name="Normal 4 3 2 3 2 2 2 2 2 2" xfId="30572"/>
    <cellStyle name="Normal 4 3 2 3 2 2 2 2 3" xfId="30573"/>
    <cellStyle name="Normal 4 3 2 3 2 2 2 3" xfId="30574"/>
    <cellStyle name="Normal 4 3 2 3 2 2 2 3 2" xfId="30575"/>
    <cellStyle name="Normal 4 3 2 3 2 2 2 4" xfId="30576"/>
    <cellStyle name="Normal 4 3 2 3 2 2 3" xfId="30577"/>
    <cellStyle name="Normal 4 3 2 3 2 2 3 2" xfId="30578"/>
    <cellStyle name="Normal 4 3 2 3 2 2 3 2 2" xfId="30579"/>
    <cellStyle name="Normal 4 3 2 3 2 2 3 3" xfId="30580"/>
    <cellStyle name="Normal 4 3 2 3 2 2 4" xfId="30581"/>
    <cellStyle name="Normal 4 3 2 3 2 2 4 2" xfId="30582"/>
    <cellStyle name="Normal 4 3 2 3 2 2 5" xfId="30583"/>
    <cellStyle name="Normal 4 3 2 3 2 3" xfId="30584"/>
    <cellStyle name="Normal 4 3 2 3 2 3 2" xfId="30585"/>
    <cellStyle name="Normal 4 3 2 3 2 3 2 2" xfId="30586"/>
    <cellStyle name="Normal 4 3 2 3 2 3 2 2 2" xfId="30587"/>
    <cellStyle name="Normal 4 3 2 3 2 3 2 3" xfId="30588"/>
    <cellStyle name="Normal 4 3 2 3 2 3 3" xfId="30589"/>
    <cellStyle name="Normal 4 3 2 3 2 3 3 2" xfId="30590"/>
    <cellStyle name="Normal 4 3 2 3 2 3 4" xfId="30591"/>
    <cellStyle name="Normal 4 3 2 3 2 4" xfId="30592"/>
    <cellStyle name="Normal 4 3 2 3 2 4 2" xfId="30593"/>
    <cellStyle name="Normal 4 3 2 3 2 4 2 2" xfId="30594"/>
    <cellStyle name="Normal 4 3 2 3 2 4 3" xfId="30595"/>
    <cellStyle name="Normal 4 3 2 3 2 5" xfId="30596"/>
    <cellStyle name="Normal 4 3 2 3 2 5 2" xfId="30597"/>
    <cellStyle name="Normal 4 3 2 3 2 6" xfId="30598"/>
    <cellStyle name="Normal 4 3 2 3 3" xfId="30599"/>
    <cellStyle name="Normal 4 3 2 3 3 2" xfId="30600"/>
    <cellStyle name="Normal 4 3 2 3 3 2 2" xfId="30601"/>
    <cellStyle name="Normal 4 3 2 3 3 2 2 2" xfId="30602"/>
    <cellStyle name="Normal 4 3 2 3 3 2 2 2 2" xfId="30603"/>
    <cellStyle name="Normal 4 3 2 3 3 2 2 3" xfId="30604"/>
    <cellStyle name="Normal 4 3 2 3 3 2 3" xfId="30605"/>
    <cellStyle name="Normal 4 3 2 3 3 2 3 2" xfId="30606"/>
    <cellStyle name="Normal 4 3 2 3 3 2 4" xfId="30607"/>
    <cellStyle name="Normal 4 3 2 3 3 3" xfId="30608"/>
    <cellStyle name="Normal 4 3 2 3 3 3 2" xfId="30609"/>
    <cellStyle name="Normal 4 3 2 3 3 3 2 2" xfId="30610"/>
    <cellStyle name="Normal 4 3 2 3 3 3 3" xfId="30611"/>
    <cellStyle name="Normal 4 3 2 3 3 4" xfId="30612"/>
    <cellStyle name="Normal 4 3 2 3 3 4 2" xfId="30613"/>
    <cellStyle name="Normal 4 3 2 3 3 5" xfId="30614"/>
    <cellStyle name="Normal 4 3 2 3 4" xfId="30615"/>
    <cellStyle name="Normal 4 3 2 3 4 2" xfId="30616"/>
    <cellStyle name="Normal 4 3 2 3 4 2 2" xfId="30617"/>
    <cellStyle name="Normal 4 3 2 3 4 2 2 2" xfId="30618"/>
    <cellStyle name="Normal 4 3 2 3 4 2 3" xfId="30619"/>
    <cellStyle name="Normal 4 3 2 3 4 3" xfId="30620"/>
    <cellStyle name="Normal 4 3 2 3 4 3 2" xfId="30621"/>
    <cellStyle name="Normal 4 3 2 3 4 4" xfId="30622"/>
    <cellStyle name="Normal 4 3 2 3 5" xfId="30623"/>
    <cellStyle name="Normal 4 3 2 3 5 2" xfId="30624"/>
    <cellStyle name="Normal 4 3 2 3 5 2 2" xfId="30625"/>
    <cellStyle name="Normal 4 3 2 3 5 3" xfId="30626"/>
    <cellStyle name="Normal 4 3 2 3 6" xfId="30627"/>
    <cellStyle name="Normal 4 3 2 3 6 2" xfId="30628"/>
    <cellStyle name="Normal 4 3 2 3 7" xfId="30629"/>
    <cellStyle name="Normal 4 3 2 4" xfId="30630"/>
    <cellStyle name="Normal 4 3 2 4 2" xfId="30631"/>
    <cellStyle name="Normal 4 3 2 4 2 2" xfId="30632"/>
    <cellStyle name="Normal 4 3 2 4 2 2 2" xfId="30633"/>
    <cellStyle name="Normal 4 3 2 4 2 2 2 2" xfId="30634"/>
    <cellStyle name="Normal 4 3 2 4 2 2 2 2 2" xfId="30635"/>
    <cellStyle name="Normal 4 3 2 4 2 2 2 3" xfId="30636"/>
    <cellStyle name="Normal 4 3 2 4 2 2 3" xfId="30637"/>
    <cellStyle name="Normal 4 3 2 4 2 2 3 2" xfId="30638"/>
    <cellStyle name="Normal 4 3 2 4 2 2 4" xfId="30639"/>
    <cellStyle name="Normal 4 3 2 4 2 3" xfId="30640"/>
    <cellStyle name="Normal 4 3 2 4 2 3 2" xfId="30641"/>
    <cellStyle name="Normal 4 3 2 4 2 3 2 2" xfId="30642"/>
    <cellStyle name="Normal 4 3 2 4 2 3 3" xfId="30643"/>
    <cellStyle name="Normal 4 3 2 4 2 4" xfId="30644"/>
    <cellStyle name="Normal 4 3 2 4 2 4 2" xfId="30645"/>
    <cellStyle name="Normal 4 3 2 4 2 5" xfId="30646"/>
    <cellStyle name="Normal 4 3 2 4 3" xfId="30647"/>
    <cellStyle name="Normal 4 3 2 4 3 2" xfId="30648"/>
    <cellStyle name="Normal 4 3 2 4 3 2 2" xfId="30649"/>
    <cellStyle name="Normal 4 3 2 4 3 2 2 2" xfId="30650"/>
    <cellStyle name="Normal 4 3 2 4 3 2 3" xfId="30651"/>
    <cellStyle name="Normal 4 3 2 4 3 3" xfId="30652"/>
    <cellStyle name="Normal 4 3 2 4 3 3 2" xfId="30653"/>
    <cellStyle name="Normal 4 3 2 4 3 4" xfId="30654"/>
    <cellStyle name="Normal 4 3 2 4 4" xfId="30655"/>
    <cellStyle name="Normal 4 3 2 4 4 2" xfId="30656"/>
    <cellStyle name="Normal 4 3 2 4 4 2 2" xfId="30657"/>
    <cellStyle name="Normal 4 3 2 4 4 3" xfId="30658"/>
    <cellStyle name="Normal 4 3 2 4 5" xfId="30659"/>
    <cellStyle name="Normal 4 3 2 4 5 2" xfId="30660"/>
    <cellStyle name="Normal 4 3 2 4 6" xfId="30661"/>
    <cellStyle name="Normal 4 3 2 5" xfId="30662"/>
    <cellStyle name="Normal 4 3 2 5 2" xfId="30663"/>
    <cellStyle name="Normal 4 3 2 5 2 2" xfId="30664"/>
    <cellStyle name="Normal 4 3 2 5 2 2 2" xfId="30665"/>
    <cellStyle name="Normal 4 3 2 5 2 2 2 2" xfId="30666"/>
    <cellStyle name="Normal 4 3 2 5 2 2 3" xfId="30667"/>
    <cellStyle name="Normal 4 3 2 5 2 3" xfId="30668"/>
    <cellStyle name="Normal 4 3 2 5 2 3 2" xfId="30669"/>
    <cellStyle name="Normal 4 3 2 5 2 4" xfId="30670"/>
    <cellStyle name="Normal 4 3 2 5 3" xfId="30671"/>
    <cellStyle name="Normal 4 3 2 5 3 2" xfId="30672"/>
    <cellStyle name="Normal 4 3 2 5 3 2 2" xfId="30673"/>
    <cellStyle name="Normal 4 3 2 5 3 3" xfId="30674"/>
    <cellStyle name="Normal 4 3 2 5 4" xfId="30675"/>
    <cellStyle name="Normal 4 3 2 5 4 2" xfId="30676"/>
    <cellStyle name="Normal 4 3 2 5 5" xfId="30677"/>
    <cellStyle name="Normal 4 3 2 6" xfId="30678"/>
    <cellStyle name="Normal 4 3 2 6 2" xfId="30679"/>
    <cellStyle name="Normal 4 3 2 6 2 2" xfId="30680"/>
    <cellStyle name="Normal 4 3 2 6 2 2 2" xfId="30681"/>
    <cellStyle name="Normal 4 3 2 6 2 3" xfId="30682"/>
    <cellStyle name="Normal 4 3 2 6 3" xfId="30683"/>
    <cellStyle name="Normal 4 3 2 6 3 2" xfId="30684"/>
    <cellStyle name="Normal 4 3 2 6 4" xfId="30685"/>
    <cellStyle name="Normal 4 3 2 7" xfId="30686"/>
    <cellStyle name="Normal 4 3 2 7 2" xfId="30687"/>
    <cellStyle name="Normal 4 3 2 7 2 2" xfId="30688"/>
    <cellStyle name="Normal 4 3 2 7 3" xfId="30689"/>
    <cellStyle name="Normal 4 3 2 8" xfId="30690"/>
    <cellStyle name="Normal 4 3 2 8 2" xfId="30691"/>
    <cellStyle name="Normal 4 3 2 9" xfId="30692"/>
    <cellStyle name="Normal 4 3 3" xfId="30693"/>
    <cellStyle name="Normal 4 3 3 2" xfId="30694"/>
    <cellStyle name="Normal 4 3 3 2 2" xfId="30695"/>
    <cellStyle name="Normal 4 3 3 2 2 2" xfId="30696"/>
    <cellStyle name="Normal 4 3 3 2 2 2 2" xfId="30697"/>
    <cellStyle name="Normal 4 3 3 2 2 2 2 2" xfId="30698"/>
    <cellStyle name="Normal 4 3 3 2 2 2 2 2 2" xfId="30699"/>
    <cellStyle name="Normal 4 3 3 2 2 2 2 2 2 2" xfId="30700"/>
    <cellStyle name="Normal 4 3 3 2 2 2 2 2 2 2 2" xfId="30701"/>
    <cellStyle name="Normal 4 3 3 2 2 2 2 2 2 3" xfId="30702"/>
    <cellStyle name="Normal 4 3 3 2 2 2 2 2 3" xfId="30703"/>
    <cellStyle name="Normal 4 3 3 2 2 2 2 2 3 2" xfId="30704"/>
    <cellStyle name="Normal 4 3 3 2 2 2 2 2 4" xfId="30705"/>
    <cellStyle name="Normal 4 3 3 2 2 2 2 3" xfId="30706"/>
    <cellStyle name="Normal 4 3 3 2 2 2 2 3 2" xfId="30707"/>
    <cellStyle name="Normal 4 3 3 2 2 2 2 3 2 2" xfId="30708"/>
    <cellStyle name="Normal 4 3 3 2 2 2 2 3 3" xfId="30709"/>
    <cellStyle name="Normal 4 3 3 2 2 2 2 4" xfId="30710"/>
    <cellStyle name="Normal 4 3 3 2 2 2 2 4 2" xfId="30711"/>
    <cellStyle name="Normal 4 3 3 2 2 2 2 5" xfId="30712"/>
    <cellStyle name="Normal 4 3 3 2 2 2 3" xfId="30713"/>
    <cellStyle name="Normal 4 3 3 2 2 2 3 2" xfId="30714"/>
    <cellStyle name="Normal 4 3 3 2 2 2 3 2 2" xfId="30715"/>
    <cellStyle name="Normal 4 3 3 2 2 2 3 2 2 2" xfId="30716"/>
    <cellStyle name="Normal 4 3 3 2 2 2 3 2 3" xfId="30717"/>
    <cellStyle name="Normal 4 3 3 2 2 2 3 3" xfId="30718"/>
    <cellStyle name="Normal 4 3 3 2 2 2 3 3 2" xfId="30719"/>
    <cellStyle name="Normal 4 3 3 2 2 2 3 4" xfId="30720"/>
    <cellStyle name="Normal 4 3 3 2 2 2 4" xfId="30721"/>
    <cellStyle name="Normal 4 3 3 2 2 2 4 2" xfId="30722"/>
    <cellStyle name="Normal 4 3 3 2 2 2 4 2 2" xfId="30723"/>
    <cellStyle name="Normal 4 3 3 2 2 2 4 3" xfId="30724"/>
    <cellStyle name="Normal 4 3 3 2 2 2 5" xfId="30725"/>
    <cellStyle name="Normal 4 3 3 2 2 2 5 2" xfId="30726"/>
    <cellStyle name="Normal 4 3 3 2 2 2 6" xfId="30727"/>
    <cellStyle name="Normal 4 3 3 2 2 3" xfId="30728"/>
    <cellStyle name="Normal 4 3 3 2 2 3 2" xfId="30729"/>
    <cellStyle name="Normal 4 3 3 2 2 3 2 2" xfId="30730"/>
    <cellStyle name="Normal 4 3 3 2 2 3 2 2 2" xfId="30731"/>
    <cellStyle name="Normal 4 3 3 2 2 3 2 2 2 2" xfId="30732"/>
    <cellStyle name="Normal 4 3 3 2 2 3 2 2 3" xfId="30733"/>
    <cellStyle name="Normal 4 3 3 2 2 3 2 3" xfId="30734"/>
    <cellStyle name="Normal 4 3 3 2 2 3 2 3 2" xfId="30735"/>
    <cellStyle name="Normal 4 3 3 2 2 3 2 4" xfId="30736"/>
    <cellStyle name="Normal 4 3 3 2 2 3 3" xfId="30737"/>
    <cellStyle name="Normal 4 3 3 2 2 3 3 2" xfId="30738"/>
    <cellStyle name="Normal 4 3 3 2 2 3 3 2 2" xfId="30739"/>
    <cellStyle name="Normal 4 3 3 2 2 3 3 3" xfId="30740"/>
    <cellStyle name="Normal 4 3 3 2 2 3 4" xfId="30741"/>
    <cellStyle name="Normal 4 3 3 2 2 3 4 2" xfId="30742"/>
    <cellStyle name="Normal 4 3 3 2 2 3 5" xfId="30743"/>
    <cellStyle name="Normal 4 3 3 2 2 4" xfId="30744"/>
    <cellStyle name="Normal 4 3 3 2 2 4 2" xfId="30745"/>
    <cellStyle name="Normal 4 3 3 2 2 4 2 2" xfId="30746"/>
    <cellStyle name="Normal 4 3 3 2 2 4 2 2 2" xfId="30747"/>
    <cellStyle name="Normal 4 3 3 2 2 4 2 3" xfId="30748"/>
    <cellStyle name="Normal 4 3 3 2 2 4 3" xfId="30749"/>
    <cellStyle name="Normal 4 3 3 2 2 4 3 2" xfId="30750"/>
    <cellStyle name="Normal 4 3 3 2 2 4 4" xfId="30751"/>
    <cellStyle name="Normal 4 3 3 2 2 5" xfId="30752"/>
    <cellStyle name="Normal 4 3 3 2 2 5 2" xfId="30753"/>
    <cellStyle name="Normal 4 3 3 2 2 5 2 2" xfId="30754"/>
    <cellStyle name="Normal 4 3 3 2 2 5 3" xfId="30755"/>
    <cellStyle name="Normal 4 3 3 2 2 6" xfId="30756"/>
    <cellStyle name="Normal 4 3 3 2 2 6 2" xfId="30757"/>
    <cellStyle name="Normal 4 3 3 2 2 7" xfId="30758"/>
    <cellStyle name="Normal 4 3 3 2 3" xfId="30759"/>
    <cellStyle name="Normal 4 3 3 2 3 2" xfId="30760"/>
    <cellStyle name="Normal 4 3 3 2 3 2 2" xfId="30761"/>
    <cellStyle name="Normal 4 3 3 2 3 2 2 2" xfId="30762"/>
    <cellStyle name="Normal 4 3 3 2 3 2 2 2 2" xfId="30763"/>
    <cellStyle name="Normal 4 3 3 2 3 2 2 2 2 2" xfId="30764"/>
    <cellStyle name="Normal 4 3 3 2 3 2 2 2 3" xfId="30765"/>
    <cellStyle name="Normal 4 3 3 2 3 2 2 3" xfId="30766"/>
    <cellStyle name="Normal 4 3 3 2 3 2 2 3 2" xfId="30767"/>
    <cellStyle name="Normal 4 3 3 2 3 2 2 4" xfId="30768"/>
    <cellStyle name="Normal 4 3 3 2 3 2 3" xfId="30769"/>
    <cellStyle name="Normal 4 3 3 2 3 2 3 2" xfId="30770"/>
    <cellStyle name="Normal 4 3 3 2 3 2 3 2 2" xfId="30771"/>
    <cellStyle name="Normal 4 3 3 2 3 2 3 3" xfId="30772"/>
    <cellStyle name="Normal 4 3 3 2 3 2 4" xfId="30773"/>
    <cellStyle name="Normal 4 3 3 2 3 2 4 2" xfId="30774"/>
    <cellStyle name="Normal 4 3 3 2 3 2 5" xfId="30775"/>
    <cellStyle name="Normal 4 3 3 2 3 3" xfId="30776"/>
    <cellStyle name="Normal 4 3 3 2 3 3 2" xfId="30777"/>
    <cellStyle name="Normal 4 3 3 2 3 3 2 2" xfId="30778"/>
    <cellStyle name="Normal 4 3 3 2 3 3 2 2 2" xfId="30779"/>
    <cellStyle name="Normal 4 3 3 2 3 3 2 3" xfId="30780"/>
    <cellStyle name="Normal 4 3 3 2 3 3 3" xfId="30781"/>
    <cellStyle name="Normal 4 3 3 2 3 3 3 2" xfId="30782"/>
    <cellStyle name="Normal 4 3 3 2 3 3 4" xfId="30783"/>
    <cellStyle name="Normal 4 3 3 2 3 4" xfId="30784"/>
    <cellStyle name="Normal 4 3 3 2 3 4 2" xfId="30785"/>
    <cellStyle name="Normal 4 3 3 2 3 4 2 2" xfId="30786"/>
    <cellStyle name="Normal 4 3 3 2 3 4 3" xfId="30787"/>
    <cellStyle name="Normal 4 3 3 2 3 5" xfId="30788"/>
    <cellStyle name="Normal 4 3 3 2 3 5 2" xfId="30789"/>
    <cellStyle name="Normal 4 3 3 2 3 6" xfId="30790"/>
    <cellStyle name="Normal 4 3 3 2 4" xfId="30791"/>
    <cellStyle name="Normal 4 3 3 2 4 2" xfId="30792"/>
    <cellStyle name="Normal 4 3 3 2 4 2 2" xfId="30793"/>
    <cellStyle name="Normal 4 3 3 2 4 2 2 2" xfId="30794"/>
    <cellStyle name="Normal 4 3 3 2 4 2 2 2 2" xfId="30795"/>
    <cellStyle name="Normal 4 3 3 2 4 2 2 3" xfId="30796"/>
    <cellStyle name="Normal 4 3 3 2 4 2 3" xfId="30797"/>
    <cellStyle name="Normal 4 3 3 2 4 2 3 2" xfId="30798"/>
    <cellStyle name="Normal 4 3 3 2 4 2 4" xfId="30799"/>
    <cellStyle name="Normal 4 3 3 2 4 3" xfId="30800"/>
    <cellStyle name="Normal 4 3 3 2 4 3 2" xfId="30801"/>
    <cellStyle name="Normal 4 3 3 2 4 3 2 2" xfId="30802"/>
    <cellStyle name="Normal 4 3 3 2 4 3 3" xfId="30803"/>
    <cellStyle name="Normal 4 3 3 2 4 4" xfId="30804"/>
    <cellStyle name="Normal 4 3 3 2 4 4 2" xfId="30805"/>
    <cellStyle name="Normal 4 3 3 2 4 5" xfId="30806"/>
    <cellStyle name="Normal 4 3 3 2 5" xfId="30807"/>
    <cellStyle name="Normal 4 3 3 2 5 2" xfId="30808"/>
    <cellStyle name="Normal 4 3 3 2 5 2 2" xfId="30809"/>
    <cellStyle name="Normal 4 3 3 2 5 2 2 2" xfId="30810"/>
    <cellStyle name="Normal 4 3 3 2 5 2 3" xfId="30811"/>
    <cellStyle name="Normal 4 3 3 2 5 3" xfId="30812"/>
    <cellStyle name="Normal 4 3 3 2 5 3 2" xfId="30813"/>
    <cellStyle name="Normal 4 3 3 2 5 4" xfId="30814"/>
    <cellStyle name="Normal 4 3 3 2 6" xfId="30815"/>
    <cellStyle name="Normal 4 3 3 2 6 2" xfId="30816"/>
    <cellStyle name="Normal 4 3 3 2 6 2 2" xfId="30817"/>
    <cellStyle name="Normal 4 3 3 2 6 3" xfId="30818"/>
    <cellStyle name="Normal 4 3 3 2 7" xfId="30819"/>
    <cellStyle name="Normal 4 3 3 2 7 2" xfId="30820"/>
    <cellStyle name="Normal 4 3 3 2 8" xfId="30821"/>
    <cellStyle name="Normal 4 3 3 3" xfId="30822"/>
    <cellStyle name="Normal 4 3 3 3 2" xfId="30823"/>
    <cellStyle name="Normal 4 3 3 3 2 2" xfId="30824"/>
    <cellStyle name="Normal 4 3 3 3 2 2 2" xfId="30825"/>
    <cellStyle name="Normal 4 3 3 3 2 2 2 2" xfId="30826"/>
    <cellStyle name="Normal 4 3 3 3 2 2 2 2 2" xfId="30827"/>
    <cellStyle name="Normal 4 3 3 3 2 2 2 2 2 2" xfId="30828"/>
    <cellStyle name="Normal 4 3 3 3 2 2 2 2 3" xfId="30829"/>
    <cellStyle name="Normal 4 3 3 3 2 2 2 3" xfId="30830"/>
    <cellStyle name="Normal 4 3 3 3 2 2 2 3 2" xfId="30831"/>
    <cellStyle name="Normal 4 3 3 3 2 2 2 4" xfId="30832"/>
    <cellStyle name="Normal 4 3 3 3 2 2 3" xfId="30833"/>
    <cellStyle name="Normal 4 3 3 3 2 2 3 2" xfId="30834"/>
    <cellStyle name="Normal 4 3 3 3 2 2 3 2 2" xfId="30835"/>
    <cellStyle name="Normal 4 3 3 3 2 2 3 3" xfId="30836"/>
    <cellStyle name="Normal 4 3 3 3 2 2 4" xfId="30837"/>
    <cellStyle name="Normal 4 3 3 3 2 2 4 2" xfId="30838"/>
    <cellStyle name="Normal 4 3 3 3 2 2 5" xfId="30839"/>
    <cellStyle name="Normal 4 3 3 3 2 3" xfId="30840"/>
    <cellStyle name="Normal 4 3 3 3 2 3 2" xfId="30841"/>
    <cellStyle name="Normal 4 3 3 3 2 3 2 2" xfId="30842"/>
    <cellStyle name="Normal 4 3 3 3 2 3 2 2 2" xfId="30843"/>
    <cellStyle name="Normal 4 3 3 3 2 3 2 3" xfId="30844"/>
    <cellStyle name="Normal 4 3 3 3 2 3 3" xfId="30845"/>
    <cellStyle name="Normal 4 3 3 3 2 3 3 2" xfId="30846"/>
    <cellStyle name="Normal 4 3 3 3 2 3 4" xfId="30847"/>
    <cellStyle name="Normal 4 3 3 3 2 4" xfId="30848"/>
    <cellStyle name="Normal 4 3 3 3 2 4 2" xfId="30849"/>
    <cellStyle name="Normal 4 3 3 3 2 4 2 2" xfId="30850"/>
    <cellStyle name="Normal 4 3 3 3 2 4 3" xfId="30851"/>
    <cellStyle name="Normal 4 3 3 3 2 5" xfId="30852"/>
    <cellStyle name="Normal 4 3 3 3 2 5 2" xfId="30853"/>
    <cellStyle name="Normal 4 3 3 3 2 6" xfId="30854"/>
    <cellStyle name="Normal 4 3 3 3 3" xfId="30855"/>
    <cellStyle name="Normal 4 3 3 3 3 2" xfId="30856"/>
    <cellStyle name="Normal 4 3 3 3 3 2 2" xfId="30857"/>
    <cellStyle name="Normal 4 3 3 3 3 2 2 2" xfId="30858"/>
    <cellStyle name="Normal 4 3 3 3 3 2 2 2 2" xfId="30859"/>
    <cellStyle name="Normal 4 3 3 3 3 2 2 3" xfId="30860"/>
    <cellStyle name="Normal 4 3 3 3 3 2 3" xfId="30861"/>
    <cellStyle name="Normal 4 3 3 3 3 2 3 2" xfId="30862"/>
    <cellStyle name="Normal 4 3 3 3 3 2 4" xfId="30863"/>
    <cellStyle name="Normal 4 3 3 3 3 3" xfId="30864"/>
    <cellStyle name="Normal 4 3 3 3 3 3 2" xfId="30865"/>
    <cellStyle name="Normal 4 3 3 3 3 3 2 2" xfId="30866"/>
    <cellStyle name="Normal 4 3 3 3 3 3 3" xfId="30867"/>
    <cellStyle name="Normal 4 3 3 3 3 4" xfId="30868"/>
    <cellStyle name="Normal 4 3 3 3 3 4 2" xfId="30869"/>
    <cellStyle name="Normal 4 3 3 3 3 5" xfId="30870"/>
    <cellStyle name="Normal 4 3 3 3 4" xfId="30871"/>
    <cellStyle name="Normal 4 3 3 3 4 2" xfId="30872"/>
    <cellStyle name="Normal 4 3 3 3 4 2 2" xfId="30873"/>
    <cellStyle name="Normal 4 3 3 3 4 2 2 2" xfId="30874"/>
    <cellStyle name="Normal 4 3 3 3 4 2 3" xfId="30875"/>
    <cellStyle name="Normal 4 3 3 3 4 3" xfId="30876"/>
    <cellStyle name="Normal 4 3 3 3 4 3 2" xfId="30877"/>
    <cellStyle name="Normal 4 3 3 3 4 4" xfId="30878"/>
    <cellStyle name="Normal 4 3 3 3 5" xfId="30879"/>
    <cellStyle name="Normal 4 3 3 3 5 2" xfId="30880"/>
    <cellStyle name="Normal 4 3 3 3 5 2 2" xfId="30881"/>
    <cellStyle name="Normal 4 3 3 3 5 3" xfId="30882"/>
    <cellStyle name="Normal 4 3 3 3 6" xfId="30883"/>
    <cellStyle name="Normal 4 3 3 3 6 2" xfId="30884"/>
    <cellStyle name="Normal 4 3 3 3 7" xfId="30885"/>
    <cellStyle name="Normal 4 3 3 4" xfId="30886"/>
    <cellStyle name="Normal 4 3 3 4 2" xfId="30887"/>
    <cellStyle name="Normal 4 3 3 4 2 2" xfId="30888"/>
    <cellStyle name="Normal 4 3 3 4 2 2 2" xfId="30889"/>
    <cellStyle name="Normal 4 3 3 4 2 2 2 2" xfId="30890"/>
    <cellStyle name="Normal 4 3 3 4 2 2 2 2 2" xfId="30891"/>
    <cellStyle name="Normal 4 3 3 4 2 2 2 3" xfId="30892"/>
    <cellStyle name="Normal 4 3 3 4 2 2 3" xfId="30893"/>
    <cellStyle name="Normal 4 3 3 4 2 2 3 2" xfId="30894"/>
    <cellStyle name="Normal 4 3 3 4 2 2 4" xfId="30895"/>
    <cellStyle name="Normal 4 3 3 4 2 3" xfId="30896"/>
    <cellStyle name="Normal 4 3 3 4 2 3 2" xfId="30897"/>
    <cellStyle name="Normal 4 3 3 4 2 3 2 2" xfId="30898"/>
    <cellStyle name="Normal 4 3 3 4 2 3 3" xfId="30899"/>
    <cellStyle name="Normal 4 3 3 4 2 4" xfId="30900"/>
    <cellStyle name="Normal 4 3 3 4 2 4 2" xfId="30901"/>
    <cellStyle name="Normal 4 3 3 4 2 5" xfId="30902"/>
    <cellStyle name="Normal 4 3 3 4 3" xfId="30903"/>
    <cellStyle name="Normal 4 3 3 4 3 2" xfId="30904"/>
    <cellStyle name="Normal 4 3 3 4 3 2 2" xfId="30905"/>
    <cellStyle name="Normal 4 3 3 4 3 2 2 2" xfId="30906"/>
    <cellStyle name="Normal 4 3 3 4 3 2 3" xfId="30907"/>
    <cellStyle name="Normal 4 3 3 4 3 3" xfId="30908"/>
    <cellStyle name="Normal 4 3 3 4 3 3 2" xfId="30909"/>
    <cellStyle name="Normal 4 3 3 4 3 4" xfId="30910"/>
    <cellStyle name="Normal 4 3 3 4 4" xfId="30911"/>
    <cellStyle name="Normal 4 3 3 4 4 2" xfId="30912"/>
    <cellStyle name="Normal 4 3 3 4 4 2 2" xfId="30913"/>
    <cellStyle name="Normal 4 3 3 4 4 3" xfId="30914"/>
    <cellStyle name="Normal 4 3 3 4 5" xfId="30915"/>
    <cellStyle name="Normal 4 3 3 4 5 2" xfId="30916"/>
    <cellStyle name="Normal 4 3 3 4 6" xfId="30917"/>
    <cellStyle name="Normal 4 3 3 5" xfId="30918"/>
    <cellStyle name="Normal 4 3 3 5 2" xfId="30919"/>
    <cellStyle name="Normal 4 3 3 5 2 2" xfId="30920"/>
    <cellStyle name="Normal 4 3 3 5 2 2 2" xfId="30921"/>
    <cellStyle name="Normal 4 3 3 5 2 2 2 2" xfId="30922"/>
    <cellStyle name="Normal 4 3 3 5 2 2 3" xfId="30923"/>
    <cellStyle name="Normal 4 3 3 5 2 3" xfId="30924"/>
    <cellStyle name="Normal 4 3 3 5 2 3 2" xfId="30925"/>
    <cellStyle name="Normal 4 3 3 5 2 4" xfId="30926"/>
    <cellStyle name="Normal 4 3 3 5 3" xfId="30927"/>
    <cellStyle name="Normal 4 3 3 5 3 2" xfId="30928"/>
    <cellStyle name="Normal 4 3 3 5 3 2 2" xfId="30929"/>
    <cellStyle name="Normal 4 3 3 5 3 3" xfId="30930"/>
    <cellStyle name="Normal 4 3 3 5 4" xfId="30931"/>
    <cellStyle name="Normal 4 3 3 5 4 2" xfId="30932"/>
    <cellStyle name="Normal 4 3 3 5 5" xfId="30933"/>
    <cellStyle name="Normal 4 3 3 6" xfId="30934"/>
    <cellStyle name="Normal 4 3 3 6 2" xfId="30935"/>
    <cellStyle name="Normal 4 3 3 6 2 2" xfId="30936"/>
    <cellStyle name="Normal 4 3 3 6 2 2 2" xfId="30937"/>
    <cellStyle name="Normal 4 3 3 6 2 3" xfId="30938"/>
    <cellStyle name="Normal 4 3 3 6 3" xfId="30939"/>
    <cellStyle name="Normal 4 3 3 6 3 2" xfId="30940"/>
    <cellStyle name="Normal 4 3 3 6 4" xfId="30941"/>
    <cellStyle name="Normal 4 3 3 7" xfId="30942"/>
    <cellStyle name="Normal 4 3 3 7 2" xfId="30943"/>
    <cellStyle name="Normal 4 3 3 7 2 2" xfId="30944"/>
    <cellStyle name="Normal 4 3 3 7 3" xfId="30945"/>
    <cellStyle name="Normal 4 3 3 8" xfId="30946"/>
    <cellStyle name="Normal 4 3 3 8 2" xfId="30947"/>
    <cellStyle name="Normal 4 3 3 9" xfId="30948"/>
    <cellStyle name="Normal 4 3 4" xfId="30949"/>
    <cellStyle name="Normal 4 3 4 2" xfId="30950"/>
    <cellStyle name="Normal 4 3 4 2 2" xfId="30951"/>
    <cellStyle name="Normal 4 3 4 2 2 2" xfId="30952"/>
    <cellStyle name="Normal 4 3 4 2 2 2 2" xfId="30953"/>
    <cellStyle name="Normal 4 3 4 2 2 2 2 2" xfId="30954"/>
    <cellStyle name="Normal 4 3 4 2 2 2 2 2 2" xfId="30955"/>
    <cellStyle name="Normal 4 3 4 2 2 2 2 3" xfId="30956"/>
    <cellStyle name="Normal 4 3 4 2 2 2 3" xfId="30957"/>
    <cellStyle name="Normal 4 3 4 2 2 2 3 2" xfId="30958"/>
    <cellStyle name="Normal 4 3 4 2 2 2 4" xfId="30959"/>
    <cellStyle name="Normal 4 3 4 2 2 3" xfId="30960"/>
    <cellStyle name="Normal 4 3 4 2 2 3 2" xfId="30961"/>
    <cellStyle name="Normal 4 3 4 2 2 3 2 2" xfId="30962"/>
    <cellStyle name="Normal 4 3 4 2 2 3 3" xfId="30963"/>
    <cellStyle name="Normal 4 3 4 2 2 4" xfId="30964"/>
    <cellStyle name="Normal 4 3 4 2 2 4 2" xfId="30965"/>
    <cellStyle name="Normal 4 3 4 2 2 5" xfId="30966"/>
    <cellStyle name="Normal 4 3 4 2 3" xfId="30967"/>
    <cellStyle name="Normal 4 3 4 2 3 2" xfId="30968"/>
    <cellStyle name="Normal 4 3 4 2 3 2 2" xfId="30969"/>
    <cellStyle name="Normal 4 3 4 2 3 2 2 2" xfId="30970"/>
    <cellStyle name="Normal 4 3 4 2 3 2 3" xfId="30971"/>
    <cellStyle name="Normal 4 3 4 2 3 3" xfId="30972"/>
    <cellStyle name="Normal 4 3 4 2 3 3 2" xfId="30973"/>
    <cellStyle name="Normal 4 3 4 2 3 4" xfId="30974"/>
    <cellStyle name="Normal 4 3 4 2 4" xfId="30975"/>
    <cellStyle name="Normal 4 3 4 2 4 2" xfId="30976"/>
    <cellStyle name="Normal 4 3 4 2 4 2 2" xfId="30977"/>
    <cellStyle name="Normal 4 3 4 2 4 3" xfId="30978"/>
    <cellStyle name="Normal 4 3 4 2 5" xfId="30979"/>
    <cellStyle name="Normal 4 3 4 2 5 2" xfId="30980"/>
    <cellStyle name="Normal 4 3 4 2 6" xfId="30981"/>
    <cellStyle name="Normal 4 3 4 3" xfId="30982"/>
    <cellStyle name="Normal 4 3 4 3 2" xfId="30983"/>
    <cellStyle name="Normal 4 3 4 3 2 2" xfId="30984"/>
    <cellStyle name="Normal 4 3 4 3 2 2 2" xfId="30985"/>
    <cellStyle name="Normal 4 3 4 3 2 2 2 2" xfId="30986"/>
    <cellStyle name="Normal 4 3 4 3 2 2 3" xfId="30987"/>
    <cellStyle name="Normal 4 3 4 3 2 3" xfId="30988"/>
    <cellStyle name="Normal 4 3 4 3 2 3 2" xfId="30989"/>
    <cellStyle name="Normal 4 3 4 3 2 4" xfId="30990"/>
    <cellStyle name="Normal 4 3 4 3 3" xfId="30991"/>
    <cellStyle name="Normal 4 3 4 3 3 2" xfId="30992"/>
    <cellStyle name="Normal 4 3 4 3 3 2 2" xfId="30993"/>
    <cellStyle name="Normal 4 3 4 3 3 3" xfId="30994"/>
    <cellStyle name="Normal 4 3 4 3 4" xfId="30995"/>
    <cellStyle name="Normal 4 3 4 3 4 2" xfId="30996"/>
    <cellStyle name="Normal 4 3 4 3 5" xfId="30997"/>
    <cellStyle name="Normal 4 3 4 4" xfId="30998"/>
    <cellStyle name="Normal 4 3 4 4 2" xfId="30999"/>
    <cellStyle name="Normal 4 3 4 4 2 2" xfId="31000"/>
    <cellStyle name="Normal 4 3 4 4 2 2 2" xfId="31001"/>
    <cellStyle name="Normal 4 3 4 4 2 3" xfId="31002"/>
    <cellStyle name="Normal 4 3 4 4 3" xfId="31003"/>
    <cellStyle name="Normal 4 3 4 4 3 2" xfId="31004"/>
    <cellStyle name="Normal 4 3 4 4 4" xfId="31005"/>
    <cellStyle name="Normal 4 3 4 5" xfId="31006"/>
    <cellStyle name="Normal 4 3 4 5 2" xfId="31007"/>
    <cellStyle name="Normal 4 3 4 5 2 2" xfId="31008"/>
    <cellStyle name="Normal 4 3 4 5 3" xfId="31009"/>
    <cellStyle name="Normal 4 3 4 6" xfId="31010"/>
    <cellStyle name="Normal 4 3 4 6 2" xfId="31011"/>
    <cellStyle name="Normal 4 3 4 7" xfId="31012"/>
    <cellStyle name="Normal 4 3 5" xfId="31013"/>
    <cellStyle name="Normal 4 3 5 2" xfId="31014"/>
    <cellStyle name="Normal 4 3 5 2 2" xfId="31015"/>
    <cellStyle name="Normal 4 3 5 2 2 2" xfId="31016"/>
    <cellStyle name="Normal 4 3 5 2 2 2 2" xfId="31017"/>
    <cellStyle name="Normal 4 3 5 2 2 2 2 2" xfId="31018"/>
    <cellStyle name="Normal 4 3 5 2 2 2 3" xfId="31019"/>
    <cellStyle name="Normal 4 3 5 2 2 3" xfId="31020"/>
    <cellStyle name="Normal 4 3 5 2 2 3 2" xfId="31021"/>
    <cellStyle name="Normal 4 3 5 2 2 4" xfId="31022"/>
    <cellStyle name="Normal 4 3 5 2 3" xfId="31023"/>
    <cellStyle name="Normal 4 3 5 2 3 2" xfId="31024"/>
    <cellStyle name="Normal 4 3 5 2 3 2 2" xfId="31025"/>
    <cellStyle name="Normal 4 3 5 2 3 3" xfId="31026"/>
    <cellStyle name="Normal 4 3 5 2 4" xfId="31027"/>
    <cellStyle name="Normal 4 3 5 2 4 2" xfId="31028"/>
    <cellStyle name="Normal 4 3 5 2 5" xfId="31029"/>
    <cellStyle name="Normal 4 3 5 3" xfId="31030"/>
    <cellStyle name="Normal 4 3 5 3 2" xfId="31031"/>
    <cellStyle name="Normal 4 3 5 3 2 2" xfId="31032"/>
    <cellStyle name="Normal 4 3 5 3 2 2 2" xfId="31033"/>
    <cellStyle name="Normal 4 3 5 3 2 3" xfId="31034"/>
    <cellStyle name="Normal 4 3 5 3 3" xfId="31035"/>
    <cellStyle name="Normal 4 3 5 3 3 2" xfId="31036"/>
    <cellStyle name="Normal 4 3 5 3 4" xfId="31037"/>
    <cellStyle name="Normal 4 3 5 4" xfId="31038"/>
    <cellStyle name="Normal 4 3 5 4 2" xfId="31039"/>
    <cellStyle name="Normal 4 3 5 4 2 2" xfId="31040"/>
    <cellStyle name="Normal 4 3 5 4 3" xfId="31041"/>
    <cellStyle name="Normal 4 3 5 5" xfId="31042"/>
    <cellStyle name="Normal 4 3 5 5 2" xfId="31043"/>
    <cellStyle name="Normal 4 3 5 6" xfId="31044"/>
    <cellStyle name="Normal 4 3 6" xfId="31045"/>
    <cellStyle name="Normal 4 3 6 2" xfId="31046"/>
    <cellStyle name="Normal 4 3 6 2 2" xfId="31047"/>
    <cellStyle name="Normal 4 3 6 2 2 2" xfId="31048"/>
    <cellStyle name="Normal 4 3 6 2 2 2 2" xfId="31049"/>
    <cellStyle name="Normal 4 3 6 2 2 3" xfId="31050"/>
    <cellStyle name="Normal 4 3 6 2 3" xfId="31051"/>
    <cellStyle name="Normal 4 3 6 2 3 2" xfId="31052"/>
    <cellStyle name="Normal 4 3 6 2 4" xfId="31053"/>
    <cellStyle name="Normal 4 3 6 3" xfId="31054"/>
    <cellStyle name="Normal 4 3 6 3 2" xfId="31055"/>
    <cellStyle name="Normal 4 3 6 3 2 2" xfId="31056"/>
    <cellStyle name="Normal 4 3 6 3 3" xfId="31057"/>
    <cellStyle name="Normal 4 3 6 4" xfId="31058"/>
    <cellStyle name="Normal 4 3 6 4 2" xfId="31059"/>
    <cellStyle name="Normal 4 3 6 5" xfId="31060"/>
    <cellStyle name="Normal 4 3 7" xfId="31061"/>
    <cellStyle name="Normal 4 3 7 2" xfId="31062"/>
    <cellStyle name="Normal 4 3 7 2 2" xfId="31063"/>
    <cellStyle name="Normal 4 3 7 2 2 2" xfId="31064"/>
    <cellStyle name="Normal 4 3 7 2 3" xfId="31065"/>
    <cellStyle name="Normal 4 3 7 3" xfId="31066"/>
    <cellStyle name="Normal 4 3 7 3 2" xfId="31067"/>
    <cellStyle name="Normal 4 3 7 4" xfId="31068"/>
    <cellStyle name="Normal 4 3 8" xfId="31069"/>
    <cellStyle name="Normal 4 3 8 2" xfId="31070"/>
    <cellStyle name="Normal 4 3 8 2 2" xfId="31071"/>
    <cellStyle name="Normal 4 3 8 3" xfId="31072"/>
    <cellStyle name="Normal 4 3 9" xfId="31073"/>
    <cellStyle name="Normal 4 3 9 2" xfId="31074"/>
    <cellStyle name="Normal 4 4" xfId="31075"/>
    <cellStyle name="Normal 4 4 10" xfId="31076"/>
    <cellStyle name="Normal 4 4 2" xfId="31077"/>
    <cellStyle name="Normal 4 4 2 2" xfId="31078"/>
    <cellStyle name="Normal 4 4 2 2 2" xfId="31079"/>
    <cellStyle name="Normal 4 4 2 2 2 2" xfId="31080"/>
    <cellStyle name="Normal 4 4 2 2 2 2 2" xfId="31081"/>
    <cellStyle name="Normal 4 4 2 2 2 2 2 2" xfId="31082"/>
    <cellStyle name="Normal 4 4 2 2 2 2 2 2 2" xfId="31083"/>
    <cellStyle name="Normal 4 4 2 2 2 2 2 2 2 2" xfId="31084"/>
    <cellStyle name="Normal 4 4 2 2 2 2 2 2 2 2 2" xfId="31085"/>
    <cellStyle name="Normal 4 4 2 2 2 2 2 2 2 2 2 2" xfId="31086"/>
    <cellStyle name="Normal 4 4 2 2 2 2 2 2 2 2 3" xfId="31087"/>
    <cellStyle name="Normal 4 4 2 2 2 2 2 2 2 3" xfId="31088"/>
    <cellStyle name="Normal 4 4 2 2 2 2 2 2 2 3 2" xfId="31089"/>
    <cellStyle name="Normal 4 4 2 2 2 2 2 2 2 4" xfId="31090"/>
    <cellStyle name="Normal 4 4 2 2 2 2 2 2 3" xfId="31091"/>
    <cellStyle name="Normal 4 4 2 2 2 2 2 2 3 2" xfId="31092"/>
    <cellStyle name="Normal 4 4 2 2 2 2 2 2 3 2 2" xfId="31093"/>
    <cellStyle name="Normal 4 4 2 2 2 2 2 2 3 3" xfId="31094"/>
    <cellStyle name="Normal 4 4 2 2 2 2 2 2 4" xfId="31095"/>
    <cellStyle name="Normal 4 4 2 2 2 2 2 2 4 2" xfId="31096"/>
    <cellStyle name="Normal 4 4 2 2 2 2 2 2 5" xfId="31097"/>
    <cellStyle name="Normal 4 4 2 2 2 2 2 3" xfId="31098"/>
    <cellStyle name="Normal 4 4 2 2 2 2 2 3 2" xfId="31099"/>
    <cellStyle name="Normal 4 4 2 2 2 2 2 3 2 2" xfId="31100"/>
    <cellStyle name="Normal 4 4 2 2 2 2 2 3 2 2 2" xfId="31101"/>
    <cellStyle name="Normal 4 4 2 2 2 2 2 3 2 3" xfId="31102"/>
    <cellStyle name="Normal 4 4 2 2 2 2 2 3 3" xfId="31103"/>
    <cellStyle name="Normal 4 4 2 2 2 2 2 3 3 2" xfId="31104"/>
    <cellStyle name="Normal 4 4 2 2 2 2 2 3 4" xfId="31105"/>
    <cellStyle name="Normal 4 4 2 2 2 2 2 4" xfId="31106"/>
    <cellStyle name="Normal 4 4 2 2 2 2 2 4 2" xfId="31107"/>
    <cellStyle name="Normal 4 4 2 2 2 2 2 4 2 2" xfId="31108"/>
    <cellStyle name="Normal 4 4 2 2 2 2 2 4 3" xfId="31109"/>
    <cellStyle name="Normal 4 4 2 2 2 2 2 5" xfId="31110"/>
    <cellStyle name="Normal 4 4 2 2 2 2 2 5 2" xfId="31111"/>
    <cellStyle name="Normal 4 4 2 2 2 2 2 6" xfId="31112"/>
    <cellStyle name="Normal 4 4 2 2 2 2 3" xfId="31113"/>
    <cellStyle name="Normal 4 4 2 2 2 2 3 2" xfId="31114"/>
    <cellStyle name="Normal 4 4 2 2 2 2 3 2 2" xfId="31115"/>
    <cellStyle name="Normal 4 4 2 2 2 2 3 2 2 2" xfId="31116"/>
    <cellStyle name="Normal 4 4 2 2 2 2 3 2 2 2 2" xfId="31117"/>
    <cellStyle name="Normal 4 4 2 2 2 2 3 2 2 3" xfId="31118"/>
    <cellStyle name="Normal 4 4 2 2 2 2 3 2 3" xfId="31119"/>
    <cellStyle name="Normal 4 4 2 2 2 2 3 2 3 2" xfId="31120"/>
    <cellStyle name="Normal 4 4 2 2 2 2 3 2 4" xfId="31121"/>
    <cellStyle name="Normal 4 4 2 2 2 2 3 3" xfId="31122"/>
    <cellStyle name="Normal 4 4 2 2 2 2 3 3 2" xfId="31123"/>
    <cellStyle name="Normal 4 4 2 2 2 2 3 3 2 2" xfId="31124"/>
    <cellStyle name="Normal 4 4 2 2 2 2 3 3 3" xfId="31125"/>
    <cellStyle name="Normal 4 4 2 2 2 2 3 4" xfId="31126"/>
    <cellStyle name="Normal 4 4 2 2 2 2 3 4 2" xfId="31127"/>
    <cellStyle name="Normal 4 4 2 2 2 2 3 5" xfId="31128"/>
    <cellStyle name="Normal 4 4 2 2 2 2 4" xfId="31129"/>
    <cellStyle name="Normal 4 4 2 2 2 2 4 2" xfId="31130"/>
    <cellStyle name="Normal 4 4 2 2 2 2 4 2 2" xfId="31131"/>
    <cellStyle name="Normal 4 4 2 2 2 2 4 2 2 2" xfId="31132"/>
    <cellStyle name="Normal 4 4 2 2 2 2 4 2 3" xfId="31133"/>
    <cellStyle name="Normal 4 4 2 2 2 2 4 3" xfId="31134"/>
    <cellStyle name="Normal 4 4 2 2 2 2 4 3 2" xfId="31135"/>
    <cellStyle name="Normal 4 4 2 2 2 2 4 4" xfId="31136"/>
    <cellStyle name="Normal 4 4 2 2 2 2 5" xfId="31137"/>
    <cellStyle name="Normal 4 4 2 2 2 2 5 2" xfId="31138"/>
    <cellStyle name="Normal 4 4 2 2 2 2 5 2 2" xfId="31139"/>
    <cellStyle name="Normal 4 4 2 2 2 2 5 3" xfId="31140"/>
    <cellStyle name="Normal 4 4 2 2 2 2 6" xfId="31141"/>
    <cellStyle name="Normal 4 4 2 2 2 2 6 2" xfId="31142"/>
    <cellStyle name="Normal 4 4 2 2 2 2 7" xfId="31143"/>
    <cellStyle name="Normal 4 4 2 2 2 3" xfId="31144"/>
    <cellStyle name="Normal 4 4 2 2 2 3 2" xfId="31145"/>
    <cellStyle name="Normal 4 4 2 2 2 3 2 2" xfId="31146"/>
    <cellStyle name="Normal 4 4 2 2 2 3 2 2 2" xfId="31147"/>
    <cellStyle name="Normal 4 4 2 2 2 3 2 2 2 2" xfId="31148"/>
    <cellStyle name="Normal 4 4 2 2 2 3 2 2 2 2 2" xfId="31149"/>
    <cellStyle name="Normal 4 4 2 2 2 3 2 2 2 3" xfId="31150"/>
    <cellStyle name="Normal 4 4 2 2 2 3 2 2 3" xfId="31151"/>
    <cellStyle name="Normal 4 4 2 2 2 3 2 2 3 2" xfId="31152"/>
    <cellStyle name="Normal 4 4 2 2 2 3 2 2 4" xfId="31153"/>
    <cellStyle name="Normal 4 4 2 2 2 3 2 3" xfId="31154"/>
    <cellStyle name="Normal 4 4 2 2 2 3 2 3 2" xfId="31155"/>
    <cellStyle name="Normal 4 4 2 2 2 3 2 3 2 2" xfId="31156"/>
    <cellStyle name="Normal 4 4 2 2 2 3 2 3 3" xfId="31157"/>
    <cellStyle name="Normal 4 4 2 2 2 3 2 4" xfId="31158"/>
    <cellStyle name="Normal 4 4 2 2 2 3 2 4 2" xfId="31159"/>
    <cellStyle name="Normal 4 4 2 2 2 3 2 5" xfId="31160"/>
    <cellStyle name="Normal 4 4 2 2 2 3 3" xfId="31161"/>
    <cellStyle name="Normal 4 4 2 2 2 3 3 2" xfId="31162"/>
    <cellStyle name="Normal 4 4 2 2 2 3 3 2 2" xfId="31163"/>
    <cellStyle name="Normal 4 4 2 2 2 3 3 2 2 2" xfId="31164"/>
    <cellStyle name="Normal 4 4 2 2 2 3 3 2 3" xfId="31165"/>
    <cellStyle name="Normal 4 4 2 2 2 3 3 3" xfId="31166"/>
    <cellStyle name="Normal 4 4 2 2 2 3 3 3 2" xfId="31167"/>
    <cellStyle name="Normal 4 4 2 2 2 3 3 4" xfId="31168"/>
    <cellStyle name="Normal 4 4 2 2 2 3 4" xfId="31169"/>
    <cellStyle name="Normal 4 4 2 2 2 3 4 2" xfId="31170"/>
    <cellStyle name="Normal 4 4 2 2 2 3 4 2 2" xfId="31171"/>
    <cellStyle name="Normal 4 4 2 2 2 3 4 3" xfId="31172"/>
    <cellStyle name="Normal 4 4 2 2 2 3 5" xfId="31173"/>
    <cellStyle name="Normal 4 4 2 2 2 3 5 2" xfId="31174"/>
    <cellStyle name="Normal 4 4 2 2 2 3 6" xfId="31175"/>
    <cellStyle name="Normal 4 4 2 2 2 4" xfId="31176"/>
    <cellStyle name="Normal 4 4 2 2 2 4 2" xfId="31177"/>
    <cellStyle name="Normal 4 4 2 2 2 4 2 2" xfId="31178"/>
    <cellStyle name="Normal 4 4 2 2 2 4 2 2 2" xfId="31179"/>
    <cellStyle name="Normal 4 4 2 2 2 4 2 2 2 2" xfId="31180"/>
    <cellStyle name="Normal 4 4 2 2 2 4 2 2 3" xfId="31181"/>
    <cellStyle name="Normal 4 4 2 2 2 4 2 3" xfId="31182"/>
    <cellStyle name="Normal 4 4 2 2 2 4 2 3 2" xfId="31183"/>
    <cellStyle name="Normal 4 4 2 2 2 4 2 4" xfId="31184"/>
    <cellStyle name="Normal 4 4 2 2 2 4 3" xfId="31185"/>
    <cellStyle name="Normal 4 4 2 2 2 4 3 2" xfId="31186"/>
    <cellStyle name="Normal 4 4 2 2 2 4 3 2 2" xfId="31187"/>
    <cellStyle name="Normal 4 4 2 2 2 4 3 3" xfId="31188"/>
    <cellStyle name="Normal 4 4 2 2 2 4 4" xfId="31189"/>
    <cellStyle name="Normal 4 4 2 2 2 4 4 2" xfId="31190"/>
    <cellStyle name="Normal 4 4 2 2 2 4 5" xfId="31191"/>
    <cellStyle name="Normal 4 4 2 2 2 5" xfId="31192"/>
    <cellStyle name="Normal 4 4 2 2 2 5 2" xfId="31193"/>
    <cellStyle name="Normal 4 4 2 2 2 5 2 2" xfId="31194"/>
    <cellStyle name="Normal 4 4 2 2 2 5 2 2 2" xfId="31195"/>
    <cellStyle name="Normal 4 4 2 2 2 5 2 3" xfId="31196"/>
    <cellStyle name="Normal 4 4 2 2 2 5 3" xfId="31197"/>
    <cellStyle name="Normal 4 4 2 2 2 5 3 2" xfId="31198"/>
    <cellStyle name="Normal 4 4 2 2 2 5 4" xfId="31199"/>
    <cellStyle name="Normal 4 4 2 2 2 6" xfId="31200"/>
    <cellStyle name="Normal 4 4 2 2 2 6 2" xfId="31201"/>
    <cellStyle name="Normal 4 4 2 2 2 6 2 2" xfId="31202"/>
    <cellStyle name="Normal 4 4 2 2 2 6 3" xfId="31203"/>
    <cellStyle name="Normal 4 4 2 2 2 7" xfId="31204"/>
    <cellStyle name="Normal 4 4 2 2 2 7 2" xfId="31205"/>
    <cellStyle name="Normal 4 4 2 2 2 8" xfId="31206"/>
    <cellStyle name="Normal 4 4 2 2 3" xfId="31207"/>
    <cellStyle name="Normal 4 4 2 2 3 2" xfId="31208"/>
    <cellStyle name="Normal 4 4 2 2 3 2 2" xfId="31209"/>
    <cellStyle name="Normal 4 4 2 2 3 2 2 2" xfId="31210"/>
    <cellStyle name="Normal 4 4 2 2 3 2 2 2 2" xfId="31211"/>
    <cellStyle name="Normal 4 4 2 2 3 2 2 2 2 2" xfId="31212"/>
    <cellStyle name="Normal 4 4 2 2 3 2 2 2 2 2 2" xfId="31213"/>
    <cellStyle name="Normal 4 4 2 2 3 2 2 2 2 3" xfId="31214"/>
    <cellStyle name="Normal 4 4 2 2 3 2 2 2 3" xfId="31215"/>
    <cellStyle name="Normal 4 4 2 2 3 2 2 2 3 2" xfId="31216"/>
    <cellStyle name="Normal 4 4 2 2 3 2 2 2 4" xfId="31217"/>
    <cellStyle name="Normal 4 4 2 2 3 2 2 3" xfId="31218"/>
    <cellStyle name="Normal 4 4 2 2 3 2 2 3 2" xfId="31219"/>
    <cellStyle name="Normal 4 4 2 2 3 2 2 3 2 2" xfId="31220"/>
    <cellStyle name="Normal 4 4 2 2 3 2 2 3 3" xfId="31221"/>
    <cellStyle name="Normal 4 4 2 2 3 2 2 4" xfId="31222"/>
    <cellStyle name="Normal 4 4 2 2 3 2 2 4 2" xfId="31223"/>
    <cellStyle name="Normal 4 4 2 2 3 2 2 5" xfId="31224"/>
    <cellStyle name="Normal 4 4 2 2 3 2 3" xfId="31225"/>
    <cellStyle name="Normal 4 4 2 2 3 2 3 2" xfId="31226"/>
    <cellStyle name="Normal 4 4 2 2 3 2 3 2 2" xfId="31227"/>
    <cellStyle name="Normal 4 4 2 2 3 2 3 2 2 2" xfId="31228"/>
    <cellStyle name="Normal 4 4 2 2 3 2 3 2 3" xfId="31229"/>
    <cellStyle name="Normal 4 4 2 2 3 2 3 3" xfId="31230"/>
    <cellStyle name="Normal 4 4 2 2 3 2 3 3 2" xfId="31231"/>
    <cellStyle name="Normal 4 4 2 2 3 2 3 4" xfId="31232"/>
    <cellStyle name="Normal 4 4 2 2 3 2 4" xfId="31233"/>
    <cellStyle name="Normal 4 4 2 2 3 2 4 2" xfId="31234"/>
    <cellStyle name="Normal 4 4 2 2 3 2 4 2 2" xfId="31235"/>
    <cellStyle name="Normal 4 4 2 2 3 2 4 3" xfId="31236"/>
    <cellStyle name="Normal 4 4 2 2 3 2 5" xfId="31237"/>
    <cellStyle name="Normal 4 4 2 2 3 2 5 2" xfId="31238"/>
    <cellStyle name="Normal 4 4 2 2 3 2 6" xfId="31239"/>
    <cellStyle name="Normal 4 4 2 2 3 3" xfId="31240"/>
    <cellStyle name="Normal 4 4 2 2 3 3 2" xfId="31241"/>
    <cellStyle name="Normal 4 4 2 2 3 3 2 2" xfId="31242"/>
    <cellStyle name="Normal 4 4 2 2 3 3 2 2 2" xfId="31243"/>
    <cellStyle name="Normal 4 4 2 2 3 3 2 2 2 2" xfId="31244"/>
    <cellStyle name="Normal 4 4 2 2 3 3 2 2 3" xfId="31245"/>
    <cellStyle name="Normal 4 4 2 2 3 3 2 3" xfId="31246"/>
    <cellStyle name="Normal 4 4 2 2 3 3 2 3 2" xfId="31247"/>
    <cellStyle name="Normal 4 4 2 2 3 3 2 4" xfId="31248"/>
    <cellStyle name="Normal 4 4 2 2 3 3 3" xfId="31249"/>
    <cellStyle name="Normal 4 4 2 2 3 3 3 2" xfId="31250"/>
    <cellStyle name="Normal 4 4 2 2 3 3 3 2 2" xfId="31251"/>
    <cellStyle name="Normal 4 4 2 2 3 3 3 3" xfId="31252"/>
    <cellStyle name="Normal 4 4 2 2 3 3 4" xfId="31253"/>
    <cellStyle name="Normal 4 4 2 2 3 3 4 2" xfId="31254"/>
    <cellStyle name="Normal 4 4 2 2 3 3 5" xfId="31255"/>
    <cellStyle name="Normal 4 4 2 2 3 4" xfId="31256"/>
    <cellStyle name="Normal 4 4 2 2 3 4 2" xfId="31257"/>
    <cellStyle name="Normal 4 4 2 2 3 4 2 2" xfId="31258"/>
    <cellStyle name="Normal 4 4 2 2 3 4 2 2 2" xfId="31259"/>
    <cellStyle name="Normal 4 4 2 2 3 4 2 3" xfId="31260"/>
    <cellStyle name="Normal 4 4 2 2 3 4 3" xfId="31261"/>
    <cellStyle name="Normal 4 4 2 2 3 4 3 2" xfId="31262"/>
    <cellStyle name="Normal 4 4 2 2 3 4 4" xfId="31263"/>
    <cellStyle name="Normal 4 4 2 2 3 5" xfId="31264"/>
    <cellStyle name="Normal 4 4 2 2 3 5 2" xfId="31265"/>
    <cellStyle name="Normal 4 4 2 2 3 5 2 2" xfId="31266"/>
    <cellStyle name="Normal 4 4 2 2 3 5 3" xfId="31267"/>
    <cellStyle name="Normal 4 4 2 2 3 6" xfId="31268"/>
    <cellStyle name="Normal 4 4 2 2 3 6 2" xfId="31269"/>
    <cellStyle name="Normal 4 4 2 2 3 7" xfId="31270"/>
    <cellStyle name="Normal 4 4 2 2 4" xfId="31271"/>
    <cellStyle name="Normal 4 4 2 2 4 2" xfId="31272"/>
    <cellStyle name="Normal 4 4 2 2 4 2 2" xfId="31273"/>
    <cellStyle name="Normal 4 4 2 2 4 2 2 2" xfId="31274"/>
    <cellStyle name="Normal 4 4 2 2 4 2 2 2 2" xfId="31275"/>
    <cellStyle name="Normal 4 4 2 2 4 2 2 2 2 2" xfId="31276"/>
    <cellStyle name="Normal 4 4 2 2 4 2 2 2 3" xfId="31277"/>
    <cellStyle name="Normal 4 4 2 2 4 2 2 3" xfId="31278"/>
    <cellStyle name="Normal 4 4 2 2 4 2 2 3 2" xfId="31279"/>
    <cellStyle name="Normal 4 4 2 2 4 2 2 4" xfId="31280"/>
    <cellStyle name="Normal 4 4 2 2 4 2 3" xfId="31281"/>
    <cellStyle name="Normal 4 4 2 2 4 2 3 2" xfId="31282"/>
    <cellStyle name="Normal 4 4 2 2 4 2 3 2 2" xfId="31283"/>
    <cellStyle name="Normal 4 4 2 2 4 2 3 3" xfId="31284"/>
    <cellStyle name="Normal 4 4 2 2 4 2 4" xfId="31285"/>
    <cellStyle name="Normal 4 4 2 2 4 2 4 2" xfId="31286"/>
    <cellStyle name="Normal 4 4 2 2 4 2 5" xfId="31287"/>
    <cellStyle name="Normal 4 4 2 2 4 3" xfId="31288"/>
    <cellStyle name="Normal 4 4 2 2 4 3 2" xfId="31289"/>
    <cellStyle name="Normal 4 4 2 2 4 3 2 2" xfId="31290"/>
    <cellStyle name="Normal 4 4 2 2 4 3 2 2 2" xfId="31291"/>
    <cellStyle name="Normal 4 4 2 2 4 3 2 3" xfId="31292"/>
    <cellStyle name="Normal 4 4 2 2 4 3 3" xfId="31293"/>
    <cellStyle name="Normal 4 4 2 2 4 3 3 2" xfId="31294"/>
    <cellStyle name="Normal 4 4 2 2 4 3 4" xfId="31295"/>
    <cellStyle name="Normal 4 4 2 2 4 4" xfId="31296"/>
    <cellStyle name="Normal 4 4 2 2 4 4 2" xfId="31297"/>
    <cellStyle name="Normal 4 4 2 2 4 4 2 2" xfId="31298"/>
    <cellStyle name="Normal 4 4 2 2 4 4 3" xfId="31299"/>
    <cellStyle name="Normal 4 4 2 2 4 5" xfId="31300"/>
    <cellStyle name="Normal 4 4 2 2 4 5 2" xfId="31301"/>
    <cellStyle name="Normal 4 4 2 2 4 6" xfId="31302"/>
    <cellStyle name="Normal 4 4 2 2 5" xfId="31303"/>
    <cellStyle name="Normal 4 4 2 2 5 2" xfId="31304"/>
    <cellStyle name="Normal 4 4 2 2 5 2 2" xfId="31305"/>
    <cellStyle name="Normal 4 4 2 2 5 2 2 2" xfId="31306"/>
    <cellStyle name="Normal 4 4 2 2 5 2 2 2 2" xfId="31307"/>
    <cellStyle name="Normal 4 4 2 2 5 2 2 3" xfId="31308"/>
    <cellStyle name="Normal 4 4 2 2 5 2 3" xfId="31309"/>
    <cellStyle name="Normal 4 4 2 2 5 2 3 2" xfId="31310"/>
    <cellStyle name="Normal 4 4 2 2 5 2 4" xfId="31311"/>
    <cellStyle name="Normal 4 4 2 2 5 3" xfId="31312"/>
    <cellStyle name="Normal 4 4 2 2 5 3 2" xfId="31313"/>
    <cellStyle name="Normal 4 4 2 2 5 3 2 2" xfId="31314"/>
    <cellStyle name="Normal 4 4 2 2 5 3 3" xfId="31315"/>
    <cellStyle name="Normal 4 4 2 2 5 4" xfId="31316"/>
    <cellStyle name="Normal 4 4 2 2 5 4 2" xfId="31317"/>
    <cellStyle name="Normal 4 4 2 2 5 5" xfId="31318"/>
    <cellStyle name="Normal 4 4 2 2 6" xfId="31319"/>
    <cellStyle name="Normal 4 4 2 2 6 2" xfId="31320"/>
    <cellStyle name="Normal 4 4 2 2 6 2 2" xfId="31321"/>
    <cellStyle name="Normal 4 4 2 2 6 2 2 2" xfId="31322"/>
    <cellStyle name="Normal 4 4 2 2 6 2 3" xfId="31323"/>
    <cellStyle name="Normal 4 4 2 2 6 3" xfId="31324"/>
    <cellStyle name="Normal 4 4 2 2 6 3 2" xfId="31325"/>
    <cellStyle name="Normal 4 4 2 2 6 4" xfId="31326"/>
    <cellStyle name="Normal 4 4 2 2 7" xfId="31327"/>
    <cellStyle name="Normal 4 4 2 2 7 2" xfId="31328"/>
    <cellStyle name="Normal 4 4 2 2 7 2 2" xfId="31329"/>
    <cellStyle name="Normal 4 4 2 2 7 3" xfId="31330"/>
    <cellStyle name="Normal 4 4 2 2 8" xfId="31331"/>
    <cellStyle name="Normal 4 4 2 2 8 2" xfId="31332"/>
    <cellStyle name="Normal 4 4 2 2 9" xfId="31333"/>
    <cellStyle name="Normal 4 4 2 3" xfId="31334"/>
    <cellStyle name="Normal 4 4 2 3 2" xfId="31335"/>
    <cellStyle name="Normal 4 4 2 3 2 2" xfId="31336"/>
    <cellStyle name="Normal 4 4 2 3 2 2 2" xfId="31337"/>
    <cellStyle name="Normal 4 4 2 3 2 2 2 2" xfId="31338"/>
    <cellStyle name="Normal 4 4 2 3 2 2 2 2 2" xfId="31339"/>
    <cellStyle name="Normal 4 4 2 3 2 2 2 2 2 2" xfId="31340"/>
    <cellStyle name="Normal 4 4 2 3 2 2 2 2 3" xfId="31341"/>
    <cellStyle name="Normal 4 4 2 3 2 2 2 3" xfId="31342"/>
    <cellStyle name="Normal 4 4 2 3 2 2 2 3 2" xfId="31343"/>
    <cellStyle name="Normal 4 4 2 3 2 2 2 4" xfId="31344"/>
    <cellStyle name="Normal 4 4 2 3 2 2 3" xfId="31345"/>
    <cellStyle name="Normal 4 4 2 3 2 2 3 2" xfId="31346"/>
    <cellStyle name="Normal 4 4 2 3 2 2 3 2 2" xfId="31347"/>
    <cellStyle name="Normal 4 4 2 3 2 2 3 3" xfId="31348"/>
    <cellStyle name="Normal 4 4 2 3 2 2 4" xfId="31349"/>
    <cellStyle name="Normal 4 4 2 3 2 2 4 2" xfId="31350"/>
    <cellStyle name="Normal 4 4 2 3 2 2 5" xfId="31351"/>
    <cellStyle name="Normal 4 4 2 3 2 3" xfId="31352"/>
    <cellStyle name="Normal 4 4 2 3 2 3 2" xfId="31353"/>
    <cellStyle name="Normal 4 4 2 3 2 3 2 2" xfId="31354"/>
    <cellStyle name="Normal 4 4 2 3 2 3 2 2 2" xfId="31355"/>
    <cellStyle name="Normal 4 4 2 3 2 3 2 3" xfId="31356"/>
    <cellStyle name="Normal 4 4 2 3 2 3 3" xfId="31357"/>
    <cellStyle name="Normal 4 4 2 3 2 3 3 2" xfId="31358"/>
    <cellStyle name="Normal 4 4 2 3 2 3 4" xfId="31359"/>
    <cellStyle name="Normal 4 4 2 3 2 4" xfId="31360"/>
    <cellStyle name="Normal 4 4 2 3 2 4 2" xfId="31361"/>
    <cellStyle name="Normal 4 4 2 3 2 4 2 2" xfId="31362"/>
    <cellStyle name="Normal 4 4 2 3 2 4 3" xfId="31363"/>
    <cellStyle name="Normal 4 4 2 3 2 5" xfId="31364"/>
    <cellStyle name="Normal 4 4 2 3 2 5 2" xfId="31365"/>
    <cellStyle name="Normal 4 4 2 3 2 6" xfId="31366"/>
    <cellStyle name="Normal 4 4 2 3 3" xfId="31367"/>
    <cellStyle name="Normal 4 4 2 3 3 2" xfId="31368"/>
    <cellStyle name="Normal 4 4 2 3 3 2 2" xfId="31369"/>
    <cellStyle name="Normal 4 4 2 3 3 2 2 2" xfId="31370"/>
    <cellStyle name="Normal 4 4 2 3 3 2 2 2 2" xfId="31371"/>
    <cellStyle name="Normal 4 4 2 3 3 2 2 3" xfId="31372"/>
    <cellStyle name="Normal 4 4 2 3 3 2 3" xfId="31373"/>
    <cellStyle name="Normal 4 4 2 3 3 2 3 2" xfId="31374"/>
    <cellStyle name="Normal 4 4 2 3 3 2 4" xfId="31375"/>
    <cellStyle name="Normal 4 4 2 3 3 3" xfId="31376"/>
    <cellStyle name="Normal 4 4 2 3 3 3 2" xfId="31377"/>
    <cellStyle name="Normal 4 4 2 3 3 3 2 2" xfId="31378"/>
    <cellStyle name="Normal 4 4 2 3 3 3 3" xfId="31379"/>
    <cellStyle name="Normal 4 4 2 3 3 4" xfId="31380"/>
    <cellStyle name="Normal 4 4 2 3 3 4 2" xfId="31381"/>
    <cellStyle name="Normal 4 4 2 3 3 5" xfId="31382"/>
    <cellStyle name="Normal 4 4 2 3 4" xfId="31383"/>
    <cellStyle name="Normal 4 4 2 3 4 2" xfId="31384"/>
    <cellStyle name="Normal 4 4 2 3 4 2 2" xfId="31385"/>
    <cellStyle name="Normal 4 4 2 3 4 2 2 2" xfId="31386"/>
    <cellStyle name="Normal 4 4 2 3 4 2 3" xfId="31387"/>
    <cellStyle name="Normal 4 4 2 3 4 3" xfId="31388"/>
    <cellStyle name="Normal 4 4 2 3 4 3 2" xfId="31389"/>
    <cellStyle name="Normal 4 4 2 3 4 4" xfId="31390"/>
    <cellStyle name="Normal 4 4 2 3 5" xfId="31391"/>
    <cellStyle name="Normal 4 4 2 3 5 2" xfId="31392"/>
    <cellStyle name="Normal 4 4 2 3 5 2 2" xfId="31393"/>
    <cellStyle name="Normal 4 4 2 3 5 3" xfId="31394"/>
    <cellStyle name="Normal 4 4 2 3 6" xfId="31395"/>
    <cellStyle name="Normal 4 4 2 3 6 2" xfId="31396"/>
    <cellStyle name="Normal 4 4 2 3 7" xfId="31397"/>
    <cellStyle name="Normal 4 4 2 4" xfId="31398"/>
    <cellStyle name="Normal 4 4 2 4 2" xfId="31399"/>
    <cellStyle name="Normal 4 4 2 4 2 2" xfId="31400"/>
    <cellStyle name="Normal 4 4 2 4 2 2 2" xfId="31401"/>
    <cellStyle name="Normal 4 4 2 4 2 2 2 2" xfId="31402"/>
    <cellStyle name="Normal 4 4 2 4 2 2 2 2 2" xfId="31403"/>
    <cellStyle name="Normal 4 4 2 4 2 2 2 3" xfId="31404"/>
    <cellStyle name="Normal 4 4 2 4 2 2 3" xfId="31405"/>
    <cellStyle name="Normal 4 4 2 4 2 2 3 2" xfId="31406"/>
    <cellStyle name="Normal 4 4 2 4 2 2 4" xfId="31407"/>
    <cellStyle name="Normal 4 4 2 4 2 3" xfId="31408"/>
    <cellStyle name="Normal 4 4 2 4 2 3 2" xfId="31409"/>
    <cellStyle name="Normal 4 4 2 4 2 3 2 2" xfId="31410"/>
    <cellStyle name="Normal 4 4 2 4 2 3 3" xfId="31411"/>
    <cellStyle name="Normal 4 4 2 4 2 4" xfId="31412"/>
    <cellStyle name="Normal 4 4 2 4 2 4 2" xfId="31413"/>
    <cellStyle name="Normal 4 4 2 4 2 5" xfId="31414"/>
    <cellStyle name="Normal 4 4 2 4 3" xfId="31415"/>
    <cellStyle name="Normal 4 4 2 4 3 2" xfId="31416"/>
    <cellStyle name="Normal 4 4 2 4 3 2 2" xfId="31417"/>
    <cellStyle name="Normal 4 4 2 4 3 2 2 2" xfId="31418"/>
    <cellStyle name="Normal 4 4 2 4 3 2 3" xfId="31419"/>
    <cellStyle name="Normal 4 4 2 4 3 3" xfId="31420"/>
    <cellStyle name="Normal 4 4 2 4 3 3 2" xfId="31421"/>
    <cellStyle name="Normal 4 4 2 4 3 4" xfId="31422"/>
    <cellStyle name="Normal 4 4 2 4 4" xfId="31423"/>
    <cellStyle name="Normal 4 4 2 4 4 2" xfId="31424"/>
    <cellStyle name="Normal 4 4 2 4 4 2 2" xfId="31425"/>
    <cellStyle name="Normal 4 4 2 4 4 3" xfId="31426"/>
    <cellStyle name="Normal 4 4 2 4 5" xfId="31427"/>
    <cellStyle name="Normal 4 4 2 4 5 2" xfId="31428"/>
    <cellStyle name="Normal 4 4 2 4 6" xfId="31429"/>
    <cellStyle name="Normal 4 4 2 5" xfId="31430"/>
    <cellStyle name="Normal 4 4 2 5 2" xfId="31431"/>
    <cellStyle name="Normal 4 4 2 5 2 2" xfId="31432"/>
    <cellStyle name="Normal 4 4 2 5 2 2 2" xfId="31433"/>
    <cellStyle name="Normal 4 4 2 5 2 2 2 2" xfId="31434"/>
    <cellStyle name="Normal 4 4 2 5 2 2 3" xfId="31435"/>
    <cellStyle name="Normal 4 4 2 5 2 3" xfId="31436"/>
    <cellStyle name="Normal 4 4 2 5 2 3 2" xfId="31437"/>
    <cellStyle name="Normal 4 4 2 5 2 4" xfId="31438"/>
    <cellStyle name="Normal 4 4 2 5 3" xfId="31439"/>
    <cellStyle name="Normal 4 4 2 5 3 2" xfId="31440"/>
    <cellStyle name="Normal 4 4 2 5 3 2 2" xfId="31441"/>
    <cellStyle name="Normal 4 4 2 5 3 3" xfId="31442"/>
    <cellStyle name="Normal 4 4 2 5 4" xfId="31443"/>
    <cellStyle name="Normal 4 4 2 5 4 2" xfId="31444"/>
    <cellStyle name="Normal 4 4 2 5 5" xfId="31445"/>
    <cellStyle name="Normal 4 4 2 6" xfId="31446"/>
    <cellStyle name="Normal 4 4 2 6 2" xfId="31447"/>
    <cellStyle name="Normal 4 4 2 6 2 2" xfId="31448"/>
    <cellStyle name="Normal 4 4 2 6 2 2 2" xfId="31449"/>
    <cellStyle name="Normal 4 4 2 6 2 3" xfId="31450"/>
    <cellStyle name="Normal 4 4 2 6 3" xfId="31451"/>
    <cellStyle name="Normal 4 4 2 6 3 2" xfId="31452"/>
    <cellStyle name="Normal 4 4 2 6 4" xfId="31453"/>
    <cellStyle name="Normal 4 4 2 7" xfId="31454"/>
    <cellStyle name="Normal 4 4 2 7 2" xfId="31455"/>
    <cellStyle name="Normal 4 4 2 7 2 2" xfId="31456"/>
    <cellStyle name="Normal 4 4 2 7 3" xfId="31457"/>
    <cellStyle name="Normal 4 4 2 8" xfId="31458"/>
    <cellStyle name="Normal 4 4 2 8 2" xfId="31459"/>
    <cellStyle name="Normal 4 4 2 9" xfId="31460"/>
    <cellStyle name="Normal 4 4 3" xfId="31461"/>
    <cellStyle name="Normal 4 4 3 2" xfId="31462"/>
    <cellStyle name="Normal 4 4 3 2 2" xfId="31463"/>
    <cellStyle name="Normal 4 4 3 2 2 2" xfId="31464"/>
    <cellStyle name="Normal 4 4 3 2 2 2 2" xfId="31465"/>
    <cellStyle name="Normal 4 4 3 2 2 2 2 2" xfId="31466"/>
    <cellStyle name="Normal 4 4 3 2 2 2 2 2 2" xfId="31467"/>
    <cellStyle name="Normal 4 4 3 2 2 2 2 2 2 2" xfId="31468"/>
    <cellStyle name="Normal 4 4 3 2 2 2 2 2 2 2 2" xfId="31469"/>
    <cellStyle name="Normal 4 4 3 2 2 2 2 2 2 3" xfId="31470"/>
    <cellStyle name="Normal 4 4 3 2 2 2 2 2 3" xfId="31471"/>
    <cellStyle name="Normal 4 4 3 2 2 2 2 2 3 2" xfId="31472"/>
    <cellStyle name="Normal 4 4 3 2 2 2 2 2 4" xfId="31473"/>
    <cellStyle name="Normal 4 4 3 2 2 2 2 3" xfId="31474"/>
    <cellStyle name="Normal 4 4 3 2 2 2 2 3 2" xfId="31475"/>
    <cellStyle name="Normal 4 4 3 2 2 2 2 3 2 2" xfId="31476"/>
    <cellStyle name="Normal 4 4 3 2 2 2 2 3 3" xfId="31477"/>
    <cellStyle name="Normal 4 4 3 2 2 2 2 4" xfId="31478"/>
    <cellStyle name="Normal 4 4 3 2 2 2 2 4 2" xfId="31479"/>
    <cellStyle name="Normal 4 4 3 2 2 2 2 5" xfId="31480"/>
    <cellStyle name="Normal 4 4 3 2 2 2 3" xfId="31481"/>
    <cellStyle name="Normal 4 4 3 2 2 2 3 2" xfId="31482"/>
    <cellStyle name="Normal 4 4 3 2 2 2 3 2 2" xfId="31483"/>
    <cellStyle name="Normal 4 4 3 2 2 2 3 2 2 2" xfId="31484"/>
    <cellStyle name="Normal 4 4 3 2 2 2 3 2 3" xfId="31485"/>
    <cellStyle name="Normal 4 4 3 2 2 2 3 3" xfId="31486"/>
    <cellStyle name="Normal 4 4 3 2 2 2 3 3 2" xfId="31487"/>
    <cellStyle name="Normal 4 4 3 2 2 2 3 4" xfId="31488"/>
    <cellStyle name="Normal 4 4 3 2 2 2 4" xfId="31489"/>
    <cellStyle name="Normal 4 4 3 2 2 2 4 2" xfId="31490"/>
    <cellStyle name="Normal 4 4 3 2 2 2 4 2 2" xfId="31491"/>
    <cellStyle name="Normal 4 4 3 2 2 2 4 3" xfId="31492"/>
    <cellStyle name="Normal 4 4 3 2 2 2 5" xfId="31493"/>
    <cellStyle name="Normal 4 4 3 2 2 2 5 2" xfId="31494"/>
    <cellStyle name="Normal 4 4 3 2 2 2 6" xfId="31495"/>
    <cellStyle name="Normal 4 4 3 2 2 3" xfId="31496"/>
    <cellStyle name="Normal 4 4 3 2 2 3 2" xfId="31497"/>
    <cellStyle name="Normal 4 4 3 2 2 3 2 2" xfId="31498"/>
    <cellStyle name="Normal 4 4 3 2 2 3 2 2 2" xfId="31499"/>
    <cellStyle name="Normal 4 4 3 2 2 3 2 2 2 2" xfId="31500"/>
    <cellStyle name="Normal 4 4 3 2 2 3 2 2 3" xfId="31501"/>
    <cellStyle name="Normal 4 4 3 2 2 3 2 3" xfId="31502"/>
    <cellStyle name="Normal 4 4 3 2 2 3 2 3 2" xfId="31503"/>
    <cellStyle name="Normal 4 4 3 2 2 3 2 4" xfId="31504"/>
    <cellStyle name="Normal 4 4 3 2 2 3 3" xfId="31505"/>
    <cellStyle name="Normal 4 4 3 2 2 3 3 2" xfId="31506"/>
    <cellStyle name="Normal 4 4 3 2 2 3 3 2 2" xfId="31507"/>
    <cellStyle name="Normal 4 4 3 2 2 3 3 3" xfId="31508"/>
    <cellStyle name="Normal 4 4 3 2 2 3 4" xfId="31509"/>
    <cellStyle name="Normal 4 4 3 2 2 3 4 2" xfId="31510"/>
    <cellStyle name="Normal 4 4 3 2 2 3 5" xfId="31511"/>
    <cellStyle name="Normal 4 4 3 2 2 4" xfId="31512"/>
    <cellStyle name="Normal 4 4 3 2 2 4 2" xfId="31513"/>
    <cellStyle name="Normal 4 4 3 2 2 4 2 2" xfId="31514"/>
    <cellStyle name="Normal 4 4 3 2 2 4 2 2 2" xfId="31515"/>
    <cellStyle name="Normal 4 4 3 2 2 4 2 3" xfId="31516"/>
    <cellStyle name="Normal 4 4 3 2 2 4 3" xfId="31517"/>
    <cellStyle name="Normal 4 4 3 2 2 4 3 2" xfId="31518"/>
    <cellStyle name="Normal 4 4 3 2 2 4 4" xfId="31519"/>
    <cellStyle name="Normal 4 4 3 2 2 5" xfId="31520"/>
    <cellStyle name="Normal 4 4 3 2 2 5 2" xfId="31521"/>
    <cellStyle name="Normal 4 4 3 2 2 5 2 2" xfId="31522"/>
    <cellStyle name="Normal 4 4 3 2 2 5 3" xfId="31523"/>
    <cellStyle name="Normal 4 4 3 2 2 6" xfId="31524"/>
    <cellStyle name="Normal 4 4 3 2 2 6 2" xfId="31525"/>
    <cellStyle name="Normal 4 4 3 2 2 7" xfId="31526"/>
    <cellStyle name="Normal 4 4 3 2 3" xfId="31527"/>
    <cellStyle name="Normal 4 4 3 2 3 2" xfId="31528"/>
    <cellStyle name="Normal 4 4 3 2 3 2 2" xfId="31529"/>
    <cellStyle name="Normal 4 4 3 2 3 2 2 2" xfId="31530"/>
    <cellStyle name="Normal 4 4 3 2 3 2 2 2 2" xfId="31531"/>
    <cellStyle name="Normal 4 4 3 2 3 2 2 2 2 2" xfId="31532"/>
    <cellStyle name="Normal 4 4 3 2 3 2 2 2 3" xfId="31533"/>
    <cellStyle name="Normal 4 4 3 2 3 2 2 3" xfId="31534"/>
    <cellStyle name="Normal 4 4 3 2 3 2 2 3 2" xfId="31535"/>
    <cellStyle name="Normal 4 4 3 2 3 2 2 4" xfId="31536"/>
    <cellStyle name="Normal 4 4 3 2 3 2 3" xfId="31537"/>
    <cellStyle name="Normal 4 4 3 2 3 2 3 2" xfId="31538"/>
    <cellStyle name="Normal 4 4 3 2 3 2 3 2 2" xfId="31539"/>
    <cellStyle name="Normal 4 4 3 2 3 2 3 3" xfId="31540"/>
    <cellStyle name="Normal 4 4 3 2 3 2 4" xfId="31541"/>
    <cellStyle name="Normal 4 4 3 2 3 2 4 2" xfId="31542"/>
    <cellStyle name="Normal 4 4 3 2 3 2 5" xfId="31543"/>
    <cellStyle name="Normal 4 4 3 2 3 3" xfId="31544"/>
    <cellStyle name="Normal 4 4 3 2 3 3 2" xfId="31545"/>
    <cellStyle name="Normal 4 4 3 2 3 3 2 2" xfId="31546"/>
    <cellStyle name="Normal 4 4 3 2 3 3 2 2 2" xfId="31547"/>
    <cellStyle name="Normal 4 4 3 2 3 3 2 3" xfId="31548"/>
    <cellStyle name="Normal 4 4 3 2 3 3 3" xfId="31549"/>
    <cellStyle name="Normal 4 4 3 2 3 3 3 2" xfId="31550"/>
    <cellStyle name="Normal 4 4 3 2 3 3 4" xfId="31551"/>
    <cellStyle name="Normal 4 4 3 2 3 4" xfId="31552"/>
    <cellStyle name="Normal 4 4 3 2 3 4 2" xfId="31553"/>
    <cellStyle name="Normal 4 4 3 2 3 4 2 2" xfId="31554"/>
    <cellStyle name="Normal 4 4 3 2 3 4 3" xfId="31555"/>
    <cellStyle name="Normal 4 4 3 2 3 5" xfId="31556"/>
    <cellStyle name="Normal 4 4 3 2 3 5 2" xfId="31557"/>
    <cellStyle name="Normal 4 4 3 2 3 6" xfId="31558"/>
    <cellStyle name="Normal 4 4 3 2 4" xfId="31559"/>
    <cellStyle name="Normal 4 4 3 2 4 2" xfId="31560"/>
    <cellStyle name="Normal 4 4 3 2 4 2 2" xfId="31561"/>
    <cellStyle name="Normal 4 4 3 2 4 2 2 2" xfId="31562"/>
    <cellStyle name="Normal 4 4 3 2 4 2 2 2 2" xfId="31563"/>
    <cellStyle name="Normal 4 4 3 2 4 2 2 3" xfId="31564"/>
    <cellStyle name="Normal 4 4 3 2 4 2 3" xfId="31565"/>
    <cellStyle name="Normal 4 4 3 2 4 2 3 2" xfId="31566"/>
    <cellStyle name="Normal 4 4 3 2 4 2 4" xfId="31567"/>
    <cellStyle name="Normal 4 4 3 2 4 3" xfId="31568"/>
    <cellStyle name="Normal 4 4 3 2 4 3 2" xfId="31569"/>
    <cellStyle name="Normal 4 4 3 2 4 3 2 2" xfId="31570"/>
    <cellStyle name="Normal 4 4 3 2 4 3 3" xfId="31571"/>
    <cellStyle name="Normal 4 4 3 2 4 4" xfId="31572"/>
    <cellStyle name="Normal 4 4 3 2 4 4 2" xfId="31573"/>
    <cellStyle name="Normal 4 4 3 2 4 5" xfId="31574"/>
    <cellStyle name="Normal 4 4 3 2 5" xfId="31575"/>
    <cellStyle name="Normal 4 4 3 2 5 2" xfId="31576"/>
    <cellStyle name="Normal 4 4 3 2 5 2 2" xfId="31577"/>
    <cellStyle name="Normal 4 4 3 2 5 2 2 2" xfId="31578"/>
    <cellStyle name="Normal 4 4 3 2 5 2 3" xfId="31579"/>
    <cellStyle name="Normal 4 4 3 2 5 3" xfId="31580"/>
    <cellStyle name="Normal 4 4 3 2 5 3 2" xfId="31581"/>
    <cellStyle name="Normal 4 4 3 2 5 4" xfId="31582"/>
    <cellStyle name="Normal 4 4 3 2 6" xfId="31583"/>
    <cellStyle name="Normal 4 4 3 2 6 2" xfId="31584"/>
    <cellStyle name="Normal 4 4 3 2 6 2 2" xfId="31585"/>
    <cellStyle name="Normal 4 4 3 2 6 3" xfId="31586"/>
    <cellStyle name="Normal 4 4 3 2 7" xfId="31587"/>
    <cellStyle name="Normal 4 4 3 2 7 2" xfId="31588"/>
    <cellStyle name="Normal 4 4 3 2 8" xfId="31589"/>
    <cellStyle name="Normal 4 4 3 3" xfId="31590"/>
    <cellStyle name="Normal 4 4 3 3 2" xfId="31591"/>
    <cellStyle name="Normal 4 4 3 3 2 2" xfId="31592"/>
    <cellStyle name="Normal 4 4 3 3 2 2 2" xfId="31593"/>
    <cellStyle name="Normal 4 4 3 3 2 2 2 2" xfId="31594"/>
    <cellStyle name="Normal 4 4 3 3 2 2 2 2 2" xfId="31595"/>
    <cellStyle name="Normal 4 4 3 3 2 2 2 2 2 2" xfId="31596"/>
    <cellStyle name="Normal 4 4 3 3 2 2 2 2 3" xfId="31597"/>
    <cellStyle name="Normal 4 4 3 3 2 2 2 3" xfId="31598"/>
    <cellStyle name="Normal 4 4 3 3 2 2 2 3 2" xfId="31599"/>
    <cellStyle name="Normal 4 4 3 3 2 2 2 4" xfId="31600"/>
    <cellStyle name="Normal 4 4 3 3 2 2 3" xfId="31601"/>
    <cellStyle name="Normal 4 4 3 3 2 2 3 2" xfId="31602"/>
    <cellStyle name="Normal 4 4 3 3 2 2 3 2 2" xfId="31603"/>
    <cellStyle name="Normal 4 4 3 3 2 2 3 3" xfId="31604"/>
    <cellStyle name="Normal 4 4 3 3 2 2 4" xfId="31605"/>
    <cellStyle name="Normal 4 4 3 3 2 2 4 2" xfId="31606"/>
    <cellStyle name="Normal 4 4 3 3 2 2 5" xfId="31607"/>
    <cellStyle name="Normal 4 4 3 3 2 3" xfId="31608"/>
    <cellStyle name="Normal 4 4 3 3 2 3 2" xfId="31609"/>
    <cellStyle name="Normal 4 4 3 3 2 3 2 2" xfId="31610"/>
    <cellStyle name="Normal 4 4 3 3 2 3 2 2 2" xfId="31611"/>
    <cellStyle name="Normal 4 4 3 3 2 3 2 3" xfId="31612"/>
    <cellStyle name="Normal 4 4 3 3 2 3 3" xfId="31613"/>
    <cellStyle name="Normal 4 4 3 3 2 3 3 2" xfId="31614"/>
    <cellStyle name="Normal 4 4 3 3 2 3 4" xfId="31615"/>
    <cellStyle name="Normal 4 4 3 3 2 4" xfId="31616"/>
    <cellStyle name="Normal 4 4 3 3 2 4 2" xfId="31617"/>
    <cellStyle name="Normal 4 4 3 3 2 4 2 2" xfId="31618"/>
    <cellStyle name="Normal 4 4 3 3 2 4 3" xfId="31619"/>
    <cellStyle name="Normal 4 4 3 3 2 5" xfId="31620"/>
    <cellStyle name="Normal 4 4 3 3 2 5 2" xfId="31621"/>
    <cellStyle name="Normal 4 4 3 3 2 6" xfId="31622"/>
    <cellStyle name="Normal 4 4 3 3 3" xfId="31623"/>
    <cellStyle name="Normal 4 4 3 3 3 2" xfId="31624"/>
    <cellStyle name="Normal 4 4 3 3 3 2 2" xfId="31625"/>
    <cellStyle name="Normal 4 4 3 3 3 2 2 2" xfId="31626"/>
    <cellStyle name="Normal 4 4 3 3 3 2 2 2 2" xfId="31627"/>
    <cellStyle name="Normal 4 4 3 3 3 2 2 3" xfId="31628"/>
    <cellStyle name="Normal 4 4 3 3 3 2 3" xfId="31629"/>
    <cellStyle name="Normal 4 4 3 3 3 2 3 2" xfId="31630"/>
    <cellStyle name="Normal 4 4 3 3 3 2 4" xfId="31631"/>
    <cellStyle name="Normal 4 4 3 3 3 3" xfId="31632"/>
    <cellStyle name="Normal 4 4 3 3 3 3 2" xfId="31633"/>
    <cellStyle name="Normal 4 4 3 3 3 3 2 2" xfId="31634"/>
    <cellStyle name="Normal 4 4 3 3 3 3 3" xfId="31635"/>
    <cellStyle name="Normal 4 4 3 3 3 4" xfId="31636"/>
    <cellStyle name="Normal 4 4 3 3 3 4 2" xfId="31637"/>
    <cellStyle name="Normal 4 4 3 3 3 5" xfId="31638"/>
    <cellStyle name="Normal 4 4 3 3 4" xfId="31639"/>
    <cellStyle name="Normal 4 4 3 3 4 2" xfId="31640"/>
    <cellStyle name="Normal 4 4 3 3 4 2 2" xfId="31641"/>
    <cellStyle name="Normal 4 4 3 3 4 2 2 2" xfId="31642"/>
    <cellStyle name="Normal 4 4 3 3 4 2 3" xfId="31643"/>
    <cellStyle name="Normal 4 4 3 3 4 3" xfId="31644"/>
    <cellStyle name="Normal 4 4 3 3 4 3 2" xfId="31645"/>
    <cellStyle name="Normal 4 4 3 3 4 4" xfId="31646"/>
    <cellStyle name="Normal 4 4 3 3 5" xfId="31647"/>
    <cellStyle name="Normal 4 4 3 3 5 2" xfId="31648"/>
    <cellStyle name="Normal 4 4 3 3 5 2 2" xfId="31649"/>
    <cellStyle name="Normal 4 4 3 3 5 3" xfId="31650"/>
    <cellStyle name="Normal 4 4 3 3 6" xfId="31651"/>
    <cellStyle name="Normal 4 4 3 3 6 2" xfId="31652"/>
    <cellStyle name="Normal 4 4 3 3 7" xfId="31653"/>
    <cellStyle name="Normal 4 4 3 4" xfId="31654"/>
    <cellStyle name="Normal 4 4 3 4 2" xfId="31655"/>
    <cellStyle name="Normal 4 4 3 4 2 2" xfId="31656"/>
    <cellStyle name="Normal 4 4 3 4 2 2 2" xfId="31657"/>
    <cellStyle name="Normal 4 4 3 4 2 2 2 2" xfId="31658"/>
    <cellStyle name="Normal 4 4 3 4 2 2 2 2 2" xfId="31659"/>
    <cellStyle name="Normal 4 4 3 4 2 2 2 3" xfId="31660"/>
    <cellStyle name="Normal 4 4 3 4 2 2 3" xfId="31661"/>
    <cellStyle name="Normal 4 4 3 4 2 2 3 2" xfId="31662"/>
    <cellStyle name="Normal 4 4 3 4 2 2 4" xfId="31663"/>
    <cellStyle name="Normal 4 4 3 4 2 3" xfId="31664"/>
    <cellStyle name="Normal 4 4 3 4 2 3 2" xfId="31665"/>
    <cellStyle name="Normal 4 4 3 4 2 3 2 2" xfId="31666"/>
    <cellStyle name="Normal 4 4 3 4 2 3 3" xfId="31667"/>
    <cellStyle name="Normal 4 4 3 4 2 4" xfId="31668"/>
    <cellStyle name="Normal 4 4 3 4 2 4 2" xfId="31669"/>
    <cellStyle name="Normal 4 4 3 4 2 5" xfId="31670"/>
    <cellStyle name="Normal 4 4 3 4 3" xfId="31671"/>
    <cellStyle name="Normal 4 4 3 4 3 2" xfId="31672"/>
    <cellStyle name="Normal 4 4 3 4 3 2 2" xfId="31673"/>
    <cellStyle name="Normal 4 4 3 4 3 2 2 2" xfId="31674"/>
    <cellStyle name="Normal 4 4 3 4 3 2 3" xfId="31675"/>
    <cellStyle name="Normal 4 4 3 4 3 3" xfId="31676"/>
    <cellStyle name="Normal 4 4 3 4 3 3 2" xfId="31677"/>
    <cellStyle name="Normal 4 4 3 4 3 4" xfId="31678"/>
    <cellStyle name="Normal 4 4 3 4 4" xfId="31679"/>
    <cellStyle name="Normal 4 4 3 4 4 2" xfId="31680"/>
    <cellStyle name="Normal 4 4 3 4 4 2 2" xfId="31681"/>
    <cellStyle name="Normal 4 4 3 4 4 3" xfId="31682"/>
    <cellStyle name="Normal 4 4 3 4 5" xfId="31683"/>
    <cellStyle name="Normal 4 4 3 4 5 2" xfId="31684"/>
    <cellStyle name="Normal 4 4 3 4 6" xfId="31685"/>
    <cellStyle name="Normal 4 4 3 5" xfId="31686"/>
    <cellStyle name="Normal 4 4 3 5 2" xfId="31687"/>
    <cellStyle name="Normal 4 4 3 5 2 2" xfId="31688"/>
    <cellStyle name="Normal 4 4 3 5 2 2 2" xfId="31689"/>
    <cellStyle name="Normal 4 4 3 5 2 2 2 2" xfId="31690"/>
    <cellStyle name="Normal 4 4 3 5 2 2 3" xfId="31691"/>
    <cellStyle name="Normal 4 4 3 5 2 3" xfId="31692"/>
    <cellStyle name="Normal 4 4 3 5 2 3 2" xfId="31693"/>
    <cellStyle name="Normal 4 4 3 5 2 4" xfId="31694"/>
    <cellStyle name="Normal 4 4 3 5 3" xfId="31695"/>
    <cellStyle name="Normal 4 4 3 5 3 2" xfId="31696"/>
    <cellStyle name="Normal 4 4 3 5 3 2 2" xfId="31697"/>
    <cellStyle name="Normal 4 4 3 5 3 3" xfId="31698"/>
    <cellStyle name="Normal 4 4 3 5 4" xfId="31699"/>
    <cellStyle name="Normal 4 4 3 5 4 2" xfId="31700"/>
    <cellStyle name="Normal 4 4 3 5 5" xfId="31701"/>
    <cellStyle name="Normal 4 4 3 6" xfId="31702"/>
    <cellStyle name="Normal 4 4 3 6 2" xfId="31703"/>
    <cellStyle name="Normal 4 4 3 6 2 2" xfId="31704"/>
    <cellStyle name="Normal 4 4 3 6 2 2 2" xfId="31705"/>
    <cellStyle name="Normal 4 4 3 6 2 3" xfId="31706"/>
    <cellStyle name="Normal 4 4 3 6 3" xfId="31707"/>
    <cellStyle name="Normal 4 4 3 6 3 2" xfId="31708"/>
    <cellStyle name="Normal 4 4 3 6 4" xfId="31709"/>
    <cellStyle name="Normal 4 4 3 7" xfId="31710"/>
    <cellStyle name="Normal 4 4 3 7 2" xfId="31711"/>
    <cellStyle name="Normal 4 4 3 7 2 2" xfId="31712"/>
    <cellStyle name="Normal 4 4 3 7 3" xfId="31713"/>
    <cellStyle name="Normal 4 4 3 8" xfId="31714"/>
    <cellStyle name="Normal 4 4 3 8 2" xfId="31715"/>
    <cellStyle name="Normal 4 4 3 9" xfId="31716"/>
    <cellStyle name="Normal 4 4 4" xfId="31717"/>
    <cellStyle name="Normal 4 4 4 2" xfId="31718"/>
    <cellStyle name="Normal 4 4 4 2 2" xfId="31719"/>
    <cellStyle name="Normal 4 4 4 2 2 2" xfId="31720"/>
    <cellStyle name="Normal 4 4 4 2 2 2 2" xfId="31721"/>
    <cellStyle name="Normal 4 4 4 2 2 2 2 2" xfId="31722"/>
    <cellStyle name="Normal 4 4 4 2 2 2 2 2 2" xfId="31723"/>
    <cellStyle name="Normal 4 4 4 2 2 2 2 3" xfId="31724"/>
    <cellStyle name="Normal 4 4 4 2 2 2 3" xfId="31725"/>
    <cellStyle name="Normal 4 4 4 2 2 2 3 2" xfId="31726"/>
    <cellStyle name="Normal 4 4 4 2 2 2 4" xfId="31727"/>
    <cellStyle name="Normal 4 4 4 2 2 3" xfId="31728"/>
    <cellStyle name="Normal 4 4 4 2 2 3 2" xfId="31729"/>
    <cellStyle name="Normal 4 4 4 2 2 3 2 2" xfId="31730"/>
    <cellStyle name="Normal 4 4 4 2 2 3 3" xfId="31731"/>
    <cellStyle name="Normal 4 4 4 2 2 4" xfId="31732"/>
    <cellStyle name="Normal 4 4 4 2 2 4 2" xfId="31733"/>
    <cellStyle name="Normal 4 4 4 2 2 5" xfId="31734"/>
    <cellStyle name="Normal 4 4 4 2 3" xfId="31735"/>
    <cellStyle name="Normal 4 4 4 2 3 2" xfId="31736"/>
    <cellStyle name="Normal 4 4 4 2 3 2 2" xfId="31737"/>
    <cellStyle name="Normal 4 4 4 2 3 2 2 2" xfId="31738"/>
    <cellStyle name="Normal 4 4 4 2 3 2 3" xfId="31739"/>
    <cellStyle name="Normal 4 4 4 2 3 3" xfId="31740"/>
    <cellStyle name="Normal 4 4 4 2 3 3 2" xfId="31741"/>
    <cellStyle name="Normal 4 4 4 2 3 4" xfId="31742"/>
    <cellStyle name="Normal 4 4 4 2 4" xfId="31743"/>
    <cellStyle name="Normal 4 4 4 2 4 2" xfId="31744"/>
    <cellStyle name="Normal 4 4 4 2 4 2 2" xfId="31745"/>
    <cellStyle name="Normal 4 4 4 2 4 3" xfId="31746"/>
    <cellStyle name="Normal 4 4 4 2 5" xfId="31747"/>
    <cellStyle name="Normal 4 4 4 2 5 2" xfId="31748"/>
    <cellStyle name="Normal 4 4 4 2 6" xfId="31749"/>
    <cellStyle name="Normal 4 4 4 3" xfId="31750"/>
    <cellStyle name="Normal 4 4 4 3 2" xfId="31751"/>
    <cellStyle name="Normal 4 4 4 3 2 2" xfId="31752"/>
    <cellStyle name="Normal 4 4 4 3 2 2 2" xfId="31753"/>
    <cellStyle name="Normal 4 4 4 3 2 2 2 2" xfId="31754"/>
    <cellStyle name="Normal 4 4 4 3 2 2 3" xfId="31755"/>
    <cellStyle name="Normal 4 4 4 3 2 3" xfId="31756"/>
    <cellStyle name="Normal 4 4 4 3 2 3 2" xfId="31757"/>
    <cellStyle name="Normal 4 4 4 3 2 4" xfId="31758"/>
    <cellStyle name="Normal 4 4 4 3 3" xfId="31759"/>
    <cellStyle name="Normal 4 4 4 3 3 2" xfId="31760"/>
    <cellStyle name="Normal 4 4 4 3 3 2 2" xfId="31761"/>
    <cellStyle name="Normal 4 4 4 3 3 3" xfId="31762"/>
    <cellStyle name="Normal 4 4 4 3 4" xfId="31763"/>
    <cellStyle name="Normal 4 4 4 3 4 2" xfId="31764"/>
    <cellStyle name="Normal 4 4 4 3 5" xfId="31765"/>
    <cellStyle name="Normal 4 4 4 4" xfId="31766"/>
    <cellStyle name="Normal 4 4 4 4 2" xfId="31767"/>
    <cellStyle name="Normal 4 4 4 4 2 2" xfId="31768"/>
    <cellStyle name="Normal 4 4 4 4 2 2 2" xfId="31769"/>
    <cellStyle name="Normal 4 4 4 4 2 3" xfId="31770"/>
    <cellStyle name="Normal 4 4 4 4 3" xfId="31771"/>
    <cellStyle name="Normal 4 4 4 4 3 2" xfId="31772"/>
    <cellStyle name="Normal 4 4 4 4 4" xfId="31773"/>
    <cellStyle name="Normal 4 4 4 5" xfId="31774"/>
    <cellStyle name="Normal 4 4 4 5 2" xfId="31775"/>
    <cellStyle name="Normal 4 4 4 5 2 2" xfId="31776"/>
    <cellStyle name="Normal 4 4 4 5 3" xfId="31777"/>
    <cellStyle name="Normal 4 4 4 6" xfId="31778"/>
    <cellStyle name="Normal 4 4 4 6 2" xfId="31779"/>
    <cellStyle name="Normal 4 4 4 7" xfId="31780"/>
    <cellStyle name="Normal 4 4 5" xfId="31781"/>
    <cellStyle name="Normal 4 4 5 2" xfId="31782"/>
    <cellStyle name="Normal 4 4 5 2 2" xfId="31783"/>
    <cellStyle name="Normal 4 4 5 2 2 2" xfId="31784"/>
    <cellStyle name="Normal 4 4 5 2 2 2 2" xfId="31785"/>
    <cellStyle name="Normal 4 4 5 2 2 2 2 2" xfId="31786"/>
    <cellStyle name="Normal 4 4 5 2 2 2 3" xfId="31787"/>
    <cellStyle name="Normal 4 4 5 2 2 3" xfId="31788"/>
    <cellStyle name="Normal 4 4 5 2 2 3 2" xfId="31789"/>
    <cellStyle name="Normal 4 4 5 2 2 4" xfId="31790"/>
    <cellStyle name="Normal 4 4 5 2 3" xfId="31791"/>
    <cellStyle name="Normal 4 4 5 2 3 2" xfId="31792"/>
    <cellStyle name="Normal 4 4 5 2 3 2 2" xfId="31793"/>
    <cellStyle name="Normal 4 4 5 2 3 3" xfId="31794"/>
    <cellStyle name="Normal 4 4 5 2 4" xfId="31795"/>
    <cellStyle name="Normal 4 4 5 2 4 2" xfId="31796"/>
    <cellStyle name="Normal 4 4 5 2 5" xfId="31797"/>
    <cellStyle name="Normal 4 4 5 3" xfId="31798"/>
    <cellStyle name="Normal 4 4 5 3 2" xfId="31799"/>
    <cellStyle name="Normal 4 4 5 3 2 2" xfId="31800"/>
    <cellStyle name="Normal 4 4 5 3 2 2 2" xfId="31801"/>
    <cellStyle name="Normal 4 4 5 3 2 3" xfId="31802"/>
    <cellStyle name="Normal 4 4 5 3 3" xfId="31803"/>
    <cellStyle name="Normal 4 4 5 3 3 2" xfId="31804"/>
    <cellStyle name="Normal 4 4 5 3 4" xfId="31805"/>
    <cellStyle name="Normal 4 4 5 4" xfId="31806"/>
    <cellStyle name="Normal 4 4 5 4 2" xfId="31807"/>
    <cellStyle name="Normal 4 4 5 4 2 2" xfId="31808"/>
    <cellStyle name="Normal 4 4 5 4 3" xfId="31809"/>
    <cellStyle name="Normal 4 4 5 5" xfId="31810"/>
    <cellStyle name="Normal 4 4 5 5 2" xfId="31811"/>
    <cellStyle name="Normal 4 4 5 6" xfId="31812"/>
    <cellStyle name="Normal 4 4 6" xfId="31813"/>
    <cellStyle name="Normal 4 4 6 2" xfId="31814"/>
    <cellStyle name="Normal 4 4 6 2 2" xfId="31815"/>
    <cellStyle name="Normal 4 4 6 2 2 2" xfId="31816"/>
    <cellStyle name="Normal 4 4 6 2 2 2 2" xfId="31817"/>
    <cellStyle name="Normal 4 4 6 2 2 3" xfId="31818"/>
    <cellStyle name="Normal 4 4 6 2 3" xfId="31819"/>
    <cellStyle name="Normal 4 4 6 2 3 2" xfId="31820"/>
    <cellStyle name="Normal 4 4 6 2 4" xfId="31821"/>
    <cellStyle name="Normal 4 4 6 3" xfId="31822"/>
    <cellStyle name="Normal 4 4 6 3 2" xfId="31823"/>
    <cellStyle name="Normal 4 4 6 3 2 2" xfId="31824"/>
    <cellStyle name="Normal 4 4 6 3 3" xfId="31825"/>
    <cellStyle name="Normal 4 4 6 4" xfId="31826"/>
    <cellStyle name="Normal 4 4 6 4 2" xfId="31827"/>
    <cellStyle name="Normal 4 4 6 5" xfId="31828"/>
    <cellStyle name="Normal 4 4 7" xfId="31829"/>
    <cellStyle name="Normal 4 4 7 2" xfId="31830"/>
    <cellStyle name="Normal 4 4 7 2 2" xfId="31831"/>
    <cellStyle name="Normal 4 4 7 2 2 2" xfId="31832"/>
    <cellStyle name="Normal 4 4 7 2 3" xfId="31833"/>
    <cellStyle name="Normal 4 4 7 3" xfId="31834"/>
    <cellStyle name="Normal 4 4 7 3 2" xfId="31835"/>
    <cellStyle name="Normal 4 4 7 4" xfId="31836"/>
    <cellStyle name="Normal 4 4 8" xfId="31837"/>
    <cellStyle name="Normal 4 4 8 2" xfId="31838"/>
    <cellStyle name="Normal 4 4 8 2 2" xfId="31839"/>
    <cellStyle name="Normal 4 4 8 3" xfId="31840"/>
    <cellStyle name="Normal 4 4 9" xfId="31841"/>
    <cellStyle name="Normal 4 4 9 2" xfId="31842"/>
    <cellStyle name="Normal 4 5" xfId="31843"/>
    <cellStyle name="Normal 4 5 2" xfId="31844"/>
    <cellStyle name="Normal 4 5 2 2" xfId="31845"/>
    <cellStyle name="Normal 4 5 2 2 2" xfId="31846"/>
    <cellStyle name="Normal 4 5 2 2 2 2" xfId="31847"/>
    <cellStyle name="Normal 4 5 2 2 2 2 2" xfId="31848"/>
    <cellStyle name="Normal 4 5 2 2 2 2 2 2" xfId="31849"/>
    <cellStyle name="Normal 4 5 2 2 2 2 2 2 2" xfId="31850"/>
    <cellStyle name="Normal 4 5 2 2 2 2 2 2 2 2" xfId="31851"/>
    <cellStyle name="Normal 4 5 2 2 2 2 2 2 2 2 2" xfId="31852"/>
    <cellStyle name="Normal 4 5 2 2 2 2 2 2 2 3" xfId="31853"/>
    <cellStyle name="Normal 4 5 2 2 2 2 2 2 3" xfId="31854"/>
    <cellStyle name="Normal 4 5 2 2 2 2 2 2 3 2" xfId="31855"/>
    <cellStyle name="Normal 4 5 2 2 2 2 2 2 4" xfId="31856"/>
    <cellStyle name="Normal 4 5 2 2 2 2 2 3" xfId="31857"/>
    <cellStyle name="Normal 4 5 2 2 2 2 2 3 2" xfId="31858"/>
    <cellStyle name="Normal 4 5 2 2 2 2 2 3 2 2" xfId="31859"/>
    <cellStyle name="Normal 4 5 2 2 2 2 2 3 3" xfId="31860"/>
    <cellStyle name="Normal 4 5 2 2 2 2 2 4" xfId="31861"/>
    <cellStyle name="Normal 4 5 2 2 2 2 2 4 2" xfId="31862"/>
    <cellStyle name="Normal 4 5 2 2 2 2 2 5" xfId="31863"/>
    <cellStyle name="Normal 4 5 2 2 2 2 3" xfId="31864"/>
    <cellStyle name="Normal 4 5 2 2 2 2 3 2" xfId="31865"/>
    <cellStyle name="Normal 4 5 2 2 2 2 3 2 2" xfId="31866"/>
    <cellStyle name="Normal 4 5 2 2 2 2 3 2 2 2" xfId="31867"/>
    <cellStyle name="Normal 4 5 2 2 2 2 3 2 3" xfId="31868"/>
    <cellStyle name="Normal 4 5 2 2 2 2 3 3" xfId="31869"/>
    <cellStyle name="Normal 4 5 2 2 2 2 3 3 2" xfId="31870"/>
    <cellStyle name="Normal 4 5 2 2 2 2 3 4" xfId="31871"/>
    <cellStyle name="Normal 4 5 2 2 2 2 4" xfId="31872"/>
    <cellStyle name="Normal 4 5 2 2 2 2 4 2" xfId="31873"/>
    <cellStyle name="Normal 4 5 2 2 2 2 4 2 2" xfId="31874"/>
    <cellStyle name="Normal 4 5 2 2 2 2 4 3" xfId="31875"/>
    <cellStyle name="Normal 4 5 2 2 2 2 5" xfId="31876"/>
    <cellStyle name="Normal 4 5 2 2 2 2 5 2" xfId="31877"/>
    <cellStyle name="Normal 4 5 2 2 2 2 6" xfId="31878"/>
    <cellStyle name="Normal 4 5 2 2 2 3" xfId="31879"/>
    <cellStyle name="Normal 4 5 2 2 2 3 2" xfId="31880"/>
    <cellStyle name="Normal 4 5 2 2 2 3 2 2" xfId="31881"/>
    <cellStyle name="Normal 4 5 2 2 2 3 2 2 2" xfId="31882"/>
    <cellStyle name="Normal 4 5 2 2 2 3 2 2 2 2" xfId="31883"/>
    <cellStyle name="Normal 4 5 2 2 2 3 2 2 3" xfId="31884"/>
    <cellStyle name="Normal 4 5 2 2 2 3 2 3" xfId="31885"/>
    <cellStyle name="Normal 4 5 2 2 2 3 2 3 2" xfId="31886"/>
    <cellStyle name="Normal 4 5 2 2 2 3 2 4" xfId="31887"/>
    <cellStyle name="Normal 4 5 2 2 2 3 3" xfId="31888"/>
    <cellStyle name="Normal 4 5 2 2 2 3 3 2" xfId="31889"/>
    <cellStyle name="Normal 4 5 2 2 2 3 3 2 2" xfId="31890"/>
    <cellStyle name="Normal 4 5 2 2 2 3 3 3" xfId="31891"/>
    <cellStyle name="Normal 4 5 2 2 2 3 4" xfId="31892"/>
    <cellStyle name="Normal 4 5 2 2 2 3 4 2" xfId="31893"/>
    <cellStyle name="Normal 4 5 2 2 2 3 5" xfId="31894"/>
    <cellStyle name="Normal 4 5 2 2 2 4" xfId="31895"/>
    <cellStyle name="Normal 4 5 2 2 2 4 2" xfId="31896"/>
    <cellStyle name="Normal 4 5 2 2 2 4 2 2" xfId="31897"/>
    <cellStyle name="Normal 4 5 2 2 2 4 2 2 2" xfId="31898"/>
    <cellStyle name="Normal 4 5 2 2 2 4 2 3" xfId="31899"/>
    <cellStyle name="Normal 4 5 2 2 2 4 3" xfId="31900"/>
    <cellStyle name="Normal 4 5 2 2 2 4 3 2" xfId="31901"/>
    <cellStyle name="Normal 4 5 2 2 2 4 4" xfId="31902"/>
    <cellStyle name="Normal 4 5 2 2 2 5" xfId="31903"/>
    <cellStyle name="Normal 4 5 2 2 2 5 2" xfId="31904"/>
    <cellStyle name="Normal 4 5 2 2 2 5 2 2" xfId="31905"/>
    <cellStyle name="Normal 4 5 2 2 2 5 3" xfId="31906"/>
    <cellStyle name="Normal 4 5 2 2 2 6" xfId="31907"/>
    <cellStyle name="Normal 4 5 2 2 2 6 2" xfId="31908"/>
    <cellStyle name="Normal 4 5 2 2 2 7" xfId="31909"/>
    <cellStyle name="Normal 4 5 2 2 3" xfId="31910"/>
    <cellStyle name="Normal 4 5 2 2 3 2" xfId="31911"/>
    <cellStyle name="Normal 4 5 2 2 3 2 2" xfId="31912"/>
    <cellStyle name="Normal 4 5 2 2 3 2 2 2" xfId="31913"/>
    <cellStyle name="Normal 4 5 2 2 3 2 2 2 2" xfId="31914"/>
    <cellStyle name="Normal 4 5 2 2 3 2 2 2 2 2" xfId="31915"/>
    <cellStyle name="Normal 4 5 2 2 3 2 2 2 3" xfId="31916"/>
    <cellStyle name="Normal 4 5 2 2 3 2 2 3" xfId="31917"/>
    <cellStyle name="Normal 4 5 2 2 3 2 2 3 2" xfId="31918"/>
    <cellStyle name="Normal 4 5 2 2 3 2 2 4" xfId="31919"/>
    <cellStyle name="Normal 4 5 2 2 3 2 3" xfId="31920"/>
    <cellStyle name="Normal 4 5 2 2 3 2 3 2" xfId="31921"/>
    <cellStyle name="Normal 4 5 2 2 3 2 3 2 2" xfId="31922"/>
    <cellStyle name="Normal 4 5 2 2 3 2 3 3" xfId="31923"/>
    <cellStyle name="Normal 4 5 2 2 3 2 4" xfId="31924"/>
    <cellStyle name="Normal 4 5 2 2 3 2 4 2" xfId="31925"/>
    <cellStyle name="Normal 4 5 2 2 3 2 5" xfId="31926"/>
    <cellStyle name="Normal 4 5 2 2 3 3" xfId="31927"/>
    <cellStyle name="Normal 4 5 2 2 3 3 2" xfId="31928"/>
    <cellStyle name="Normal 4 5 2 2 3 3 2 2" xfId="31929"/>
    <cellStyle name="Normal 4 5 2 2 3 3 2 2 2" xfId="31930"/>
    <cellStyle name="Normal 4 5 2 2 3 3 2 3" xfId="31931"/>
    <cellStyle name="Normal 4 5 2 2 3 3 3" xfId="31932"/>
    <cellStyle name="Normal 4 5 2 2 3 3 3 2" xfId="31933"/>
    <cellStyle name="Normal 4 5 2 2 3 3 4" xfId="31934"/>
    <cellStyle name="Normal 4 5 2 2 3 4" xfId="31935"/>
    <cellStyle name="Normal 4 5 2 2 3 4 2" xfId="31936"/>
    <cellStyle name="Normal 4 5 2 2 3 4 2 2" xfId="31937"/>
    <cellStyle name="Normal 4 5 2 2 3 4 3" xfId="31938"/>
    <cellStyle name="Normal 4 5 2 2 3 5" xfId="31939"/>
    <cellStyle name="Normal 4 5 2 2 3 5 2" xfId="31940"/>
    <cellStyle name="Normal 4 5 2 2 3 6" xfId="31941"/>
    <cellStyle name="Normal 4 5 2 2 4" xfId="31942"/>
    <cellStyle name="Normal 4 5 2 2 4 2" xfId="31943"/>
    <cellStyle name="Normal 4 5 2 2 4 2 2" xfId="31944"/>
    <cellStyle name="Normal 4 5 2 2 4 2 2 2" xfId="31945"/>
    <cellStyle name="Normal 4 5 2 2 4 2 2 2 2" xfId="31946"/>
    <cellStyle name="Normal 4 5 2 2 4 2 2 3" xfId="31947"/>
    <cellStyle name="Normal 4 5 2 2 4 2 3" xfId="31948"/>
    <cellStyle name="Normal 4 5 2 2 4 2 3 2" xfId="31949"/>
    <cellStyle name="Normal 4 5 2 2 4 2 4" xfId="31950"/>
    <cellStyle name="Normal 4 5 2 2 4 3" xfId="31951"/>
    <cellStyle name="Normal 4 5 2 2 4 3 2" xfId="31952"/>
    <cellStyle name="Normal 4 5 2 2 4 3 2 2" xfId="31953"/>
    <cellStyle name="Normal 4 5 2 2 4 3 3" xfId="31954"/>
    <cellStyle name="Normal 4 5 2 2 4 4" xfId="31955"/>
    <cellStyle name="Normal 4 5 2 2 4 4 2" xfId="31956"/>
    <cellStyle name="Normal 4 5 2 2 4 5" xfId="31957"/>
    <cellStyle name="Normal 4 5 2 2 5" xfId="31958"/>
    <cellStyle name="Normal 4 5 2 2 5 2" xfId="31959"/>
    <cellStyle name="Normal 4 5 2 2 5 2 2" xfId="31960"/>
    <cellStyle name="Normal 4 5 2 2 5 2 2 2" xfId="31961"/>
    <cellStyle name="Normal 4 5 2 2 5 2 3" xfId="31962"/>
    <cellStyle name="Normal 4 5 2 2 5 3" xfId="31963"/>
    <cellStyle name="Normal 4 5 2 2 5 3 2" xfId="31964"/>
    <cellStyle name="Normal 4 5 2 2 5 4" xfId="31965"/>
    <cellStyle name="Normal 4 5 2 2 6" xfId="31966"/>
    <cellStyle name="Normal 4 5 2 2 6 2" xfId="31967"/>
    <cellStyle name="Normal 4 5 2 2 6 2 2" xfId="31968"/>
    <cellStyle name="Normal 4 5 2 2 6 3" xfId="31969"/>
    <cellStyle name="Normal 4 5 2 2 7" xfId="31970"/>
    <cellStyle name="Normal 4 5 2 2 7 2" xfId="31971"/>
    <cellStyle name="Normal 4 5 2 2 8" xfId="31972"/>
    <cellStyle name="Normal 4 5 2 3" xfId="31973"/>
    <cellStyle name="Normal 4 5 2 3 2" xfId="31974"/>
    <cellStyle name="Normal 4 5 2 3 2 2" xfId="31975"/>
    <cellStyle name="Normal 4 5 2 3 2 2 2" xfId="31976"/>
    <cellStyle name="Normal 4 5 2 3 2 2 2 2" xfId="31977"/>
    <cellStyle name="Normal 4 5 2 3 2 2 2 2 2" xfId="31978"/>
    <cellStyle name="Normal 4 5 2 3 2 2 2 2 2 2" xfId="31979"/>
    <cellStyle name="Normal 4 5 2 3 2 2 2 2 3" xfId="31980"/>
    <cellStyle name="Normal 4 5 2 3 2 2 2 3" xfId="31981"/>
    <cellStyle name="Normal 4 5 2 3 2 2 2 3 2" xfId="31982"/>
    <cellStyle name="Normal 4 5 2 3 2 2 2 4" xfId="31983"/>
    <cellStyle name="Normal 4 5 2 3 2 2 3" xfId="31984"/>
    <cellStyle name="Normal 4 5 2 3 2 2 3 2" xfId="31985"/>
    <cellStyle name="Normal 4 5 2 3 2 2 3 2 2" xfId="31986"/>
    <cellStyle name="Normal 4 5 2 3 2 2 3 3" xfId="31987"/>
    <cellStyle name="Normal 4 5 2 3 2 2 4" xfId="31988"/>
    <cellStyle name="Normal 4 5 2 3 2 2 4 2" xfId="31989"/>
    <cellStyle name="Normal 4 5 2 3 2 2 5" xfId="31990"/>
    <cellStyle name="Normal 4 5 2 3 2 3" xfId="31991"/>
    <cellStyle name="Normal 4 5 2 3 2 3 2" xfId="31992"/>
    <cellStyle name="Normal 4 5 2 3 2 3 2 2" xfId="31993"/>
    <cellStyle name="Normal 4 5 2 3 2 3 2 2 2" xfId="31994"/>
    <cellStyle name="Normal 4 5 2 3 2 3 2 3" xfId="31995"/>
    <cellStyle name="Normal 4 5 2 3 2 3 3" xfId="31996"/>
    <cellStyle name="Normal 4 5 2 3 2 3 3 2" xfId="31997"/>
    <cellStyle name="Normal 4 5 2 3 2 3 4" xfId="31998"/>
    <cellStyle name="Normal 4 5 2 3 2 4" xfId="31999"/>
    <cellStyle name="Normal 4 5 2 3 2 4 2" xfId="32000"/>
    <cellStyle name="Normal 4 5 2 3 2 4 2 2" xfId="32001"/>
    <cellStyle name="Normal 4 5 2 3 2 4 3" xfId="32002"/>
    <cellStyle name="Normal 4 5 2 3 2 5" xfId="32003"/>
    <cellStyle name="Normal 4 5 2 3 2 5 2" xfId="32004"/>
    <cellStyle name="Normal 4 5 2 3 2 6" xfId="32005"/>
    <cellStyle name="Normal 4 5 2 3 3" xfId="32006"/>
    <cellStyle name="Normal 4 5 2 3 3 2" xfId="32007"/>
    <cellStyle name="Normal 4 5 2 3 3 2 2" xfId="32008"/>
    <cellStyle name="Normal 4 5 2 3 3 2 2 2" xfId="32009"/>
    <cellStyle name="Normal 4 5 2 3 3 2 2 2 2" xfId="32010"/>
    <cellStyle name="Normal 4 5 2 3 3 2 2 3" xfId="32011"/>
    <cellStyle name="Normal 4 5 2 3 3 2 3" xfId="32012"/>
    <cellStyle name="Normal 4 5 2 3 3 2 3 2" xfId="32013"/>
    <cellStyle name="Normal 4 5 2 3 3 2 4" xfId="32014"/>
    <cellStyle name="Normal 4 5 2 3 3 3" xfId="32015"/>
    <cellStyle name="Normal 4 5 2 3 3 3 2" xfId="32016"/>
    <cellStyle name="Normal 4 5 2 3 3 3 2 2" xfId="32017"/>
    <cellStyle name="Normal 4 5 2 3 3 3 3" xfId="32018"/>
    <cellStyle name="Normal 4 5 2 3 3 4" xfId="32019"/>
    <cellStyle name="Normal 4 5 2 3 3 4 2" xfId="32020"/>
    <cellStyle name="Normal 4 5 2 3 3 5" xfId="32021"/>
    <cellStyle name="Normal 4 5 2 3 4" xfId="32022"/>
    <cellStyle name="Normal 4 5 2 3 4 2" xfId="32023"/>
    <cellStyle name="Normal 4 5 2 3 4 2 2" xfId="32024"/>
    <cellStyle name="Normal 4 5 2 3 4 2 2 2" xfId="32025"/>
    <cellStyle name="Normal 4 5 2 3 4 2 3" xfId="32026"/>
    <cellStyle name="Normal 4 5 2 3 4 3" xfId="32027"/>
    <cellStyle name="Normal 4 5 2 3 4 3 2" xfId="32028"/>
    <cellStyle name="Normal 4 5 2 3 4 4" xfId="32029"/>
    <cellStyle name="Normal 4 5 2 3 5" xfId="32030"/>
    <cellStyle name="Normal 4 5 2 3 5 2" xfId="32031"/>
    <cellStyle name="Normal 4 5 2 3 5 2 2" xfId="32032"/>
    <cellStyle name="Normal 4 5 2 3 5 3" xfId="32033"/>
    <cellStyle name="Normal 4 5 2 3 6" xfId="32034"/>
    <cellStyle name="Normal 4 5 2 3 6 2" xfId="32035"/>
    <cellStyle name="Normal 4 5 2 3 7" xfId="32036"/>
    <cellStyle name="Normal 4 5 2 4" xfId="32037"/>
    <cellStyle name="Normal 4 5 2 4 2" xfId="32038"/>
    <cellStyle name="Normal 4 5 2 4 2 2" xfId="32039"/>
    <cellStyle name="Normal 4 5 2 4 2 2 2" xfId="32040"/>
    <cellStyle name="Normal 4 5 2 4 2 2 2 2" xfId="32041"/>
    <cellStyle name="Normal 4 5 2 4 2 2 2 2 2" xfId="32042"/>
    <cellStyle name="Normal 4 5 2 4 2 2 2 3" xfId="32043"/>
    <cellStyle name="Normal 4 5 2 4 2 2 3" xfId="32044"/>
    <cellStyle name="Normal 4 5 2 4 2 2 3 2" xfId="32045"/>
    <cellStyle name="Normal 4 5 2 4 2 2 4" xfId="32046"/>
    <cellStyle name="Normal 4 5 2 4 2 3" xfId="32047"/>
    <cellStyle name="Normal 4 5 2 4 2 3 2" xfId="32048"/>
    <cellStyle name="Normal 4 5 2 4 2 3 2 2" xfId="32049"/>
    <cellStyle name="Normal 4 5 2 4 2 3 3" xfId="32050"/>
    <cellStyle name="Normal 4 5 2 4 2 4" xfId="32051"/>
    <cellStyle name="Normal 4 5 2 4 2 4 2" xfId="32052"/>
    <cellStyle name="Normal 4 5 2 4 2 5" xfId="32053"/>
    <cellStyle name="Normal 4 5 2 4 3" xfId="32054"/>
    <cellStyle name="Normal 4 5 2 4 3 2" xfId="32055"/>
    <cellStyle name="Normal 4 5 2 4 3 2 2" xfId="32056"/>
    <cellStyle name="Normal 4 5 2 4 3 2 2 2" xfId="32057"/>
    <cellStyle name="Normal 4 5 2 4 3 2 3" xfId="32058"/>
    <cellStyle name="Normal 4 5 2 4 3 3" xfId="32059"/>
    <cellStyle name="Normal 4 5 2 4 3 3 2" xfId="32060"/>
    <cellStyle name="Normal 4 5 2 4 3 4" xfId="32061"/>
    <cellStyle name="Normal 4 5 2 4 4" xfId="32062"/>
    <cellStyle name="Normal 4 5 2 4 4 2" xfId="32063"/>
    <cellStyle name="Normal 4 5 2 4 4 2 2" xfId="32064"/>
    <cellStyle name="Normal 4 5 2 4 4 3" xfId="32065"/>
    <cellStyle name="Normal 4 5 2 4 5" xfId="32066"/>
    <cellStyle name="Normal 4 5 2 4 5 2" xfId="32067"/>
    <cellStyle name="Normal 4 5 2 4 6" xfId="32068"/>
    <cellStyle name="Normal 4 5 2 5" xfId="32069"/>
    <cellStyle name="Normal 4 5 2 5 2" xfId="32070"/>
    <cellStyle name="Normal 4 5 2 5 2 2" xfId="32071"/>
    <cellStyle name="Normal 4 5 2 5 2 2 2" xfId="32072"/>
    <cellStyle name="Normal 4 5 2 5 2 2 2 2" xfId="32073"/>
    <cellStyle name="Normal 4 5 2 5 2 2 3" xfId="32074"/>
    <cellStyle name="Normal 4 5 2 5 2 3" xfId="32075"/>
    <cellStyle name="Normal 4 5 2 5 2 3 2" xfId="32076"/>
    <cellStyle name="Normal 4 5 2 5 2 4" xfId="32077"/>
    <cellStyle name="Normal 4 5 2 5 3" xfId="32078"/>
    <cellStyle name="Normal 4 5 2 5 3 2" xfId="32079"/>
    <cellStyle name="Normal 4 5 2 5 3 2 2" xfId="32080"/>
    <cellStyle name="Normal 4 5 2 5 3 3" xfId="32081"/>
    <cellStyle name="Normal 4 5 2 5 4" xfId="32082"/>
    <cellStyle name="Normal 4 5 2 5 4 2" xfId="32083"/>
    <cellStyle name="Normal 4 5 2 5 5" xfId="32084"/>
    <cellStyle name="Normal 4 5 2 6" xfId="32085"/>
    <cellStyle name="Normal 4 5 2 6 2" xfId="32086"/>
    <cellStyle name="Normal 4 5 2 6 2 2" xfId="32087"/>
    <cellStyle name="Normal 4 5 2 6 2 2 2" xfId="32088"/>
    <cellStyle name="Normal 4 5 2 6 2 3" xfId="32089"/>
    <cellStyle name="Normal 4 5 2 6 3" xfId="32090"/>
    <cellStyle name="Normal 4 5 2 6 3 2" xfId="32091"/>
    <cellStyle name="Normal 4 5 2 6 4" xfId="32092"/>
    <cellStyle name="Normal 4 5 2 7" xfId="32093"/>
    <cellStyle name="Normal 4 5 2 7 2" xfId="32094"/>
    <cellStyle name="Normal 4 5 2 7 2 2" xfId="32095"/>
    <cellStyle name="Normal 4 5 2 7 3" xfId="32096"/>
    <cellStyle name="Normal 4 5 2 8" xfId="32097"/>
    <cellStyle name="Normal 4 5 2 8 2" xfId="32098"/>
    <cellStyle name="Normal 4 5 2 9" xfId="32099"/>
    <cellStyle name="Normal 4 5 3" xfId="32100"/>
    <cellStyle name="Normal 4 5 3 2" xfId="32101"/>
    <cellStyle name="Normal 4 5 3 2 2" xfId="32102"/>
    <cellStyle name="Normal 4 5 3 2 2 2" xfId="32103"/>
    <cellStyle name="Normal 4 5 3 2 2 2 2" xfId="32104"/>
    <cellStyle name="Normal 4 5 3 2 2 2 2 2" xfId="32105"/>
    <cellStyle name="Normal 4 5 3 2 2 2 2 2 2" xfId="32106"/>
    <cellStyle name="Normal 4 5 3 2 2 2 2 3" xfId="32107"/>
    <cellStyle name="Normal 4 5 3 2 2 2 3" xfId="32108"/>
    <cellStyle name="Normal 4 5 3 2 2 2 3 2" xfId="32109"/>
    <cellStyle name="Normal 4 5 3 2 2 2 4" xfId="32110"/>
    <cellStyle name="Normal 4 5 3 2 2 3" xfId="32111"/>
    <cellStyle name="Normal 4 5 3 2 2 3 2" xfId="32112"/>
    <cellStyle name="Normal 4 5 3 2 2 3 2 2" xfId="32113"/>
    <cellStyle name="Normal 4 5 3 2 2 3 3" xfId="32114"/>
    <cellStyle name="Normal 4 5 3 2 2 4" xfId="32115"/>
    <cellStyle name="Normal 4 5 3 2 2 4 2" xfId="32116"/>
    <cellStyle name="Normal 4 5 3 2 2 5" xfId="32117"/>
    <cellStyle name="Normal 4 5 3 2 3" xfId="32118"/>
    <cellStyle name="Normal 4 5 3 2 3 2" xfId="32119"/>
    <cellStyle name="Normal 4 5 3 2 3 2 2" xfId="32120"/>
    <cellStyle name="Normal 4 5 3 2 3 2 2 2" xfId="32121"/>
    <cellStyle name="Normal 4 5 3 2 3 2 3" xfId="32122"/>
    <cellStyle name="Normal 4 5 3 2 3 3" xfId="32123"/>
    <cellStyle name="Normal 4 5 3 2 3 3 2" xfId="32124"/>
    <cellStyle name="Normal 4 5 3 2 3 4" xfId="32125"/>
    <cellStyle name="Normal 4 5 3 2 4" xfId="32126"/>
    <cellStyle name="Normal 4 5 3 2 4 2" xfId="32127"/>
    <cellStyle name="Normal 4 5 3 2 4 2 2" xfId="32128"/>
    <cellStyle name="Normal 4 5 3 2 4 3" xfId="32129"/>
    <cellStyle name="Normal 4 5 3 2 5" xfId="32130"/>
    <cellStyle name="Normal 4 5 3 2 5 2" xfId="32131"/>
    <cellStyle name="Normal 4 5 3 2 6" xfId="32132"/>
    <cellStyle name="Normal 4 5 3 3" xfId="32133"/>
    <cellStyle name="Normal 4 5 3 3 2" xfId="32134"/>
    <cellStyle name="Normal 4 5 3 3 2 2" xfId="32135"/>
    <cellStyle name="Normal 4 5 3 3 2 2 2" xfId="32136"/>
    <cellStyle name="Normal 4 5 3 3 2 2 2 2" xfId="32137"/>
    <cellStyle name="Normal 4 5 3 3 2 2 3" xfId="32138"/>
    <cellStyle name="Normal 4 5 3 3 2 3" xfId="32139"/>
    <cellStyle name="Normal 4 5 3 3 2 3 2" xfId="32140"/>
    <cellStyle name="Normal 4 5 3 3 2 4" xfId="32141"/>
    <cellStyle name="Normal 4 5 3 3 3" xfId="32142"/>
    <cellStyle name="Normal 4 5 3 3 3 2" xfId="32143"/>
    <cellStyle name="Normal 4 5 3 3 3 2 2" xfId="32144"/>
    <cellStyle name="Normal 4 5 3 3 3 3" xfId="32145"/>
    <cellStyle name="Normal 4 5 3 3 4" xfId="32146"/>
    <cellStyle name="Normal 4 5 3 3 4 2" xfId="32147"/>
    <cellStyle name="Normal 4 5 3 3 5" xfId="32148"/>
    <cellStyle name="Normal 4 5 3 4" xfId="32149"/>
    <cellStyle name="Normal 4 5 3 4 2" xfId="32150"/>
    <cellStyle name="Normal 4 5 3 4 2 2" xfId="32151"/>
    <cellStyle name="Normal 4 5 3 4 2 2 2" xfId="32152"/>
    <cellStyle name="Normal 4 5 3 4 2 3" xfId="32153"/>
    <cellStyle name="Normal 4 5 3 4 3" xfId="32154"/>
    <cellStyle name="Normal 4 5 3 4 3 2" xfId="32155"/>
    <cellStyle name="Normal 4 5 3 4 4" xfId="32156"/>
    <cellStyle name="Normal 4 5 3 5" xfId="32157"/>
    <cellStyle name="Normal 4 5 3 5 2" xfId="32158"/>
    <cellStyle name="Normal 4 5 3 5 2 2" xfId="32159"/>
    <cellStyle name="Normal 4 5 3 5 3" xfId="32160"/>
    <cellStyle name="Normal 4 5 3 6" xfId="32161"/>
    <cellStyle name="Normal 4 5 3 6 2" xfId="32162"/>
    <cellStyle name="Normal 4 5 3 7" xfId="32163"/>
    <cellStyle name="Normal 4 5 4" xfId="32164"/>
    <cellStyle name="Normal 4 5 4 2" xfId="32165"/>
    <cellStyle name="Normal 4 5 4 2 2" xfId="32166"/>
    <cellStyle name="Normal 4 5 4 2 2 2" xfId="32167"/>
    <cellStyle name="Normal 4 5 4 2 2 2 2" xfId="32168"/>
    <cellStyle name="Normal 4 5 4 2 2 2 2 2" xfId="32169"/>
    <cellStyle name="Normal 4 5 4 2 2 2 3" xfId="32170"/>
    <cellStyle name="Normal 4 5 4 2 2 3" xfId="32171"/>
    <cellStyle name="Normal 4 5 4 2 2 3 2" xfId="32172"/>
    <cellStyle name="Normal 4 5 4 2 2 4" xfId="32173"/>
    <cellStyle name="Normal 4 5 4 2 3" xfId="32174"/>
    <cellStyle name="Normal 4 5 4 2 3 2" xfId="32175"/>
    <cellStyle name="Normal 4 5 4 2 3 2 2" xfId="32176"/>
    <cellStyle name="Normal 4 5 4 2 3 3" xfId="32177"/>
    <cellStyle name="Normal 4 5 4 2 4" xfId="32178"/>
    <cellStyle name="Normal 4 5 4 2 4 2" xfId="32179"/>
    <cellStyle name="Normal 4 5 4 2 5" xfId="32180"/>
    <cellStyle name="Normal 4 5 4 3" xfId="32181"/>
    <cellStyle name="Normal 4 5 4 3 2" xfId="32182"/>
    <cellStyle name="Normal 4 5 4 3 2 2" xfId="32183"/>
    <cellStyle name="Normal 4 5 4 3 2 2 2" xfId="32184"/>
    <cellStyle name="Normal 4 5 4 3 2 3" xfId="32185"/>
    <cellStyle name="Normal 4 5 4 3 3" xfId="32186"/>
    <cellStyle name="Normal 4 5 4 3 3 2" xfId="32187"/>
    <cellStyle name="Normal 4 5 4 3 4" xfId="32188"/>
    <cellStyle name="Normal 4 5 4 4" xfId="32189"/>
    <cellStyle name="Normal 4 5 4 4 2" xfId="32190"/>
    <cellStyle name="Normal 4 5 4 4 2 2" xfId="32191"/>
    <cellStyle name="Normal 4 5 4 4 3" xfId="32192"/>
    <cellStyle name="Normal 4 5 4 5" xfId="32193"/>
    <cellStyle name="Normal 4 5 4 5 2" xfId="32194"/>
    <cellStyle name="Normal 4 5 4 6" xfId="32195"/>
    <cellStyle name="Normal 4 5 5" xfId="32196"/>
    <cellStyle name="Normal 4 5 5 2" xfId="32197"/>
    <cellStyle name="Normal 4 5 5 2 2" xfId="32198"/>
    <cellStyle name="Normal 4 5 5 2 2 2" xfId="32199"/>
    <cellStyle name="Normal 4 5 5 2 2 2 2" xfId="32200"/>
    <cellStyle name="Normal 4 5 5 2 2 3" xfId="32201"/>
    <cellStyle name="Normal 4 5 5 2 3" xfId="32202"/>
    <cellStyle name="Normal 4 5 5 2 3 2" xfId="32203"/>
    <cellStyle name="Normal 4 5 5 2 4" xfId="32204"/>
    <cellStyle name="Normal 4 5 5 3" xfId="32205"/>
    <cellStyle name="Normal 4 5 5 3 2" xfId="32206"/>
    <cellStyle name="Normal 4 5 5 3 2 2" xfId="32207"/>
    <cellStyle name="Normal 4 5 5 3 3" xfId="32208"/>
    <cellStyle name="Normal 4 5 5 4" xfId="32209"/>
    <cellStyle name="Normal 4 5 5 4 2" xfId="32210"/>
    <cellStyle name="Normal 4 5 5 5" xfId="32211"/>
    <cellStyle name="Normal 4 5 6" xfId="32212"/>
    <cellStyle name="Normal 4 5 6 2" xfId="32213"/>
    <cellStyle name="Normal 4 5 6 2 2" xfId="32214"/>
    <cellStyle name="Normal 4 5 6 2 2 2" xfId="32215"/>
    <cellStyle name="Normal 4 5 6 2 3" xfId="32216"/>
    <cellStyle name="Normal 4 5 6 3" xfId="32217"/>
    <cellStyle name="Normal 4 5 6 3 2" xfId="32218"/>
    <cellStyle name="Normal 4 5 6 4" xfId="32219"/>
    <cellStyle name="Normal 4 5 7" xfId="32220"/>
    <cellStyle name="Normal 4 5 7 2" xfId="32221"/>
    <cellStyle name="Normal 4 5 7 2 2" xfId="32222"/>
    <cellStyle name="Normal 4 5 7 3" xfId="32223"/>
    <cellStyle name="Normal 4 5 8" xfId="32224"/>
    <cellStyle name="Normal 4 5 8 2" xfId="32225"/>
    <cellStyle name="Normal 4 5 9" xfId="32226"/>
    <cellStyle name="Normal 4 6" xfId="32227"/>
    <cellStyle name="Normal 4 6 2" xfId="32228"/>
    <cellStyle name="Normal 4 6 2 2" xfId="32229"/>
    <cellStyle name="Normal 4 6 2 2 2" xfId="32230"/>
    <cellStyle name="Normal 4 6 2 2 2 2" xfId="32231"/>
    <cellStyle name="Normal 4 6 2 2 2 2 2" xfId="32232"/>
    <cellStyle name="Normal 4 6 2 2 2 2 2 2" xfId="32233"/>
    <cellStyle name="Normal 4 6 2 2 2 2 2 2 2" xfId="32234"/>
    <cellStyle name="Normal 4 6 2 2 2 2 2 2 2 2" xfId="32235"/>
    <cellStyle name="Normal 4 6 2 2 2 2 2 2 3" xfId="32236"/>
    <cellStyle name="Normal 4 6 2 2 2 2 2 3" xfId="32237"/>
    <cellStyle name="Normal 4 6 2 2 2 2 2 3 2" xfId="32238"/>
    <cellStyle name="Normal 4 6 2 2 2 2 2 4" xfId="32239"/>
    <cellStyle name="Normal 4 6 2 2 2 2 3" xfId="32240"/>
    <cellStyle name="Normal 4 6 2 2 2 2 3 2" xfId="32241"/>
    <cellStyle name="Normal 4 6 2 2 2 2 3 2 2" xfId="32242"/>
    <cellStyle name="Normal 4 6 2 2 2 2 3 3" xfId="32243"/>
    <cellStyle name="Normal 4 6 2 2 2 2 4" xfId="32244"/>
    <cellStyle name="Normal 4 6 2 2 2 2 4 2" xfId="32245"/>
    <cellStyle name="Normal 4 6 2 2 2 2 5" xfId="32246"/>
    <cellStyle name="Normal 4 6 2 2 2 3" xfId="32247"/>
    <cellStyle name="Normal 4 6 2 2 2 3 2" xfId="32248"/>
    <cellStyle name="Normal 4 6 2 2 2 3 2 2" xfId="32249"/>
    <cellStyle name="Normal 4 6 2 2 2 3 2 2 2" xfId="32250"/>
    <cellStyle name="Normal 4 6 2 2 2 3 2 3" xfId="32251"/>
    <cellStyle name="Normal 4 6 2 2 2 3 3" xfId="32252"/>
    <cellStyle name="Normal 4 6 2 2 2 3 3 2" xfId="32253"/>
    <cellStyle name="Normal 4 6 2 2 2 3 4" xfId="32254"/>
    <cellStyle name="Normal 4 6 2 2 2 4" xfId="32255"/>
    <cellStyle name="Normal 4 6 2 2 2 4 2" xfId="32256"/>
    <cellStyle name="Normal 4 6 2 2 2 4 2 2" xfId="32257"/>
    <cellStyle name="Normal 4 6 2 2 2 4 3" xfId="32258"/>
    <cellStyle name="Normal 4 6 2 2 2 5" xfId="32259"/>
    <cellStyle name="Normal 4 6 2 2 2 5 2" xfId="32260"/>
    <cellStyle name="Normal 4 6 2 2 2 6" xfId="32261"/>
    <cellStyle name="Normal 4 6 2 2 3" xfId="32262"/>
    <cellStyle name="Normal 4 6 2 2 3 2" xfId="32263"/>
    <cellStyle name="Normal 4 6 2 2 3 2 2" xfId="32264"/>
    <cellStyle name="Normal 4 6 2 2 3 2 2 2" xfId="32265"/>
    <cellStyle name="Normal 4 6 2 2 3 2 2 2 2" xfId="32266"/>
    <cellStyle name="Normal 4 6 2 2 3 2 2 3" xfId="32267"/>
    <cellStyle name="Normal 4 6 2 2 3 2 3" xfId="32268"/>
    <cellStyle name="Normal 4 6 2 2 3 2 3 2" xfId="32269"/>
    <cellStyle name="Normal 4 6 2 2 3 2 4" xfId="32270"/>
    <cellStyle name="Normal 4 6 2 2 3 3" xfId="32271"/>
    <cellStyle name="Normal 4 6 2 2 3 3 2" xfId="32272"/>
    <cellStyle name="Normal 4 6 2 2 3 3 2 2" xfId="32273"/>
    <cellStyle name="Normal 4 6 2 2 3 3 3" xfId="32274"/>
    <cellStyle name="Normal 4 6 2 2 3 4" xfId="32275"/>
    <cellStyle name="Normal 4 6 2 2 3 4 2" xfId="32276"/>
    <cellStyle name="Normal 4 6 2 2 3 5" xfId="32277"/>
    <cellStyle name="Normal 4 6 2 2 4" xfId="32278"/>
    <cellStyle name="Normal 4 6 2 2 4 2" xfId="32279"/>
    <cellStyle name="Normal 4 6 2 2 4 2 2" xfId="32280"/>
    <cellStyle name="Normal 4 6 2 2 4 2 2 2" xfId="32281"/>
    <cellStyle name="Normal 4 6 2 2 4 2 3" xfId="32282"/>
    <cellStyle name="Normal 4 6 2 2 4 3" xfId="32283"/>
    <cellStyle name="Normal 4 6 2 2 4 3 2" xfId="32284"/>
    <cellStyle name="Normal 4 6 2 2 4 4" xfId="32285"/>
    <cellStyle name="Normal 4 6 2 2 5" xfId="32286"/>
    <cellStyle name="Normal 4 6 2 2 5 2" xfId="32287"/>
    <cellStyle name="Normal 4 6 2 2 5 2 2" xfId="32288"/>
    <cellStyle name="Normal 4 6 2 2 5 3" xfId="32289"/>
    <cellStyle name="Normal 4 6 2 2 6" xfId="32290"/>
    <cellStyle name="Normal 4 6 2 2 6 2" xfId="32291"/>
    <cellStyle name="Normal 4 6 2 2 7" xfId="32292"/>
    <cellStyle name="Normal 4 6 2 3" xfId="32293"/>
    <cellStyle name="Normal 4 6 2 3 2" xfId="32294"/>
    <cellStyle name="Normal 4 6 2 3 2 2" xfId="32295"/>
    <cellStyle name="Normal 4 6 2 3 2 2 2" xfId="32296"/>
    <cellStyle name="Normal 4 6 2 3 2 2 2 2" xfId="32297"/>
    <cellStyle name="Normal 4 6 2 3 2 2 2 2 2" xfId="32298"/>
    <cellStyle name="Normal 4 6 2 3 2 2 2 3" xfId="32299"/>
    <cellStyle name="Normal 4 6 2 3 2 2 3" xfId="32300"/>
    <cellStyle name="Normal 4 6 2 3 2 2 3 2" xfId="32301"/>
    <cellStyle name="Normal 4 6 2 3 2 2 4" xfId="32302"/>
    <cellStyle name="Normal 4 6 2 3 2 3" xfId="32303"/>
    <cellStyle name="Normal 4 6 2 3 2 3 2" xfId="32304"/>
    <cellStyle name="Normal 4 6 2 3 2 3 2 2" xfId="32305"/>
    <cellStyle name="Normal 4 6 2 3 2 3 3" xfId="32306"/>
    <cellStyle name="Normal 4 6 2 3 2 4" xfId="32307"/>
    <cellStyle name="Normal 4 6 2 3 2 4 2" xfId="32308"/>
    <cellStyle name="Normal 4 6 2 3 2 5" xfId="32309"/>
    <cellStyle name="Normal 4 6 2 3 3" xfId="32310"/>
    <cellStyle name="Normal 4 6 2 3 3 2" xfId="32311"/>
    <cellStyle name="Normal 4 6 2 3 3 2 2" xfId="32312"/>
    <cellStyle name="Normal 4 6 2 3 3 2 2 2" xfId="32313"/>
    <cellStyle name="Normal 4 6 2 3 3 2 3" xfId="32314"/>
    <cellStyle name="Normal 4 6 2 3 3 3" xfId="32315"/>
    <cellStyle name="Normal 4 6 2 3 3 3 2" xfId="32316"/>
    <cellStyle name="Normal 4 6 2 3 3 4" xfId="32317"/>
    <cellStyle name="Normal 4 6 2 3 4" xfId="32318"/>
    <cellStyle name="Normal 4 6 2 3 4 2" xfId="32319"/>
    <cellStyle name="Normal 4 6 2 3 4 2 2" xfId="32320"/>
    <cellStyle name="Normal 4 6 2 3 4 3" xfId="32321"/>
    <cellStyle name="Normal 4 6 2 3 5" xfId="32322"/>
    <cellStyle name="Normal 4 6 2 3 5 2" xfId="32323"/>
    <cellStyle name="Normal 4 6 2 3 6" xfId="32324"/>
    <cellStyle name="Normal 4 6 2 4" xfId="32325"/>
    <cellStyle name="Normal 4 6 2 4 2" xfId="32326"/>
    <cellStyle name="Normal 4 6 2 4 2 2" xfId="32327"/>
    <cellStyle name="Normal 4 6 2 4 2 2 2" xfId="32328"/>
    <cellStyle name="Normal 4 6 2 4 2 2 2 2" xfId="32329"/>
    <cellStyle name="Normal 4 6 2 4 2 2 3" xfId="32330"/>
    <cellStyle name="Normal 4 6 2 4 2 3" xfId="32331"/>
    <cellStyle name="Normal 4 6 2 4 2 3 2" xfId="32332"/>
    <cellStyle name="Normal 4 6 2 4 2 4" xfId="32333"/>
    <cellStyle name="Normal 4 6 2 4 3" xfId="32334"/>
    <cellStyle name="Normal 4 6 2 4 3 2" xfId="32335"/>
    <cellStyle name="Normal 4 6 2 4 3 2 2" xfId="32336"/>
    <cellStyle name="Normal 4 6 2 4 3 3" xfId="32337"/>
    <cellStyle name="Normal 4 6 2 4 4" xfId="32338"/>
    <cellStyle name="Normal 4 6 2 4 4 2" xfId="32339"/>
    <cellStyle name="Normal 4 6 2 4 5" xfId="32340"/>
    <cellStyle name="Normal 4 6 2 5" xfId="32341"/>
    <cellStyle name="Normal 4 6 2 5 2" xfId="32342"/>
    <cellStyle name="Normal 4 6 2 5 2 2" xfId="32343"/>
    <cellStyle name="Normal 4 6 2 5 2 2 2" xfId="32344"/>
    <cellStyle name="Normal 4 6 2 5 2 3" xfId="32345"/>
    <cellStyle name="Normal 4 6 2 5 3" xfId="32346"/>
    <cellStyle name="Normal 4 6 2 5 3 2" xfId="32347"/>
    <cellStyle name="Normal 4 6 2 5 4" xfId="32348"/>
    <cellStyle name="Normal 4 6 2 6" xfId="32349"/>
    <cellStyle name="Normal 4 6 2 6 2" xfId="32350"/>
    <cellStyle name="Normal 4 6 2 6 2 2" xfId="32351"/>
    <cellStyle name="Normal 4 6 2 6 3" xfId="32352"/>
    <cellStyle name="Normal 4 6 2 7" xfId="32353"/>
    <cellStyle name="Normal 4 6 2 7 2" xfId="32354"/>
    <cellStyle name="Normal 4 6 2 8" xfId="32355"/>
    <cellStyle name="Normal 4 6 3" xfId="32356"/>
    <cellStyle name="Normal 4 6 3 2" xfId="32357"/>
    <cellStyle name="Normal 4 6 3 2 2" xfId="32358"/>
    <cellStyle name="Normal 4 6 3 2 2 2" xfId="32359"/>
    <cellStyle name="Normal 4 6 3 2 2 2 2" xfId="32360"/>
    <cellStyle name="Normal 4 6 3 2 2 2 2 2" xfId="32361"/>
    <cellStyle name="Normal 4 6 3 2 2 2 2 2 2" xfId="32362"/>
    <cellStyle name="Normal 4 6 3 2 2 2 2 3" xfId="32363"/>
    <cellStyle name="Normal 4 6 3 2 2 2 3" xfId="32364"/>
    <cellStyle name="Normal 4 6 3 2 2 2 3 2" xfId="32365"/>
    <cellStyle name="Normal 4 6 3 2 2 2 4" xfId="32366"/>
    <cellStyle name="Normal 4 6 3 2 2 3" xfId="32367"/>
    <cellStyle name="Normal 4 6 3 2 2 3 2" xfId="32368"/>
    <cellStyle name="Normal 4 6 3 2 2 3 2 2" xfId="32369"/>
    <cellStyle name="Normal 4 6 3 2 2 3 3" xfId="32370"/>
    <cellStyle name="Normal 4 6 3 2 2 4" xfId="32371"/>
    <cellStyle name="Normal 4 6 3 2 2 4 2" xfId="32372"/>
    <cellStyle name="Normal 4 6 3 2 2 5" xfId="32373"/>
    <cellStyle name="Normal 4 6 3 2 3" xfId="32374"/>
    <cellStyle name="Normal 4 6 3 2 3 2" xfId="32375"/>
    <cellStyle name="Normal 4 6 3 2 3 2 2" xfId="32376"/>
    <cellStyle name="Normal 4 6 3 2 3 2 2 2" xfId="32377"/>
    <cellStyle name="Normal 4 6 3 2 3 2 3" xfId="32378"/>
    <cellStyle name="Normal 4 6 3 2 3 3" xfId="32379"/>
    <cellStyle name="Normal 4 6 3 2 3 3 2" xfId="32380"/>
    <cellStyle name="Normal 4 6 3 2 3 4" xfId="32381"/>
    <cellStyle name="Normal 4 6 3 2 4" xfId="32382"/>
    <cellStyle name="Normal 4 6 3 2 4 2" xfId="32383"/>
    <cellStyle name="Normal 4 6 3 2 4 2 2" xfId="32384"/>
    <cellStyle name="Normal 4 6 3 2 4 3" xfId="32385"/>
    <cellStyle name="Normal 4 6 3 2 5" xfId="32386"/>
    <cellStyle name="Normal 4 6 3 2 5 2" xfId="32387"/>
    <cellStyle name="Normal 4 6 3 2 6" xfId="32388"/>
    <cellStyle name="Normal 4 6 3 3" xfId="32389"/>
    <cellStyle name="Normal 4 6 3 3 2" xfId="32390"/>
    <cellStyle name="Normal 4 6 3 3 2 2" xfId="32391"/>
    <cellStyle name="Normal 4 6 3 3 2 2 2" xfId="32392"/>
    <cellStyle name="Normal 4 6 3 3 2 2 2 2" xfId="32393"/>
    <cellStyle name="Normal 4 6 3 3 2 2 3" xfId="32394"/>
    <cellStyle name="Normal 4 6 3 3 2 3" xfId="32395"/>
    <cellStyle name="Normal 4 6 3 3 2 3 2" xfId="32396"/>
    <cellStyle name="Normal 4 6 3 3 2 4" xfId="32397"/>
    <cellStyle name="Normal 4 6 3 3 3" xfId="32398"/>
    <cellStyle name="Normal 4 6 3 3 3 2" xfId="32399"/>
    <cellStyle name="Normal 4 6 3 3 3 2 2" xfId="32400"/>
    <cellStyle name="Normal 4 6 3 3 3 3" xfId="32401"/>
    <cellStyle name="Normal 4 6 3 3 4" xfId="32402"/>
    <cellStyle name="Normal 4 6 3 3 4 2" xfId="32403"/>
    <cellStyle name="Normal 4 6 3 3 5" xfId="32404"/>
    <cellStyle name="Normal 4 6 3 4" xfId="32405"/>
    <cellStyle name="Normal 4 6 3 4 2" xfId="32406"/>
    <cellStyle name="Normal 4 6 3 4 2 2" xfId="32407"/>
    <cellStyle name="Normal 4 6 3 4 2 2 2" xfId="32408"/>
    <cellStyle name="Normal 4 6 3 4 2 3" xfId="32409"/>
    <cellStyle name="Normal 4 6 3 4 3" xfId="32410"/>
    <cellStyle name="Normal 4 6 3 4 3 2" xfId="32411"/>
    <cellStyle name="Normal 4 6 3 4 4" xfId="32412"/>
    <cellStyle name="Normal 4 6 3 5" xfId="32413"/>
    <cellStyle name="Normal 4 6 3 5 2" xfId="32414"/>
    <cellStyle name="Normal 4 6 3 5 2 2" xfId="32415"/>
    <cellStyle name="Normal 4 6 3 5 3" xfId="32416"/>
    <cellStyle name="Normal 4 6 3 6" xfId="32417"/>
    <cellStyle name="Normal 4 6 3 6 2" xfId="32418"/>
    <cellStyle name="Normal 4 6 3 7" xfId="32419"/>
    <cellStyle name="Normal 4 6 4" xfId="32420"/>
    <cellStyle name="Normal 4 6 4 2" xfId="32421"/>
    <cellStyle name="Normal 4 6 4 2 2" xfId="32422"/>
    <cellStyle name="Normal 4 6 4 2 2 2" xfId="32423"/>
    <cellStyle name="Normal 4 6 4 2 2 2 2" xfId="32424"/>
    <cellStyle name="Normal 4 6 4 2 2 2 2 2" xfId="32425"/>
    <cellStyle name="Normal 4 6 4 2 2 2 3" xfId="32426"/>
    <cellStyle name="Normal 4 6 4 2 2 3" xfId="32427"/>
    <cellStyle name="Normal 4 6 4 2 2 3 2" xfId="32428"/>
    <cellStyle name="Normal 4 6 4 2 2 4" xfId="32429"/>
    <cellStyle name="Normal 4 6 4 2 3" xfId="32430"/>
    <cellStyle name="Normal 4 6 4 2 3 2" xfId="32431"/>
    <cellStyle name="Normal 4 6 4 2 3 2 2" xfId="32432"/>
    <cellStyle name="Normal 4 6 4 2 3 3" xfId="32433"/>
    <cellStyle name="Normal 4 6 4 2 4" xfId="32434"/>
    <cellStyle name="Normal 4 6 4 2 4 2" xfId="32435"/>
    <cellStyle name="Normal 4 6 4 2 5" xfId="32436"/>
    <cellStyle name="Normal 4 6 4 3" xfId="32437"/>
    <cellStyle name="Normal 4 6 4 3 2" xfId="32438"/>
    <cellStyle name="Normal 4 6 4 3 2 2" xfId="32439"/>
    <cellStyle name="Normal 4 6 4 3 2 2 2" xfId="32440"/>
    <cellStyle name="Normal 4 6 4 3 2 3" xfId="32441"/>
    <cellStyle name="Normal 4 6 4 3 3" xfId="32442"/>
    <cellStyle name="Normal 4 6 4 3 3 2" xfId="32443"/>
    <cellStyle name="Normal 4 6 4 3 4" xfId="32444"/>
    <cellStyle name="Normal 4 6 4 4" xfId="32445"/>
    <cellStyle name="Normal 4 6 4 4 2" xfId="32446"/>
    <cellStyle name="Normal 4 6 4 4 2 2" xfId="32447"/>
    <cellStyle name="Normal 4 6 4 4 3" xfId="32448"/>
    <cellStyle name="Normal 4 6 4 5" xfId="32449"/>
    <cellStyle name="Normal 4 6 4 5 2" xfId="32450"/>
    <cellStyle name="Normal 4 6 4 6" xfId="32451"/>
    <cellStyle name="Normal 4 6 5" xfId="32452"/>
    <cellStyle name="Normal 4 6 5 2" xfId="32453"/>
    <cellStyle name="Normal 4 6 5 2 2" xfId="32454"/>
    <cellStyle name="Normal 4 6 5 2 2 2" xfId="32455"/>
    <cellStyle name="Normal 4 6 5 2 2 2 2" xfId="32456"/>
    <cellStyle name="Normal 4 6 5 2 2 3" xfId="32457"/>
    <cellStyle name="Normal 4 6 5 2 3" xfId="32458"/>
    <cellStyle name="Normal 4 6 5 2 3 2" xfId="32459"/>
    <cellStyle name="Normal 4 6 5 2 4" xfId="32460"/>
    <cellStyle name="Normal 4 6 5 3" xfId="32461"/>
    <cellStyle name="Normal 4 6 5 3 2" xfId="32462"/>
    <cellStyle name="Normal 4 6 5 3 2 2" xfId="32463"/>
    <cellStyle name="Normal 4 6 5 3 3" xfId="32464"/>
    <cellStyle name="Normal 4 6 5 4" xfId="32465"/>
    <cellStyle name="Normal 4 6 5 4 2" xfId="32466"/>
    <cellStyle name="Normal 4 6 5 5" xfId="32467"/>
    <cellStyle name="Normal 4 6 6" xfId="32468"/>
    <cellStyle name="Normal 4 6 6 2" xfId="32469"/>
    <cellStyle name="Normal 4 6 6 2 2" xfId="32470"/>
    <cellStyle name="Normal 4 6 6 2 2 2" xfId="32471"/>
    <cellStyle name="Normal 4 6 6 2 3" xfId="32472"/>
    <cellStyle name="Normal 4 6 6 3" xfId="32473"/>
    <cellStyle name="Normal 4 6 6 3 2" xfId="32474"/>
    <cellStyle name="Normal 4 6 6 4" xfId="32475"/>
    <cellStyle name="Normal 4 6 7" xfId="32476"/>
    <cellStyle name="Normal 4 6 7 2" xfId="32477"/>
    <cellStyle name="Normal 4 6 7 2 2" xfId="32478"/>
    <cellStyle name="Normal 4 6 7 3" xfId="32479"/>
    <cellStyle name="Normal 4 6 8" xfId="32480"/>
    <cellStyle name="Normal 4 6 8 2" xfId="32481"/>
    <cellStyle name="Normal 4 6 9" xfId="32482"/>
    <cellStyle name="Normal 4 7" xfId="32483"/>
    <cellStyle name="Normal 4 7 2" xfId="32484"/>
    <cellStyle name="Normal 4 7 2 2" xfId="32485"/>
    <cellStyle name="Normal 4 7 2 2 2" xfId="32486"/>
    <cellStyle name="Normal 4 7 2 2 2 2" xfId="32487"/>
    <cellStyle name="Normal 4 7 2 2 2 2 2" xfId="32488"/>
    <cellStyle name="Normal 4 7 2 2 2 2 2 2" xfId="32489"/>
    <cellStyle name="Normal 4 7 2 2 2 2 3" xfId="32490"/>
    <cellStyle name="Normal 4 7 2 2 2 3" xfId="32491"/>
    <cellStyle name="Normal 4 7 2 2 2 3 2" xfId="32492"/>
    <cellStyle name="Normal 4 7 2 2 2 4" xfId="32493"/>
    <cellStyle name="Normal 4 7 2 2 3" xfId="32494"/>
    <cellStyle name="Normal 4 7 2 2 3 2" xfId="32495"/>
    <cellStyle name="Normal 4 7 2 2 3 2 2" xfId="32496"/>
    <cellStyle name="Normal 4 7 2 2 3 3" xfId="32497"/>
    <cellStyle name="Normal 4 7 2 2 4" xfId="32498"/>
    <cellStyle name="Normal 4 7 2 2 4 2" xfId="32499"/>
    <cellStyle name="Normal 4 7 2 2 5" xfId="32500"/>
    <cellStyle name="Normal 4 7 2 3" xfId="32501"/>
    <cellStyle name="Normal 4 7 2 3 2" xfId="32502"/>
    <cellStyle name="Normal 4 7 2 3 2 2" xfId="32503"/>
    <cellStyle name="Normal 4 7 2 3 2 2 2" xfId="32504"/>
    <cellStyle name="Normal 4 7 2 3 2 3" xfId="32505"/>
    <cellStyle name="Normal 4 7 2 3 3" xfId="32506"/>
    <cellStyle name="Normal 4 7 2 3 3 2" xfId="32507"/>
    <cellStyle name="Normal 4 7 2 3 4" xfId="32508"/>
    <cellStyle name="Normal 4 7 2 4" xfId="32509"/>
    <cellStyle name="Normal 4 7 2 4 2" xfId="32510"/>
    <cellStyle name="Normal 4 7 2 4 2 2" xfId="32511"/>
    <cellStyle name="Normal 4 7 2 4 3" xfId="32512"/>
    <cellStyle name="Normal 4 7 2 5" xfId="32513"/>
    <cellStyle name="Normal 4 7 2 5 2" xfId="32514"/>
    <cellStyle name="Normal 4 7 2 6" xfId="32515"/>
    <cellStyle name="Normal 4 7 3" xfId="32516"/>
    <cellStyle name="Normal 4 7 3 2" xfId="32517"/>
    <cellStyle name="Normal 4 7 3 2 2" xfId="32518"/>
    <cellStyle name="Normal 4 7 3 2 2 2" xfId="32519"/>
    <cellStyle name="Normal 4 7 3 2 2 2 2" xfId="32520"/>
    <cellStyle name="Normal 4 7 3 2 2 3" xfId="32521"/>
    <cellStyle name="Normal 4 7 3 2 3" xfId="32522"/>
    <cellStyle name="Normal 4 7 3 2 3 2" xfId="32523"/>
    <cellStyle name="Normal 4 7 3 2 4" xfId="32524"/>
    <cellStyle name="Normal 4 7 3 3" xfId="32525"/>
    <cellStyle name="Normal 4 7 3 3 2" xfId="32526"/>
    <cellStyle name="Normal 4 7 3 3 2 2" xfId="32527"/>
    <cellStyle name="Normal 4 7 3 3 3" xfId="32528"/>
    <cellStyle name="Normal 4 7 3 4" xfId="32529"/>
    <cellStyle name="Normal 4 7 3 4 2" xfId="32530"/>
    <cellStyle name="Normal 4 7 3 5" xfId="32531"/>
    <cellStyle name="Normal 4 7 4" xfId="32532"/>
    <cellStyle name="Normal 4 7 4 2" xfId="32533"/>
    <cellStyle name="Normal 4 7 4 2 2" xfId="32534"/>
    <cellStyle name="Normal 4 7 4 2 2 2" xfId="32535"/>
    <cellStyle name="Normal 4 7 4 2 3" xfId="32536"/>
    <cellStyle name="Normal 4 7 4 3" xfId="32537"/>
    <cellStyle name="Normal 4 7 4 3 2" xfId="32538"/>
    <cellStyle name="Normal 4 7 4 4" xfId="32539"/>
    <cellStyle name="Normal 4 7 5" xfId="32540"/>
    <cellStyle name="Normal 4 7 5 2" xfId="32541"/>
    <cellStyle name="Normal 4 7 5 2 2" xfId="32542"/>
    <cellStyle name="Normal 4 7 5 3" xfId="32543"/>
    <cellStyle name="Normal 4 7 6" xfId="32544"/>
    <cellStyle name="Normal 4 7 6 2" xfId="32545"/>
    <cellStyle name="Normal 4 7 7" xfId="32546"/>
    <cellStyle name="Normal 4 8" xfId="32547"/>
    <cellStyle name="Normal 4 8 2" xfId="32548"/>
    <cellStyle name="Normal 4 8 2 2" xfId="32549"/>
    <cellStyle name="Normal 4 8 2 2 2" xfId="32550"/>
    <cellStyle name="Normal 4 8 2 2 2 2" xfId="32551"/>
    <cellStyle name="Normal 4 8 2 2 2 2 2" xfId="32552"/>
    <cellStyle name="Normal 4 8 2 2 2 3" xfId="32553"/>
    <cellStyle name="Normal 4 8 2 2 3" xfId="32554"/>
    <cellStyle name="Normal 4 8 2 2 3 2" xfId="32555"/>
    <cellStyle name="Normal 4 8 2 2 4" xfId="32556"/>
    <cellStyle name="Normal 4 8 2 3" xfId="32557"/>
    <cellStyle name="Normal 4 8 2 3 2" xfId="32558"/>
    <cellStyle name="Normal 4 8 2 3 2 2" xfId="32559"/>
    <cellStyle name="Normal 4 8 2 3 3" xfId="32560"/>
    <cellStyle name="Normal 4 8 2 4" xfId="32561"/>
    <cellStyle name="Normal 4 8 2 4 2" xfId="32562"/>
    <cellStyle name="Normal 4 8 2 5" xfId="32563"/>
    <cellStyle name="Normal 4 8 3" xfId="32564"/>
    <cellStyle name="Normal 4 8 3 2" xfId="32565"/>
    <cellStyle name="Normal 4 8 3 2 2" xfId="32566"/>
    <cellStyle name="Normal 4 8 3 2 2 2" xfId="32567"/>
    <cellStyle name="Normal 4 8 3 2 3" xfId="32568"/>
    <cellStyle name="Normal 4 8 3 3" xfId="32569"/>
    <cellStyle name="Normal 4 8 3 3 2" xfId="32570"/>
    <cellStyle name="Normal 4 8 3 4" xfId="32571"/>
    <cellStyle name="Normal 4 8 4" xfId="32572"/>
    <cellStyle name="Normal 4 8 4 2" xfId="32573"/>
    <cellStyle name="Normal 4 8 4 2 2" xfId="32574"/>
    <cellStyle name="Normal 4 8 4 3" xfId="32575"/>
    <cellStyle name="Normal 4 8 5" xfId="32576"/>
    <cellStyle name="Normal 4 8 5 2" xfId="32577"/>
    <cellStyle name="Normal 4 8 6" xfId="32578"/>
    <cellStyle name="Normal 4 9" xfId="32579"/>
    <cellStyle name="Normal 4 9 2" xfId="32580"/>
    <cellStyle name="Normal 4 9 2 2" xfId="32581"/>
    <cellStyle name="Normal 4 9 2 2 2" xfId="32582"/>
    <cellStyle name="Normal 4 9 2 2 2 2" xfId="32583"/>
    <cellStyle name="Normal 4 9 2 2 3" xfId="32584"/>
    <cellStyle name="Normal 4 9 2 3" xfId="32585"/>
    <cellStyle name="Normal 4 9 2 3 2" xfId="32586"/>
    <cellStyle name="Normal 4 9 2 4" xfId="32587"/>
    <cellStyle name="Normal 4 9 3" xfId="32588"/>
    <cellStyle name="Normal 4 9 3 2" xfId="32589"/>
    <cellStyle name="Normal 4 9 3 2 2" xfId="32590"/>
    <cellStyle name="Normal 4 9 3 3" xfId="32591"/>
    <cellStyle name="Normal 4 9 4" xfId="32592"/>
    <cellStyle name="Normal 4 9 4 2" xfId="32593"/>
    <cellStyle name="Normal 4 9 5" xfId="32594"/>
    <cellStyle name="Normal 5" xfId="32595"/>
    <cellStyle name="Normal 5 10" xfId="32596"/>
    <cellStyle name="Normal 5 10 2" xfId="32597"/>
    <cellStyle name="Normal 5 10 2 2" xfId="32598"/>
    <cellStyle name="Normal 5 10 3" xfId="32599"/>
    <cellStyle name="Normal 5 11" xfId="32600"/>
    <cellStyle name="Normal 5 11 2" xfId="32601"/>
    <cellStyle name="Normal 5 12" xfId="32602"/>
    <cellStyle name="Normal 5 2" xfId="32603"/>
    <cellStyle name="Normal 5 2 10" xfId="32604"/>
    <cellStyle name="Normal 5 2 2" xfId="32605"/>
    <cellStyle name="Normal 5 2 2 2" xfId="32606"/>
    <cellStyle name="Normal 5 2 2 2 2" xfId="32607"/>
    <cellStyle name="Normal 5 2 2 2 2 2" xfId="32608"/>
    <cellStyle name="Normal 5 2 2 2 2 2 2" xfId="32609"/>
    <cellStyle name="Normal 5 2 2 2 2 2 2 2" xfId="32610"/>
    <cellStyle name="Normal 5 2 2 2 2 2 2 2 2" xfId="32611"/>
    <cellStyle name="Normal 5 2 2 2 2 2 2 2 2 2" xfId="32612"/>
    <cellStyle name="Normal 5 2 2 2 2 2 2 2 2 2 2" xfId="32613"/>
    <cellStyle name="Normal 5 2 2 2 2 2 2 2 2 2 2 2" xfId="32614"/>
    <cellStyle name="Normal 5 2 2 2 2 2 2 2 2 2 3" xfId="32615"/>
    <cellStyle name="Normal 5 2 2 2 2 2 2 2 2 3" xfId="32616"/>
    <cellStyle name="Normal 5 2 2 2 2 2 2 2 2 3 2" xfId="32617"/>
    <cellStyle name="Normal 5 2 2 2 2 2 2 2 2 4" xfId="32618"/>
    <cellStyle name="Normal 5 2 2 2 2 2 2 2 3" xfId="32619"/>
    <cellStyle name="Normal 5 2 2 2 2 2 2 2 3 2" xfId="32620"/>
    <cellStyle name="Normal 5 2 2 2 2 2 2 2 3 2 2" xfId="32621"/>
    <cellStyle name="Normal 5 2 2 2 2 2 2 2 3 3" xfId="32622"/>
    <cellStyle name="Normal 5 2 2 2 2 2 2 2 4" xfId="32623"/>
    <cellStyle name="Normal 5 2 2 2 2 2 2 2 4 2" xfId="32624"/>
    <cellStyle name="Normal 5 2 2 2 2 2 2 2 5" xfId="32625"/>
    <cellStyle name="Normal 5 2 2 2 2 2 2 3" xfId="32626"/>
    <cellStyle name="Normal 5 2 2 2 2 2 2 3 2" xfId="32627"/>
    <cellStyle name="Normal 5 2 2 2 2 2 2 3 2 2" xfId="32628"/>
    <cellStyle name="Normal 5 2 2 2 2 2 2 3 2 2 2" xfId="32629"/>
    <cellStyle name="Normal 5 2 2 2 2 2 2 3 2 3" xfId="32630"/>
    <cellStyle name="Normal 5 2 2 2 2 2 2 3 3" xfId="32631"/>
    <cellStyle name="Normal 5 2 2 2 2 2 2 3 3 2" xfId="32632"/>
    <cellStyle name="Normal 5 2 2 2 2 2 2 3 4" xfId="32633"/>
    <cellStyle name="Normal 5 2 2 2 2 2 2 4" xfId="32634"/>
    <cellStyle name="Normal 5 2 2 2 2 2 2 4 2" xfId="32635"/>
    <cellStyle name="Normal 5 2 2 2 2 2 2 4 2 2" xfId="32636"/>
    <cellStyle name="Normal 5 2 2 2 2 2 2 4 3" xfId="32637"/>
    <cellStyle name="Normal 5 2 2 2 2 2 2 5" xfId="32638"/>
    <cellStyle name="Normal 5 2 2 2 2 2 2 5 2" xfId="32639"/>
    <cellStyle name="Normal 5 2 2 2 2 2 2 6" xfId="32640"/>
    <cellStyle name="Normal 5 2 2 2 2 2 3" xfId="32641"/>
    <cellStyle name="Normal 5 2 2 2 2 2 3 2" xfId="32642"/>
    <cellStyle name="Normal 5 2 2 2 2 2 3 2 2" xfId="32643"/>
    <cellStyle name="Normal 5 2 2 2 2 2 3 2 2 2" xfId="32644"/>
    <cellStyle name="Normal 5 2 2 2 2 2 3 2 2 2 2" xfId="32645"/>
    <cellStyle name="Normal 5 2 2 2 2 2 3 2 2 3" xfId="32646"/>
    <cellStyle name="Normal 5 2 2 2 2 2 3 2 3" xfId="32647"/>
    <cellStyle name="Normal 5 2 2 2 2 2 3 2 3 2" xfId="32648"/>
    <cellStyle name="Normal 5 2 2 2 2 2 3 2 4" xfId="32649"/>
    <cellStyle name="Normal 5 2 2 2 2 2 3 3" xfId="32650"/>
    <cellStyle name="Normal 5 2 2 2 2 2 3 3 2" xfId="32651"/>
    <cellStyle name="Normal 5 2 2 2 2 2 3 3 2 2" xfId="32652"/>
    <cellStyle name="Normal 5 2 2 2 2 2 3 3 3" xfId="32653"/>
    <cellStyle name="Normal 5 2 2 2 2 2 3 4" xfId="32654"/>
    <cellStyle name="Normal 5 2 2 2 2 2 3 4 2" xfId="32655"/>
    <cellStyle name="Normal 5 2 2 2 2 2 3 5" xfId="32656"/>
    <cellStyle name="Normal 5 2 2 2 2 2 4" xfId="32657"/>
    <cellStyle name="Normal 5 2 2 2 2 2 4 2" xfId="32658"/>
    <cellStyle name="Normal 5 2 2 2 2 2 4 2 2" xfId="32659"/>
    <cellStyle name="Normal 5 2 2 2 2 2 4 2 2 2" xfId="32660"/>
    <cellStyle name="Normal 5 2 2 2 2 2 4 2 3" xfId="32661"/>
    <cellStyle name="Normal 5 2 2 2 2 2 4 3" xfId="32662"/>
    <cellStyle name="Normal 5 2 2 2 2 2 4 3 2" xfId="32663"/>
    <cellStyle name="Normal 5 2 2 2 2 2 4 4" xfId="32664"/>
    <cellStyle name="Normal 5 2 2 2 2 2 5" xfId="32665"/>
    <cellStyle name="Normal 5 2 2 2 2 2 5 2" xfId="32666"/>
    <cellStyle name="Normal 5 2 2 2 2 2 5 2 2" xfId="32667"/>
    <cellStyle name="Normal 5 2 2 2 2 2 5 3" xfId="32668"/>
    <cellStyle name="Normal 5 2 2 2 2 2 6" xfId="32669"/>
    <cellStyle name="Normal 5 2 2 2 2 2 6 2" xfId="32670"/>
    <cellStyle name="Normal 5 2 2 2 2 2 7" xfId="32671"/>
    <cellStyle name="Normal 5 2 2 2 2 3" xfId="32672"/>
    <cellStyle name="Normal 5 2 2 2 2 3 2" xfId="32673"/>
    <cellStyle name="Normal 5 2 2 2 2 3 2 2" xfId="32674"/>
    <cellStyle name="Normal 5 2 2 2 2 3 2 2 2" xfId="32675"/>
    <cellStyle name="Normal 5 2 2 2 2 3 2 2 2 2" xfId="32676"/>
    <cellStyle name="Normal 5 2 2 2 2 3 2 2 2 2 2" xfId="32677"/>
    <cellStyle name="Normal 5 2 2 2 2 3 2 2 2 3" xfId="32678"/>
    <cellStyle name="Normal 5 2 2 2 2 3 2 2 3" xfId="32679"/>
    <cellStyle name="Normal 5 2 2 2 2 3 2 2 3 2" xfId="32680"/>
    <cellStyle name="Normal 5 2 2 2 2 3 2 2 4" xfId="32681"/>
    <cellStyle name="Normal 5 2 2 2 2 3 2 3" xfId="32682"/>
    <cellStyle name="Normal 5 2 2 2 2 3 2 3 2" xfId="32683"/>
    <cellStyle name="Normal 5 2 2 2 2 3 2 3 2 2" xfId="32684"/>
    <cellStyle name="Normal 5 2 2 2 2 3 2 3 3" xfId="32685"/>
    <cellStyle name="Normal 5 2 2 2 2 3 2 4" xfId="32686"/>
    <cellStyle name="Normal 5 2 2 2 2 3 2 4 2" xfId="32687"/>
    <cellStyle name="Normal 5 2 2 2 2 3 2 5" xfId="32688"/>
    <cellStyle name="Normal 5 2 2 2 2 3 3" xfId="32689"/>
    <cellStyle name="Normal 5 2 2 2 2 3 3 2" xfId="32690"/>
    <cellStyle name="Normal 5 2 2 2 2 3 3 2 2" xfId="32691"/>
    <cellStyle name="Normal 5 2 2 2 2 3 3 2 2 2" xfId="32692"/>
    <cellStyle name="Normal 5 2 2 2 2 3 3 2 3" xfId="32693"/>
    <cellStyle name="Normal 5 2 2 2 2 3 3 3" xfId="32694"/>
    <cellStyle name="Normal 5 2 2 2 2 3 3 3 2" xfId="32695"/>
    <cellStyle name="Normal 5 2 2 2 2 3 3 4" xfId="32696"/>
    <cellStyle name="Normal 5 2 2 2 2 3 4" xfId="32697"/>
    <cellStyle name="Normal 5 2 2 2 2 3 4 2" xfId="32698"/>
    <cellStyle name="Normal 5 2 2 2 2 3 4 2 2" xfId="32699"/>
    <cellStyle name="Normal 5 2 2 2 2 3 4 3" xfId="32700"/>
    <cellStyle name="Normal 5 2 2 2 2 3 5" xfId="32701"/>
    <cellStyle name="Normal 5 2 2 2 2 3 5 2" xfId="32702"/>
    <cellStyle name="Normal 5 2 2 2 2 3 6" xfId="32703"/>
    <cellStyle name="Normal 5 2 2 2 2 4" xfId="32704"/>
    <cellStyle name="Normal 5 2 2 2 2 4 2" xfId="32705"/>
    <cellStyle name="Normal 5 2 2 2 2 4 2 2" xfId="32706"/>
    <cellStyle name="Normal 5 2 2 2 2 4 2 2 2" xfId="32707"/>
    <cellStyle name="Normal 5 2 2 2 2 4 2 2 2 2" xfId="32708"/>
    <cellStyle name="Normal 5 2 2 2 2 4 2 2 3" xfId="32709"/>
    <cellStyle name="Normal 5 2 2 2 2 4 2 3" xfId="32710"/>
    <cellStyle name="Normal 5 2 2 2 2 4 2 3 2" xfId="32711"/>
    <cellStyle name="Normal 5 2 2 2 2 4 2 4" xfId="32712"/>
    <cellStyle name="Normal 5 2 2 2 2 4 3" xfId="32713"/>
    <cellStyle name="Normal 5 2 2 2 2 4 3 2" xfId="32714"/>
    <cellStyle name="Normal 5 2 2 2 2 4 3 2 2" xfId="32715"/>
    <cellStyle name="Normal 5 2 2 2 2 4 3 3" xfId="32716"/>
    <cellStyle name="Normal 5 2 2 2 2 4 4" xfId="32717"/>
    <cellStyle name="Normal 5 2 2 2 2 4 4 2" xfId="32718"/>
    <cellStyle name="Normal 5 2 2 2 2 4 5" xfId="32719"/>
    <cellStyle name="Normal 5 2 2 2 2 5" xfId="32720"/>
    <cellStyle name="Normal 5 2 2 2 2 5 2" xfId="32721"/>
    <cellStyle name="Normal 5 2 2 2 2 5 2 2" xfId="32722"/>
    <cellStyle name="Normal 5 2 2 2 2 5 2 2 2" xfId="32723"/>
    <cellStyle name="Normal 5 2 2 2 2 5 2 3" xfId="32724"/>
    <cellStyle name="Normal 5 2 2 2 2 5 3" xfId="32725"/>
    <cellStyle name="Normal 5 2 2 2 2 5 3 2" xfId="32726"/>
    <cellStyle name="Normal 5 2 2 2 2 5 4" xfId="32727"/>
    <cellStyle name="Normal 5 2 2 2 2 6" xfId="32728"/>
    <cellStyle name="Normal 5 2 2 2 2 6 2" xfId="32729"/>
    <cellStyle name="Normal 5 2 2 2 2 6 2 2" xfId="32730"/>
    <cellStyle name="Normal 5 2 2 2 2 6 3" xfId="32731"/>
    <cellStyle name="Normal 5 2 2 2 2 7" xfId="32732"/>
    <cellStyle name="Normal 5 2 2 2 2 7 2" xfId="32733"/>
    <cellStyle name="Normal 5 2 2 2 2 8" xfId="32734"/>
    <cellStyle name="Normal 5 2 2 2 3" xfId="32735"/>
    <cellStyle name="Normal 5 2 2 2 3 2" xfId="32736"/>
    <cellStyle name="Normal 5 2 2 2 3 2 2" xfId="32737"/>
    <cellStyle name="Normal 5 2 2 2 3 2 2 2" xfId="32738"/>
    <cellStyle name="Normal 5 2 2 2 3 2 2 2 2" xfId="32739"/>
    <cellStyle name="Normal 5 2 2 2 3 2 2 2 2 2" xfId="32740"/>
    <cellStyle name="Normal 5 2 2 2 3 2 2 2 2 2 2" xfId="32741"/>
    <cellStyle name="Normal 5 2 2 2 3 2 2 2 2 3" xfId="32742"/>
    <cellStyle name="Normal 5 2 2 2 3 2 2 2 3" xfId="32743"/>
    <cellStyle name="Normal 5 2 2 2 3 2 2 2 3 2" xfId="32744"/>
    <cellStyle name="Normal 5 2 2 2 3 2 2 2 4" xfId="32745"/>
    <cellStyle name="Normal 5 2 2 2 3 2 2 3" xfId="32746"/>
    <cellStyle name="Normal 5 2 2 2 3 2 2 3 2" xfId="32747"/>
    <cellStyle name="Normal 5 2 2 2 3 2 2 3 2 2" xfId="32748"/>
    <cellStyle name="Normal 5 2 2 2 3 2 2 3 3" xfId="32749"/>
    <cellStyle name="Normal 5 2 2 2 3 2 2 4" xfId="32750"/>
    <cellStyle name="Normal 5 2 2 2 3 2 2 4 2" xfId="32751"/>
    <cellStyle name="Normal 5 2 2 2 3 2 2 5" xfId="32752"/>
    <cellStyle name="Normal 5 2 2 2 3 2 3" xfId="32753"/>
    <cellStyle name="Normal 5 2 2 2 3 2 3 2" xfId="32754"/>
    <cellStyle name="Normal 5 2 2 2 3 2 3 2 2" xfId="32755"/>
    <cellStyle name="Normal 5 2 2 2 3 2 3 2 2 2" xfId="32756"/>
    <cellStyle name="Normal 5 2 2 2 3 2 3 2 3" xfId="32757"/>
    <cellStyle name="Normal 5 2 2 2 3 2 3 3" xfId="32758"/>
    <cellStyle name="Normal 5 2 2 2 3 2 3 3 2" xfId="32759"/>
    <cellStyle name="Normal 5 2 2 2 3 2 3 4" xfId="32760"/>
    <cellStyle name="Normal 5 2 2 2 3 2 4" xfId="32761"/>
    <cellStyle name="Normal 5 2 2 2 3 2 4 2" xfId="32762"/>
    <cellStyle name="Normal 5 2 2 2 3 2 4 2 2" xfId="32763"/>
    <cellStyle name="Normal 5 2 2 2 3 2 4 3" xfId="32764"/>
    <cellStyle name="Normal 5 2 2 2 3 2 5" xfId="32765"/>
    <cellStyle name="Normal 5 2 2 2 3 2 5 2" xfId="32766"/>
    <cellStyle name="Normal 5 2 2 2 3 2 6" xfId="32767"/>
    <cellStyle name="Normal 5 2 2 2 3 3" xfId="32768"/>
    <cellStyle name="Normal 5 2 2 2 3 3 2" xfId="32769"/>
    <cellStyle name="Normal 5 2 2 2 3 3 2 2" xfId="32770"/>
    <cellStyle name="Normal 5 2 2 2 3 3 2 2 2" xfId="32771"/>
    <cellStyle name="Normal 5 2 2 2 3 3 2 2 2 2" xfId="32772"/>
    <cellStyle name="Normal 5 2 2 2 3 3 2 2 3" xfId="32773"/>
    <cellStyle name="Normal 5 2 2 2 3 3 2 3" xfId="32774"/>
    <cellStyle name="Normal 5 2 2 2 3 3 2 3 2" xfId="32775"/>
    <cellStyle name="Normal 5 2 2 2 3 3 2 4" xfId="32776"/>
    <cellStyle name="Normal 5 2 2 2 3 3 3" xfId="32777"/>
    <cellStyle name="Normal 5 2 2 2 3 3 3 2" xfId="32778"/>
    <cellStyle name="Normal 5 2 2 2 3 3 3 2 2" xfId="32779"/>
    <cellStyle name="Normal 5 2 2 2 3 3 3 3" xfId="32780"/>
    <cellStyle name="Normal 5 2 2 2 3 3 4" xfId="32781"/>
    <cellStyle name="Normal 5 2 2 2 3 3 4 2" xfId="32782"/>
    <cellStyle name="Normal 5 2 2 2 3 3 5" xfId="32783"/>
    <cellStyle name="Normal 5 2 2 2 3 4" xfId="32784"/>
    <cellStyle name="Normal 5 2 2 2 3 4 2" xfId="32785"/>
    <cellStyle name="Normal 5 2 2 2 3 4 2 2" xfId="32786"/>
    <cellStyle name="Normal 5 2 2 2 3 4 2 2 2" xfId="32787"/>
    <cellStyle name="Normal 5 2 2 2 3 4 2 3" xfId="32788"/>
    <cellStyle name="Normal 5 2 2 2 3 4 3" xfId="32789"/>
    <cellStyle name="Normal 5 2 2 2 3 4 3 2" xfId="32790"/>
    <cellStyle name="Normal 5 2 2 2 3 4 4" xfId="32791"/>
    <cellStyle name="Normal 5 2 2 2 3 5" xfId="32792"/>
    <cellStyle name="Normal 5 2 2 2 3 5 2" xfId="32793"/>
    <cellStyle name="Normal 5 2 2 2 3 5 2 2" xfId="32794"/>
    <cellStyle name="Normal 5 2 2 2 3 5 3" xfId="32795"/>
    <cellStyle name="Normal 5 2 2 2 3 6" xfId="32796"/>
    <cellStyle name="Normal 5 2 2 2 3 6 2" xfId="32797"/>
    <cellStyle name="Normal 5 2 2 2 3 7" xfId="32798"/>
    <cellStyle name="Normal 5 2 2 2 4" xfId="32799"/>
    <cellStyle name="Normal 5 2 2 2 4 2" xfId="32800"/>
    <cellStyle name="Normal 5 2 2 2 4 2 2" xfId="32801"/>
    <cellStyle name="Normal 5 2 2 2 4 2 2 2" xfId="32802"/>
    <cellStyle name="Normal 5 2 2 2 4 2 2 2 2" xfId="32803"/>
    <cellStyle name="Normal 5 2 2 2 4 2 2 2 2 2" xfId="32804"/>
    <cellStyle name="Normal 5 2 2 2 4 2 2 2 3" xfId="32805"/>
    <cellStyle name="Normal 5 2 2 2 4 2 2 3" xfId="32806"/>
    <cellStyle name="Normal 5 2 2 2 4 2 2 3 2" xfId="32807"/>
    <cellStyle name="Normal 5 2 2 2 4 2 2 4" xfId="32808"/>
    <cellStyle name="Normal 5 2 2 2 4 2 3" xfId="32809"/>
    <cellStyle name="Normal 5 2 2 2 4 2 3 2" xfId="32810"/>
    <cellStyle name="Normal 5 2 2 2 4 2 3 2 2" xfId="32811"/>
    <cellStyle name="Normal 5 2 2 2 4 2 3 3" xfId="32812"/>
    <cellStyle name="Normal 5 2 2 2 4 2 4" xfId="32813"/>
    <cellStyle name="Normal 5 2 2 2 4 2 4 2" xfId="32814"/>
    <cellStyle name="Normal 5 2 2 2 4 2 5" xfId="32815"/>
    <cellStyle name="Normal 5 2 2 2 4 3" xfId="32816"/>
    <cellStyle name="Normal 5 2 2 2 4 3 2" xfId="32817"/>
    <cellStyle name="Normal 5 2 2 2 4 3 2 2" xfId="32818"/>
    <cellStyle name="Normal 5 2 2 2 4 3 2 2 2" xfId="32819"/>
    <cellStyle name="Normal 5 2 2 2 4 3 2 3" xfId="32820"/>
    <cellStyle name="Normal 5 2 2 2 4 3 3" xfId="32821"/>
    <cellStyle name="Normal 5 2 2 2 4 3 3 2" xfId="32822"/>
    <cellStyle name="Normal 5 2 2 2 4 3 4" xfId="32823"/>
    <cellStyle name="Normal 5 2 2 2 4 4" xfId="32824"/>
    <cellStyle name="Normal 5 2 2 2 4 4 2" xfId="32825"/>
    <cellStyle name="Normal 5 2 2 2 4 4 2 2" xfId="32826"/>
    <cellStyle name="Normal 5 2 2 2 4 4 3" xfId="32827"/>
    <cellStyle name="Normal 5 2 2 2 4 5" xfId="32828"/>
    <cellStyle name="Normal 5 2 2 2 4 5 2" xfId="32829"/>
    <cellStyle name="Normal 5 2 2 2 4 6" xfId="32830"/>
    <cellStyle name="Normal 5 2 2 2 5" xfId="32831"/>
    <cellStyle name="Normal 5 2 2 2 5 2" xfId="32832"/>
    <cellStyle name="Normal 5 2 2 2 5 2 2" xfId="32833"/>
    <cellStyle name="Normal 5 2 2 2 5 2 2 2" xfId="32834"/>
    <cellStyle name="Normal 5 2 2 2 5 2 2 2 2" xfId="32835"/>
    <cellStyle name="Normal 5 2 2 2 5 2 2 3" xfId="32836"/>
    <cellStyle name="Normal 5 2 2 2 5 2 3" xfId="32837"/>
    <cellStyle name="Normal 5 2 2 2 5 2 3 2" xfId="32838"/>
    <cellStyle name="Normal 5 2 2 2 5 2 4" xfId="32839"/>
    <cellStyle name="Normal 5 2 2 2 5 3" xfId="32840"/>
    <cellStyle name="Normal 5 2 2 2 5 3 2" xfId="32841"/>
    <cellStyle name="Normal 5 2 2 2 5 3 2 2" xfId="32842"/>
    <cellStyle name="Normal 5 2 2 2 5 3 3" xfId="32843"/>
    <cellStyle name="Normal 5 2 2 2 5 4" xfId="32844"/>
    <cellStyle name="Normal 5 2 2 2 5 4 2" xfId="32845"/>
    <cellStyle name="Normal 5 2 2 2 5 5" xfId="32846"/>
    <cellStyle name="Normal 5 2 2 2 6" xfId="32847"/>
    <cellStyle name="Normal 5 2 2 2 6 2" xfId="32848"/>
    <cellStyle name="Normal 5 2 2 2 6 2 2" xfId="32849"/>
    <cellStyle name="Normal 5 2 2 2 6 2 2 2" xfId="32850"/>
    <cellStyle name="Normal 5 2 2 2 6 2 3" xfId="32851"/>
    <cellStyle name="Normal 5 2 2 2 6 3" xfId="32852"/>
    <cellStyle name="Normal 5 2 2 2 6 3 2" xfId="32853"/>
    <cellStyle name="Normal 5 2 2 2 6 4" xfId="32854"/>
    <cellStyle name="Normal 5 2 2 2 7" xfId="32855"/>
    <cellStyle name="Normal 5 2 2 2 7 2" xfId="32856"/>
    <cellStyle name="Normal 5 2 2 2 7 2 2" xfId="32857"/>
    <cellStyle name="Normal 5 2 2 2 7 3" xfId="32858"/>
    <cellStyle name="Normal 5 2 2 2 8" xfId="32859"/>
    <cellStyle name="Normal 5 2 2 2 8 2" xfId="32860"/>
    <cellStyle name="Normal 5 2 2 2 9" xfId="32861"/>
    <cellStyle name="Normal 5 2 2 3" xfId="32862"/>
    <cellStyle name="Normal 5 2 2 3 2" xfId="32863"/>
    <cellStyle name="Normal 5 2 2 3 2 2" xfId="32864"/>
    <cellStyle name="Normal 5 2 2 3 2 2 2" xfId="32865"/>
    <cellStyle name="Normal 5 2 2 3 2 2 2 2" xfId="32866"/>
    <cellStyle name="Normal 5 2 2 3 2 2 2 2 2" xfId="32867"/>
    <cellStyle name="Normal 5 2 2 3 2 2 2 2 2 2" xfId="32868"/>
    <cellStyle name="Normal 5 2 2 3 2 2 2 2 3" xfId="32869"/>
    <cellStyle name="Normal 5 2 2 3 2 2 2 3" xfId="32870"/>
    <cellStyle name="Normal 5 2 2 3 2 2 2 3 2" xfId="32871"/>
    <cellStyle name="Normal 5 2 2 3 2 2 2 4" xfId="32872"/>
    <cellStyle name="Normal 5 2 2 3 2 2 3" xfId="32873"/>
    <cellStyle name="Normal 5 2 2 3 2 2 3 2" xfId="32874"/>
    <cellStyle name="Normal 5 2 2 3 2 2 3 2 2" xfId="32875"/>
    <cellStyle name="Normal 5 2 2 3 2 2 3 3" xfId="32876"/>
    <cellStyle name="Normal 5 2 2 3 2 2 4" xfId="32877"/>
    <cellStyle name="Normal 5 2 2 3 2 2 4 2" xfId="32878"/>
    <cellStyle name="Normal 5 2 2 3 2 2 5" xfId="32879"/>
    <cellStyle name="Normal 5 2 2 3 2 3" xfId="32880"/>
    <cellStyle name="Normal 5 2 2 3 2 3 2" xfId="32881"/>
    <cellStyle name="Normal 5 2 2 3 2 3 2 2" xfId="32882"/>
    <cellStyle name="Normal 5 2 2 3 2 3 2 2 2" xfId="32883"/>
    <cellStyle name="Normal 5 2 2 3 2 3 2 3" xfId="32884"/>
    <cellStyle name="Normal 5 2 2 3 2 3 3" xfId="32885"/>
    <cellStyle name="Normal 5 2 2 3 2 3 3 2" xfId="32886"/>
    <cellStyle name="Normal 5 2 2 3 2 3 4" xfId="32887"/>
    <cellStyle name="Normal 5 2 2 3 2 4" xfId="32888"/>
    <cellStyle name="Normal 5 2 2 3 2 4 2" xfId="32889"/>
    <cellStyle name="Normal 5 2 2 3 2 4 2 2" xfId="32890"/>
    <cellStyle name="Normal 5 2 2 3 2 4 3" xfId="32891"/>
    <cellStyle name="Normal 5 2 2 3 2 5" xfId="32892"/>
    <cellStyle name="Normal 5 2 2 3 2 5 2" xfId="32893"/>
    <cellStyle name="Normal 5 2 2 3 2 6" xfId="32894"/>
    <cellStyle name="Normal 5 2 2 3 3" xfId="32895"/>
    <cellStyle name="Normal 5 2 2 3 3 2" xfId="32896"/>
    <cellStyle name="Normal 5 2 2 3 3 2 2" xfId="32897"/>
    <cellStyle name="Normal 5 2 2 3 3 2 2 2" xfId="32898"/>
    <cellStyle name="Normal 5 2 2 3 3 2 2 2 2" xfId="32899"/>
    <cellStyle name="Normal 5 2 2 3 3 2 2 3" xfId="32900"/>
    <cellStyle name="Normal 5 2 2 3 3 2 3" xfId="32901"/>
    <cellStyle name="Normal 5 2 2 3 3 2 3 2" xfId="32902"/>
    <cellStyle name="Normal 5 2 2 3 3 2 4" xfId="32903"/>
    <cellStyle name="Normal 5 2 2 3 3 3" xfId="32904"/>
    <cellStyle name="Normal 5 2 2 3 3 3 2" xfId="32905"/>
    <cellStyle name="Normal 5 2 2 3 3 3 2 2" xfId="32906"/>
    <cellStyle name="Normal 5 2 2 3 3 3 3" xfId="32907"/>
    <cellStyle name="Normal 5 2 2 3 3 4" xfId="32908"/>
    <cellStyle name="Normal 5 2 2 3 3 4 2" xfId="32909"/>
    <cellStyle name="Normal 5 2 2 3 3 5" xfId="32910"/>
    <cellStyle name="Normal 5 2 2 3 4" xfId="32911"/>
    <cellStyle name="Normal 5 2 2 3 4 2" xfId="32912"/>
    <cellStyle name="Normal 5 2 2 3 4 2 2" xfId="32913"/>
    <cellStyle name="Normal 5 2 2 3 4 2 2 2" xfId="32914"/>
    <cellStyle name="Normal 5 2 2 3 4 2 3" xfId="32915"/>
    <cellStyle name="Normal 5 2 2 3 4 3" xfId="32916"/>
    <cellStyle name="Normal 5 2 2 3 4 3 2" xfId="32917"/>
    <cellStyle name="Normal 5 2 2 3 4 4" xfId="32918"/>
    <cellStyle name="Normal 5 2 2 3 5" xfId="32919"/>
    <cellStyle name="Normal 5 2 2 3 5 2" xfId="32920"/>
    <cellStyle name="Normal 5 2 2 3 5 2 2" xfId="32921"/>
    <cellStyle name="Normal 5 2 2 3 5 3" xfId="32922"/>
    <cellStyle name="Normal 5 2 2 3 6" xfId="32923"/>
    <cellStyle name="Normal 5 2 2 3 6 2" xfId="32924"/>
    <cellStyle name="Normal 5 2 2 3 7" xfId="32925"/>
    <cellStyle name="Normal 5 2 2 4" xfId="32926"/>
    <cellStyle name="Normal 5 2 2 4 2" xfId="32927"/>
    <cellStyle name="Normal 5 2 2 4 2 2" xfId="32928"/>
    <cellStyle name="Normal 5 2 2 4 2 2 2" xfId="32929"/>
    <cellStyle name="Normal 5 2 2 4 2 2 2 2" xfId="32930"/>
    <cellStyle name="Normal 5 2 2 4 2 2 2 2 2" xfId="32931"/>
    <cellStyle name="Normal 5 2 2 4 2 2 2 3" xfId="32932"/>
    <cellStyle name="Normal 5 2 2 4 2 2 3" xfId="32933"/>
    <cellStyle name="Normal 5 2 2 4 2 2 3 2" xfId="32934"/>
    <cellStyle name="Normal 5 2 2 4 2 2 4" xfId="32935"/>
    <cellStyle name="Normal 5 2 2 4 2 3" xfId="32936"/>
    <cellStyle name="Normal 5 2 2 4 2 3 2" xfId="32937"/>
    <cellStyle name="Normal 5 2 2 4 2 3 2 2" xfId="32938"/>
    <cellStyle name="Normal 5 2 2 4 2 3 3" xfId="32939"/>
    <cellStyle name="Normal 5 2 2 4 2 4" xfId="32940"/>
    <cellStyle name="Normal 5 2 2 4 2 4 2" xfId="32941"/>
    <cellStyle name="Normal 5 2 2 4 2 5" xfId="32942"/>
    <cellStyle name="Normal 5 2 2 4 3" xfId="32943"/>
    <cellStyle name="Normal 5 2 2 4 3 2" xfId="32944"/>
    <cellStyle name="Normal 5 2 2 4 3 2 2" xfId="32945"/>
    <cellStyle name="Normal 5 2 2 4 3 2 2 2" xfId="32946"/>
    <cellStyle name="Normal 5 2 2 4 3 2 3" xfId="32947"/>
    <cellStyle name="Normal 5 2 2 4 3 3" xfId="32948"/>
    <cellStyle name="Normal 5 2 2 4 3 3 2" xfId="32949"/>
    <cellStyle name="Normal 5 2 2 4 3 4" xfId="32950"/>
    <cellStyle name="Normal 5 2 2 4 4" xfId="32951"/>
    <cellStyle name="Normal 5 2 2 4 4 2" xfId="32952"/>
    <cellStyle name="Normal 5 2 2 4 4 2 2" xfId="32953"/>
    <cellStyle name="Normal 5 2 2 4 4 3" xfId="32954"/>
    <cellStyle name="Normal 5 2 2 4 5" xfId="32955"/>
    <cellStyle name="Normal 5 2 2 4 5 2" xfId="32956"/>
    <cellStyle name="Normal 5 2 2 4 6" xfId="32957"/>
    <cellStyle name="Normal 5 2 2 5" xfId="32958"/>
    <cellStyle name="Normal 5 2 2 5 2" xfId="32959"/>
    <cellStyle name="Normal 5 2 2 5 2 2" xfId="32960"/>
    <cellStyle name="Normal 5 2 2 5 2 2 2" xfId="32961"/>
    <cellStyle name="Normal 5 2 2 5 2 2 2 2" xfId="32962"/>
    <cellStyle name="Normal 5 2 2 5 2 2 3" xfId="32963"/>
    <cellStyle name="Normal 5 2 2 5 2 3" xfId="32964"/>
    <cellStyle name="Normal 5 2 2 5 2 3 2" xfId="32965"/>
    <cellStyle name="Normal 5 2 2 5 2 4" xfId="32966"/>
    <cellStyle name="Normal 5 2 2 5 3" xfId="32967"/>
    <cellStyle name="Normal 5 2 2 5 3 2" xfId="32968"/>
    <cellStyle name="Normal 5 2 2 5 3 2 2" xfId="32969"/>
    <cellStyle name="Normal 5 2 2 5 3 3" xfId="32970"/>
    <cellStyle name="Normal 5 2 2 5 4" xfId="32971"/>
    <cellStyle name="Normal 5 2 2 5 4 2" xfId="32972"/>
    <cellStyle name="Normal 5 2 2 5 5" xfId="32973"/>
    <cellStyle name="Normal 5 2 2 6" xfId="32974"/>
    <cellStyle name="Normal 5 2 2 6 2" xfId="32975"/>
    <cellStyle name="Normal 5 2 2 6 2 2" xfId="32976"/>
    <cellStyle name="Normal 5 2 2 6 2 2 2" xfId="32977"/>
    <cellStyle name="Normal 5 2 2 6 2 3" xfId="32978"/>
    <cellStyle name="Normal 5 2 2 6 3" xfId="32979"/>
    <cellStyle name="Normal 5 2 2 6 3 2" xfId="32980"/>
    <cellStyle name="Normal 5 2 2 6 4" xfId="32981"/>
    <cellStyle name="Normal 5 2 2 7" xfId="32982"/>
    <cellStyle name="Normal 5 2 2 7 2" xfId="32983"/>
    <cellStyle name="Normal 5 2 2 7 2 2" xfId="32984"/>
    <cellStyle name="Normal 5 2 2 7 3" xfId="32985"/>
    <cellStyle name="Normal 5 2 2 8" xfId="32986"/>
    <cellStyle name="Normal 5 2 2 8 2" xfId="32987"/>
    <cellStyle name="Normal 5 2 2 9" xfId="32988"/>
    <cellStyle name="Normal 5 2 3" xfId="32989"/>
    <cellStyle name="Normal 5 2 3 2" xfId="32990"/>
    <cellStyle name="Normal 5 2 3 2 2" xfId="32991"/>
    <cellStyle name="Normal 5 2 3 2 2 2" xfId="32992"/>
    <cellStyle name="Normal 5 2 3 2 2 2 2" xfId="32993"/>
    <cellStyle name="Normal 5 2 3 2 2 2 2 2" xfId="32994"/>
    <cellStyle name="Normal 5 2 3 2 2 2 2 2 2" xfId="32995"/>
    <cellStyle name="Normal 5 2 3 2 2 2 2 2 2 2" xfId="32996"/>
    <cellStyle name="Normal 5 2 3 2 2 2 2 2 2 2 2" xfId="32997"/>
    <cellStyle name="Normal 5 2 3 2 2 2 2 2 2 3" xfId="32998"/>
    <cellStyle name="Normal 5 2 3 2 2 2 2 2 3" xfId="32999"/>
    <cellStyle name="Normal 5 2 3 2 2 2 2 2 3 2" xfId="33000"/>
    <cellStyle name="Normal 5 2 3 2 2 2 2 2 4" xfId="33001"/>
    <cellStyle name="Normal 5 2 3 2 2 2 2 3" xfId="33002"/>
    <cellStyle name="Normal 5 2 3 2 2 2 2 3 2" xfId="33003"/>
    <cellStyle name="Normal 5 2 3 2 2 2 2 3 2 2" xfId="33004"/>
    <cellStyle name="Normal 5 2 3 2 2 2 2 3 3" xfId="33005"/>
    <cellStyle name="Normal 5 2 3 2 2 2 2 4" xfId="33006"/>
    <cellStyle name="Normal 5 2 3 2 2 2 2 4 2" xfId="33007"/>
    <cellStyle name="Normal 5 2 3 2 2 2 2 5" xfId="33008"/>
    <cellStyle name="Normal 5 2 3 2 2 2 3" xfId="33009"/>
    <cellStyle name="Normal 5 2 3 2 2 2 3 2" xfId="33010"/>
    <cellStyle name="Normal 5 2 3 2 2 2 3 2 2" xfId="33011"/>
    <cellStyle name="Normal 5 2 3 2 2 2 3 2 2 2" xfId="33012"/>
    <cellStyle name="Normal 5 2 3 2 2 2 3 2 3" xfId="33013"/>
    <cellStyle name="Normal 5 2 3 2 2 2 3 3" xfId="33014"/>
    <cellStyle name="Normal 5 2 3 2 2 2 3 3 2" xfId="33015"/>
    <cellStyle name="Normal 5 2 3 2 2 2 3 4" xfId="33016"/>
    <cellStyle name="Normal 5 2 3 2 2 2 4" xfId="33017"/>
    <cellStyle name="Normal 5 2 3 2 2 2 4 2" xfId="33018"/>
    <cellStyle name="Normal 5 2 3 2 2 2 4 2 2" xfId="33019"/>
    <cellStyle name="Normal 5 2 3 2 2 2 4 3" xfId="33020"/>
    <cellStyle name="Normal 5 2 3 2 2 2 5" xfId="33021"/>
    <cellStyle name="Normal 5 2 3 2 2 2 5 2" xfId="33022"/>
    <cellStyle name="Normal 5 2 3 2 2 2 6" xfId="33023"/>
    <cellStyle name="Normal 5 2 3 2 2 3" xfId="33024"/>
    <cellStyle name="Normal 5 2 3 2 2 3 2" xfId="33025"/>
    <cellStyle name="Normal 5 2 3 2 2 3 2 2" xfId="33026"/>
    <cellStyle name="Normal 5 2 3 2 2 3 2 2 2" xfId="33027"/>
    <cellStyle name="Normal 5 2 3 2 2 3 2 2 2 2" xfId="33028"/>
    <cellStyle name="Normal 5 2 3 2 2 3 2 2 3" xfId="33029"/>
    <cellStyle name="Normal 5 2 3 2 2 3 2 3" xfId="33030"/>
    <cellStyle name="Normal 5 2 3 2 2 3 2 3 2" xfId="33031"/>
    <cellStyle name="Normal 5 2 3 2 2 3 2 4" xfId="33032"/>
    <cellStyle name="Normal 5 2 3 2 2 3 3" xfId="33033"/>
    <cellStyle name="Normal 5 2 3 2 2 3 3 2" xfId="33034"/>
    <cellStyle name="Normal 5 2 3 2 2 3 3 2 2" xfId="33035"/>
    <cellStyle name="Normal 5 2 3 2 2 3 3 3" xfId="33036"/>
    <cellStyle name="Normal 5 2 3 2 2 3 4" xfId="33037"/>
    <cellStyle name="Normal 5 2 3 2 2 3 4 2" xfId="33038"/>
    <cellStyle name="Normal 5 2 3 2 2 3 5" xfId="33039"/>
    <cellStyle name="Normal 5 2 3 2 2 4" xfId="33040"/>
    <cellStyle name="Normal 5 2 3 2 2 4 2" xfId="33041"/>
    <cellStyle name="Normal 5 2 3 2 2 4 2 2" xfId="33042"/>
    <cellStyle name="Normal 5 2 3 2 2 4 2 2 2" xfId="33043"/>
    <cellStyle name="Normal 5 2 3 2 2 4 2 3" xfId="33044"/>
    <cellStyle name="Normal 5 2 3 2 2 4 3" xfId="33045"/>
    <cellStyle name="Normal 5 2 3 2 2 4 3 2" xfId="33046"/>
    <cellStyle name="Normal 5 2 3 2 2 4 4" xfId="33047"/>
    <cellStyle name="Normal 5 2 3 2 2 5" xfId="33048"/>
    <cellStyle name="Normal 5 2 3 2 2 5 2" xfId="33049"/>
    <cellStyle name="Normal 5 2 3 2 2 5 2 2" xfId="33050"/>
    <cellStyle name="Normal 5 2 3 2 2 5 3" xfId="33051"/>
    <cellStyle name="Normal 5 2 3 2 2 6" xfId="33052"/>
    <cellStyle name="Normal 5 2 3 2 2 6 2" xfId="33053"/>
    <cellStyle name="Normal 5 2 3 2 2 7" xfId="33054"/>
    <cellStyle name="Normal 5 2 3 2 3" xfId="33055"/>
    <cellStyle name="Normal 5 2 3 2 3 2" xfId="33056"/>
    <cellStyle name="Normal 5 2 3 2 3 2 2" xfId="33057"/>
    <cellStyle name="Normal 5 2 3 2 3 2 2 2" xfId="33058"/>
    <cellStyle name="Normal 5 2 3 2 3 2 2 2 2" xfId="33059"/>
    <cellStyle name="Normal 5 2 3 2 3 2 2 2 2 2" xfId="33060"/>
    <cellStyle name="Normal 5 2 3 2 3 2 2 2 3" xfId="33061"/>
    <cellStyle name="Normal 5 2 3 2 3 2 2 3" xfId="33062"/>
    <cellStyle name="Normal 5 2 3 2 3 2 2 3 2" xfId="33063"/>
    <cellStyle name="Normal 5 2 3 2 3 2 2 4" xfId="33064"/>
    <cellStyle name="Normal 5 2 3 2 3 2 3" xfId="33065"/>
    <cellStyle name="Normal 5 2 3 2 3 2 3 2" xfId="33066"/>
    <cellStyle name="Normal 5 2 3 2 3 2 3 2 2" xfId="33067"/>
    <cellStyle name="Normal 5 2 3 2 3 2 3 3" xfId="33068"/>
    <cellStyle name="Normal 5 2 3 2 3 2 4" xfId="33069"/>
    <cellStyle name="Normal 5 2 3 2 3 2 4 2" xfId="33070"/>
    <cellStyle name="Normal 5 2 3 2 3 2 5" xfId="33071"/>
    <cellStyle name="Normal 5 2 3 2 3 3" xfId="33072"/>
    <cellStyle name="Normal 5 2 3 2 3 3 2" xfId="33073"/>
    <cellStyle name="Normal 5 2 3 2 3 3 2 2" xfId="33074"/>
    <cellStyle name="Normal 5 2 3 2 3 3 2 2 2" xfId="33075"/>
    <cellStyle name="Normal 5 2 3 2 3 3 2 3" xfId="33076"/>
    <cellStyle name="Normal 5 2 3 2 3 3 3" xfId="33077"/>
    <cellStyle name="Normal 5 2 3 2 3 3 3 2" xfId="33078"/>
    <cellStyle name="Normal 5 2 3 2 3 3 4" xfId="33079"/>
    <cellStyle name="Normal 5 2 3 2 3 4" xfId="33080"/>
    <cellStyle name="Normal 5 2 3 2 3 4 2" xfId="33081"/>
    <cellStyle name="Normal 5 2 3 2 3 4 2 2" xfId="33082"/>
    <cellStyle name="Normal 5 2 3 2 3 4 3" xfId="33083"/>
    <cellStyle name="Normal 5 2 3 2 3 5" xfId="33084"/>
    <cellStyle name="Normal 5 2 3 2 3 5 2" xfId="33085"/>
    <cellStyle name="Normal 5 2 3 2 3 6" xfId="33086"/>
    <cellStyle name="Normal 5 2 3 2 4" xfId="33087"/>
    <cellStyle name="Normal 5 2 3 2 4 2" xfId="33088"/>
    <cellStyle name="Normal 5 2 3 2 4 2 2" xfId="33089"/>
    <cellStyle name="Normal 5 2 3 2 4 2 2 2" xfId="33090"/>
    <cellStyle name="Normal 5 2 3 2 4 2 2 2 2" xfId="33091"/>
    <cellStyle name="Normal 5 2 3 2 4 2 2 3" xfId="33092"/>
    <cellStyle name="Normal 5 2 3 2 4 2 3" xfId="33093"/>
    <cellStyle name="Normal 5 2 3 2 4 2 3 2" xfId="33094"/>
    <cellStyle name="Normal 5 2 3 2 4 2 4" xfId="33095"/>
    <cellStyle name="Normal 5 2 3 2 4 3" xfId="33096"/>
    <cellStyle name="Normal 5 2 3 2 4 3 2" xfId="33097"/>
    <cellStyle name="Normal 5 2 3 2 4 3 2 2" xfId="33098"/>
    <cellStyle name="Normal 5 2 3 2 4 3 3" xfId="33099"/>
    <cellStyle name="Normal 5 2 3 2 4 4" xfId="33100"/>
    <cellStyle name="Normal 5 2 3 2 4 4 2" xfId="33101"/>
    <cellStyle name="Normal 5 2 3 2 4 5" xfId="33102"/>
    <cellStyle name="Normal 5 2 3 2 5" xfId="33103"/>
    <cellStyle name="Normal 5 2 3 2 5 2" xfId="33104"/>
    <cellStyle name="Normal 5 2 3 2 5 2 2" xfId="33105"/>
    <cellStyle name="Normal 5 2 3 2 5 2 2 2" xfId="33106"/>
    <cellStyle name="Normal 5 2 3 2 5 2 3" xfId="33107"/>
    <cellStyle name="Normal 5 2 3 2 5 3" xfId="33108"/>
    <cellStyle name="Normal 5 2 3 2 5 3 2" xfId="33109"/>
    <cellStyle name="Normal 5 2 3 2 5 4" xfId="33110"/>
    <cellStyle name="Normal 5 2 3 2 6" xfId="33111"/>
    <cellStyle name="Normal 5 2 3 2 6 2" xfId="33112"/>
    <cellStyle name="Normal 5 2 3 2 6 2 2" xfId="33113"/>
    <cellStyle name="Normal 5 2 3 2 6 3" xfId="33114"/>
    <cellStyle name="Normal 5 2 3 2 7" xfId="33115"/>
    <cellStyle name="Normal 5 2 3 2 7 2" xfId="33116"/>
    <cellStyle name="Normal 5 2 3 2 8" xfId="33117"/>
    <cellStyle name="Normal 5 2 3 3" xfId="33118"/>
    <cellStyle name="Normal 5 2 3 3 2" xfId="33119"/>
    <cellStyle name="Normal 5 2 3 3 2 2" xfId="33120"/>
    <cellStyle name="Normal 5 2 3 3 2 2 2" xfId="33121"/>
    <cellStyle name="Normal 5 2 3 3 2 2 2 2" xfId="33122"/>
    <cellStyle name="Normal 5 2 3 3 2 2 2 2 2" xfId="33123"/>
    <cellStyle name="Normal 5 2 3 3 2 2 2 2 2 2" xfId="33124"/>
    <cellStyle name="Normal 5 2 3 3 2 2 2 2 3" xfId="33125"/>
    <cellStyle name="Normal 5 2 3 3 2 2 2 3" xfId="33126"/>
    <cellStyle name="Normal 5 2 3 3 2 2 2 3 2" xfId="33127"/>
    <cellStyle name="Normal 5 2 3 3 2 2 2 4" xfId="33128"/>
    <cellStyle name="Normal 5 2 3 3 2 2 3" xfId="33129"/>
    <cellStyle name="Normal 5 2 3 3 2 2 3 2" xfId="33130"/>
    <cellStyle name="Normal 5 2 3 3 2 2 3 2 2" xfId="33131"/>
    <cellStyle name="Normal 5 2 3 3 2 2 3 3" xfId="33132"/>
    <cellStyle name="Normal 5 2 3 3 2 2 4" xfId="33133"/>
    <cellStyle name="Normal 5 2 3 3 2 2 4 2" xfId="33134"/>
    <cellStyle name="Normal 5 2 3 3 2 2 5" xfId="33135"/>
    <cellStyle name="Normal 5 2 3 3 2 3" xfId="33136"/>
    <cellStyle name="Normal 5 2 3 3 2 3 2" xfId="33137"/>
    <cellStyle name="Normal 5 2 3 3 2 3 2 2" xfId="33138"/>
    <cellStyle name="Normal 5 2 3 3 2 3 2 2 2" xfId="33139"/>
    <cellStyle name="Normal 5 2 3 3 2 3 2 3" xfId="33140"/>
    <cellStyle name="Normal 5 2 3 3 2 3 3" xfId="33141"/>
    <cellStyle name="Normal 5 2 3 3 2 3 3 2" xfId="33142"/>
    <cellStyle name="Normal 5 2 3 3 2 3 4" xfId="33143"/>
    <cellStyle name="Normal 5 2 3 3 2 4" xfId="33144"/>
    <cellStyle name="Normal 5 2 3 3 2 4 2" xfId="33145"/>
    <cellStyle name="Normal 5 2 3 3 2 4 2 2" xfId="33146"/>
    <cellStyle name="Normal 5 2 3 3 2 4 3" xfId="33147"/>
    <cellStyle name="Normal 5 2 3 3 2 5" xfId="33148"/>
    <cellStyle name="Normal 5 2 3 3 2 5 2" xfId="33149"/>
    <cellStyle name="Normal 5 2 3 3 2 6" xfId="33150"/>
    <cellStyle name="Normal 5 2 3 3 3" xfId="33151"/>
    <cellStyle name="Normal 5 2 3 3 3 2" xfId="33152"/>
    <cellStyle name="Normal 5 2 3 3 3 2 2" xfId="33153"/>
    <cellStyle name="Normal 5 2 3 3 3 2 2 2" xfId="33154"/>
    <cellStyle name="Normal 5 2 3 3 3 2 2 2 2" xfId="33155"/>
    <cellStyle name="Normal 5 2 3 3 3 2 2 3" xfId="33156"/>
    <cellStyle name="Normal 5 2 3 3 3 2 3" xfId="33157"/>
    <cellStyle name="Normal 5 2 3 3 3 2 3 2" xfId="33158"/>
    <cellStyle name="Normal 5 2 3 3 3 2 4" xfId="33159"/>
    <cellStyle name="Normal 5 2 3 3 3 3" xfId="33160"/>
    <cellStyle name="Normal 5 2 3 3 3 3 2" xfId="33161"/>
    <cellStyle name="Normal 5 2 3 3 3 3 2 2" xfId="33162"/>
    <cellStyle name="Normal 5 2 3 3 3 3 3" xfId="33163"/>
    <cellStyle name="Normal 5 2 3 3 3 4" xfId="33164"/>
    <cellStyle name="Normal 5 2 3 3 3 4 2" xfId="33165"/>
    <cellStyle name="Normal 5 2 3 3 3 5" xfId="33166"/>
    <cellStyle name="Normal 5 2 3 3 4" xfId="33167"/>
    <cellStyle name="Normal 5 2 3 3 4 2" xfId="33168"/>
    <cellStyle name="Normal 5 2 3 3 4 2 2" xfId="33169"/>
    <cellStyle name="Normal 5 2 3 3 4 2 2 2" xfId="33170"/>
    <cellStyle name="Normal 5 2 3 3 4 2 3" xfId="33171"/>
    <cellStyle name="Normal 5 2 3 3 4 3" xfId="33172"/>
    <cellStyle name="Normal 5 2 3 3 4 3 2" xfId="33173"/>
    <cellStyle name="Normal 5 2 3 3 4 4" xfId="33174"/>
    <cellStyle name="Normal 5 2 3 3 5" xfId="33175"/>
    <cellStyle name="Normal 5 2 3 3 5 2" xfId="33176"/>
    <cellStyle name="Normal 5 2 3 3 5 2 2" xfId="33177"/>
    <cellStyle name="Normal 5 2 3 3 5 3" xfId="33178"/>
    <cellStyle name="Normal 5 2 3 3 6" xfId="33179"/>
    <cellStyle name="Normal 5 2 3 3 6 2" xfId="33180"/>
    <cellStyle name="Normal 5 2 3 3 7" xfId="33181"/>
    <cellStyle name="Normal 5 2 3 4" xfId="33182"/>
    <cellStyle name="Normal 5 2 3 4 2" xfId="33183"/>
    <cellStyle name="Normal 5 2 3 4 2 2" xfId="33184"/>
    <cellStyle name="Normal 5 2 3 4 2 2 2" xfId="33185"/>
    <cellStyle name="Normal 5 2 3 4 2 2 2 2" xfId="33186"/>
    <cellStyle name="Normal 5 2 3 4 2 2 2 2 2" xfId="33187"/>
    <cellStyle name="Normal 5 2 3 4 2 2 2 3" xfId="33188"/>
    <cellStyle name="Normal 5 2 3 4 2 2 3" xfId="33189"/>
    <cellStyle name="Normal 5 2 3 4 2 2 3 2" xfId="33190"/>
    <cellStyle name="Normal 5 2 3 4 2 2 4" xfId="33191"/>
    <cellStyle name="Normal 5 2 3 4 2 3" xfId="33192"/>
    <cellStyle name="Normal 5 2 3 4 2 3 2" xfId="33193"/>
    <cellStyle name="Normal 5 2 3 4 2 3 2 2" xfId="33194"/>
    <cellStyle name="Normal 5 2 3 4 2 3 3" xfId="33195"/>
    <cellStyle name="Normal 5 2 3 4 2 4" xfId="33196"/>
    <cellStyle name="Normal 5 2 3 4 2 4 2" xfId="33197"/>
    <cellStyle name="Normal 5 2 3 4 2 5" xfId="33198"/>
    <cellStyle name="Normal 5 2 3 4 3" xfId="33199"/>
    <cellStyle name="Normal 5 2 3 4 3 2" xfId="33200"/>
    <cellStyle name="Normal 5 2 3 4 3 2 2" xfId="33201"/>
    <cellStyle name="Normal 5 2 3 4 3 2 2 2" xfId="33202"/>
    <cellStyle name="Normal 5 2 3 4 3 2 3" xfId="33203"/>
    <cellStyle name="Normal 5 2 3 4 3 3" xfId="33204"/>
    <cellStyle name="Normal 5 2 3 4 3 3 2" xfId="33205"/>
    <cellStyle name="Normal 5 2 3 4 3 4" xfId="33206"/>
    <cellStyle name="Normal 5 2 3 4 4" xfId="33207"/>
    <cellStyle name="Normal 5 2 3 4 4 2" xfId="33208"/>
    <cellStyle name="Normal 5 2 3 4 4 2 2" xfId="33209"/>
    <cellStyle name="Normal 5 2 3 4 4 3" xfId="33210"/>
    <cellStyle name="Normal 5 2 3 4 5" xfId="33211"/>
    <cellStyle name="Normal 5 2 3 4 5 2" xfId="33212"/>
    <cellStyle name="Normal 5 2 3 4 6" xfId="33213"/>
    <cellStyle name="Normal 5 2 3 5" xfId="33214"/>
    <cellStyle name="Normal 5 2 3 5 2" xfId="33215"/>
    <cellStyle name="Normal 5 2 3 5 2 2" xfId="33216"/>
    <cellStyle name="Normal 5 2 3 5 2 2 2" xfId="33217"/>
    <cellStyle name="Normal 5 2 3 5 2 2 2 2" xfId="33218"/>
    <cellStyle name="Normal 5 2 3 5 2 2 3" xfId="33219"/>
    <cellStyle name="Normal 5 2 3 5 2 3" xfId="33220"/>
    <cellStyle name="Normal 5 2 3 5 2 3 2" xfId="33221"/>
    <cellStyle name="Normal 5 2 3 5 2 4" xfId="33222"/>
    <cellStyle name="Normal 5 2 3 5 3" xfId="33223"/>
    <cellStyle name="Normal 5 2 3 5 3 2" xfId="33224"/>
    <cellStyle name="Normal 5 2 3 5 3 2 2" xfId="33225"/>
    <cellStyle name="Normal 5 2 3 5 3 3" xfId="33226"/>
    <cellStyle name="Normal 5 2 3 5 4" xfId="33227"/>
    <cellStyle name="Normal 5 2 3 5 4 2" xfId="33228"/>
    <cellStyle name="Normal 5 2 3 5 5" xfId="33229"/>
    <cellStyle name="Normal 5 2 3 6" xfId="33230"/>
    <cellStyle name="Normal 5 2 3 6 2" xfId="33231"/>
    <cellStyle name="Normal 5 2 3 6 2 2" xfId="33232"/>
    <cellStyle name="Normal 5 2 3 6 2 2 2" xfId="33233"/>
    <cellStyle name="Normal 5 2 3 6 2 3" xfId="33234"/>
    <cellStyle name="Normal 5 2 3 6 3" xfId="33235"/>
    <cellStyle name="Normal 5 2 3 6 3 2" xfId="33236"/>
    <cellStyle name="Normal 5 2 3 6 4" xfId="33237"/>
    <cellStyle name="Normal 5 2 3 7" xfId="33238"/>
    <cellStyle name="Normal 5 2 3 7 2" xfId="33239"/>
    <cellStyle name="Normal 5 2 3 7 2 2" xfId="33240"/>
    <cellStyle name="Normal 5 2 3 7 3" xfId="33241"/>
    <cellStyle name="Normal 5 2 3 8" xfId="33242"/>
    <cellStyle name="Normal 5 2 3 8 2" xfId="33243"/>
    <cellStyle name="Normal 5 2 3 9" xfId="33244"/>
    <cellStyle name="Normal 5 2 4" xfId="33245"/>
    <cellStyle name="Normal 5 2 4 2" xfId="33246"/>
    <cellStyle name="Normal 5 2 4 2 2" xfId="33247"/>
    <cellStyle name="Normal 5 2 4 2 2 2" xfId="33248"/>
    <cellStyle name="Normal 5 2 4 2 2 2 2" xfId="33249"/>
    <cellStyle name="Normal 5 2 4 2 2 2 2 2" xfId="33250"/>
    <cellStyle name="Normal 5 2 4 2 2 2 2 2 2" xfId="33251"/>
    <cellStyle name="Normal 5 2 4 2 2 2 2 3" xfId="33252"/>
    <cellStyle name="Normal 5 2 4 2 2 2 3" xfId="33253"/>
    <cellStyle name="Normal 5 2 4 2 2 2 3 2" xfId="33254"/>
    <cellStyle name="Normal 5 2 4 2 2 2 4" xfId="33255"/>
    <cellStyle name="Normal 5 2 4 2 2 3" xfId="33256"/>
    <cellStyle name="Normal 5 2 4 2 2 3 2" xfId="33257"/>
    <cellStyle name="Normal 5 2 4 2 2 3 2 2" xfId="33258"/>
    <cellStyle name="Normal 5 2 4 2 2 3 3" xfId="33259"/>
    <cellStyle name="Normal 5 2 4 2 2 4" xfId="33260"/>
    <cellStyle name="Normal 5 2 4 2 2 4 2" xfId="33261"/>
    <cellStyle name="Normal 5 2 4 2 2 5" xfId="33262"/>
    <cellStyle name="Normal 5 2 4 2 3" xfId="33263"/>
    <cellStyle name="Normal 5 2 4 2 3 2" xfId="33264"/>
    <cellStyle name="Normal 5 2 4 2 3 2 2" xfId="33265"/>
    <cellStyle name="Normal 5 2 4 2 3 2 2 2" xfId="33266"/>
    <cellStyle name="Normal 5 2 4 2 3 2 3" xfId="33267"/>
    <cellStyle name="Normal 5 2 4 2 3 3" xfId="33268"/>
    <cellStyle name="Normal 5 2 4 2 3 3 2" xfId="33269"/>
    <cellStyle name="Normal 5 2 4 2 3 4" xfId="33270"/>
    <cellStyle name="Normal 5 2 4 2 4" xfId="33271"/>
    <cellStyle name="Normal 5 2 4 2 4 2" xfId="33272"/>
    <cellStyle name="Normal 5 2 4 2 4 2 2" xfId="33273"/>
    <cellStyle name="Normal 5 2 4 2 4 3" xfId="33274"/>
    <cellStyle name="Normal 5 2 4 2 5" xfId="33275"/>
    <cellStyle name="Normal 5 2 4 2 5 2" xfId="33276"/>
    <cellStyle name="Normal 5 2 4 2 6" xfId="33277"/>
    <cellStyle name="Normal 5 2 4 3" xfId="33278"/>
    <cellStyle name="Normal 5 2 4 3 2" xfId="33279"/>
    <cellStyle name="Normal 5 2 4 3 2 2" xfId="33280"/>
    <cellStyle name="Normal 5 2 4 3 2 2 2" xfId="33281"/>
    <cellStyle name="Normal 5 2 4 3 2 2 2 2" xfId="33282"/>
    <cellStyle name="Normal 5 2 4 3 2 2 3" xfId="33283"/>
    <cellStyle name="Normal 5 2 4 3 2 3" xfId="33284"/>
    <cellStyle name="Normal 5 2 4 3 2 3 2" xfId="33285"/>
    <cellStyle name="Normal 5 2 4 3 2 4" xfId="33286"/>
    <cellStyle name="Normal 5 2 4 3 3" xfId="33287"/>
    <cellStyle name="Normal 5 2 4 3 3 2" xfId="33288"/>
    <cellStyle name="Normal 5 2 4 3 3 2 2" xfId="33289"/>
    <cellStyle name="Normal 5 2 4 3 3 3" xfId="33290"/>
    <cellStyle name="Normal 5 2 4 3 4" xfId="33291"/>
    <cellStyle name="Normal 5 2 4 3 4 2" xfId="33292"/>
    <cellStyle name="Normal 5 2 4 3 5" xfId="33293"/>
    <cellStyle name="Normal 5 2 4 4" xfId="33294"/>
    <cellStyle name="Normal 5 2 4 4 2" xfId="33295"/>
    <cellStyle name="Normal 5 2 4 4 2 2" xfId="33296"/>
    <cellStyle name="Normal 5 2 4 4 2 2 2" xfId="33297"/>
    <cellStyle name="Normal 5 2 4 4 2 3" xfId="33298"/>
    <cellStyle name="Normal 5 2 4 4 3" xfId="33299"/>
    <cellStyle name="Normal 5 2 4 4 3 2" xfId="33300"/>
    <cellStyle name="Normal 5 2 4 4 4" xfId="33301"/>
    <cellStyle name="Normal 5 2 4 5" xfId="33302"/>
    <cellStyle name="Normal 5 2 4 5 2" xfId="33303"/>
    <cellStyle name="Normal 5 2 4 5 2 2" xfId="33304"/>
    <cellStyle name="Normal 5 2 4 5 3" xfId="33305"/>
    <cellStyle name="Normal 5 2 4 6" xfId="33306"/>
    <cellStyle name="Normal 5 2 4 6 2" xfId="33307"/>
    <cellStyle name="Normal 5 2 4 7" xfId="33308"/>
    <cellStyle name="Normal 5 2 5" xfId="33309"/>
    <cellStyle name="Normal 5 2 5 2" xfId="33310"/>
    <cellStyle name="Normal 5 2 5 2 2" xfId="33311"/>
    <cellStyle name="Normal 5 2 5 2 2 2" xfId="33312"/>
    <cellStyle name="Normal 5 2 5 2 2 2 2" xfId="33313"/>
    <cellStyle name="Normal 5 2 5 2 2 2 2 2" xfId="33314"/>
    <cellStyle name="Normal 5 2 5 2 2 2 3" xfId="33315"/>
    <cellStyle name="Normal 5 2 5 2 2 3" xfId="33316"/>
    <cellStyle name="Normal 5 2 5 2 2 3 2" xfId="33317"/>
    <cellStyle name="Normal 5 2 5 2 2 4" xfId="33318"/>
    <cellStyle name="Normal 5 2 5 2 3" xfId="33319"/>
    <cellStyle name="Normal 5 2 5 2 3 2" xfId="33320"/>
    <cellStyle name="Normal 5 2 5 2 3 2 2" xfId="33321"/>
    <cellStyle name="Normal 5 2 5 2 3 3" xfId="33322"/>
    <cellStyle name="Normal 5 2 5 2 4" xfId="33323"/>
    <cellStyle name="Normal 5 2 5 2 4 2" xfId="33324"/>
    <cellStyle name="Normal 5 2 5 2 5" xfId="33325"/>
    <cellStyle name="Normal 5 2 5 3" xfId="33326"/>
    <cellStyle name="Normal 5 2 5 3 2" xfId="33327"/>
    <cellStyle name="Normal 5 2 5 3 2 2" xfId="33328"/>
    <cellStyle name="Normal 5 2 5 3 2 2 2" xfId="33329"/>
    <cellStyle name="Normal 5 2 5 3 2 3" xfId="33330"/>
    <cellStyle name="Normal 5 2 5 3 3" xfId="33331"/>
    <cellStyle name="Normal 5 2 5 3 3 2" xfId="33332"/>
    <cellStyle name="Normal 5 2 5 3 4" xfId="33333"/>
    <cellStyle name="Normal 5 2 5 4" xfId="33334"/>
    <cellStyle name="Normal 5 2 5 4 2" xfId="33335"/>
    <cellStyle name="Normal 5 2 5 4 2 2" xfId="33336"/>
    <cellStyle name="Normal 5 2 5 4 3" xfId="33337"/>
    <cellStyle name="Normal 5 2 5 5" xfId="33338"/>
    <cellStyle name="Normal 5 2 5 5 2" xfId="33339"/>
    <cellStyle name="Normal 5 2 5 6" xfId="33340"/>
    <cellStyle name="Normal 5 2 6" xfId="33341"/>
    <cellStyle name="Normal 5 2 6 2" xfId="33342"/>
    <cellStyle name="Normal 5 2 6 2 2" xfId="33343"/>
    <cellStyle name="Normal 5 2 6 2 2 2" xfId="33344"/>
    <cellStyle name="Normal 5 2 6 2 2 2 2" xfId="33345"/>
    <cellStyle name="Normal 5 2 6 2 2 3" xfId="33346"/>
    <cellStyle name="Normal 5 2 6 2 3" xfId="33347"/>
    <cellStyle name="Normal 5 2 6 2 3 2" xfId="33348"/>
    <cellStyle name="Normal 5 2 6 2 4" xfId="33349"/>
    <cellStyle name="Normal 5 2 6 3" xfId="33350"/>
    <cellStyle name="Normal 5 2 6 3 2" xfId="33351"/>
    <cellStyle name="Normal 5 2 6 3 2 2" xfId="33352"/>
    <cellStyle name="Normal 5 2 6 3 3" xfId="33353"/>
    <cellStyle name="Normal 5 2 6 4" xfId="33354"/>
    <cellStyle name="Normal 5 2 6 4 2" xfId="33355"/>
    <cellStyle name="Normal 5 2 6 5" xfId="33356"/>
    <cellStyle name="Normal 5 2 7" xfId="33357"/>
    <cellStyle name="Normal 5 2 7 2" xfId="33358"/>
    <cellStyle name="Normal 5 2 7 2 2" xfId="33359"/>
    <cellStyle name="Normal 5 2 7 2 2 2" xfId="33360"/>
    <cellStyle name="Normal 5 2 7 2 3" xfId="33361"/>
    <cellStyle name="Normal 5 2 7 3" xfId="33362"/>
    <cellStyle name="Normal 5 2 7 3 2" xfId="33363"/>
    <cellStyle name="Normal 5 2 7 4" xfId="33364"/>
    <cellStyle name="Normal 5 2 8" xfId="33365"/>
    <cellStyle name="Normal 5 2 8 2" xfId="33366"/>
    <cellStyle name="Normal 5 2 8 2 2" xfId="33367"/>
    <cellStyle name="Normal 5 2 8 3" xfId="33368"/>
    <cellStyle name="Normal 5 2 9" xfId="33369"/>
    <cellStyle name="Normal 5 2 9 2" xfId="33370"/>
    <cellStyle name="Normal 5 3" xfId="33371"/>
    <cellStyle name="Normal 5 3 10" xfId="33372"/>
    <cellStyle name="Normal 5 3 2" xfId="33373"/>
    <cellStyle name="Normal 5 3 2 2" xfId="33374"/>
    <cellStyle name="Normal 5 3 2 2 2" xfId="33375"/>
    <cellStyle name="Normal 5 3 2 2 2 2" xfId="33376"/>
    <cellStyle name="Normal 5 3 2 2 2 2 2" xfId="33377"/>
    <cellStyle name="Normal 5 3 2 2 2 2 2 2" xfId="33378"/>
    <cellStyle name="Normal 5 3 2 2 2 2 2 2 2" xfId="33379"/>
    <cellStyle name="Normal 5 3 2 2 2 2 2 2 2 2" xfId="33380"/>
    <cellStyle name="Normal 5 3 2 2 2 2 2 2 2 2 2" xfId="33381"/>
    <cellStyle name="Normal 5 3 2 2 2 2 2 2 2 2 2 2" xfId="33382"/>
    <cellStyle name="Normal 5 3 2 2 2 2 2 2 2 2 3" xfId="33383"/>
    <cellStyle name="Normal 5 3 2 2 2 2 2 2 2 3" xfId="33384"/>
    <cellStyle name="Normal 5 3 2 2 2 2 2 2 2 3 2" xfId="33385"/>
    <cellStyle name="Normal 5 3 2 2 2 2 2 2 2 4" xfId="33386"/>
    <cellStyle name="Normal 5 3 2 2 2 2 2 2 3" xfId="33387"/>
    <cellStyle name="Normal 5 3 2 2 2 2 2 2 3 2" xfId="33388"/>
    <cellStyle name="Normal 5 3 2 2 2 2 2 2 3 2 2" xfId="33389"/>
    <cellStyle name="Normal 5 3 2 2 2 2 2 2 3 3" xfId="33390"/>
    <cellStyle name="Normal 5 3 2 2 2 2 2 2 4" xfId="33391"/>
    <cellStyle name="Normal 5 3 2 2 2 2 2 2 4 2" xfId="33392"/>
    <cellStyle name="Normal 5 3 2 2 2 2 2 2 5" xfId="33393"/>
    <cellStyle name="Normal 5 3 2 2 2 2 2 3" xfId="33394"/>
    <cellStyle name="Normal 5 3 2 2 2 2 2 3 2" xfId="33395"/>
    <cellStyle name="Normal 5 3 2 2 2 2 2 3 2 2" xfId="33396"/>
    <cellStyle name="Normal 5 3 2 2 2 2 2 3 2 2 2" xfId="33397"/>
    <cellStyle name="Normal 5 3 2 2 2 2 2 3 2 3" xfId="33398"/>
    <cellStyle name="Normal 5 3 2 2 2 2 2 3 3" xfId="33399"/>
    <cellStyle name="Normal 5 3 2 2 2 2 2 3 3 2" xfId="33400"/>
    <cellStyle name="Normal 5 3 2 2 2 2 2 3 4" xfId="33401"/>
    <cellStyle name="Normal 5 3 2 2 2 2 2 4" xfId="33402"/>
    <cellStyle name="Normal 5 3 2 2 2 2 2 4 2" xfId="33403"/>
    <cellStyle name="Normal 5 3 2 2 2 2 2 4 2 2" xfId="33404"/>
    <cellStyle name="Normal 5 3 2 2 2 2 2 4 3" xfId="33405"/>
    <cellStyle name="Normal 5 3 2 2 2 2 2 5" xfId="33406"/>
    <cellStyle name="Normal 5 3 2 2 2 2 2 5 2" xfId="33407"/>
    <cellStyle name="Normal 5 3 2 2 2 2 2 6" xfId="33408"/>
    <cellStyle name="Normal 5 3 2 2 2 2 3" xfId="33409"/>
    <cellStyle name="Normal 5 3 2 2 2 2 3 2" xfId="33410"/>
    <cellStyle name="Normal 5 3 2 2 2 2 3 2 2" xfId="33411"/>
    <cellStyle name="Normal 5 3 2 2 2 2 3 2 2 2" xfId="33412"/>
    <cellStyle name="Normal 5 3 2 2 2 2 3 2 2 2 2" xfId="33413"/>
    <cellStyle name="Normal 5 3 2 2 2 2 3 2 2 3" xfId="33414"/>
    <cellStyle name="Normal 5 3 2 2 2 2 3 2 3" xfId="33415"/>
    <cellStyle name="Normal 5 3 2 2 2 2 3 2 3 2" xfId="33416"/>
    <cellStyle name="Normal 5 3 2 2 2 2 3 2 4" xfId="33417"/>
    <cellStyle name="Normal 5 3 2 2 2 2 3 3" xfId="33418"/>
    <cellStyle name="Normal 5 3 2 2 2 2 3 3 2" xfId="33419"/>
    <cellStyle name="Normal 5 3 2 2 2 2 3 3 2 2" xfId="33420"/>
    <cellStyle name="Normal 5 3 2 2 2 2 3 3 3" xfId="33421"/>
    <cellStyle name="Normal 5 3 2 2 2 2 3 4" xfId="33422"/>
    <cellStyle name="Normal 5 3 2 2 2 2 3 4 2" xfId="33423"/>
    <cellStyle name="Normal 5 3 2 2 2 2 3 5" xfId="33424"/>
    <cellStyle name="Normal 5 3 2 2 2 2 4" xfId="33425"/>
    <cellStyle name="Normal 5 3 2 2 2 2 4 2" xfId="33426"/>
    <cellStyle name="Normal 5 3 2 2 2 2 4 2 2" xfId="33427"/>
    <cellStyle name="Normal 5 3 2 2 2 2 4 2 2 2" xfId="33428"/>
    <cellStyle name="Normal 5 3 2 2 2 2 4 2 3" xfId="33429"/>
    <cellStyle name="Normal 5 3 2 2 2 2 4 3" xfId="33430"/>
    <cellStyle name="Normal 5 3 2 2 2 2 4 3 2" xfId="33431"/>
    <cellStyle name="Normal 5 3 2 2 2 2 4 4" xfId="33432"/>
    <cellStyle name="Normal 5 3 2 2 2 2 5" xfId="33433"/>
    <cellStyle name="Normal 5 3 2 2 2 2 5 2" xfId="33434"/>
    <cellStyle name="Normal 5 3 2 2 2 2 5 2 2" xfId="33435"/>
    <cellStyle name="Normal 5 3 2 2 2 2 5 3" xfId="33436"/>
    <cellStyle name="Normal 5 3 2 2 2 2 6" xfId="33437"/>
    <cellStyle name="Normal 5 3 2 2 2 2 6 2" xfId="33438"/>
    <cellStyle name="Normal 5 3 2 2 2 2 7" xfId="33439"/>
    <cellStyle name="Normal 5 3 2 2 2 3" xfId="33440"/>
    <cellStyle name="Normal 5 3 2 2 2 3 2" xfId="33441"/>
    <cellStyle name="Normal 5 3 2 2 2 3 2 2" xfId="33442"/>
    <cellStyle name="Normal 5 3 2 2 2 3 2 2 2" xfId="33443"/>
    <cellStyle name="Normal 5 3 2 2 2 3 2 2 2 2" xfId="33444"/>
    <cellStyle name="Normal 5 3 2 2 2 3 2 2 2 2 2" xfId="33445"/>
    <cellStyle name="Normal 5 3 2 2 2 3 2 2 2 3" xfId="33446"/>
    <cellStyle name="Normal 5 3 2 2 2 3 2 2 3" xfId="33447"/>
    <cellStyle name="Normal 5 3 2 2 2 3 2 2 3 2" xfId="33448"/>
    <cellStyle name="Normal 5 3 2 2 2 3 2 2 4" xfId="33449"/>
    <cellStyle name="Normal 5 3 2 2 2 3 2 3" xfId="33450"/>
    <cellStyle name="Normal 5 3 2 2 2 3 2 3 2" xfId="33451"/>
    <cellStyle name="Normal 5 3 2 2 2 3 2 3 2 2" xfId="33452"/>
    <cellStyle name="Normal 5 3 2 2 2 3 2 3 3" xfId="33453"/>
    <cellStyle name="Normal 5 3 2 2 2 3 2 4" xfId="33454"/>
    <cellStyle name="Normal 5 3 2 2 2 3 2 4 2" xfId="33455"/>
    <cellStyle name="Normal 5 3 2 2 2 3 2 5" xfId="33456"/>
    <cellStyle name="Normal 5 3 2 2 2 3 3" xfId="33457"/>
    <cellStyle name="Normal 5 3 2 2 2 3 3 2" xfId="33458"/>
    <cellStyle name="Normal 5 3 2 2 2 3 3 2 2" xfId="33459"/>
    <cellStyle name="Normal 5 3 2 2 2 3 3 2 2 2" xfId="33460"/>
    <cellStyle name="Normal 5 3 2 2 2 3 3 2 3" xfId="33461"/>
    <cellStyle name="Normal 5 3 2 2 2 3 3 3" xfId="33462"/>
    <cellStyle name="Normal 5 3 2 2 2 3 3 3 2" xfId="33463"/>
    <cellStyle name="Normal 5 3 2 2 2 3 3 4" xfId="33464"/>
    <cellStyle name="Normal 5 3 2 2 2 3 4" xfId="33465"/>
    <cellStyle name="Normal 5 3 2 2 2 3 4 2" xfId="33466"/>
    <cellStyle name="Normal 5 3 2 2 2 3 4 2 2" xfId="33467"/>
    <cellStyle name="Normal 5 3 2 2 2 3 4 3" xfId="33468"/>
    <cellStyle name="Normal 5 3 2 2 2 3 5" xfId="33469"/>
    <cellStyle name="Normal 5 3 2 2 2 3 5 2" xfId="33470"/>
    <cellStyle name="Normal 5 3 2 2 2 3 6" xfId="33471"/>
    <cellStyle name="Normal 5 3 2 2 2 4" xfId="33472"/>
    <cellStyle name="Normal 5 3 2 2 2 4 2" xfId="33473"/>
    <cellStyle name="Normal 5 3 2 2 2 4 2 2" xfId="33474"/>
    <cellStyle name="Normal 5 3 2 2 2 4 2 2 2" xfId="33475"/>
    <cellStyle name="Normal 5 3 2 2 2 4 2 2 2 2" xfId="33476"/>
    <cellStyle name="Normal 5 3 2 2 2 4 2 2 3" xfId="33477"/>
    <cellStyle name="Normal 5 3 2 2 2 4 2 3" xfId="33478"/>
    <cellStyle name="Normal 5 3 2 2 2 4 2 3 2" xfId="33479"/>
    <cellStyle name="Normal 5 3 2 2 2 4 2 4" xfId="33480"/>
    <cellStyle name="Normal 5 3 2 2 2 4 3" xfId="33481"/>
    <cellStyle name="Normal 5 3 2 2 2 4 3 2" xfId="33482"/>
    <cellStyle name="Normal 5 3 2 2 2 4 3 2 2" xfId="33483"/>
    <cellStyle name="Normal 5 3 2 2 2 4 3 3" xfId="33484"/>
    <cellStyle name="Normal 5 3 2 2 2 4 4" xfId="33485"/>
    <cellStyle name="Normal 5 3 2 2 2 4 4 2" xfId="33486"/>
    <cellStyle name="Normal 5 3 2 2 2 4 5" xfId="33487"/>
    <cellStyle name="Normal 5 3 2 2 2 5" xfId="33488"/>
    <cellStyle name="Normal 5 3 2 2 2 5 2" xfId="33489"/>
    <cellStyle name="Normal 5 3 2 2 2 5 2 2" xfId="33490"/>
    <cellStyle name="Normal 5 3 2 2 2 5 2 2 2" xfId="33491"/>
    <cellStyle name="Normal 5 3 2 2 2 5 2 3" xfId="33492"/>
    <cellStyle name="Normal 5 3 2 2 2 5 3" xfId="33493"/>
    <cellStyle name="Normal 5 3 2 2 2 5 3 2" xfId="33494"/>
    <cellStyle name="Normal 5 3 2 2 2 5 4" xfId="33495"/>
    <cellStyle name="Normal 5 3 2 2 2 6" xfId="33496"/>
    <cellStyle name="Normal 5 3 2 2 2 6 2" xfId="33497"/>
    <cellStyle name="Normal 5 3 2 2 2 6 2 2" xfId="33498"/>
    <cellStyle name="Normal 5 3 2 2 2 6 3" xfId="33499"/>
    <cellStyle name="Normal 5 3 2 2 2 7" xfId="33500"/>
    <cellStyle name="Normal 5 3 2 2 2 7 2" xfId="33501"/>
    <cellStyle name="Normal 5 3 2 2 2 8" xfId="33502"/>
    <cellStyle name="Normal 5 3 2 2 3" xfId="33503"/>
    <cellStyle name="Normal 5 3 2 2 3 2" xfId="33504"/>
    <cellStyle name="Normal 5 3 2 2 3 2 2" xfId="33505"/>
    <cellStyle name="Normal 5 3 2 2 3 2 2 2" xfId="33506"/>
    <cellStyle name="Normal 5 3 2 2 3 2 2 2 2" xfId="33507"/>
    <cellStyle name="Normal 5 3 2 2 3 2 2 2 2 2" xfId="33508"/>
    <cellStyle name="Normal 5 3 2 2 3 2 2 2 2 2 2" xfId="33509"/>
    <cellStyle name="Normal 5 3 2 2 3 2 2 2 2 3" xfId="33510"/>
    <cellStyle name="Normal 5 3 2 2 3 2 2 2 3" xfId="33511"/>
    <cellStyle name="Normal 5 3 2 2 3 2 2 2 3 2" xfId="33512"/>
    <cellStyle name="Normal 5 3 2 2 3 2 2 2 4" xfId="33513"/>
    <cellStyle name="Normal 5 3 2 2 3 2 2 3" xfId="33514"/>
    <cellStyle name="Normal 5 3 2 2 3 2 2 3 2" xfId="33515"/>
    <cellStyle name="Normal 5 3 2 2 3 2 2 3 2 2" xfId="33516"/>
    <cellStyle name="Normal 5 3 2 2 3 2 2 3 3" xfId="33517"/>
    <cellStyle name="Normal 5 3 2 2 3 2 2 4" xfId="33518"/>
    <cellStyle name="Normal 5 3 2 2 3 2 2 4 2" xfId="33519"/>
    <cellStyle name="Normal 5 3 2 2 3 2 2 5" xfId="33520"/>
    <cellStyle name="Normal 5 3 2 2 3 2 3" xfId="33521"/>
    <cellStyle name="Normal 5 3 2 2 3 2 3 2" xfId="33522"/>
    <cellStyle name="Normal 5 3 2 2 3 2 3 2 2" xfId="33523"/>
    <cellStyle name="Normal 5 3 2 2 3 2 3 2 2 2" xfId="33524"/>
    <cellStyle name="Normal 5 3 2 2 3 2 3 2 3" xfId="33525"/>
    <cellStyle name="Normal 5 3 2 2 3 2 3 3" xfId="33526"/>
    <cellStyle name="Normal 5 3 2 2 3 2 3 3 2" xfId="33527"/>
    <cellStyle name="Normal 5 3 2 2 3 2 3 4" xfId="33528"/>
    <cellStyle name="Normal 5 3 2 2 3 2 4" xfId="33529"/>
    <cellStyle name="Normal 5 3 2 2 3 2 4 2" xfId="33530"/>
    <cellStyle name="Normal 5 3 2 2 3 2 4 2 2" xfId="33531"/>
    <cellStyle name="Normal 5 3 2 2 3 2 4 3" xfId="33532"/>
    <cellStyle name="Normal 5 3 2 2 3 2 5" xfId="33533"/>
    <cellStyle name="Normal 5 3 2 2 3 2 5 2" xfId="33534"/>
    <cellStyle name="Normal 5 3 2 2 3 2 6" xfId="33535"/>
    <cellStyle name="Normal 5 3 2 2 3 3" xfId="33536"/>
    <cellStyle name="Normal 5 3 2 2 3 3 2" xfId="33537"/>
    <cellStyle name="Normal 5 3 2 2 3 3 2 2" xfId="33538"/>
    <cellStyle name="Normal 5 3 2 2 3 3 2 2 2" xfId="33539"/>
    <cellStyle name="Normal 5 3 2 2 3 3 2 2 2 2" xfId="33540"/>
    <cellStyle name="Normal 5 3 2 2 3 3 2 2 3" xfId="33541"/>
    <cellStyle name="Normal 5 3 2 2 3 3 2 3" xfId="33542"/>
    <cellStyle name="Normal 5 3 2 2 3 3 2 3 2" xfId="33543"/>
    <cellStyle name="Normal 5 3 2 2 3 3 2 4" xfId="33544"/>
    <cellStyle name="Normal 5 3 2 2 3 3 3" xfId="33545"/>
    <cellStyle name="Normal 5 3 2 2 3 3 3 2" xfId="33546"/>
    <cellStyle name="Normal 5 3 2 2 3 3 3 2 2" xfId="33547"/>
    <cellStyle name="Normal 5 3 2 2 3 3 3 3" xfId="33548"/>
    <cellStyle name="Normal 5 3 2 2 3 3 4" xfId="33549"/>
    <cellStyle name="Normal 5 3 2 2 3 3 4 2" xfId="33550"/>
    <cellStyle name="Normal 5 3 2 2 3 3 5" xfId="33551"/>
    <cellStyle name="Normal 5 3 2 2 3 4" xfId="33552"/>
    <cellStyle name="Normal 5 3 2 2 3 4 2" xfId="33553"/>
    <cellStyle name="Normal 5 3 2 2 3 4 2 2" xfId="33554"/>
    <cellStyle name="Normal 5 3 2 2 3 4 2 2 2" xfId="33555"/>
    <cellStyle name="Normal 5 3 2 2 3 4 2 3" xfId="33556"/>
    <cellStyle name="Normal 5 3 2 2 3 4 3" xfId="33557"/>
    <cellStyle name="Normal 5 3 2 2 3 4 3 2" xfId="33558"/>
    <cellStyle name="Normal 5 3 2 2 3 4 4" xfId="33559"/>
    <cellStyle name="Normal 5 3 2 2 3 5" xfId="33560"/>
    <cellStyle name="Normal 5 3 2 2 3 5 2" xfId="33561"/>
    <cellStyle name="Normal 5 3 2 2 3 5 2 2" xfId="33562"/>
    <cellStyle name="Normal 5 3 2 2 3 5 3" xfId="33563"/>
    <cellStyle name="Normal 5 3 2 2 3 6" xfId="33564"/>
    <cellStyle name="Normal 5 3 2 2 3 6 2" xfId="33565"/>
    <cellStyle name="Normal 5 3 2 2 3 7" xfId="33566"/>
    <cellStyle name="Normal 5 3 2 2 4" xfId="33567"/>
    <cellStyle name="Normal 5 3 2 2 4 2" xfId="33568"/>
    <cellStyle name="Normal 5 3 2 2 4 2 2" xfId="33569"/>
    <cellStyle name="Normal 5 3 2 2 4 2 2 2" xfId="33570"/>
    <cellStyle name="Normal 5 3 2 2 4 2 2 2 2" xfId="33571"/>
    <cellStyle name="Normal 5 3 2 2 4 2 2 2 2 2" xfId="33572"/>
    <cellStyle name="Normal 5 3 2 2 4 2 2 2 3" xfId="33573"/>
    <cellStyle name="Normal 5 3 2 2 4 2 2 3" xfId="33574"/>
    <cellStyle name="Normal 5 3 2 2 4 2 2 3 2" xfId="33575"/>
    <cellStyle name="Normal 5 3 2 2 4 2 2 4" xfId="33576"/>
    <cellStyle name="Normal 5 3 2 2 4 2 3" xfId="33577"/>
    <cellStyle name="Normal 5 3 2 2 4 2 3 2" xfId="33578"/>
    <cellStyle name="Normal 5 3 2 2 4 2 3 2 2" xfId="33579"/>
    <cellStyle name="Normal 5 3 2 2 4 2 3 3" xfId="33580"/>
    <cellStyle name="Normal 5 3 2 2 4 2 4" xfId="33581"/>
    <cellStyle name="Normal 5 3 2 2 4 2 4 2" xfId="33582"/>
    <cellStyle name="Normal 5 3 2 2 4 2 5" xfId="33583"/>
    <cellStyle name="Normal 5 3 2 2 4 3" xfId="33584"/>
    <cellStyle name="Normal 5 3 2 2 4 3 2" xfId="33585"/>
    <cellStyle name="Normal 5 3 2 2 4 3 2 2" xfId="33586"/>
    <cellStyle name="Normal 5 3 2 2 4 3 2 2 2" xfId="33587"/>
    <cellStyle name="Normal 5 3 2 2 4 3 2 3" xfId="33588"/>
    <cellStyle name="Normal 5 3 2 2 4 3 3" xfId="33589"/>
    <cellStyle name="Normal 5 3 2 2 4 3 3 2" xfId="33590"/>
    <cellStyle name="Normal 5 3 2 2 4 3 4" xfId="33591"/>
    <cellStyle name="Normal 5 3 2 2 4 4" xfId="33592"/>
    <cellStyle name="Normal 5 3 2 2 4 4 2" xfId="33593"/>
    <cellStyle name="Normal 5 3 2 2 4 4 2 2" xfId="33594"/>
    <cellStyle name="Normal 5 3 2 2 4 4 3" xfId="33595"/>
    <cellStyle name="Normal 5 3 2 2 4 5" xfId="33596"/>
    <cellStyle name="Normal 5 3 2 2 4 5 2" xfId="33597"/>
    <cellStyle name="Normal 5 3 2 2 4 6" xfId="33598"/>
    <cellStyle name="Normal 5 3 2 2 5" xfId="33599"/>
    <cellStyle name="Normal 5 3 2 2 5 2" xfId="33600"/>
    <cellStyle name="Normal 5 3 2 2 5 2 2" xfId="33601"/>
    <cellStyle name="Normal 5 3 2 2 5 2 2 2" xfId="33602"/>
    <cellStyle name="Normal 5 3 2 2 5 2 2 2 2" xfId="33603"/>
    <cellStyle name="Normal 5 3 2 2 5 2 2 3" xfId="33604"/>
    <cellStyle name="Normal 5 3 2 2 5 2 3" xfId="33605"/>
    <cellStyle name="Normal 5 3 2 2 5 2 3 2" xfId="33606"/>
    <cellStyle name="Normal 5 3 2 2 5 2 4" xfId="33607"/>
    <cellStyle name="Normal 5 3 2 2 5 3" xfId="33608"/>
    <cellStyle name="Normal 5 3 2 2 5 3 2" xfId="33609"/>
    <cellStyle name="Normal 5 3 2 2 5 3 2 2" xfId="33610"/>
    <cellStyle name="Normal 5 3 2 2 5 3 3" xfId="33611"/>
    <cellStyle name="Normal 5 3 2 2 5 4" xfId="33612"/>
    <cellStyle name="Normal 5 3 2 2 5 4 2" xfId="33613"/>
    <cellStyle name="Normal 5 3 2 2 5 5" xfId="33614"/>
    <cellStyle name="Normal 5 3 2 2 6" xfId="33615"/>
    <cellStyle name="Normal 5 3 2 2 6 2" xfId="33616"/>
    <cellStyle name="Normal 5 3 2 2 6 2 2" xfId="33617"/>
    <cellStyle name="Normal 5 3 2 2 6 2 2 2" xfId="33618"/>
    <cellStyle name="Normal 5 3 2 2 6 2 3" xfId="33619"/>
    <cellStyle name="Normal 5 3 2 2 6 3" xfId="33620"/>
    <cellStyle name="Normal 5 3 2 2 6 3 2" xfId="33621"/>
    <cellStyle name="Normal 5 3 2 2 6 4" xfId="33622"/>
    <cellStyle name="Normal 5 3 2 2 7" xfId="33623"/>
    <cellStyle name="Normal 5 3 2 2 7 2" xfId="33624"/>
    <cellStyle name="Normal 5 3 2 2 7 2 2" xfId="33625"/>
    <cellStyle name="Normal 5 3 2 2 7 3" xfId="33626"/>
    <cellStyle name="Normal 5 3 2 2 8" xfId="33627"/>
    <cellStyle name="Normal 5 3 2 2 8 2" xfId="33628"/>
    <cellStyle name="Normal 5 3 2 2 9" xfId="33629"/>
    <cellStyle name="Normal 5 3 2 3" xfId="33630"/>
    <cellStyle name="Normal 5 3 2 3 2" xfId="33631"/>
    <cellStyle name="Normal 5 3 2 3 2 2" xfId="33632"/>
    <cellStyle name="Normal 5 3 2 3 2 2 2" xfId="33633"/>
    <cellStyle name="Normal 5 3 2 3 2 2 2 2" xfId="33634"/>
    <cellStyle name="Normal 5 3 2 3 2 2 2 2 2" xfId="33635"/>
    <cellStyle name="Normal 5 3 2 3 2 2 2 2 2 2" xfId="33636"/>
    <cellStyle name="Normal 5 3 2 3 2 2 2 2 3" xfId="33637"/>
    <cellStyle name="Normal 5 3 2 3 2 2 2 3" xfId="33638"/>
    <cellStyle name="Normal 5 3 2 3 2 2 2 3 2" xfId="33639"/>
    <cellStyle name="Normal 5 3 2 3 2 2 2 4" xfId="33640"/>
    <cellStyle name="Normal 5 3 2 3 2 2 3" xfId="33641"/>
    <cellStyle name="Normal 5 3 2 3 2 2 3 2" xfId="33642"/>
    <cellStyle name="Normal 5 3 2 3 2 2 3 2 2" xfId="33643"/>
    <cellStyle name="Normal 5 3 2 3 2 2 3 3" xfId="33644"/>
    <cellStyle name="Normal 5 3 2 3 2 2 4" xfId="33645"/>
    <cellStyle name="Normal 5 3 2 3 2 2 4 2" xfId="33646"/>
    <cellStyle name="Normal 5 3 2 3 2 2 5" xfId="33647"/>
    <cellStyle name="Normal 5 3 2 3 2 3" xfId="33648"/>
    <cellStyle name="Normal 5 3 2 3 2 3 2" xfId="33649"/>
    <cellStyle name="Normal 5 3 2 3 2 3 2 2" xfId="33650"/>
    <cellStyle name="Normal 5 3 2 3 2 3 2 2 2" xfId="33651"/>
    <cellStyle name="Normal 5 3 2 3 2 3 2 3" xfId="33652"/>
    <cellStyle name="Normal 5 3 2 3 2 3 3" xfId="33653"/>
    <cellStyle name="Normal 5 3 2 3 2 3 3 2" xfId="33654"/>
    <cellStyle name="Normal 5 3 2 3 2 3 4" xfId="33655"/>
    <cellStyle name="Normal 5 3 2 3 2 4" xfId="33656"/>
    <cellStyle name="Normal 5 3 2 3 2 4 2" xfId="33657"/>
    <cellStyle name="Normal 5 3 2 3 2 4 2 2" xfId="33658"/>
    <cellStyle name="Normal 5 3 2 3 2 4 3" xfId="33659"/>
    <cellStyle name="Normal 5 3 2 3 2 5" xfId="33660"/>
    <cellStyle name="Normal 5 3 2 3 2 5 2" xfId="33661"/>
    <cellStyle name="Normal 5 3 2 3 2 6" xfId="33662"/>
    <cellStyle name="Normal 5 3 2 3 3" xfId="33663"/>
    <cellStyle name="Normal 5 3 2 3 3 2" xfId="33664"/>
    <cellStyle name="Normal 5 3 2 3 3 2 2" xfId="33665"/>
    <cellStyle name="Normal 5 3 2 3 3 2 2 2" xfId="33666"/>
    <cellStyle name="Normal 5 3 2 3 3 2 2 2 2" xfId="33667"/>
    <cellStyle name="Normal 5 3 2 3 3 2 2 3" xfId="33668"/>
    <cellStyle name="Normal 5 3 2 3 3 2 3" xfId="33669"/>
    <cellStyle name="Normal 5 3 2 3 3 2 3 2" xfId="33670"/>
    <cellStyle name="Normal 5 3 2 3 3 2 4" xfId="33671"/>
    <cellStyle name="Normal 5 3 2 3 3 3" xfId="33672"/>
    <cellStyle name="Normal 5 3 2 3 3 3 2" xfId="33673"/>
    <cellStyle name="Normal 5 3 2 3 3 3 2 2" xfId="33674"/>
    <cellStyle name="Normal 5 3 2 3 3 3 3" xfId="33675"/>
    <cellStyle name="Normal 5 3 2 3 3 4" xfId="33676"/>
    <cellStyle name="Normal 5 3 2 3 3 4 2" xfId="33677"/>
    <cellStyle name="Normal 5 3 2 3 3 5" xfId="33678"/>
    <cellStyle name="Normal 5 3 2 3 4" xfId="33679"/>
    <cellStyle name="Normal 5 3 2 3 4 2" xfId="33680"/>
    <cellStyle name="Normal 5 3 2 3 4 2 2" xfId="33681"/>
    <cellStyle name="Normal 5 3 2 3 4 2 2 2" xfId="33682"/>
    <cellStyle name="Normal 5 3 2 3 4 2 3" xfId="33683"/>
    <cellStyle name="Normal 5 3 2 3 4 3" xfId="33684"/>
    <cellStyle name="Normal 5 3 2 3 4 3 2" xfId="33685"/>
    <cellStyle name="Normal 5 3 2 3 4 4" xfId="33686"/>
    <cellStyle name="Normal 5 3 2 3 5" xfId="33687"/>
    <cellStyle name="Normal 5 3 2 3 5 2" xfId="33688"/>
    <cellStyle name="Normal 5 3 2 3 5 2 2" xfId="33689"/>
    <cellStyle name="Normal 5 3 2 3 5 3" xfId="33690"/>
    <cellStyle name="Normal 5 3 2 3 6" xfId="33691"/>
    <cellStyle name="Normal 5 3 2 3 6 2" xfId="33692"/>
    <cellStyle name="Normal 5 3 2 3 7" xfId="33693"/>
    <cellStyle name="Normal 5 3 2 4" xfId="33694"/>
    <cellStyle name="Normal 5 3 2 4 2" xfId="33695"/>
    <cellStyle name="Normal 5 3 2 4 2 2" xfId="33696"/>
    <cellStyle name="Normal 5 3 2 4 2 2 2" xfId="33697"/>
    <cellStyle name="Normal 5 3 2 4 2 2 2 2" xfId="33698"/>
    <cellStyle name="Normal 5 3 2 4 2 2 2 2 2" xfId="33699"/>
    <cellStyle name="Normal 5 3 2 4 2 2 2 3" xfId="33700"/>
    <cellStyle name="Normal 5 3 2 4 2 2 3" xfId="33701"/>
    <cellStyle name="Normal 5 3 2 4 2 2 3 2" xfId="33702"/>
    <cellStyle name="Normal 5 3 2 4 2 2 4" xfId="33703"/>
    <cellStyle name="Normal 5 3 2 4 2 3" xfId="33704"/>
    <cellStyle name="Normal 5 3 2 4 2 3 2" xfId="33705"/>
    <cellStyle name="Normal 5 3 2 4 2 3 2 2" xfId="33706"/>
    <cellStyle name="Normal 5 3 2 4 2 3 3" xfId="33707"/>
    <cellStyle name="Normal 5 3 2 4 2 4" xfId="33708"/>
    <cellStyle name="Normal 5 3 2 4 2 4 2" xfId="33709"/>
    <cellStyle name="Normal 5 3 2 4 2 5" xfId="33710"/>
    <cellStyle name="Normal 5 3 2 4 3" xfId="33711"/>
    <cellStyle name="Normal 5 3 2 4 3 2" xfId="33712"/>
    <cellStyle name="Normal 5 3 2 4 3 2 2" xfId="33713"/>
    <cellStyle name="Normal 5 3 2 4 3 2 2 2" xfId="33714"/>
    <cellStyle name="Normal 5 3 2 4 3 2 3" xfId="33715"/>
    <cellStyle name="Normal 5 3 2 4 3 3" xfId="33716"/>
    <cellStyle name="Normal 5 3 2 4 3 3 2" xfId="33717"/>
    <cellStyle name="Normal 5 3 2 4 3 4" xfId="33718"/>
    <cellStyle name="Normal 5 3 2 4 4" xfId="33719"/>
    <cellStyle name="Normal 5 3 2 4 4 2" xfId="33720"/>
    <cellStyle name="Normal 5 3 2 4 4 2 2" xfId="33721"/>
    <cellStyle name="Normal 5 3 2 4 4 3" xfId="33722"/>
    <cellStyle name="Normal 5 3 2 4 5" xfId="33723"/>
    <cellStyle name="Normal 5 3 2 4 5 2" xfId="33724"/>
    <cellStyle name="Normal 5 3 2 4 6" xfId="33725"/>
    <cellStyle name="Normal 5 3 2 5" xfId="33726"/>
    <cellStyle name="Normal 5 3 2 5 2" xfId="33727"/>
    <cellStyle name="Normal 5 3 2 5 2 2" xfId="33728"/>
    <cellStyle name="Normal 5 3 2 5 2 2 2" xfId="33729"/>
    <cellStyle name="Normal 5 3 2 5 2 2 2 2" xfId="33730"/>
    <cellStyle name="Normal 5 3 2 5 2 2 3" xfId="33731"/>
    <cellStyle name="Normal 5 3 2 5 2 3" xfId="33732"/>
    <cellStyle name="Normal 5 3 2 5 2 3 2" xfId="33733"/>
    <cellStyle name="Normal 5 3 2 5 2 4" xfId="33734"/>
    <cellStyle name="Normal 5 3 2 5 3" xfId="33735"/>
    <cellStyle name="Normal 5 3 2 5 3 2" xfId="33736"/>
    <cellStyle name="Normal 5 3 2 5 3 2 2" xfId="33737"/>
    <cellStyle name="Normal 5 3 2 5 3 3" xfId="33738"/>
    <cellStyle name="Normal 5 3 2 5 4" xfId="33739"/>
    <cellStyle name="Normal 5 3 2 5 4 2" xfId="33740"/>
    <cellStyle name="Normal 5 3 2 5 5" xfId="33741"/>
    <cellStyle name="Normal 5 3 2 6" xfId="33742"/>
    <cellStyle name="Normal 5 3 2 6 2" xfId="33743"/>
    <cellStyle name="Normal 5 3 2 6 2 2" xfId="33744"/>
    <cellStyle name="Normal 5 3 2 6 2 2 2" xfId="33745"/>
    <cellStyle name="Normal 5 3 2 6 2 3" xfId="33746"/>
    <cellStyle name="Normal 5 3 2 6 3" xfId="33747"/>
    <cellStyle name="Normal 5 3 2 6 3 2" xfId="33748"/>
    <cellStyle name="Normal 5 3 2 6 4" xfId="33749"/>
    <cellStyle name="Normal 5 3 2 7" xfId="33750"/>
    <cellStyle name="Normal 5 3 2 7 2" xfId="33751"/>
    <cellStyle name="Normal 5 3 2 7 2 2" xfId="33752"/>
    <cellStyle name="Normal 5 3 2 7 3" xfId="33753"/>
    <cellStyle name="Normal 5 3 2 8" xfId="33754"/>
    <cellStyle name="Normal 5 3 2 8 2" xfId="33755"/>
    <cellStyle name="Normal 5 3 2 9" xfId="33756"/>
    <cellStyle name="Normal 5 3 3" xfId="33757"/>
    <cellStyle name="Normal 5 3 3 2" xfId="33758"/>
    <cellStyle name="Normal 5 3 3 2 2" xfId="33759"/>
    <cellStyle name="Normal 5 3 3 2 2 2" xfId="33760"/>
    <cellStyle name="Normal 5 3 3 2 2 2 2" xfId="33761"/>
    <cellStyle name="Normal 5 3 3 2 2 2 2 2" xfId="33762"/>
    <cellStyle name="Normal 5 3 3 2 2 2 2 2 2" xfId="33763"/>
    <cellStyle name="Normal 5 3 3 2 2 2 2 2 2 2" xfId="33764"/>
    <cellStyle name="Normal 5 3 3 2 2 2 2 2 2 2 2" xfId="33765"/>
    <cellStyle name="Normal 5 3 3 2 2 2 2 2 2 3" xfId="33766"/>
    <cellStyle name="Normal 5 3 3 2 2 2 2 2 3" xfId="33767"/>
    <cellStyle name="Normal 5 3 3 2 2 2 2 2 3 2" xfId="33768"/>
    <cellStyle name="Normal 5 3 3 2 2 2 2 2 4" xfId="33769"/>
    <cellStyle name="Normal 5 3 3 2 2 2 2 3" xfId="33770"/>
    <cellStyle name="Normal 5 3 3 2 2 2 2 3 2" xfId="33771"/>
    <cellStyle name="Normal 5 3 3 2 2 2 2 3 2 2" xfId="33772"/>
    <cellStyle name="Normal 5 3 3 2 2 2 2 3 3" xfId="33773"/>
    <cellStyle name="Normal 5 3 3 2 2 2 2 4" xfId="33774"/>
    <cellStyle name="Normal 5 3 3 2 2 2 2 4 2" xfId="33775"/>
    <cellStyle name="Normal 5 3 3 2 2 2 2 5" xfId="33776"/>
    <cellStyle name="Normal 5 3 3 2 2 2 3" xfId="33777"/>
    <cellStyle name="Normal 5 3 3 2 2 2 3 2" xfId="33778"/>
    <cellStyle name="Normal 5 3 3 2 2 2 3 2 2" xfId="33779"/>
    <cellStyle name="Normal 5 3 3 2 2 2 3 2 2 2" xfId="33780"/>
    <cellStyle name="Normal 5 3 3 2 2 2 3 2 3" xfId="33781"/>
    <cellStyle name="Normal 5 3 3 2 2 2 3 3" xfId="33782"/>
    <cellStyle name="Normal 5 3 3 2 2 2 3 3 2" xfId="33783"/>
    <cellStyle name="Normal 5 3 3 2 2 2 3 4" xfId="33784"/>
    <cellStyle name="Normal 5 3 3 2 2 2 4" xfId="33785"/>
    <cellStyle name="Normal 5 3 3 2 2 2 4 2" xfId="33786"/>
    <cellStyle name="Normal 5 3 3 2 2 2 4 2 2" xfId="33787"/>
    <cellStyle name="Normal 5 3 3 2 2 2 4 3" xfId="33788"/>
    <cellStyle name="Normal 5 3 3 2 2 2 5" xfId="33789"/>
    <cellStyle name="Normal 5 3 3 2 2 2 5 2" xfId="33790"/>
    <cellStyle name="Normal 5 3 3 2 2 2 6" xfId="33791"/>
    <cellStyle name="Normal 5 3 3 2 2 3" xfId="33792"/>
    <cellStyle name="Normal 5 3 3 2 2 3 2" xfId="33793"/>
    <cellStyle name="Normal 5 3 3 2 2 3 2 2" xfId="33794"/>
    <cellStyle name="Normal 5 3 3 2 2 3 2 2 2" xfId="33795"/>
    <cellStyle name="Normal 5 3 3 2 2 3 2 2 2 2" xfId="33796"/>
    <cellStyle name="Normal 5 3 3 2 2 3 2 2 3" xfId="33797"/>
    <cellStyle name="Normal 5 3 3 2 2 3 2 3" xfId="33798"/>
    <cellStyle name="Normal 5 3 3 2 2 3 2 3 2" xfId="33799"/>
    <cellStyle name="Normal 5 3 3 2 2 3 2 4" xfId="33800"/>
    <cellStyle name="Normal 5 3 3 2 2 3 3" xfId="33801"/>
    <cellStyle name="Normal 5 3 3 2 2 3 3 2" xfId="33802"/>
    <cellStyle name="Normal 5 3 3 2 2 3 3 2 2" xfId="33803"/>
    <cellStyle name="Normal 5 3 3 2 2 3 3 3" xfId="33804"/>
    <cellStyle name="Normal 5 3 3 2 2 3 4" xfId="33805"/>
    <cellStyle name="Normal 5 3 3 2 2 3 4 2" xfId="33806"/>
    <cellStyle name="Normal 5 3 3 2 2 3 5" xfId="33807"/>
    <cellStyle name="Normal 5 3 3 2 2 4" xfId="33808"/>
    <cellStyle name="Normal 5 3 3 2 2 4 2" xfId="33809"/>
    <cellStyle name="Normal 5 3 3 2 2 4 2 2" xfId="33810"/>
    <cellStyle name="Normal 5 3 3 2 2 4 2 2 2" xfId="33811"/>
    <cellStyle name="Normal 5 3 3 2 2 4 2 3" xfId="33812"/>
    <cellStyle name="Normal 5 3 3 2 2 4 3" xfId="33813"/>
    <cellStyle name="Normal 5 3 3 2 2 4 3 2" xfId="33814"/>
    <cellStyle name="Normal 5 3 3 2 2 4 4" xfId="33815"/>
    <cellStyle name="Normal 5 3 3 2 2 5" xfId="33816"/>
    <cellStyle name="Normal 5 3 3 2 2 5 2" xfId="33817"/>
    <cellStyle name="Normal 5 3 3 2 2 5 2 2" xfId="33818"/>
    <cellStyle name="Normal 5 3 3 2 2 5 3" xfId="33819"/>
    <cellStyle name="Normal 5 3 3 2 2 6" xfId="33820"/>
    <cellStyle name="Normal 5 3 3 2 2 6 2" xfId="33821"/>
    <cellStyle name="Normal 5 3 3 2 2 7" xfId="33822"/>
    <cellStyle name="Normal 5 3 3 2 3" xfId="33823"/>
    <cellStyle name="Normal 5 3 3 2 3 2" xfId="33824"/>
    <cellStyle name="Normal 5 3 3 2 3 2 2" xfId="33825"/>
    <cellStyle name="Normal 5 3 3 2 3 2 2 2" xfId="33826"/>
    <cellStyle name="Normal 5 3 3 2 3 2 2 2 2" xfId="33827"/>
    <cellStyle name="Normal 5 3 3 2 3 2 2 2 2 2" xfId="33828"/>
    <cellStyle name="Normal 5 3 3 2 3 2 2 2 3" xfId="33829"/>
    <cellStyle name="Normal 5 3 3 2 3 2 2 3" xfId="33830"/>
    <cellStyle name="Normal 5 3 3 2 3 2 2 3 2" xfId="33831"/>
    <cellStyle name="Normal 5 3 3 2 3 2 2 4" xfId="33832"/>
    <cellStyle name="Normal 5 3 3 2 3 2 3" xfId="33833"/>
    <cellStyle name="Normal 5 3 3 2 3 2 3 2" xfId="33834"/>
    <cellStyle name="Normal 5 3 3 2 3 2 3 2 2" xfId="33835"/>
    <cellStyle name="Normal 5 3 3 2 3 2 3 3" xfId="33836"/>
    <cellStyle name="Normal 5 3 3 2 3 2 4" xfId="33837"/>
    <cellStyle name="Normal 5 3 3 2 3 2 4 2" xfId="33838"/>
    <cellStyle name="Normal 5 3 3 2 3 2 5" xfId="33839"/>
    <cellStyle name="Normal 5 3 3 2 3 3" xfId="33840"/>
    <cellStyle name="Normal 5 3 3 2 3 3 2" xfId="33841"/>
    <cellStyle name="Normal 5 3 3 2 3 3 2 2" xfId="33842"/>
    <cellStyle name="Normal 5 3 3 2 3 3 2 2 2" xfId="33843"/>
    <cellStyle name="Normal 5 3 3 2 3 3 2 3" xfId="33844"/>
    <cellStyle name="Normal 5 3 3 2 3 3 3" xfId="33845"/>
    <cellStyle name="Normal 5 3 3 2 3 3 3 2" xfId="33846"/>
    <cellStyle name="Normal 5 3 3 2 3 3 4" xfId="33847"/>
    <cellStyle name="Normal 5 3 3 2 3 4" xfId="33848"/>
    <cellStyle name="Normal 5 3 3 2 3 4 2" xfId="33849"/>
    <cellStyle name="Normal 5 3 3 2 3 4 2 2" xfId="33850"/>
    <cellStyle name="Normal 5 3 3 2 3 4 3" xfId="33851"/>
    <cellStyle name="Normal 5 3 3 2 3 5" xfId="33852"/>
    <cellStyle name="Normal 5 3 3 2 3 5 2" xfId="33853"/>
    <cellStyle name="Normal 5 3 3 2 3 6" xfId="33854"/>
    <cellStyle name="Normal 5 3 3 2 4" xfId="33855"/>
    <cellStyle name="Normal 5 3 3 2 4 2" xfId="33856"/>
    <cellStyle name="Normal 5 3 3 2 4 2 2" xfId="33857"/>
    <cellStyle name="Normal 5 3 3 2 4 2 2 2" xfId="33858"/>
    <cellStyle name="Normal 5 3 3 2 4 2 2 2 2" xfId="33859"/>
    <cellStyle name="Normal 5 3 3 2 4 2 2 3" xfId="33860"/>
    <cellStyle name="Normal 5 3 3 2 4 2 3" xfId="33861"/>
    <cellStyle name="Normal 5 3 3 2 4 2 3 2" xfId="33862"/>
    <cellStyle name="Normal 5 3 3 2 4 2 4" xfId="33863"/>
    <cellStyle name="Normal 5 3 3 2 4 3" xfId="33864"/>
    <cellStyle name="Normal 5 3 3 2 4 3 2" xfId="33865"/>
    <cellStyle name="Normal 5 3 3 2 4 3 2 2" xfId="33866"/>
    <cellStyle name="Normal 5 3 3 2 4 3 3" xfId="33867"/>
    <cellStyle name="Normal 5 3 3 2 4 4" xfId="33868"/>
    <cellStyle name="Normal 5 3 3 2 4 4 2" xfId="33869"/>
    <cellStyle name="Normal 5 3 3 2 4 5" xfId="33870"/>
    <cellStyle name="Normal 5 3 3 2 5" xfId="33871"/>
    <cellStyle name="Normal 5 3 3 2 5 2" xfId="33872"/>
    <cellStyle name="Normal 5 3 3 2 5 2 2" xfId="33873"/>
    <cellStyle name="Normal 5 3 3 2 5 2 2 2" xfId="33874"/>
    <cellStyle name="Normal 5 3 3 2 5 2 3" xfId="33875"/>
    <cellStyle name="Normal 5 3 3 2 5 3" xfId="33876"/>
    <cellStyle name="Normal 5 3 3 2 5 3 2" xfId="33877"/>
    <cellStyle name="Normal 5 3 3 2 5 4" xfId="33878"/>
    <cellStyle name="Normal 5 3 3 2 6" xfId="33879"/>
    <cellStyle name="Normal 5 3 3 2 6 2" xfId="33880"/>
    <cellStyle name="Normal 5 3 3 2 6 2 2" xfId="33881"/>
    <cellStyle name="Normal 5 3 3 2 6 3" xfId="33882"/>
    <cellStyle name="Normal 5 3 3 2 7" xfId="33883"/>
    <cellStyle name="Normal 5 3 3 2 7 2" xfId="33884"/>
    <cellStyle name="Normal 5 3 3 2 8" xfId="33885"/>
    <cellStyle name="Normal 5 3 3 3" xfId="33886"/>
    <cellStyle name="Normal 5 3 3 3 2" xfId="33887"/>
    <cellStyle name="Normal 5 3 3 3 2 2" xfId="33888"/>
    <cellStyle name="Normal 5 3 3 3 2 2 2" xfId="33889"/>
    <cellStyle name="Normal 5 3 3 3 2 2 2 2" xfId="33890"/>
    <cellStyle name="Normal 5 3 3 3 2 2 2 2 2" xfId="33891"/>
    <cellStyle name="Normal 5 3 3 3 2 2 2 2 2 2" xfId="33892"/>
    <cellStyle name="Normal 5 3 3 3 2 2 2 2 3" xfId="33893"/>
    <cellStyle name="Normal 5 3 3 3 2 2 2 3" xfId="33894"/>
    <cellStyle name="Normal 5 3 3 3 2 2 2 3 2" xfId="33895"/>
    <cellStyle name="Normal 5 3 3 3 2 2 2 4" xfId="33896"/>
    <cellStyle name="Normal 5 3 3 3 2 2 3" xfId="33897"/>
    <cellStyle name="Normal 5 3 3 3 2 2 3 2" xfId="33898"/>
    <cellStyle name="Normal 5 3 3 3 2 2 3 2 2" xfId="33899"/>
    <cellStyle name="Normal 5 3 3 3 2 2 3 3" xfId="33900"/>
    <cellStyle name="Normal 5 3 3 3 2 2 4" xfId="33901"/>
    <cellStyle name="Normal 5 3 3 3 2 2 4 2" xfId="33902"/>
    <cellStyle name="Normal 5 3 3 3 2 2 5" xfId="33903"/>
    <cellStyle name="Normal 5 3 3 3 2 3" xfId="33904"/>
    <cellStyle name="Normal 5 3 3 3 2 3 2" xfId="33905"/>
    <cellStyle name="Normal 5 3 3 3 2 3 2 2" xfId="33906"/>
    <cellStyle name="Normal 5 3 3 3 2 3 2 2 2" xfId="33907"/>
    <cellStyle name="Normal 5 3 3 3 2 3 2 3" xfId="33908"/>
    <cellStyle name="Normal 5 3 3 3 2 3 3" xfId="33909"/>
    <cellStyle name="Normal 5 3 3 3 2 3 3 2" xfId="33910"/>
    <cellStyle name="Normal 5 3 3 3 2 3 4" xfId="33911"/>
    <cellStyle name="Normal 5 3 3 3 2 4" xfId="33912"/>
    <cellStyle name="Normal 5 3 3 3 2 4 2" xfId="33913"/>
    <cellStyle name="Normal 5 3 3 3 2 4 2 2" xfId="33914"/>
    <cellStyle name="Normal 5 3 3 3 2 4 3" xfId="33915"/>
    <cellStyle name="Normal 5 3 3 3 2 5" xfId="33916"/>
    <cellStyle name="Normal 5 3 3 3 2 5 2" xfId="33917"/>
    <cellStyle name="Normal 5 3 3 3 2 6" xfId="33918"/>
    <cellStyle name="Normal 5 3 3 3 3" xfId="33919"/>
    <cellStyle name="Normal 5 3 3 3 3 2" xfId="33920"/>
    <cellStyle name="Normal 5 3 3 3 3 2 2" xfId="33921"/>
    <cellStyle name="Normal 5 3 3 3 3 2 2 2" xfId="33922"/>
    <cellStyle name="Normal 5 3 3 3 3 2 2 2 2" xfId="33923"/>
    <cellStyle name="Normal 5 3 3 3 3 2 2 3" xfId="33924"/>
    <cellStyle name="Normal 5 3 3 3 3 2 3" xfId="33925"/>
    <cellStyle name="Normal 5 3 3 3 3 2 3 2" xfId="33926"/>
    <cellStyle name="Normal 5 3 3 3 3 2 4" xfId="33927"/>
    <cellStyle name="Normal 5 3 3 3 3 3" xfId="33928"/>
    <cellStyle name="Normal 5 3 3 3 3 3 2" xfId="33929"/>
    <cellStyle name="Normal 5 3 3 3 3 3 2 2" xfId="33930"/>
    <cellStyle name="Normal 5 3 3 3 3 3 3" xfId="33931"/>
    <cellStyle name="Normal 5 3 3 3 3 4" xfId="33932"/>
    <cellStyle name="Normal 5 3 3 3 3 4 2" xfId="33933"/>
    <cellStyle name="Normal 5 3 3 3 3 5" xfId="33934"/>
    <cellStyle name="Normal 5 3 3 3 4" xfId="33935"/>
    <cellStyle name="Normal 5 3 3 3 4 2" xfId="33936"/>
    <cellStyle name="Normal 5 3 3 3 4 2 2" xfId="33937"/>
    <cellStyle name="Normal 5 3 3 3 4 2 2 2" xfId="33938"/>
    <cellStyle name="Normal 5 3 3 3 4 2 3" xfId="33939"/>
    <cellStyle name="Normal 5 3 3 3 4 3" xfId="33940"/>
    <cellStyle name="Normal 5 3 3 3 4 3 2" xfId="33941"/>
    <cellStyle name="Normal 5 3 3 3 4 4" xfId="33942"/>
    <cellStyle name="Normal 5 3 3 3 5" xfId="33943"/>
    <cellStyle name="Normal 5 3 3 3 5 2" xfId="33944"/>
    <cellStyle name="Normal 5 3 3 3 5 2 2" xfId="33945"/>
    <cellStyle name="Normal 5 3 3 3 5 3" xfId="33946"/>
    <cellStyle name="Normal 5 3 3 3 6" xfId="33947"/>
    <cellStyle name="Normal 5 3 3 3 6 2" xfId="33948"/>
    <cellStyle name="Normal 5 3 3 3 7" xfId="33949"/>
    <cellStyle name="Normal 5 3 3 4" xfId="33950"/>
    <cellStyle name="Normal 5 3 3 4 2" xfId="33951"/>
    <cellStyle name="Normal 5 3 3 4 2 2" xfId="33952"/>
    <cellStyle name="Normal 5 3 3 4 2 2 2" xfId="33953"/>
    <cellStyle name="Normal 5 3 3 4 2 2 2 2" xfId="33954"/>
    <cellStyle name="Normal 5 3 3 4 2 2 2 2 2" xfId="33955"/>
    <cellStyle name="Normal 5 3 3 4 2 2 2 3" xfId="33956"/>
    <cellStyle name="Normal 5 3 3 4 2 2 3" xfId="33957"/>
    <cellStyle name="Normal 5 3 3 4 2 2 3 2" xfId="33958"/>
    <cellStyle name="Normal 5 3 3 4 2 2 4" xfId="33959"/>
    <cellStyle name="Normal 5 3 3 4 2 3" xfId="33960"/>
    <cellStyle name="Normal 5 3 3 4 2 3 2" xfId="33961"/>
    <cellStyle name="Normal 5 3 3 4 2 3 2 2" xfId="33962"/>
    <cellStyle name="Normal 5 3 3 4 2 3 3" xfId="33963"/>
    <cellStyle name="Normal 5 3 3 4 2 4" xfId="33964"/>
    <cellStyle name="Normal 5 3 3 4 2 4 2" xfId="33965"/>
    <cellStyle name="Normal 5 3 3 4 2 5" xfId="33966"/>
    <cellStyle name="Normal 5 3 3 4 3" xfId="33967"/>
    <cellStyle name="Normal 5 3 3 4 3 2" xfId="33968"/>
    <cellStyle name="Normal 5 3 3 4 3 2 2" xfId="33969"/>
    <cellStyle name="Normal 5 3 3 4 3 2 2 2" xfId="33970"/>
    <cellStyle name="Normal 5 3 3 4 3 2 3" xfId="33971"/>
    <cellStyle name="Normal 5 3 3 4 3 3" xfId="33972"/>
    <cellStyle name="Normal 5 3 3 4 3 3 2" xfId="33973"/>
    <cellStyle name="Normal 5 3 3 4 3 4" xfId="33974"/>
    <cellStyle name="Normal 5 3 3 4 4" xfId="33975"/>
    <cellStyle name="Normal 5 3 3 4 4 2" xfId="33976"/>
    <cellStyle name="Normal 5 3 3 4 4 2 2" xfId="33977"/>
    <cellStyle name="Normal 5 3 3 4 4 3" xfId="33978"/>
    <cellStyle name="Normal 5 3 3 4 5" xfId="33979"/>
    <cellStyle name="Normal 5 3 3 4 5 2" xfId="33980"/>
    <cellStyle name="Normal 5 3 3 4 6" xfId="33981"/>
    <cellStyle name="Normal 5 3 3 5" xfId="33982"/>
    <cellStyle name="Normal 5 3 3 5 2" xfId="33983"/>
    <cellStyle name="Normal 5 3 3 5 2 2" xfId="33984"/>
    <cellStyle name="Normal 5 3 3 5 2 2 2" xfId="33985"/>
    <cellStyle name="Normal 5 3 3 5 2 2 2 2" xfId="33986"/>
    <cellStyle name="Normal 5 3 3 5 2 2 3" xfId="33987"/>
    <cellStyle name="Normal 5 3 3 5 2 3" xfId="33988"/>
    <cellStyle name="Normal 5 3 3 5 2 3 2" xfId="33989"/>
    <cellStyle name="Normal 5 3 3 5 2 4" xfId="33990"/>
    <cellStyle name="Normal 5 3 3 5 3" xfId="33991"/>
    <cellStyle name="Normal 5 3 3 5 3 2" xfId="33992"/>
    <cellStyle name="Normal 5 3 3 5 3 2 2" xfId="33993"/>
    <cellStyle name="Normal 5 3 3 5 3 3" xfId="33994"/>
    <cellStyle name="Normal 5 3 3 5 4" xfId="33995"/>
    <cellStyle name="Normal 5 3 3 5 4 2" xfId="33996"/>
    <cellStyle name="Normal 5 3 3 5 5" xfId="33997"/>
    <cellStyle name="Normal 5 3 3 6" xfId="33998"/>
    <cellStyle name="Normal 5 3 3 6 2" xfId="33999"/>
    <cellStyle name="Normal 5 3 3 6 2 2" xfId="34000"/>
    <cellStyle name="Normal 5 3 3 6 2 2 2" xfId="34001"/>
    <cellStyle name="Normal 5 3 3 6 2 3" xfId="34002"/>
    <cellStyle name="Normal 5 3 3 6 3" xfId="34003"/>
    <cellStyle name="Normal 5 3 3 6 3 2" xfId="34004"/>
    <cellStyle name="Normal 5 3 3 6 4" xfId="34005"/>
    <cellStyle name="Normal 5 3 3 7" xfId="34006"/>
    <cellStyle name="Normal 5 3 3 7 2" xfId="34007"/>
    <cellStyle name="Normal 5 3 3 7 2 2" xfId="34008"/>
    <cellStyle name="Normal 5 3 3 7 3" xfId="34009"/>
    <cellStyle name="Normal 5 3 3 8" xfId="34010"/>
    <cellStyle name="Normal 5 3 3 8 2" xfId="34011"/>
    <cellStyle name="Normal 5 3 3 9" xfId="34012"/>
    <cellStyle name="Normal 5 3 4" xfId="34013"/>
    <cellStyle name="Normal 5 3 4 2" xfId="34014"/>
    <cellStyle name="Normal 5 3 4 2 2" xfId="34015"/>
    <cellStyle name="Normal 5 3 4 2 2 2" xfId="34016"/>
    <cellStyle name="Normal 5 3 4 2 2 2 2" xfId="34017"/>
    <cellStyle name="Normal 5 3 4 2 2 2 2 2" xfId="34018"/>
    <cellStyle name="Normal 5 3 4 2 2 2 2 2 2" xfId="34019"/>
    <cellStyle name="Normal 5 3 4 2 2 2 2 3" xfId="34020"/>
    <cellStyle name="Normal 5 3 4 2 2 2 3" xfId="34021"/>
    <cellStyle name="Normal 5 3 4 2 2 2 3 2" xfId="34022"/>
    <cellStyle name="Normal 5 3 4 2 2 2 4" xfId="34023"/>
    <cellStyle name="Normal 5 3 4 2 2 3" xfId="34024"/>
    <cellStyle name="Normal 5 3 4 2 2 3 2" xfId="34025"/>
    <cellStyle name="Normal 5 3 4 2 2 3 2 2" xfId="34026"/>
    <cellStyle name="Normal 5 3 4 2 2 3 3" xfId="34027"/>
    <cellStyle name="Normal 5 3 4 2 2 4" xfId="34028"/>
    <cellStyle name="Normal 5 3 4 2 2 4 2" xfId="34029"/>
    <cellStyle name="Normal 5 3 4 2 2 5" xfId="34030"/>
    <cellStyle name="Normal 5 3 4 2 3" xfId="34031"/>
    <cellStyle name="Normal 5 3 4 2 3 2" xfId="34032"/>
    <cellStyle name="Normal 5 3 4 2 3 2 2" xfId="34033"/>
    <cellStyle name="Normal 5 3 4 2 3 2 2 2" xfId="34034"/>
    <cellStyle name="Normal 5 3 4 2 3 2 3" xfId="34035"/>
    <cellStyle name="Normal 5 3 4 2 3 3" xfId="34036"/>
    <cellStyle name="Normal 5 3 4 2 3 3 2" xfId="34037"/>
    <cellStyle name="Normal 5 3 4 2 3 4" xfId="34038"/>
    <cellStyle name="Normal 5 3 4 2 4" xfId="34039"/>
    <cellStyle name="Normal 5 3 4 2 4 2" xfId="34040"/>
    <cellStyle name="Normal 5 3 4 2 4 2 2" xfId="34041"/>
    <cellStyle name="Normal 5 3 4 2 4 3" xfId="34042"/>
    <cellStyle name="Normal 5 3 4 2 5" xfId="34043"/>
    <cellStyle name="Normal 5 3 4 2 5 2" xfId="34044"/>
    <cellStyle name="Normal 5 3 4 2 6" xfId="34045"/>
    <cellStyle name="Normal 5 3 4 3" xfId="34046"/>
    <cellStyle name="Normal 5 3 4 3 2" xfId="34047"/>
    <cellStyle name="Normal 5 3 4 3 2 2" xfId="34048"/>
    <cellStyle name="Normal 5 3 4 3 2 2 2" xfId="34049"/>
    <cellStyle name="Normal 5 3 4 3 2 2 2 2" xfId="34050"/>
    <cellStyle name="Normal 5 3 4 3 2 2 3" xfId="34051"/>
    <cellStyle name="Normal 5 3 4 3 2 3" xfId="34052"/>
    <cellStyle name="Normal 5 3 4 3 2 3 2" xfId="34053"/>
    <cellStyle name="Normal 5 3 4 3 2 4" xfId="34054"/>
    <cellStyle name="Normal 5 3 4 3 3" xfId="34055"/>
    <cellStyle name="Normal 5 3 4 3 3 2" xfId="34056"/>
    <cellStyle name="Normal 5 3 4 3 3 2 2" xfId="34057"/>
    <cellStyle name="Normal 5 3 4 3 3 3" xfId="34058"/>
    <cellStyle name="Normal 5 3 4 3 4" xfId="34059"/>
    <cellStyle name="Normal 5 3 4 3 4 2" xfId="34060"/>
    <cellStyle name="Normal 5 3 4 3 5" xfId="34061"/>
    <cellStyle name="Normal 5 3 4 4" xfId="34062"/>
    <cellStyle name="Normal 5 3 4 4 2" xfId="34063"/>
    <cellStyle name="Normal 5 3 4 4 2 2" xfId="34064"/>
    <cellStyle name="Normal 5 3 4 4 2 2 2" xfId="34065"/>
    <cellStyle name="Normal 5 3 4 4 2 3" xfId="34066"/>
    <cellStyle name="Normal 5 3 4 4 3" xfId="34067"/>
    <cellStyle name="Normal 5 3 4 4 3 2" xfId="34068"/>
    <cellStyle name="Normal 5 3 4 4 4" xfId="34069"/>
    <cellStyle name="Normal 5 3 4 5" xfId="34070"/>
    <cellStyle name="Normal 5 3 4 5 2" xfId="34071"/>
    <cellStyle name="Normal 5 3 4 5 2 2" xfId="34072"/>
    <cellStyle name="Normal 5 3 4 5 3" xfId="34073"/>
    <cellStyle name="Normal 5 3 4 6" xfId="34074"/>
    <cellStyle name="Normal 5 3 4 6 2" xfId="34075"/>
    <cellStyle name="Normal 5 3 4 7" xfId="34076"/>
    <cellStyle name="Normal 5 3 5" xfId="34077"/>
    <cellStyle name="Normal 5 3 5 2" xfId="34078"/>
    <cellStyle name="Normal 5 3 5 2 2" xfId="34079"/>
    <cellStyle name="Normal 5 3 5 2 2 2" xfId="34080"/>
    <cellStyle name="Normal 5 3 5 2 2 2 2" xfId="34081"/>
    <cellStyle name="Normal 5 3 5 2 2 2 2 2" xfId="34082"/>
    <cellStyle name="Normal 5 3 5 2 2 2 3" xfId="34083"/>
    <cellStyle name="Normal 5 3 5 2 2 3" xfId="34084"/>
    <cellStyle name="Normal 5 3 5 2 2 3 2" xfId="34085"/>
    <cellStyle name="Normal 5 3 5 2 2 4" xfId="34086"/>
    <cellStyle name="Normal 5 3 5 2 3" xfId="34087"/>
    <cellStyle name="Normal 5 3 5 2 3 2" xfId="34088"/>
    <cellStyle name="Normal 5 3 5 2 3 2 2" xfId="34089"/>
    <cellStyle name="Normal 5 3 5 2 3 3" xfId="34090"/>
    <cellStyle name="Normal 5 3 5 2 4" xfId="34091"/>
    <cellStyle name="Normal 5 3 5 2 4 2" xfId="34092"/>
    <cellStyle name="Normal 5 3 5 2 5" xfId="34093"/>
    <cellStyle name="Normal 5 3 5 3" xfId="34094"/>
    <cellStyle name="Normal 5 3 5 3 2" xfId="34095"/>
    <cellStyle name="Normal 5 3 5 3 2 2" xfId="34096"/>
    <cellStyle name="Normal 5 3 5 3 2 2 2" xfId="34097"/>
    <cellStyle name="Normal 5 3 5 3 2 3" xfId="34098"/>
    <cellStyle name="Normal 5 3 5 3 3" xfId="34099"/>
    <cellStyle name="Normal 5 3 5 3 3 2" xfId="34100"/>
    <cellStyle name="Normal 5 3 5 3 4" xfId="34101"/>
    <cellStyle name="Normal 5 3 5 4" xfId="34102"/>
    <cellStyle name="Normal 5 3 5 4 2" xfId="34103"/>
    <cellStyle name="Normal 5 3 5 4 2 2" xfId="34104"/>
    <cellStyle name="Normal 5 3 5 4 3" xfId="34105"/>
    <cellStyle name="Normal 5 3 5 5" xfId="34106"/>
    <cellStyle name="Normal 5 3 5 5 2" xfId="34107"/>
    <cellStyle name="Normal 5 3 5 6" xfId="34108"/>
    <cellStyle name="Normal 5 3 6" xfId="34109"/>
    <cellStyle name="Normal 5 3 6 2" xfId="34110"/>
    <cellStyle name="Normal 5 3 6 2 2" xfId="34111"/>
    <cellStyle name="Normal 5 3 6 2 2 2" xfId="34112"/>
    <cellStyle name="Normal 5 3 6 2 2 2 2" xfId="34113"/>
    <cellStyle name="Normal 5 3 6 2 2 3" xfId="34114"/>
    <cellStyle name="Normal 5 3 6 2 3" xfId="34115"/>
    <cellStyle name="Normal 5 3 6 2 3 2" xfId="34116"/>
    <cellStyle name="Normal 5 3 6 2 4" xfId="34117"/>
    <cellStyle name="Normal 5 3 6 3" xfId="34118"/>
    <cellStyle name="Normal 5 3 6 3 2" xfId="34119"/>
    <cellStyle name="Normal 5 3 6 3 2 2" xfId="34120"/>
    <cellStyle name="Normal 5 3 6 3 3" xfId="34121"/>
    <cellStyle name="Normal 5 3 6 4" xfId="34122"/>
    <cellStyle name="Normal 5 3 6 4 2" xfId="34123"/>
    <cellStyle name="Normal 5 3 6 5" xfId="34124"/>
    <cellStyle name="Normal 5 3 7" xfId="34125"/>
    <cellStyle name="Normal 5 3 7 2" xfId="34126"/>
    <cellStyle name="Normal 5 3 7 2 2" xfId="34127"/>
    <cellStyle name="Normal 5 3 7 2 2 2" xfId="34128"/>
    <cellStyle name="Normal 5 3 7 2 3" xfId="34129"/>
    <cellStyle name="Normal 5 3 7 3" xfId="34130"/>
    <cellStyle name="Normal 5 3 7 3 2" xfId="34131"/>
    <cellStyle name="Normal 5 3 7 4" xfId="34132"/>
    <cellStyle name="Normal 5 3 8" xfId="34133"/>
    <cellStyle name="Normal 5 3 8 2" xfId="34134"/>
    <cellStyle name="Normal 5 3 8 2 2" xfId="34135"/>
    <cellStyle name="Normal 5 3 8 3" xfId="34136"/>
    <cellStyle name="Normal 5 3 9" xfId="34137"/>
    <cellStyle name="Normal 5 3 9 2" xfId="34138"/>
    <cellStyle name="Normal 5 4" xfId="34139"/>
    <cellStyle name="Normal 5 4 2" xfId="34140"/>
    <cellStyle name="Normal 5 4 2 2" xfId="34141"/>
    <cellStyle name="Normal 5 4 2 2 2" xfId="34142"/>
    <cellStyle name="Normal 5 4 2 2 2 2" xfId="34143"/>
    <cellStyle name="Normal 5 4 2 2 2 2 2" xfId="34144"/>
    <cellStyle name="Normal 5 4 2 2 2 2 2 2" xfId="34145"/>
    <cellStyle name="Normal 5 4 2 2 2 2 2 2 2" xfId="34146"/>
    <cellStyle name="Normal 5 4 2 2 2 2 2 2 2 2" xfId="34147"/>
    <cellStyle name="Normal 5 4 2 2 2 2 2 2 2 2 2" xfId="34148"/>
    <cellStyle name="Normal 5 4 2 2 2 2 2 2 2 3" xfId="34149"/>
    <cellStyle name="Normal 5 4 2 2 2 2 2 2 3" xfId="34150"/>
    <cellStyle name="Normal 5 4 2 2 2 2 2 2 3 2" xfId="34151"/>
    <cellStyle name="Normal 5 4 2 2 2 2 2 2 4" xfId="34152"/>
    <cellStyle name="Normal 5 4 2 2 2 2 2 3" xfId="34153"/>
    <cellStyle name="Normal 5 4 2 2 2 2 2 3 2" xfId="34154"/>
    <cellStyle name="Normal 5 4 2 2 2 2 2 3 2 2" xfId="34155"/>
    <cellStyle name="Normal 5 4 2 2 2 2 2 3 3" xfId="34156"/>
    <cellStyle name="Normal 5 4 2 2 2 2 2 4" xfId="34157"/>
    <cellStyle name="Normal 5 4 2 2 2 2 2 4 2" xfId="34158"/>
    <cellStyle name="Normal 5 4 2 2 2 2 2 5" xfId="34159"/>
    <cellStyle name="Normal 5 4 2 2 2 2 3" xfId="34160"/>
    <cellStyle name="Normal 5 4 2 2 2 2 3 2" xfId="34161"/>
    <cellStyle name="Normal 5 4 2 2 2 2 3 2 2" xfId="34162"/>
    <cellStyle name="Normal 5 4 2 2 2 2 3 2 2 2" xfId="34163"/>
    <cellStyle name="Normal 5 4 2 2 2 2 3 2 3" xfId="34164"/>
    <cellStyle name="Normal 5 4 2 2 2 2 3 3" xfId="34165"/>
    <cellStyle name="Normal 5 4 2 2 2 2 3 3 2" xfId="34166"/>
    <cellStyle name="Normal 5 4 2 2 2 2 3 4" xfId="34167"/>
    <cellStyle name="Normal 5 4 2 2 2 2 4" xfId="34168"/>
    <cellStyle name="Normal 5 4 2 2 2 2 4 2" xfId="34169"/>
    <cellStyle name="Normal 5 4 2 2 2 2 4 2 2" xfId="34170"/>
    <cellStyle name="Normal 5 4 2 2 2 2 4 3" xfId="34171"/>
    <cellStyle name="Normal 5 4 2 2 2 2 5" xfId="34172"/>
    <cellStyle name="Normal 5 4 2 2 2 2 5 2" xfId="34173"/>
    <cellStyle name="Normal 5 4 2 2 2 2 6" xfId="34174"/>
    <cellStyle name="Normal 5 4 2 2 2 3" xfId="34175"/>
    <cellStyle name="Normal 5 4 2 2 2 3 2" xfId="34176"/>
    <cellStyle name="Normal 5 4 2 2 2 3 2 2" xfId="34177"/>
    <cellStyle name="Normal 5 4 2 2 2 3 2 2 2" xfId="34178"/>
    <cellStyle name="Normal 5 4 2 2 2 3 2 2 2 2" xfId="34179"/>
    <cellStyle name="Normal 5 4 2 2 2 3 2 2 3" xfId="34180"/>
    <cellStyle name="Normal 5 4 2 2 2 3 2 3" xfId="34181"/>
    <cellStyle name="Normal 5 4 2 2 2 3 2 3 2" xfId="34182"/>
    <cellStyle name="Normal 5 4 2 2 2 3 2 4" xfId="34183"/>
    <cellStyle name="Normal 5 4 2 2 2 3 3" xfId="34184"/>
    <cellStyle name="Normal 5 4 2 2 2 3 3 2" xfId="34185"/>
    <cellStyle name="Normal 5 4 2 2 2 3 3 2 2" xfId="34186"/>
    <cellStyle name="Normal 5 4 2 2 2 3 3 3" xfId="34187"/>
    <cellStyle name="Normal 5 4 2 2 2 3 4" xfId="34188"/>
    <cellStyle name="Normal 5 4 2 2 2 3 4 2" xfId="34189"/>
    <cellStyle name="Normal 5 4 2 2 2 3 5" xfId="34190"/>
    <cellStyle name="Normal 5 4 2 2 2 4" xfId="34191"/>
    <cellStyle name="Normal 5 4 2 2 2 4 2" xfId="34192"/>
    <cellStyle name="Normal 5 4 2 2 2 4 2 2" xfId="34193"/>
    <cellStyle name="Normal 5 4 2 2 2 4 2 2 2" xfId="34194"/>
    <cellStyle name="Normal 5 4 2 2 2 4 2 3" xfId="34195"/>
    <cellStyle name="Normal 5 4 2 2 2 4 3" xfId="34196"/>
    <cellStyle name="Normal 5 4 2 2 2 4 3 2" xfId="34197"/>
    <cellStyle name="Normal 5 4 2 2 2 4 4" xfId="34198"/>
    <cellStyle name="Normal 5 4 2 2 2 5" xfId="34199"/>
    <cellStyle name="Normal 5 4 2 2 2 5 2" xfId="34200"/>
    <cellStyle name="Normal 5 4 2 2 2 5 2 2" xfId="34201"/>
    <cellStyle name="Normal 5 4 2 2 2 5 3" xfId="34202"/>
    <cellStyle name="Normal 5 4 2 2 2 6" xfId="34203"/>
    <cellStyle name="Normal 5 4 2 2 2 6 2" xfId="34204"/>
    <cellStyle name="Normal 5 4 2 2 2 7" xfId="34205"/>
    <cellStyle name="Normal 5 4 2 2 3" xfId="34206"/>
    <cellStyle name="Normal 5 4 2 2 3 2" xfId="34207"/>
    <cellStyle name="Normal 5 4 2 2 3 2 2" xfId="34208"/>
    <cellStyle name="Normal 5 4 2 2 3 2 2 2" xfId="34209"/>
    <cellStyle name="Normal 5 4 2 2 3 2 2 2 2" xfId="34210"/>
    <cellStyle name="Normal 5 4 2 2 3 2 2 2 2 2" xfId="34211"/>
    <cellStyle name="Normal 5 4 2 2 3 2 2 2 3" xfId="34212"/>
    <cellStyle name="Normal 5 4 2 2 3 2 2 3" xfId="34213"/>
    <cellStyle name="Normal 5 4 2 2 3 2 2 3 2" xfId="34214"/>
    <cellStyle name="Normal 5 4 2 2 3 2 2 4" xfId="34215"/>
    <cellStyle name="Normal 5 4 2 2 3 2 3" xfId="34216"/>
    <cellStyle name="Normal 5 4 2 2 3 2 3 2" xfId="34217"/>
    <cellStyle name="Normal 5 4 2 2 3 2 3 2 2" xfId="34218"/>
    <cellStyle name="Normal 5 4 2 2 3 2 3 3" xfId="34219"/>
    <cellStyle name="Normal 5 4 2 2 3 2 4" xfId="34220"/>
    <cellStyle name="Normal 5 4 2 2 3 2 4 2" xfId="34221"/>
    <cellStyle name="Normal 5 4 2 2 3 2 5" xfId="34222"/>
    <cellStyle name="Normal 5 4 2 2 3 3" xfId="34223"/>
    <cellStyle name="Normal 5 4 2 2 3 3 2" xfId="34224"/>
    <cellStyle name="Normal 5 4 2 2 3 3 2 2" xfId="34225"/>
    <cellStyle name="Normal 5 4 2 2 3 3 2 2 2" xfId="34226"/>
    <cellStyle name="Normal 5 4 2 2 3 3 2 3" xfId="34227"/>
    <cellStyle name="Normal 5 4 2 2 3 3 3" xfId="34228"/>
    <cellStyle name="Normal 5 4 2 2 3 3 3 2" xfId="34229"/>
    <cellStyle name="Normal 5 4 2 2 3 3 4" xfId="34230"/>
    <cellStyle name="Normal 5 4 2 2 3 4" xfId="34231"/>
    <cellStyle name="Normal 5 4 2 2 3 4 2" xfId="34232"/>
    <cellStyle name="Normal 5 4 2 2 3 4 2 2" xfId="34233"/>
    <cellStyle name="Normal 5 4 2 2 3 4 3" xfId="34234"/>
    <cellStyle name="Normal 5 4 2 2 3 5" xfId="34235"/>
    <cellStyle name="Normal 5 4 2 2 3 5 2" xfId="34236"/>
    <cellStyle name="Normal 5 4 2 2 3 6" xfId="34237"/>
    <cellStyle name="Normal 5 4 2 2 4" xfId="34238"/>
    <cellStyle name="Normal 5 4 2 2 4 2" xfId="34239"/>
    <cellStyle name="Normal 5 4 2 2 4 2 2" xfId="34240"/>
    <cellStyle name="Normal 5 4 2 2 4 2 2 2" xfId="34241"/>
    <cellStyle name="Normal 5 4 2 2 4 2 2 2 2" xfId="34242"/>
    <cellStyle name="Normal 5 4 2 2 4 2 2 3" xfId="34243"/>
    <cellStyle name="Normal 5 4 2 2 4 2 3" xfId="34244"/>
    <cellStyle name="Normal 5 4 2 2 4 2 3 2" xfId="34245"/>
    <cellStyle name="Normal 5 4 2 2 4 2 4" xfId="34246"/>
    <cellStyle name="Normal 5 4 2 2 4 3" xfId="34247"/>
    <cellStyle name="Normal 5 4 2 2 4 3 2" xfId="34248"/>
    <cellStyle name="Normal 5 4 2 2 4 3 2 2" xfId="34249"/>
    <cellStyle name="Normal 5 4 2 2 4 3 3" xfId="34250"/>
    <cellStyle name="Normal 5 4 2 2 4 4" xfId="34251"/>
    <cellStyle name="Normal 5 4 2 2 4 4 2" xfId="34252"/>
    <cellStyle name="Normal 5 4 2 2 4 5" xfId="34253"/>
    <cellStyle name="Normal 5 4 2 2 5" xfId="34254"/>
    <cellStyle name="Normal 5 4 2 2 5 2" xfId="34255"/>
    <cellStyle name="Normal 5 4 2 2 5 2 2" xfId="34256"/>
    <cellStyle name="Normal 5 4 2 2 5 2 2 2" xfId="34257"/>
    <cellStyle name="Normal 5 4 2 2 5 2 3" xfId="34258"/>
    <cellStyle name="Normal 5 4 2 2 5 3" xfId="34259"/>
    <cellStyle name="Normal 5 4 2 2 5 3 2" xfId="34260"/>
    <cellStyle name="Normal 5 4 2 2 5 4" xfId="34261"/>
    <cellStyle name="Normal 5 4 2 2 6" xfId="34262"/>
    <cellStyle name="Normal 5 4 2 2 6 2" xfId="34263"/>
    <cellStyle name="Normal 5 4 2 2 6 2 2" xfId="34264"/>
    <cellStyle name="Normal 5 4 2 2 6 3" xfId="34265"/>
    <cellStyle name="Normal 5 4 2 2 7" xfId="34266"/>
    <cellStyle name="Normal 5 4 2 2 7 2" xfId="34267"/>
    <cellStyle name="Normal 5 4 2 2 8" xfId="34268"/>
    <cellStyle name="Normal 5 4 2 3" xfId="34269"/>
    <cellStyle name="Normal 5 4 2 3 2" xfId="34270"/>
    <cellStyle name="Normal 5 4 2 3 2 2" xfId="34271"/>
    <cellStyle name="Normal 5 4 2 3 2 2 2" xfId="34272"/>
    <cellStyle name="Normal 5 4 2 3 2 2 2 2" xfId="34273"/>
    <cellStyle name="Normal 5 4 2 3 2 2 2 2 2" xfId="34274"/>
    <cellStyle name="Normal 5 4 2 3 2 2 2 2 2 2" xfId="34275"/>
    <cellStyle name="Normal 5 4 2 3 2 2 2 2 3" xfId="34276"/>
    <cellStyle name="Normal 5 4 2 3 2 2 2 3" xfId="34277"/>
    <cellStyle name="Normal 5 4 2 3 2 2 2 3 2" xfId="34278"/>
    <cellStyle name="Normal 5 4 2 3 2 2 2 4" xfId="34279"/>
    <cellStyle name="Normal 5 4 2 3 2 2 3" xfId="34280"/>
    <cellStyle name="Normal 5 4 2 3 2 2 3 2" xfId="34281"/>
    <cellStyle name="Normal 5 4 2 3 2 2 3 2 2" xfId="34282"/>
    <cellStyle name="Normal 5 4 2 3 2 2 3 3" xfId="34283"/>
    <cellStyle name="Normal 5 4 2 3 2 2 4" xfId="34284"/>
    <cellStyle name="Normal 5 4 2 3 2 2 4 2" xfId="34285"/>
    <cellStyle name="Normal 5 4 2 3 2 2 5" xfId="34286"/>
    <cellStyle name="Normal 5 4 2 3 2 3" xfId="34287"/>
    <cellStyle name="Normal 5 4 2 3 2 3 2" xfId="34288"/>
    <cellStyle name="Normal 5 4 2 3 2 3 2 2" xfId="34289"/>
    <cellStyle name="Normal 5 4 2 3 2 3 2 2 2" xfId="34290"/>
    <cellStyle name="Normal 5 4 2 3 2 3 2 3" xfId="34291"/>
    <cellStyle name="Normal 5 4 2 3 2 3 3" xfId="34292"/>
    <cellStyle name="Normal 5 4 2 3 2 3 3 2" xfId="34293"/>
    <cellStyle name="Normal 5 4 2 3 2 3 4" xfId="34294"/>
    <cellStyle name="Normal 5 4 2 3 2 4" xfId="34295"/>
    <cellStyle name="Normal 5 4 2 3 2 4 2" xfId="34296"/>
    <cellStyle name="Normal 5 4 2 3 2 4 2 2" xfId="34297"/>
    <cellStyle name="Normal 5 4 2 3 2 4 3" xfId="34298"/>
    <cellStyle name="Normal 5 4 2 3 2 5" xfId="34299"/>
    <cellStyle name="Normal 5 4 2 3 2 5 2" xfId="34300"/>
    <cellStyle name="Normal 5 4 2 3 2 6" xfId="34301"/>
    <cellStyle name="Normal 5 4 2 3 3" xfId="34302"/>
    <cellStyle name="Normal 5 4 2 3 3 2" xfId="34303"/>
    <cellStyle name="Normal 5 4 2 3 3 2 2" xfId="34304"/>
    <cellStyle name="Normal 5 4 2 3 3 2 2 2" xfId="34305"/>
    <cellStyle name="Normal 5 4 2 3 3 2 2 2 2" xfId="34306"/>
    <cellStyle name="Normal 5 4 2 3 3 2 2 3" xfId="34307"/>
    <cellStyle name="Normal 5 4 2 3 3 2 3" xfId="34308"/>
    <cellStyle name="Normal 5 4 2 3 3 2 3 2" xfId="34309"/>
    <cellStyle name="Normal 5 4 2 3 3 2 4" xfId="34310"/>
    <cellStyle name="Normal 5 4 2 3 3 3" xfId="34311"/>
    <cellStyle name="Normal 5 4 2 3 3 3 2" xfId="34312"/>
    <cellStyle name="Normal 5 4 2 3 3 3 2 2" xfId="34313"/>
    <cellStyle name="Normal 5 4 2 3 3 3 3" xfId="34314"/>
    <cellStyle name="Normal 5 4 2 3 3 4" xfId="34315"/>
    <cellStyle name="Normal 5 4 2 3 3 4 2" xfId="34316"/>
    <cellStyle name="Normal 5 4 2 3 3 5" xfId="34317"/>
    <cellStyle name="Normal 5 4 2 3 4" xfId="34318"/>
    <cellStyle name="Normal 5 4 2 3 4 2" xfId="34319"/>
    <cellStyle name="Normal 5 4 2 3 4 2 2" xfId="34320"/>
    <cellStyle name="Normal 5 4 2 3 4 2 2 2" xfId="34321"/>
    <cellStyle name="Normal 5 4 2 3 4 2 3" xfId="34322"/>
    <cellStyle name="Normal 5 4 2 3 4 3" xfId="34323"/>
    <cellStyle name="Normal 5 4 2 3 4 3 2" xfId="34324"/>
    <cellStyle name="Normal 5 4 2 3 4 4" xfId="34325"/>
    <cellStyle name="Normal 5 4 2 3 5" xfId="34326"/>
    <cellStyle name="Normal 5 4 2 3 5 2" xfId="34327"/>
    <cellStyle name="Normal 5 4 2 3 5 2 2" xfId="34328"/>
    <cellStyle name="Normal 5 4 2 3 5 3" xfId="34329"/>
    <cellStyle name="Normal 5 4 2 3 6" xfId="34330"/>
    <cellStyle name="Normal 5 4 2 3 6 2" xfId="34331"/>
    <cellStyle name="Normal 5 4 2 3 7" xfId="34332"/>
    <cellStyle name="Normal 5 4 2 4" xfId="34333"/>
    <cellStyle name="Normal 5 4 2 4 2" xfId="34334"/>
    <cellStyle name="Normal 5 4 2 4 2 2" xfId="34335"/>
    <cellStyle name="Normal 5 4 2 4 2 2 2" xfId="34336"/>
    <cellStyle name="Normal 5 4 2 4 2 2 2 2" xfId="34337"/>
    <cellStyle name="Normal 5 4 2 4 2 2 2 2 2" xfId="34338"/>
    <cellStyle name="Normal 5 4 2 4 2 2 2 3" xfId="34339"/>
    <cellStyle name="Normal 5 4 2 4 2 2 3" xfId="34340"/>
    <cellStyle name="Normal 5 4 2 4 2 2 3 2" xfId="34341"/>
    <cellStyle name="Normal 5 4 2 4 2 2 4" xfId="34342"/>
    <cellStyle name="Normal 5 4 2 4 2 3" xfId="34343"/>
    <cellStyle name="Normal 5 4 2 4 2 3 2" xfId="34344"/>
    <cellStyle name="Normal 5 4 2 4 2 3 2 2" xfId="34345"/>
    <cellStyle name="Normal 5 4 2 4 2 3 3" xfId="34346"/>
    <cellStyle name="Normal 5 4 2 4 2 4" xfId="34347"/>
    <cellStyle name="Normal 5 4 2 4 2 4 2" xfId="34348"/>
    <cellStyle name="Normal 5 4 2 4 2 5" xfId="34349"/>
    <cellStyle name="Normal 5 4 2 4 3" xfId="34350"/>
    <cellStyle name="Normal 5 4 2 4 3 2" xfId="34351"/>
    <cellStyle name="Normal 5 4 2 4 3 2 2" xfId="34352"/>
    <cellStyle name="Normal 5 4 2 4 3 2 2 2" xfId="34353"/>
    <cellStyle name="Normal 5 4 2 4 3 2 3" xfId="34354"/>
    <cellStyle name="Normal 5 4 2 4 3 3" xfId="34355"/>
    <cellStyle name="Normal 5 4 2 4 3 3 2" xfId="34356"/>
    <cellStyle name="Normal 5 4 2 4 3 4" xfId="34357"/>
    <cellStyle name="Normal 5 4 2 4 4" xfId="34358"/>
    <cellStyle name="Normal 5 4 2 4 4 2" xfId="34359"/>
    <cellStyle name="Normal 5 4 2 4 4 2 2" xfId="34360"/>
    <cellStyle name="Normal 5 4 2 4 4 3" xfId="34361"/>
    <cellStyle name="Normal 5 4 2 4 5" xfId="34362"/>
    <cellStyle name="Normal 5 4 2 4 5 2" xfId="34363"/>
    <cellStyle name="Normal 5 4 2 4 6" xfId="34364"/>
    <cellStyle name="Normal 5 4 2 5" xfId="34365"/>
    <cellStyle name="Normal 5 4 2 5 2" xfId="34366"/>
    <cellStyle name="Normal 5 4 2 5 2 2" xfId="34367"/>
    <cellStyle name="Normal 5 4 2 5 2 2 2" xfId="34368"/>
    <cellStyle name="Normal 5 4 2 5 2 2 2 2" xfId="34369"/>
    <cellStyle name="Normal 5 4 2 5 2 2 3" xfId="34370"/>
    <cellStyle name="Normal 5 4 2 5 2 3" xfId="34371"/>
    <cellStyle name="Normal 5 4 2 5 2 3 2" xfId="34372"/>
    <cellStyle name="Normal 5 4 2 5 2 4" xfId="34373"/>
    <cellStyle name="Normal 5 4 2 5 3" xfId="34374"/>
    <cellStyle name="Normal 5 4 2 5 3 2" xfId="34375"/>
    <cellStyle name="Normal 5 4 2 5 3 2 2" xfId="34376"/>
    <cellStyle name="Normal 5 4 2 5 3 3" xfId="34377"/>
    <cellStyle name="Normal 5 4 2 5 4" xfId="34378"/>
    <cellStyle name="Normal 5 4 2 5 4 2" xfId="34379"/>
    <cellStyle name="Normal 5 4 2 5 5" xfId="34380"/>
    <cellStyle name="Normal 5 4 2 6" xfId="34381"/>
    <cellStyle name="Normal 5 4 2 6 2" xfId="34382"/>
    <cellStyle name="Normal 5 4 2 6 2 2" xfId="34383"/>
    <cellStyle name="Normal 5 4 2 6 2 2 2" xfId="34384"/>
    <cellStyle name="Normal 5 4 2 6 2 3" xfId="34385"/>
    <cellStyle name="Normal 5 4 2 6 3" xfId="34386"/>
    <cellStyle name="Normal 5 4 2 6 3 2" xfId="34387"/>
    <cellStyle name="Normal 5 4 2 6 4" xfId="34388"/>
    <cellStyle name="Normal 5 4 2 7" xfId="34389"/>
    <cellStyle name="Normal 5 4 2 7 2" xfId="34390"/>
    <cellStyle name="Normal 5 4 2 7 2 2" xfId="34391"/>
    <cellStyle name="Normal 5 4 2 7 3" xfId="34392"/>
    <cellStyle name="Normal 5 4 2 8" xfId="34393"/>
    <cellStyle name="Normal 5 4 2 8 2" xfId="34394"/>
    <cellStyle name="Normal 5 4 2 9" xfId="34395"/>
    <cellStyle name="Normal 5 4 3" xfId="34396"/>
    <cellStyle name="Normal 5 4 3 2" xfId="34397"/>
    <cellStyle name="Normal 5 4 3 2 2" xfId="34398"/>
    <cellStyle name="Normal 5 4 3 2 2 2" xfId="34399"/>
    <cellStyle name="Normal 5 4 3 2 2 2 2" xfId="34400"/>
    <cellStyle name="Normal 5 4 3 2 2 2 2 2" xfId="34401"/>
    <cellStyle name="Normal 5 4 3 2 2 2 2 2 2" xfId="34402"/>
    <cellStyle name="Normal 5 4 3 2 2 2 2 3" xfId="34403"/>
    <cellStyle name="Normal 5 4 3 2 2 2 3" xfId="34404"/>
    <cellStyle name="Normal 5 4 3 2 2 2 3 2" xfId="34405"/>
    <cellStyle name="Normal 5 4 3 2 2 2 4" xfId="34406"/>
    <cellStyle name="Normal 5 4 3 2 2 3" xfId="34407"/>
    <cellStyle name="Normal 5 4 3 2 2 3 2" xfId="34408"/>
    <cellStyle name="Normal 5 4 3 2 2 3 2 2" xfId="34409"/>
    <cellStyle name="Normal 5 4 3 2 2 3 3" xfId="34410"/>
    <cellStyle name="Normal 5 4 3 2 2 4" xfId="34411"/>
    <cellStyle name="Normal 5 4 3 2 2 4 2" xfId="34412"/>
    <cellStyle name="Normal 5 4 3 2 2 5" xfId="34413"/>
    <cellStyle name="Normal 5 4 3 2 3" xfId="34414"/>
    <cellStyle name="Normal 5 4 3 2 3 2" xfId="34415"/>
    <cellStyle name="Normal 5 4 3 2 3 2 2" xfId="34416"/>
    <cellStyle name="Normal 5 4 3 2 3 2 2 2" xfId="34417"/>
    <cellStyle name="Normal 5 4 3 2 3 2 3" xfId="34418"/>
    <cellStyle name="Normal 5 4 3 2 3 3" xfId="34419"/>
    <cellStyle name="Normal 5 4 3 2 3 3 2" xfId="34420"/>
    <cellStyle name="Normal 5 4 3 2 3 4" xfId="34421"/>
    <cellStyle name="Normal 5 4 3 2 4" xfId="34422"/>
    <cellStyle name="Normal 5 4 3 2 4 2" xfId="34423"/>
    <cellStyle name="Normal 5 4 3 2 4 2 2" xfId="34424"/>
    <cellStyle name="Normal 5 4 3 2 4 3" xfId="34425"/>
    <cellStyle name="Normal 5 4 3 2 5" xfId="34426"/>
    <cellStyle name="Normal 5 4 3 2 5 2" xfId="34427"/>
    <cellStyle name="Normal 5 4 3 2 6" xfId="34428"/>
    <cellStyle name="Normal 5 4 3 3" xfId="34429"/>
    <cellStyle name="Normal 5 4 3 3 2" xfId="34430"/>
    <cellStyle name="Normal 5 4 3 3 2 2" xfId="34431"/>
    <cellStyle name="Normal 5 4 3 3 2 2 2" xfId="34432"/>
    <cellStyle name="Normal 5 4 3 3 2 2 2 2" xfId="34433"/>
    <cellStyle name="Normal 5 4 3 3 2 2 3" xfId="34434"/>
    <cellStyle name="Normal 5 4 3 3 2 3" xfId="34435"/>
    <cellStyle name="Normal 5 4 3 3 2 3 2" xfId="34436"/>
    <cellStyle name="Normal 5 4 3 3 2 4" xfId="34437"/>
    <cellStyle name="Normal 5 4 3 3 3" xfId="34438"/>
    <cellStyle name="Normal 5 4 3 3 3 2" xfId="34439"/>
    <cellStyle name="Normal 5 4 3 3 3 2 2" xfId="34440"/>
    <cellStyle name="Normal 5 4 3 3 3 3" xfId="34441"/>
    <cellStyle name="Normal 5 4 3 3 4" xfId="34442"/>
    <cellStyle name="Normal 5 4 3 3 4 2" xfId="34443"/>
    <cellStyle name="Normal 5 4 3 3 5" xfId="34444"/>
    <cellStyle name="Normal 5 4 3 4" xfId="34445"/>
    <cellStyle name="Normal 5 4 3 4 2" xfId="34446"/>
    <cellStyle name="Normal 5 4 3 4 2 2" xfId="34447"/>
    <cellStyle name="Normal 5 4 3 4 2 2 2" xfId="34448"/>
    <cellStyle name="Normal 5 4 3 4 2 3" xfId="34449"/>
    <cellStyle name="Normal 5 4 3 4 3" xfId="34450"/>
    <cellStyle name="Normal 5 4 3 4 3 2" xfId="34451"/>
    <cellStyle name="Normal 5 4 3 4 4" xfId="34452"/>
    <cellStyle name="Normal 5 4 3 5" xfId="34453"/>
    <cellStyle name="Normal 5 4 3 5 2" xfId="34454"/>
    <cellStyle name="Normal 5 4 3 5 2 2" xfId="34455"/>
    <cellStyle name="Normal 5 4 3 5 3" xfId="34456"/>
    <cellStyle name="Normal 5 4 3 6" xfId="34457"/>
    <cellStyle name="Normal 5 4 3 6 2" xfId="34458"/>
    <cellStyle name="Normal 5 4 3 7" xfId="34459"/>
    <cellStyle name="Normal 5 4 4" xfId="34460"/>
    <cellStyle name="Normal 5 4 4 2" xfId="34461"/>
    <cellStyle name="Normal 5 4 4 2 2" xfId="34462"/>
    <cellStyle name="Normal 5 4 4 2 2 2" xfId="34463"/>
    <cellStyle name="Normal 5 4 4 2 2 2 2" xfId="34464"/>
    <cellStyle name="Normal 5 4 4 2 2 2 2 2" xfId="34465"/>
    <cellStyle name="Normal 5 4 4 2 2 2 3" xfId="34466"/>
    <cellStyle name="Normal 5 4 4 2 2 3" xfId="34467"/>
    <cellStyle name="Normal 5 4 4 2 2 3 2" xfId="34468"/>
    <cellStyle name="Normal 5 4 4 2 2 4" xfId="34469"/>
    <cellStyle name="Normal 5 4 4 2 3" xfId="34470"/>
    <cellStyle name="Normal 5 4 4 2 3 2" xfId="34471"/>
    <cellStyle name="Normal 5 4 4 2 3 2 2" xfId="34472"/>
    <cellStyle name="Normal 5 4 4 2 3 3" xfId="34473"/>
    <cellStyle name="Normal 5 4 4 2 4" xfId="34474"/>
    <cellStyle name="Normal 5 4 4 2 4 2" xfId="34475"/>
    <cellStyle name="Normal 5 4 4 2 5" xfId="34476"/>
    <cellStyle name="Normal 5 4 4 3" xfId="34477"/>
    <cellStyle name="Normal 5 4 4 3 2" xfId="34478"/>
    <cellStyle name="Normal 5 4 4 3 2 2" xfId="34479"/>
    <cellStyle name="Normal 5 4 4 3 2 2 2" xfId="34480"/>
    <cellStyle name="Normal 5 4 4 3 2 3" xfId="34481"/>
    <cellStyle name="Normal 5 4 4 3 3" xfId="34482"/>
    <cellStyle name="Normal 5 4 4 3 3 2" xfId="34483"/>
    <cellStyle name="Normal 5 4 4 3 4" xfId="34484"/>
    <cellStyle name="Normal 5 4 4 4" xfId="34485"/>
    <cellStyle name="Normal 5 4 4 4 2" xfId="34486"/>
    <cellStyle name="Normal 5 4 4 4 2 2" xfId="34487"/>
    <cellStyle name="Normal 5 4 4 4 3" xfId="34488"/>
    <cellStyle name="Normal 5 4 4 5" xfId="34489"/>
    <cellStyle name="Normal 5 4 4 5 2" xfId="34490"/>
    <cellStyle name="Normal 5 4 4 6" xfId="34491"/>
    <cellStyle name="Normal 5 4 5" xfId="34492"/>
    <cellStyle name="Normal 5 4 5 2" xfId="34493"/>
    <cellStyle name="Normal 5 4 5 2 2" xfId="34494"/>
    <cellStyle name="Normal 5 4 5 2 2 2" xfId="34495"/>
    <cellStyle name="Normal 5 4 5 2 2 2 2" xfId="34496"/>
    <cellStyle name="Normal 5 4 5 2 2 3" xfId="34497"/>
    <cellStyle name="Normal 5 4 5 2 3" xfId="34498"/>
    <cellStyle name="Normal 5 4 5 2 3 2" xfId="34499"/>
    <cellStyle name="Normal 5 4 5 2 4" xfId="34500"/>
    <cellStyle name="Normal 5 4 5 3" xfId="34501"/>
    <cellStyle name="Normal 5 4 5 3 2" xfId="34502"/>
    <cellStyle name="Normal 5 4 5 3 2 2" xfId="34503"/>
    <cellStyle name="Normal 5 4 5 3 3" xfId="34504"/>
    <cellStyle name="Normal 5 4 5 4" xfId="34505"/>
    <cellStyle name="Normal 5 4 5 4 2" xfId="34506"/>
    <cellStyle name="Normal 5 4 5 5" xfId="34507"/>
    <cellStyle name="Normal 5 4 6" xfId="34508"/>
    <cellStyle name="Normal 5 4 6 2" xfId="34509"/>
    <cellStyle name="Normal 5 4 6 2 2" xfId="34510"/>
    <cellStyle name="Normal 5 4 6 2 2 2" xfId="34511"/>
    <cellStyle name="Normal 5 4 6 2 3" xfId="34512"/>
    <cellStyle name="Normal 5 4 6 3" xfId="34513"/>
    <cellStyle name="Normal 5 4 6 3 2" xfId="34514"/>
    <cellStyle name="Normal 5 4 6 4" xfId="34515"/>
    <cellStyle name="Normal 5 4 7" xfId="34516"/>
    <cellStyle name="Normal 5 4 7 2" xfId="34517"/>
    <cellStyle name="Normal 5 4 7 2 2" xfId="34518"/>
    <cellStyle name="Normal 5 4 7 3" xfId="34519"/>
    <cellStyle name="Normal 5 4 8" xfId="34520"/>
    <cellStyle name="Normal 5 4 8 2" xfId="34521"/>
    <cellStyle name="Normal 5 4 9" xfId="34522"/>
    <cellStyle name="Normal 5 5" xfId="34523"/>
    <cellStyle name="Normal 5 5 2" xfId="34524"/>
    <cellStyle name="Normal 5 5 2 2" xfId="34525"/>
    <cellStyle name="Normal 5 5 2 2 2" xfId="34526"/>
    <cellStyle name="Normal 5 5 2 2 2 2" xfId="34527"/>
    <cellStyle name="Normal 5 5 2 2 2 2 2" xfId="34528"/>
    <cellStyle name="Normal 5 5 2 2 2 2 2 2" xfId="34529"/>
    <cellStyle name="Normal 5 5 2 2 2 2 2 2 2" xfId="34530"/>
    <cellStyle name="Normal 5 5 2 2 2 2 2 2 2 2" xfId="34531"/>
    <cellStyle name="Normal 5 5 2 2 2 2 2 2 3" xfId="34532"/>
    <cellStyle name="Normal 5 5 2 2 2 2 2 3" xfId="34533"/>
    <cellStyle name="Normal 5 5 2 2 2 2 2 3 2" xfId="34534"/>
    <cellStyle name="Normal 5 5 2 2 2 2 2 4" xfId="34535"/>
    <cellStyle name="Normal 5 5 2 2 2 2 3" xfId="34536"/>
    <cellStyle name="Normal 5 5 2 2 2 2 3 2" xfId="34537"/>
    <cellStyle name="Normal 5 5 2 2 2 2 3 2 2" xfId="34538"/>
    <cellStyle name="Normal 5 5 2 2 2 2 3 3" xfId="34539"/>
    <cellStyle name="Normal 5 5 2 2 2 2 4" xfId="34540"/>
    <cellStyle name="Normal 5 5 2 2 2 2 4 2" xfId="34541"/>
    <cellStyle name="Normal 5 5 2 2 2 2 5" xfId="34542"/>
    <cellStyle name="Normal 5 5 2 2 2 3" xfId="34543"/>
    <cellStyle name="Normal 5 5 2 2 2 3 2" xfId="34544"/>
    <cellStyle name="Normal 5 5 2 2 2 3 2 2" xfId="34545"/>
    <cellStyle name="Normal 5 5 2 2 2 3 2 2 2" xfId="34546"/>
    <cellStyle name="Normal 5 5 2 2 2 3 2 3" xfId="34547"/>
    <cellStyle name="Normal 5 5 2 2 2 3 3" xfId="34548"/>
    <cellStyle name="Normal 5 5 2 2 2 3 3 2" xfId="34549"/>
    <cellStyle name="Normal 5 5 2 2 2 3 4" xfId="34550"/>
    <cellStyle name="Normal 5 5 2 2 2 4" xfId="34551"/>
    <cellStyle name="Normal 5 5 2 2 2 4 2" xfId="34552"/>
    <cellStyle name="Normal 5 5 2 2 2 4 2 2" xfId="34553"/>
    <cellStyle name="Normal 5 5 2 2 2 4 3" xfId="34554"/>
    <cellStyle name="Normal 5 5 2 2 2 5" xfId="34555"/>
    <cellStyle name="Normal 5 5 2 2 2 5 2" xfId="34556"/>
    <cellStyle name="Normal 5 5 2 2 2 6" xfId="34557"/>
    <cellStyle name="Normal 5 5 2 2 3" xfId="34558"/>
    <cellStyle name="Normal 5 5 2 2 3 2" xfId="34559"/>
    <cellStyle name="Normal 5 5 2 2 3 2 2" xfId="34560"/>
    <cellStyle name="Normal 5 5 2 2 3 2 2 2" xfId="34561"/>
    <cellStyle name="Normal 5 5 2 2 3 2 2 2 2" xfId="34562"/>
    <cellStyle name="Normal 5 5 2 2 3 2 2 3" xfId="34563"/>
    <cellStyle name="Normal 5 5 2 2 3 2 3" xfId="34564"/>
    <cellStyle name="Normal 5 5 2 2 3 2 3 2" xfId="34565"/>
    <cellStyle name="Normal 5 5 2 2 3 2 4" xfId="34566"/>
    <cellStyle name="Normal 5 5 2 2 3 3" xfId="34567"/>
    <cellStyle name="Normal 5 5 2 2 3 3 2" xfId="34568"/>
    <cellStyle name="Normal 5 5 2 2 3 3 2 2" xfId="34569"/>
    <cellStyle name="Normal 5 5 2 2 3 3 3" xfId="34570"/>
    <cellStyle name="Normal 5 5 2 2 3 4" xfId="34571"/>
    <cellStyle name="Normal 5 5 2 2 3 4 2" xfId="34572"/>
    <cellStyle name="Normal 5 5 2 2 3 5" xfId="34573"/>
    <cellStyle name="Normal 5 5 2 2 4" xfId="34574"/>
    <cellStyle name="Normal 5 5 2 2 4 2" xfId="34575"/>
    <cellStyle name="Normal 5 5 2 2 4 2 2" xfId="34576"/>
    <cellStyle name="Normal 5 5 2 2 4 2 2 2" xfId="34577"/>
    <cellStyle name="Normal 5 5 2 2 4 2 3" xfId="34578"/>
    <cellStyle name="Normal 5 5 2 2 4 3" xfId="34579"/>
    <cellStyle name="Normal 5 5 2 2 4 3 2" xfId="34580"/>
    <cellStyle name="Normal 5 5 2 2 4 4" xfId="34581"/>
    <cellStyle name="Normal 5 5 2 2 5" xfId="34582"/>
    <cellStyle name="Normal 5 5 2 2 5 2" xfId="34583"/>
    <cellStyle name="Normal 5 5 2 2 5 2 2" xfId="34584"/>
    <cellStyle name="Normal 5 5 2 2 5 3" xfId="34585"/>
    <cellStyle name="Normal 5 5 2 2 6" xfId="34586"/>
    <cellStyle name="Normal 5 5 2 2 6 2" xfId="34587"/>
    <cellStyle name="Normal 5 5 2 2 7" xfId="34588"/>
    <cellStyle name="Normal 5 5 2 3" xfId="34589"/>
    <cellStyle name="Normal 5 5 2 3 2" xfId="34590"/>
    <cellStyle name="Normal 5 5 2 3 2 2" xfId="34591"/>
    <cellStyle name="Normal 5 5 2 3 2 2 2" xfId="34592"/>
    <cellStyle name="Normal 5 5 2 3 2 2 2 2" xfId="34593"/>
    <cellStyle name="Normal 5 5 2 3 2 2 2 2 2" xfId="34594"/>
    <cellStyle name="Normal 5 5 2 3 2 2 2 3" xfId="34595"/>
    <cellStyle name="Normal 5 5 2 3 2 2 3" xfId="34596"/>
    <cellStyle name="Normal 5 5 2 3 2 2 3 2" xfId="34597"/>
    <cellStyle name="Normal 5 5 2 3 2 2 4" xfId="34598"/>
    <cellStyle name="Normal 5 5 2 3 2 3" xfId="34599"/>
    <cellStyle name="Normal 5 5 2 3 2 3 2" xfId="34600"/>
    <cellStyle name="Normal 5 5 2 3 2 3 2 2" xfId="34601"/>
    <cellStyle name="Normal 5 5 2 3 2 3 3" xfId="34602"/>
    <cellStyle name="Normal 5 5 2 3 2 4" xfId="34603"/>
    <cellStyle name="Normal 5 5 2 3 2 4 2" xfId="34604"/>
    <cellStyle name="Normal 5 5 2 3 2 5" xfId="34605"/>
    <cellStyle name="Normal 5 5 2 3 3" xfId="34606"/>
    <cellStyle name="Normal 5 5 2 3 3 2" xfId="34607"/>
    <cellStyle name="Normal 5 5 2 3 3 2 2" xfId="34608"/>
    <cellStyle name="Normal 5 5 2 3 3 2 2 2" xfId="34609"/>
    <cellStyle name="Normal 5 5 2 3 3 2 3" xfId="34610"/>
    <cellStyle name="Normal 5 5 2 3 3 3" xfId="34611"/>
    <cellStyle name="Normal 5 5 2 3 3 3 2" xfId="34612"/>
    <cellStyle name="Normal 5 5 2 3 3 4" xfId="34613"/>
    <cellStyle name="Normal 5 5 2 3 4" xfId="34614"/>
    <cellStyle name="Normal 5 5 2 3 4 2" xfId="34615"/>
    <cellStyle name="Normal 5 5 2 3 4 2 2" xfId="34616"/>
    <cellStyle name="Normal 5 5 2 3 4 3" xfId="34617"/>
    <cellStyle name="Normal 5 5 2 3 5" xfId="34618"/>
    <cellStyle name="Normal 5 5 2 3 5 2" xfId="34619"/>
    <cellStyle name="Normal 5 5 2 3 6" xfId="34620"/>
    <cellStyle name="Normal 5 5 2 4" xfId="34621"/>
    <cellStyle name="Normal 5 5 2 4 2" xfId="34622"/>
    <cellStyle name="Normal 5 5 2 4 2 2" xfId="34623"/>
    <cellStyle name="Normal 5 5 2 4 2 2 2" xfId="34624"/>
    <cellStyle name="Normal 5 5 2 4 2 2 2 2" xfId="34625"/>
    <cellStyle name="Normal 5 5 2 4 2 2 3" xfId="34626"/>
    <cellStyle name="Normal 5 5 2 4 2 3" xfId="34627"/>
    <cellStyle name="Normal 5 5 2 4 2 3 2" xfId="34628"/>
    <cellStyle name="Normal 5 5 2 4 2 4" xfId="34629"/>
    <cellStyle name="Normal 5 5 2 4 3" xfId="34630"/>
    <cellStyle name="Normal 5 5 2 4 3 2" xfId="34631"/>
    <cellStyle name="Normal 5 5 2 4 3 2 2" xfId="34632"/>
    <cellStyle name="Normal 5 5 2 4 3 3" xfId="34633"/>
    <cellStyle name="Normal 5 5 2 4 4" xfId="34634"/>
    <cellStyle name="Normal 5 5 2 4 4 2" xfId="34635"/>
    <cellStyle name="Normal 5 5 2 4 5" xfId="34636"/>
    <cellStyle name="Normal 5 5 2 5" xfId="34637"/>
    <cellStyle name="Normal 5 5 2 5 2" xfId="34638"/>
    <cellStyle name="Normal 5 5 2 5 2 2" xfId="34639"/>
    <cellStyle name="Normal 5 5 2 5 2 2 2" xfId="34640"/>
    <cellStyle name="Normal 5 5 2 5 2 3" xfId="34641"/>
    <cellStyle name="Normal 5 5 2 5 3" xfId="34642"/>
    <cellStyle name="Normal 5 5 2 5 3 2" xfId="34643"/>
    <cellStyle name="Normal 5 5 2 5 4" xfId="34644"/>
    <cellStyle name="Normal 5 5 2 6" xfId="34645"/>
    <cellStyle name="Normal 5 5 2 6 2" xfId="34646"/>
    <cellStyle name="Normal 5 5 2 6 2 2" xfId="34647"/>
    <cellStyle name="Normal 5 5 2 6 3" xfId="34648"/>
    <cellStyle name="Normal 5 5 2 7" xfId="34649"/>
    <cellStyle name="Normal 5 5 2 7 2" xfId="34650"/>
    <cellStyle name="Normal 5 5 2 8" xfId="34651"/>
    <cellStyle name="Normal 5 5 3" xfId="34652"/>
    <cellStyle name="Normal 5 5 3 2" xfId="34653"/>
    <cellStyle name="Normal 5 5 3 2 2" xfId="34654"/>
    <cellStyle name="Normal 5 5 3 2 2 2" xfId="34655"/>
    <cellStyle name="Normal 5 5 3 2 2 2 2" xfId="34656"/>
    <cellStyle name="Normal 5 5 3 2 2 2 2 2" xfId="34657"/>
    <cellStyle name="Normal 5 5 3 2 2 2 2 2 2" xfId="34658"/>
    <cellStyle name="Normal 5 5 3 2 2 2 2 3" xfId="34659"/>
    <cellStyle name="Normal 5 5 3 2 2 2 3" xfId="34660"/>
    <cellStyle name="Normal 5 5 3 2 2 2 3 2" xfId="34661"/>
    <cellStyle name="Normal 5 5 3 2 2 2 4" xfId="34662"/>
    <cellStyle name="Normal 5 5 3 2 2 3" xfId="34663"/>
    <cellStyle name="Normal 5 5 3 2 2 3 2" xfId="34664"/>
    <cellStyle name="Normal 5 5 3 2 2 3 2 2" xfId="34665"/>
    <cellStyle name="Normal 5 5 3 2 2 3 3" xfId="34666"/>
    <cellStyle name="Normal 5 5 3 2 2 4" xfId="34667"/>
    <cellStyle name="Normal 5 5 3 2 2 4 2" xfId="34668"/>
    <cellStyle name="Normal 5 5 3 2 2 5" xfId="34669"/>
    <cellStyle name="Normal 5 5 3 2 3" xfId="34670"/>
    <cellStyle name="Normal 5 5 3 2 3 2" xfId="34671"/>
    <cellStyle name="Normal 5 5 3 2 3 2 2" xfId="34672"/>
    <cellStyle name="Normal 5 5 3 2 3 2 2 2" xfId="34673"/>
    <cellStyle name="Normal 5 5 3 2 3 2 3" xfId="34674"/>
    <cellStyle name="Normal 5 5 3 2 3 3" xfId="34675"/>
    <cellStyle name="Normal 5 5 3 2 3 3 2" xfId="34676"/>
    <cellStyle name="Normal 5 5 3 2 3 4" xfId="34677"/>
    <cellStyle name="Normal 5 5 3 2 4" xfId="34678"/>
    <cellStyle name="Normal 5 5 3 2 4 2" xfId="34679"/>
    <cellStyle name="Normal 5 5 3 2 4 2 2" xfId="34680"/>
    <cellStyle name="Normal 5 5 3 2 4 3" xfId="34681"/>
    <cellStyle name="Normal 5 5 3 2 5" xfId="34682"/>
    <cellStyle name="Normal 5 5 3 2 5 2" xfId="34683"/>
    <cellStyle name="Normal 5 5 3 2 6" xfId="34684"/>
    <cellStyle name="Normal 5 5 3 3" xfId="34685"/>
    <cellStyle name="Normal 5 5 3 3 2" xfId="34686"/>
    <cellStyle name="Normal 5 5 3 3 2 2" xfId="34687"/>
    <cellStyle name="Normal 5 5 3 3 2 2 2" xfId="34688"/>
    <cellStyle name="Normal 5 5 3 3 2 2 2 2" xfId="34689"/>
    <cellStyle name="Normal 5 5 3 3 2 2 3" xfId="34690"/>
    <cellStyle name="Normal 5 5 3 3 2 3" xfId="34691"/>
    <cellStyle name="Normal 5 5 3 3 2 3 2" xfId="34692"/>
    <cellStyle name="Normal 5 5 3 3 2 4" xfId="34693"/>
    <cellStyle name="Normal 5 5 3 3 3" xfId="34694"/>
    <cellStyle name="Normal 5 5 3 3 3 2" xfId="34695"/>
    <cellStyle name="Normal 5 5 3 3 3 2 2" xfId="34696"/>
    <cellStyle name="Normal 5 5 3 3 3 3" xfId="34697"/>
    <cellStyle name="Normal 5 5 3 3 4" xfId="34698"/>
    <cellStyle name="Normal 5 5 3 3 4 2" xfId="34699"/>
    <cellStyle name="Normal 5 5 3 3 5" xfId="34700"/>
    <cellStyle name="Normal 5 5 3 4" xfId="34701"/>
    <cellStyle name="Normal 5 5 3 4 2" xfId="34702"/>
    <cellStyle name="Normal 5 5 3 4 2 2" xfId="34703"/>
    <cellStyle name="Normal 5 5 3 4 2 2 2" xfId="34704"/>
    <cellStyle name="Normal 5 5 3 4 2 3" xfId="34705"/>
    <cellStyle name="Normal 5 5 3 4 3" xfId="34706"/>
    <cellStyle name="Normal 5 5 3 4 3 2" xfId="34707"/>
    <cellStyle name="Normal 5 5 3 4 4" xfId="34708"/>
    <cellStyle name="Normal 5 5 3 5" xfId="34709"/>
    <cellStyle name="Normal 5 5 3 5 2" xfId="34710"/>
    <cellStyle name="Normal 5 5 3 5 2 2" xfId="34711"/>
    <cellStyle name="Normal 5 5 3 5 3" xfId="34712"/>
    <cellStyle name="Normal 5 5 3 6" xfId="34713"/>
    <cellStyle name="Normal 5 5 3 6 2" xfId="34714"/>
    <cellStyle name="Normal 5 5 3 7" xfId="34715"/>
    <cellStyle name="Normal 5 5 4" xfId="34716"/>
    <cellStyle name="Normal 5 5 4 2" xfId="34717"/>
    <cellStyle name="Normal 5 5 4 2 2" xfId="34718"/>
    <cellStyle name="Normal 5 5 4 2 2 2" xfId="34719"/>
    <cellStyle name="Normal 5 5 4 2 2 2 2" xfId="34720"/>
    <cellStyle name="Normal 5 5 4 2 2 2 2 2" xfId="34721"/>
    <cellStyle name="Normal 5 5 4 2 2 2 3" xfId="34722"/>
    <cellStyle name="Normal 5 5 4 2 2 3" xfId="34723"/>
    <cellStyle name="Normal 5 5 4 2 2 3 2" xfId="34724"/>
    <cellStyle name="Normal 5 5 4 2 2 4" xfId="34725"/>
    <cellStyle name="Normal 5 5 4 2 3" xfId="34726"/>
    <cellStyle name="Normal 5 5 4 2 3 2" xfId="34727"/>
    <cellStyle name="Normal 5 5 4 2 3 2 2" xfId="34728"/>
    <cellStyle name="Normal 5 5 4 2 3 3" xfId="34729"/>
    <cellStyle name="Normal 5 5 4 2 4" xfId="34730"/>
    <cellStyle name="Normal 5 5 4 2 4 2" xfId="34731"/>
    <cellStyle name="Normal 5 5 4 2 5" xfId="34732"/>
    <cellStyle name="Normal 5 5 4 3" xfId="34733"/>
    <cellStyle name="Normal 5 5 4 3 2" xfId="34734"/>
    <cellStyle name="Normal 5 5 4 3 2 2" xfId="34735"/>
    <cellStyle name="Normal 5 5 4 3 2 2 2" xfId="34736"/>
    <cellStyle name="Normal 5 5 4 3 2 3" xfId="34737"/>
    <cellStyle name="Normal 5 5 4 3 3" xfId="34738"/>
    <cellStyle name="Normal 5 5 4 3 3 2" xfId="34739"/>
    <cellStyle name="Normal 5 5 4 3 4" xfId="34740"/>
    <cellStyle name="Normal 5 5 4 4" xfId="34741"/>
    <cellStyle name="Normal 5 5 4 4 2" xfId="34742"/>
    <cellStyle name="Normal 5 5 4 4 2 2" xfId="34743"/>
    <cellStyle name="Normal 5 5 4 4 3" xfId="34744"/>
    <cellStyle name="Normal 5 5 4 5" xfId="34745"/>
    <cellStyle name="Normal 5 5 4 5 2" xfId="34746"/>
    <cellStyle name="Normal 5 5 4 6" xfId="34747"/>
    <cellStyle name="Normal 5 5 5" xfId="34748"/>
    <cellStyle name="Normal 5 5 5 2" xfId="34749"/>
    <cellStyle name="Normal 5 5 5 2 2" xfId="34750"/>
    <cellStyle name="Normal 5 5 5 2 2 2" xfId="34751"/>
    <cellStyle name="Normal 5 5 5 2 2 2 2" xfId="34752"/>
    <cellStyle name="Normal 5 5 5 2 2 3" xfId="34753"/>
    <cellStyle name="Normal 5 5 5 2 3" xfId="34754"/>
    <cellStyle name="Normal 5 5 5 2 3 2" xfId="34755"/>
    <cellStyle name="Normal 5 5 5 2 4" xfId="34756"/>
    <cellStyle name="Normal 5 5 5 3" xfId="34757"/>
    <cellStyle name="Normal 5 5 5 3 2" xfId="34758"/>
    <cellStyle name="Normal 5 5 5 3 2 2" xfId="34759"/>
    <cellStyle name="Normal 5 5 5 3 3" xfId="34760"/>
    <cellStyle name="Normal 5 5 5 4" xfId="34761"/>
    <cellStyle name="Normal 5 5 5 4 2" xfId="34762"/>
    <cellStyle name="Normal 5 5 5 5" xfId="34763"/>
    <cellStyle name="Normal 5 5 6" xfId="34764"/>
    <cellStyle name="Normal 5 5 6 2" xfId="34765"/>
    <cellStyle name="Normal 5 5 6 2 2" xfId="34766"/>
    <cellStyle name="Normal 5 5 6 2 2 2" xfId="34767"/>
    <cellStyle name="Normal 5 5 6 2 3" xfId="34768"/>
    <cellStyle name="Normal 5 5 6 3" xfId="34769"/>
    <cellStyle name="Normal 5 5 6 3 2" xfId="34770"/>
    <cellStyle name="Normal 5 5 6 4" xfId="34771"/>
    <cellStyle name="Normal 5 5 7" xfId="34772"/>
    <cellStyle name="Normal 5 5 7 2" xfId="34773"/>
    <cellStyle name="Normal 5 5 7 2 2" xfId="34774"/>
    <cellStyle name="Normal 5 5 7 3" xfId="34775"/>
    <cellStyle name="Normal 5 5 8" xfId="34776"/>
    <cellStyle name="Normal 5 5 8 2" xfId="34777"/>
    <cellStyle name="Normal 5 5 9" xfId="34778"/>
    <cellStyle name="Normal 5 6" xfId="34779"/>
    <cellStyle name="Normal 5 6 2" xfId="34780"/>
    <cellStyle name="Normal 5 6 2 2" xfId="34781"/>
    <cellStyle name="Normal 5 6 2 2 2" xfId="34782"/>
    <cellStyle name="Normal 5 6 2 2 2 2" xfId="34783"/>
    <cellStyle name="Normal 5 6 2 2 2 2 2" xfId="34784"/>
    <cellStyle name="Normal 5 6 2 2 2 2 2 2" xfId="34785"/>
    <cellStyle name="Normal 5 6 2 2 2 2 3" xfId="34786"/>
    <cellStyle name="Normal 5 6 2 2 2 3" xfId="34787"/>
    <cellStyle name="Normal 5 6 2 2 2 3 2" xfId="34788"/>
    <cellStyle name="Normal 5 6 2 2 2 4" xfId="34789"/>
    <cellStyle name="Normal 5 6 2 2 3" xfId="34790"/>
    <cellStyle name="Normal 5 6 2 2 3 2" xfId="34791"/>
    <cellStyle name="Normal 5 6 2 2 3 2 2" xfId="34792"/>
    <cellStyle name="Normal 5 6 2 2 3 3" xfId="34793"/>
    <cellStyle name="Normal 5 6 2 2 4" xfId="34794"/>
    <cellStyle name="Normal 5 6 2 2 4 2" xfId="34795"/>
    <cellStyle name="Normal 5 6 2 2 5" xfId="34796"/>
    <cellStyle name="Normal 5 6 2 3" xfId="34797"/>
    <cellStyle name="Normal 5 6 2 3 2" xfId="34798"/>
    <cellStyle name="Normal 5 6 2 3 2 2" xfId="34799"/>
    <cellStyle name="Normal 5 6 2 3 2 2 2" xfId="34800"/>
    <cellStyle name="Normal 5 6 2 3 2 3" xfId="34801"/>
    <cellStyle name="Normal 5 6 2 3 3" xfId="34802"/>
    <cellStyle name="Normal 5 6 2 3 3 2" xfId="34803"/>
    <cellStyle name="Normal 5 6 2 3 4" xfId="34804"/>
    <cellStyle name="Normal 5 6 2 4" xfId="34805"/>
    <cellStyle name="Normal 5 6 2 4 2" xfId="34806"/>
    <cellStyle name="Normal 5 6 2 4 2 2" xfId="34807"/>
    <cellStyle name="Normal 5 6 2 4 3" xfId="34808"/>
    <cellStyle name="Normal 5 6 2 5" xfId="34809"/>
    <cellStyle name="Normal 5 6 2 5 2" xfId="34810"/>
    <cellStyle name="Normal 5 6 2 6" xfId="34811"/>
    <cellStyle name="Normal 5 6 3" xfId="34812"/>
    <cellStyle name="Normal 5 6 3 2" xfId="34813"/>
    <cellStyle name="Normal 5 6 3 2 2" xfId="34814"/>
    <cellStyle name="Normal 5 6 3 2 2 2" xfId="34815"/>
    <cellStyle name="Normal 5 6 3 2 2 2 2" xfId="34816"/>
    <cellStyle name="Normal 5 6 3 2 2 3" xfId="34817"/>
    <cellStyle name="Normal 5 6 3 2 3" xfId="34818"/>
    <cellStyle name="Normal 5 6 3 2 3 2" xfId="34819"/>
    <cellStyle name="Normal 5 6 3 2 4" xfId="34820"/>
    <cellStyle name="Normal 5 6 3 3" xfId="34821"/>
    <cellStyle name="Normal 5 6 3 3 2" xfId="34822"/>
    <cellStyle name="Normal 5 6 3 3 2 2" xfId="34823"/>
    <cellStyle name="Normal 5 6 3 3 3" xfId="34824"/>
    <cellStyle name="Normal 5 6 3 4" xfId="34825"/>
    <cellStyle name="Normal 5 6 3 4 2" xfId="34826"/>
    <cellStyle name="Normal 5 6 3 5" xfId="34827"/>
    <cellStyle name="Normal 5 6 4" xfId="34828"/>
    <cellStyle name="Normal 5 6 4 2" xfId="34829"/>
    <cellStyle name="Normal 5 6 4 2 2" xfId="34830"/>
    <cellStyle name="Normal 5 6 4 2 2 2" xfId="34831"/>
    <cellStyle name="Normal 5 6 4 2 3" xfId="34832"/>
    <cellStyle name="Normal 5 6 4 3" xfId="34833"/>
    <cellStyle name="Normal 5 6 4 3 2" xfId="34834"/>
    <cellStyle name="Normal 5 6 4 4" xfId="34835"/>
    <cellStyle name="Normal 5 6 5" xfId="34836"/>
    <cellStyle name="Normal 5 6 5 2" xfId="34837"/>
    <cellStyle name="Normal 5 6 5 2 2" xfId="34838"/>
    <cellStyle name="Normal 5 6 5 3" xfId="34839"/>
    <cellStyle name="Normal 5 6 6" xfId="34840"/>
    <cellStyle name="Normal 5 6 6 2" xfId="34841"/>
    <cellStyle name="Normal 5 6 7" xfId="34842"/>
    <cellStyle name="Normal 5 7" xfId="34843"/>
    <cellStyle name="Normal 5 7 2" xfId="34844"/>
    <cellStyle name="Normal 5 7 2 2" xfId="34845"/>
    <cellStyle name="Normal 5 7 2 2 2" xfId="34846"/>
    <cellStyle name="Normal 5 7 2 2 2 2" xfId="34847"/>
    <cellStyle name="Normal 5 7 2 2 2 2 2" xfId="34848"/>
    <cellStyle name="Normal 5 7 2 2 2 3" xfId="34849"/>
    <cellStyle name="Normal 5 7 2 2 3" xfId="34850"/>
    <cellStyle name="Normal 5 7 2 2 3 2" xfId="34851"/>
    <cellStyle name="Normal 5 7 2 2 4" xfId="34852"/>
    <cellStyle name="Normal 5 7 2 3" xfId="34853"/>
    <cellStyle name="Normal 5 7 2 3 2" xfId="34854"/>
    <cellStyle name="Normal 5 7 2 3 2 2" xfId="34855"/>
    <cellStyle name="Normal 5 7 2 3 3" xfId="34856"/>
    <cellStyle name="Normal 5 7 2 4" xfId="34857"/>
    <cellStyle name="Normal 5 7 2 4 2" xfId="34858"/>
    <cellStyle name="Normal 5 7 2 5" xfId="34859"/>
    <cellStyle name="Normal 5 7 3" xfId="34860"/>
    <cellStyle name="Normal 5 7 3 2" xfId="34861"/>
    <cellStyle name="Normal 5 7 3 2 2" xfId="34862"/>
    <cellStyle name="Normal 5 7 3 2 2 2" xfId="34863"/>
    <cellStyle name="Normal 5 7 3 2 3" xfId="34864"/>
    <cellStyle name="Normal 5 7 3 3" xfId="34865"/>
    <cellStyle name="Normal 5 7 3 3 2" xfId="34866"/>
    <cellStyle name="Normal 5 7 3 4" xfId="34867"/>
    <cellStyle name="Normal 5 7 4" xfId="34868"/>
    <cellStyle name="Normal 5 7 4 2" xfId="34869"/>
    <cellStyle name="Normal 5 7 4 2 2" xfId="34870"/>
    <cellStyle name="Normal 5 7 4 3" xfId="34871"/>
    <cellStyle name="Normal 5 7 5" xfId="34872"/>
    <cellStyle name="Normal 5 7 5 2" xfId="34873"/>
    <cellStyle name="Normal 5 7 6" xfId="34874"/>
    <cellStyle name="Normal 5 8" xfId="34875"/>
    <cellStyle name="Normal 5 8 2" xfId="34876"/>
    <cellStyle name="Normal 5 8 2 2" xfId="34877"/>
    <cellStyle name="Normal 5 8 2 2 2" xfId="34878"/>
    <cellStyle name="Normal 5 8 2 2 2 2" xfId="34879"/>
    <cellStyle name="Normal 5 8 2 2 3" xfId="34880"/>
    <cellStyle name="Normal 5 8 2 3" xfId="34881"/>
    <cellStyle name="Normal 5 8 2 3 2" xfId="34882"/>
    <cellStyle name="Normal 5 8 2 4" xfId="34883"/>
    <cellStyle name="Normal 5 8 3" xfId="34884"/>
    <cellStyle name="Normal 5 8 3 2" xfId="34885"/>
    <cellStyle name="Normal 5 8 3 2 2" xfId="34886"/>
    <cellStyle name="Normal 5 8 3 3" xfId="34887"/>
    <cellStyle name="Normal 5 8 4" xfId="34888"/>
    <cellStyle name="Normal 5 8 4 2" xfId="34889"/>
    <cellStyle name="Normal 5 8 5" xfId="34890"/>
    <cellStyle name="Normal 5 9" xfId="34891"/>
    <cellStyle name="Normal 5 9 2" xfId="34892"/>
    <cellStyle name="Normal 5 9 2 2" xfId="34893"/>
    <cellStyle name="Normal 5 9 2 2 2" xfId="34894"/>
    <cellStyle name="Normal 5 9 2 3" xfId="34895"/>
    <cellStyle name="Normal 5 9 3" xfId="34896"/>
    <cellStyle name="Normal 5 9 3 2" xfId="34897"/>
    <cellStyle name="Normal 5 9 4" xfId="34898"/>
    <cellStyle name="Normal 6" xfId="34899"/>
    <cellStyle name="Normal 6 10" xfId="34900"/>
    <cellStyle name="Normal 6 2" xfId="34901"/>
    <cellStyle name="Normal 6 2 2" xfId="34902"/>
    <cellStyle name="Normal 6 2 2 2" xfId="34903"/>
    <cellStyle name="Normal 6 2 2 2 2" xfId="34904"/>
    <cellStyle name="Normal 6 2 2 2 2 2" xfId="34905"/>
    <cellStyle name="Normal 6 2 2 2 2 2 2" xfId="34906"/>
    <cellStyle name="Normal 6 2 2 2 2 2 2 2" xfId="34907"/>
    <cellStyle name="Normal 6 2 2 2 2 2 2 2 2" xfId="34908"/>
    <cellStyle name="Normal 6 2 2 2 2 2 2 2 2 2" xfId="34909"/>
    <cellStyle name="Normal 6 2 2 2 2 2 2 2 2 2 2" xfId="34910"/>
    <cellStyle name="Normal 6 2 2 2 2 2 2 2 2 3" xfId="34911"/>
    <cellStyle name="Normal 6 2 2 2 2 2 2 2 3" xfId="34912"/>
    <cellStyle name="Normal 6 2 2 2 2 2 2 2 3 2" xfId="34913"/>
    <cellStyle name="Normal 6 2 2 2 2 2 2 2 4" xfId="34914"/>
    <cellStyle name="Normal 6 2 2 2 2 2 2 3" xfId="34915"/>
    <cellStyle name="Normal 6 2 2 2 2 2 2 3 2" xfId="34916"/>
    <cellStyle name="Normal 6 2 2 2 2 2 2 3 2 2" xfId="34917"/>
    <cellStyle name="Normal 6 2 2 2 2 2 2 3 3" xfId="34918"/>
    <cellStyle name="Normal 6 2 2 2 2 2 2 4" xfId="34919"/>
    <cellStyle name="Normal 6 2 2 2 2 2 2 4 2" xfId="34920"/>
    <cellStyle name="Normal 6 2 2 2 2 2 2 5" xfId="34921"/>
    <cellStyle name="Normal 6 2 2 2 2 2 3" xfId="34922"/>
    <cellStyle name="Normal 6 2 2 2 2 2 3 2" xfId="34923"/>
    <cellStyle name="Normal 6 2 2 2 2 2 3 2 2" xfId="34924"/>
    <cellStyle name="Normal 6 2 2 2 2 2 3 2 2 2" xfId="34925"/>
    <cellStyle name="Normal 6 2 2 2 2 2 3 2 3" xfId="34926"/>
    <cellStyle name="Normal 6 2 2 2 2 2 3 3" xfId="34927"/>
    <cellStyle name="Normal 6 2 2 2 2 2 3 3 2" xfId="34928"/>
    <cellStyle name="Normal 6 2 2 2 2 2 3 4" xfId="34929"/>
    <cellStyle name="Normal 6 2 2 2 2 2 4" xfId="34930"/>
    <cellStyle name="Normal 6 2 2 2 2 2 4 2" xfId="34931"/>
    <cellStyle name="Normal 6 2 2 2 2 2 4 2 2" xfId="34932"/>
    <cellStyle name="Normal 6 2 2 2 2 2 4 3" xfId="34933"/>
    <cellStyle name="Normal 6 2 2 2 2 2 5" xfId="34934"/>
    <cellStyle name="Normal 6 2 2 2 2 2 5 2" xfId="34935"/>
    <cellStyle name="Normal 6 2 2 2 2 2 6" xfId="34936"/>
    <cellStyle name="Normal 6 2 2 2 2 3" xfId="34937"/>
    <cellStyle name="Normal 6 2 2 2 2 3 2" xfId="34938"/>
    <cellStyle name="Normal 6 2 2 2 2 3 2 2" xfId="34939"/>
    <cellStyle name="Normal 6 2 2 2 2 3 2 2 2" xfId="34940"/>
    <cellStyle name="Normal 6 2 2 2 2 3 2 2 2 2" xfId="34941"/>
    <cellStyle name="Normal 6 2 2 2 2 3 2 2 3" xfId="34942"/>
    <cellStyle name="Normal 6 2 2 2 2 3 2 3" xfId="34943"/>
    <cellStyle name="Normal 6 2 2 2 2 3 2 3 2" xfId="34944"/>
    <cellStyle name="Normal 6 2 2 2 2 3 2 4" xfId="34945"/>
    <cellStyle name="Normal 6 2 2 2 2 3 3" xfId="34946"/>
    <cellStyle name="Normal 6 2 2 2 2 3 3 2" xfId="34947"/>
    <cellStyle name="Normal 6 2 2 2 2 3 3 2 2" xfId="34948"/>
    <cellStyle name="Normal 6 2 2 2 2 3 3 3" xfId="34949"/>
    <cellStyle name="Normal 6 2 2 2 2 3 4" xfId="34950"/>
    <cellStyle name="Normal 6 2 2 2 2 3 4 2" xfId="34951"/>
    <cellStyle name="Normal 6 2 2 2 2 3 5" xfId="34952"/>
    <cellStyle name="Normal 6 2 2 2 2 4" xfId="34953"/>
    <cellStyle name="Normal 6 2 2 2 2 4 2" xfId="34954"/>
    <cellStyle name="Normal 6 2 2 2 2 4 2 2" xfId="34955"/>
    <cellStyle name="Normal 6 2 2 2 2 4 2 2 2" xfId="34956"/>
    <cellStyle name="Normal 6 2 2 2 2 4 2 3" xfId="34957"/>
    <cellStyle name="Normal 6 2 2 2 2 4 3" xfId="34958"/>
    <cellStyle name="Normal 6 2 2 2 2 4 3 2" xfId="34959"/>
    <cellStyle name="Normal 6 2 2 2 2 4 4" xfId="34960"/>
    <cellStyle name="Normal 6 2 2 2 2 5" xfId="34961"/>
    <cellStyle name="Normal 6 2 2 2 2 5 2" xfId="34962"/>
    <cellStyle name="Normal 6 2 2 2 2 5 2 2" xfId="34963"/>
    <cellStyle name="Normal 6 2 2 2 2 5 3" xfId="34964"/>
    <cellStyle name="Normal 6 2 2 2 2 6" xfId="34965"/>
    <cellStyle name="Normal 6 2 2 2 2 6 2" xfId="34966"/>
    <cellStyle name="Normal 6 2 2 2 2 7" xfId="34967"/>
    <cellStyle name="Normal 6 2 2 2 3" xfId="34968"/>
    <cellStyle name="Normal 6 2 2 2 3 2" xfId="34969"/>
    <cellStyle name="Normal 6 2 2 2 3 2 2" xfId="34970"/>
    <cellStyle name="Normal 6 2 2 2 3 2 2 2" xfId="34971"/>
    <cellStyle name="Normal 6 2 2 2 3 2 2 2 2" xfId="34972"/>
    <cellStyle name="Normal 6 2 2 2 3 2 2 2 2 2" xfId="34973"/>
    <cellStyle name="Normal 6 2 2 2 3 2 2 2 3" xfId="34974"/>
    <cellStyle name="Normal 6 2 2 2 3 2 2 3" xfId="34975"/>
    <cellStyle name="Normal 6 2 2 2 3 2 2 3 2" xfId="34976"/>
    <cellStyle name="Normal 6 2 2 2 3 2 2 4" xfId="34977"/>
    <cellStyle name="Normal 6 2 2 2 3 2 3" xfId="34978"/>
    <cellStyle name="Normal 6 2 2 2 3 2 3 2" xfId="34979"/>
    <cellStyle name="Normal 6 2 2 2 3 2 3 2 2" xfId="34980"/>
    <cellStyle name="Normal 6 2 2 2 3 2 3 3" xfId="34981"/>
    <cellStyle name="Normal 6 2 2 2 3 2 4" xfId="34982"/>
    <cellStyle name="Normal 6 2 2 2 3 2 4 2" xfId="34983"/>
    <cellStyle name="Normal 6 2 2 2 3 2 5" xfId="34984"/>
    <cellStyle name="Normal 6 2 2 2 3 3" xfId="34985"/>
    <cellStyle name="Normal 6 2 2 2 3 3 2" xfId="34986"/>
    <cellStyle name="Normal 6 2 2 2 3 3 2 2" xfId="34987"/>
    <cellStyle name="Normal 6 2 2 2 3 3 2 2 2" xfId="34988"/>
    <cellStyle name="Normal 6 2 2 2 3 3 2 3" xfId="34989"/>
    <cellStyle name="Normal 6 2 2 2 3 3 3" xfId="34990"/>
    <cellStyle name="Normal 6 2 2 2 3 3 3 2" xfId="34991"/>
    <cellStyle name="Normal 6 2 2 2 3 3 4" xfId="34992"/>
    <cellStyle name="Normal 6 2 2 2 3 4" xfId="34993"/>
    <cellStyle name="Normal 6 2 2 2 3 4 2" xfId="34994"/>
    <cellStyle name="Normal 6 2 2 2 3 4 2 2" xfId="34995"/>
    <cellStyle name="Normal 6 2 2 2 3 4 3" xfId="34996"/>
    <cellStyle name="Normal 6 2 2 2 3 5" xfId="34997"/>
    <cellStyle name="Normal 6 2 2 2 3 5 2" xfId="34998"/>
    <cellStyle name="Normal 6 2 2 2 3 6" xfId="34999"/>
    <cellStyle name="Normal 6 2 2 2 4" xfId="35000"/>
    <cellStyle name="Normal 6 2 2 2 4 2" xfId="35001"/>
    <cellStyle name="Normal 6 2 2 2 4 2 2" xfId="35002"/>
    <cellStyle name="Normal 6 2 2 2 4 2 2 2" xfId="35003"/>
    <cellStyle name="Normal 6 2 2 2 4 2 2 2 2" xfId="35004"/>
    <cellStyle name="Normal 6 2 2 2 4 2 2 3" xfId="35005"/>
    <cellStyle name="Normal 6 2 2 2 4 2 3" xfId="35006"/>
    <cellStyle name="Normal 6 2 2 2 4 2 3 2" xfId="35007"/>
    <cellStyle name="Normal 6 2 2 2 4 2 4" xfId="35008"/>
    <cellStyle name="Normal 6 2 2 2 4 3" xfId="35009"/>
    <cellStyle name="Normal 6 2 2 2 4 3 2" xfId="35010"/>
    <cellStyle name="Normal 6 2 2 2 4 3 2 2" xfId="35011"/>
    <cellStyle name="Normal 6 2 2 2 4 3 3" xfId="35012"/>
    <cellStyle name="Normal 6 2 2 2 4 4" xfId="35013"/>
    <cellStyle name="Normal 6 2 2 2 4 4 2" xfId="35014"/>
    <cellStyle name="Normal 6 2 2 2 4 5" xfId="35015"/>
    <cellStyle name="Normal 6 2 2 2 5" xfId="35016"/>
    <cellStyle name="Normal 6 2 2 2 5 2" xfId="35017"/>
    <cellStyle name="Normal 6 2 2 2 5 2 2" xfId="35018"/>
    <cellStyle name="Normal 6 2 2 2 5 2 2 2" xfId="35019"/>
    <cellStyle name="Normal 6 2 2 2 5 2 3" xfId="35020"/>
    <cellStyle name="Normal 6 2 2 2 5 3" xfId="35021"/>
    <cellStyle name="Normal 6 2 2 2 5 3 2" xfId="35022"/>
    <cellStyle name="Normal 6 2 2 2 5 4" xfId="35023"/>
    <cellStyle name="Normal 6 2 2 2 6" xfId="35024"/>
    <cellStyle name="Normal 6 2 2 2 6 2" xfId="35025"/>
    <cellStyle name="Normal 6 2 2 2 6 2 2" xfId="35026"/>
    <cellStyle name="Normal 6 2 2 2 6 3" xfId="35027"/>
    <cellStyle name="Normal 6 2 2 2 7" xfId="35028"/>
    <cellStyle name="Normal 6 2 2 2 7 2" xfId="35029"/>
    <cellStyle name="Normal 6 2 2 2 8" xfId="35030"/>
    <cellStyle name="Normal 6 2 2 3" xfId="35031"/>
    <cellStyle name="Normal 6 2 2 3 2" xfId="35032"/>
    <cellStyle name="Normal 6 2 2 3 2 2" xfId="35033"/>
    <cellStyle name="Normal 6 2 2 3 2 2 2" xfId="35034"/>
    <cellStyle name="Normal 6 2 2 3 2 2 2 2" xfId="35035"/>
    <cellStyle name="Normal 6 2 2 3 2 2 2 2 2" xfId="35036"/>
    <cellStyle name="Normal 6 2 2 3 2 2 2 2 2 2" xfId="35037"/>
    <cellStyle name="Normal 6 2 2 3 2 2 2 2 3" xfId="35038"/>
    <cellStyle name="Normal 6 2 2 3 2 2 2 3" xfId="35039"/>
    <cellStyle name="Normal 6 2 2 3 2 2 2 3 2" xfId="35040"/>
    <cellStyle name="Normal 6 2 2 3 2 2 2 4" xfId="35041"/>
    <cellStyle name="Normal 6 2 2 3 2 2 3" xfId="35042"/>
    <cellStyle name="Normal 6 2 2 3 2 2 3 2" xfId="35043"/>
    <cellStyle name="Normal 6 2 2 3 2 2 3 2 2" xfId="35044"/>
    <cellStyle name="Normal 6 2 2 3 2 2 3 3" xfId="35045"/>
    <cellStyle name="Normal 6 2 2 3 2 2 4" xfId="35046"/>
    <cellStyle name="Normal 6 2 2 3 2 2 4 2" xfId="35047"/>
    <cellStyle name="Normal 6 2 2 3 2 2 5" xfId="35048"/>
    <cellStyle name="Normal 6 2 2 3 2 3" xfId="35049"/>
    <cellStyle name="Normal 6 2 2 3 2 3 2" xfId="35050"/>
    <cellStyle name="Normal 6 2 2 3 2 3 2 2" xfId="35051"/>
    <cellStyle name="Normal 6 2 2 3 2 3 2 2 2" xfId="35052"/>
    <cellStyle name="Normal 6 2 2 3 2 3 2 3" xfId="35053"/>
    <cellStyle name="Normal 6 2 2 3 2 3 3" xfId="35054"/>
    <cellStyle name="Normal 6 2 2 3 2 3 3 2" xfId="35055"/>
    <cellStyle name="Normal 6 2 2 3 2 3 4" xfId="35056"/>
    <cellStyle name="Normal 6 2 2 3 2 4" xfId="35057"/>
    <cellStyle name="Normal 6 2 2 3 2 4 2" xfId="35058"/>
    <cellStyle name="Normal 6 2 2 3 2 4 2 2" xfId="35059"/>
    <cellStyle name="Normal 6 2 2 3 2 4 3" xfId="35060"/>
    <cellStyle name="Normal 6 2 2 3 2 5" xfId="35061"/>
    <cellStyle name="Normal 6 2 2 3 2 5 2" xfId="35062"/>
    <cellStyle name="Normal 6 2 2 3 2 6" xfId="35063"/>
    <cellStyle name="Normal 6 2 2 3 3" xfId="35064"/>
    <cellStyle name="Normal 6 2 2 3 3 2" xfId="35065"/>
    <cellStyle name="Normal 6 2 2 3 3 2 2" xfId="35066"/>
    <cellStyle name="Normal 6 2 2 3 3 2 2 2" xfId="35067"/>
    <cellStyle name="Normal 6 2 2 3 3 2 2 2 2" xfId="35068"/>
    <cellStyle name="Normal 6 2 2 3 3 2 2 3" xfId="35069"/>
    <cellStyle name="Normal 6 2 2 3 3 2 3" xfId="35070"/>
    <cellStyle name="Normal 6 2 2 3 3 2 3 2" xfId="35071"/>
    <cellStyle name="Normal 6 2 2 3 3 2 4" xfId="35072"/>
    <cellStyle name="Normal 6 2 2 3 3 3" xfId="35073"/>
    <cellStyle name="Normal 6 2 2 3 3 3 2" xfId="35074"/>
    <cellStyle name="Normal 6 2 2 3 3 3 2 2" xfId="35075"/>
    <cellStyle name="Normal 6 2 2 3 3 3 3" xfId="35076"/>
    <cellStyle name="Normal 6 2 2 3 3 4" xfId="35077"/>
    <cellStyle name="Normal 6 2 2 3 3 4 2" xfId="35078"/>
    <cellStyle name="Normal 6 2 2 3 3 5" xfId="35079"/>
    <cellStyle name="Normal 6 2 2 3 4" xfId="35080"/>
    <cellStyle name="Normal 6 2 2 3 4 2" xfId="35081"/>
    <cellStyle name="Normal 6 2 2 3 4 2 2" xfId="35082"/>
    <cellStyle name="Normal 6 2 2 3 4 2 2 2" xfId="35083"/>
    <cellStyle name="Normal 6 2 2 3 4 2 3" xfId="35084"/>
    <cellStyle name="Normal 6 2 2 3 4 3" xfId="35085"/>
    <cellStyle name="Normal 6 2 2 3 4 3 2" xfId="35086"/>
    <cellStyle name="Normal 6 2 2 3 4 4" xfId="35087"/>
    <cellStyle name="Normal 6 2 2 3 5" xfId="35088"/>
    <cellStyle name="Normal 6 2 2 3 5 2" xfId="35089"/>
    <cellStyle name="Normal 6 2 2 3 5 2 2" xfId="35090"/>
    <cellStyle name="Normal 6 2 2 3 5 3" xfId="35091"/>
    <cellStyle name="Normal 6 2 2 3 6" xfId="35092"/>
    <cellStyle name="Normal 6 2 2 3 6 2" xfId="35093"/>
    <cellStyle name="Normal 6 2 2 3 7" xfId="35094"/>
    <cellStyle name="Normal 6 2 2 4" xfId="35095"/>
    <cellStyle name="Normal 6 2 2 4 2" xfId="35096"/>
    <cellStyle name="Normal 6 2 2 4 2 2" xfId="35097"/>
    <cellStyle name="Normal 6 2 2 4 2 2 2" xfId="35098"/>
    <cellStyle name="Normal 6 2 2 4 2 2 2 2" xfId="35099"/>
    <cellStyle name="Normal 6 2 2 4 2 2 2 2 2" xfId="35100"/>
    <cellStyle name="Normal 6 2 2 4 2 2 2 3" xfId="35101"/>
    <cellStyle name="Normal 6 2 2 4 2 2 3" xfId="35102"/>
    <cellStyle name="Normal 6 2 2 4 2 2 3 2" xfId="35103"/>
    <cellStyle name="Normal 6 2 2 4 2 2 4" xfId="35104"/>
    <cellStyle name="Normal 6 2 2 4 2 3" xfId="35105"/>
    <cellStyle name="Normal 6 2 2 4 2 3 2" xfId="35106"/>
    <cellStyle name="Normal 6 2 2 4 2 3 2 2" xfId="35107"/>
    <cellStyle name="Normal 6 2 2 4 2 3 3" xfId="35108"/>
    <cellStyle name="Normal 6 2 2 4 2 4" xfId="35109"/>
    <cellStyle name="Normal 6 2 2 4 2 4 2" xfId="35110"/>
    <cellStyle name="Normal 6 2 2 4 2 5" xfId="35111"/>
    <cellStyle name="Normal 6 2 2 4 3" xfId="35112"/>
    <cellStyle name="Normal 6 2 2 4 3 2" xfId="35113"/>
    <cellStyle name="Normal 6 2 2 4 3 2 2" xfId="35114"/>
    <cellStyle name="Normal 6 2 2 4 3 2 2 2" xfId="35115"/>
    <cellStyle name="Normal 6 2 2 4 3 2 3" xfId="35116"/>
    <cellStyle name="Normal 6 2 2 4 3 3" xfId="35117"/>
    <cellStyle name="Normal 6 2 2 4 3 3 2" xfId="35118"/>
    <cellStyle name="Normal 6 2 2 4 3 4" xfId="35119"/>
    <cellStyle name="Normal 6 2 2 4 4" xfId="35120"/>
    <cellStyle name="Normal 6 2 2 4 4 2" xfId="35121"/>
    <cellStyle name="Normal 6 2 2 4 4 2 2" xfId="35122"/>
    <cellStyle name="Normal 6 2 2 4 4 3" xfId="35123"/>
    <cellStyle name="Normal 6 2 2 4 5" xfId="35124"/>
    <cellStyle name="Normal 6 2 2 4 5 2" xfId="35125"/>
    <cellStyle name="Normal 6 2 2 4 6" xfId="35126"/>
    <cellStyle name="Normal 6 2 2 5" xfId="35127"/>
    <cellStyle name="Normal 6 2 2 5 2" xfId="35128"/>
    <cellStyle name="Normal 6 2 2 5 2 2" xfId="35129"/>
    <cellStyle name="Normal 6 2 2 5 2 2 2" xfId="35130"/>
    <cellStyle name="Normal 6 2 2 5 2 2 2 2" xfId="35131"/>
    <cellStyle name="Normal 6 2 2 5 2 2 3" xfId="35132"/>
    <cellStyle name="Normal 6 2 2 5 2 3" xfId="35133"/>
    <cellStyle name="Normal 6 2 2 5 2 3 2" xfId="35134"/>
    <cellStyle name="Normal 6 2 2 5 2 4" xfId="35135"/>
    <cellStyle name="Normal 6 2 2 5 3" xfId="35136"/>
    <cellStyle name="Normal 6 2 2 5 3 2" xfId="35137"/>
    <cellStyle name="Normal 6 2 2 5 3 2 2" xfId="35138"/>
    <cellStyle name="Normal 6 2 2 5 3 3" xfId="35139"/>
    <cellStyle name="Normal 6 2 2 5 4" xfId="35140"/>
    <cellStyle name="Normal 6 2 2 5 4 2" xfId="35141"/>
    <cellStyle name="Normal 6 2 2 5 5" xfId="35142"/>
    <cellStyle name="Normal 6 2 2 6" xfId="35143"/>
    <cellStyle name="Normal 6 2 2 6 2" xfId="35144"/>
    <cellStyle name="Normal 6 2 2 6 2 2" xfId="35145"/>
    <cellStyle name="Normal 6 2 2 6 2 2 2" xfId="35146"/>
    <cellStyle name="Normal 6 2 2 6 2 3" xfId="35147"/>
    <cellStyle name="Normal 6 2 2 6 3" xfId="35148"/>
    <cellStyle name="Normal 6 2 2 6 3 2" xfId="35149"/>
    <cellStyle name="Normal 6 2 2 6 4" xfId="35150"/>
    <cellStyle name="Normal 6 2 2 7" xfId="35151"/>
    <cellStyle name="Normal 6 2 2 7 2" xfId="35152"/>
    <cellStyle name="Normal 6 2 2 7 2 2" xfId="35153"/>
    <cellStyle name="Normal 6 2 2 7 3" xfId="35154"/>
    <cellStyle name="Normal 6 2 2 8" xfId="35155"/>
    <cellStyle name="Normal 6 2 2 8 2" xfId="35156"/>
    <cellStyle name="Normal 6 2 2 9" xfId="35157"/>
    <cellStyle name="Normal 6 2 3" xfId="35158"/>
    <cellStyle name="Normal 6 2 3 2" xfId="35159"/>
    <cellStyle name="Normal 6 2 3 2 2" xfId="35160"/>
    <cellStyle name="Normal 6 2 3 2 2 2" xfId="35161"/>
    <cellStyle name="Normal 6 2 3 2 2 2 2" xfId="35162"/>
    <cellStyle name="Normal 6 2 3 2 2 2 2 2" xfId="35163"/>
    <cellStyle name="Normal 6 2 3 2 2 2 2 2 2" xfId="35164"/>
    <cellStyle name="Normal 6 2 3 2 2 2 2 3" xfId="35165"/>
    <cellStyle name="Normal 6 2 3 2 2 2 3" xfId="35166"/>
    <cellStyle name="Normal 6 2 3 2 2 2 3 2" xfId="35167"/>
    <cellStyle name="Normal 6 2 3 2 2 2 4" xfId="35168"/>
    <cellStyle name="Normal 6 2 3 2 2 3" xfId="35169"/>
    <cellStyle name="Normal 6 2 3 2 2 3 2" xfId="35170"/>
    <cellStyle name="Normal 6 2 3 2 2 3 2 2" xfId="35171"/>
    <cellStyle name="Normal 6 2 3 2 2 3 3" xfId="35172"/>
    <cellStyle name="Normal 6 2 3 2 2 4" xfId="35173"/>
    <cellStyle name="Normal 6 2 3 2 2 4 2" xfId="35174"/>
    <cellStyle name="Normal 6 2 3 2 2 5" xfId="35175"/>
    <cellStyle name="Normal 6 2 3 2 3" xfId="35176"/>
    <cellStyle name="Normal 6 2 3 2 3 2" xfId="35177"/>
    <cellStyle name="Normal 6 2 3 2 3 2 2" xfId="35178"/>
    <cellStyle name="Normal 6 2 3 2 3 2 2 2" xfId="35179"/>
    <cellStyle name="Normal 6 2 3 2 3 2 3" xfId="35180"/>
    <cellStyle name="Normal 6 2 3 2 3 3" xfId="35181"/>
    <cellStyle name="Normal 6 2 3 2 3 3 2" xfId="35182"/>
    <cellStyle name="Normal 6 2 3 2 3 4" xfId="35183"/>
    <cellStyle name="Normal 6 2 3 2 4" xfId="35184"/>
    <cellStyle name="Normal 6 2 3 2 4 2" xfId="35185"/>
    <cellStyle name="Normal 6 2 3 2 4 2 2" xfId="35186"/>
    <cellStyle name="Normal 6 2 3 2 4 3" xfId="35187"/>
    <cellStyle name="Normal 6 2 3 2 5" xfId="35188"/>
    <cellStyle name="Normal 6 2 3 2 5 2" xfId="35189"/>
    <cellStyle name="Normal 6 2 3 2 6" xfId="35190"/>
    <cellStyle name="Normal 6 2 3 3" xfId="35191"/>
    <cellStyle name="Normal 6 2 3 3 2" xfId="35192"/>
    <cellStyle name="Normal 6 2 3 3 2 2" xfId="35193"/>
    <cellStyle name="Normal 6 2 3 3 2 2 2" xfId="35194"/>
    <cellStyle name="Normal 6 2 3 3 2 2 2 2" xfId="35195"/>
    <cellStyle name="Normal 6 2 3 3 2 2 3" xfId="35196"/>
    <cellStyle name="Normal 6 2 3 3 2 3" xfId="35197"/>
    <cellStyle name="Normal 6 2 3 3 2 3 2" xfId="35198"/>
    <cellStyle name="Normal 6 2 3 3 2 4" xfId="35199"/>
    <cellStyle name="Normal 6 2 3 3 3" xfId="35200"/>
    <cellStyle name="Normal 6 2 3 3 3 2" xfId="35201"/>
    <cellStyle name="Normal 6 2 3 3 3 2 2" xfId="35202"/>
    <cellStyle name="Normal 6 2 3 3 3 3" xfId="35203"/>
    <cellStyle name="Normal 6 2 3 3 4" xfId="35204"/>
    <cellStyle name="Normal 6 2 3 3 4 2" xfId="35205"/>
    <cellStyle name="Normal 6 2 3 3 5" xfId="35206"/>
    <cellStyle name="Normal 6 2 3 4" xfId="35207"/>
    <cellStyle name="Normal 6 2 3 4 2" xfId="35208"/>
    <cellStyle name="Normal 6 2 3 4 2 2" xfId="35209"/>
    <cellStyle name="Normal 6 2 3 4 2 2 2" xfId="35210"/>
    <cellStyle name="Normal 6 2 3 4 2 3" xfId="35211"/>
    <cellStyle name="Normal 6 2 3 4 3" xfId="35212"/>
    <cellStyle name="Normal 6 2 3 4 3 2" xfId="35213"/>
    <cellStyle name="Normal 6 2 3 4 4" xfId="35214"/>
    <cellStyle name="Normal 6 2 3 5" xfId="35215"/>
    <cellStyle name="Normal 6 2 3 5 2" xfId="35216"/>
    <cellStyle name="Normal 6 2 3 5 2 2" xfId="35217"/>
    <cellStyle name="Normal 6 2 3 5 3" xfId="35218"/>
    <cellStyle name="Normal 6 2 3 6" xfId="35219"/>
    <cellStyle name="Normal 6 2 3 6 2" xfId="35220"/>
    <cellStyle name="Normal 6 2 3 7" xfId="35221"/>
    <cellStyle name="Normal 6 2 4" xfId="35222"/>
    <cellStyle name="Normal 6 2 4 2" xfId="35223"/>
    <cellStyle name="Normal 6 2 4 2 2" xfId="35224"/>
    <cellStyle name="Normal 6 2 4 2 2 2" xfId="35225"/>
    <cellStyle name="Normal 6 2 4 2 2 2 2" xfId="35226"/>
    <cellStyle name="Normal 6 2 4 2 2 2 2 2" xfId="35227"/>
    <cellStyle name="Normal 6 2 4 2 2 2 3" xfId="35228"/>
    <cellStyle name="Normal 6 2 4 2 2 3" xfId="35229"/>
    <cellStyle name="Normal 6 2 4 2 2 3 2" xfId="35230"/>
    <cellStyle name="Normal 6 2 4 2 2 4" xfId="35231"/>
    <cellStyle name="Normal 6 2 4 2 3" xfId="35232"/>
    <cellStyle name="Normal 6 2 4 2 3 2" xfId="35233"/>
    <cellStyle name="Normal 6 2 4 2 3 2 2" xfId="35234"/>
    <cellStyle name="Normal 6 2 4 2 3 3" xfId="35235"/>
    <cellStyle name="Normal 6 2 4 2 4" xfId="35236"/>
    <cellStyle name="Normal 6 2 4 2 4 2" xfId="35237"/>
    <cellStyle name="Normal 6 2 4 2 5" xfId="35238"/>
    <cellStyle name="Normal 6 2 4 3" xfId="35239"/>
    <cellStyle name="Normal 6 2 4 3 2" xfId="35240"/>
    <cellStyle name="Normal 6 2 4 3 2 2" xfId="35241"/>
    <cellStyle name="Normal 6 2 4 3 2 2 2" xfId="35242"/>
    <cellStyle name="Normal 6 2 4 3 2 3" xfId="35243"/>
    <cellStyle name="Normal 6 2 4 3 3" xfId="35244"/>
    <cellStyle name="Normal 6 2 4 3 3 2" xfId="35245"/>
    <cellStyle name="Normal 6 2 4 3 4" xfId="35246"/>
    <cellStyle name="Normal 6 2 4 4" xfId="35247"/>
    <cellStyle name="Normal 6 2 4 4 2" xfId="35248"/>
    <cellStyle name="Normal 6 2 4 4 2 2" xfId="35249"/>
    <cellStyle name="Normal 6 2 4 4 3" xfId="35250"/>
    <cellStyle name="Normal 6 2 4 5" xfId="35251"/>
    <cellStyle name="Normal 6 2 4 5 2" xfId="35252"/>
    <cellStyle name="Normal 6 2 4 6" xfId="35253"/>
    <cellStyle name="Normal 6 2 5" xfId="35254"/>
    <cellStyle name="Normal 6 2 5 2" xfId="35255"/>
    <cellStyle name="Normal 6 2 5 2 2" xfId="35256"/>
    <cellStyle name="Normal 6 2 5 2 2 2" xfId="35257"/>
    <cellStyle name="Normal 6 2 5 2 2 2 2" xfId="35258"/>
    <cellStyle name="Normal 6 2 5 2 2 3" xfId="35259"/>
    <cellStyle name="Normal 6 2 5 2 3" xfId="35260"/>
    <cellStyle name="Normal 6 2 5 2 3 2" xfId="35261"/>
    <cellStyle name="Normal 6 2 5 2 4" xfId="35262"/>
    <cellStyle name="Normal 6 2 5 3" xfId="35263"/>
    <cellStyle name="Normal 6 2 5 3 2" xfId="35264"/>
    <cellStyle name="Normal 6 2 5 3 2 2" xfId="35265"/>
    <cellStyle name="Normal 6 2 5 3 3" xfId="35266"/>
    <cellStyle name="Normal 6 2 5 4" xfId="35267"/>
    <cellStyle name="Normal 6 2 5 4 2" xfId="35268"/>
    <cellStyle name="Normal 6 2 5 5" xfId="35269"/>
    <cellStyle name="Normal 6 2 6" xfId="35270"/>
    <cellStyle name="Normal 6 2 6 2" xfId="35271"/>
    <cellStyle name="Normal 6 2 6 2 2" xfId="35272"/>
    <cellStyle name="Normal 6 2 6 2 2 2" xfId="35273"/>
    <cellStyle name="Normal 6 2 6 2 3" xfId="35274"/>
    <cellStyle name="Normal 6 2 6 3" xfId="35275"/>
    <cellStyle name="Normal 6 2 6 3 2" xfId="35276"/>
    <cellStyle name="Normal 6 2 6 4" xfId="35277"/>
    <cellStyle name="Normal 6 2 7" xfId="35278"/>
    <cellStyle name="Normal 6 2 7 2" xfId="35279"/>
    <cellStyle name="Normal 6 2 7 2 2" xfId="35280"/>
    <cellStyle name="Normal 6 2 7 3" xfId="35281"/>
    <cellStyle name="Normal 6 2 8" xfId="35282"/>
    <cellStyle name="Normal 6 2 8 2" xfId="35283"/>
    <cellStyle name="Normal 6 2 9" xfId="35284"/>
    <cellStyle name="Normal 6 3" xfId="35285"/>
    <cellStyle name="Normal 6 3 2" xfId="35286"/>
    <cellStyle name="Normal 6 3 2 2" xfId="35287"/>
    <cellStyle name="Normal 6 3 2 2 2" xfId="35288"/>
    <cellStyle name="Normal 6 3 2 2 2 2" xfId="35289"/>
    <cellStyle name="Normal 6 3 2 2 2 2 2" xfId="35290"/>
    <cellStyle name="Normal 6 3 2 2 2 2 2 2" xfId="35291"/>
    <cellStyle name="Normal 6 3 2 2 2 2 2 2 2" xfId="35292"/>
    <cellStyle name="Normal 6 3 2 2 2 2 2 2 2 2" xfId="35293"/>
    <cellStyle name="Normal 6 3 2 2 2 2 2 2 3" xfId="35294"/>
    <cellStyle name="Normal 6 3 2 2 2 2 2 3" xfId="35295"/>
    <cellStyle name="Normal 6 3 2 2 2 2 2 3 2" xfId="35296"/>
    <cellStyle name="Normal 6 3 2 2 2 2 2 4" xfId="35297"/>
    <cellStyle name="Normal 6 3 2 2 2 2 3" xfId="35298"/>
    <cellStyle name="Normal 6 3 2 2 2 2 3 2" xfId="35299"/>
    <cellStyle name="Normal 6 3 2 2 2 2 3 2 2" xfId="35300"/>
    <cellStyle name="Normal 6 3 2 2 2 2 3 3" xfId="35301"/>
    <cellStyle name="Normal 6 3 2 2 2 2 4" xfId="35302"/>
    <cellStyle name="Normal 6 3 2 2 2 2 4 2" xfId="35303"/>
    <cellStyle name="Normal 6 3 2 2 2 2 5" xfId="35304"/>
    <cellStyle name="Normal 6 3 2 2 2 3" xfId="35305"/>
    <cellStyle name="Normal 6 3 2 2 2 3 2" xfId="35306"/>
    <cellStyle name="Normal 6 3 2 2 2 3 2 2" xfId="35307"/>
    <cellStyle name="Normal 6 3 2 2 2 3 2 2 2" xfId="35308"/>
    <cellStyle name="Normal 6 3 2 2 2 3 2 3" xfId="35309"/>
    <cellStyle name="Normal 6 3 2 2 2 3 3" xfId="35310"/>
    <cellStyle name="Normal 6 3 2 2 2 3 3 2" xfId="35311"/>
    <cellStyle name="Normal 6 3 2 2 2 3 4" xfId="35312"/>
    <cellStyle name="Normal 6 3 2 2 2 4" xfId="35313"/>
    <cellStyle name="Normal 6 3 2 2 2 4 2" xfId="35314"/>
    <cellStyle name="Normal 6 3 2 2 2 4 2 2" xfId="35315"/>
    <cellStyle name="Normal 6 3 2 2 2 4 3" xfId="35316"/>
    <cellStyle name="Normal 6 3 2 2 2 5" xfId="35317"/>
    <cellStyle name="Normal 6 3 2 2 2 5 2" xfId="35318"/>
    <cellStyle name="Normal 6 3 2 2 2 6" xfId="35319"/>
    <cellStyle name="Normal 6 3 2 2 3" xfId="35320"/>
    <cellStyle name="Normal 6 3 2 2 3 2" xfId="35321"/>
    <cellStyle name="Normal 6 3 2 2 3 2 2" xfId="35322"/>
    <cellStyle name="Normal 6 3 2 2 3 2 2 2" xfId="35323"/>
    <cellStyle name="Normal 6 3 2 2 3 2 2 2 2" xfId="35324"/>
    <cellStyle name="Normal 6 3 2 2 3 2 2 3" xfId="35325"/>
    <cellStyle name="Normal 6 3 2 2 3 2 3" xfId="35326"/>
    <cellStyle name="Normal 6 3 2 2 3 2 3 2" xfId="35327"/>
    <cellStyle name="Normal 6 3 2 2 3 2 4" xfId="35328"/>
    <cellStyle name="Normal 6 3 2 2 3 3" xfId="35329"/>
    <cellStyle name="Normal 6 3 2 2 3 3 2" xfId="35330"/>
    <cellStyle name="Normal 6 3 2 2 3 3 2 2" xfId="35331"/>
    <cellStyle name="Normal 6 3 2 2 3 3 3" xfId="35332"/>
    <cellStyle name="Normal 6 3 2 2 3 4" xfId="35333"/>
    <cellStyle name="Normal 6 3 2 2 3 4 2" xfId="35334"/>
    <cellStyle name="Normal 6 3 2 2 3 5" xfId="35335"/>
    <cellStyle name="Normal 6 3 2 2 4" xfId="35336"/>
    <cellStyle name="Normal 6 3 2 2 4 2" xfId="35337"/>
    <cellStyle name="Normal 6 3 2 2 4 2 2" xfId="35338"/>
    <cellStyle name="Normal 6 3 2 2 4 2 2 2" xfId="35339"/>
    <cellStyle name="Normal 6 3 2 2 4 2 3" xfId="35340"/>
    <cellStyle name="Normal 6 3 2 2 4 3" xfId="35341"/>
    <cellStyle name="Normal 6 3 2 2 4 3 2" xfId="35342"/>
    <cellStyle name="Normal 6 3 2 2 4 4" xfId="35343"/>
    <cellStyle name="Normal 6 3 2 2 5" xfId="35344"/>
    <cellStyle name="Normal 6 3 2 2 5 2" xfId="35345"/>
    <cellStyle name="Normal 6 3 2 2 5 2 2" xfId="35346"/>
    <cellStyle name="Normal 6 3 2 2 5 3" xfId="35347"/>
    <cellStyle name="Normal 6 3 2 2 6" xfId="35348"/>
    <cellStyle name="Normal 6 3 2 2 6 2" xfId="35349"/>
    <cellStyle name="Normal 6 3 2 2 7" xfId="35350"/>
    <cellStyle name="Normal 6 3 2 3" xfId="35351"/>
    <cellStyle name="Normal 6 3 2 3 2" xfId="35352"/>
    <cellStyle name="Normal 6 3 2 3 2 2" xfId="35353"/>
    <cellStyle name="Normal 6 3 2 3 2 2 2" xfId="35354"/>
    <cellStyle name="Normal 6 3 2 3 2 2 2 2" xfId="35355"/>
    <cellStyle name="Normal 6 3 2 3 2 2 2 2 2" xfId="35356"/>
    <cellStyle name="Normal 6 3 2 3 2 2 2 3" xfId="35357"/>
    <cellStyle name="Normal 6 3 2 3 2 2 3" xfId="35358"/>
    <cellStyle name="Normal 6 3 2 3 2 2 3 2" xfId="35359"/>
    <cellStyle name="Normal 6 3 2 3 2 2 4" xfId="35360"/>
    <cellStyle name="Normal 6 3 2 3 2 3" xfId="35361"/>
    <cellStyle name="Normal 6 3 2 3 2 3 2" xfId="35362"/>
    <cellStyle name="Normal 6 3 2 3 2 3 2 2" xfId="35363"/>
    <cellStyle name="Normal 6 3 2 3 2 3 3" xfId="35364"/>
    <cellStyle name="Normal 6 3 2 3 2 4" xfId="35365"/>
    <cellStyle name="Normal 6 3 2 3 2 4 2" xfId="35366"/>
    <cellStyle name="Normal 6 3 2 3 2 5" xfId="35367"/>
    <cellStyle name="Normal 6 3 2 3 3" xfId="35368"/>
    <cellStyle name="Normal 6 3 2 3 3 2" xfId="35369"/>
    <cellStyle name="Normal 6 3 2 3 3 2 2" xfId="35370"/>
    <cellStyle name="Normal 6 3 2 3 3 2 2 2" xfId="35371"/>
    <cellStyle name="Normal 6 3 2 3 3 2 3" xfId="35372"/>
    <cellStyle name="Normal 6 3 2 3 3 3" xfId="35373"/>
    <cellStyle name="Normal 6 3 2 3 3 3 2" xfId="35374"/>
    <cellStyle name="Normal 6 3 2 3 3 4" xfId="35375"/>
    <cellStyle name="Normal 6 3 2 3 4" xfId="35376"/>
    <cellStyle name="Normal 6 3 2 3 4 2" xfId="35377"/>
    <cellStyle name="Normal 6 3 2 3 4 2 2" xfId="35378"/>
    <cellStyle name="Normal 6 3 2 3 4 3" xfId="35379"/>
    <cellStyle name="Normal 6 3 2 3 5" xfId="35380"/>
    <cellStyle name="Normal 6 3 2 3 5 2" xfId="35381"/>
    <cellStyle name="Normal 6 3 2 3 6" xfId="35382"/>
    <cellStyle name="Normal 6 3 2 4" xfId="35383"/>
    <cellStyle name="Normal 6 3 2 4 2" xfId="35384"/>
    <cellStyle name="Normal 6 3 2 4 2 2" xfId="35385"/>
    <cellStyle name="Normal 6 3 2 4 2 2 2" xfId="35386"/>
    <cellStyle name="Normal 6 3 2 4 2 2 2 2" xfId="35387"/>
    <cellStyle name="Normal 6 3 2 4 2 2 3" xfId="35388"/>
    <cellStyle name="Normal 6 3 2 4 2 3" xfId="35389"/>
    <cellStyle name="Normal 6 3 2 4 2 3 2" xfId="35390"/>
    <cellStyle name="Normal 6 3 2 4 2 4" xfId="35391"/>
    <cellStyle name="Normal 6 3 2 4 3" xfId="35392"/>
    <cellStyle name="Normal 6 3 2 4 3 2" xfId="35393"/>
    <cellStyle name="Normal 6 3 2 4 3 2 2" xfId="35394"/>
    <cellStyle name="Normal 6 3 2 4 3 3" xfId="35395"/>
    <cellStyle name="Normal 6 3 2 4 4" xfId="35396"/>
    <cellStyle name="Normal 6 3 2 4 4 2" xfId="35397"/>
    <cellStyle name="Normal 6 3 2 4 5" xfId="35398"/>
    <cellStyle name="Normal 6 3 2 5" xfId="35399"/>
    <cellStyle name="Normal 6 3 2 5 2" xfId="35400"/>
    <cellStyle name="Normal 6 3 2 5 2 2" xfId="35401"/>
    <cellStyle name="Normal 6 3 2 5 2 2 2" xfId="35402"/>
    <cellStyle name="Normal 6 3 2 5 2 3" xfId="35403"/>
    <cellStyle name="Normal 6 3 2 5 3" xfId="35404"/>
    <cellStyle name="Normal 6 3 2 5 3 2" xfId="35405"/>
    <cellStyle name="Normal 6 3 2 5 4" xfId="35406"/>
    <cellStyle name="Normal 6 3 2 6" xfId="35407"/>
    <cellStyle name="Normal 6 3 2 6 2" xfId="35408"/>
    <cellStyle name="Normal 6 3 2 6 2 2" xfId="35409"/>
    <cellStyle name="Normal 6 3 2 6 3" xfId="35410"/>
    <cellStyle name="Normal 6 3 2 7" xfId="35411"/>
    <cellStyle name="Normal 6 3 2 7 2" xfId="35412"/>
    <cellStyle name="Normal 6 3 2 8" xfId="35413"/>
    <cellStyle name="Normal 6 3 3" xfId="35414"/>
    <cellStyle name="Normal 6 3 3 2" xfId="35415"/>
    <cellStyle name="Normal 6 3 3 2 2" xfId="35416"/>
    <cellStyle name="Normal 6 3 3 2 2 2" xfId="35417"/>
    <cellStyle name="Normal 6 3 3 2 2 2 2" xfId="35418"/>
    <cellStyle name="Normal 6 3 3 2 2 2 2 2" xfId="35419"/>
    <cellStyle name="Normal 6 3 3 2 2 2 2 2 2" xfId="35420"/>
    <cellStyle name="Normal 6 3 3 2 2 2 2 3" xfId="35421"/>
    <cellStyle name="Normal 6 3 3 2 2 2 3" xfId="35422"/>
    <cellStyle name="Normal 6 3 3 2 2 2 3 2" xfId="35423"/>
    <cellStyle name="Normal 6 3 3 2 2 2 4" xfId="35424"/>
    <cellStyle name="Normal 6 3 3 2 2 3" xfId="35425"/>
    <cellStyle name="Normal 6 3 3 2 2 3 2" xfId="35426"/>
    <cellStyle name="Normal 6 3 3 2 2 3 2 2" xfId="35427"/>
    <cellStyle name="Normal 6 3 3 2 2 3 3" xfId="35428"/>
    <cellStyle name="Normal 6 3 3 2 2 4" xfId="35429"/>
    <cellStyle name="Normal 6 3 3 2 2 4 2" xfId="35430"/>
    <cellStyle name="Normal 6 3 3 2 2 5" xfId="35431"/>
    <cellStyle name="Normal 6 3 3 2 3" xfId="35432"/>
    <cellStyle name="Normal 6 3 3 2 3 2" xfId="35433"/>
    <cellStyle name="Normal 6 3 3 2 3 2 2" xfId="35434"/>
    <cellStyle name="Normal 6 3 3 2 3 2 2 2" xfId="35435"/>
    <cellStyle name="Normal 6 3 3 2 3 2 3" xfId="35436"/>
    <cellStyle name="Normal 6 3 3 2 3 3" xfId="35437"/>
    <cellStyle name="Normal 6 3 3 2 3 3 2" xfId="35438"/>
    <cellStyle name="Normal 6 3 3 2 3 4" xfId="35439"/>
    <cellStyle name="Normal 6 3 3 2 4" xfId="35440"/>
    <cellStyle name="Normal 6 3 3 2 4 2" xfId="35441"/>
    <cellStyle name="Normal 6 3 3 2 4 2 2" xfId="35442"/>
    <cellStyle name="Normal 6 3 3 2 4 3" xfId="35443"/>
    <cellStyle name="Normal 6 3 3 2 5" xfId="35444"/>
    <cellStyle name="Normal 6 3 3 2 5 2" xfId="35445"/>
    <cellStyle name="Normal 6 3 3 2 6" xfId="35446"/>
    <cellStyle name="Normal 6 3 3 3" xfId="35447"/>
    <cellStyle name="Normal 6 3 3 3 2" xfId="35448"/>
    <cellStyle name="Normal 6 3 3 3 2 2" xfId="35449"/>
    <cellStyle name="Normal 6 3 3 3 2 2 2" xfId="35450"/>
    <cellStyle name="Normal 6 3 3 3 2 2 2 2" xfId="35451"/>
    <cellStyle name="Normal 6 3 3 3 2 2 3" xfId="35452"/>
    <cellStyle name="Normal 6 3 3 3 2 3" xfId="35453"/>
    <cellStyle name="Normal 6 3 3 3 2 3 2" xfId="35454"/>
    <cellStyle name="Normal 6 3 3 3 2 4" xfId="35455"/>
    <cellStyle name="Normal 6 3 3 3 3" xfId="35456"/>
    <cellStyle name="Normal 6 3 3 3 3 2" xfId="35457"/>
    <cellStyle name="Normal 6 3 3 3 3 2 2" xfId="35458"/>
    <cellStyle name="Normal 6 3 3 3 3 3" xfId="35459"/>
    <cellStyle name="Normal 6 3 3 3 4" xfId="35460"/>
    <cellStyle name="Normal 6 3 3 3 4 2" xfId="35461"/>
    <cellStyle name="Normal 6 3 3 3 5" xfId="35462"/>
    <cellStyle name="Normal 6 3 3 4" xfId="35463"/>
    <cellStyle name="Normal 6 3 3 4 2" xfId="35464"/>
    <cellStyle name="Normal 6 3 3 4 2 2" xfId="35465"/>
    <cellStyle name="Normal 6 3 3 4 2 2 2" xfId="35466"/>
    <cellStyle name="Normal 6 3 3 4 2 3" xfId="35467"/>
    <cellStyle name="Normal 6 3 3 4 3" xfId="35468"/>
    <cellStyle name="Normal 6 3 3 4 3 2" xfId="35469"/>
    <cellStyle name="Normal 6 3 3 4 4" xfId="35470"/>
    <cellStyle name="Normal 6 3 3 5" xfId="35471"/>
    <cellStyle name="Normal 6 3 3 5 2" xfId="35472"/>
    <cellStyle name="Normal 6 3 3 5 2 2" xfId="35473"/>
    <cellStyle name="Normal 6 3 3 5 3" xfId="35474"/>
    <cellStyle name="Normal 6 3 3 6" xfId="35475"/>
    <cellStyle name="Normal 6 3 3 6 2" xfId="35476"/>
    <cellStyle name="Normal 6 3 3 7" xfId="35477"/>
    <cellStyle name="Normal 6 3 4" xfId="35478"/>
    <cellStyle name="Normal 6 3 4 2" xfId="35479"/>
    <cellStyle name="Normal 6 3 4 2 2" xfId="35480"/>
    <cellStyle name="Normal 6 3 4 2 2 2" xfId="35481"/>
    <cellStyle name="Normal 6 3 4 2 2 2 2" xfId="35482"/>
    <cellStyle name="Normal 6 3 4 2 2 2 2 2" xfId="35483"/>
    <cellStyle name="Normal 6 3 4 2 2 2 3" xfId="35484"/>
    <cellStyle name="Normal 6 3 4 2 2 3" xfId="35485"/>
    <cellStyle name="Normal 6 3 4 2 2 3 2" xfId="35486"/>
    <cellStyle name="Normal 6 3 4 2 2 4" xfId="35487"/>
    <cellStyle name="Normal 6 3 4 2 3" xfId="35488"/>
    <cellStyle name="Normal 6 3 4 2 3 2" xfId="35489"/>
    <cellStyle name="Normal 6 3 4 2 3 2 2" xfId="35490"/>
    <cellStyle name="Normal 6 3 4 2 3 3" xfId="35491"/>
    <cellStyle name="Normal 6 3 4 2 4" xfId="35492"/>
    <cellStyle name="Normal 6 3 4 2 4 2" xfId="35493"/>
    <cellStyle name="Normal 6 3 4 2 5" xfId="35494"/>
    <cellStyle name="Normal 6 3 4 3" xfId="35495"/>
    <cellStyle name="Normal 6 3 4 3 2" xfId="35496"/>
    <cellStyle name="Normal 6 3 4 3 2 2" xfId="35497"/>
    <cellStyle name="Normal 6 3 4 3 2 2 2" xfId="35498"/>
    <cellStyle name="Normal 6 3 4 3 2 3" xfId="35499"/>
    <cellStyle name="Normal 6 3 4 3 3" xfId="35500"/>
    <cellStyle name="Normal 6 3 4 3 3 2" xfId="35501"/>
    <cellStyle name="Normal 6 3 4 3 4" xfId="35502"/>
    <cellStyle name="Normal 6 3 4 4" xfId="35503"/>
    <cellStyle name="Normal 6 3 4 4 2" xfId="35504"/>
    <cellStyle name="Normal 6 3 4 4 2 2" xfId="35505"/>
    <cellStyle name="Normal 6 3 4 4 3" xfId="35506"/>
    <cellStyle name="Normal 6 3 4 5" xfId="35507"/>
    <cellStyle name="Normal 6 3 4 5 2" xfId="35508"/>
    <cellStyle name="Normal 6 3 4 6" xfId="35509"/>
    <cellStyle name="Normal 6 3 5" xfId="35510"/>
    <cellStyle name="Normal 6 3 5 2" xfId="35511"/>
    <cellStyle name="Normal 6 3 5 2 2" xfId="35512"/>
    <cellStyle name="Normal 6 3 5 2 2 2" xfId="35513"/>
    <cellStyle name="Normal 6 3 5 2 2 2 2" xfId="35514"/>
    <cellStyle name="Normal 6 3 5 2 2 3" xfId="35515"/>
    <cellStyle name="Normal 6 3 5 2 3" xfId="35516"/>
    <cellStyle name="Normal 6 3 5 2 3 2" xfId="35517"/>
    <cellStyle name="Normal 6 3 5 2 4" xfId="35518"/>
    <cellStyle name="Normal 6 3 5 3" xfId="35519"/>
    <cellStyle name="Normal 6 3 5 3 2" xfId="35520"/>
    <cellStyle name="Normal 6 3 5 3 2 2" xfId="35521"/>
    <cellStyle name="Normal 6 3 5 3 3" xfId="35522"/>
    <cellStyle name="Normal 6 3 5 4" xfId="35523"/>
    <cellStyle name="Normal 6 3 5 4 2" xfId="35524"/>
    <cellStyle name="Normal 6 3 5 5" xfId="35525"/>
    <cellStyle name="Normal 6 3 6" xfId="35526"/>
    <cellStyle name="Normal 6 3 6 2" xfId="35527"/>
    <cellStyle name="Normal 6 3 6 2 2" xfId="35528"/>
    <cellStyle name="Normal 6 3 6 2 2 2" xfId="35529"/>
    <cellStyle name="Normal 6 3 6 2 3" xfId="35530"/>
    <cellStyle name="Normal 6 3 6 3" xfId="35531"/>
    <cellStyle name="Normal 6 3 6 3 2" xfId="35532"/>
    <cellStyle name="Normal 6 3 6 4" xfId="35533"/>
    <cellStyle name="Normal 6 3 7" xfId="35534"/>
    <cellStyle name="Normal 6 3 7 2" xfId="35535"/>
    <cellStyle name="Normal 6 3 7 2 2" xfId="35536"/>
    <cellStyle name="Normal 6 3 7 3" xfId="35537"/>
    <cellStyle name="Normal 6 3 8" xfId="35538"/>
    <cellStyle name="Normal 6 3 8 2" xfId="35539"/>
    <cellStyle name="Normal 6 3 9" xfId="35540"/>
    <cellStyle name="Normal 6 4" xfId="35541"/>
    <cellStyle name="Normal 6 4 2" xfId="35542"/>
    <cellStyle name="Normal 6 4 2 2" xfId="35543"/>
    <cellStyle name="Normal 6 4 2 2 2" xfId="35544"/>
    <cellStyle name="Normal 6 4 2 2 2 2" xfId="35545"/>
    <cellStyle name="Normal 6 4 2 2 2 2 2" xfId="35546"/>
    <cellStyle name="Normal 6 4 2 2 2 2 2 2" xfId="35547"/>
    <cellStyle name="Normal 6 4 2 2 2 2 3" xfId="35548"/>
    <cellStyle name="Normal 6 4 2 2 2 3" xfId="35549"/>
    <cellStyle name="Normal 6 4 2 2 2 3 2" xfId="35550"/>
    <cellStyle name="Normal 6 4 2 2 2 4" xfId="35551"/>
    <cellStyle name="Normal 6 4 2 2 3" xfId="35552"/>
    <cellStyle name="Normal 6 4 2 2 3 2" xfId="35553"/>
    <cellStyle name="Normal 6 4 2 2 3 2 2" xfId="35554"/>
    <cellStyle name="Normal 6 4 2 2 3 3" xfId="35555"/>
    <cellStyle name="Normal 6 4 2 2 4" xfId="35556"/>
    <cellStyle name="Normal 6 4 2 2 4 2" xfId="35557"/>
    <cellStyle name="Normal 6 4 2 2 5" xfId="35558"/>
    <cellStyle name="Normal 6 4 2 3" xfId="35559"/>
    <cellStyle name="Normal 6 4 2 3 2" xfId="35560"/>
    <cellStyle name="Normal 6 4 2 3 2 2" xfId="35561"/>
    <cellStyle name="Normal 6 4 2 3 2 2 2" xfId="35562"/>
    <cellStyle name="Normal 6 4 2 3 2 3" xfId="35563"/>
    <cellStyle name="Normal 6 4 2 3 3" xfId="35564"/>
    <cellStyle name="Normal 6 4 2 3 3 2" xfId="35565"/>
    <cellStyle name="Normal 6 4 2 3 4" xfId="35566"/>
    <cellStyle name="Normal 6 4 2 4" xfId="35567"/>
    <cellStyle name="Normal 6 4 2 4 2" xfId="35568"/>
    <cellStyle name="Normal 6 4 2 4 2 2" xfId="35569"/>
    <cellStyle name="Normal 6 4 2 4 3" xfId="35570"/>
    <cellStyle name="Normal 6 4 2 5" xfId="35571"/>
    <cellStyle name="Normal 6 4 2 5 2" xfId="35572"/>
    <cellStyle name="Normal 6 4 2 6" xfId="35573"/>
    <cellStyle name="Normal 6 4 3" xfId="35574"/>
    <cellStyle name="Normal 6 4 3 2" xfId="35575"/>
    <cellStyle name="Normal 6 4 3 2 2" xfId="35576"/>
    <cellStyle name="Normal 6 4 3 2 2 2" xfId="35577"/>
    <cellStyle name="Normal 6 4 3 2 2 2 2" xfId="35578"/>
    <cellStyle name="Normal 6 4 3 2 2 3" xfId="35579"/>
    <cellStyle name="Normal 6 4 3 2 3" xfId="35580"/>
    <cellStyle name="Normal 6 4 3 2 3 2" xfId="35581"/>
    <cellStyle name="Normal 6 4 3 2 4" xfId="35582"/>
    <cellStyle name="Normal 6 4 3 3" xfId="35583"/>
    <cellStyle name="Normal 6 4 3 3 2" xfId="35584"/>
    <cellStyle name="Normal 6 4 3 3 2 2" xfId="35585"/>
    <cellStyle name="Normal 6 4 3 3 3" xfId="35586"/>
    <cellStyle name="Normal 6 4 3 4" xfId="35587"/>
    <cellStyle name="Normal 6 4 3 4 2" xfId="35588"/>
    <cellStyle name="Normal 6 4 3 5" xfId="35589"/>
    <cellStyle name="Normal 6 4 4" xfId="35590"/>
    <cellStyle name="Normal 6 4 4 2" xfId="35591"/>
    <cellStyle name="Normal 6 4 4 2 2" xfId="35592"/>
    <cellStyle name="Normal 6 4 4 2 2 2" xfId="35593"/>
    <cellStyle name="Normal 6 4 4 2 3" xfId="35594"/>
    <cellStyle name="Normal 6 4 4 3" xfId="35595"/>
    <cellStyle name="Normal 6 4 4 3 2" xfId="35596"/>
    <cellStyle name="Normal 6 4 4 4" xfId="35597"/>
    <cellStyle name="Normal 6 4 5" xfId="35598"/>
    <cellStyle name="Normal 6 4 5 2" xfId="35599"/>
    <cellStyle name="Normal 6 4 5 2 2" xfId="35600"/>
    <cellStyle name="Normal 6 4 5 3" xfId="35601"/>
    <cellStyle name="Normal 6 4 6" xfId="35602"/>
    <cellStyle name="Normal 6 4 6 2" xfId="35603"/>
    <cellStyle name="Normal 6 4 7" xfId="35604"/>
    <cellStyle name="Normal 6 5" xfId="35605"/>
    <cellStyle name="Normal 6 5 2" xfId="35606"/>
    <cellStyle name="Normal 6 5 2 2" xfId="35607"/>
    <cellStyle name="Normal 6 5 2 2 2" xfId="35608"/>
    <cellStyle name="Normal 6 5 2 2 2 2" xfId="35609"/>
    <cellStyle name="Normal 6 5 2 2 2 2 2" xfId="35610"/>
    <cellStyle name="Normal 6 5 2 2 2 3" xfId="35611"/>
    <cellStyle name="Normal 6 5 2 2 3" xfId="35612"/>
    <cellStyle name="Normal 6 5 2 2 3 2" xfId="35613"/>
    <cellStyle name="Normal 6 5 2 2 4" xfId="35614"/>
    <cellStyle name="Normal 6 5 2 3" xfId="35615"/>
    <cellStyle name="Normal 6 5 2 3 2" xfId="35616"/>
    <cellStyle name="Normal 6 5 2 3 2 2" xfId="35617"/>
    <cellStyle name="Normal 6 5 2 3 3" xfId="35618"/>
    <cellStyle name="Normal 6 5 2 4" xfId="35619"/>
    <cellStyle name="Normal 6 5 2 4 2" xfId="35620"/>
    <cellStyle name="Normal 6 5 2 5" xfId="35621"/>
    <cellStyle name="Normal 6 5 3" xfId="35622"/>
    <cellStyle name="Normal 6 5 3 2" xfId="35623"/>
    <cellStyle name="Normal 6 5 3 2 2" xfId="35624"/>
    <cellStyle name="Normal 6 5 3 2 2 2" xfId="35625"/>
    <cellStyle name="Normal 6 5 3 2 3" xfId="35626"/>
    <cellStyle name="Normal 6 5 3 3" xfId="35627"/>
    <cellStyle name="Normal 6 5 3 3 2" xfId="35628"/>
    <cellStyle name="Normal 6 5 3 4" xfId="35629"/>
    <cellStyle name="Normal 6 5 4" xfId="35630"/>
    <cellStyle name="Normal 6 5 4 2" xfId="35631"/>
    <cellStyle name="Normal 6 5 4 2 2" xfId="35632"/>
    <cellStyle name="Normal 6 5 4 3" xfId="35633"/>
    <cellStyle name="Normal 6 5 5" xfId="35634"/>
    <cellStyle name="Normal 6 5 5 2" xfId="35635"/>
    <cellStyle name="Normal 6 5 6" xfId="35636"/>
    <cellStyle name="Normal 6 6" xfId="35637"/>
    <cellStyle name="Normal 6 6 2" xfId="35638"/>
    <cellStyle name="Normal 6 6 2 2" xfId="35639"/>
    <cellStyle name="Normal 6 6 2 2 2" xfId="35640"/>
    <cellStyle name="Normal 6 6 2 2 2 2" xfId="35641"/>
    <cellStyle name="Normal 6 6 2 2 3" xfId="35642"/>
    <cellStyle name="Normal 6 6 2 3" xfId="35643"/>
    <cellStyle name="Normal 6 6 2 3 2" xfId="35644"/>
    <cellStyle name="Normal 6 6 2 4" xfId="35645"/>
    <cellStyle name="Normal 6 6 3" xfId="35646"/>
    <cellStyle name="Normal 6 6 3 2" xfId="35647"/>
    <cellStyle name="Normal 6 6 3 2 2" xfId="35648"/>
    <cellStyle name="Normal 6 6 3 3" xfId="35649"/>
    <cellStyle name="Normal 6 6 4" xfId="35650"/>
    <cellStyle name="Normal 6 6 4 2" xfId="35651"/>
    <cellStyle name="Normal 6 6 5" xfId="35652"/>
    <cellStyle name="Normal 6 7" xfId="35653"/>
    <cellStyle name="Normal 6 7 2" xfId="35654"/>
    <cellStyle name="Normal 6 7 2 2" xfId="35655"/>
    <cellStyle name="Normal 6 7 2 2 2" xfId="35656"/>
    <cellStyle name="Normal 6 7 2 3" xfId="35657"/>
    <cellStyle name="Normal 6 7 3" xfId="35658"/>
    <cellStyle name="Normal 6 7 3 2" xfId="35659"/>
    <cellStyle name="Normal 6 7 4" xfId="35660"/>
    <cellStyle name="Normal 6 8" xfId="35661"/>
    <cellStyle name="Normal 6 8 2" xfId="35662"/>
    <cellStyle name="Normal 6 8 2 2" xfId="35663"/>
    <cellStyle name="Normal 6 8 3" xfId="35664"/>
    <cellStyle name="Normal 6 9" xfId="35665"/>
    <cellStyle name="Normal 6 9 2" xfId="35666"/>
    <cellStyle name="Normal 7" xfId="35667"/>
    <cellStyle name="Normal 7 2" xfId="35668"/>
    <cellStyle name="Normal 7 2 2" xfId="35669"/>
    <cellStyle name="Normal 7 2 2 2" xfId="35670"/>
    <cellStyle name="Normal 7 2 2 2 2" xfId="35671"/>
    <cellStyle name="Normal 7 2 2 2 2 2" xfId="35672"/>
    <cellStyle name="Normal 7 2 2 2 2 2 2" xfId="35673"/>
    <cellStyle name="Normal 7 2 2 2 2 3" xfId="35674"/>
    <cellStyle name="Normal 7 2 2 2 3" xfId="35675"/>
    <cellStyle name="Normal 7 2 2 2 3 2" xfId="35676"/>
    <cellStyle name="Normal 7 2 2 2 4" xfId="35677"/>
    <cellStyle name="Normal 7 2 2 3" xfId="35678"/>
    <cellStyle name="Normal 7 2 2 3 2" xfId="35679"/>
    <cellStyle name="Normal 7 2 2 3 2 2" xfId="35680"/>
    <cellStyle name="Normal 7 2 2 3 3" xfId="35681"/>
    <cellStyle name="Normal 7 2 2 4" xfId="35682"/>
    <cellStyle name="Normal 7 2 2 4 2" xfId="35683"/>
    <cellStyle name="Normal 7 2 2 5" xfId="35684"/>
    <cellStyle name="Normal 7 2 3" xfId="35685"/>
    <cellStyle name="Normal 7 2 3 2" xfId="35686"/>
    <cellStyle name="Normal 7 2 3 2 2" xfId="35687"/>
    <cellStyle name="Normal 7 2 3 2 2 2" xfId="35688"/>
    <cellStyle name="Normal 7 2 3 2 3" xfId="35689"/>
    <cellStyle name="Normal 7 2 3 3" xfId="35690"/>
    <cellStyle name="Normal 7 2 3 3 2" xfId="35691"/>
    <cellStyle name="Normal 7 2 3 4" xfId="35692"/>
    <cellStyle name="Normal 7 2 4" xfId="35693"/>
    <cellStyle name="Normal 7 2 4 2" xfId="35694"/>
    <cellStyle name="Normal 7 2 4 2 2" xfId="35695"/>
    <cellStyle name="Normal 7 2 4 3" xfId="35696"/>
    <cellStyle name="Normal 7 2 5" xfId="35697"/>
    <cellStyle name="Normal 7 2 5 2" xfId="35698"/>
    <cellStyle name="Normal 7 2 6" xfId="35699"/>
    <cellStyle name="Normal 7 3" xfId="35700"/>
    <cellStyle name="Normal 7 3 2" xfId="35701"/>
    <cellStyle name="Normal 7 3 2 2" xfId="35702"/>
    <cellStyle name="Normal 7 3 2 2 2" xfId="35703"/>
    <cellStyle name="Normal 7 3 2 2 2 2" xfId="35704"/>
    <cellStyle name="Normal 7 3 2 2 3" xfId="35705"/>
    <cellStyle name="Normal 7 3 2 3" xfId="35706"/>
    <cellStyle name="Normal 7 3 2 3 2" xfId="35707"/>
    <cellStyle name="Normal 7 3 2 4" xfId="35708"/>
    <cellStyle name="Normal 7 3 3" xfId="35709"/>
    <cellStyle name="Normal 7 3 3 2" xfId="35710"/>
    <cellStyle name="Normal 7 3 3 2 2" xfId="35711"/>
    <cellStyle name="Normal 7 3 3 3" xfId="35712"/>
    <cellStyle name="Normal 7 3 4" xfId="35713"/>
    <cellStyle name="Normal 7 3 4 2" xfId="35714"/>
    <cellStyle name="Normal 7 3 5" xfId="35715"/>
    <cellStyle name="Normal 7 4" xfId="35716"/>
    <cellStyle name="Normal 7 4 2" xfId="35717"/>
    <cellStyle name="Normal 7 4 2 2" xfId="35718"/>
    <cellStyle name="Normal 7 4 2 2 2" xfId="35719"/>
    <cellStyle name="Normal 7 4 2 3" xfId="35720"/>
    <cellStyle name="Normal 7 4 3" xfId="35721"/>
    <cellStyle name="Normal 7 4 3 2" xfId="35722"/>
    <cellStyle name="Normal 7 4 4" xfId="35723"/>
    <cellStyle name="Normal 7 5" xfId="35724"/>
    <cellStyle name="Normal 7 5 2" xfId="35725"/>
    <cellStyle name="Normal 7 5 2 2" xfId="35726"/>
    <cellStyle name="Normal 7 5 3" xfId="35727"/>
    <cellStyle name="Normal 7 6" xfId="35728"/>
    <cellStyle name="Normal 7 6 2" xfId="35729"/>
    <cellStyle name="Normal 7 7" xfId="35730"/>
    <cellStyle name="Normal 8" xfId="35731"/>
    <cellStyle name="Normal 8 2" xfId="35732"/>
    <cellStyle name="Normal 8 2 2" xfId="35733"/>
    <cellStyle name="Normal 8 2 2 2" xfId="35734"/>
    <cellStyle name="Normal 8 2 2 2 2" xfId="35735"/>
    <cellStyle name="Normal 8 2 2 2 2 2" xfId="35736"/>
    <cellStyle name="Normal 8 2 2 2 3" xfId="35737"/>
    <cellStyle name="Normal 8 2 2 3" xfId="35738"/>
    <cellStyle name="Normal 8 2 2 3 2" xfId="35739"/>
    <cellStyle name="Normal 8 2 2 4" xfId="35740"/>
    <cellStyle name="Normal 8 2 3" xfId="35741"/>
    <cellStyle name="Normal 8 2 3 2" xfId="35742"/>
    <cellStyle name="Normal 8 2 3 2 2" xfId="35743"/>
    <cellStyle name="Normal 8 2 3 3" xfId="35744"/>
    <cellStyle name="Normal 8 2 4" xfId="35745"/>
    <cellStyle name="Normal 8 2 4 2" xfId="35746"/>
    <cellStyle name="Normal 8 2 5" xfId="35747"/>
    <cellStyle name="Normal 8 3" xfId="35748"/>
    <cellStyle name="Normal 8 3 2" xfId="35749"/>
    <cellStyle name="Normal 8 3 2 2" xfId="35750"/>
    <cellStyle name="Normal 8 3 2 2 2" xfId="35751"/>
    <cellStyle name="Normal 8 3 2 3" xfId="35752"/>
    <cellStyle name="Normal 8 3 3" xfId="35753"/>
    <cellStyle name="Normal 8 3 3 2" xfId="35754"/>
    <cellStyle name="Normal 8 3 4" xfId="35755"/>
    <cellStyle name="Normal 8 4" xfId="35756"/>
    <cellStyle name="Normal 8 4 2" xfId="35757"/>
    <cellStyle name="Normal 8 4 2 2" xfId="35758"/>
    <cellStyle name="Normal 8 4 3" xfId="35759"/>
    <cellStyle name="Normal 8 5" xfId="35760"/>
    <cellStyle name="Normal 8 5 2" xfId="35761"/>
    <cellStyle name="Normal 8 6" xfId="35762"/>
    <cellStyle name="Normal 9" xfId="35763"/>
    <cellStyle name="Normal 9 2" xfId="35764"/>
    <cellStyle name="Normal 9 2 2" xfId="35765"/>
    <cellStyle name="Normal 9 3" xfId="35766"/>
    <cellStyle name="Percent 10" xfId="35767"/>
    <cellStyle name="Percent 10 2" xfId="35768"/>
    <cellStyle name="Percent 10 2 2" xfId="35769"/>
    <cellStyle name="Percent 10 2 2 2" xfId="35770"/>
    <cellStyle name="Percent 10 2 3" xfId="35771"/>
    <cellStyle name="Percent 10 3" xfId="35772"/>
    <cellStyle name="Percent 10 3 2" xfId="35773"/>
    <cellStyle name="Percent 10 4" xfId="35774"/>
    <cellStyle name="Percent 11" xfId="35775"/>
    <cellStyle name="Percent 11 2" xfId="35776"/>
    <cellStyle name="Percent 11 2 2" xfId="35777"/>
    <cellStyle name="Percent 11 3" xfId="35778"/>
    <cellStyle name="Percent 12" xfId="35779"/>
    <cellStyle name="Percent 12 2" xfId="35780"/>
    <cellStyle name="Percent 13" xfId="35781"/>
    <cellStyle name="Percent 2" xfId="35782"/>
    <cellStyle name="Percent 2 10" xfId="35783"/>
    <cellStyle name="Percent 2 10 2" xfId="35784"/>
    <cellStyle name="Percent 2 10 2 2" xfId="35785"/>
    <cellStyle name="Percent 2 10 2 2 2" xfId="35786"/>
    <cellStyle name="Percent 2 10 2 2 2 2" xfId="35787"/>
    <cellStyle name="Percent 2 10 2 2 3" xfId="35788"/>
    <cellStyle name="Percent 2 10 2 3" xfId="35789"/>
    <cellStyle name="Percent 2 10 2 3 2" xfId="35790"/>
    <cellStyle name="Percent 2 10 2 4" xfId="35791"/>
    <cellStyle name="Percent 2 10 3" xfId="35792"/>
    <cellStyle name="Percent 2 10 3 2" xfId="35793"/>
    <cellStyle name="Percent 2 10 3 2 2" xfId="35794"/>
    <cellStyle name="Percent 2 10 3 3" xfId="35795"/>
    <cellStyle name="Percent 2 10 4" xfId="35796"/>
    <cellStyle name="Percent 2 10 4 2" xfId="35797"/>
    <cellStyle name="Percent 2 10 5" xfId="35798"/>
    <cellStyle name="Percent 2 11" xfId="35799"/>
    <cellStyle name="Percent 2 11 2" xfId="35800"/>
    <cellStyle name="Percent 2 11 2 2" xfId="35801"/>
    <cellStyle name="Percent 2 11 2 2 2" xfId="35802"/>
    <cellStyle name="Percent 2 11 2 3" xfId="35803"/>
    <cellStyle name="Percent 2 11 3" xfId="35804"/>
    <cellStyle name="Percent 2 11 3 2" xfId="35805"/>
    <cellStyle name="Percent 2 11 4" xfId="35806"/>
    <cellStyle name="Percent 2 12" xfId="35807"/>
    <cellStyle name="Percent 2 12 2" xfId="35808"/>
    <cellStyle name="Percent 2 12 2 2" xfId="35809"/>
    <cellStyle name="Percent 2 12 3" xfId="35810"/>
    <cellStyle name="Percent 2 13" xfId="35811"/>
    <cellStyle name="Percent 2 13 2" xfId="35812"/>
    <cellStyle name="Percent 2 14" xfId="35813"/>
    <cellStyle name="Percent 2 2" xfId="35814"/>
    <cellStyle name="Percent 2 2 10" xfId="35815"/>
    <cellStyle name="Percent 2 2 10 2" xfId="35816"/>
    <cellStyle name="Percent 2 2 10 2 2" xfId="35817"/>
    <cellStyle name="Percent 2 2 10 2 2 2" xfId="35818"/>
    <cellStyle name="Percent 2 2 10 2 3" xfId="35819"/>
    <cellStyle name="Percent 2 2 10 3" xfId="35820"/>
    <cellStyle name="Percent 2 2 10 3 2" xfId="35821"/>
    <cellStyle name="Percent 2 2 10 4" xfId="35822"/>
    <cellStyle name="Percent 2 2 11" xfId="35823"/>
    <cellStyle name="Percent 2 2 11 2" xfId="35824"/>
    <cellStyle name="Percent 2 2 11 2 2" xfId="35825"/>
    <cellStyle name="Percent 2 2 11 3" xfId="35826"/>
    <cellStyle name="Percent 2 2 12" xfId="35827"/>
    <cellStyle name="Percent 2 2 12 2" xfId="35828"/>
    <cellStyle name="Percent 2 2 13" xfId="35829"/>
    <cellStyle name="Percent 2 2 2" xfId="35830"/>
    <cellStyle name="Percent 2 2 2 10" xfId="35831"/>
    <cellStyle name="Percent 2 2 2 10 2" xfId="35832"/>
    <cellStyle name="Percent 2 2 2 10 2 2" xfId="35833"/>
    <cellStyle name="Percent 2 2 2 10 3" xfId="35834"/>
    <cellStyle name="Percent 2 2 2 11" xfId="35835"/>
    <cellStyle name="Percent 2 2 2 11 2" xfId="35836"/>
    <cellStyle name="Percent 2 2 2 12" xfId="35837"/>
    <cellStyle name="Percent 2 2 2 2" xfId="35838"/>
    <cellStyle name="Percent 2 2 2 2 10" xfId="35839"/>
    <cellStyle name="Percent 2 2 2 2 2" xfId="35840"/>
    <cellStyle name="Percent 2 2 2 2 2 2" xfId="35841"/>
    <cellStyle name="Percent 2 2 2 2 2 2 2" xfId="35842"/>
    <cellStyle name="Percent 2 2 2 2 2 2 2 2" xfId="35843"/>
    <cellStyle name="Percent 2 2 2 2 2 2 2 2 2" xfId="35844"/>
    <cellStyle name="Percent 2 2 2 2 2 2 2 2 2 2" xfId="35845"/>
    <cellStyle name="Percent 2 2 2 2 2 2 2 2 2 2 2" xfId="35846"/>
    <cellStyle name="Percent 2 2 2 2 2 2 2 2 2 2 2 2" xfId="35847"/>
    <cellStyle name="Percent 2 2 2 2 2 2 2 2 2 2 2 2 2" xfId="35848"/>
    <cellStyle name="Percent 2 2 2 2 2 2 2 2 2 2 2 2 2 2" xfId="35849"/>
    <cellStyle name="Percent 2 2 2 2 2 2 2 2 2 2 2 2 3" xfId="35850"/>
    <cellStyle name="Percent 2 2 2 2 2 2 2 2 2 2 2 3" xfId="35851"/>
    <cellStyle name="Percent 2 2 2 2 2 2 2 2 2 2 2 3 2" xfId="35852"/>
    <cellStyle name="Percent 2 2 2 2 2 2 2 2 2 2 2 4" xfId="35853"/>
    <cellStyle name="Percent 2 2 2 2 2 2 2 2 2 2 3" xfId="35854"/>
    <cellStyle name="Percent 2 2 2 2 2 2 2 2 2 2 3 2" xfId="35855"/>
    <cellStyle name="Percent 2 2 2 2 2 2 2 2 2 2 3 2 2" xfId="35856"/>
    <cellStyle name="Percent 2 2 2 2 2 2 2 2 2 2 3 3" xfId="35857"/>
    <cellStyle name="Percent 2 2 2 2 2 2 2 2 2 2 4" xfId="35858"/>
    <cellStyle name="Percent 2 2 2 2 2 2 2 2 2 2 4 2" xfId="35859"/>
    <cellStyle name="Percent 2 2 2 2 2 2 2 2 2 2 5" xfId="35860"/>
    <cellStyle name="Percent 2 2 2 2 2 2 2 2 2 3" xfId="35861"/>
    <cellStyle name="Percent 2 2 2 2 2 2 2 2 2 3 2" xfId="35862"/>
    <cellStyle name="Percent 2 2 2 2 2 2 2 2 2 3 2 2" xfId="35863"/>
    <cellStyle name="Percent 2 2 2 2 2 2 2 2 2 3 2 2 2" xfId="35864"/>
    <cellStyle name="Percent 2 2 2 2 2 2 2 2 2 3 2 3" xfId="35865"/>
    <cellStyle name="Percent 2 2 2 2 2 2 2 2 2 3 3" xfId="35866"/>
    <cellStyle name="Percent 2 2 2 2 2 2 2 2 2 3 3 2" xfId="35867"/>
    <cellStyle name="Percent 2 2 2 2 2 2 2 2 2 3 4" xfId="35868"/>
    <cellStyle name="Percent 2 2 2 2 2 2 2 2 2 4" xfId="35869"/>
    <cellStyle name="Percent 2 2 2 2 2 2 2 2 2 4 2" xfId="35870"/>
    <cellStyle name="Percent 2 2 2 2 2 2 2 2 2 4 2 2" xfId="35871"/>
    <cellStyle name="Percent 2 2 2 2 2 2 2 2 2 4 3" xfId="35872"/>
    <cellStyle name="Percent 2 2 2 2 2 2 2 2 2 5" xfId="35873"/>
    <cellStyle name="Percent 2 2 2 2 2 2 2 2 2 5 2" xfId="35874"/>
    <cellStyle name="Percent 2 2 2 2 2 2 2 2 2 6" xfId="35875"/>
    <cellStyle name="Percent 2 2 2 2 2 2 2 2 3" xfId="35876"/>
    <cellStyle name="Percent 2 2 2 2 2 2 2 2 3 2" xfId="35877"/>
    <cellStyle name="Percent 2 2 2 2 2 2 2 2 3 2 2" xfId="35878"/>
    <cellStyle name="Percent 2 2 2 2 2 2 2 2 3 2 2 2" xfId="35879"/>
    <cellStyle name="Percent 2 2 2 2 2 2 2 2 3 2 2 2 2" xfId="35880"/>
    <cellStyle name="Percent 2 2 2 2 2 2 2 2 3 2 2 3" xfId="35881"/>
    <cellStyle name="Percent 2 2 2 2 2 2 2 2 3 2 3" xfId="35882"/>
    <cellStyle name="Percent 2 2 2 2 2 2 2 2 3 2 3 2" xfId="35883"/>
    <cellStyle name="Percent 2 2 2 2 2 2 2 2 3 2 4" xfId="35884"/>
    <cellStyle name="Percent 2 2 2 2 2 2 2 2 3 3" xfId="35885"/>
    <cellStyle name="Percent 2 2 2 2 2 2 2 2 3 3 2" xfId="35886"/>
    <cellStyle name="Percent 2 2 2 2 2 2 2 2 3 3 2 2" xfId="35887"/>
    <cellStyle name="Percent 2 2 2 2 2 2 2 2 3 3 3" xfId="35888"/>
    <cellStyle name="Percent 2 2 2 2 2 2 2 2 3 4" xfId="35889"/>
    <cellStyle name="Percent 2 2 2 2 2 2 2 2 3 4 2" xfId="35890"/>
    <cellStyle name="Percent 2 2 2 2 2 2 2 2 3 5" xfId="35891"/>
    <cellStyle name="Percent 2 2 2 2 2 2 2 2 4" xfId="35892"/>
    <cellStyle name="Percent 2 2 2 2 2 2 2 2 4 2" xfId="35893"/>
    <cellStyle name="Percent 2 2 2 2 2 2 2 2 4 2 2" xfId="35894"/>
    <cellStyle name="Percent 2 2 2 2 2 2 2 2 4 2 2 2" xfId="35895"/>
    <cellStyle name="Percent 2 2 2 2 2 2 2 2 4 2 3" xfId="35896"/>
    <cellStyle name="Percent 2 2 2 2 2 2 2 2 4 3" xfId="35897"/>
    <cellStyle name="Percent 2 2 2 2 2 2 2 2 4 3 2" xfId="35898"/>
    <cellStyle name="Percent 2 2 2 2 2 2 2 2 4 4" xfId="35899"/>
    <cellStyle name="Percent 2 2 2 2 2 2 2 2 5" xfId="35900"/>
    <cellStyle name="Percent 2 2 2 2 2 2 2 2 5 2" xfId="35901"/>
    <cellStyle name="Percent 2 2 2 2 2 2 2 2 5 2 2" xfId="35902"/>
    <cellStyle name="Percent 2 2 2 2 2 2 2 2 5 3" xfId="35903"/>
    <cellStyle name="Percent 2 2 2 2 2 2 2 2 6" xfId="35904"/>
    <cellStyle name="Percent 2 2 2 2 2 2 2 2 6 2" xfId="35905"/>
    <cellStyle name="Percent 2 2 2 2 2 2 2 2 7" xfId="35906"/>
    <cellStyle name="Percent 2 2 2 2 2 2 2 3" xfId="35907"/>
    <cellStyle name="Percent 2 2 2 2 2 2 2 3 2" xfId="35908"/>
    <cellStyle name="Percent 2 2 2 2 2 2 2 3 2 2" xfId="35909"/>
    <cellStyle name="Percent 2 2 2 2 2 2 2 3 2 2 2" xfId="35910"/>
    <cellStyle name="Percent 2 2 2 2 2 2 2 3 2 2 2 2" xfId="35911"/>
    <cellStyle name="Percent 2 2 2 2 2 2 2 3 2 2 2 2 2" xfId="35912"/>
    <cellStyle name="Percent 2 2 2 2 2 2 2 3 2 2 2 3" xfId="35913"/>
    <cellStyle name="Percent 2 2 2 2 2 2 2 3 2 2 3" xfId="35914"/>
    <cellStyle name="Percent 2 2 2 2 2 2 2 3 2 2 3 2" xfId="35915"/>
    <cellStyle name="Percent 2 2 2 2 2 2 2 3 2 2 4" xfId="35916"/>
    <cellStyle name="Percent 2 2 2 2 2 2 2 3 2 3" xfId="35917"/>
    <cellStyle name="Percent 2 2 2 2 2 2 2 3 2 3 2" xfId="35918"/>
    <cellStyle name="Percent 2 2 2 2 2 2 2 3 2 3 2 2" xfId="35919"/>
    <cellStyle name="Percent 2 2 2 2 2 2 2 3 2 3 3" xfId="35920"/>
    <cellStyle name="Percent 2 2 2 2 2 2 2 3 2 4" xfId="35921"/>
    <cellStyle name="Percent 2 2 2 2 2 2 2 3 2 4 2" xfId="35922"/>
    <cellStyle name="Percent 2 2 2 2 2 2 2 3 2 5" xfId="35923"/>
    <cellStyle name="Percent 2 2 2 2 2 2 2 3 3" xfId="35924"/>
    <cellStyle name="Percent 2 2 2 2 2 2 2 3 3 2" xfId="35925"/>
    <cellStyle name="Percent 2 2 2 2 2 2 2 3 3 2 2" xfId="35926"/>
    <cellStyle name="Percent 2 2 2 2 2 2 2 3 3 2 2 2" xfId="35927"/>
    <cellStyle name="Percent 2 2 2 2 2 2 2 3 3 2 3" xfId="35928"/>
    <cellStyle name="Percent 2 2 2 2 2 2 2 3 3 3" xfId="35929"/>
    <cellStyle name="Percent 2 2 2 2 2 2 2 3 3 3 2" xfId="35930"/>
    <cellStyle name="Percent 2 2 2 2 2 2 2 3 3 4" xfId="35931"/>
    <cellStyle name="Percent 2 2 2 2 2 2 2 3 4" xfId="35932"/>
    <cellStyle name="Percent 2 2 2 2 2 2 2 3 4 2" xfId="35933"/>
    <cellStyle name="Percent 2 2 2 2 2 2 2 3 4 2 2" xfId="35934"/>
    <cellStyle name="Percent 2 2 2 2 2 2 2 3 4 3" xfId="35935"/>
    <cellStyle name="Percent 2 2 2 2 2 2 2 3 5" xfId="35936"/>
    <cellStyle name="Percent 2 2 2 2 2 2 2 3 5 2" xfId="35937"/>
    <cellStyle name="Percent 2 2 2 2 2 2 2 3 6" xfId="35938"/>
    <cellStyle name="Percent 2 2 2 2 2 2 2 4" xfId="35939"/>
    <cellStyle name="Percent 2 2 2 2 2 2 2 4 2" xfId="35940"/>
    <cellStyle name="Percent 2 2 2 2 2 2 2 4 2 2" xfId="35941"/>
    <cellStyle name="Percent 2 2 2 2 2 2 2 4 2 2 2" xfId="35942"/>
    <cellStyle name="Percent 2 2 2 2 2 2 2 4 2 2 2 2" xfId="35943"/>
    <cellStyle name="Percent 2 2 2 2 2 2 2 4 2 2 3" xfId="35944"/>
    <cellStyle name="Percent 2 2 2 2 2 2 2 4 2 3" xfId="35945"/>
    <cellStyle name="Percent 2 2 2 2 2 2 2 4 2 3 2" xfId="35946"/>
    <cellStyle name="Percent 2 2 2 2 2 2 2 4 2 4" xfId="35947"/>
    <cellStyle name="Percent 2 2 2 2 2 2 2 4 3" xfId="35948"/>
    <cellStyle name="Percent 2 2 2 2 2 2 2 4 3 2" xfId="35949"/>
    <cellStyle name="Percent 2 2 2 2 2 2 2 4 3 2 2" xfId="35950"/>
    <cellStyle name="Percent 2 2 2 2 2 2 2 4 3 3" xfId="35951"/>
    <cellStyle name="Percent 2 2 2 2 2 2 2 4 4" xfId="35952"/>
    <cellStyle name="Percent 2 2 2 2 2 2 2 4 4 2" xfId="35953"/>
    <cellStyle name="Percent 2 2 2 2 2 2 2 4 5" xfId="35954"/>
    <cellStyle name="Percent 2 2 2 2 2 2 2 5" xfId="35955"/>
    <cellStyle name="Percent 2 2 2 2 2 2 2 5 2" xfId="35956"/>
    <cellStyle name="Percent 2 2 2 2 2 2 2 5 2 2" xfId="35957"/>
    <cellStyle name="Percent 2 2 2 2 2 2 2 5 2 2 2" xfId="35958"/>
    <cellStyle name="Percent 2 2 2 2 2 2 2 5 2 3" xfId="35959"/>
    <cellStyle name="Percent 2 2 2 2 2 2 2 5 3" xfId="35960"/>
    <cellStyle name="Percent 2 2 2 2 2 2 2 5 3 2" xfId="35961"/>
    <cellStyle name="Percent 2 2 2 2 2 2 2 5 4" xfId="35962"/>
    <cellStyle name="Percent 2 2 2 2 2 2 2 6" xfId="35963"/>
    <cellStyle name="Percent 2 2 2 2 2 2 2 6 2" xfId="35964"/>
    <cellStyle name="Percent 2 2 2 2 2 2 2 6 2 2" xfId="35965"/>
    <cellStyle name="Percent 2 2 2 2 2 2 2 6 3" xfId="35966"/>
    <cellStyle name="Percent 2 2 2 2 2 2 2 7" xfId="35967"/>
    <cellStyle name="Percent 2 2 2 2 2 2 2 7 2" xfId="35968"/>
    <cellStyle name="Percent 2 2 2 2 2 2 2 8" xfId="35969"/>
    <cellStyle name="Percent 2 2 2 2 2 2 3" xfId="35970"/>
    <cellStyle name="Percent 2 2 2 2 2 2 3 2" xfId="35971"/>
    <cellStyle name="Percent 2 2 2 2 2 2 3 2 2" xfId="35972"/>
    <cellStyle name="Percent 2 2 2 2 2 2 3 2 2 2" xfId="35973"/>
    <cellStyle name="Percent 2 2 2 2 2 2 3 2 2 2 2" xfId="35974"/>
    <cellStyle name="Percent 2 2 2 2 2 2 3 2 2 2 2 2" xfId="35975"/>
    <cellStyle name="Percent 2 2 2 2 2 2 3 2 2 2 2 2 2" xfId="35976"/>
    <cellStyle name="Percent 2 2 2 2 2 2 3 2 2 2 2 3" xfId="35977"/>
    <cellStyle name="Percent 2 2 2 2 2 2 3 2 2 2 3" xfId="35978"/>
    <cellStyle name="Percent 2 2 2 2 2 2 3 2 2 2 3 2" xfId="35979"/>
    <cellStyle name="Percent 2 2 2 2 2 2 3 2 2 2 4" xfId="35980"/>
    <cellStyle name="Percent 2 2 2 2 2 2 3 2 2 3" xfId="35981"/>
    <cellStyle name="Percent 2 2 2 2 2 2 3 2 2 3 2" xfId="35982"/>
    <cellStyle name="Percent 2 2 2 2 2 2 3 2 2 3 2 2" xfId="35983"/>
    <cellStyle name="Percent 2 2 2 2 2 2 3 2 2 3 3" xfId="35984"/>
    <cellStyle name="Percent 2 2 2 2 2 2 3 2 2 4" xfId="35985"/>
    <cellStyle name="Percent 2 2 2 2 2 2 3 2 2 4 2" xfId="35986"/>
    <cellStyle name="Percent 2 2 2 2 2 2 3 2 2 5" xfId="35987"/>
    <cellStyle name="Percent 2 2 2 2 2 2 3 2 3" xfId="35988"/>
    <cellStyle name="Percent 2 2 2 2 2 2 3 2 3 2" xfId="35989"/>
    <cellStyle name="Percent 2 2 2 2 2 2 3 2 3 2 2" xfId="35990"/>
    <cellStyle name="Percent 2 2 2 2 2 2 3 2 3 2 2 2" xfId="35991"/>
    <cellStyle name="Percent 2 2 2 2 2 2 3 2 3 2 3" xfId="35992"/>
    <cellStyle name="Percent 2 2 2 2 2 2 3 2 3 3" xfId="35993"/>
    <cellStyle name="Percent 2 2 2 2 2 2 3 2 3 3 2" xfId="35994"/>
    <cellStyle name="Percent 2 2 2 2 2 2 3 2 3 4" xfId="35995"/>
    <cellStyle name="Percent 2 2 2 2 2 2 3 2 4" xfId="35996"/>
    <cellStyle name="Percent 2 2 2 2 2 2 3 2 4 2" xfId="35997"/>
    <cellStyle name="Percent 2 2 2 2 2 2 3 2 4 2 2" xfId="35998"/>
    <cellStyle name="Percent 2 2 2 2 2 2 3 2 4 3" xfId="35999"/>
    <cellStyle name="Percent 2 2 2 2 2 2 3 2 5" xfId="36000"/>
    <cellStyle name="Percent 2 2 2 2 2 2 3 2 5 2" xfId="36001"/>
    <cellStyle name="Percent 2 2 2 2 2 2 3 2 6" xfId="36002"/>
    <cellStyle name="Percent 2 2 2 2 2 2 3 3" xfId="36003"/>
    <cellStyle name="Percent 2 2 2 2 2 2 3 3 2" xfId="36004"/>
    <cellStyle name="Percent 2 2 2 2 2 2 3 3 2 2" xfId="36005"/>
    <cellStyle name="Percent 2 2 2 2 2 2 3 3 2 2 2" xfId="36006"/>
    <cellStyle name="Percent 2 2 2 2 2 2 3 3 2 2 2 2" xfId="36007"/>
    <cellStyle name="Percent 2 2 2 2 2 2 3 3 2 2 3" xfId="36008"/>
    <cellStyle name="Percent 2 2 2 2 2 2 3 3 2 3" xfId="36009"/>
    <cellStyle name="Percent 2 2 2 2 2 2 3 3 2 3 2" xfId="36010"/>
    <cellStyle name="Percent 2 2 2 2 2 2 3 3 2 4" xfId="36011"/>
    <cellStyle name="Percent 2 2 2 2 2 2 3 3 3" xfId="36012"/>
    <cellStyle name="Percent 2 2 2 2 2 2 3 3 3 2" xfId="36013"/>
    <cellStyle name="Percent 2 2 2 2 2 2 3 3 3 2 2" xfId="36014"/>
    <cellStyle name="Percent 2 2 2 2 2 2 3 3 3 3" xfId="36015"/>
    <cellStyle name="Percent 2 2 2 2 2 2 3 3 4" xfId="36016"/>
    <cellStyle name="Percent 2 2 2 2 2 2 3 3 4 2" xfId="36017"/>
    <cellStyle name="Percent 2 2 2 2 2 2 3 3 5" xfId="36018"/>
    <cellStyle name="Percent 2 2 2 2 2 2 3 4" xfId="36019"/>
    <cellStyle name="Percent 2 2 2 2 2 2 3 4 2" xfId="36020"/>
    <cellStyle name="Percent 2 2 2 2 2 2 3 4 2 2" xfId="36021"/>
    <cellStyle name="Percent 2 2 2 2 2 2 3 4 2 2 2" xfId="36022"/>
    <cellStyle name="Percent 2 2 2 2 2 2 3 4 2 3" xfId="36023"/>
    <cellStyle name="Percent 2 2 2 2 2 2 3 4 3" xfId="36024"/>
    <cellStyle name="Percent 2 2 2 2 2 2 3 4 3 2" xfId="36025"/>
    <cellStyle name="Percent 2 2 2 2 2 2 3 4 4" xfId="36026"/>
    <cellStyle name="Percent 2 2 2 2 2 2 3 5" xfId="36027"/>
    <cellStyle name="Percent 2 2 2 2 2 2 3 5 2" xfId="36028"/>
    <cellStyle name="Percent 2 2 2 2 2 2 3 5 2 2" xfId="36029"/>
    <cellStyle name="Percent 2 2 2 2 2 2 3 5 3" xfId="36030"/>
    <cellStyle name="Percent 2 2 2 2 2 2 3 6" xfId="36031"/>
    <cellStyle name="Percent 2 2 2 2 2 2 3 6 2" xfId="36032"/>
    <cellStyle name="Percent 2 2 2 2 2 2 3 7" xfId="36033"/>
    <cellStyle name="Percent 2 2 2 2 2 2 4" xfId="36034"/>
    <cellStyle name="Percent 2 2 2 2 2 2 4 2" xfId="36035"/>
    <cellStyle name="Percent 2 2 2 2 2 2 4 2 2" xfId="36036"/>
    <cellStyle name="Percent 2 2 2 2 2 2 4 2 2 2" xfId="36037"/>
    <cellStyle name="Percent 2 2 2 2 2 2 4 2 2 2 2" xfId="36038"/>
    <cellStyle name="Percent 2 2 2 2 2 2 4 2 2 2 2 2" xfId="36039"/>
    <cellStyle name="Percent 2 2 2 2 2 2 4 2 2 2 3" xfId="36040"/>
    <cellStyle name="Percent 2 2 2 2 2 2 4 2 2 3" xfId="36041"/>
    <cellStyle name="Percent 2 2 2 2 2 2 4 2 2 3 2" xfId="36042"/>
    <cellStyle name="Percent 2 2 2 2 2 2 4 2 2 4" xfId="36043"/>
    <cellStyle name="Percent 2 2 2 2 2 2 4 2 3" xfId="36044"/>
    <cellStyle name="Percent 2 2 2 2 2 2 4 2 3 2" xfId="36045"/>
    <cellStyle name="Percent 2 2 2 2 2 2 4 2 3 2 2" xfId="36046"/>
    <cellStyle name="Percent 2 2 2 2 2 2 4 2 3 3" xfId="36047"/>
    <cellStyle name="Percent 2 2 2 2 2 2 4 2 4" xfId="36048"/>
    <cellStyle name="Percent 2 2 2 2 2 2 4 2 4 2" xfId="36049"/>
    <cellStyle name="Percent 2 2 2 2 2 2 4 2 5" xfId="36050"/>
    <cellStyle name="Percent 2 2 2 2 2 2 4 3" xfId="36051"/>
    <cellStyle name="Percent 2 2 2 2 2 2 4 3 2" xfId="36052"/>
    <cellStyle name="Percent 2 2 2 2 2 2 4 3 2 2" xfId="36053"/>
    <cellStyle name="Percent 2 2 2 2 2 2 4 3 2 2 2" xfId="36054"/>
    <cellStyle name="Percent 2 2 2 2 2 2 4 3 2 3" xfId="36055"/>
    <cellStyle name="Percent 2 2 2 2 2 2 4 3 3" xfId="36056"/>
    <cellStyle name="Percent 2 2 2 2 2 2 4 3 3 2" xfId="36057"/>
    <cellStyle name="Percent 2 2 2 2 2 2 4 3 4" xfId="36058"/>
    <cellStyle name="Percent 2 2 2 2 2 2 4 4" xfId="36059"/>
    <cellStyle name="Percent 2 2 2 2 2 2 4 4 2" xfId="36060"/>
    <cellStyle name="Percent 2 2 2 2 2 2 4 4 2 2" xfId="36061"/>
    <cellStyle name="Percent 2 2 2 2 2 2 4 4 3" xfId="36062"/>
    <cellStyle name="Percent 2 2 2 2 2 2 4 5" xfId="36063"/>
    <cellStyle name="Percent 2 2 2 2 2 2 4 5 2" xfId="36064"/>
    <cellStyle name="Percent 2 2 2 2 2 2 4 6" xfId="36065"/>
    <cellStyle name="Percent 2 2 2 2 2 2 5" xfId="36066"/>
    <cellStyle name="Percent 2 2 2 2 2 2 5 2" xfId="36067"/>
    <cellStyle name="Percent 2 2 2 2 2 2 5 2 2" xfId="36068"/>
    <cellStyle name="Percent 2 2 2 2 2 2 5 2 2 2" xfId="36069"/>
    <cellStyle name="Percent 2 2 2 2 2 2 5 2 2 2 2" xfId="36070"/>
    <cellStyle name="Percent 2 2 2 2 2 2 5 2 2 3" xfId="36071"/>
    <cellStyle name="Percent 2 2 2 2 2 2 5 2 3" xfId="36072"/>
    <cellStyle name="Percent 2 2 2 2 2 2 5 2 3 2" xfId="36073"/>
    <cellStyle name="Percent 2 2 2 2 2 2 5 2 4" xfId="36074"/>
    <cellStyle name="Percent 2 2 2 2 2 2 5 3" xfId="36075"/>
    <cellStyle name="Percent 2 2 2 2 2 2 5 3 2" xfId="36076"/>
    <cellStyle name="Percent 2 2 2 2 2 2 5 3 2 2" xfId="36077"/>
    <cellStyle name="Percent 2 2 2 2 2 2 5 3 3" xfId="36078"/>
    <cellStyle name="Percent 2 2 2 2 2 2 5 4" xfId="36079"/>
    <cellStyle name="Percent 2 2 2 2 2 2 5 4 2" xfId="36080"/>
    <cellStyle name="Percent 2 2 2 2 2 2 5 5" xfId="36081"/>
    <cellStyle name="Percent 2 2 2 2 2 2 6" xfId="36082"/>
    <cellStyle name="Percent 2 2 2 2 2 2 6 2" xfId="36083"/>
    <cellStyle name="Percent 2 2 2 2 2 2 6 2 2" xfId="36084"/>
    <cellStyle name="Percent 2 2 2 2 2 2 6 2 2 2" xfId="36085"/>
    <cellStyle name="Percent 2 2 2 2 2 2 6 2 3" xfId="36086"/>
    <cellStyle name="Percent 2 2 2 2 2 2 6 3" xfId="36087"/>
    <cellStyle name="Percent 2 2 2 2 2 2 6 3 2" xfId="36088"/>
    <cellStyle name="Percent 2 2 2 2 2 2 6 4" xfId="36089"/>
    <cellStyle name="Percent 2 2 2 2 2 2 7" xfId="36090"/>
    <cellStyle name="Percent 2 2 2 2 2 2 7 2" xfId="36091"/>
    <cellStyle name="Percent 2 2 2 2 2 2 7 2 2" xfId="36092"/>
    <cellStyle name="Percent 2 2 2 2 2 2 7 3" xfId="36093"/>
    <cellStyle name="Percent 2 2 2 2 2 2 8" xfId="36094"/>
    <cellStyle name="Percent 2 2 2 2 2 2 8 2" xfId="36095"/>
    <cellStyle name="Percent 2 2 2 2 2 2 9" xfId="36096"/>
    <cellStyle name="Percent 2 2 2 2 2 3" xfId="36097"/>
    <cellStyle name="Percent 2 2 2 2 2 3 2" xfId="36098"/>
    <cellStyle name="Percent 2 2 2 2 2 3 2 2" xfId="36099"/>
    <cellStyle name="Percent 2 2 2 2 2 3 2 2 2" xfId="36100"/>
    <cellStyle name="Percent 2 2 2 2 2 3 2 2 2 2" xfId="36101"/>
    <cellStyle name="Percent 2 2 2 2 2 3 2 2 2 2 2" xfId="36102"/>
    <cellStyle name="Percent 2 2 2 2 2 3 2 2 2 2 2 2" xfId="36103"/>
    <cellStyle name="Percent 2 2 2 2 2 3 2 2 2 2 3" xfId="36104"/>
    <cellStyle name="Percent 2 2 2 2 2 3 2 2 2 3" xfId="36105"/>
    <cellStyle name="Percent 2 2 2 2 2 3 2 2 2 3 2" xfId="36106"/>
    <cellStyle name="Percent 2 2 2 2 2 3 2 2 2 4" xfId="36107"/>
    <cellStyle name="Percent 2 2 2 2 2 3 2 2 3" xfId="36108"/>
    <cellStyle name="Percent 2 2 2 2 2 3 2 2 3 2" xfId="36109"/>
    <cellStyle name="Percent 2 2 2 2 2 3 2 2 3 2 2" xfId="36110"/>
    <cellStyle name="Percent 2 2 2 2 2 3 2 2 3 3" xfId="36111"/>
    <cellStyle name="Percent 2 2 2 2 2 3 2 2 4" xfId="36112"/>
    <cellStyle name="Percent 2 2 2 2 2 3 2 2 4 2" xfId="36113"/>
    <cellStyle name="Percent 2 2 2 2 2 3 2 2 5" xfId="36114"/>
    <cellStyle name="Percent 2 2 2 2 2 3 2 3" xfId="36115"/>
    <cellStyle name="Percent 2 2 2 2 2 3 2 3 2" xfId="36116"/>
    <cellStyle name="Percent 2 2 2 2 2 3 2 3 2 2" xfId="36117"/>
    <cellStyle name="Percent 2 2 2 2 2 3 2 3 2 2 2" xfId="36118"/>
    <cellStyle name="Percent 2 2 2 2 2 3 2 3 2 3" xfId="36119"/>
    <cellStyle name="Percent 2 2 2 2 2 3 2 3 3" xfId="36120"/>
    <cellStyle name="Percent 2 2 2 2 2 3 2 3 3 2" xfId="36121"/>
    <cellStyle name="Percent 2 2 2 2 2 3 2 3 4" xfId="36122"/>
    <cellStyle name="Percent 2 2 2 2 2 3 2 4" xfId="36123"/>
    <cellStyle name="Percent 2 2 2 2 2 3 2 4 2" xfId="36124"/>
    <cellStyle name="Percent 2 2 2 2 2 3 2 4 2 2" xfId="36125"/>
    <cellStyle name="Percent 2 2 2 2 2 3 2 4 3" xfId="36126"/>
    <cellStyle name="Percent 2 2 2 2 2 3 2 5" xfId="36127"/>
    <cellStyle name="Percent 2 2 2 2 2 3 2 5 2" xfId="36128"/>
    <cellStyle name="Percent 2 2 2 2 2 3 2 6" xfId="36129"/>
    <cellStyle name="Percent 2 2 2 2 2 3 3" xfId="36130"/>
    <cellStyle name="Percent 2 2 2 2 2 3 3 2" xfId="36131"/>
    <cellStyle name="Percent 2 2 2 2 2 3 3 2 2" xfId="36132"/>
    <cellStyle name="Percent 2 2 2 2 2 3 3 2 2 2" xfId="36133"/>
    <cellStyle name="Percent 2 2 2 2 2 3 3 2 2 2 2" xfId="36134"/>
    <cellStyle name="Percent 2 2 2 2 2 3 3 2 2 3" xfId="36135"/>
    <cellStyle name="Percent 2 2 2 2 2 3 3 2 3" xfId="36136"/>
    <cellStyle name="Percent 2 2 2 2 2 3 3 2 3 2" xfId="36137"/>
    <cellStyle name="Percent 2 2 2 2 2 3 3 2 4" xfId="36138"/>
    <cellStyle name="Percent 2 2 2 2 2 3 3 3" xfId="36139"/>
    <cellStyle name="Percent 2 2 2 2 2 3 3 3 2" xfId="36140"/>
    <cellStyle name="Percent 2 2 2 2 2 3 3 3 2 2" xfId="36141"/>
    <cellStyle name="Percent 2 2 2 2 2 3 3 3 3" xfId="36142"/>
    <cellStyle name="Percent 2 2 2 2 2 3 3 4" xfId="36143"/>
    <cellStyle name="Percent 2 2 2 2 2 3 3 4 2" xfId="36144"/>
    <cellStyle name="Percent 2 2 2 2 2 3 3 5" xfId="36145"/>
    <cellStyle name="Percent 2 2 2 2 2 3 4" xfId="36146"/>
    <cellStyle name="Percent 2 2 2 2 2 3 4 2" xfId="36147"/>
    <cellStyle name="Percent 2 2 2 2 2 3 4 2 2" xfId="36148"/>
    <cellStyle name="Percent 2 2 2 2 2 3 4 2 2 2" xfId="36149"/>
    <cellStyle name="Percent 2 2 2 2 2 3 4 2 3" xfId="36150"/>
    <cellStyle name="Percent 2 2 2 2 2 3 4 3" xfId="36151"/>
    <cellStyle name="Percent 2 2 2 2 2 3 4 3 2" xfId="36152"/>
    <cellStyle name="Percent 2 2 2 2 2 3 4 4" xfId="36153"/>
    <cellStyle name="Percent 2 2 2 2 2 3 5" xfId="36154"/>
    <cellStyle name="Percent 2 2 2 2 2 3 5 2" xfId="36155"/>
    <cellStyle name="Percent 2 2 2 2 2 3 5 2 2" xfId="36156"/>
    <cellStyle name="Percent 2 2 2 2 2 3 5 3" xfId="36157"/>
    <cellStyle name="Percent 2 2 2 2 2 3 6" xfId="36158"/>
    <cellStyle name="Percent 2 2 2 2 2 3 6 2" xfId="36159"/>
    <cellStyle name="Percent 2 2 2 2 2 3 7" xfId="36160"/>
    <cellStyle name="Percent 2 2 2 2 2 4" xfId="36161"/>
    <cellStyle name="Percent 2 2 2 2 2 4 2" xfId="36162"/>
    <cellStyle name="Percent 2 2 2 2 2 4 2 2" xfId="36163"/>
    <cellStyle name="Percent 2 2 2 2 2 4 2 2 2" xfId="36164"/>
    <cellStyle name="Percent 2 2 2 2 2 4 2 2 2 2" xfId="36165"/>
    <cellStyle name="Percent 2 2 2 2 2 4 2 2 2 2 2" xfId="36166"/>
    <cellStyle name="Percent 2 2 2 2 2 4 2 2 2 3" xfId="36167"/>
    <cellStyle name="Percent 2 2 2 2 2 4 2 2 3" xfId="36168"/>
    <cellStyle name="Percent 2 2 2 2 2 4 2 2 3 2" xfId="36169"/>
    <cellStyle name="Percent 2 2 2 2 2 4 2 2 4" xfId="36170"/>
    <cellStyle name="Percent 2 2 2 2 2 4 2 3" xfId="36171"/>
    <cellStyle name="Percent 2 2 2 2 2 4 2 3 2" xfId="36172"/>
    <cellStyle name="Percent 2 2 2 2 2 4 2 3 2 2" xfId="36173"/>
    <cellStyle name="Percent 2 2 2 2 2 4 2 3 3" xfId="36174"/>
    <cellStyle name="Percent 2 2 2 2 2 4 2 4" xfId="36175"/>
    <cellStyle name="Percent 2 2 2 2 2 4 2 4 2" xfId="36176"/>
    <cellStyle name="Percent 2 2 2 2 2 4 2 5" xfId="36177"/>
    <cellStyle name="Percent 2 2 2 2 2 4 3" xfId="36178"/>
    <cellStyle name="Percent 2 2 2 2 2 4 3 2" xfId="36179"/>
    <cellStyle name="Percent 2 2 2 2 2 4 3 2 2" xfId="36180"/>
    <cellStyle name="Percent 2 2 2 2 2 4 3 2 2 2" xfId="36181"/>
    <cellStyle name="Percent 2 2 2 2 2 4 3 2 3" xfId="36182"/>
    <cellStyle name="Percent 2 2 2 2 2 4 3 3" xfId="36183"/>
    <cellStyle name="Percent 2 2 2 2 2 4 3 3 2" xfId="36184"/>
    <cellStyle name="Percent 2 2 2 2 2 4 3 4" xfId="36185"/>
    <cellStyle name="Percent 2 2 2 2 2 4 4" xfId="36186"/>
    <cellStyle name="Percent 2 2 2 2 2 4 4 2" xfId="36187"/>
    <cellStyle name="Percent 2 2 2 2 2 4 4 2 2" xfId="36188"/>
    <cellStyle name="Percent 2 2 2 2 2 4 4 3" xfId="36189"/>
    <cellStyle name="Percent 2 2 2 2 2 4 5" xfId="36190"/>
    <cellStyle name="Percent 2 2 2 2 2 4 5 2" xfId="36191"/>
    <cellStyle name="Percent 2 2 2 2 2 4 6" xfId="36192"/>
    <cellStyle name="Percent 2 2 2 2 2 5" xfId="36193"/>
    <cellStyle name="Percent 2 2 2 2 2 5 2" xfId="36194"/>
    <cellStyle name="Percent 2 2 2 2 2 5 2 2" xfId="36195"/>
    <cellStyle name="Percent 2 2 2 2 2 5 2 2 2" xfId="36196"/>
    <cellStyle name="Percent 2 2 2 2 2 5 2 2 2 2" xfId="36197"/>
    <cellStyle name="Percent 2 2 2 2 2 5 2 2 3" xfId="36198"/>
    <cellStyle name="Percent 2 2 2 2 2 5 2 3" xfId="36199"/>
    <cellStyle name="Percent 2 2 2 2 2 5 2 3 2" xfId="36200"/>
    <cellStyle name="Percent 2 2 2 2 2 5 2 4" xfId="36201"/>
    <cellStyle name="Percent 2 2 2 2 2 5 3" xfId="36202"/>
    <cellStyle name="Percent 2 2 2 2 2 5 3 2" xfId="36203"/>
    <cellStyle name="Percent 2 2 2 2 2 5 3 2 2" xfId="36204"/>
    <cellStyle name="Percent 2 2 2 2 2 5 3 3" xfId="36205"/>
    <cellStyle name="Percent 2 2 2 2 2 5 4" xfId="36206"/>
    <cellStyle name="Percent 2 2 2 2 2 5 4 2" xfId="36207"/>
    <cellStyle name="Percent 2 2 2 2 2 5 5" xfId="36208"/>
    <cellStyle name="Percent 2 2 2 2 2 6" xfId="36209"/>
    <cellStyle name="Percent 2 2 2 2 2 6 2" xfId="36210"/>
    <cellStyle name="Percent 2 2 2 2 2 6 2 2" xfId="36211"/>
    <cellStyle name="Percent 2 2 2 2 2 6 2 2 2" xfId="36212"/>
    <cellStyle name="Percent 2 2 2 2 2 6 2 3" xfId="36213"/>
    <cellStyle name="Percent 2 2 2 2 2 6 3" xfId="36214"/>
    <cellStyle name="Percent 2 2 2 2 2 6 3 2" xfId="36215"/>
    <cellStyle name="Percent 2 2 2 2 2 6 4" xfId="36216"/>
    <cellStyle name="Percent 2 2 2 2 2 7" xfId="36217"/>
    <cellStyle name="Percent 2 2 2 2 2 7 2" xfId="36218"/>
    <cellStyle name="Percent 2 2 2 2 2 7 2 2" xfId="36219"/>
    <cellStyle name="Percent 2 2 2 2 2 7 3" xfId="36220"/>
    <cellStyle name="Percent 2 2 2 2 2 8" xfId="36221"/>
    <cellStyle name="Percent 2 2 2 2 2 8 2" xfId="36222"/>
    <cellStyle name="Percent 2 2 2 2 2 9" xfId="36223"/>
    <cellStyle name="Percent 2 2 2 2 3" xfId="36224"/>
    <cellStyle name="Percent 2 2 2 2 3 2" xfId="36225"/>
    <cellStyle name="Percent 2 2 2 2 3 2 2" xfId="36226"/>
    <cellStyle name="Percent 2 2 2 2 3 2 2 2" xfId="36227"/>
    <cellStyle name="Percent 2 2 2 2 3 2 2 2 2" xfId="36228"/>
    <cellStyle name="Percent 2 2 2 2 3 2 2 2 2 2" xfId="36229"/>
    <cellStyle name="Percent 2 2 2 2 3 2 2 2 2 2 2" xfId="36230"/>
    <cellStyle name="Percent 2 2 2 2 3 2 2 2 2 2 2 2" xfId="36231"/>
    <cellStyle name="Percent 2 2 2 2 3 2 2 2 2 2 2 2 2" xfId="36232"/>
    <cellStyle name="Percent 2 2 2 2 3 2 2 2 2 2 2 3" xfId="36233"/>
    <cellStyle name="Percent 2 2 2 2 3 2 2 2 2 2 3" xfId="36234"/>
    <cellStyle name="Percent 2 2 2 2 3 2 2 2 2 2 3 2" xfId="36235"/>
    <cellStyle name="Percent 2 2 2 2 3 2 2 2 2 2 4" xfId="36236"/>
    <cellStyle name="Percent 2 2 2 2 3 2 2 2 2 3" xfId="36237"/>
    <cellStyle name="Percent 2 2 2 2 3 2 2 2 2 3 2" xfId="36238"/>
    <cellStyle name="Percent 2 2 2 2 3 2 2 2 2 3 2 2" xfId="36239"/>
    <cellStyle name="Percent 2 2 2 2 3 2 2 2 2 3 3" xfId="36240"/>
    <cellStyle name="Percent 2 2 2 2 3 2 2 2 2 4" xfId="36241"/>
    <cellStyle name="Percent 2 2 2 2 3 2 2 2 2 4 2" xfId="36242"/>
    <cellStyle name="Percent 2 2 2 2 3 2 2 2 2 5" xfId="36243"/>
    <cellStyle name="Percent 2 2 2 2 3 2 2 2 3" xfId="36244"/>
    <cellStyle name="Percent 2 2 2 2 3 2 2 2 3 2" xfId="36245"/>
    <cellStyle name="Percent 2 2 2 2 3 2 2 2 3 2 2" xfId="36246"/>
    <cellStyle name="Percent 2 2 2 2 3 2 2 2 3 2 2 2" xfId="36247"/>
    <cellStyle name="Percent 2 2 2 2 3 2 2 2 3 2 3" xfId="36248"/>
    <cellStyle name="Percent 2 2 2 2 3 2 2 2 3 3" xfId="36249"/>
    <cellStyle name="Percent 2 2 2 2 3 2 2 2 3 3 2" xfId="36250"/>
    <cellStyle name="Percent 2 2 2 2 3 2 2 2 3 4" xfId="36251"/>
    <cellStyle name="Percent 2 2 2 2 3 2 2 2 4" xfId="36252"/>
    <cellStyle name="Percent 2 2 2 2 3 2 2 2 4 2" xfId="36253"/>
    <cellStyle name="Percent 2 2 2 2 3 2 2 2 4 2 2" xfId="36254"/>
    <cellStyle name="Percent 2 2 2 2 3 2 2 2 4 3" xfId="36255"/>
    <cellStyle name="Percent 2 2 2 2 3 2 2 2 5" xfId="36256"/>
    <cellStyle name="Percent 2 2 2 2 3 2 2 2 5 2" xfId="36257"/>
    <cellStyle name="Percent 2 2 2 2 3 2 2 2 6" xfId="36258"/>
    <cellStyle name="Percent 2 2 2 2 3 2 2 3" xfId="36259"/>
    <cellStyle name="Percent 2 2 2 2 3 2 2 3 2" xfId="36260"/>
    <cellStyle name="Percent 2 2 2 2 3 2 2 3 2 2" xfId="36261"/>
    <cellStyle name="Percent 2 2 2 2 3 2 2 3 2 2 2" xfId="36262"/>
    <cellStyle name="Percent 2 2 2 2 3 2 2 3 2 2 2 2" xfId="36263"/>
    <cellStyle name="Percent 2 2 2 2 3 2 2 3 2 2 3" xfId="36264"/>
    <cellStyle name="Percent 2 2 2 2 3 2 2 3 2 3" xfId="36265"/>
    <cellStyle name="Percent 2 2 2 2 3 2 2 3 2 3 2" xfId="36266"/>
    <cellStyle name="Percent 2 2 2 2 3 2 2 3 2 4" xfId="36267"/>
    <cellStyle name="Percent 2 2 2 2 3 2 2 3 3" xfId="36268"/>
    <cellStyle name="Percent 2 2 2 2 3 2 2 3 3 2" xfId="36269"/>
    <cellStyle name="Percent 2 2 2 2 3 2 2 3 3 2 2" xfId="36270"/>
    <cellStyle name="Percent 2 2 2 2 3 2 2 3 3 3" xfId="36271"/>
    <cellStyle name="Percent 2 2 2 2 3 2 2 3 4" xfId="36272"/>
    <cellStyle name="Percent 2 2 2 2 3 2 2 3 4 2" xfId="36273"/>
    <cellStyle name="Percent 2 2 2 2 3 2 2 3 5" xfId="36274"/>
    <cellStyle name="Percent 2 2 2 2 3 2 2 4" xfId="36275"/>
    <cellStyle name="Percent 2 2 2 2 3 2 2 4 2" xfId="36276"/>
    <cellStyle name="Percent 2 2 2 2 3 2 2 4 2 2" xfId="36277"/>
    <cellStyle name="Percent 2 2 2 2 3 2 2 4 2 2 2" xfId="36278"/>
    <cellStyle name="Percent 2 2 2 2 3 2 2 4 2 3" xfId="36279"/>
    <cellStyle name="Percent 2 2 2 2 3 2 2 4 3" xfId="36280"/>
    <cellStyle name="Percent 2 2 2 2 3 2 2 4 3 2" xfId="36281"/>
    <cellStyle name="Percent 2 2 2 2 3 2 2 4 4" xfId="36282"/>
    <cellStyle name="Percent 2 2 2 2 3 2 2 5" xfId="36283"/>
    <cellStyle name="Percent 2 2 2 2 3 2 2 5 2" xfId="36284"/>
    <cellStyle name="Percent 2 2 2 2 3 2 2 5 2 2" xfId="36285"/>
    <cellStyle name="Percent 2 2 2 2 3 2 2 5 3" xfId="36286"/>
    <cellStyle name="Percent 2 2 2 2 3 2 2 6" xfId="36287"/>
    <cellStyle name="Percent 2 2 2 2 3 2 2 6 2" xfId="36288"/>
    <cellStyle name="Percent 2 2 2 2 3 2 2 7" xfId="36289"/>
    <cellStyle name="Percent 2 2 2 2 3 2 3" xfId="36290"/>
    <cellStyle name="Percent 2 2 2 2 3 2 3 2" xfId="36291"/>
    <cellStyle name="Percent 2 2 2 2 3 2 3 2 2" xfId="36292"/>
    <cellStyle name="Percent 2 2 2 2 3 2 3 2 2 2" xfId="36293"/>
    <cellStyle name="Percent 2 2 2 2 3 2 3 2 2 2 2" xfId="36294"/>
    <cellStyle name="Percent 2 2 2 2 3 2 3 2 2 2 2 2" xfId="36295"/>
    <cellStyle name="Percent 2 2 2 2 3 2 3 2 2 2 3" xfId="36296"/>
    <cellStyle name="Percent 2 2 2 2 3 2 3 2 2 3" xfId="36297"/>
    <cellStyle name="Percent 2 2 2 2 3 2 3 2 2 3 2" xfId="36298"/>
    <cellStyle name="Percent 2 2 2 2 3 2 3 2 2 4" xfId="36299"/>
    <cellStyle name="Percent 2 2 2 2 3 2 3 2 3" xfId="36300"/>
    <cellStyle name="Percent 2 2 2 2 3 2 3 2 3 2" xfId="36301"/>
    <cellStyle name="Percent 2 2 2 2 3 2 3 2 3 2 2" xfId="36302"/>
    <cellStyle name="Percent 2 2 2 2 3 2 3 2 3 3" xfId="36303"/>
    <cellStyle name="Percent 2 2 2 2 3 2 3 2 4" xfId="36304"/>
    <cellStyle name="Percent 2 2 2 2 3 2 3 2 4 2" xfId="36305"/>
    <cellStyle name="Percent 2 2 2 2 3 2 3 2 5" xfId="36306"/>
    <cellStyle name="Percent 2 2 2 2 3 2 3 3" xfId="36307"/>
    <cellStyle name="Percent 2 2 2 2 3 2 3 3 2" xfId="36308"/>
    <cellStyle name="Percent 2 2 2 2 3 2 3 3 2 2" xfId="36309"/>
    <cellStyle name="Percent 2 2 2 2 3 2 3 3 2 2 2" xfId="36310"/>
    <cellStyle name="Percent 2 2 2 2 3 2 3 3 2 3" xfId="36311"/>
    <cellStyle name="Percent 2 2 2 2 3 2 3 3 3" xfId="36312"/>
    <cellStyle name="Percent 2 2 2 2 3 2 3 3 3 2" xfId="36313"/>
    <cellStyle name="Percent 2 2 2 2 3 2 3 3 4" xfId="36314"/>
    <cellStyle name="Percent 2 2 2 2 3 2 3 4" xfId="36315"/>
    <cellStyle name="Percent 2 2 2 2 3 2 3 4 2" xfId="36316"/>
    <cellStyle name="Percent 2 2 2 2 3 2 3 4 2 2" xfId="36317"/>
    <cellStyle name="Percent 2 2 2 2 3 2 3 4 3" xfId="36318"/>
    <cellStyle name="Percent 2 2 2 2 3 2 3 5" xfId="36319"/>
    <cellStyle name="Percent 2 2 2 2 3 2 3 5 2" xfId="36320"/>
    <cellStyle name="Percent 2 2 2 2 3 2 3 6" xfId="36321"/>
    <cellStyle name="Percent 2 2 2 2 3 2 4" xfId="36322"/>
    <cellStyle name="Percent 2 2 2 2 3 2 4 2" xfId="36323"/>
    <cellStyle name="Percent 2 2 2 2 3 2 4 2 2" xfId="36324"/>
    <cellStyle name="Percent 2 2 2 2 3 2 4 2 2 2" xfId="36325"/>
    <cellStyle name="Percent 2 2 2 2 3 2 4 2 2 2 2" xfId="36326"/>
    <cellStyle name="Percent 2 2 2 2 3 2 4 2 2 3" xfId="36327"/>
    <cellStyle name="Percent 2 2 2 2 3 2 4 2 3" xfId="36328"/>
    <cellStyle name="Percent 2 2 2 2 3 2 4 2 3 2" xfId="36329"/>
    <cellStyle name="Percent 2 2 2 2 3 2 4 2 4" xfId="36330"/>
    <cellStyle name="Percent 2 2 2 2 3 2 4 3" xfId="36331"/>
    <cellStyle name="Percent 2 2 2 2 3 2 4 3 2" xfId="36332"/>
    <cellStyle name="Percent 2 2 2 2 3 2 4 3 2 2" xfId="36333"/>
    <cellStyle name="Percent 2 2 2 2 3 2 4 3 3" xfId="36334"/>
    <cellStyle name="Percent 2 2 2 2 3 2 4 4" xfId="36335"/>
    <cellStyle name="Percent 2 2 2 2 3 2 4 4 2" xfId="36336"/>
    <cellStyle name="Percent 2 2 2 2 3 2 4 5" xfId="36337"/>
    <cellStyle name="Percent 2 2 2 2 3 2 5" xfId="36338"/>
    <cellStyle name="Percent 2 2 2 2 3 2 5 2" xfId="36339"/>
    <cellStyle name="Percent 2 2 2 2 3 2 5 2 2" xfId="36340"/>
    <cellStyle name="Percent 2 2 2 2 3 2 5 2 2 2" xfId="36341"/>
    <cellStyle name="Percent 2 2 2 2 3 2 5 2 3" xfId="36342"/>
    <cellStyle name="Percent 2 2 2 2 3 2 5 3" xfId="36343"/>
    <cellStyle name="Percent 2 2 2 2 3 2 5 3 2" xfId="36344"/>
    <cellStyle name="Percent 2 2 2 2 3 2 5 4" xfId="36345"/>
    <cellStyle name="Percent 2 2 2 2 3 2 6" xfId="36346"/>
    <cellStyle name="Percent 2 2 2 2 3 2 6 2" xfId="36347"/>
    <cellStyle name="Percent 2 2 2 2 3 2 6 2 2" xfId="36348"/>
    <cellStyle name="Percent 2 2 2 2 3 2 6 3" xfId="36349"/>
    <cellStyle name="Percent 2 2 2 2 3 2 7" xfId="36350"/>
    <cellStyle name="Percent 2 2 2 2 3 2 7 2" xfId="36351"/>
    <cellStyle name="Percent 2 2 2 2 3 2 8" xfId="36352"/>
    <cellStyle name="Percent 2 2 2 2 3 3" xfId="36353"/>
    <cellStyle name="Percent 2 2 2 2 3 3 2" xfId="36354"/>
    <cellStyle name="Percent 2 2 2 2 3 3 2 2" xfId="36355"/>
    <cellStyle name="Percent 2 2 2 2 3 3 2 2 2" xfId="36356"/>
    <cellStyle name="Percent 2 2 2 2 3 3 2 2 2 2" xfId="36357"/>
    <cellStyle name="Percent 2 2 2 2 3 3 2 2 2 2 2" xfId="36358"/>
    <cellStyle name="Percent 2 2 2 2 3 3 2 2 2 2 2 2" xfId="36359"/>
    <cellStyle name="Percent 2 2 2 2 3 3 2 2 2 2 3" xfId="36360"/>
    <cellStyle name="Percent 2 2 2 2 3 3 2 2 2 3" xfId="36361"/>
    <cellStyle name="Percent 2 2 2 2 3 3 2 2 2 3 2" xfId="36362"/>
    <cellStyle name="Percent 2 2 2 2 3 3 2 2 2 4" xfId="36363"/>
    <cellStyle name="Percent 2 2 2 2 3 3 2 2 3" xfId="36364"/>
    <cellStyle name="Percent 2 2 2 2 3 3 2 2 3 2" xfId="36365"/>
    <cellStyle name="Percent 2 2 2 2 3 3 2 2 3 2 2" xfId="36366"/>
    <cellStyle name="Percent 2 2 2 2 3 3 2 2 3 3" xfId="36367"/>
    <cellStyle name="Percent 2 2 2 2 3 3 2 2 4" xfId="36368"/>
    <cellStyle name="Percent 2 2 2 2 3 3 2 2 4 2" xfId="36369"/>
    <cellStyle name="Percent 2 2 2 2 3 3 2 2 5" xfId="36370"/>
    <cellStyle name="Percent 2 2 2 2 3 3 2 3" xfId="36371"/>
    <cellStyle name="Percent 2 2 2 2 3 3 2 3 2" xfId="36372"/>
    <cellStyle name="Percent 2 2 2 2 3 3 2 3 2 2" xfId="36373"/>
    <cellStyle name="Percent 2 2 2 2 3 3 2 3 2 2 2" xfId="36374"/>
    <cellStyle name="Percent 2 2 2 2 3 3 2 3 2 3" xfId="36375"/>
    <cellStyle name="Percent 2 2 2 2 3 3 2 3 3" xfId="36376"/>
    <cellStyle name="Percent 2 2 2 2 3 3 2 3 3 2" xfId="36377"/>
    <cellStyle name="Percent 2 2 2 2 3 3 2 3 4" xfId="36378"/>
    <cellStyle name="Percent 2 2 2 2 3 3 2 4" xfId="36379"/>
    <cellStyle name="Percent 2 2 2 2 3 3 2 4 2" xfId="36380"/>
    <cellStyle name="Percent 2 2 2 2 3 3 2 4 2 2" xfId="36381"/>
    <cellStyle name="Percent 2 2 2 2 3 3 2 4 3" xfId="36382"/>
    <cellStyle name="Percent 2 2 2 2 3 3 2 5" xfId="36383"/>
    <cellStyle name="Percent 2 2 2 2 3 3 2 5 2" xfId="36384"/>
    <cellStyle name="Percent 2 2 2 2 3 3 2 6" xfId="36385"/>
    <cellStyle name="Percent 2 2 2 2 3 3 3" xfId="36386"/>
    <cellStyle name="Percent 2 2 2 2 3 3 3 2" xfId="36387"/>
    <cellStyle name="Percent 2 2 2 2 3 3 3 2 2" xfId="36388"/>
    <cellStyle name="Percent 2 2 2 2 3 3 3 2 2 2" xfId="36389"/>
    <cellStyle name="Percent 2 2 2 2 3 3 3 2 2 2 2" xfId="36390"/>
    <cellStyle name="Percent 2 2 2 2 3 3 3 2 2 3" xfId="36391"/>
    <cellStyle name="Percent 2 2 2 2 3 3 3 2 3" xfId="36392"/>
    <cellStyle name="Percent 2 2 2 2 3 3 3 2 3 2" xfId="36393"/>
    <cellStyle name="Percent 2 2 2 2 3 3 3 2 4" xfId="36394"/>
    <cellStyle name="Percent 2 2 2 2 3 3 3 3" xfId="36395"/>
    <cellStyle name="Percent 2 2 2 2 3 3 3 3 2" xfId="36396"/>
    <cellStyle name="Percent 2 2 2 2 3 3 3 3 2 2" xfId="36397"/>
    <cellStyle name="Percent 2 2 2 2 3 3 3 3 3" xfId="36398"/>
    <cellStyle name="Percent 2 2 2 2 3 3 3 4" xfId="36399"/>
    <cellStyle name="Percent 2 2 2 2 3 3 3 4 2" xfId="36400"/>
    <cellStyle name="Percent 2 2 2 2 3 3 3 5" xfId="36401"/>
    <cellStyle name="Percent 2 2 2 2 3 3 4" xfId="36402"/>
    <cellStyle name="Percent 2 2 2 2 3 3 4 2" xfId="36403"/>
    <cellStyle name="Percent 2 2 2 2 3 3 4 2 2" xfId="36404"/>
    <cellStyle name="Percent 2 2 2 2 3 3 4 2 2 2" xfId="36405"/>
    <cellStyle name="Percent 2 2 2 2 3 3 4 2 3" xfId="36406"/>
    <cellStyle name="Percent 2 2 2 2 3 3 4 3" xfId="36407"/>
    <cellStyle name="Percent 2 2 2 2 3 3 4 3 2" xfId="36408"/>
    <cellStyle name="Percent 2 2 2 2 3 3 4 4" xfId="36409"/>
    <cellStyle name="Percent 2 2 2 2 3 3 5" xfId="36410"/>
    <cellStyle name="Percent 2 2 2 2 3 3 5 2" xfId="36411"/>
    <cellStyle name="Percent 2 2 2 2 3 3 5 2 2" xfId="36412"/>
    <cellStyle name="Percent 2 2 2 2 3 3 5 3" xfId="36413"/>
    <cellStyle name="Percent 2 2 2 2 3 3 6" xfId="36414"/>
    <cellStyle name="Percent 2 2 2 2 3 3 6 2" xfId="36415"/>
    <cellStyle name="Percent 2 2 2 2 3 3 7" xfId="36416"/>
    <cellStyle name="Percent 2 2 2 2 3 4" xfId="36417"/>
    <cellStyle name="Percent 2 2 2 2 3 4 2" xfId="36418"/>
    <cellStyle name="Percent 2 2 2 2 3 4 2 2" xfId="36419"/>
    <cellStyle name="Percent 2 2 2 2 3 4 2 2 2" xfId="36420"/>
    <cellStyle name="Percent 2 2 2 2 3 4 2 2 2 2" xfId="36421"/>
    <cellStyle name="Percent 2 2 2 2 3 4 2 2 2 2 2" xfId="36422"/>
    <cellStyle name="Percent 2 2 2 2 3 4 2 2 2 3" xfId="36423"/>
    <cellStyle name="Percent 2 2 2 2 3 4 2 2 3" xfId="36424"/>
    <cellStyle name="Percent 2 2 2 2 3 4 2 2 3 2" xfId="36425"/>
    <cellStyle name="Percent 2 2 2 2 3 4 2 2 4" xfId="36426"/>
    <cellStyle name="Percent 2 2 2 2 3 4 2 3" xfId="36427"/>
    <cellStyle name="Percent 2 2 2 2 3 4 2 3 2" xfId="36428"/>
    <cellStyle name="Percent 2 2 2 2 3 4 2 3 2 2" xfId="36429"/>
    <cellStyle name="Percent 2 2 2 2 3 4 2 3 3" xfId="36430"/>
    <cellStyle name="Percent 2 2 2 2 3 4 2 4" xfId="36431"/>
    <cellStyle name="Percent 2 2 2 2 3 4 2 4 2" xfId="36432"/>
    <cellStyle name="Percent 2 2 2 2 3 4 2 5" xfId="36433"/>
    <cellStyle name="Percent 2 2 2 2 3 4 3" xfId="36434"/>
    <cellStyle name="Percent 2 2 2 2 3 4 3 2" xfId="36435"/>
    <cellStyle name="Percent 2 2 2 2 3 4 3 2 2" xfId="36436"/>
    <cellStyle name="Percent 2 2 2 2 3 4 3 2 2 2" xfId="36437"/>
    <cellStyle name="Percent 2 2 2 2 3 4 3 2 3" xfId="36438"/>
    <cellStyle name="Percent 2 2 2 2 3 4 3 3" xfId="36439"/>
    <cellStyle name="Percent 2 2 2 2 3 4 3 3 2" xfId="36440"/>
    <cellStyle name="Percent 2 2 2 2 3 4 3 4" xfId="36441"/>
    <cellStyle name="Percent 2 2 2 2 3 4 4" xfId="36442"/>
    <cellStyle name="Percent 2 2 2 2 3 4 4 2" xfId="36443"/>
    <cellStyle name="Percent 2 2 2 2 3 4 4 2 2" xfId="36444"/>
    <cellStyle name="Percent 2 2 2 2 3 4 4 3" xfId="36445"/>
    <cellStyle name="Percent 2 2 2 2 3 4 5" xfId="36446"/>
    <cellStyle name="Percent 2 2 2 2 3 4 5 2" xfId="36447"/>
    <cellStyle name="Percent 2 2 2 2 3 4 6" xfId="36448"/>
    <cellStyle name="Percent 2 2 2 2 3 5" xfId="36449"/>
    <cellStyle name="Percent 2 2 2 2 3 5 2" xfId="36450"/>
    <cellStyle name="Percent 2 2 2 2 3 5 2 2" xfId="36451"/>
    <cellStyle name="Percent 2 2 2 2 3 5 2 2 2" xfId="36452"/>
    <cellStyle name="Percent 2 2 2 2 3 5 2 2 2 2" xfId="36453"/>
    <cellStyle name="Percent 2 2 2 2 3 5 2 2 3" xfId="36454"/>
    <cellStyle name="Percent 2 2 2 2 3 5 2 3" xfId="36455"/>
    <cellStyle name="Percent 2 2 2 2 3 5 2 3 2" xfId="36456"/>
    <cellStyle name="Percent 2 2 2 2 3 5 2 4" xfId="36457"/>
    <cellStyle name="Percent 2 2 2 2 3 5 3" xfId="36458"/>
    <cellStyle name="Percent 2 2 2 2 3 5 3 2" xfId="36459"/>
    <cellStyle name="Percent 2 2 2 2 3 5 3 2 2" xfId="36460"/>
    <cellStyle name="Percent 2 2 2 2 3 5 3 3" xfId="36461"/>
    <cellStyle name="Percent 2 2 2 2 3 5 4" xfId="36462"/>
    <cellStyle name="Percent 2 2 2 2 3 5 4 2" xfId="36463"/>
    <cellStyle name="Percent 2 2 2 2 3 5 5" xfId="36464"/>
    <cellStyle name="Percent 2 2 2 2 3 6" xfId="36465"/>
    <cellStyle name="Percent 2 2 2 2 3 6 2" xfId="36466"/>
    <cellStyle name="Percent 2 2 2 2 3 6 2 2" xfId="36467"/>
    <cellStyle name="Percent 2 2 2 2 3 6 2 2 2" xfId="36468"/>
    <cellStyle name="Percent 2 2 2 2 3 6 2 3" xfId="36469"/>
    <cellStyle name="Percent 2 2 2 2 3 6 3" xfId="36470"/>
    <cellStyle name="Percent 2 2 2 2 3 6 3 2" xfId="36471"/>
    <cellStyle name="Percent 2 2 2 2 3 6 4" xfId="36472"/>
    <cellStyle name="Percent 2 2 2 2 3 7" xfId="36473"/>
    <cellStyle name="Percent 2 2 2 2 3 7 2" xfId="36474"/>
    <cellStyle name="Percent 2 2 2 2 3 7 2 2" xfId="36475"/>
    <cellStyle name="Percent 2 2 2 2 3 7 3" xfId="36476"/>
    <cellStyle name="Percent 2 2 2 2 3 8" xfId="36477"/>
    <cellStyle name="Percent 2 2 2 2 3 8 2" xfId="36478"/>
    <cellStyle name="Percent 2 2 2 2 3 9" xfId="36479"/>
    <cellStyle name="Percent 2 2 2 2 4" xfId="36480"/>
    <cellStyle name="Percent 2 2 2 2 4 2" xfId="36481"/>
    <cellStyle name="Percent 2 2 2 2 4 2 2" xfId="36482"/>
    <cellStyle name="Percent 2 2 2 2 4 2 2 2" xfId="36483"/>
    <cellStyle name="Percent 2 2 2 2 4 2 2 2 2" xfId="36484"/>
    <cellStyle name="Percent 2 2 2 2 4 2 2 2 2 2" xfId="36485"/>
    <cellStyle name="Percent 2 2 2 2 4 2 2 2 2 2 2" xfId="36486"/>
    <cellStyle name="Percent 2 2 2 2 4 2 2 2 2 3" xfId="36487"/>
    <cellStyle name="Percent 2 2 2 2 4 2 2 2 3" xfId="36488"/>
    <cellStyle name="Percent 2 2 2 2 4 2 2 2 3 2" xfId="36489"/>
    <cellStyle name="Percent 2 2 2 2 4 2 2 2 4" xfId="36490"/>
    <cellStyle name="Percent 2 2 2 2 4 2 2 3" xfId="36491"/>
    <cellStyle name="Percent 2 2 2 2 4 2 2 3 2" xfId="36492"/>
    <cellStyle name="Percent 2 2 2 2 4 2 2 3 2 2" xfId="36493"/>
    <cellStyle name="Percent 2 2 2 2 4 2 2 3 3" xfId="36494"/>
    <cellStyle name="Percent 2 2 2 2 4 2 2 4" xfId="36495"/>
    <cellStyle name="Percent 2 2 2 2 4 2 2 4 2" xfId="36496"/>
    <cellStyle name="Percent 2 2 2 2 4 2 2 5" xfId="36497"/>
    <cellStyle name="Percent 2 2 2 2 4 2 3" xfId="36498"/>
    <cellStyle name="Percent 2 2 2 2 4 2 3 2" xfId="36499"/>
    <cellStyle name="Percent 2 2 2 2 4 2 3 2 2" xfId="36500"/>
    <cellStyle name="Percent 2 2 2 2 4 2 3 2 2 2" xfId="36501"/>
    <cellStyle name="Percent 2 2 2 2 4 2 3 2 3" xfId="36502"/>
    <cellStyle name="Percent 2 2 2 2 4 2 3 3" xfId="36503"/>
    <cellStyle name="Percent 2 2 2 2 4 2 3 3 2" xfId="36504"/>
    <cellStyle name="Percent 2 2 2 2 4 2 3 4" xfId="36505"/>
    <cellStyle name="Percent 2 2 2 2 4 2 4" xfId="36506"/>
    <cellStyle name="Percent 2 2 2 2 4 2 4 2" xfId="36507"/>
    <cellStyle name="Percent 2 2 2 2 4 2 4 2 2" xfId="36508"/>
    <cellStyle name="Percent 2 2 2 2 4 2 4 3" xfId="36509"/>
    <cellStyle name="Percent 2 2 2 2 4 2 5" xfId="36510"/>
    <cellStyle name="Percent 2 2 2 2 4 2 5 2" xfId="36511"/>
    <cellStyle name="Percent 2 2 2 2 4 2 6" xfId="36512"/>
    <cellStyle name="Percent 2 2 2 2 4 3" xfId="36513"/>
    <cellStyle name="Percent 2 2 2 2 4 3 2" xfId="36514"/>
    <cellStyle name="Percent 2 2 2 2 4 3 2 2" xfId="36515"/>
    <cellStyle name="Percent 2 2 2 2 4 3 2 2 2" xfId="36516"/>
    <cellStyle name="Percent 2 2 2 2 4 3 2 2 2 2" xfId="36517"/>
    <cellStyle name="Percent 2 2 2 2 4 3 2 2 3" xfId="36518"/>
    <cellStyle name="Percent 2 2 2 2 4 3 2 3" xfId="36519"/>
    <cellStyle name="Percent 2 2 2 2 4 3 2 3 2" xfId="36520"/>
    <cellStyle name="Percent 2 2 2 2 4 3 2 4" xfId="36521"/>
    <cellStyle name="Percent 2 2 2 2 4 3 3" xfId="36522"/>
    <cellStyle name="Percent 2 2 2 2 4 3 3 2" xfId="36523"/>
    <cellStyle name="Percent 2 2 2 2 4 3 3 2 2" xfId="36524"/>
    <cellStyle name="Percent 2 2 2 2 4 3 3 3" xfId="36525"/>
    <cellStyle name="Percent 2 2 2 2 4 3 4" xfId="36526"/>
    <cellStyle name="Percent 2 2 2 2 4 3 4 2" xfId="36527"/>
    <cellStyle name="Percent 2 2 2 2 4 3 5" xfId="36528"/>
    <cellStyle name="Percent 2 2 2 2 4 4" xfId="36529"/>
    <cellStyle name="Percent 2 2 2 2 4 4 2" xfId="36530"/>
    <cellStyle name="Percent 2 2 2 2 4 4 2 2" xfId="36531"/>
    <cellStyle name="Percent 2 2 2 2 4 4 2 2 2" xfId="36532"/>
    <cellStyle name="Percent 2 2 2 2 4 4 2 3" xfId="36533"/>
    <cellStyle name="Percent 2 2 2 2 4 4 3" xfId="36534"/>
    <cellStyle name="Percent 2 2 2 2 4 4 3 2" xfId="36535"/>
    <cellStyle name="Percent 2 2 2 2 4 4 4" xfId="36536"/>
    <cellStyle name="Percent 2 2 2 2 4 5" xfId="36537"/>
    <cellStyle name="Percent 2 2 2 2 4 5 2" xfId="36538"/>
    <cellStyle name="Percent 2 2 2 2 4 5 2 2" xfId="36539"/>
    <cellStyle name="Percent 2 2 2 2 4 5 3" xfId="36540"/>
    <cellStyle name="Percent 2 2 2 2 4 6" xfId="36541"/>
    <cellStyle name="Percent 2 2 2 2 4 6 2" xfId="36542"/>
    <cellStyle name="Percent 2 2 2 2 4 7" xfId="36543"/>
    <cellStyle name="Percent 2 2 2 2 5" xfId="36544"/>
    <cellStyle name="Percent 2 2 2 2 5 2" xfId="36545"/>
    <cellStyle name="Percent 2 2 2 2 5 2 2" xfId="36546"/>
    <cellStyle name="Percent 2 2 2 2 5 2 2 2" xfId="36547"/>
    <cellStyle name="Percent 2 2 2 2 5 2 2 2 2" xfId="36548"/>
    <cellStyle name="Percent 2 2 2 2 5 2 2 2 2 2" xfId="36549"/>
    <cellStyle name="Percent 2 2 2 2 5 2 2 2 3" xfId="36550"/>
    <cellStyle name="Percent 2 2 2 2 5 2 2 3" xfId="36551"/>
    <cellStyle name="Percent 2 2 2 2 5 2 2 3 2" xfId="36552"/>
    <cellStyle name="Percent 2 2 2 2 5 2 2 4" xfId="36553"/>
    <cellStyle name="Percent 2 2 2 2 5 2 3" xfId="36554"/>
    <cellStyle name="Percent 2 2 2 2 5 2 3 2" xfId="36555"/>
    <cellStyle name="Percent 2 2 2 2 5 2 3 2 2" xfId="36556"/>
    <cellStyle name="Percent 2 2 2 2 5 2 3 3" xfId="36557"/>
    <cellStyle name="Percent 2 2 2 2 5 2 4" xfId="36558"/>
    <cellStyle name="Percent 2 2 2 2 5 2 4 2" xfId="36559"/>
    <cellStyle name="Percent 2 2 2 2 5 2 5" xfId="36560"/>
    <cellStyle name="Percent 2 2 2 2 5 3" xfId="36561"/>
    <cellStyle name="Percent 2 2 2 2 5 3 2" xfId="36562"/>
    <cellStyle name="Percent 2 2 2 2 5 3 2 2" xfId="36563"/>
    <cellStyle name="Percent 2 2 2 2 5 3 2 2 2" xfId="36564"/>
    <cellStyle name="Percent 2 2 2 2 5 3 2 3" xfId="36565"/>
    <cellStyle name="Percent 2 2 2 2 5 3 3" xfId="36566"/>
    <cellStyle name="Percent 2 2 2 2 5 3 3 2" xfId="36567"/>
    <cellStyle name="Percent 2 2 2 2 5 3 4" xfId="36568"/>
    <cellStyle name="Percent 2 2 2 2 5 4" xfId="36569"/>
    <cellStyle name="Percent 2 2 2 2 5 4 2" xfId="36570"/>
    <cellStyle name="Percent 2 2 2 2 5 4 2 2" xfId="36571"/>
    <cellStyle name="Percent 2 2 2 2 5 4 3" xfId="36572"/>
    <cellStyle name="Percent 2 2 2 2 5 5" xfId="36573"/>
    <cellStyle name="Percent 2 2 2 2 5 5 2" xfId="36574"/>
    <cellStyle name="Percent 2 2 2 2 5 6" xfId="36575"/>
    <cellStyle name="Percent 2 2 2 2 6" xfId="36576"/>
    <cellStyle name="Percent 2 2 2 2 6 2" xfId="36577"/>
    <cellStyle name="Percent 2 2 2 2 6 2 2" xfId="36578"/>
    <cellStyle name="Percent 2 2 2 2 6 2 2 2" xfId="36579"/>
    <cellStyle name="Percent 2 2 2 2 6 2 2 2 2" xfId="36580"/>
    <cellStyle name="Percent 2 2 2 2 6 2 2 3" xfId="36581"/>
    <cellStyle name="Percent 2 2 2 2 6 2 3" xfId="36582"/>
    <cellStyle name="Percent 2 2 2 2 6 2 3 2" xfId="36583"/>
    <cellStyle name="Percent 2 2 2 2 6 2 4" xfId="36584"/>
    <cellStyle name="Percent 2 2 2 2 6 3" xfId="36585"/>
    <cellStyle name="Percent 2 2 2 2 6 3 2" xfId="36586"/>
    <cellStyle name="Percent 2 2 2 2 6 3 2 2" xfId="36587"/>
    <cellStyle name="Percent 2 2 2 2 6 3 3" xfId="36588"/>
    <cellStyle name="Percent 2 2 2 2 6 4" xfId="36589"/>
    <cellStyle name="Percent 2 2 2 2 6 4 2" xfId="36590"/>
    <cellStyle name="Percent 2 2 2 2 6 5" xfId="36591"/>
    <cellStyle name="Percent 2 2 2 2 7" xfId="36592"/>
    <cellStyle name="Percent 2 2 2 2 7 2" xfId="36593"/>
    <cellStyle name="Percent 2 2 2 2 7 2 2" xfId="36594"/>
    <cellStyle name="Percent 2 2 2 2 7 2 2 2" xfId="36595"/>
    <cellStyle name="Percent 2 2 2 2 7 2 3" xfId="36596"/>
    <cellStyle name="Percent 2 2 2 2 7 3" xfId="36597"/>
    <cellStyle name="Percent 2 2 2 2 7 3 2" xfId="36598"/>
    <cellStyle name="Percent 2 2 2 2 7 4" xfId="36599"/>
    <cellStyle name="Percent 2 2 2 2 8" xfId="36600"/>
    <cellStyle name="Percent 2 2 2 2 8 2" xfId="36601"/>
    <cellStyle name="Percent 2 2 2 2 8 2 2" xfId="36602"/>
    <cellStyle name="Percent 2 2 2 2 8 3" xfId="36603"/>
    <cellStyle name="Percent 2 2 2 2 9" xfId="36604"/>
    <cellStyle name="Percent 2 2 2 2 9 2" xfId="36605"/>
    <cellStyle name="Percent 2 2 2 3" xfId="36606"/>
    <cellStyle name="Percent 2 2 2 3 10" xfId="36607"/>
    <cellStyle name="Percent 2 2 2 3 2" xfId="36608"/>
    <cellStyle name="Percent 2 2 2 3 2 2" xfId="36609"/>
    <cellStyle name="Percent 2 2 2 3 2 2 2" xfId="36610"/>
    <cellStyle name="Percent 2 2 2 3 2 2 2 2" xfId="36611"/>
    <cellStyle name="Percent 2 2 2 3 2 2 2 2 2" xfId="36612"/>
    <cellStyle name="Percent 2 2 2 3 2 2 2 2 2 2" xfId="36613"/>
    <cellStyle name="Percent 2 2 2 3 2 2 2 2 2 2 2" xfId="36614"/>
    <cellStyle name="Percent 2 2 2 3 2 2 2 2 2 2 2 2" xfId="36615"/>
    <cellStyle name="Percent 2 2 2 3 2 2 2 2 2 2 2 2 2" xfId="36616"/>
    <cellStyle name="Percent 2 2 2 3 2 2 2 2 2 2 2 2 2 2" xfId="36617"/>
    <cellStyle name="Percent 2 2 2 3 2 2 2 2 2 2 2 2 3" xfId="36618"/>
    <cellStyle name="Percent 2 2 2 3 2 2 2 2 2 2 2 3" xfId="36619"/>
    <cellStyle name="Percent 2 2 2 3 2 2 2 2 2 2 2 3 2" xfId="36620"/>
    <cellStyle name="Percent 2 2 2 3 2 2 2 2 2 2 2 4" xfId="36621"/>
    <cellStyle name="Percent 2 2 2 3 2 2 2 2 2 2 3" xfId="36622"/>
    <cellStyle name="Percent 2 2 2 3 2 2 2 2 2 2 3 2" xfId="36623"/>
    <cellStyle name="Percent 2 2 2 3 2 2 2 2 2 2 3 2 2" xfId="36624"/>
    <cellStyle name="Percent 2 2 2 3 2 2 2 2 2 2 3 3" xfId="36625"/>
    <cellStyle name="Percent 2 2 2 3 2 2 2 2 2 2 4" xfId="36626"/>
    <cellStyle name="Percent 2 2 2 3 2 2 2 2 2 2 4 2" xfId="36627"/>
    <cellStyle name="Percent 2 2 2 3 2 2 2 2 2 2 5" xfId="36628"/>
    <cellStyle name="Percent 2 2 2 3 2 2 2 2 2 3" xfId="36629"/>
    <cellStyle name="Percent 2 2 2 3 2 2 2 2 2 3 2" xfId="36630"/>
    <cellStyle name="Percent 2 2 2 3 2 2 2 2 2 3 2 2" xfId="36631"/>
    <cellStyle name="Percent 2 2 2 3 2 2 2 2 2 3 2 2 2" xfId="36632"/>
    <cellStyle name="Percent 2 2 2 3 2 2 2 2 2 3 2 3" xfId="36633"/>
    <cellStyle name="Percent 2 2 2 3 2 2 2 2 2 3 3" xfId="36634"/>
    <cellStyle name="Percent 2 2 2 3 2 2 2 2 2 3 3 2" xfId="36635"/>
    <cellStyle name="Percent 2 2 2 3 2 2 2 2 2 3 4" xfId="36636"/>
    <cellStyle name="Percent 2 2 2 3 2 2 2 2 2 4" xfId="36637"/>
    <cellStyle name="Percent 2 2 2 3 2 2 2 2 2 4 2" xfId="36638"/>
    <cellStyle name="Percent 2 2 2 3 2 2 2 2 2 4 2 2" xfId="36639"/>
    <cellStyle name="Percent 2 2 2 3 2 2 2 2 2 4 3" xfId="36640"/>
    <cellStyle name="Percent 2 2 2 3 2 2 2 2 2 5" xfId="36641"/>
    <cellStyle name="Percent 2 2 2 3 2 2 2 2 2 5 2" xfId="36642"/>
    <cellStyle name="Percent 2 2 2 3 2 2 2 2 2 6" xfId="36643"/>
    <cellStyle name="Percent 2 2 2 3 2 2 2 2 3" xfId="36644"/>
    <cellStyle name="Percent 2 2 2 3 2 2 2 2 3 2" xfId="36645"/>
    <cellStyle name="Percent 2 2 2 3 2 2 2 2 3 2 2" xfId="36646"/>
    <cellStyle name="Percent 2 2 2 3 2 2 2 2 3 2 2 2" xfId="36647"/>
    <cellStyle name="Percent 2 2 2 3 2 2 2 2 3 2 2 2 2" xfId="36648"/>
    <cellStyle name="Percent 2 2 2 3 2 2 2 2 3 2 2 3" xfId="36649"/>
    <cellStyle name="Percent 2 2 2 3 2 2 2 2 3 2 3" xfId="36650"/>
    <cellStyle name="Percent 2 2 2 3 2 2 2 2 3 2 3 2" xfId="36651"/>
    <cellStyle name="Percent 2 2 2 3 2 2 2 2 3 2 4" xfId="36652"/>
    <cellStyle name="Percent 2 2 2 3 2 2 2 2 3 3" xfId="36653"/>
    <cellStyle name="Percent 2 2 2 3 2 2 2 2 3 3 2" xfId="36654"/>
    <cellStyle name="Percent 2 2 2 3 2 2 2 2 3 3 2 2" xfId="36655"/>
    <cellStyle name="Percent 2 2 2 3 2 2 2 2 3 3 3" xfId="36656"/>
    <cellStyle name="Percent 2 2 2 3 2 2 2 2 3 4" xfId="36657"/>
    <cellStyle name="Percent 2 2 2 3 2 2 2 2 3 4 2" xfId="36658"/>
    <cellStyle name="Percent 2 2 2 3 2 2 2 2 3 5" xfId="36659"/>
    <cellStyle name="Percent 2 2 2 3 2 2 2 2 4" xfId="36660"/>
    <cellStyle name="Percent 2 2 2 3 2 2 2 2 4 2" xfId="36661"/>
    <cellStyle name="Percent 2 2 2 3 2 2 2 2 4 2 2" xfId="36662"/>
    <cellStyle name="Percent 2 2 2 3 2 2 2 2 4 2 2 2" xfId="36663"/>
    <cellStyle name="Percent 2 2 2 3 2 2 2 2 4 2 3" xfId="36664"/>
    <cellStyle name="Percent 2 2 2 3 2 2 2 2 4 3" xfId="36665"/>
    <cellStyle name="Percent 2 2 2 3 2 2 2 2 4 3 2" xfId="36666"/>
    <cellStyle name="Percent 2 2 2 3 2 2 2 2 4 4" xfId="36667"/>
    <cellStyle name="Percent 2 2 2 3 2 2 2 2 5" xfId="36668"/>
    <cellStyle name="Percent 2 2 2 3 2 2 2 2 5 2" xfId="36669"/>
    <cellStyle name="Percent 2 2 2 3 2 2 2 2 5 2 2" xfId="36670"/>
    <cellStyle name="Percent 2 2 2 3 2 2 2 2 5 3" xfId="36671"/>
    <cellStyle name="Percent 2 2 2 3 2 2 2 2 6" xfId="36672"/>
    <cellStyle name="Percent 2 2 2 3 2 2 2 2 6 2" xfId="36673"/>
    <cellStyle name="Percent 2 2 2 3 2 2 2 2 7" xfId="36674"/>
    <cellStyle name="Percent 2 2 2 3 2 2 2 3" xfId="36675"/>
    <cellStyle name="Percent 2 2 2 3 2 2 2 3 2" xfId="36676"/>
    <cellStyle name="Percent 2 2 2 3 2 2 2 3 2 2" xfId="36677"/>
    <cellStyle name="Percent 2 2 2 3 2 2 2 3 2 2 2" xfId="36678"/>
    <cellStyle name="Percent 2 2 2 3 2 2 2 3 2 2 2 2" xfId="36679"/>
    <cellStyle name="Percent 2 2 2 3 2 2 2 3 2 2 2 2 2" xfId="36680"/>
    <cellStyle name="Percent 2 2 2 3 2 2 2 3 2 2 2 3" xfId="36681"/>
    <cellStyle name="Percent 2 2 2 3 2 2 2 3 2 2 3" xfId="36682"/>
    <cellStyle name="Percent 2 2 2 3 2 2 2 3 2 2 3 2" xfId="36683"/>
    <cellStyle name="Percent 2 2 2 3 2 2 2 3 2 2 4" xfId="36684"/>
    <cellStyle name="Percent 2 2 2 3 2 2 2 3 2 3" xfId="36685"/>
    <cellStyle name="Percent 2 2 2 3 2 2 2 3 2 3 2" xfId="36686"/>
    <cellStyle name="Percent 2 2 2 3 2 2 2 3 2 3 2 2" xfId="36687"/>
    <cellStyle name="Percent 2 2 2 3 2 2 2 3 2 3 3" xfId="36688"/>
    <cellStyle name="Percent 2 2 2 3 2 2 2 3 2 4" xfId="36689"/>
    <cellStyle name="Percent 2 2 2 3 2 2 2 3 2 4 2" xfId="36690"/>
    <cellStyle name="Percent 2 2 2 3 2 2 2 3 2 5" xfId="36691"/>
    <cellStyle name="Percent 2 2 2 3 2 2 2 3 3" xfId="36692"/>
    <cellStyle name="Percent 2 2 2 3 2 2 2 3 3 2" xfId="36693"/>
    <cellStyle name="Percent 2 2 2 3 2 2 2 3 3 2 2" xfId="36694"/>
    <cellStyle name="Percent 2 2 2 3 2 2 2 3 3 2 2 2" xfId="36695"/>
    <cellStyle name="Percent 2 2 2 3 2 2 2 3 3 2 3" xfId="36696"/>
    <cellStyle name="Percent 2 2 2 3 2 2 2 3 3 3" xfId="36697"/>
    <cellStyle name="Percent 2 2 2 3 2 2 2 3 3 3 2" xfId="36698"/>
    <cellStyle name="Percent 2 2 2 3 2 2 2 3 3 4" xfId="36699"/>
    <cellStyle name="Percent 2 2 2 3 2 2 2 3 4" xfId="36700"/>
    <cellStyle name="Percent 2 2 2 3 2 2 2 3 4 2" xfId="36701"/>
    <cellStyle name="Percent 2 2 2 3 2 2 2 3 4 2 2" xfId="36702"/>
    <cellStyle name="Percent 2 2 2 3 2 2 2 3 4 3" xfId="36703"/>
    <cellStyle name="Percent 2 2 2 3 2 2 2 3 5" xfId="36704"/>
    <cellStyle name="Percent 2 2 2 3 2 2 2 3 5 2" xfId="36705"/>
    <cellStyle name="Percent 2 2 2 3 2 2 2 3 6" xfId="36706"/>
    <cellStyle name="Percent 2 2 2 3 2 2 2 4" xfId="36707"/>
    <cellStyle name="Percent 2 2 2 3 2 2 2 4 2" xfId="36708"/>
    <cellStyle name="Percent 2 2 2 3 2 2 2 4 2 2" xfId="36709"/>
    <cellStyle name="Percent 2 2 2 3 2 2 2 4 2 2 2" xfId="36710"/>
    <cellStyle name="Percent 2 2 2 3 2 2 2 4 2 2 2 2" xfId="36711"/>
    <cellStyle name="Percent 2 2 2 3 2 2 2 4 2 2 3" xfId="36712"/>
    <cellStyle name="Percent 2 2 2 3 2 2 2 4 2 3" xfId="36713"/>
    <cellStyle name="Percent 2 2 2 3 2 2 2 4 2 3 2" xfId="36714"/>
    <cellStyle name="Percent 2 2 2 3 2 2 2 4 2 4" xfId="36715"/>
    <cellStyle name="Percent 2 2 2 3 2 2 2 4 3" xfId="36716"/>
    <cellStyle name="Percent 2 2 2 3 2 2 2 4 3 2" xfId="36717"/>
    <cellStyle name="Percent 2 2 2 3 2 2 2 4 3 2 2" xfId="36718"/>
    <cellStyle name="Percent 2 2 2 3 2 2 2 4 3 3" xfId="36719"/>
    <cellStyle name="Percent 2 2 2 3 2 2 2 4 4" xfId="36720"/>
    <cellStyle name="Percent 2 2 2 3 2 2 2 4 4 2" xfId="36721"/>
    <cellStyle name="Percent 2 2 2 3 2 2 2 4 5" xfId="36722"/>
    <cellStyle name="Percent 2 2 2 3 2 2 2 5" xfId="36723"/>
    <cellStyle name="Percent 2 2 2 3 2 2 2 5 2" xfId="36724"/>
    <cellStyle name="Percent 2 2 2 3 2 2 2 5 2 2" xfId="36725"/>
    <cellStyle name="Percent 2 2 2 3 2 2 2 5 2 2 2" xfId="36726"/>
    <cellStyle name="Percent 2 2 2 3 2 2 2 5 2 3" xfId="36727"/>
    <cellStyle name="Percent 2 2 2 3 2 2 2 5 3" xfId="36728"/>
    <cellStyle name="Percent 2 2 2 3 2 2 2 5 3 2" xfId="36729"/>
    <cellStyle name="Percent 2 2 2 3 2 2 2 5 4" xfId="36730"/>
    <cellStyle name="Percent 2 2 2 3 2 2 2 6" xfId="36731"/>
    <cellStyle name="Percent 2 2 2 3 2 2 2 6 2" xfId="36732"/>
    <cellStyle name="Percent 2 2 2 3 2 2 2 6 2 2" xfId="36733"/>
    <cellStyle name="Percent 2 2 2 3 2 2 2 6 3" xfId="36734"/>
    <cellStyle name="Percent 2 2 2 3 2 2 2 7" xfId="36735"/>
    <cellStyle name="Percent 2 2 2 3 2 2 2 7 2" xfId="36736"/>
    <cellStyle name="Percent 2 2 2 3 2 2 2 8" xfId="36737"/>
    <cellStyle name="Percent 2 2 2 3 2 2 3" xfId="36738"/>
    <cellStyle name="Percent 2 2 2 3 2 2 3 2" xfId="36739"/>
    <cellStyle name="Percent 2 2 2 3 2 2 3 2 2" xfId="36740"/>
    <cellStyle name="Percent 2 2 2 3 2 2 3 2 2 2" xfId="36741"/>
    <cellStyle name="Percent 2 2 2 3 2 2 3 2 2 2 2" xfId="36742"/>
    <cellStyle name="Percent 2 2 2 3 2 2 3 2 2 2 2 2" xfId="36743"/>
    <cellStyle name="Percent 2 2 2 3 2 2 3 2 2 2 2 2 2" xfId="36744"/>
    <cellStyle name="Percent 2 2 2 3 2 2 3 2 2 2 2 3" xfId="36745"/>
    <cellStyle name="Percent 2 2 2 3 2 2 3 2 2 2 3" xfId="36746"/>
    <cellStyle name="Percent 2 2 2 3 2 2 3 2 2 2 3 2" xfId="36747"/>
    <cellStyle name="Percent 2 2 2 3 2 2 3 2 2 2 4" xfId="36748"/>
    <cellStyle name="Percent 2 2 2 3 2 2 3 2 2 3" xfId="36749"/>
    <cellStyle name="Percent 2 2 2 3 2 2 3 2 2 3 2" xfId="36750"/>
    <cellStyle name="Percent 2 2 2 3 2 2 3 2 2 3 2 2" xfId="36751"/>
    <cellStyle name="Percent 2 2 2 3 2 2 3 2 2 3 3" xfId="36752"/>
    <cellStyle name="Percent 2 2 2 3 2 2 3 2 2 4" xfId="36753"/>
    <cellStyle name="Percent 2 2 2 3 2 2 3 2 2 4 2" xfId="36754"/>
    <cellStyle name="Percent 2 2 2 3 2 2 3 2 2 5" xfId="36755"/>
    <cellStyle name="Percent 2 2 2 3 2 2 3 2 3" xfId="36756"/>
    <cellStyle name="Percent 2 2 2 3 2 2 3 2 3 2" xfId="36757"/>
    <cellStyle name="Percent 2 2 2 3 2 2 3 2 3 2 2" xfId="36758"/>
    <cellStyle name="Percent 2 2 2 3 2 2 3 2 3 2 2 2" xfId="36759"/>
    <cellStyle name="Percent 2 2 2 3 2 2 3 2 3 2 3" xfId="36760"/>
    <cellStyle name="Percent 2 2 2 3 2 2 3 2 3 3" xfId="36761"/>
    <cellStyle name="Percent 2 2 2 3 2 2 3 2 3 3 2" xfId="36762"/>
    <cellStyle name="Percent 2 2 2 3 2 2 3 2 3 4" xfId="36763"/>
    <cellStyle name="Percent 2 2 2 3 2 2 3 2 4" xfId="36764"/>
    <cellStyle name="Percent 2 2 2 3 2 2 3 2 4 2" xfId="36765"/>
    <cellStyle name="Percent 2 2 2 3 2 2 3 2 4 2 2" xfId="36766"/>
    <cellStyle name="Percent 2 2 2 3 2 2 3 2 4 3" xfId="36767"/>
    <cellStyle name="Percent 2 2 2 3 2 2 3 2 5" xfId="36768"/>
    <cellStyle name="Percent 2 2 2 3 2 2 3 2 5 2" xfId="36769"/>
    <cellStyle name="Percent 2 2 2 3 2 2 3 2 6" xfId="36770"/>
    <cellStyle name="Percent 2 2 2 3 2 2 3 3" xfId="36771"/>
    <cellStyle name="Percent 2 2 2 3 2 2 3 3 2" xfId="36772"/>
    <cellStyle name="Percent 2 2 2 3 2 2 3 3 2 2" xfId="36773"/>
    <cellStyle name="Percent 2 2 2 3 2 2 3 3 2 2 2" xfId="36774"/>
    <cellStyle name="Percent 2 2 2 3 2 2 3 3 2 2 2 2" xfId="36775"/>
    <cellStyle name="Percent 2 2 2 3 2 2 3 3 2 2 3" xfId="36776"/>
    <cellStyle name="Percent 2 2 2 3 2 2 3 3 2 3" xfId="36777"/>
    <cellStyle name="Percent 2 2 2 3 2 2 3 3 2 3 2" xfId="36778"/>
    <cellStyle name="Percent 2 2 2 3 2 2 3 3 2 4" xfId="36779"/>
    <cellStyle name="Percent 2 2 2 3 2 2 3 3 3" xfId="36780"/>
    <cellStyle name="Percent 2 2 2 3 2 2 3 3 3 2" xfId="36781"/>
    <cellStyle name="Percent 2 2 2 3 2 2 3 3 3 2 2" xfId="36782"/>
    <cellStyle name="Percent 2 2 2 3 2 2 3 3 3 3" xfId="36783"/>
    <cellStyle name="Percent 2 2 2 3 2 2 3 3 4" xfId="36784"/>
    <cellStyle name="Percent 2 2 2 3 2 2 3 3 4 2" xfId="36785"/>
    <cellStyle name="Percent 2 2 2 3 2 2 3 3 5" xfId="36786"/>
    <cellStyle name="Percent 2 2 2 3 2 2 3 4" xfId="36787"/>
    <cellStyle name="Percent 2 2 2 3 2 2 3 4 2" xfId="36788"/>
    <cellStyle name="Percent 2 2 2 3 2 2 3 4 2 2" xfId="36789"/>
    <cellStyle name="Percent 2 2 2 3 2 2 3 4 2 2 2" xfId="36790"/>
    <cellStyle name="Percent 2 2 2 3 2 2 3 4 2 3" xfId="36791"/>
    <cellStyle name="Percent 2 2 2 3 2 2 3 4 3" xfId="36792"/>
    <cellStyle name="Percent 2 2 2 3 2 2 3 4 3 2" xfId="36793"/>
    <cellStyle name="Percent 2 2 2 3 2 2 3 4 4" xfId="36794"/>
    <cellStyle name="Percent 2 2 2 3 2 2 3 5" xfId="36795"/>
    <cellStyle name="Percent 2 2 2 3 2 2 3 5 2" xfId="36796"/>
    <cellStyle name="Percent 2 2 2 3 2 2 3 5 2 2" xfId="36797"/>
    <cellStyle name="Percent 2 2 2 3 2 2 3 5 3" xfId="36798"/>
    <cellStyle name="Percent 2 2 2 3 2 2 3 6" xfId="36799"/>
    <cellStyle name="Percent 2 2 2 3 2 2 3 6 2" xfId="36800"/>
    <cellStyle name="Percent 2 2 2 3 2 2 3 7" xfId="36801"/>
    <cellStyle name="Percent 2 2 2 3 2 2 4" xfId="36802"/>
    <cellStyle name="Percent 2 2 2 3 2 2 4 2" xfId="36803"/>
    <cellStyle name="Percent 2 2 2 3 2 2 4 2 2" xfId="36804"/>
    <cellStyle name="Percent 2 2 2 3 2 2 4 2 2 2" xfId="36805"/>
    <cellStyle name="Percent 2 2 2 3 2 2 4 2 2 2 2" xfId="36806"/>
    <cellStyle name="Percent 2 2 2 3 2 2 4 2 2 2 2 2" xfId="36807"/>
    <cellStyle name="Percent 2 2 2 3 2 2 4 2 2 2 3" xfId="36808"/>
    <cellStyle name="Percent 2 2 2 3 2 2 4 2 2 3" xfId="36809"/>
    <cellStyle name="Percent 2 2 2 3 2 2 4 2 2 3 2" xfId="36810"/>
    <cellStyle name="Percent 2 2 2 3 2 2 4 2 2 4" xfId="36811"/>
    <cellStyle name="Percent 2 2 2 3 2 2 4 2 3" xfId="36812"/>
    <cellStyle name="Percent 2 2 2 3 2 2 4 2 3 2" xfId="36813"/>
    <cellStyle name="Percent 2 2 2 3 2 2 4 2 3 2 2" xfId="36814"/>
    <cellStyle name="Percent 2 2 2 3 2 2 4 2 3 3" xfId="36815"/>
    <cellStyle name="Percent 2 2 2 3 2 2 4 2 4" xfId="36816"/>
    <cellStyle name="Percent 2 2 2 3 2 2 4 2 4 2" xfId="36817"/>
    <cellStyle name="Percent 2 2 2 3 2 2 4 2 5" xfId="36818"/>
    <cellStyle name="Percent 2 2 2 3 2 2 4 3" xfId="36819"/>
    <cellStyle name="Percent 2 2 2 3 2 2 4 3 2" xfId="36820"/>
    <cellStyle name="Percent 2 2 2 3 2 2 4 3 2 2" xfId="36821"/>
    <cellStyle name="Percent 2 2 2 3 2 2 4 3 2 2 2" xfId="36822"/>
    <cellStyle name="Percent 2 2 2 3 2 2 4 3 2 3" xfId="36823"/>
    <cellStyle name="Percent 2 2 2 3 2 2 4 3 3" xfId="36824"/>
    <cellStyle name="Percent 2 2 2 3 2 2 4 3 3 2" xfId="36825"/>
    <cellStyle name="Percent 2 2 2 3 2 2 4 3 4" xfId="36826"/>
    <cellStyle name="Percent 2 2 2 3 2 2 4 4" xfId="36827"/>
    <cellStyle name="Percent 2 2 2 3 2 2 4 4 2" xfId="36828"/>
    <cellStyle name="Percent 2 2 2 3 2 2 4 4 2 2" xfId="36829"/>
    <cellStyle name="Percent 2 2 2 3 2 2 4 4 3" xfId="36830"/>
    <cellStyle name="Percent 2 2 2 3 2 2 4 5" xfId="36831"/>
    <cellStyle name="Percent 2 2 2 3 2 2 4 5 2" xfId="36832"/>
    <cellStyle name="Percent 2 2 2 3 2 2 4 6" xfId="36833"/>
    <cellStyle name="Percent 2 2 2 3 2 2 5" xfId="36834"/>
    <cellStyle name="Percent 2 2 2 3 2 2 5 2" xfId="36835"/>
    <cellStyle name="Percent 2 2 2 3 2 2 5 2 2" xfId="36836"/>
    <cellStyle name="Percent 2 2 2 3 2 2 5 2 2 2" xfId="36837"/>
    <cellStyle name="Percent 2 2 2 3 2 2 5 2 2 2 2" xfId="36838"/>
    <cellStyle name="Percent 2 2 2 3 2 2 5 2 2 3" xfId="36839"/>
    <cellStyle name="Percent 2 2 2 3 2 2 5 2 3" xfId="36840"/>
    <cellStyle name="Percent 2 2 2 3 2 2 5 2 3 2" xfId="36841"/>
    <cellStyle name="Percent 2 2 2 3 2 2 5 2 4" xfId="36842"/>
    <cellStyle name="Percent 2 2 2 3 2 2 5 3" xfId="36843"/>
    <cellStyle name="Percent 2 2 2 3 2 2 5 3 2" xfId="36844"/>
    <cellStyle name="Percent 2 2 2 3 2 2 5 3 2 2" xfId="36845"/>
    <cellStyle name="Percent 2 2 2 3 2 2 5 3 3" xfId="36846"/>
    <cellStyle name="Percent 2 2 2 3 2 2 5 4" xfId="36847"/>
    <cellStyle name="Percent 2 2 2 3 2 2 5 4 2" xfId="36848"/>
    <cellStyle name="Percent 2 2 2 3 2 2 5 5" xfId="36849"/>
    <cellStyle name="Percent 2 2 2 3 2 2 6" xfId="36850"/>
    <cellStyle name="Percent 2 2 2 3 2 2 6 2" xfId="36851"/>
    <cellStyle name="Percent 2 2 2 3 2 2 6 2 2" xfId="36852"/>
    <cellStyle name="Percent 2 2 2 3 2 2 6 2 2 2" xfId="36853"/>
    <cellStyle name="Percent 2 2 2 3 2 2 6 2 3" xfId="36854"/>
    <cellStyle name="Percent 2 2 2 3 2 2 6 3" xfId="36855"/>
    <cellStyle name="Percent 2 2 2 3 2 2 6 3 2" xfId="36856"/>
    <cellStyle name="Percent 2 2 2 3 2 2 6 4" xfId="36857"/>
    <cellStyle name="Percent 2 2 2 3 2 2 7" xfId="36858"/>
    <cellStyle name="Percent 2 2 2 3 2 2 7 2" xfId="36859"/>
    <cellStyle name="Percent 2 2 2 3 2 2 7 2 2" xfId="36860"/>
    <cellStyle name="Percent 2 2 2 3 2 2 7 3" xfId="36861"/>
    <cellStyle name="Percent 2 2 2 3 2 2 8" xfId="36862"/>
    <cellStyle name="Percent 2 2 2 3 2 2 8 2" xfId="36863"/>
    <cellStyle name="Percent 2 2 2 3 2 2 9" xfId="36864"/>
    <cellStyle name="Percent 2 2 2 3 2 3" xfId="36865"/>
    <cellStyle name="Percent 2 2 2 3 2 3 2" xfId="36866"/>
    <cellStyle name="Percent 2 2 2 3 2 3 2 2" xfId="36867"/>
    <cellStyle name="Percent 2 2 2 3 2 3 2 2 2" xfId="36868"/>
    <cellStyle name="Percent 2 2 2 3 2 3 2 2 2 2" xfId="36869"/>
    <cellStyle name="Percent 2 2 2 3 2 3 2 2 2 2 2" xfId="36870"/>
    <cellStyle name="Percent 2 2 2 3 2 3 2 2 2 2 2 2" xfId="36871"/>
    <cellStyle name="Percent 2 2 2 3 2 3 2 2 2 2 3" xfId="36872"/>
    <cellStyle name="Percent 2 2 2 3 2 3 2 2 2 3" xfId="36873"/>
    <cellStyle name="Percent 2 2 2 3 2 3 2 2 2 3 2" xfId="36874"/>
    <cellStyle name="Percent 2 2 2 3 2 3 2 2 2 4" xfId="36875"/>
    <cellStyle name="Percent 2 2 2 3 2 3 2 2 3" xfId="36876"/>
    <cellStyle name="Percent 2 2 2 3 2 3 2 2 3 2" xfId="36877"/>
    <cellStyle name="Percent 2 2 2 3 2 3 2 2 3 2 2" xfId="36878"/>
    <cellStyle name="Percent 2 2 2 3 2 3 2 2 3 3" xfId="36879"/>
    <cellStyle name="Percent 2 2 2 3 2 3 2 2 4" xfId="36880"/>
    <cellStyle name="Percent 2 2 2 3 2 3 2 2 4 2" xfId="36881"/>
    <cellStyle name="Percent 2 2 2 3 2 3 2 2 5" xfId="36882"/>
    <cellStyle name="Percent 2 2 2 3 2 3 2 3" xfId="36883"/>
    <cellStyle name="Percent 2 2 2 3 2 3 2 3 2" xfId="36884"/>
    <cellStyle name="Percent 2 2 2 3 2 3 2 3 2 2" xfId="36885"/>
    <cellStyle name="Percent 2 2 2 3 2 3 2 3 2 2 2" xfId="36886"/>
    <cellStyle name="Percent 2 2 2 3 2 3 2 3 2 3" xfId="36887"/>
    <cellStyle name="Percent 2 2 2 3 2 3 2 3 3" xfId="36888"/>
    <cellStyle name="Percent 2 2 2 3 2 3 2 3 3 2" xfId="36889"/>
    <cellStyle name="Percent 2 2 2 3 2 3 2 3 4" xfId="36890"/>
    <cellStyle name="Percent 2 2 2 3 2 3 2 4" xfId="36891"/>
    <cellStyle name="Percent 2 2 2 3 2 3 2 4 2" xfId="36892"/>
    <cellStyle name="Percent 2 2 2 3 2 3 2 4 2 2" xfId="36893"/>
    <cellStyle name="Percent 2 2 2 3 2 3 2 4 3" xfId="36894"/>
    <cellStyle name="Percent 2 2 2 3 2 3 2 5" xfId="36895"/>
    <cellStyle name="Percent 2 2 2 3 2 3 2 5 2" xfId="36896"/>
    <cellStyle name="Percent 2 2 2 3 2 3 2 6" xfId="36897"/>
    <cellStyle name="Percent 2 2 2 3 2 3 3" xfId="36898"/>
    <cellStyle name="Percent 2 2 2 3 2 3 3 2" xfId="36899"/>
    <cellStyle name="Percent 2 2 2 3 2 3 3 2 2" xfId="36900"/>
    <cellStyle name="Percent 2 2 2 3 2 3 3 2 2 2" xfId="36901"/>
    <cellStyle name="Percent 2 2 2 3 2 3 3 2 2 2 2" xfId="36902"/>
    <cellStyle name="Percent 2 2 2 3 2 3 3 2 2 3" xfId="36903"/>
    <cellStyle name="Percent 2 2 2 3 2 3 3 2 3" xfId="36904"/>
    <cellStyle name="Percent 2 2 2 3 2 3 3 2 3 2" xfId="36905"/>
    <cellStyle name="Percent 2 2 2 3 2 3 3 2 4" xfId="36906"/>
    <cellStyle name="Percent 2 2 2 3 2 3 3 3" xfId="36907"/>
    <cellStyle name="Percent 2 2 2 3 2 3 3 3 2" xfId="36908"/>
    <cellStyle name="Percent 2 2 2 3 2 3 3 3 2 2" xfId="36909"/>
    <cellStyle name="Percent 2 2 2 3 2 3 3 3 3" xfId="36910"/>
    <cellStyle name="Percent 2 2 2 3 2 3 3 4" xfId="36911"/>
    <cellStyle name="Percent 2 2 2 3 2 3 3 4 2" xfId="36912"/>
    <cellStyle name="Percent 2 2 2 3 2 3 3 5" xfId="36913"/>
    <cellStyle name="Percent 2 2 2 3 2 3 4" xfId="36914"/>
    <cellStyle name="Percent 2 2 2 3 2 3 4 2" xfId="36915"/>
    <cellStyle name="Percent 2 2 2 3 2 3 4 2 2" xfId="36916"/>
    <cellStyle name="Percent 2 2 2 3 2 3 4 2 2 2" xfId="36917"/>
    <cellStyle name="Percent 2 2 2 3 2 3 4 2 3" xfId="36918"/>
    <cellStyle name="Percent 2 2 2 3 2 3 4 3" xfId="36919"/>
    <cellStyle name="Percent 2 2 2 3 2 3 4 3 2" xfId="36920"/>
    <cellStyle name="Percent 2 2 2 3 2 3 4 4" xfId="36921"/>
    <cellStyle name="Percent 2 2 2 3 2 3 5" xfId="36922"/>
    <cellStyle name="Percent 2 2 2 3 2 3 5 2" xfId="36923"/>
    <cellStyle name="Percent 2 2 2 3 2 3 5 2 2" xfId="36924"/>
    <cellStyle name="Percent 2 2 2 3 2 3 5 3" xfId="36925"/>
    <cellStyle name="Percent 2 2 2 3 2 3 6" xfId="36926"/>
    <cellStyle name="Percent 2 2 2 3 2 3 6 2" xfId="36927"/>
    <cellStyle name="Percent 2 2 2 3 2 3 7" xfId="36928"/>
    <cellStyle name="Percent 2 2 2 3 2 4" xfId="36929"/>
    <cellStyle name="Percent 2 2 2 3 2 4 2" xfId="36930"/>
    <cellStyle name="Percent 2 2 2 3 2 4 2 2" xfId="36931"/>
    <cellStyle name="Percent 2 2 2 3 2 4 2 2 2" xfId="36932"/>
    <cellStyle name="Percent 2 2 2 3 2 4 2 2 2 2" xfId="36933"/>
    <cellStyle name="Percent 2 2 2 3 2 4 2 2 2 2 2" xfId="36934"/>
    <cellStyle name="Percent 2 2 2 3 2 4 2 2 2 3" xfId="36935"/>
    <cellStyle name="Percent 2 2 2 3 2 4 2 2 3" xfId="36936"/>
    <cellStyle name="Percent 2 2 2 3 2 4 2 2 3 2" xfId="36937"/>
    <cellStyle name="Percent 2 2 2 3 2 4 2 2 4" xfId="36938"/>
    <cellStyle name="Percent 2 2 2 3 2 4 2 3" xfId="36939"/>
    <cellStyle name="Percent 2 2 2 3 2 4 2 3 2" xfId="36940"/>
    <cellStyle name="Percent 2 2 2 3 2 4 2 3 2 2" xfId="36941"/>
    <cellStyle name="Percent 2 2 2 3 2 4 2 3 3" xfId="36942"/>
    <cellStyle name="Percent 2 2 2 3 2 4 2 4" xfId="36943"/>
    <cellStyle name="Percent 2 2 2 3 2 4 2 4 2" xfId="36944"/>
    <cellStyle name="Percent 2 2 2 3 2 4 2 5" xfId="36945"/>
    <cellStyle name="Percent 2 2 2 3 2 4 3" xfId="36946"/>
    <cellStyle name="Percent 2 2 2 3 2 4 3 2" xfId="36947"/>
    <cellStyle name="Percent 2 2 2 3 2 4 3 2 2" xfId="36948"/>
    <cellStyle name="Percent 2 2 2 3 2 4 3 2 2 2" xfId="36949"/>
    <cellStyle name="Percent 2 2 2 3 2 4 3 2 3" xfId="36950"/>
    <cellStyle name="Percent 2 2 2 3 2 4 3 3" xfId="36951"/>
    <cellStyle name="Percent 2 2 2 3 2 4 3 3 2" xfId="36952"/>
    <cellStyle name="Percent 2 2 2 3 2 4 3 4" xfId="36953"/>
    <cellStyle name="Percent 2 2 2 3 2 4 4" xfId="36954"/>
    <cellStyle name="Percent 2 2 2 3 2 4 4 2" xfId="36955"/>
    <cellStyle name="Percent 2 2 2 3 2 4 4 2 2" xfId="36956"/>
    <cellStyle name="Percent 2 2 2 3 2 4 4 3" xfId="36957"/>
    <cellStyle name="Percent 2 2 2 3 2 4 5" xfId="36958"/>
    <cellStyle name="Percent 2 2 2 3 2 4 5 2" xfId="36959"/>
    <cellStyle name="Percent 2 2 2 3 2 4 6" xfId="36960"/>
    <cellStyle name="Percent 2 2 2 3 2 5" xfId="36961"/>
    <cellStyle name="Percent 2 2 2 3 2 5 2" xfId="36962"/>
    <cellStyle name="Percent 2 2 2 3 2 5 2 2" xfId="36963"/>
    <cellStyle name="Percent 2 2 2 3 2 5 2 2 2" xfId="36964"/>
    <cellStyle name="Percent 2 2 2 3 2 5 2 2 2 2" xfId="36965"/>
    <cellStyle name="Percent 2 2 2 3 2 5 2 2 3" xfId="36966"/>
    <cellStyle name="Percent 2 2 2 3 2 5 2 3" xfId="36967"/>
    <cellStyle name="Percent 2 2 2 3 2 5 2 3 2" xfId="36968"/>
    <cellStyle name="Percent 2 2 2 3 2 5 2 4" xfId="36969"/>
    <cellStyle name="Percent 2 2 2 3 2 5 3" xfId="36970"/>
    <cellStyle name="Percent 2 2 2 3 2 5 3 2" xfId="36971"/>
    <cellStyle name="Percent 2 2 2 3 2 5 3 2 2" xfId="36972"/>
    <cellStyle name="Percent 2 2 2 3 2 5 3 3" xfId="36973"/>
    <cellStyle name="Percent 2 2 2 3 2 5 4" xfId="36974"/>
    <cellStyle name="Percent 2 2 2 3 2 5 4 2" xfId="36975"/>
    <cellStyle name="Percent 2 2 2 3 2 5 5" xfId="36976"/>
    <cellStyle name="Percent 2 2 2 3 2 6" xfId="36977"/>
    <cellStyle name="Percent 2 2 2 3 2 6 2" xfId="36978"/>
    <cellStyle name="Percent 2 2 2 3 2 6 2 2" xfId="36979"/>
    <cellStyle name="Percent 2 2 2 3 2 6 2 2 2" xfId="36980"/>
    <cellStyle name="Percent 2 2 2 3 2 6 2 3" xfId="36981"/>
    <cellStyle name="Percent 2 2 2 3 2 6 3" xfId="36982"/>
    <cellStyle name="Percent 2 2 2 3 2 6 3 2" xfId="36983"/>
    <cellStyle name="Percent 2 2 2 3 2 6 4" xfId="36984"/>
    <cellStyle name="Percent 2 2 2 3 2 7" xfId="36985"/>
    <cellStyle name="Percent 2 2 2 3 2 7 2" xfId="36986"/>
    <cellStyle name="Percent 2 2 2 3 2 7 2 2" xfId="36987"/>
    <cellStyle name="Percent 2 2 2 3 2 7 3" xfId="36988"/>
    <cellStyle name="Percent 2 2 2 3 2 8" xfId="36989"/>
    <cellStyle name="Percent 2 2 2 3 2 8 2" xfId="36990"/>
    <cellStyle name="Percent 2 2 2 3 2 9" xfId="36991"/>
    <cellStyle name="Percent 2 2 2 3 3" xfId="36992"/>
    <cellStyle name="Percent 2 2 2 3 3 2" xfId="36993"/>
    <cellStyle name="Percent 2 2 2 3 3 2 2" xfId="36994"/>
    <cellStyle name="Percent 2 2 2 3 3 2 2 2" xfId="36995"/>
    <cellStyle name="Percent 2 2 2 3 3 2 2 2 2" xfId="36996"/>
    <cellStyle name="Percent 2 2 2 3 3 2 2 2 2 2" xfId="36997"/>
    <cellStyle name="Percent 2 2 2 3 3 2 2 2 2 2 2" xfId="36998"/>
    <cellStyle name="Percent 2 2 2 3 3 2 2 2 2 2 2 2" xfId="36999"/>
    <cellStyle name="Percent 2 2 2 3 3 2 2 2 2 2 2 2 2" xfId="37000"/>
    <cellStyle name="Percent 2 2 2 3 3 2 2 2 2 2 2 3" xfId="37001"/>
    <cellStyle name="Percent 2 2 2 3 3 2 2 2 2 2 3" xfId="37002"/>
    <cellStyle name="Percent 2 2 2 3 3 2 2 2 2 2 3 2" xfId="37003"/>
    <cellStyle name="Percent 2 2 2 3 3 2 2 2 2 2 4" xfId="37004"/>
    <cellStyle name="Percent 2 2 2 3 3 2 2 2 2 3" xfId="37005"/>
    <cellStyle name="Percent 2 2 2 3 3 2 2 2 2 3 2" xfId="37006"/>
    <cellStyle name="Percent 2 2 2 3 3 2 2 2 2 3 2 2" xfId="37007"/>
    <cellStyle name="Percent 2 2 2 3 3 2 2 2 2 3 3" xfId="37008"/>
    <cellStyle name="Percent 2 2 2 3 3 2 2 2 2 4" xfId="37009"/>
    <cellStyle name="Percent 2 2 2 3 3 2 2 2 2 4 2" xfId="37010"/>
    <cellStyle name="Percent 2 2 2 3 3 2 2 2 2 5" xfId="37011"/>
    <cellStyle name="Percent 2 2 2 3 3 2 2 2 3" xfId="37012"/>
    <cellStyle name="Percent 2 2 2 3 3 2 2 2 3 2" xfId="37013"/>
    <cellStyle name="Percent 2 2 2 3 3 2 2 2 3 2 2" xfId="37014"/>
    <cellStyle name="Percent 2 2 2 3 3 2 2 2 3 2 2 2" xfId="37015"/>
    <cellStyle name="Percent 2 2 2 3 3 2 2 2 3 2 3" xfId="37016"/>
    <cellStyle name="Percent 2 2 2 3 3 2 2 2 3 3" xfId="37017"/>
    <cellStyle name="Percent 2 2 2 3 3 2 2 2 3 3 2" xfId="37018"/>
    <cellStyle name="Percent 2 2 2 3 3 2 2 2 3 4" xfId="37019"/>
    <cellStyle name="Percent 2 2 2 3 3 2 2 2 4" xfId="37020"/>
    <cellStyle name="Percent 2 2 2 3 3 2 2 2 4 2" xfId="37021"/>
    <cellStyle name="Percent 2 2 2 3 3 2 2 2 4 2 2" xfId="37022"/>
    <cellStyle name="Percent 2 2 2 3 3 2 2 2 4 3" xfId="37023"/>
    <cellStyle name="Percent 2 2 2 3 3 2 2 2 5" xfId="37024"/>
    <cellStyle name="Percent 2 2 2 3 3 2 2 2 5 2" xfId="37025"/>
    <cellStyle name="Percent 2 2 2 3 3 2 2 2 6" xfId="37026"/>
    <cellStyle name="Percent 2 2 2 3 3 2 2 3" xfId="37027"/>
    <cellStyle name="Percent 2 2 2 3 3 2 2 3 2" xfId="37028"/>
    <cellStyle name="Percent 2 2 2 3 3 2 2 3 2 2" xfId="37029"/>
    <cellStyle name="Percent 2 2 2 3 3 2 2 3 2 2 2" xfId="37030"/>
    <cellStyle name="Percent 2 2 2 3 3 2 2 3 2 2 2 2" xfId="37031"/>
    <cellStyle name="Percent 2 2 2 3 3 2 2 3 2 2 3" xfId="37032"/>
    <cellStyle name="Percent 2 2 2 3 3 2 2 3 2 3" xfId="37033"/>
    <cellStyle name="Percent 2 2 2 3 3 2 2 3 2 3 2" xfId="37034"/>
    <cellStyle name="Percent 2 2 2 3 3 2 2 3 2 4" xfId="37035"/>
    <cellStyle name="Percent 2 2 2 3 3 2 2 3 3" xfId="37036"/>
    <cellStyle name="Percent 2 2 2 3 3 2 2 3 3 2" xfId="37037"/>
    <cellStyle name="Percent 2 2 2 3 3 2 2 3 3 2 2" xfId="37038"/>
    <cellStyle name="Percent 2 2 2 3 3 2 2 3 3 3" xfId="37039"/>
    <cellStyle name="Percent 2 2 2 3 3 2 2 3 4" xfId="37040"/>
    <cellStyle name="Percent 2 2 2 3 3 2 2 3 4 2" xfId="37041"/>
    <cellStyle name="Percent 2 2 2 3 3 2 2 3 5" xfId="37042"/>
    <cellStyle name="Percent 2 2 2 3 3 2 2 4" xfId="37043"/>
    <cellStyle name="Percent 2 2 2 3 3 2 2 4 2" xfId="37044"/>
    <cellStyle name="Percent 2 2 2 3 3 2 2 4 2 2" xfId="37045"/>
    <cellStyle name="Percent 2 2 2 3 3 2 2 4 2 2 2" xfId="37046"/>
    <cellStyle name="Percent 2 2 2 3 3 2 2 4 2 3" xfId="37047"/>
    <cellStyle name="Percent 2 2 2 3 3 2 2 4 3" xfId="37048"/>
    <cellStyle name="Percent 2 2 2 3 3 2 2 4 3 2" xfId="37049"/>
    <cellStyle name="Percent 2 2 2 3 3 2 2 4 4" xfId="37050"/>
    <cellStyle name="Percent 2 2 2 3 3 2 2 5" xfId="37051"/>
    <cellStyle name="Percent 2 2 2 3 3 2 2 5 2" xfId="37052"/>
    <cellStyle name="Percent 2 2 2 3 3 2 2 5 2 2" xfId="37053"/>
    <cellStyle name="Percent 2 2 2 3 3 2 2 5 3" xfId="37054"/>
    <cellStyle name="Percent 2 2 2 3 3 2 2 6" xfId="37055"/>
    <cellStyle name="Percent 2 2 2 3 3 2 2 6 2" xfId="37056"/>
    <cellStyle name="Percent 2 2 2 3 3 2 2 7" xfId="37057"/>
    <cellStyle name="Percent 2 2 2 3 3 2 3" xfId="37058"/>
    <cellStyle name="Percent 2 2 2 3 3 2 3 2" xfId="37059"/>
    <cellStyle name="Percent 2 2 2 3 3 2 3 2 2" xfId="37060"/>
    <cellStyle name="Percent 2 2 2 3 3 2 3 2 2 2" xfId="37061"/>
    <cellStyle name="Percent 2 2 2 3 3 2 3 2 2 2 2" xfId="37062"/>
    <cellStyle name="Percent 2 2 2 3 3 2 3 2 2 2 2 2" xfId="37063"/>
    <cellStyle name="Percent 2 2 2 3 3 2 3 2 2 2 3" xfId="37064"/>
    <cellStyle name="Percent 2 2 2 3 3 2 3 2 2 3" xfId="37065"/>
    <cellStyle name="Percent 2 2 2 3 3 2 3 2 2 3 2" xfId="37066"/>
    <cellStyle name="Percent 2 2 2 3 3 2 3 2 2 4" xfId="37067"/>
    <cellStyle name="Percent 2 2 2 3 3 2 3 2 3" xfId="37068"/>
    <cellStyle name="Percent 2 2 2 3 3 2 3 2 3 2" xfId="37069"/>
    <cellStyle name="Percent 2 2 2 3 3 2 3 2 3 2 2" xfId="37070"/>
    <cellStyle name="Percent 2 2 2 3 3 2 3 2 3 3" xfId="37071"/>
    <cellStyle name="Percent 2 2 2 3 3 2 3 2 4" xfId="37072"/>
    <cellStyle name="Percent 2 2 2 3 3 2 3 2 4 2" xfId="37073"/>
    <cellStyle name="Percent 2 2 2 3 3 2 3 2 5" xfId="37074"/>
    <cellStyle name="Percent 2 2 2 3 3 2 3 3" xfId="37075"/>
    <cellStyle name="Percent 2 2 2 3 3 2 3 3 2" xfId="37076"/>
    <cellStyle name="Percent 2 2 2 3 3 2 3 3 2 2" xfId="37077"/>
    <cellStyle name="Percent 2 2 2 3 3 2 3 3 2 2 2" xfId="37078"/>
    <cellStyle name="Percent 2 2 2 3 3 2 3 3 2 3" xfId="37079"/>
    <cellStyle name="Percent 2 2 2 3 3 2 3 3 3" xfId="37080"/>
    <cellStyle name="Percent 2 2 2 3 3 2 3 3 3 2" xfId="37081"/>
    <cellStyle name="Percent 2 2 2 3 3 2 3 3 4" xfId="37082"/>
    <cellStyle name="Percent 2 2 2 3 3 2 3 4" xfId="37083"/>
    <cellStyle name="Percent 2 2 2 3 3 2 3 4 2" xfId="37084"/>
    <cellStyle name="Percent 2 2 2 3 3 2 3 4 2 2" xfId="37085"/>
    <cellStyle name="Percent 2 2 2 3 3 2 3 4 3" xfId="37086"/>
    <cellStyle name="Percent 2 2 2 3 3 2 3 5" xfId="37087"/>
    <cellStyle name="Percent 2 2 2 3 3 2 3 5 2" xfId="37088"/>
    <cellStyle name="Percent 2 2 2 3 3 2 3 6" xfId="37089"/>
    <cellStyle name="Percent 2 2 2 3 3 2 4" xfId="37090"/>
    <cellStyle name="Percent 2 2 2 3 3 2 4 2" xfId="37091"/>
    <cellStyle name="Percent 2 2 2 3 3 2 4 2 2" xfId="37092"/>
    <cellStyle name="Percent 2 2 2 3 3 2 4 2 2 2" xfId="37093"/>
    <cellStyle name="Percent 2 2 2 3 3 2 4 2 2 2 2" xfId="37094"/>
    <cellStyle name="Percent 2 2 2 3 3 2 4 2 2 3" xfId="37095"/>
    <cellStyle name="Percent 2 2 2 3 3 2 4 2 3" xfId="37096"/>
    <cellStyle name="Percent 2 2 2 3 3 2 4 2 3 2" xfId="37097"/>
    <cellStyle name="Percent 2 2 2 3 3 2 4 2 4" xfId="37098"/>
    <cellStyle name="Percent 2 2 2 3 3 2 4 3" xfId="37099"/>
    <cellStyle name="Percent 2 2 2 3 3 2 4 3 2" xfId="37100"/>
    <cellStyle name="Percent 2 2 2 3 3 2 4 3 2 2" xfId="37101"/>
    <cellStyle name="Percent 2 2 2 3 3 2 4 3 3" xfId="37102"/>
    <cellStyle name="Percent 2 2 2 3 3 2 4 4" xfId="37103"/>
    <cellStyle name="Percent 2 2 2 3 3 2 4 4 2" xfId="37104"/>
    <cellStyle name="Percent 2 2 2 3 3 2 4 5" xfId="37105"/>
    <cellStyle name="Percent 2 2 2 3 3 2 5" xfId="37106"/>
    <cellStyle name="Percent 2 2 2 3 3 2 5 2" xfId="37107"/>
    <cellStyle name="Percent 2 2 2 3 3 2 5 2 2" xfId="37108"/>
    <cellStyle name="Percent 2 2 2 3 3 2 5 2 2 2" xfId="37109"/>
    <cellStyle name="Percent 2 2 2 3 3 2 5 2 3" xfId="37110"/>
    <cellStyle name="Percent 2 2 2 3 3 2 5 3" xfId="37111"/>
    <cellStyle name="Percent 2 2 2 3 3 2 5 3 2" xfId="37112"/>
    <cellStyle name="Percent 2 2 2 3 3 2 5 4" xfId="37113"/>
    <cellStyle name="Percent 2 2 2 3 3 2 6" xfId="37114"/>
    <cellStyle name="Percent 2 2 2 3 3 2 6 2" xfId="37115"/>
    <cellStyle name="Percent 2 2 2 3 3 2 6 2 2" xfId="37116"/>
    <cellStyle name="Percent 2 2 2 3 3 2 6 3" xfId="37117"/>
    <cellStyle name="Percent 2 2 2 3 3 2 7" xfId="37118"/>
    <cellStyle name="Percent 2 2 2 3 3 2 7 2" xfId="37119"/>
    <cellStyle name="Percent 2 2 2 3 3 2 8" xfId="37120"/>
    <cellStyle name="Percent 2 2 2 3 3 3" xfId="37121"/>
    <cellStyle name="Percent 2 2 2 3 3 3 2" xfId="37122"/>
    <cellStyle name="Percent 2 2 2 3 3 3 2 2" xfId="37123"/>
    <cellStyle name="Percent 2 2 2 3 3 3 2 2 2" xfId="37124"/>
    <cellStyle name="Percent 2 2 2 3 3 3 2 2 2 2" xfId="37125"/>
    <cellStyle name="Percent 2 2 2 3 3 3 2 2 2 2 2" xfId="37126"/>
    <cellStyle name="Percent 2 2 2 3 3 3 2 2 2 2 2 2" xfId="37127"/>
    <cellStyle name="Percent 2 2 2 3 3 3 2 2 2 2 3" xfId="37128"/>
    <cellStyle name="Percent 2 2 2 3 3 3 2 2 2 3" xfId="37129"/>
    <cellStyle name="Percent 2 2 2 3 3 3 2 2 2 3 2" xfId="37130"/>
    <cellStyle name="Percent 2 2 2 3 3 3 2 2 2 4" xfId="37131"/>
    <cellStyle name="Percent 2 2 2 3 3 3 2 2 3" xfId="37132"/>
    <cellStyle name="Percent 2 2 2 3 3 3 2 2 3 2" xfId="37133"/>
    <cellStyle name="Percent 2 2 2 3 3 3 2 2 3 2 2" xfId="37134"/>
    <cellStyle name="Percent 2 2 2 3 3 3 2 2 3 3" xfId="37135"/>
    <cellStyle name="Percent 2 2 2 3 3 3 2 2 4" xfId="37136"/>
    <cellStyle name="Percent 2 2 2 3 3 3 2 2 4 2" xfId="37137"/>
    <cellStyle name="Percent 2 2 2 3 3 3 2 2 5" xfId="37138"/>
    <cellStyle name="Percent 2 2 2 3 3 3 2 3" xfId="37139"/>
    <cellStyle name="Percent 2 2 2 3 3 3 2 3 2" xfId="37140"/>
    <cellStyle name="Percent 2 2 2 3 3 3 2 3 2 2" xfId="37141"/>
    <cellStyle name="Percent 2 2 2 3 3 3 2 3 2 2 2" xfId="37142"/>
    <cellStyle name="Percent 2 2 2 3 3 3 2 3 2 3" xfId="37143"/>
    <cellStyle name="Percent 2 2 2 3 3 3 2 3 3" xfId="37144"/>
    <cellStyle name="Percent 2 2 2 3 3 3 2 3 3 2" xfId="37145"/>
    <cellStyle name="Percent 2 2 2 3 3 3 2 3 4" xfId="37146"/>
    <cellStyle name="Percent 2 2 2 3 3 3 2 4" xfId="37147"/>
    <cellStyle name="Percent 2 2 2 3 3 3 2 4 2" xfId="37148"/>
    <cellStyle name="Percent 2 2 2 3 3 3 2 4 2 2" xfId="37149"/>
    <cellStyle name="Percent 2 2 2 3 3 3 2 4 3" xfId="37150"/>
    <cellStyle name="Percent 2 2 2 3 3 3 2 5" xfId="37151"/>
    <cellStyle name="Percent 2 2 2 3 3 3 2 5 2" xfId="37152"/>
    <cellStyle name="Percent 2 2 2 3 3 3 2 6" xfId="37153"/>
    <cellStyle name="Percent 2 2 2 3 3 3 3" xfId="37154"/>
    <cellStyle name="Percent 2 2 2 3 3 3 3 2" xfId="37155"/>
    <cellStyle name="Percent 2 2 2 3 3 3 3 2 2" xfId="37156"/>
    <cellStyle name="Percent 2 2 2 3 3 3 3 2 2 2" xfId="37157"/>
    <cellStyle name="Percent 2 2 2 3 3 3 3 2 2 2 2" xfId="37158"/>
    <cellStyle name="Percent 2 2 2 3 3 3 3 2 2 3" xfId="37159"/>
    <cellStyle name="Percent 2 2 2 3 3 3 3 2 3" xfId="37160"/>
    <cellStyle name="Percent 2 2 2 3 3 3 3 2 3 2" xfId="37161"/>
    <cellStyle name="Percent 2 2 2 3 3 3 3 2 4" xfId="37162"/>
    <cellStyle name="Percent 2 2 2 3 3 3 3 3" xfId="37163"/>
    <cellStyle name="Percent 2 2 2 3 3 3 3 3 2" xfId="37164"/>
    <cellStyle name="Percent 2 2 2 3 3 3 3 3 2 2" xfId="37165"/>
    <cellStyle name="Percent 2 2 2 3 3 3 3 3 3" xfId="37166"/>
    <cellStyle name="Percent 2 2 2 3 3 3 3 4" xfId="37167"/>
    <cellStyle name="Percent 2 2 2 3 3 3 3 4 2" xfId="37168"/>
    <cellStyle name="Percent 2 2 2 3 3 3 3 5" xfId="37169"/>
    <cellStyle name="Percent 2 2 2 3 3 3 4" xfId="37170"/>
    <cellStyle name="Percent 2 2 2 3 3 3 4 2" xfId="37171"/>
    <cellStyle name="Percent 2 2 2 3 3 3 4 2 2" xfId="37172"/>
    <cellStyle name="Percent 2 2 2 3 3 3 4 2 2 2" xfId="37173"/>
    <cellStyle name="Percent 2 2 2 3 3 3 4 2 3" xfId="37174"/>
    <cellStyle name="Percent 2 2 2 3 3 3 4 3" xfId="37175"/>
    <cellStyle name="Percent 2 2 2 3 3 3 4 3 2" xfId="37176"/>
    <cellStyle name="Percent 2 2 2 3 3 3 4 4" xfId="37177"/>
    <cellStyle name="Percent 2 2 2 3 3 3 5" xfId="37178"/>
    <cellStyle name="Percent 2 2 2 3 3 3 5 2" xfId="37179"/>
    <cellStyle name="Percent 2 2 2 3 3 3 5 2 2" xfId="37180"/>
    <cellStyle name="Percent 2 2 2 3 3 3 5 3" xfId="37181"/>
    <cellStyle name="Percent 2 2 2 3 3 3 6" xfId="37182"/>
    <cellStyle name="Percent 2 2 2 3 3 3 6 2" xfId="37183"/>
    <cellStyle name="Percent 2 2 2 3 3 3 7" xfId="37184"/>
    <cellStyle name="Percent 2 2 2 3 3 4" xfId="37185"/>
    <cellStyle name="Percent 2 2 2 3 3 4 2" xfId="37186"/>
    <cellStyle name="Percent 2 2 2 3 3 4 2 2" xfId="37187"/>
    <cellStyle name="Percent 2 2 2 3 3 4 2 2 2" xfId="37188"/>
    <cellStyle name="Percent 2 2 2 3 3 4 2 2 2 2" xfId="37189"/>
    <cellStyle name="Percent 2 2 2 3 3 4 2 2 2 2 2" xfId="37190"/>
    <cellStyle name="Percent 2 2 2 3 3 4 2 2 2 3" xfId="37191"/>
    <cellStyle name="Percent 2 2 2 3 3 4 2 2 3" xfId="37192"/>
    <cellStyle name="Percent 2 2 2 3 3 4 2 2 3 2" xfId="37193"/>
    <cellStyle name="Percent 2 2 2 3 3 4 2 2 4" xfId="37194"/>
    <cellStyle name="Percent 2 2 2 3 3 4 2 3" xfId="37195"/>
    <cellStyle name="Percent 2 2 2 3 3 4 2 3 2" xfId="37196"/>
    <cellStyle name="Percent 2 2 2 3 3 4 2 3 2 2" xfId="37197"/>
    <cellStyle name="Percent 2 2 2 3 3 4 2 3 3" xfId="37198"/>
    <cellStyle name="Percent 2 2 2 3 3 4 2 4" xfId="37199"/>
    <cellStyle name="Percent 2 2 2 3 3 4 2 4 2" xfId="37200"/>
    <cellStyle name="Percent 2 2 2 3 3 4 2 5" xfId="37201"/>
    <cellStyle name="Percent 2 2 2 3 3 4 3" xfId="37202"/>
    <cellStyle name="Percent 2 2 2 3 3 4 3 2" xfId="37203"/>
    <cellStyle name="Percent 2 2 2 3 3 4 3 2 2" xfId="37204"/>
    <cellStyle name="Percent 2 2 2 3 3 4 3 2 2 2" xfId="37205"/>
    <cellStyle name="Percent 2 2 2 3 3 4 3 2 3" xfId="37206"/>
    <cellStyle name="Percent 2 2 2 3 3 4 3 3" xfId="37207"/>
    <cellStyle name="Percent 2 2 2 3 3 4 3 3 2" xfId="37208"/>
    <cellStyle name="Percent 2 2 2 3 3 4 3 4" xfId="37209"/>
    <cellStyle name="Percent 2 2 2 3 3 4 4" xfId="37210"/>
    <cellStyle name="Percent 2 2 2 3 3 4 4 2" xfId="37211"/>
    <cellStyle name="Percent 2 2 2 3 3 4 4 2 2" xfId="37212"/>
    <cellStyle name="Percent 2 2 2 3 3 4 4 3" xfId="37213"/>
    <cellStyle name="Percent 2 2 2 3 3 4 5" xfId="37214"/>
    <cellStyle name="Percent 2 2 2 3 3 4 5 2" xfId="37215"/>
    <cellStyle name="Percent 2 2 2 3 3 4 6" xfId="37216"/>
    <cellStyle name="Percent 2 2 2 3 3 5" xfId="37217"/>
    <cellStyle name="Percent 2 2 2 3 3 5 2" xfId="37218"/>
    <cellStyle name="Percent 2 2 2 3 3 5 2 2" xfId="37219"/>
    <cellStyle name="Percent 2 2 2 3 3 5 2 2 2" xfId="37220"/>
    <cellStyle name="Percent 2 2 2 3 3 5 2 2 2 2" xfId="37221"/>
    <cellStyle name="Percent 2 2 2 3 3 5 2 2 3" xfId="37222"/>
    <cellStyle name="Percent 2 2 2 3 3 5 2 3" xfId="37223"/>
    <cellStyle name="Percent 2 2 2 3 3 5 2 3 2" xfId="37224"/>
    <cellStyle name="Percent 2 2 2 3 3 5 2 4" xfId="37225"/>
    <cellStyle name="Percent 2 2 2 3 3 5 3" xfId="37226"/>
    <cellStyle name="Percent 2 2 2 3 3 5 3 2" xfId="37227"/>
    <cellStyle name="Percent 2 2 2 3 3 5 3 2 2" xfId="37228"/>
    <cellStyle name="Percent 2 2 2 3 3 5 3 3" xfId="37229"/>
    <cellStyle name="Percent 2 2 2 3 3 5 4" xfId="37230"/>
    <cellStyle name="Percent 2 2 2 3 3 5 4 2" xfId="37231"/>
    <cellStyle name="Percent 2 2 2 3 3 5 5" xfId="37232"/>
    <cellStyle name="Percent 2 2 2 3 3 6" xfId="37233"/>
    <cellStyle name="Percent 2 2 2 3 3 6 2" xfId="37234"/>
    <cellStyle name="Percent 2 2 2 3 3 6 2 2" xfId="37235"/>
    <cellStyle name="Percent 2 2 2 3 3 6 2 2 2" xfId="37236"/>
    <cellStyle name="Percent 2 2 2 3 3 6 2 3" xfId="37237"/>
    <cellStyle name="Percent 2 2 2 3 3 6 3" xfId="37238"/>
    <cellStyle name="Percent 2 2 2 3 3 6 3 2" xfId="37239"/>
    <cellStyle name="Percent 2 2 2 3 3 6 4" xfId="37240"/>
    <cellStyle name="Percent 2 2 2 3 3 7" xfId="37241"/>
    <cellStyle name="Percent 2 2 2 3 3 7 2" xfId="37242"/>
    <cellStyle name="Percent 2 2 2 3 3 7 2 2" xfId="37243"/>
    <cellStyle name="Percent 2 2 2 3 3 7 3" xfId="37244"/>
    <cellStyle name="Percent 2 2 2 3 3 8" xfId="37245"/>
    <cellStyle name="Percent 2 2 2 3 3 8 2" xfId="37246"/>
    <cellStyle name="Percent 2 2 2 3 3 9" xfId="37247"/>
    <cellStyle name="Percent 2 2 2 3 4" xfId="37248"/>
    <cellStyle name="Percent 2 2 2 3 4 2" xfId="37249"/>
    <cellStyle name="Percent 2 2 2 3 4 2 2" xfId="37250"/>
    <cellStyle name="Percent 2 2 2 3 4 2 2 2" xfId="37251"/>
    <cellStyle name="Percent 2 2 2 3 4 2 2 2 2" xfId="37252"/>
    <cellStyle name="Percent 2 2 2 3 4 2 2 2 2 2" xfId="37253"/>
    <cellStyle name="Percent 2 2 2 3 4 2 2 2 2 2 2" xfId="37254"/>
    <cellStyle name="Percent 2 2 2 3 4 2 2 2 2 3" xfId="37255"/>
    <cellStyle name="Percent 2 2 2 3 4 2 2 2 3" xfId="37256"/>
    <cellStyle name="Percent 2 2 2 3 4 2 2 2 3 2" xfId="37257"/>
    <cellStyle name="Percent 2 2 2 3 4 2 2 2 4" xfId="37258"/>
    <cellStyle name="Percent 2 2 2 3 4 2 2 3" xfId="37259"/>
    <cellStyle name="Percent 2 2 2 3 4 2 2 3 2" xfId="37260"/>
    <cellStyle name="Percent 2 2 2 3 4 2 2 3 2 2" xfId="37261"/>
    <cellStyle name="Percent 2 2 2 3 4 2 2 3 3" xfId="37262"/>
    <cellStyle name="Percent 2 2 2 3 4 2 2 4" xfId="37263"/>
    <cellStyle name="Percent 2 2 2 3 4 2 2 4 2" xfId="37264"/>
    <cellStyle name="Percent 2 2 2 3 4 2 2 5" xfId="37265"/>
    <cellStyle name="Percent 2 2 2 3 4 2 3" xfId="37266"/>
    <cellStyle name="Percent 2 2 2 3 4 2 3 2" xfId="37267"/>
    <cellStyle name="Percent 2 2 2 3 4 2 3 2 2" xfId="37268"/>
    <cellStyle name="Percent 2 2 2 3 4 2 3 2 2 2" xfId="37269"/>
    <cellStyle name="Percent 2 2 2 3 4 2 3 2 3" xfId="37270"/>
    <cellStyle name="Percent 2 2 2 3 4 2 3 3" xfId="37271"/>
    <cellStyle name="Percent 2 2 2 3 4 2 3 3 2" xfId="37272"/>
    <cellStyle name="Percent 2 2 2 3 4 2 3 4" xfId="37273"/>
    <cellStyle name="Percent 2 2 2 3 4 2 4" xfId="37274"/>
    <cellStyle name="Percent 2 2 2 3 4 2 4 2" xfId="37275"/>
    <cellStyle name="Percent 2 2 2 3 4 2 4 2 2" xfId="37276"/>
    <cellStyle name="Percent 2 2 2 3 4 2 4 3" xfId="37277"/>
    <cellStyle name="Percent 2 2 2 3 4 2 5" xfId="37278"/>
    <cellStyle name="Percent 2 2 2 3 4 2 5 2" xfId="37279"/>
    <cellStyle name="Percent 2 2 2 3 4 2 6" xfId="37280"/>
    <cellStyle name="Percent 2 2 2 3 4 3" xfId="37281"/>
    <cellStyle name="Percent 2 2 2 3 4 3 2" xfId="37282"/>
    <cellStyle name="Percent 2 2 2 3 4 3 2 2" xfId="37283"/>
    <cellStyle name="Percent 2 2 2 3 4 3 2 2 2" xfId="37284"/>
    <cellStyle name="Percent 2 2 2 3 4 3 2 2 2 2" xfId="37285"/>
    <cellStyle name="Percent 2 2 2 3 4 3 2 2 3" xfId="37286"/>
    <cellStyle name="Percent 2 2 2 3 4 3 2 3" xfId="37287"/>
    <cellStyle name="Percent 2 2 2 3 4 3 2 3 2" xfId="37288"/>
    <cellStyle name="Percent 2 2 2 3 4 3 2 4" xfId="37289"/>
    <cellStyle name="Percent 2 2 2 3 4 3 3" xfId="37290"/>
    <cellStyle name="Percent 2 2 2 3 4 3 3 2" xfId="37291"/>
    <cellStyle name="Percent 2 2 2 3 4 3 3 2 2" xfId="37292"/>
    <cellStyle name="Percent 2 2 2 3 4 3 3 3" xfId="37293"/>
    <cellStyle name="Percent 2 2 2 3 4 3 4" xfId="37294"/>
    <cellStyle name="Percent 2 2 2 3 4 3 4 2" xfId="37295"/>
    <cellStyle name="Percent 2 2 2 3 4 3 5" xfId="37296"/>
    <cellStyle name="Percent 2 2 2 3 4 4" xfId="37297"/>
    <cellStyle name="Percent 2 2 2 3 4 4 2" xfId="37298"/>
    <cellStyle name="Percent 2 2 2 3 4 4 2 2" xfId="37299"/>
    <cellStyle name="Percent 2 2 2 3 4 4 2 2 2" xfId="37300"/>
    <cellStyle name="Percent 2 2 2 3 4 4 2 3" xfId="37301"/>
    <cellStyle name="Percent 2 2 2 3 4 4 3" xfId="37302"/>
    <cellStyle name="Percent 2 2 2 3 4 4 3 2" xfId="37303"/>
    <cellStyle name="Percent 2 2 2 3 4 4 4" xfId="37304"/>
    <cellStyle name="Percent 2 2 2 3 4 5" xfId="37305"/>
    <cellStyle name="Percent 2 2 2 3 4 5 2" xfId="37306"/>
    <cellStyle name="Percent 2 2 2 3 4 5 2 2" xfId="37307"/>
    <cellStyle name="Percent 2 2 2 3 4 5 3" xfId="37308"/>
    <cellStyle name="Percent 2 2 2 3 4 6" xfId="37309"/>
    <cellStyle name="Percent 2 2 2 3 4 6 2" xfId="37310"/>
    <cellStyle name="Percent 2 2 2 3 4 7" xfId="37311"/>
    <cellStyle name="Percent 2 2 2 3 5" xfId="37312"/>
    <cellStyle name="Percent 2 2 2 3 5 2" xfId="37313"/>
    <cellStyle name="Percent 2 2 2 3 5 2 2" xfId="37314"/>
    <cellStyle name="Percent 2 2 2 3 5 2 2 2" xfId="37315"/>
    <cellStyle name="Percent 2 2 2 3 5 2 2 2 2" xfId="37316"/>
    <cellStyle name="Percent 2 2 2 3 5 2 2 2 2 2" xfId="37317"/>
    <cellStyle name="Percent 2 2 2 3 5 2 2 2 3" xfId="37318"/>
    <cellStyle name="Percent 2 2 2 3 5 2 2 3" xfId="37319"/>
    <cellStyle name="Percent 2 2 2 3 5 2 2 3 2" xfId="37320"/>
    <cellStyle name="Percent 2 2 2 3 5 2 2 4" xfId="37321"/>
    <cellStyle name="Percent 2 2 2 3 5 2 3" xfId="37322"/>
    <cellStyle name="Percent 2 2 2 3 5 2 3 2" xfId="37323"/>
    <cellStyle name="Percent 2 2 2 3 5 2 3 2 2" xfId="37324"/>
    <cellStyle name="Percent 2 2 2 3 5 2 3 3" xfId="37325"/>
    <cellStyle name="Percent 2 2 2 3 5 2 4" xfId="37326"/>
    <cellStyle name="Percent 2 2 2 3 5 2 4 2" xfId="37327"/>
    <cellStyle name="Percent 2 2 2 3 5 2 5" xfId="37328"/>
    <cellStyle name="Percent 2 2 2 3 5 3" xfId="37329"/>
    <cellStyle name="Percent 2 2 2 3 5 3 2" xfId="37330"/>
    <cellStyle name="Percent 2 2 2 3 5 3 2 2" xfId="37331"/>
    <cellStyle name="Percent 2 2 2 3 5 3 2 2 2" xfId="37332"/>
    <cellStyle name="Percent 2 2 2 3 5 3 2 3" xfId="37333"/>
    <cellStyle name="Percent 2 2 2 3 5 3 3" xfId="37334"/>
    <cellStyle name="Percent 2 2 2 3 5 3 3 2" xfId="37335"/>
    <cellStyle name="Percent 2 2 2 3 5 3 4" xfId="37336"/>
    <cellStyle name="Percent 2 2 2 3 5 4" xfId="37337"/>
    <cellStyle name="Percent 2 2 2 3 5 4 2" xfId="37338"/>
    <cellStyle name="Percent 2 2 2 3 5 4 2 2" xfId="37339"/>
    <cellStyle name="Percent 2 2 2 3 5 4 3" xfId="37340"/>
    <cellStyle name="Percent 2 2 2 3 5 5" xfId="37341"/>
    <cellStyle name="Percent 2 2 2 3 5 5 2" xfId="37342"/>
    <cellStyle name="Percent 2 2 2 3 5 6" xfId="37343"/>
    <cellStyle name="Percent 2 2 2 3 6" xfId="37344"/>
    <cellStyle name="Percent 2 2 2 3 6 2" xfId="37345"/>
    <cellStyle name="Percent 2 2 2 3 6 2 2" xfId="37346"/>
    <cellStyle name="Percent 2 2 2 3 6 2 2 2" xfId="37347"/>
    <cellStyle name="Percent 2 2 2 3 6 2 2 2 2" xfId="37348"/>
    <cellStyle name="Percent 2 2 2 3 6 2 2 3" xfId="37349"/>
    <cellStyle name="Percent 2 2 2 3 6 2 3" xfId="37350"/>
    <cellStyle name="Percent 2 2 2 3 6 2 3 2" xfId="37351"/>
    <cellStyle name="Percent 2 2 2 3 6 2 4" xfId="37352"/>
    <cellStyle name="Percent 2 2 2 3 6 3" xfId="37353"/>
    <cellStyle name="Percent 2 2 2 3 6 3 2" xfId="37354"/>
    <cellStyle name="Percent 2 2 2 3 6 3 2 2" xfId="37355"/>
    <cellStyle name="Percent 2 2 2 3 6 3 3" xfId="37356"/>
    <cellStyle name="Percent 2 2 2 3 6 4" xfId="37357"/>
    <cellStyle name="Percent 2 2 2 3 6 4 2" xfId="37358"/>
    <cellStyle name="Percent 2 2 2 3 6 5" xfId="37359"/>
    <cellStyle name="Percent 2 2 2 3 7" xfId="37360"/>
    <cellStyle name="Percent 2 2 2 3 7 2" xfId="37361"/>
    <cellStyle name="Percent 2 2 2 3 7 2 2" xfId="37362"/>
    <cellStyle name="Percent 2 2 2 3 7 2 2 2" xfId="37363"/>
    <cellStyle name="Percent 2 2 2 3 7 2 3" xfId="37364"/>
    <cellStyle name="Percent 2 2 2 3 7 3" xfId="37365"/>
    <cellStyle name="Percent 2 2 2 3 7 3 2" xfId="37366"/>
    <cellStyle name="Percent 2 2 2 3 7 4" xfId="37367"/>
    <cellStyle name="Percent 2 2 2 3 8" xfId="37368"/>
    <cellStyle name="Percent 2 2 2 3 8 2" xfId="37369"/>
    <cellStyle name="Percent 2 2 2 3 8 2 2" xfId="37370"/>
    <cellStyle name="Percent 2 2 2 3 8 3" xfId="37371"/>
    <cellStyle name="Percent 2 2 2 3 9" xfId="37372"/>
    <cellStyle name="Percent 2 2 2 3 9 2" xfId="37373"/>
    <cellStyle name="Percent 2 2 2 4" xfId="37374"/>
    <cellStyle name="Percent 2 2 2 4 2" xfId="37375"/>
    <cellStyle name="Percent 2 2 2 4 2 2" xfId="37376"/>
    <cellStyle name="Percent 2 2 2 4 2 2 2" xfId="37377"/>
    <cellStyle name="Percent 2 2 2 4 2 2 2 2" xfId="37378"/>
    <cellStyle name="Percent 2 2 2 4 2 2 2 2 2" xfId="37379"/>
    <cellStyle name="Percent 2 2 2 4 2 2 2 2 2 2" xfId="37380"/>
    <cellStyle name="Percent 2 2 2 4 2 2 2 2 2 2 2" xfId="37381"/>
    <cellStyle name="Percent 2 2 2 4 2 2 2 2 2 2 2 2" xfId="37382"/>
    <cellStyle name="Percent 2 2 2 4 2 2 2 2 2 2 2 2 2" xfId="37383"/>
    <cellStyle name="Percent 2 2 2 4 2 2 2 2 2 2 2 3" xfId="37384"/>
    <cellStyle name="Percent 2 2 2 4 2 2 2 2 2 2 3" xfId="37385"/>
    <cellStyle name="Percent 2 2 2 4 2 2 2 2 2 2 3 2" xfId="37386"/>
    <cellStyle name="Percent 2 2 2 4 2 2 2 2 2 2 4" xfId="37387"/>
    <cellStyle name="Percent 2 2 2 4 2 2 2 2 2 3" xfId="37388"/>
    <cellStyle name="Percent 2 2 2 4 2 2 2 2 2 3 2" xfId="37389"/>
    <cellStyle name="Percent 2 2 2 4 2 2 2 2 2 3 2 2" xfId="37390"/>
    <cellStyle name="Percent 2 2 2 4 2 2 2 2 2 3 3" xfId="37391"/>
    <cellStyle name="Percent 2 2 2 4 2 2 2 2 2 4" xfId="37392"/>
    <cellStyle name="Percent 2 2 2 4 2 2 2 2 2 4 2" xfId="37393"/>
    <cellStyle name="Percent 2 2 2 4 2 2 2 2 2 5" xfId="37394"/>
    <cellStyle name="Percent 2 2 2 4 2 2 2 2 3" xfId="37395"/>
    <cellStyle name="Percent 2 2 2 4 2 2 2 2 3 2" xfId="37396"/>
    <cellStyle name="Percent 2 2 2 4 2 2 2 2 3 2 2" xfId="37397"/>
    <cellStyle name="Percent 2 2 2 4 2 2 2 2 3 2 2 2" xfId="37398"/>
    <cellStyle name="Percent 2 2 2 4 2 2 2 2 3 2 3" xfId="37399"/>
    <cellStyle name="Percent 2 2 2 4 2 2 2 2 3 3" xfId="37400"/>
    <cellStyle name="Percent 2 2 2 4 2 2 2 2 3 3 2" xfId="37401"/>
    <cellStyle name="Percent 2 2 2 4 2 2 2 2 3 4" xfId="37402"/>
    <cellStyle name="Percent 2 2 2 4 2 2 2 2 4" xfId="37403"/>
    <cellStyle name="Percent 2 2 2 4 2 2 2 2 4 2" xfId="37404"/>
    <cellStyle name="Percent 2 2 2 4 2 2 2 2 4 2 2" xfId="37405"/>
    <cellStyle name="Percent 2 2 2 4 2 2 2 2 4 3" xfId="37406"/>
    <cellStyle name="Percent 2 2 2 4 2 2 2 2 5" xfId="37407"/>
    <cellStyle name="Percent 2 2 2 4 2 2 2 2 5 2" xfId="37408"/>
    <cellStyle name="Percent 2 2 2 4 2 2 2 2 6" xfId="37409"/>
    <cellStyle name="Percent 2 2 2 4 2 2 2 3" xfId="37410"/>
    <cellStyle name="Percent 2 2 2 4 2 2 2 3 2" xfId="37411"/>
    <cellStyle name="Percent 2 2 2 4 2 2 2 3 2 2" xfId="37412"/>
    <cellStyle name="Percent 2 2 2 4 2 2 2 3 2 2 2" xfId="37413"/>
    <cellStyle name="Percent 2 2 2 4 2 2 2 3 2 2 2 2" xfId="37414"/>
    <cellStyle name="Percent 2 2 2 4 2 2 2 3 2 2 3" xfId="37415"/>
    <cellStyle name="Percent 2 2 2 4 2 2 2 3 2 3" xfId="37416"/>
    <cellStyle name="Percent 2 2 2 4 2 2 2 3 2 3 2" xfId="37417"/>
    <cellStyle name="Percent 2 2 2 4 2 2 2 3 2 4" xfId="37418"/>
    <cellStyle name="Percent 2 2 2 4 2 2 2 3 3" xfId="37419"/>
    <cellStyle name="Percent 2 2 2 4 2 2 2 3 3 2" xfId="37420"/>
    <cellStyle name="Percent 2 2 2 4 2 2 2 3 3 2 2" xfId="37421"/>
    <cellStyle name="Percent 2 2 2 4 2 2 2 3 3 3" xfId="37422"/>
    <cellStyle name="Percent 2 2 2 4 2 2 2 3 4" xfId="37423"/>
    <cellStyle name="Percent 2 2 2 4 2 2 2 3 4 2" xfId="37424"/>
    <cellStyle name="Percent 2 2 2 4 2 2 2 3 5" xfId="37425"/>
    <cellStyle name="Percent 2 2 2 4 2 2 2 4" xfId="37426"/>
    <cellStyle name="Percent 2 2 2 4 2 2 2 4 2" xfId="37427"/>
    <cellStyle name="Percent 2 2 2 4 2 2 2 4 2 2" xfId="37428"/>
    <cellStyle name="Percent 2 2 2 4 2 2 2 4 2 2 2" xfId="37429"/>
    <cellStyle name="Percent 2 2 2 4 2 2 2 4 2 3" xfId="37430"/>
    <cellStyle name="Percent 2 2 2 4 2 2 2 4 3" xfId="37431"/>
    <cellStyle name="Percent 2 2 2 4 2 2 2 4 3 2" xfId="37432"/>
    <cellStyle name="Percent 2 2 2 4 2 2 2 4 4" xfId="37433"/>
    <cellStyle name="Percent 2 2 2 4 2 2 2 5" xfId="37434"/>
    <cellStyle name="Percent 2 2 2 4 2 2 2 5 2" xfId="37435"/>
    <cellStyle name="Percent 2 2 2 4 2 2 2 5 2 2" xfId="37436"/>
    <cellStyle name="Percent 2 2 2 4 2 2 2 5 3" xfId="37437"/>
    <cellStyle name="Percent 2 2 2 4 2 2 2 6" xfId="37438"/>
    <cellStyle name="Percent 2 2 2 4 2 2 2 6 2" xfId="37439"/>
    <cellStyle name="Percent 2 2 2 4 2 2 2 7" xfId="37440"/>
    <cellStyle name="Percent 2 2 2 4 2 2 3" xfId="37441"/>
    <cellStyle name="Percent 2 2 2 4 2 2 3 2" xfId="37442"/>
    <cellStyle name="Percent 2 2 2 4 2 2 3 2 2" xfId="37443"/>
    <cellStyle name="Percent 2 2 2 4 2 2 3 2 2 2" xfId="37444"/>
    <cellStyle name="Percent 2 2 2 4 2 2 3 2 2 2 2" xfId="37445"/>
    <cellStyle name="Percent 2 2 2 4 2 2 3 2 2 2 2 2" xfId="37446"/>
    <cellStyle name="Percent 2 2 2 4 2 2 3 2 2 2 3" xfId="37447"/>
    <cellStyle name="Percent 2 2 2 4 2 2 3 2 2 3" xfId="37448"/>
    <cellStyle name="Percent 2 2 2 4 2 2 3 2 2 3 2" xfId="37449"/>
    <cellStyle name="Percent 2 2 2 4 2 2 3 2 2 4" xfId="37450"/>
    <cellStyle name="Percent 2 2 2 4 2 2 3 2 3" xfId="37451"/>
    <cellStyle name="Percent 2 2 2 4 2 2 3 2 3 2" xfId="37452"/>
    <cellStyle name="Percent 2 2 2 4 2 2 3 2 3 2 2" xfId="37453"/>
    <cellStyle name="Percent 2 2 2 4 2 2 3 2 3 3" xfId="37454"/>
    <cellStyle name="Percent 2 2 2 4 2 2 3 2 4" xfId="37455"/>
    <cellStyle name="Percent 2 2 2 4 2 2 3 2 4 2" xfId="37456"/>
    <cellStyle name="Percent 2 2 2 4 2 2 3 2 5" xfId="37457"/>
    <cellStyle name="Percent 2 2 2 4 2 2 3 3" xfId="37458"/>
    <cellStyle name="Percent 2 2 2 4 2 2 3 3 2" xfId="37459"/>
    <cellStyle name="Percent 2 2 2 4 2 2 3 3 2 2" xfId="37460"/>
    <cellStyle name="Percent 2 2 2 4 2 2 3 3 2 2 2" xfId="37461"/>
    <cellStyle name="Percent 2 2 2 4 2 2 3 3 2 3" xfId="37462"/>
    <cellStyle name="Percent 2 2 2 4 2 2 3 3 3" xfId="37463"/>
    <cellStyle name="Percent 2 2 2 4 2 2 3 3 3 2" xfId="37464"/>
    <cellStyle name="Percent 2 2 2 4 2 2 3 3 4" xfId="37465"/>
    <cellStyle name="Percent 2 2 2 4 2 2 3 4" xfId="37466"/>
    <cellStyle name="Percent 2 2 2 4 2 2 3 4 2" xfId="37467"/>
    <cellStyle name="Percent 2 2 2 4 2 2 3 4 2 2" xfId="37468"/>
    <cellStyle name="Percent 2 2 2 4 2 2 3 4 3" xfId="37469"/>
    <cellStyle name="Percent 2 2 2 4 2 2 3 5" xfId="37470"/>
    <cellStyle name="Percent 2 2 2 4 2 2 3 5 2" xfId="37471"/>
    <cellStyle name="Percent 2 2 2 4 2 2 3 6" xfId="37472"/>
    <cellStyle name="Percent 2 2 2 4 2 2 4" xfId="37473"/>
    <cellStyle name="Percent 2 2 2 4 2 2 4 2" xfId="37474"/>
    <cellStyle name="Percent 2 2 2 4 2 2 4 2 2" xfId="37475"/>
    <cellStyle name="Percent 2 2 2 4 2 2 4 2 2 2" xfId="37476"/>
    <cellStyle name="Percent 2 2 2 4 2 2 4 2 2 2 2" xfId="37477"/>
    <cellStyle name="Percent 2 2 2 4 2 2 4 2 2 3" xfId="37478"/>
    <cellStyle name="Percent 2 2 2 4 2 2 4 2 3" xfId="37479"/>
    <cellStyle name="Percent 2 2 2 4 2 2 4 2 3 2" xfId="37480"/>
    <cellStyle name="Percent 2 2 2 4 2 2 4 2 4" xfId="37481"/>
    <cellStyle name="Percent 2 2 2 4 2 2 4 3" xfId="37482"/>
    <cellStyle name="Percent 2 2 2 4 2 2 4 3 2" xfId="37483"/>
    <cellStyle name="Percent 2 2 2 4 2 2 4 3 2 2" xfId="37484"/>
    <cellStyle name="Percent 2 2 2 4 2 2 4 3 3" xfId="37485"/>
    <cellStyle name="Percent 2 2 2 4 2 2 4 4" xfId="37486"/>
    <cellStyle name="Percent 2 2 2 4 2 2 4 4 2" xfId="37487"/>
    <cellStyle name="Percent 2 2 2 4 2 2 4 5" xfId="37488"/>
    <cellStyle name="Percent 2 2 2 4 2 2 5" xfId="37489"/>
    <cellStyle name="Percent 2 2 2 4 2 2 5 2" xfId="37490"/>
    <cellStyle name="Percent 2 2 2 4 2 2 5 2 2" xfId="37491"/>
    <cellStyle name="Percent 2 2 2 4 2 2 5 2 2 2" xfId="37492"/>
    <cellStyle name="Percent 2 2 2 4 2 2 5 2 3" xfId="37493"/>
    <cellStyle name="Percent 2 2 2 4 2 2 5 3" xfId="37494"/>
    <cellStyle name="Percent 2 2 2 4 2 2 5 3 2" xfId="37495"/>
    <cellStyle name="Percent 2 2 2 4 2 2 5 4" xfId="37496"/>
    <cellStyle name="Percent 2 2 2 4 2 2 6" xfId="37497"/>
    <cellStyle name="Percent 2 2 2 4 2 2 6 2" xfId="37498"/>
    <cellStyle name="Percent 2 2 2 4 2 2 6 2 2" xfId="37499"/>
    <cellStyle name="Percent 2 2 2 4 2 2 6 3" xfId="37500"/>
    <cellStyle name="Percent 2 2 2 4 2 2 7" xfId="37501"/>
    <cellStyle name="Percent 2 2 2 4 2 2 7 2" xfId="37502"/>
    <cellStyle name="Percent 2 2 2 4 2 2 8" xfId="37503"/>
    <cellStyle name="Percent 2 2 2 4 2 3" xfId="37504"/>
    <cellStyle name="Percent 2 2 2 4 2 3 2" xfId="37505"/>
    <cellStyle name="Percent 2 2 2 4 2 3 2 2" xfId="37506"/>
    <cellStyle name="Percent 2 2 2 4 2 3 2 2 2" xfId="37507"/>
    <cellStyle name="Percent 2 2 2 4 2 3 2 2 2 2" xfId="37508"/>
    <cellStyle name="Percent 2 2 2 4 2 3 2 2 2 2 2" xfId="37509"/>
    <cellStyle name="Percent 2 2 2 4 2 3 2 2 2 2 2 2" xfId="37510"/>
    <cellStyle name="Percent 2 2 2 4 2 3 2 2 2 2 3" xfId="37511"/>
    <cellStyle name="Percent 2 2 2 4 2 3 2 2 2 3" xfId="37512"/>
    <cellStyle name="Percent 2 2 2 4 2 3 2 2 2 3 2" xfId="37513"/>
    <cellStyle name="Percent 2 2 2 4 2 3 2 2 2 4" xfId="37514"/>
    <cellStyle name="Percent 2 2 2 4 2 3 2 2 3" xfId="37515"/>
    <cellStyle name="Percent 2 2 2 4 2 3 2 2 3 2" xfId="37516"/>
    <cellStyle name="Percent 2 2 2 4 2 3 2 2 3 2 2" xfId="37517"/>
    <cellStyle name="Percent 2 2 2 4 2 3 2 2 3 3" xfId="37518"/>
    <cellStyle name="Percent 2 2 2 4 2 3 2 2 4" xfId="37519"/>
    <cellStyle name="Percent 2 2 2 4 2 3 2 2 4 2" xfId="37520"/>
    <cellStyle name="Percent 2 2 2 4 2 3 2 2 5" xfId="37521"/>
    <cellStyle name="Percent 2 2 2 4 2 3 2 3" xfId="37522"/>
    <cellStyle name="Percent 2 2 2 4 2 3 2 3 2" xfId="37523"/>
    <cellStyle name="Percent 2 2 2 4 2 3 2 3 2 2" xfId="37524"/>
    <cellStyle name="Percent 2 2 2 4 2 3 2 3 2 2 2" xfId="37525"/>
    <cellStyle name="Percent 2 2 2 4 2 3 2 3 2 3" xfId="37526"/>
    <cellStyle name="Percent 2 2 2 4 2 3 2 3 3" xfId="37527"/>
    <cellStyle name="Percent 2 2 2 4 2 3 2 3 3 2" xfId="37528"/>
    <cellStyle name="Percent 2 2 2 4 2 3 2 3 4" xfId="37529"/>
    <cellStyle name="Percent 2 2 2 4 2 3 2 4" xfId="37530"/>
    <cellStyle name="Percent 2 2 2 4 2 3 2 4 2" xfId="37531"/>
    <cellStyle name="Percent 2 2 2 4 2 3 2 4 2 2" xfId="37532"/>
    <cellStyle name="Percent 2 2 2 4 2 3 2 4 3" xfId="37533"/>
    <cellStyle name="Percent 2 2 2 4 2 3 2 5" xfId="37534"/>
    <cellStyle name="Percent 2 2 2 4 2 3 2 5 2" xfId="37535"/>
    <cellStyle name="Percent 2 2 2 4 2 3 2 6" xfId="37536"/>
    <cellStyle name="Percent 2 2 2 4 2 3 3" xfId="37537"/>
    <cellStyle name="Percent 2 2 2 4 2 3 3 2" xfId="37538"/>
    <cellStyle name="Percent 2 2 2 4 2 3 3 2 2" xfId="37539"/>
    <cellStyle name="Percent 2 2 2 4 2 3 3 2 2 2" xfId="37540"/>
    <cellStyle name="Percent 2 2 2 4 2 3 3 2 2 2 2" xfId="37541"/>
    <cellStyle name="Percent 2 2 2 4 2 3 3 2 2 3" xfId="37542"/>
    <cellStyle name="Percent 2 2 2 4 2 3 3 2 3" xfId="37543"/>
    <cellStyle name="Percent 2 2 2 4 2 3 3 2 3 2" xfId="37544"/>
    <cellStyle name="Percent 2 2 2 4 2 3 3 2 4" xfId="37545"/>
    <cellStyle name="Percent 2 2 2 4 2 3 3 3" xfId="37546"/>
    <cellStyle name="Percent 2 2 2 4 2 3 3 3 2" xfId="37547"/>
    <cellStyle name="Percent 2 2 2 4 2 3 3 3 2 2" xfId="37548"/>
    <cellStyle name="Percent 2 2 2 4 2 3 3 3 3" xfId="37549"/>
    <cellStyle name="Percent 2 2 2 4 2 3 3 4" xfId="37550"/>
    <cellStyle name="Percent 2 2 2 4 2 3 3 4 2" xfId="37551"/>
    <cellStyle name="Percent 2 2 2 4 2 3 3 5" xfId="37552"/>
    <cellStyle name="Percent 2 2 2 4 2 3 4" xfId="37553"/>
    <cellStyle name="Percent 2 2 2 4 2 3 4 2" xfId="37554"/>
    <cellStyle name="Percent 2 2 2 4 2 3 4 2 2" xfId="37555"/>
    <cellStyle name="Percent 2 2 2 4 2 3 4 2 2 2" xfId="37556"/>
    <cellStyle name="Percent 2 2 2 4 2 3 4 2 3" xfId="37557"/>
    <cellStyle name="Percent 2 2 2 4 2 3 4 3" xfId="37558"/>
    <cellStyle name="Percent 2 2 2 4 2 3 4 3 2" xfId="37559"/>
    <cellStyle name="Percent 2 2 2 4 2 3 4 4" xfId="37560"/>
    <cellStyle name="Percent 2 2 2 4 2 3 5" xfId="37561"/>
    <cellStyle name="Percent 2 2 2 4 2 3 5 2" xfId="37562"/>
    <cellStyle name="Percent 2 2 2 4 2 3 5 2 2" xfId="37563"/>
    <cellStyle name="Percent 2 2 2 4 2 3 5 3" xfId="37564"/>
    <cellStyle name="Percent 2 2 2 4 2 3 6" xfId="37565"/>
    <cellStyle name="Percent 2 2 2 4 2 3 6 2" xfId="37566"/>
    <cellStyle name="Percent 2 2 2 4 2 3 7" xfId="37567"/>
    <cellStyle name="Percent 2 2 2 4 2 4" xfId="37568"/>
    <cellStyle name="Percent 2 2 2 4 2 4 2" xfId="37569"/>
    <cellStyle name="Percent 2 2 2 4 2 4 2 2" xfId="37570"/>
    <cellStyle name="Percent 2 2 2 4 2 4 2 2 2" xfId="37571"/>
    <cellStyle name="Percent 2 2 2 4 2 4 2 2 2 2" xfId="37572"/>
    <cellStyle name="Percent 2 2 2 4 2 4 2 2 2 2 2" xfId="37573"/>
    <cellStyle name="Percent 2 2 2 4 2 4 2 2 2 3" xfId="37574"/>
    <cellStyle name="Percent 2 2 2 4 2 4 2 2 3" xfId="37575"/>
    <cellStyle name="Percent 2 2 2 4 2 4 2 2 3 2" xfId="37576"/>
    <cellStyle name="Percent 2 2 2 4 2 4 2 2 4" xfId="37577"/>
    <cellStyle name="Percent 2 2 2 4 2 4 2 3" xfId="37578"/>
    <cellStyle name="Percent 2 2 2 4 2 4 2 3 2" xfId="37579"/>
    <cellStyle name="Percent 2 2 2 4 2 4 2 3 2 2" xfId="37580"/>
    <cellStyle name="Percent 2 2 2 4 2 4 2 3 3" xfId="37581"/>
    <cellStyle name="Percent 2 2 2 4 2 4 2 4" xfId="37582"/>
    <cellStyle name="Percent 2 2 2 4 2 4 2 4 2" xfId="37583"/>
    <cellStyle name="Percent 2 2 2 4 2 4 2 5" xfId="37584"/>
    <cellStyle name="Percent 2 2 2 4 2 4 3" xfId="37585"/>
    <cellStyle name="Percent 2 2 2 4 2 4 3 2" xfId="37586"/>
    <cellStyle name="Percent 2 2 2 4 2 4 3 2 2" xfId="37587"/>
    <cellStyle name="Percent 2 2 2 4 2 4 3 2 2 2" xfId="37588"/>
    <cellStyle name="Percent 2 2 2 4 2 4 3 2 3" xfId="37589"/>
    <cellStyle name="Percent 2 2 2 4 2 4 3 3" xfId="37590"/>
    <cellStyle name="Percent 2 2 2 4 2 4 3 3 2" xfId="37591"/>
    <cellStyle name="Percent 2 2 2 4 2 4 3 4" xfId="37592"/>
    <cellStyle name="Percent 2 2 2 4 2 4 4" xfId="37593"/>
    <cellStyle name="Percent 2 2 2 4 2 4 4 2" xfId="37594"/>
    <cellStyle name="Percent 2 2 2 4 2 4 4 2 2" xfId="37595"/>
    <cellStyle name="Percent 2 2 2 4 2 4 4 3" xfId="37596"/>
    <cellStyle name="Percent 2 2 2 4 2 4 5" xfId="37597"/>
    <cellStyle name="Percent 2 2 2 4 2 4 5 2" xfId="37598"/>
    <cellStyle name="Percent 2 2 2 4 2 4 6" xfId="37599"/>
    <cellStyle name="Percent 2 2 2 4 2 5" xfId="37600"/>
    <cellStyle name="Percent 2 2 2 4 2 5 2" xfId="37601"/>
    <cellStyle name="Percent 2 2 2 4 2 5 2 2" xfId="37602"/>
    <cellStyle name="Percent 2 2 2 4 2 5 2 2 2" xfId="37603"/>
    <cellStyle name="Percent 2 2 2 4 2 5 2 2 2 2" xfId="37604"/>
    <cellStyle name="Percent 2 2 2 4 2 5 2 2 3" xfId="37605"/>
    <cellStyle name="Percent 2 2 2 4 2 5 2 3" xfId="37606"/>
    <cellStyle name="Percent 2 2 2 4 2 5 2 3 2" xfId="37607"/>
    <cellStyle name="Percent 2 2 2 4 2 5 2 4" xfId="37608"/>
    <cellStyle name="Percent 2 2 2 4 2 5 3" xfId="37609"/>
    <cellStyle name="Percent 2 2 2 4 2 5 3 2" xfId="37610"/>
    <cellStyle name="Percent 2 2 2 4 2 5 3 2 2" xfId="37611"/>
    <cellStyle name="Percent 2 2 2 4 2 5 3 3" xfId="37612"/>
    <cellStyle name="Percent 2 2 2 4 2 5 4" xfId="37613"/>
    <cellStyle name="Percent 2 2 2 4 2 5 4 2" xfId="37614"/>
    <cellStyle name="Percent 2 2 2 4 2 5 5" xfId="37615"/>
    <cellStyle name="Percent 2 2 2 4 2 6" xfId="37616"/>
    <cellStyle name="Percent 2 2 2 4 2 6 2" xfId="37617"/>
    <cellStyle name="Percent 2 2 2 4 2 6 2 2" xfId="37618"/>
    <cellStyle name="Percent 2 2 2 4 2 6 2 2 2" xfId="37619"/>
    <cellStyle name="Percent 2 2 2 4 2 6 2 3" xfId="37620"/>
    <cellStyle name="Percent 2 2 2 4 2 6 3" xfId="37621"/>
    <cellStyle name="Percent 2 2 2 4 2 6 3 2" xfId="37622"/>
    <cellStyle name="Percent 2 2 2 4 2 6 4" xfId="37623"/>
    <cellStyle name="Percent 2 2 2 4 2 7" xfId="37624"/>
    <cellStyle name="Percent 2 2 2 4 2 7 2" xfId="37625"/>
    <cellStyle name="Percent 2 2 2 4 2 7 2 2" xfId="37626"/>
    <cellStyle name="Percent 2 2 2 4 2 7 3" xfId="37627"/>
    <cellStyle name="Percent 2 2 2 4 2 8" xfId="37628"/>
    <cellStyle name="Percent 2 2 2 4 2 8 2" xfId="37629"/>
    <cellStyle name="Percent 2 2 2 4 2 9" xfId="37630"/>
    <cellStyle name="Percent 2 2 2 4 3" xfId="37631"/>
    <cellStyle name="Percent 2 2 2 4 3 2" xfId="37632"/>
    <cellStyle name="Percent 2 2 2 4 3 2 2" xfId="37633"/>
    <cellStyle name="Percent 2 2 2 4 3 2 2 2" xfId="37634"/>
    <cellStyle name="Percent 2 2 2 4 3 2 2 2 2" xfId="37635"/>
    <cellStyle name="Percent 2 2 2 4 3 2 2 2 2 2" xfId="37636"/>
    <cellStyle name="Percent 2 2 2 4 3 2 2 2 2 2 2" xfId="37637"/>
    <cellStyle name="Percent 2 2 2 4 3 2 2 2 2 3" xfId="37638"/>
    <cellStyle name="Percent 2 2 2 4 3 2 2 2 3" xfId="37639"/>
    <cellStyle name="Percent 2 2 2 4 3 2 2 2 3 2" xfId="37640"/>
    <cellStyle name="Percent 2 2 2 4 3 2 2 2 4" xfId="37641"/>
    <cellStyle name="Percent 2 2 2 4 3 2 2 3" xfId="37642"/>
    <cellStyle name="Percent 2 2 2 4 3 2 2 3 2" xfId="37643"/>
    <cellStyle name="Percent 2 2 2 4 3 2 2 3 2 2" xfId="37644"/>
    <cellStyle name="Percent 2 2 2 4 3 2 2 3 3" xfId="37645"/>
    <cellStyle name="Percent 2 2 2 4 3 2 2 4" xfId="37646"/>
    <cellStyle name="Percent 2 2 2 4 3 2 2 4 2" xfId="37647"/>
    <cellStyle name="Percent 2 2 2 4 3 2 2 5" xfId="37648"/>
    <cellStyle name="Percent 2 2 2 4 3 2 3" xfId="37649"/>
    <cellStyle name="Percent 2 2 2 4 3 2 3 2" xfId="37650"/>
    <cellStyle name="Percent 2 2 2 4 3 2 3 2 2" xfId="37651"/>
    <cellStyle name="Percent 2 2 2 4 3 2 3 2 2 2" xfId="37652"/>
    <cellStyle name="Percent 2 2 2 4 3 2 3 2 3" xfId="37653"/>
    <cellStyle name="Percent 2 2 2 4 3 2 3 3" xfId="37654"/>
    <cellStyle name="Percent 2 2 2 4 3 2 3 3 2" xfId="37655"/>
    <cellStyle name="Percent 2 2 2 4 3 2 3 4" xfId="37656"/>
    <cellStyle name="Percent 2 2 2 4 3 2 4" xfId="37657"/>
    <cellStyle name="Percent 2 2 2 4 3 2 4 2" xfId="37658"/>
    <cellStyle name="Percent 2 2 2 4 3 2 4 2 2" xfId="37659"/>
    <cellStyle name="Percent 2 2 2 4 3 2 4 3" xfId="37660"/>
    <cellStyle name="Percent 2 2 2 4 3 2 5" xfId="37661"/>
    <cellStyle name="Percent 2 2 2 4 3 2 5 2" xfId="37662"/>
    <cellStyle name="Percent 2 2 2 4 3 2 6" xfId="37663"/>
    <cellStyle name="Percent 2 2 2 4 3 3" xfId="37664"/>
    <cellStyle name="Percent 2 2 2 4 3 3 2" xfId="37665"/>
    <cellStyle name="Percent 2 2 2 4 3 3 2 2" xfId="37666"/>
    <cellStyle name="Percent 2 2 2 4 3 3 2 2 2" xfId="37667"/>
    <cellStyle name="Percent 2 2 2 4 3 3 2 2 2 2" xfId="37668"/>
    <cellStyle name="Percent 2 2 2 4 3 3 2 2 3" xfId="37669"/>
    <cellStyle name="Percent 2 2 2 4 3 3 2 3" xfId="37670"/>
    <cellStyle name="Percent 2 2 2 4 3 3 2 3 2" xfId="37671"/>
    <cellStyle name="Percent 2 2 2 4 3 3 2 4" xfId="37672"/>
    <cellStyle name="Percent 2 2 2 4 3 3 3" xfId="37673"/>
    <cellStyle name="Percent 2 2 2 4 3 3 3 2" xfId="37674"/>
    <cellStyle name="Percent 2 2 2 4 3 3 3 2 2" xfId="37675"/>
    <cellStyle name="Percent 2 2 2 4 3 3 3 3" xfId="37676"/>
    <cellStyle name="Percent 2 2 2 4 3 3 4" xfId="37677"/>
    <cellStyle name="Percent 2 2 2 4 3 3 4 2" xfId="37678"/>
    <cellStyle name="Percent 2 2 2 4 3 3 5" xfId="37679"/>
    <cellStyle name="Percent 2 2 2 4 3 4" xfId="37680"/>
    <cellStyle name="Percent 2 2 2 4 3 4 2" xfId="37681"/>
    <cellStyle name="Percent 2 2 2 4 3 4 2 2" xfId="37682"/>
    <cellStyle name="Percent 2 2 2 4 3 4 2 2 2" xfId="37683"/>
    <cellStyle name="Percent 2 2 2 4 3 4 2 3" xfId="37684"/>
    <cellStyle name="Percent 2 2 2 4 3 4 3" xfId="37685"/>
    <cellStyle name="Percent 2 2 2 4 3 4 3 2" xfId="37686"/>
    <cellStyle name="Percent 2 2 2 4 3 4 4" xfId="37687"/>
    <cellStyle name="Percent 2 2 2 4 3 5" xfId="37688"/>
    <cellStyle name="Percent 2 2 2 4 3 5 2" xfId="37689"/>
    <cellStyle name="Percent 2 2 2 4 3 5 2 2" xfId="37690"/>
    <cellStyle name="Percent 2 2 2 4 3 5 3" xfId="37691"/>
    <cellStyle name="Percent 2 2 2 4 3 6" xfId="37692"/>
    <cellStyle name="Percent 2 2 2 4 3 6 2" xfId="37693"/>
    <cellStyle name="Percent 2 2 2 4 3 7" xfId="37694"/>
    <cellStyle name="Percent 2 2 2 4 4" xfId="37695"/>
    <cellStyle name="Percent 2 2 2 4 4 2" xfId="37696"/>
    <cellStyle name="Percent 2 2 2 4 4 2 2" xfId="37697"/>
    <cellStyle name="Percent 2 2 2 4 4 2 2 2" xfId="37698"/>
    <cellStyle name="Percent 2 2 2 4 4 2 2 2 2" xfId="37699"/>
    <cellStyle name="Percent 2 2 2 4 4 2 2 2 2 2" xfId="37700"/>
    <cellStyle name="Percent 2 2 2 4 4 2 2 2 3" xfId="37701"/>
    <cellStyle name="Percent 2 2 2 4 4 2 2 3" xfId="37702"/>
    <cellStyle name="Percent 2 2 2 4 4 2 2 3 2" xfId="37703"/>
    <cellStyle name="Percent 2 2 2 4 4 2 2 4" xfId="37704"/>
    <cellStyle name="Percent 2 2 2 4 4 2 3" xfId="37705"/>
    <cellStyle name="Percent 2 2 2 4 4 2 3 2" xfId="37706"/>
    <cellStyle name="Percent 2 2 2 4 4 2 3 2 2" xfId="37707"/>
    <cellStyle name="Percent 2 2 2 4 4 2 3 3" xfId="37708"/>
    <cellStyle name="Percent 2 2 2 4 4 2 4" xfId="37709"/>
    <cellStyle name="Percent 2 2 2 4 4 2 4 2" xfId="37710"/>
    <cellStyle name="Percent 2 2 2 4 4 2 5" xfId="37711"/>
    <cellStyle name="Percent 2 2 2 4 4 3" xfId="37712"/>
    <cellStyle name="Percent 2 2 2 4 4 3 2" xfId="37713"/>
    <cellStyle name="Percent 2 2 2 4 4 3 2 2" xfId="37714"/>
    <cellStyle name="Percent 2 2 2 4 4 3 2 2 2" xfId="37715"/>
    <cellStyle name="Percent 2 2 2 4 4 3 2 3" xfId="37716"/>
    <cellStyle name="Percent 2 2 2 4 4 3 3" xfId="37717"/>
    <cellStyle name="Percent 2 2 2 4 4 3 3 2" xfId="37718"/>
    <cellStyle name="Percent 2 2 2 4 4 3 4" xfId="37719"/>
    <cellStyle name="Percent 2 2 2 4 4 4" xfId="37720"/>
    <cellStyle name="Percent 2 2 2 4 4 4 2" xfId="37721"/>
    <cellStyle name="Percent 2 2 2 4 4 4 2 2" xfId="37722"/>
    <cellStyle name="Percent 2 2 2 4 4 4 3" xfId="37723"/>
    <cellStyle name="Percent 2 2 2 4 4 5" xfId="37724"/>
    <cellStyle name="Percent 2 2 2 4 4 5 2" xfId="37725"/>
    <cellStyle name="Percent 2 2 2 4 4 6" xfId="37726"/>
    <cellStyle name="Percent 2 2 2 4 5" xfId="37727"/>
    <cellStyle name="Percent 2 2 2 4 5 2" xfId="37728"/>
    <cellStyle name="Percent 2 2 2 4 5 2 2" xfId="37729"/>
    <cellStyle name="Percent 2 2 2 4 5 2 2 2" xfId="37730"/>
    <cellStyle name="Percent 2 2 2 4 5 2 2 2 2" xfId="37731"/>
    <cellStyle name="Percent 2 2 2 4 5 2 2 3" xfId="37732"/>
    <cellStyle name="Percent 2 2 2 4 5 2 3" xfId="37733"/>
    <cellStyle name="Percent 2 2 2 4 5 2 3 2" xfId="37734"/>
    <cellStyle name="Percent 2 2 2 4 5 2 4" xfId="37735"/>
    <cellStyle name="Percent 2 2 2 4 5 3" xfId="37736"/>
    <cellStyle name="Percent 2 2 2 4 5 3 2" xfId="37737"/>
    <cellStyle name="Percent 2 2 2 4 5 3 2 2" xfId="37738"/>
    <cellStyle name="Percent 2 2 2 4 5 3 3" xfId="37739"/>
    <cellStyle name="Percent 2 2 2 4 5 4" xfId="37740"/>
    <cellStyle name="Percent 2 2 2 4 5 4 2" xfId="37741"/>
    <cellStyle name="Percent 2 2 2 4 5 5" xfId="37742"/>
    <cellStyle name="Percent 2 2 2 4 6" xfId="37743"/>
    <cellStyle name="Percent 2 2 2 4 6 2" xfId="37744"/>
    <cellStyle name="Percent 2 2 2 4 6 2 2" xfId="37745"/>
    <cellStyle name="Percent 2 2 2 4 6 2 2 2" xfId="37746"/>
    <cellStyle name="Percent 2 2 2 4 6 2 3" xfId="37747"/>
    <cellStyle name="Percent 2 2 2 4 6 3" xfId="37748"/>
    <cellStyle name="Percent 2 2 2 4 6 3 2" xfId="37749"/>
    <cellStyle name="Percent 2 2 2 4 6 4" xfId="37750"/>
    <cellStyle name="Percent 2 2 2 4 7" xfId="37751"/>
    <cellStyle name="Percent 2 2 2 4 7 2" xfId="37752"/>
    <cellStyle name="Percent 2 2 2 4 7 2 2" xfId="37753"/>
    <cellStyle name="Percent 2 2 2 4 7 3" xfId="37754"/>
    <cellStyle name="Percent 2 2 2 4 8" xfId="37755"/>
    <cellStyle name="Percent 2 2 2 4 8 2" xfId="37756"/>
    <cellStyle name="Percent 2 2 2 4 9" xfId="37757"/>
    <cellStyle name="Percent 2 2 2 5" xfId="37758"/>
    <cellStyle name="Percent 2 2 2 5 2" xfId="37759"/>
    <cellStyle name="Percent 2 2 2 5 2 2" xfId="37760"/>
    <cellStyle name="Percent 2 2 2 5 2 2 2" xfId="37761"/>
    <cellStyle name="Percent 2 2 2 5 2 2 2 2" xfId="37762"/>
    <cellStyle name="Percent 2 2 2 5 2 2 2 2 2" xfId="37763"/>
    <cellStyle name="Percent 2 2 2 5 2 2 2 2 2 2" xfId="37764"/>
    <cellStyle name="Percent 2 2 2 5 2 2 2 2 2 2 2" xfId="37765"/>
    <cellStyle name="Percent 2 2 2 5 2 2 2 2 2 2 2 2" xfId="37766"/>
    <cellStyle name="Percent 2 2 2 5 2 2 2 2 2 2 3" xfId="37767"/>
    <cellStyle name="Percent 2 2 2 5 2 2 2 2 2 3" xfId="37768"/>
    <cellStyle name="Percent 2 2 2 5 2 2 2 2 2 3 2" xfId="37769"/>
    <cellStyle name="Percent 2 2 2 5 2 2 2 2 2 4" xfId="37770"/>
    <cellStyle name="Percent 2 2 2 5 2 2 2 2 3" xfId="37771"/>
    <cellStyle name="Percent 2 2 2 5 2 2 2 2 3 2" xfId="37772"/>
    <cellStyle name="Percent 2 2 2 5 2 2 2 2 3 2 2" xfId="37773"/>
    <cellStyle name="Percent 2 2 2 5 2 2 2 2 3 3" xfId="37774"/>
    <cellStyle name="Percent 2 2 2 5 2 2 2 2 4" xfId="37775"/>
    <cellStyle name="Percent 2 2 2 5 2 2 2 2 4 2" xfId="37776"/>
    <cellStyle name="Percent 2 2 2 5 2 2 2 2 5" xfId="37777"/>
    <cellStyle name="Percent 2 2 2 5 2 2 2 3" xfId="37778"/>
    <cellStyle name="Percent 2 2 2 5 2 2 2 3 2" xfId="37779"/>
    <cellStyle name="Percent 2 2 2 5 2 2 2 3 2 2" xfId="37780"/>
    <cellStyle name="Percent 2 2 2 5 2 2 2 3 2 2 2" xfId="37781"/>
    <cellStyle name="Percent 2 2 2 5 2 2 2 3 2 3" xfId="37782"/>
    <cellStyle name="Percent 2 2 2 5 2 2 2 3 3" xfId="37783"/>
    <cellStyle name="Percent 2 2 2 5 2 2 2 3 3 2" xfId="37784"/>
    <cellStyle name="Percent 2 2 2 5 2 2 2 3 4" xfId="37785"/>
    <cellStyle name="Percent 2 2 2 5 2 2 2 4" xfId="37786"/>
    <cellStyle name="Percent 2 2 2 5 2 2 2 4 2" xfId="37787"/>
    <cellStyle name="Percent 2 2 2 5 2 2 2 4 2 2" xfId="37788"/>
    <cellStyle name="Percent 2 2 2 5 2 2 2 4 3" xfId="37789"/>
    <cellStyle name="Percent 2 2 2 5 2 2 2 5" xfId="37790"/>
    <cellStyle name="Percent 2 2 2 5 2 2 2 5 2" xfId="37791"/>
    <cellStyle name="Percent 2 2 2 5 2 2 2 6" xfId="37792"/>
    <cellStyle name="Percent 2 2 2 5 2 2 3" xfId="37793"/>
    <cellStyle name="Percent 2 2 2 5 2 2 3 2" xfId="37794"/>
    <cellStyle name="Percent 2 2 2 5 2 2 3 2 2" xfId="37795"/>
    <cellStyle name="Percent 2 2 2 5 2 2 3 2 2 2" xfId="37796"/>
    <cellStyle name="Percent 2 2 2 5 2 2 3 2 2 2 2" xfId="37797"/>
    <cellStyle name="Percent 2 2 2 5 2 2 3 2 2 3" xfId="37798"/>
    <cellStyle name="Percent 2 2 2 5 2 2 3 2 3" xfId="37799"/>
    <cellStyle name="Percent 2 2 2 5 2 2 3 2 3 2" xfId="37800"/>
    <cellStyle name="Percent 2 2 2 5 2 2 3 2 4" xfId="37801"/>
    <cellStyle name="Percent 2 2 2 5 2 2 3 3" xfId="37802"/>
    <cellStyle name="Percent 2 2 2 5 2 2 3 3 2" xfId="37803"/>
    <cellStyle name="Percent 2 2 2 5 2 2 3 3 2 2" xfId="37804"/>
    <cellStyle name="Percent 2 2 2 5 2 2 3 3 3" xfId="37805"/>
    <cellStyle name="Percent 2 2 2 5 2 2 3 4" xfId="37806"/>
    <cellStyle name="Percent 2 2 2 5 2 2 3 4 2" xfId="37807"/>
    <cellStyle name="Percent 2 2 2 5 2 2 3 5" xfId="37808"/>
    <cellStyle name="Percent 2 2 2 5 2 2 4" xfId="37809"/>
    <cellStyle name="Percent 2 2 2 5 2 2 4 2" xfId="37810"/>
    <cellStyle name="Percent 2 2 2 5 2 2 4 2 2" xfId="37811"/>
    <cellStyle name="Percent 2 2 2 5 2 2 4 2 2 2" xfId="37812"/>
    <cellStyle name="Percent 2 2 2 5 2 2 4 2 3" xfId="37813"/>
    <cellStyle name="Percent 2 2 2 5 2 2 4 3" xfId="37814"/>
    <cellStyle name="Percent 2 2 2 5 2 2 4 3 2" xfId="37815"/>
    <cellStyle name="Percent 2 2 2 5 2 2 4 4" xfId="37816"/>
    <cellStyle name="Percent 2 2 2 5 2 2 5" xfId="37817"/>
    <cellStyle name="Percent 2 2 2 5 2 2 5 2" xfId="37818"/>
    <cellStyle name="Percent 2 2 2 5 2 2 5 2 2" xfId="37819"/>
    <cellStyle name="Percent 2 2 2 5 2 2 5 3" xfId="37820"/>
    <cellStyle name="Percent 2 2 2 5 2 2 6" xfId="37821"/>
    <cellStyle name="Percent 2 2 2 5 2 2 6 2" xfId="37822"/>
    <cellStyle name="Percent 2 2 2 5 2 2 7" xfId="37823"/>
    <cellStyle name="Percent 2 2 2 5 2 3" xfId="37824"/>
    <cellStyle name="Percent 2 2 2 5 2 3 2" xfId="37825"/>
    <cellStyle name="Percent 2 2 2 5 2 3 2 2" xfId="37826"/>
    <cellStyle name="Percent 2 2 2 5 2 3 2 2 2" xfId="37827"/>
    <cellStyle name="Percent 2 2 2 5 2 3 2 2 2 2" xfId="37828"/>
    <cellStyle name="Percent 2 2 2 5 2 3 2 2 2 2 2" xfId="37829"/>
    <cellStyle name="Percent 2 2 2 5 2 3 2 2 2 3" xfId="37830"/>
    <cellStyle name="Percent 2 2 2 5 2 3 2 2 3" xfId="37831"/>
    <cellStyle name="Percent 2 2 2 5 2 3 2 2 3 2" xfId="37832"/>
    <cellStyle name="Percent 2 2 2 5 2 3 2 2 4" xfId="37833"/>
    <cellStyle name="Percent 2 2 2 5 2 3 2 3" xfId="37834"/>
    <cellStyle name="Percent 2 2 2 5 2 3 2 3 2" xfId="37835"/>
    <cellStyle name="Percent 2 2 2 5 2 3 2 3 2 2" xfId="37836"/>
    <cellStyle name="Percent 2 2 2 5 2 3 2 3 3" xfId="37837"/>
    <cellStyle name="Percent 2 2 2 5 2 3 2 4" xfId="37838"/>
    <cellStyle name="Percent 2 2 2 5 2 3 2 4 2" xfId="37839"/>
    <cellStyle name="Percent 2 2 2 5 2 3 2 5" xfId="37840"/>
    <cellStyle name="Percent 2 2 2 5 2 3 3" xfId="37841"/>
    <cellStyle name="Percent 2 2 2 5 2 3 3 2" xfId="37842"/>
    <cellStyle name="Percent 2 2 2 5 2 3 3 2 2" xfId="37843"/>
    <cellStyle name="Percent 2 2 2 5 2 3 3 2 2 2" xfId="37844"/>
    <cellStyle name="Percent 2 2 2 5 2 3 3 2 3" xfId="37845"/>
    <cellStyle name="Percent 2 2 2 5 2 3 3 3" xfId="37846"/>
    <cellStyle name="Percent 2 2 2 5 2 3 3 3 2" xfId="37847"/>
    <cellStyle name="Percent 2 2 2 5 2 3 3 4" xfId="37848"/>
    <cellStyle name="Percent 2 2 2 5 2 3 4" xfId="37849"/>
    <cellStyle name="Percent 2 2 2 5 2 3 4 2" xfId="37850"/>
    <cellStyle name="Percent 2 2 2 5 2 3 4 2 2" xfId="37851"/>
    <cellStyle name="Percent 2 2 2 5 2 3 4 3" xfId="37852"/>
    <cellStyle name="Percent 2 2 2 5 2 3 5" xfId="37853"/>
    <cellStyle name="Percent 2 2 2 5 2 3 5 2" xfId="37854"/>
    <cellStyle name="Percent 2 2 2 5 2 3 6" xfId="37855"/>
    <cellStyle name="Percent 2 2 2 5 2 4" xfId="37856"/>
    <cellStyle name="Percent 2 2 2 5 2 4 2" xfId="37857"/>
    <cellStyle name="Percent 2 2 2 5 2 4 2 2" xfId="37858"/>
    <cellStyle name="Percent 2 2 2 5 2 4 2 2 2" xfId="37859"/>
    <cellStyle name="Percent 2 2 2 5 2 4 2 2 2 2" xfId="37860"/>
    <cellStyle name="Percent 2 2 2 5 2 4 2 2 3" xfId="37861"/>
    <cellStyle name="Percent 2 2 2 5 2 4 2 3" xfId="37862"/>
    <cellStyle name="Percent 2 2 2 5 2 4 2 3 2" xfId="37863"/>
    <cellStyle name="Percent 2 2 2 5 2 4 2 4" xfId="37864"/>
    <cellStyle name="Percent 2 2 2 5 2 4 3" xfId="37865"/>
    <cellStyle name="Percent 2 2 2 5 2 4 3 2" xfId="37866"/>
    <cellStyle name="Percent 2 2 2 5 2 4 3 2 2" xfId="37867"/>
    <cellStyle name="Percent 2 2 2 5 2 4 3 3" xfId="37868"/>
    <cellStyle name="Percent 2 2 2 5 2 4 4" xfId="37869"/>
    <cellStyle name="Percent 2 2 2 5 2 4 4 2" xfId="37870"/>
    <cellStyle name="Percent 2 2 2 5 2 4 5" xfId="37871"/>
    <cellStyle name="Percent 2 2 2 5 2 5" xfId="37872"/>
    <cellStyle name="Percent 2 2 2 5 2 5 2" xfId="37873"/>
    <cellStyle name="Percent 2 2 2 5 2 5 2 2" xfId="37874"/>
    <cellStyle name="Percent 2 2 2 5 2 5 2 2 2" xfId="37875"/>
    <cellStyle name="Percent 2 2 2 5 2 5 2 3" xfId="37876"/>
    <cellStyle name="Percent 2 2 2 5 2 5 3" xfId="37877"/>
    <cellStyle name="Percent 2 2 2 5 2 5 3 2" xfId="37878"/>
    <cellStyle name="Percent 2 2 2 5 2 5 4" xfId="37879"/>
    <cellStyle name="Percent 2 2 2 5 2 6" xfId="37880"/>
    <cellStyle name="Percent 2 2 2 5 2 6 2" xfId="37881"/>
    <cellStyle name="Percent 2 2 2 5 2 6 2 2" xfId="37882"/>
    <cellStyle name="Percent 2 2 2 5 2 6 3" xfId="37883"/>
    <cellStyle name="Percent 2 2 2 5 2 7" xfId="37884"/>
    <cellStyle name="Percent 2 2 2 5 2 7 2" xfId="37885"/>
    <cellStyle name="Percent 2 2 2 5 2 8" xfId="37886"/>
    <cellStyle name="Percent 2 2 2 5 3" xfId="37887"/>
    <cellStyle name="Percent 2 2 2 5 3 2" xfId="37888"/>
    <cellStyle name="Percent 2 2 2 5 3 2 2" xfId="37889"/>
    <cellStyle name="Percent 2 2 2 5 3 2 2 2" xfId="37890"/>
    <cellStyle name="Percent 2 2 2 5 3 2 2 2 2" xfId="37891"/>
    <cellStyle name="Percent 2 2 2 5 3 2 2 2 2 2" xfId="37892"/>
    <cellStyle name="Percent 2 2 2 5 3 2 2 2 2 2 2" xfId="37893"/>
    <cellStyle name="Percent 2 2 2 5 3 2 2 2 2 3" xfId="37894"/>
    <cellStyle name="Percent 2 2 2 5 3 2 2 2 3" xfId="37895"/>
    <cellStyle name="Percent 2 2 2 5 3 2 2 2 3 2" xfId="37896"/>
    <cellStyle name="Percent 2 2 2 5 3 2 2 2 4" xfId="37897"/>
    <cellStyle name="Percent 2 2 2 5 3 2 2 3" xfId="37898"/>
    <cellStyle name="Percent 2 2 2 5 3 2 2 3 2" xfId="37899"/>
    <cellStyle name="Percent 2 2 2 5 3 2 2 3 2 2" xfId="37900"/>
    <cellStyle name="Percent 2 2 2 5 3 2 2 3 3" xfId="37901"/>
    <cellStyle name="Percent 2 2 2 5 3 2 2 4" xfId="37902"/>
    <cellStyle name="Percent 2 2 2 5 3 2 2 4 2" xfId="37903"/>
    <cellStyle name="Percent 2 2 2 5 3 2 2 5" xfId="37904"/>
    <cellStyle name="Percent 2 2 2 5 3 2 3" xfId="37905"/>
    <cellStyle name="Percent 2 2 2 5 3 2 3 2" xfId="37906"/>
    <cellStyle name="Percent 2 2 2 5 3 2 3 2 2" xfId="37907"/>
    <cellStyle name="Percent 2 2 2 5 3 2 3 2 2 2" xfId="37908"/>
    <cellStyle name="Percent 2 2 2 5 3 2 3 2 3" xfId="37909"/>
    <cellStyle name="Percent 2 2 2 5 3 2 3 3" xfId="37910"/>
    <cellStyle name="Percent 2 2 2 5 3 2 3 3 2" xfId="37911"/>
    <cellStyle name="Percent 2 2 2 5 3 2 3 4" xfId="37912"/>
    <cellStyle name="Percent 2 2 2 5 3 2 4" xfId="37913"/>
    <cellStyle name="Percent 2 2 2 5 3 2 4 2" xfId="37914"/>
    <cellStyle name="Percent 2 2 2 5 3 2 4 2 2" xfId="37915"/>
    <cellStyle name="Percent 2 2 2 5 3 2 4 3" xfId="37916"/>
    <cellStyle name="Percent 2 2 2 5 3 2 5" xfId="37917"/>
    <cellStyle name="Percent 2 2 2 5 3 2 5 2" xfId="37918"/>
    <cellStyle name="Percent 2 2 2 5 3 2 6" xfId="37919"/>
    <cellStyle name="Percent 2 2 2 5 3 3" xfId="37920"/>
    <cellStyle name="Percent 2 2 2 5 3 3 2" xfId="37921"/>
    <cellStyle name="Percent 2 2 2 5 3 3 2 2" xfId="37922"/>
    <cellStyle name="Percent 2 2 2 5 3 3 2 2 2" xfId="37923"/>
    <cellStyle name="Percent 2 2 2 5 3 3 2 2 2 2" xfId="37924"/>
    <cellStyle name="Percent 2 2 2 5 3 3 2 2 3" xfId="37925"/>
    <cellStyle name="Percent 2 2 2 5 3 3 2 3" xfId="37926"/>
    <cellStyle name="Percent 2 2 2 5 3 3 2 3 2" xfId="37927"/>
    <cellStyle name="Percent 2 2 2 5 3 3 2 4" xfId="37928"/>
    <cellStyle name="Percent 2 2 2 5 3 3 3" xfId="37929"/>
    <cellStyle name="Percent 2 2 2 5 3 3 3 2" xfId="37930"/>
    <cellStyle name="Percent 2 2 2 5 3 3 3 2 2" xfId="37931"/>
    <cellStyle name="Percent 2 2 2 5 3 3 3 3" xfId="37932"/>
    <cellStyle name="Percent 2 2 2 5 3 3 4" xfId="37933"/>
    <cellStyle name="Percent 2 2 2 5 3 3 4 2" xfId="37934"/>
    <cellStyle name="Percent 2 2 2 5 3 3 5" xfId="37935"/>
    <cellStyle name="Percent 2 2 2 5 3 4" xfId="37936"/>
    <cellStyle name="Percent 2 2 2 5 3 4 2" xfId="37937"/>
    <cellStyle name="Percent 2 2 2 5 3 4 2 2" xfId="37938"/>
    <cellStyle name="Percent 2 2 2 5 3 4 2 2 2" xfId="37939"/>
    <cellStyle name="Percent 2 2 2 5 3 4 2 3" xfId="37940"/>
    <cellStyle name="Percent 2 2 2 5 3 4 3" xfId="37941"/>
    <cellStyle name="Percent 2 2 2 5 3 4 3 2" xfId="37942"/>
    <cellStyle name="Percent 2 2 2 5 3 4 4" xfId="37943"/>
    <cellStyle name="Percent 2 2 2 5 3 5" xfId="37944"/>
    <cellStyle name="Percent 2 2 2 5 3 5 2" xfId="37945"/>
    <cellStyle name="Percent 2 2 2 5 3 5 2 2" xfId="37946"/>
    <cellStyle name="Percent 2 2 2 5 3 5 3" xfId="37947"/>
    <cellStyle name="Percent 2 2 2 5 3 6" xfId="37948"/>
    <cellStyle name="Percent 2 2 2 5 3 6 2" xfId="37949"/>
    <cellStyle name="Percent 2 2 2 5 3 7" xfId="37950"/>
    <cellStyle name="Percent 2 2 2 5 4" xfId="37951"/>
    <cellStyle name="Percent 2 2 2 5 4 2" xfId="37952"/>
    <cellStyle name="Percent 2 2 2 5 4 2 2" xfId="37953"/>
    <cellStyle name="Percent 2 2 2 5 4 2 2 2" xfId="37954"/>
    <cellStyle name="Percent 2 2 2 5 4 2 2 2 2" xfId="37955"/>
    <cellStyle name="Percent 2 2 2 5 4 2 2 2 2 2" xfId="37956"/>
    <cellStyle name="Percent 2 2 2 5 4 2 2 2 3" xfId="37957"/>
    <cellStyle name="Percent 2 2 2 5 4 2 2 3" xfId="37958"/>
    <cellStyle name="Percent 2 2 2 5 4 2 2 3 2" xfId="37959"/>
    <cellStyle name="Percent 2 2 2 5 4 2 2 4" xfId="37960"/>
    <cellStyle name="Percent 2 2 2 5 4 2 3" xfId="37961"/>
    <cellStyle name="Percent 2 2 2 5 4 2 3 2" xfId="37962"/>
    <cellStyle name="Percent 2 2 2 5 4 2 3 2 2" xfId="37963"/>
    <cellStyle name="Percent 2 2 2 5 4 2 3 3" xfId="37964"/>
    <cellStyle name="Percent 2 2 2 5 4 2 4" xfId="37965"/>
    <cellStyle name="Percent 2 2 2 5 4 2 4 2" xfId="37966"/>
    <cellStyle name="Percent 2 2 2 5 4 2 5" xfId="37967"/>
    <cellStyle name="Percent 2 2 2 5 4 3" xfId="37968"/>
    <cellStyle name="Percent 2 2 2 5 4 3 2" xfId="37969"/>
    <cellStyle name="Percent 2 2 2 5 4 3 2 2" xfId="37970"/>
    <cellStyle name="Percent 2 2 2 5 4 3 2 2 2" xfId="37971"/>
    <cellStyle name="Percent 2 2 2 5 4 3 2 3" xfId="37972"/>
    <cellStyle name="Percent 2 2 2 5 4 3 3" xfId="37973"/>
    <cellStyle name="Percent 2 2 2 5 4 3 3 2" xfId="37974"/>
    <cellStyle name="Percent 2 2 2 5 4 3 4" xfId="37975"/>
    <cellStyle name="Percent 2 2 2 5 4 4" xfId="37976"/>
    <cellStyle name="Percent 2 2 2 5 4 4 2" xfId="37977"/>
    <cellStyle name="Percent 2 2 2 5 4 4 2 2" xfId="37978"/>
    <cellStyle name="Percent 2 2 2 5 4 4 3" xfId="37979"/>
    <cellStyle name="Percent 2 2 2 5 4 5" xfId="37980"/>
    <cellStyle name="Percent 2 2 2 5 4 5 2" xfId="37981"/>
    <cellStyle name="Percent 2 2 2 5 4 6" xfId="37982"/>
    <cellStyle name="Percent 2 2 2 5 5" xfId="37983"/>
    <cellStyle name="Percent 2 2 2 5 5 2" xfId="37984"/>
    <cellStyle name="Percent 2 2 2 5 5 2 2" xfId="37985"/>
    <cellStyle name="Percent 2 2 2 5 5 2 2 2" xfId="37986"/>
    <cellStyle name="Percent 2 2 2 5 5 2 2 2 2" xfId="37987"/>
    <cellStyle name="Percent 2 2 2 5 5 2 2 3" xfId="37988"/>
    <cellStyle name="Percent 2 2 2 5 5 2 3" xfId="37989"/>
    <cellStyle name="Percent 2 2 2 5 5 2 3 2" xfId="37990"/>
    <cellStyle name="Percent 2 2 2 5 5 2 4" xfId="37991"/>
    <cellStyle name="Percent 2 2 2 5 5 3" xfId="37992"/>
    <cellStyle name="Percent 2 2 2 5 5 3 2" xfId="37993"/>
    <cellStyle name="Percent 2 2 2 5 5 3 2 2" xfId="37994"/>
    <cellStyle name="Percent 2 2 2 5 5 3 3" xfId="37995"/>
    <cellStyle name="Percent 2 2 2 5 5 4" xfId="37996"/>
    <cellStyle name="Percent 2 2 2 5 5 4 2" xfId="37997"/>
    <cellStyle name="Percent 2 2 2 5 5 5" xfId="37998"/>
    <cellStyle name="Percent 2 2 2 5 6" xfId="37999"/>
    <cellStyle name="Percent 2 2 2 5 6 2" xfId="38000"/>
    <cellStyle name="Percent 2 2 2 5 6 2 2" xfId="38001"/>
    <cellStyle name="Percent 2 2 2 5 6 2 2 2" xfId="38002"/>
    <cellStyle name="Percent 2 2 2 5 6 2 3" xfId="38003"/>
    <cellStyle name="Percent 2 2 2 5 6 3" xfId="38004"/>
    <cellStyle name="Percent 2 2 2 5 6 3 2" xfId="38005"/>
    <cellStyle name="Percent 2 2 2 5 6 4" xfId="38006"/>
    <cellStyle name="Percent 2 2 2 5 7" xfId="38007"/>
    <cellStyle name="Percent 2 2 2 5 7 2" xfId="38008"/>
    <cellStyle name="Percent 2 2 2 5 7 2 2" xfId="38009"/>
    <cellStyle name="Percent 2 2 2 5 7 3" xfId="38010"/>
    <cellStyle name="Percent 2 2 2 5 8" xfId="38011"/>
    <cellStyle name="Percent 2 2 2 5 8 2" xfId="38012"/>
    <cellStyle name="Percent 2 2 2 5 9" xfId="38013"/>
    <cellStyle name="Percent 2 2 2 6" xfId="38014"/>
    <cellStyle name="Percent 2 2 2 6 2" xfId="38015"/>
    <cellStyle name="Percent 2 2 2 6 2 2" xfId="38016"/>
    <cellStyle name="Percent 2 2 2 6 2 2 2" xfId="38017"/>
    <cellStyle name="Percent 2 2 2 6 2 2 2 2" xfId="38018"/>
    <cellStyle name="Percent 2 2 2 6 2 2 2 2 2" xfId="38019"/>
    <cellStyle name="Percent 2 2 2 6 2 2 2 2 2 2" xfId="38020"/>
    <cellStyle name="Percent 2 2 2 6 2 2 2 2 3" xfId="38021"/>
    <cellStyle name="Percent 2 2 2 6 2 2 2 3" xfId="38022"/>
    <cellStyle name="Percent 2 2 2 6 2 2 2 3 2" xfId="38023"/>
    <cellStyle name="Percent 2 2 2 6 2 2 2 4" xfId="38024"/>
    <cellStyle name="Percent 2 2 2 6 2 2 3" xfId="38025"/>
    <cellStyle name="Percent 2 2 2 6 2 2 3 2" xfId="38026"/>
    <cellStyle name="Percent 2 2 2 6 2 2 3 2 2" xfId="38027"/>
    <cellStyle name="Percent 2 2 2 6 2 2 3 3" xfId="38028"/>
    <cellStyle name="Percent 2 2 2 6 2 2 4" xfId="38029"/>
    <cellStyle name="Percent 2 2 2 6 2 2 4 2" xfId="38030"/>
    <cellStyle name="Percent 2 2 2 6 2 2 5" xfId="38031"/>
    <cellStyle name="Percent 2 2 2 6 2 3" xfId="38032"/>
    <cellStyle name="Percent 2 2 2 6 2 3 2" xfId="38033"/>
    <cellStyle name="Percent 2 2 2 6 2 3 2 2" xfId="38034"/>
    <cellStyle name="Percent 2 2 2 6 2 3 2 2 2" xfId="38035"/>
    <cellStyle name="Percent 2 2 2 6 2 3 2 3" xfId="38036"/>
    <cellStyle name="Percent 2 2 2 6 2 3 3" xfId="38037"/>
    <cellStyle name="Percent 2 2 2 6 2 3 3 2" xfId="38038"/>
    <cellStyle name="Percent 2 2 2 6 2 3 4" xfId="38039"/>
    <cellStyle name="Percent 2 2 2 6 2 4" xfId="38040"/>
    <cellStyle name="Percent 2 2 2 6 2 4 2" xfId="38041"/>
    <cellStyle name="Percent 2 2 2 6 2 4 2 2" xfId="38042"/>
    <cellStyle name="Percent 2 2 2 6 2 4 3" xfId="38043"/>
    <cellStyle name="Percent 2 2 2 6 2 5" xfId="38044"/>
    <cellStyle name="Percent 2 2 2 6 2 5 2" xfId="38045"/>
    <cellStyle name="Percent 2 2 2 6 2 6" xfId="38046"/>
    <cellStyle name="Percent 2 2 2 6 3" xfId="38047"/>
    <cellStyle name="Percent 2 2 2 6 3 2" xfId="38048"/>
    <cellStyle name="Percent 2 2 2 6 3 2 2" xfId="38049"/>
    <cellStyle name="Percent 2 2 2 6 3 2 2 2" xfId="38050"/>
    <cellStyle name="Percent 2 2 2 6 3 2 2 2 2" xfId="38051"/>
    <cellStyle name="Percent 2 2 2 6 3 2 2 3" xfId="38052"/>
    <cellStyle name="Percent 2 2 2 6 3 2 3" xfId="38053"/>
    <cellStyle name="Percent 2 2 2 6 3 2 3 2" xfId="38054"/>
    <cellStyle name="Percent 2 2 2 6 3 2 4" xfId="38055"/>
    <cellStyle name="Percent 2 2 2 6 3 3" xfId="38056"/>
    <cellStyle name="Percent 2 2 2 6 3 3 2" xfId="38057"/>
    <cellStyle name="Percent 2 2 2 6 3 3 2 2" xfId="38058"/>
    <cellStyle name="Percent 2 2 2 6 3 3 3" xfId="38059"/>
    <cellStyle name="Percent 2 2 2 6 3 4" xfId="38060"/>
    <cellStyle name="Percent 2 2 2 6 3 4 2" xfId="38061"/>
    <cellStyle name="Percent 2 2 2 6 3 5" xfId="38062"/>
    <cellStyle name="Percent 2 2 2 6 4" xfId="38063"/>
    <cellStyle name="Percent 2 2 2 6 4 2" xfId="38064"/>
    <cellStyle name="Percent 2 2 2 6 4 2 2" xfId="38065"/>
    <cellStyle name="Percent 2 2 2 6 4 2 2 2" xfId="38066"/>
    <cellStyle name="Percent 2 2 2 6 4 2 3" xfId="38067"/>
    <cellStyle name="Percent 2 2 2 6 4 3" xfId="38068"/>
    <cellStyle name="Percent 2 2 2 6 4 3 2" xfId="38069"/>
    <cellStyle name="Percent 2 2 2 6 4 4" xfId="38070"/>
    <cellStyle name="Percent 2 2 2 6 5" xfId="38071"/>
    <cellStyle name="Percent 2 2 2 6 5 2" xfId="38072"/>
    <cellStyle name="Percent 2 2 2 6 5 2 2" xfId="38073"/>
    <cellStyle name="Percent 2 2 2 6 5 3" xfId="38074"/>
    <cellStyle name="Percent 2 2 2 6 6" xfId="38075"/>
    <cellStyle name="Percent 2 2 2 6 6 2" xfId="38076"/>
    <cellStyle name="Percent 2 2 2 6 7" xfId="38077"/>
    <cellStyle name="Percent 2 2 2 7" xfId="38078"/>
    <cellStyle name="Percent 2 2 2 7 2" xfId="38079"/>
    <cellStyle name="Percent 2 2 2 7 2 2" xfId="38080"/>
    <cellStyle name="Percent 2 2 2 7 2 2 2" xfId="38081"/>
    <cellStyle name="Percent 2 2 2 7 2 2 2 2" xfId="38082"/>
    <cellStyle name="Percent 2 2 2 7 2 2 2 2 2" xfId="38083"/>
    <cellStyle name="Percent 2 2 2 7 2 2 2 3" xfId="38084"/>
    <cellStyle name="Percent 2 2 2 7 2 2 3" xfId="38085"/>
    <cellStyle name="Percent 2 2 2 7 2 2 3 2" xfId="38086"/>
    <cellStyle name="Percent 2 2 2 7 2 2 4" xfId="38087"/>
    <cellStyle name="Percent 2 2 2 7 2 3" xfId="38088"/>
    <cellStyle name="Percent 2 2 2 7 2 3 2" xfId="38089"/>
    <cellStyle name="Percent 2 2 2 7 2 3 2 2" xfId="38090"/>
    <cellStyle name="Percent 2 2 2 7 2 3 3" xfId="38091"/>
    <cellStyle name="Percent 2 2 2 7 2 4" xfId="38092"/>
    <cellStyle name="Percent 2 2 2 7 2 4 2" xfId="38093"/>
    <cellStyle name="Percent 2 2 2 7 2 5" xfId="38094"/>
    <cellStyle name="Percent 2 2 2 7 3" xfId="38095"/>
    <cellStyle name="Percent 2 2 2 7 3 2" xfId="38096"/>
    <cellStyle name="Percent 2 2 2 7 3 2 2" xfId="38097"/>
    <cellStyle name="Percent 2 2 2 7 3 2 2 2" xfId="38098"/>
    <cellStyle name="Percent 2 2 2 7 3 2 3" xfId="38099"/>
    <cellStyle name="Percent 2 2 2 7 3 3" xfId="38100"/>
    <cellStyle name="Percent 2 2 2 7 3 3 2" xfId="38101"/>
    <cellStyle name="Percent 2 2 2 7 3 4" xfId="38102"/>
    <cellStyle name="Percent 2 2 2 7 4" xfId="38103"/>
    <cellStyle name="Percent 2 2 2 7 4 2" xfId="38104"/>
    <cellStyle name="Percent 2 2 2 7 4 2 2" xfId="38105"/>
    <cellStyle name="Percent 2 2 2 7 4 3" xfId="38106"/>
    <cellStyle name="Percent 2 2 2 7 5" xfId="38107"/>
    <cellStyle name="Percent 2 2 2 7 5 2" xfId="38108"/>
    <cellStyle name="Percent 2 2 2 7 6" xfId="38109"/>
    <cellStyle name="Percent 2 2 2 8" xfId="38110"/>
    <cellStyle name="Percent 2 2 2 8 2" xfId="38111"/>
    <cellStyle name="Percent 2 2 2 8 2 2" xfId="38112"/>
    <cellStyle name="Percent 2 2 2 8 2 2 2" xfId="38113"/>
    <cellStyle name="Percent 2 2 2 8 2 2 2 2" xfId="38114"/>
    <cellStyle name="Percent 2 2 2 8 2 2 3" xfId="38115"/>
    <cellStyle name="Percent 2 2 2 8 2 3" xfId="38116"/>
    <cellStyle name="Percent 2 2 2 8 2 3 2" xfId="38117"/>
    <cellStyle name="Percent 2 2 2 8 2 4" xfId="38118"/>
    <cellStyle name="Percent 2 2 2 8 3" xfId="38119"/>
    <cellStyle name="Percent 2 2 2 8 3 2" xfId="38120"/>
    <cellStyle name="Percent 2 2 2 8 3 2 2" xfId="38121"/>
    <cellStyle name="Percent 2 2 2 8 3 3" xfId="38122"/>
    <cellStyle name="Percent 2 2 2 8 4" xfId="38123"/>
    <cellStyle name="Percent 2 2 2 8 4 2" xfId="38124"/>
    <cellStyle name="Percent 2 2 2 8 5" xfId="38125"/>
    <cellStyle name="Percent 2 2 2 9" xfId="38126"/>
    <cellStyle name="Percent 2 2 2 9 2" xfId="38127"/>
    <cellStyle name="Percent 2 2 2 9 2 2" xfId="38128"/>
    <cellStyle name="Percent 2 2 2 9 2 2 2" xfId="38129"/>
    <cellStyle name="Percent 2 2 2 9 2 3" xfId="38130"/>
    <cellStyle name="Percent 2 2 2 9 3" xfId="38131"/>
    <cellStyle name="Percent 2 2 2 9 3 2" xfId="38132"/>
    <cellStyle name="Percent 2 2 2 9 4" xfId="38133"/>
    <cellStyle name="Percent 2 2 3" xfId="38134"/>
    <cellStyle name="Percent 2 2 3 10" xfId="38135"/>
    <cellStyle name="Percent 2 2 3 2" xfId="38136"/>
    <cellStyle name="Percent 2 2 3 2 2" xfId="38137"/>
    <cellStyle name="Percent 2 2 3 2 2 2" xfId="38138"/>
    <cellStyle name="Percent 2 2 3 2 2 2 2" xfId="38139"/>
    <cellStyle name="Percent 2 2 3 2 2 2 2 2" xfId="38140"/>
    <cellStyle name="Percent 2 2 3 2 2 2 2 2 2" xfId="38141"/>
    <cellStyle name="Percent 2 2 3 2 2 2 2 2 2 2" xfId="38142"/>
    <cellStyle name="Percent 2 2 3 2 2 2 2 2 2 2 2" xfId="38143"/>
    <cellStyle name="Percent 2 2 3 2 2 2 2 2 2 2 2 2" xfId="38144"/>
    <cellStyle name="Percent 2 2 3 2 2 2 2 2 2 2 2 2 2" xfId="38145"/>
    <cellStyle name="Percent 2 2 3 2 2 2 2 2 2 2 2 3" xfId="38146"/>
    <cellStyle name="Percent 2 2 3 2 2 2 2 2 2 2 3" xfId="38147"/>
    <cellStyle name="Percent 2 2 3 2 2 2 2 2 2 2 3 2" xfId="38148"/>
    <cellStyle name="Percent 2 2 3 2 2 2 2 2 2 2 4" xfId="38149"/>
    <cellStyle name="Percent 2 2 3 2 2 2 2 2 2 3" xfId="38150"/>
    <cellStyle name="Percent 2 2 3 2 2 2 2 2 2 3 2" xfId="38151"/>
    <cellStyle name="Percent 2 2 3 2 2 2 2 2 2 3 2 2" xfId="38152"/>
    <cellStyle name="Percent 2 2 3 2 2 2 2 2 2 3 3" xfId="38153"/>
    <cellStyle name="Percent 2 2 3 2 2 2 2 2 2 4" xfId="38154"/>
    <cellStyle name="Percent 2 2 3 2 2 2 2 2 2 4 2" xfId="38155"/>
    <cellStyle name="Percent 2 2 3 2 2 2 2 2 2 5" xfId="38156"/>
    <cellStyle name="Percent 2 2 3 2 2 2 2 2 3" xfId="38157"/>
    <cellStyle name="Percent 2 2 3 2 2 2 2 2 3 2" xfId="38158"/>
    <cellStyle name="Percent 2 2 3 2 2 2 2 2 3 2 2" xfId="38159"/>
    <cellStyle name="Percent 2 2 3 2 2 2 2 2 3 2 2 2" xfId="38160"/>
    <cellStyle name="Percent 2 2 3 2 2 2 2 2 3 2 3" xfId="38161"/>
    <cellStyle name="Percent 2 2 3 2 2 2 2 2 3 3" xfId="38162"/>
    <cellStyle name="Percent 2 2 3 2 2 2 2 2 3 3 2" xfId="38163"/>
    <cellStyle name="Percent 2 2 3 2 2 2 2 2 3 4" xfId="38164"/>
    <cellStyle name="Percent 2 2 3 2 2 2 2 2 4" xfId="38165"/>
    <cellStyle name="Percent 2 2 3 2 2 2 2 2 4 2" xfId="38166"/>
    <cellStyle name="Percent 2 2 3 2 2 2 2 2 4 2 2" xfId="38167"/>
    <cellStyle name="Percent 2 2 3 2 2 2 2 2 4 3" xfId="38168"/>
    <cellStyle name="Percent 2 2 3 2 2 2 2 2 5" xfId="38169"/>
    <cellStyle name="Percent 2 2 3 2 2 2 2 2 5 2" xfId="38170"/>
    <cellStyle name="Percent 2 2 3 2 2 2 2 2 6" xfId="38171"/>
    <cellStyle name="Percent 2 2 3 2 2 2 2 3" xfId="38172"/>
    <cellStyle name="Percent 2 2 3 2 2 2 2 3 2" xfId="38173"/>
    <cellStyle name="Percent 2 2 3 2 2 2 2 3 2 2" xfId="38174"/>
    <cellStyle name="Percent 2 2 3 2 2 2 2 3 2 2 2" xfId="38175"/>
    <cellStyle name="Percent 2 2 3 2 2 2 2 3 2 2 2 2" xfId="38176"/>
    <cellStyle name="Percent 2 2 3 2 2 2 2 3 2 2 3" xfId="38177"/>
    <cellStyle name="Percent 2 2 3 2 2 2 2 3 2 3" xfId="38178"/>
    <cellStyle name="Percent 2 2 3 2 2 2 2 3 2 3 2" xfId="38179"/>
    <cellStyle name="Percent 2 2 3 2 2 2 2 3 2 4" xfId="38180"/>
    <cellStyle name="Percent 2 2 3 2 2 2 2 3 3" xfId="38181"/>
    <cellStyle name="Percent 2 2 3 2 2 2 2 3 3 2" xfId="38182"/>
    <cellStyle name="Percent 2 2 3 2 2 2 2 3 3 2 2" xfId="38183"/>
    <cellStyle name="Percent 2 2 3 2 2 2 2 3 3 3" xfId="38184"/>
    <cellStyle name="Percent 2 2 3 2 2 2 2 3 4" xfId="38185"/>
    <cellStyle name="Percent 2 2 3 2 2 2 2 3 4 2" xfId="38186"/>
    <cellStyle name="Percent 2 2 3 2 2 2 2 3 5" xfId="38187"/>
    <cellStyle name="Percent 2 2 3 2 2 2 2 4" xfId="38188"/>
    <cellStyle name="Percent 2 2 3 2 2 2 2 4 2" xfId="38189"/>
    <cellStyle name="Percent 2 2 3 2 2 2 2 4 2 2" xfId="38190"/>
    <cellStyle name="Percent 2 2 3 2 2 2 2 4 2 2 2" xfId="38191"/>
    <cellStyle name="Percent 2 2 3 2 2 2 2 4 2 3" xfId="38192"/>
    <cellStyle name="Percent 2 2 3 2 2 2 2 4 3" xfId="38193"/>
    <cellStyle name="Percent 2 2 3 2 2 2 2 4 3 2" xfId="38194"/>
    <cellStyle name="Percent 2 2 3 2 2 2 2 4 4" xfId="38195"/>
    <cellStyle name="Percent 2 2 3 2 2 2 2 5" xfId="38196"/>
    <cellStyle name="Percent 2 2 3 2 2 2 2 5 2" xfId="38197"/>
    <cellStyle name="Percent 2 2 3 2 2 2 2 5 2 2" xfId="38198"/>
    <cellStyle name="Percent 2 2 3 2 2 2 2 5 3" xfId="38199"/>
    <cellStyle name="Percent 2 2 3 2 2 2 2 6" xfId="38200"/>
    <cellStyle name="Percent 2 2 3 2 2 2 2 6 2" xfId="38201"/>
    <cellStyle name="Percent 2 2 3 2 2 2 2 7" xfId="38202"/>
    <cellStyle name="Percent 2 2 3 2 2 2 3" xfId="38203"/>
    <cellStyle name="Percent 2 2 3 2 2 2 3 2" xfId="38204"/>
    <cellStyle name="Percent 2 2 3 2 2 2 3 2 2" xfId="38205"/>
    <cellStyle name="Percent 2 2 3 2 2 2 3 2 2 2" xfId="38206"/>
    <cellStyle name="Percent 2 2 3 2 2 2 3 2 2 2 2" xfId="38207"/>
    <cellStyle name="Percent 2 2 3 2 2 2 3 2 2 2 2 2" xfId="38208"/>
    <cellStyle name="Percent 2 2 3 2 2 2 3 2 2 2 3" xfId="38209"/>
    <cellStyle name="Percent 2 2 3 2 2 2 3 2 2 3" xfId="38210"/>
    <cellStyle name="Percent 2 2 3 2 2 2 3 2 2 3 2" xfId="38211"/>
    <cellStyle name="Percent 2 2 3 2 2 2 3 2 2 4" xfId="38212"/>
    <cellStyle name="Percent 2 2 3 2 2 2 3 2 3" xfId="38213"/>
    <cellStyle name="Percent 2 2 3 2 2 2 3 2 3 2" xfId="38214"/>
    <cellStyle name="Percent 2 2 3 2 2 2 3 2 3 2 2" xfId="38215"/>
    <cellStyle name="Percent 2 2 3 2 2 2 3 2 3 3" xfId="38216"/>
    <cellStyle name="Percent 2 2 3 2 2 2 3 2 4" xfId="38217"/>
    <cellStyle name="Percent 2 2 3 2 2 2 3 2 4 2" xfId="38218"/>
    <cellStyle name="Percent 2 2 3 2 2 2 3 2 5" xfId="38219"/>
    <cellStyle name="Percent 2 2 3 2 2 2 3 3" xfId="38220"/>
    <cellStyle name="Percent 2 2 3 2 2 2 3 3 2" xfId="38221"/>
    <cellStyle name="Percent 2 2 3 2 2 2 3 3 2 2" xfId="38222"/>
    <cellStyle name="Percent 2 2 3 2 2 2 3 3 2 2 2" xfId="38223"/>
    <cellStyle name="Percent 2 2 3 2 2 2 3 3 2 3" xfId="38224"/>
    <cellStyle name="Percent 2 2 3 2 2 2 3 3 3" xfId="38225"/>
    <cellStyle name="Percent 2 2 3 2 2 2 3 3 3 2" xfId="38226"/>
    <cellStyle name="Percent 2 2 3 2 2 2 3 3 4" xfId="38227"/>
    <cellStyle name="Percent 2 2 3 2 2 2 3 4" xfId="38228"/>
    <cellStyle name="Percent 2 2 3 2 2 2 3 4 2" xfId="38229"/>
    <cellStyle name="Percent 2 2 3 2 2 2 3 4 2 2" xfId="38230"/>
    <cellStyle name="Percent 2 2 3 2 2 2 3 4 3" xfId="38231"/>
    <cellStyle name="Percent 2 2 3 2 2 2 3 5" xfId="38232"/>
    <cellStyle name="Percent 2 2 3 2 2 2 3 5 2" xfId="38233"/>
    <cellStyle name="Percent 2 2 3 2 2 2 3 6" xfId="38234"/>
    <cellStyle name="Percent 2 2 3 2 2 2 4" xfId="38235"/>
    <cellStyle name="Percent 2 2 3 2 2 2 4 2" xfId="38236"/>
    <cellStyle name="Percent 2 2 3 2 2 2 4 2 2" xfId="38237"/>
    <cellStyle name="Percent 2 2 3 2 2 2 4 2 2 2" xfId="38238"/>
    <cellStyle name="Percent 2 2 3 2 2 2 4 2 2 2 2" xfId="38239"/>
    <cellStyle name="Percent 2 2 3 2 2 2 4 2 2 3" xfId="38240"/>
    <cellStyle name="Percent 2 2 3 2 2 2 4 2 3" xfId="38241"/>
    <cellStyle name="Percent 2 2 3 2 2 2 4 2 3 2" xfId="38242"/>
    <cellStyle name="Percent 2 2 3 2 2 2 4 2 4" xfId="38243"/>
    <cellStyle name="Percent 2 2 3 2 2 2 4 3" xfId="38244"/>
    <cellStyle name="Percent 2 2 3 2 2 2 4 3 2" xfId="38245"/>
    <cellStyle name="Percent 2 2 3 2 2 2 4 3 2 2" xfId="38246"/>
    <cellStyle name="Percent 2 2 3 2 2 2 4 3 3" xfId="38247"/>
    <cellStyle name="Percent 2 2 3 2 2 2 4 4" xfId="38248"/>
    <cellStyle name="Percent 2 2 3 2 2 2 4 4 2" xfId="38249"/>
    <cellStyle name="Percent 2 2 3 2 2 2 4 5" xfId="38250"/>
    <cellStyle name="Percent 2 2 3 2 2 2 5" xfId="38251"/>
    <cellStyle name="Percent 2 2 3 2 2 2 5 2" xfId="38252"/>
    <cellStyle name="Percent 2 2 3 2 2 2 5 2 2" xfId="38253"/>
    <cellStyle name="Percent 2 2 3 2 2 2 5 2 2 2" xfId="38254"/>
    <cellStyle name="Percent 2 2 3 2 2 2 5 2 3" xfId="38255"/>
    <cellStyle name="Percent 2 2 3 2 2 2 5 3" xfId="38256"/>
    <cellStyle name="Percent 2 2 3 2 2 2 5 3 2" xfId="38257"/>
    <cellStyle name="Percent 2 2 3 2 2 2 5 4" xfId="38258"/>
    <cellStyle name="Percent 2 2 3 2 2 2 6" xfId="38259"/>
    <cellStyle name="Percent 2 2 3 2 2 2 6 2" xfId="38260"/>
    <cellStyle name="Percent 2 2 3 2 2 2 6 2 2" xfId="38261"/>
    <cellStyle name="Percent 2 2 3 2 2 2 6 3" xfId="38262"/>
    <cellStyle name="Percent 2 2 3 2 2 2 7" xfId="38263"/>
    <cellStyle name="Percent 2 2 3 2 2 2 7 2" xfId="38264"/>
    <cellStyle name="Percent 2 2 3 2 2 2 8" xfId="38265"/>
    <cellStyle name="Percent 2 2 3 2 2 3" xfId="38266"/>
    <cellStyle name="Percent 2 2 3 2 2 3 2" xfId="38267"/>
    <cellStyle name="Percent 2 2 3 2 2 3 2 2" xfId="38268"/>
    <cellStyle name="Percent 2 2 3 2 2 3 2 2 2" xfId="38269"/>
    <cellStyle name="Percent 2 2 3 2 2 3 2 2 2 2" xfId="38270"/>
    <cellStyle name="Percent 2 2 3 2 2 3 2 2 2 2 2" xfId="38271"/>
    <cellStyle name="Percent 2 2 3 2 2 3 2 2 2 2 2 2" xfId="38272"/>
    <cellStyle name="Percent 2 2 3 2 2 3 2 2 2 2 3" xfId="38273"/>
    <cellStyle name="Percent 2 2 3 2 2 3 2 2 2 3" xfId="38274"/>
    <cellStyle name="Percent 2 2 3 2 2 3 2 2 2 3 2" xfId="38275"/>
    <cellStyle name="Percent 2 2 3 2 2 3 2 2 2 4" xfId="38276"/>
    <cellStyle name="Percent 2 2 3 2 2 3 2 2 3" xfId="38277"/>
    <cellStyle name="Percent 2 2 3 2 2 3 2 2 3 2" xfId="38278"/>
    <cellStyle name="Percent 2 2 3 2 2 3 2 2 3 2 2" xfId="38279"/>
    <cellStyle name="Percent 2 2 3 2 2 3 2 2 3 3" xfId="38280"/>
    <cellStyle name="Percent 2 2 3 2 2 3 2 2 4" xfId="38281"/>
    <cellStyle name="Percent 2 2 3 2 2 3 2 2 4 2" xfId="38282"/>
    <cellStyle name="Percent 2 2 3 2 2 3 2 2 5" xfId="38283"/>
    <cellStyle name="Percent 2 2 3 2 2 3 2 3" xfId="38284"/>
    <cellStyle name="Percent 2 2 3 2 2 3 2 3 2" xfId="38285"/>
    <cellStyle name="Percent 2 2 3 2 2 3 2 3 2 2" xfId="38286"/>
    <cellStyle name="Percent 2 2 3 2 2 3 2 3 2 2 2" xfId="38287"/>
    <cellStyle name="Percent 2 2 3 2 2 3 2 3 2 3" xfId="38288"/>
    <cellStyle name="Percent 2 2 3 2 2 3 2 3 3" xfId="38289"/>
    <cellStyle name="Percent 2 2 3 2 2 3 2 3 3 2" xfId="38290"/>
    <cellStyle name="Percent 2 2 3 2 2 3 2 3 4" xfId="38291"/>
    <cellStyle name="Percent 2 2 3 2 2 3 2 4" xfId="38292"/>
    <cellStyle name="Percent 2 2 3 2 2 3 2 4 2" xfId="38293"/>
    <cellStyle name="Percent 2 2 3 2 2 3 2 4 2 2" xfId="38294"/>
    <cellStyle name="Percent 2 2 3 2 2 3 2 4 3" xfId="38295"/>
    <cellStyle name="Percent 2 2 3 2 2 3 2 5" xfId="38296"/>
    <cellStyle name="Percent 2 2 3 2 2 3 2 5 2" xfId="38297"/>
    <cellStyle name="Percent 2 2 3 2 2 3 2 6" xfId="38298"/>
    <cellStyle name="Percent 2 2 3 2 2 3 3" xfId="38299"/>
    <cellStyle name="Percent 2 2 3 2 2 3 3 2" xfId="38300"/>
    <cellStyle name="Percent 2 2 3 2 2 3 3 2 2" xfId="38301"/>
    <cellStyle name="Percent 2 2 3 2 2 3 3 2 2 2" xfId="38302"/>
    <cellStyle name="Percent 2 2 3 2 2 3 3 2 2 2 2" xfId="38303"/>
    <cellStyle name="Percent 2 2 3 2 2 3 3 2 2 3" xfId="38304"/>
    <cellStyle name="Percent 2 2 3 2 2 3 3 2 3" xfId="38305"/>
    <cellStyle name="Percent 2 2 3 2 2 3 3 2 3 2" xfId="38306"/>
    <cellStyle name="Percent 2 2 3 2 2 3 3 2 4" xfId="38307"/>
    <cellStyle name="Percent 2 2 3 2 2 3 3 3" xfId="38308"/>
    <cellStyle name="Percent 2 2 3 2 2 3 3 3 2" xfId="38309"/>
    <cellStyle name="Percent 2 2 3 2 2 3 3 3 2 2" xfId="38310"/>
    <cellStyle name="Percent 2 2 3 2 2 3 3 3 3" xfId="38311"/>
    <cellStyle name="Percent 2 2 3 2 2 3 3 4" xfId="38312"/>
    <cellStyle name="Percent 2 2 3 2 2 3 3 4 2" xfId="38313"/>
    <cellStyle name="Percent 2 2 3 2 2 3 3 5" xfId="38314"/>
    <cellStyle name="Percent 2 2 3 2 2 3 4" xfId="38315"/>
    <cellStyle name="Percent 2 2 3 2 2 3 4 2" xfId="38316"/>
    <cellStyle name="Percent 2 2 3 2 2 3 4 2 2" xfId="38317"/>
    <cellStyle name="Percent 2 2 3 2 2 3 4 2 2 2" xfId="38318"/>
    <cellStyle name="Percent 2 2 3 2 2 3 4 2 3" xfId="38319"/>
    <cellStyle name="Percent 2 2 3 2 2 3 4 3" xfId="38320"/>
    <cellStyle name="Percent 2 2 3 2 2 3 4 3 2" xfId="38321"/>
    <cellStyle name="Percent 2 2 3 2 2 3 4 4" xfId="38322"/>
    <cellStyle name="Percent 2 2 3 2 2 3 5" xfId="38323"/>
    <cellStyle name="Percent 2 2 3 2 2 3 5 2" xfId="38324"/>
    <cellStyle name="Percent 2 2 3 2 2 3 5 2 2" xfId="38325"/>
    <cellStyle name="Percent 2 2 3 2 2 3 5 3" xfId="38326"/>
    <cellStyle name="Percent 2 2 3 2 2 3 6" xfId="38327"/>
    <cellStyle name="Percent 2 2 3 2 2 3 6 2" xfId="38328"/>
    <cellStyle name="Percent 2 2 3 2 2 3 7" xfId="38329"/>
    <cellStyle name="Percent 2 2 3 2 2 4" xfId="38330"/>
    <cellStyle name="Percent 2 2 3 2 2 4 2" xfId="38331"/>
    <cellStyle name="Percent 2 2 3 2 2 4 2 2" xfId="38332"/>
    <cellStyle name="Percent 2 2 3 2 2 4 2 2 2" xfId="38333"/>
    <cellStyle name="Percent 2 2 3 2 2 4 2 2 2 2" xfId="38334"/>
    <cellStyle name="Percent 2 2 3 2 2 4 2 2 2 2 2" xfId="38335"/>
    <cellStyle name="Percent 2 2 3 2 2 4 2 2 2 3" xfId="38336"/>
    <cellStyle name="Percent 2 2 3 2 2 4 2 2 3" xfId="38337"/>
    <cellStyle name="Percent 2 2 3 2 2 4 2 2 3 2" xfId="38338"/>
    <cellStyle name="Percent 2 2 3 2 2 4 2 2 4" xfId="38339"/>
    <cellStyle name="Percent 2 2 3 2 2 4 2 3" xfId="38340"/>
    <cellStyle name="Percent 2 2 3 2 2 4 2 3 2" xfId="38341"/>
    <cellStyle name="Percent 2 2 3 2 2 4 2 3 2 2" xfId="38342"/>
    <cellStyle name="Percent 2 2 3 2 2 4 2 3 3" xfId="38343"/>
    <cellStyle name="Percent 2 2 3 2 2 4 2 4" xfId="38344"/>
    <cellStyle name="Percent 2 2 3 2 2 4 2 4 2" xfId="38345"/>
    <cellStyle name="Percent 2 2 3 2 2 4 2 5" xfId="38346"/>
    <cellStyle name="Percent 2 2 3 2 2 4 3" xfId="38347"/>
    <cellStyle name="Percent 2 2 3 2 2 4 3 2" xfId="38348"/>
    <cellStyle name="Percent 2 2 3 2 2 4 3 2 2" xfId="38349"/>
    <cellStyle name="Percent 2 2 3 2 2 4 3 2 2 2" xfId="38350"/>
    <cellStyle name="Percent 2 2 3 2 2 4 3 2 3" xfId="38351"/>
    <cellStyle name="Percent 2 2 3 2 2 4 3 3" xfId="38352"/>
    <cellStyle name="Percent 2 2 3 2 2 4 3 3 2" xfId="38353"/>
    <cellStyle name="Percent 2 2 3 2 2 4 3 4" xfId="38354"/>
    <cellStyle name="Percent 2 2 3 2 2 4 4" xfId="38355"/>
    <cellStyle name="Percent 2 2 3 2 2 4 4 2" xfId="38356"/>
    <cellStyle name="Percent 2 2 3 2 2 4 4 2 2" xfId="38357"/>
    <cellStyle name="Percent 2 2 3 2 2 4 4 3" xfId="38358"/>
    <cellStyle name="Percent 2 2 3 2 2 4 5" xfId="38359"/>
    <cellStyle name="Percent 2 2 3 2 2 4 5 2" xfId="38360"/>
    <cellStyle name="Percent 2 2 3 2 2 4 6" xfId="38361"/>
    <cellStyle name="Percent 2 2 3 2 2 5" xfId="38362"/>
    <cellStyle name="Percent 2 2 3 2 2 5 2" xfId="38363"/>
    <cellStyle name="Percent 2 2 3 2 2 5 2 2" xfId="38364"/>
    <cellStyle name="Percent 2 2 3 2 2 5 2 2 2" xfId="38365"/>
    <cellStyle name="Percent 2 2 3 2 2 5 2 2 2 2" xfId="38366"/>
    <cellStyle name="Percent 2 2 3 2 2 5 2 2 3" xfId="38367"/>
    <cellStyle name="Percent 2 2 3 2 2 5 2 3" xfId="38368"/>
    <cellStyle name="Percent 2 2 3 2 2 5 2 3 2" xfId="38369"/>
    <cellStyle name="Percent 2 2 3 2 2 5 2 4" xfId="38370"/>
    <cellStyle name="Percent 2 2 3 2 2 5 3" xfId="38371"/>
    <cellStyle name="Percent 2 2 3 2 2 5 3 2" xfId="38372"/>
    <cellStyle name="Percent 2 2 3 2 2 5 3 2 2" xfId="38373"/>
    <cellStyle name="Percent 2 2 3 2 2 5 3 3" xfId="38374"/>
    <cellStyle name="Percent 2 2 3 2 2 5 4" xfId="38375"/>
    <cellStyle name="Percent 2 2 3 2 2 5 4 2" xfId="38376"/>
    <cellStyle name="Percent 2 2 3 2 2 5 5" xfId="38377"/>
    <cellStyle name="Percent 2 2 3 2 2 6" xfId="38378"/>
    <cellStyle name="Percent 2 2 3 2 2 6 2" xfId="38379"/>
    <cellStyle name="Percent 2 2 3 2 2 6 2 2" xfId="38380"/>
    <cellStyle name="Percent 2 2 3 2 2 6 2 2 2" xfId="38381"/>
    <cellStyle name="Percent 2 2 3 2 2 6 2 3" xfId="38382"/>
    <cellStyle name="Percent 2 2 3 2 2 6 3" xfId="38383"/>
    <cellStyle name="Percent 2 2 3 2 2 6 3 2" xfId="38384"/>
    <cellStyle name="Percent 2 2 3 2 2 6 4" xfId="38385"/>
    <cellStyle name="Percent 2 2 3 2 2 7" xfId="38386"/>
    <cellStyle name="Percent 2 2 3 2 2 7 2" xfId="38387"/>
    <cellStyle name="Percent 2 2 3 2 2 7 2 2" xfId="38388"/>
    <cellStyle name="Percent 2 2 3 2 2 7 3" xfId="38389"/>
    <cellStyle name="Percent 2 2 3 2 2 8" xfId="38390"/>
    <cellStyle name="Percent 2 2 3 2 2 8 2" xfId="38391"/>
    <cellStyle name="Percent 2 2 3 2 2 9" xfId="38392"/>
    <cellStyle name="Percent 2 2 3 2 3" xfId="38393"/>
    <cellStyle name="Percent 2 2 3 2 3 2" xfId="38394"/>
    <cellStyle name="Percent 2 2 3 2 3 2 2" xfId="38395"/>
    <cellStyle name="Percent 2 2 3 2 3 2 2 2" xfId="38396"/>
    <cellStyle name="Percent 2 2 3 2 3 2 2 2 2" xfId="38397"/>
    <cellStyle name="Percent 2 2 3 2 3 2 2 2 2 2" xfId="38398"/>
    <cellStyle name="Percent 2 2 3 2 3 2 2 2 2 2 2" xfId="38399"/>
    <cellStyle name="Percent 2 2 3 2 3 2 2 2 2 3" xfId="38400"/>
    <cellStyle name="Percent 2 2 3 2 3 2 2 2 3" xfId="38401"/>
    <cellStyle name="Percent 2 2 3 2 3 2 2 2 3 2" xfId="38402"/>
    <cellStyle name="Percent 2 2 3 2 3 2 2 2 4" xfId="38403"/>
    <cellStyle name="Percent 2 2 3 2 3 2 2 3" xfId="38404"/>
    <cellStyle name="Percent 2 2 3 2 3 2 2 3 2" xfId="38405"/>
    <cellStyle name="Percent 2 2 3 2 3 2 2 3 2 2" xfId="38406"/>
    <cellStyle name="Percent 2 2 3 2 3 2 2 3 3" xfId="38407"/>
    <cellStyle name="Percent 2 2 3 2 3 2 2 4" xfId="38408"/>
    <cellStyle name="Percent 2 2 3 2 3 2 2 4 2" xfId="38409"/>
    <cellStyle name="Percent 2 2 3 2 3 2 2 5" xfId="38410"/>
    <cellStyle name="Percent 2 2 3 2 3 2 3" xfId="38411"/>
    <cellStyle name="Percent 2 2 3 2 3 2 3 2" xfId="38412"/>
    <cellStyle name="Percent 2 2 3 2 3 2 3 2 2" xfId="38413"/>
    <cellStyle name="Percent 2 2 3 2 3 2 3 2 2 2" xfId="38414"/>
    <cellStyle name="Percent 2 2 3 2 3 2 3 2 3" xfId="38415"/>
    <cellStyle name="Percent 2 2 3 2 3 2 3 3" xfId="38416"/>
    <cellStyle name="Percent 2 2 3 2 3 2 3 3 2" xfId="38417"/>
    <cellStyle name="Percent 2 2 3 2 3 2 3 4" xfId="38418"/>
    <cellStyle name="Percent 2 2 3 2 3 2 4" xfId="38419"/>
    <cellStyle name="Percent 2 2 3 2 3 2 4 2" xfId="38420"/>
    <cellStyle name="Percent 2 2 3 2 3 2 4 2 2" xfId="38421"/>
    <cellStyle name="Percent 2 2 3 2 3 2 4 3" xfId="38422"/>
    <cellStyle name="Percent 2 2 3 2 3 2 5" xfId="38423"/>
    <cellStyle name="Percent 2 2 3 2 3 2 5 2" xfId="38424"/>
    <cellStyle name="Percent 2 2 3 2 3 2 6" xfId="38425"/>
    <cellStyle name="Percent 2 2 3 2 3 3" xfId="38426"/>
    <cellStyle name="Percent 2 2 3 2 3 3 2" xfId="38427"/>
    <cellStyle name="Percent 2 2 3 2 3 3 2 2" xfId="38428"/>
    <cellStyle name="Percent 2 2 3 2 3 3 2 2 2" xfId="38429"/>
    <cellStyle name="Percent 2 2 3 2 3 3 2 2 2 2" xfId="38430"/>
    <cellStyle name="Percent 2 2 3 2 3 3 2 2 3" xfId="38431"/>
    <cellStyle name="Percent 2 2 3 2 3 3 2 3" xfId="38432"/>
    <cellStyle name="Percent 2 2 3 2 3 3 2 3 2" xfId="38433"/>
    <cellStyle name="Percent 2 2 3 2 3 3 2 4" xfId="38434"/>
    <cellStyle name="Percent 2 2 3 2 3 3 3" xfId="38435"/>
    <cellStyle name="Percent 2 2 3 2 3 3 3 2" xfId="38436"/>
    <cellStyle name="Percent 2 2 3 2 3 3 3 2 2" xfId="38437"/>
    <cellStyle name="Percent 2 2 3 2 3 3 3 3" xfId="38438"/>
    <cellStyle name="Percent 2 2 3 2 3 3 4" xfId="38439"/>
    <cellStyle name="Percent 2 2 3 2 3 3 4 2" xfId="38440"/>
    <cellStyle name="Percent 2 2 3 2 3 3 5" xfId="38441"/>
    <cellStyle name="Percent 2 2 3 2 3 4" xfId="38442"/>
    <cellStyle name="Percent 2 2 3 2 3 4 2" xfId="38443"/>
    <cellStyle name="Percent 2 2 3 2 3 4 2 2" xfId="38444"/>
    <cellStyle name="Percent 2 2 3 2 3 4 2 2 2" xfId="38445"/>
    <cellStyle name="Percent 2 2 3 2 3 4 2 3" xfId="38446"/>
    <cellStyle name="Percent 2 2 3 2 3 4 3" xfId="38447"/>
    <cellStyle name="Percent 2 2 3 2 3 4 3 2" xfId="38448"/>
    <cellStyle name="Percent 2 2 3 2 3 4 4" xfId="38449"/>
    <cellStyle name="Percent 2 2 3 2 3 5" xfId="38450"/>
    <cellStyle name="Percent 2 2 3 2 3 5 2" xfId="38451"/>
    <cellStyle name="Percent 2 2 3 2 3 5 2 2" xfId="38452"/>
    <cellStyle name="Percent 2 2 3 2 3 5 3" xfId="38453"/>
    <cellStyle name="Percent 2 2 3 2 3 6" xfId="38454"/>
    <cellStyle name="Percent 2 2 3 2 3 6 2" xfId="38455"/>
    <cellStyle name="Percent 2 2 3 2 3 7" xfId="38456"/>
    <cellStyle name="Percent 2 2 3 2 4" xfId="38457"/>
    <cellStyle name="Percent 2 2 3 2 4 2" xfId="38458"/>
    <cellStyle name="Percent 2 2 3 2 4 2 2" xfId="38459"/>
    <cellStyle name="Percent 2 2 3 2 4 2 2 2" xfId="38460"/>
    <cellStyle name="Percent 2 2 3 2 4 2 2 2 2" xfId="38461"/>
    <cellStyle name="Percent 2 2 3 2 4 2 2 2 2 2" xfId="38462"/>
    <cellStyle name="Percent 2 2 3 2 4 2 2 2 3" xfId="38463"/>
    <cellStyle name="Percent 2 2 3 2 4 2 2 3" xfId="38464"/>
    <cellStyle name="Percent 2 2 3 2 4 2 2 3 2" xfId="38465"/>
    <cellStyle name="Percent 2 2 3 2 4 2 2 4" xfId="38466"/>
    <cellStyle name="Percent 2 2 3 2 4 2 3" xfId="38467"/>
    <cellStyle name="Percent 2 2 3 2 4 2 3 2" xfId="38468"/>
    <cellStyle name="Percent 2 2 3 2 4 2 3 2 2" xfId="38469"/>
    <cellStyle name="Percent 2 2 3 2 4 2 3 3" xfId="38470"/>
    <cellStyle name="Percent 2 2 3 2 4 2 4" xfId="38471"/>
    <cellStyle name="Percent 2 2 3 2 4 2 4 2" xfId="38472"/>
    <cellStyle name="Percent 2 2 3 2 4 2 5" xfId="38473"/>
    <cellStyle name="Percent 2 2 3 2 4 3" xfId="38474"/>
    <cellStyle name="Percent 2 2 3 2 4 3 2" xfId="38475"/>
    <cellStyle name="Percent 2 2 3 2 4 3 2 2" xfId="38476"/>
    <cellStyle name="Percent 2 2 3 2 4 3 2 2 2" xfId="38477"/>
    <cellStyle name="Percent 2 2 3 2 4 3 2 3" xfId="38478"/>
    <cellStyle name="Percent 2 2 3 2 4 3 3" xfId="38479"/>
    <cellStyle name="Percent 2 2 3 2 4 3 3 2" xfId="38480"/>
    <cellStyle name="Percent 2 2 3 2 4 3 4" xfId="38481"/>
    <cellStyle name="Percent 2 2 3 2 4 4" xfId="38482"/>
    <cellStyle name="Percent 2 2 3 2 4 4 2" xfId="38483"/>
    <cellStyle name="Percent 2 2 3 2 4 4 2 2" xfId="38484"/>
    <cellStyle name="Percent 2 2 3 2 4 4 3" xfId="38485"/>
    <cellStyle name="Percent 2 2 3 2 4 5" xfId="38486"/>
    <cellStyle name="Percent 2 2 3 2 4 5 2" xfId="38487"/>
    <cellStyle name="Percent 2 2 3 2 4 6" xfId="38488"/>
    <cellStyle name="Percent 2 2 3 2 5" xfId="38489"/>
    <cellStyle name="Percent 2 2 3 2 5 2" xfId="38490"/>
    <cellStyle name="Percent 2 2 3 2 5 2 2" xfId="38491"/>
    <cellStyle name="Percent 2 2 3 2 5 2 2 2" xfId="38492"/>
    <cellStyle name="Percent 2 2 3 2 5 2 2 2 2" xfId="38493"/>
    <cellStyle name="Percent 2 2 3 2 5 2 2 3" xfId="38494"/>
    <cellStyle name="Percent 2 2 3 2 5 2 3" xfId="38495"/>
    <cellStyle name="Percent 2 2 3 2 5 2 3 2" xfId="38496"/>
    <cellStyle name="Percent 2 2 3 2 5 2 4" xfId="38497"/>
    <cellStyle name="Percent 2 2 3 2 5 3" xfId="38498"/>
    <cellStyle name="Percent 2 2 3 2 5 3 2" xfId="38499"/>
    <cellStyle name="Percent 2 2 3 2 5 3 2 2" xfId="38500"/>
    <cellStyle name="Percent 2 2 3 2 5 3 3" xfId="38501"/>
    <cellStyle name="Percent 2 2 3 2 5 4" xfId="38502"/>
    <cellStyle name="Percent 2 2 3 2 5 4 2" xfId="38503"/>
    <cellStyle name="Percent 2 2 3 2 5 5" xfId="38504"/>
    <cellStyle name="Percent 2 2 3 2 6" xfId="38505"/>
    <cellStyle name="Percent 2 2 3 2 6 2" xfId="38506"/>
    <cellStyle name="Percent 2 2 3 2 6 2 2" xfId="38507"/>
    <cellStyle name="Percent 2 2 3 2 6 2 2 2" xfId="38508"/>
    <cellStyle name="Percent 2 2 3 2 6 2 3" xfId="38509"/>
    <cellStyle name="Percent 2 2 3 2 6 3" xfId="38510"/>
    <cellStyle name="Percent 2 2 3 2 6 3 2" xfId="38511"/>
    <cellStyle name="Percent 2 2 3 2 6 4" xfId="38512"/>
    <cellStyle name="Percent 2 2 3 2 7" xfId="38513"/>
    <cellStyle name="Percent 2 2 3 2 7 2" xfId="38514"/>
    <cellStyle name="Percent 2 2 3 2 7 2 2" xfId="38515"/>
    <cellStyle name="Percent 2 2 3 2 7 3" xfId="38516"/>
    <cellStyle name="Percent 2 2 3 2 8" xfId="38517"/>
    <cellStyle name="Percent 2 2 3 2 8 2" xfId="38518"/>
    <cellStyle name="Percent 2 2 3 2 9" xfId="38519"/>
    <cellStyle name="Percent 2 2 3 3" xfId="38520"/>
    <cellStyle name="Percent 2 2 3 3 2" xfId="38521"/>
    <cellStyle name="Percent 2 2 3 3 2 2" xfId="38522"/>
    <cellStyle name="Percent 2 2 3 3 2 2 2" xfId="38523"/>
    <cellStyle name="Percent 2 2 3 3 2 2 2 2" xfId="38524"/>
    <cellStyle name="Percent 2 2 3 3 2 2 2 2 2" xfId="38525"/>
    <cellStyle name="Percent 2 2 3 3 2 2 2 2 2 2" xfId="38526"/>
    <cellStyle name="Percent 2 2 3 3 2 2 2 2 2 2 2" xfId="38527"/>
    <cellStyle name="Percent 2 2 3 3 2 2 2 2 2 2 2 2" xfId="38528"/>
    <cellStyle name="Percent 2 2 3 3 2 2 2 2 2 2 3" xfId="38529"/>
    <cellStyle name="Percent 2 2 3 3 2 2 2 2 2 3" xfId="38530"/>
    <cellStyle name="Percent 2 2 3 3 2 2 2 2 2 3 2" xfId="38531"/>
    <cellStyle name="Percent 2 2 3 3 2 2 2 2 2 4" xfId="38532"/>
    <cellStyle name="Percent 2 2 3 3 2 2 2 2 3" xfId="38533"/>
    <cellStyle name="Percent 2 2 3 3 2 2 2 2 3 2" xfId="38534"/>
    <cellStyle name="Percent 2 2 3 3 2 2 2 2 3 2 2" xfId="38535"/>
    <cellStyle name="Percent 2 2 3 3 2 2 2 2 3 3" xfId="38536"/>
    <cellStyle name="Percent 2 2 3 3 2 2 2 2 4" xfId="38537"/>
    <cellStyle name="Percent 2 2 3 3 2 2 2 2 4 2" xfId="38538"/>
    <cellStyle name="Percent 2 2 3 3 2 2 2 2 5" xfId="38539"/>
    <cellStyle name="Percent 2 2 3 3 2 2 2 3" xfId="38540"/>
    <cellStyle name="Percent 2 2 3 3 2 2 2 3 2" xfId="38541"/>
    <cellStyle name="Percent 2 2 3 3 2 2 2 3 2 2" xfId="38542"/>
    <cellStyle name="Percent 2 2 3 3 2 2 2 3 2 2 2" xfId="38543"/>
    <cellStyle name="Percent 2 2 3 3 2 2 2 3 2 3" xfId="38544"/>
    <cellStyle name="Percent 2 2 3 3 2 2 2 3 3" xfId="38545"/>
    <cellStyle name="Percent 2 2 3 3 2 2 2 3 3 2" xfId="38546"/>
    <cellStyle name="Percent 2 2 3 3 2 2 2 3 4" xfId="38547"/>
    <cellStyle name="Percent 2 2 3 3 2 2 2 4" xfId="38548"/>
    <cellStyle name="Percent 2 2 3 3 2 2 2 4 2" xfId="38549"/>
    <cellStyle name="Percent 2 2 3 3 2 2 2 4 2 2" xfId="38550"/>
    <cellStyle name="Percent 2 2 3 3 2 2 2 4 3" xfId="38551"/>
    <cellStyle name="Percent 2 2 3 3 2 2 2 5" xfId="38552"/>
    <cellStyle name="Percent 2 2 3 3 2 2 2 5 2" xfId="38553"/>
    <cellStyle name="Percent 2 2 3 3 2 2 2 6" xfId="38554"/>
    <cellStyle name="Percent 2 2 3 3 2 2 3" xfId="38555"/>
    <cellStyle name="Percent 2 2 3 3 2 2 3 2" xfId="38556"/>
    <cellStyle name="Percent 2 2 3 3 2 2 3 2 2" xfId="38557"/>
    <cellStyle name="Percent 2 2 3 3 2 2 3 2 2 2" xfId="38558"/>
    <cellStyle name="Percent 2 2 3 3 2 2 3 2 2 2 2" xfId="38559"/>
    <cellStyle name="Percent 2 2 3 3 2 2 3 2 2 3" xfId="38560"/>
    <cellStyle name="Percent 2 2 3 3 2 2 3 2 3" xfId="38561"/>
    <cellStyle name="Percent 2 2 3 3 2 2 3 2 3 2" xfId="38562"/>
    <cellStyle name="Percent 2 2 3 3 2 2 3 2 4" xfId="38563"/>
    <cellStyle name="Percent 2 2 3 3 2 2 3 3" xfId="38564"/>
    <cellStyle name="Percent 2 2 3 3 2 2 3 3 2" xfId="38565"/>
    <cellStyle name="Percent 2 2 3 3 2 2 3 3 2 2" xfId="38566"/>
    <cellStyle name="Percent 2 2 3 3 2 2 3 3 3" xfId="38567"/>
    <cellStyle name="Percent 2 2 3 3 2 2 3 4" xfId="38568"/>
    <cellStyle name="Percent 2 2 3 3 2 2 3 4 2" xfId="38569"/>
    <cellStyle name="Percent 2 2 3 3 2 2 3 5" xfId="38570"/>
    <cellStyle name="Percent 2 2 3 3 2 2 4" xfId="38571"/>
    <cellStyle name="Percent 2 2 3 3 2 2 4 2" xfId="38572"/>
    <cellStyle name="Percent 2 2 3 3 2 2 4 2 2" xfId="38573"/>
    <cellStyle name="Percent 2 2 3 3 2 2 4 2 2 2" xfId="38574"/>
    <cellStyle name="Percent 2 2 3 3 2 2 4 2 3" xfId="38575"/>
    <cellStyle name="Percent 2 2 3 3 2 2 4 3" xfId="38576"/>
    <cellStyle name="Percent 2 2 3 3 2 2 4 3 2" xfId="38577"/>
    <cellStyle name="Percent 2 2 3 3 2 2 4 4" xfId="38578"/>
    <cellStyle name="Percent 2 2 3 3 2 2 5" xfId="38579"/>
    <cellStyle name="Percent 2 2 3 3 2 2 5 2" xfId="38580"/>
    <cellStyle name="Percent 2 2 3 3 2 2 5 2 2" xfId="38581"/>
    <cellStyle name="Percent 2 2 3 3 2 2 5 3" xfId="38582"/>
    <cellStyle name="Percent 2 2 3 3 2 2 6" xfId="38583"/>
    <cellStyle name="Percent 2 2 3 3 2 2 6 2" xfId="38584"/>
    <cellStyle name="Percent 2 2 3 3 2 2 7" xfId="38585"/>
    <cellStyle name="Percent 2 2 3 3 2 3" xfId="38586"/>
    <cellStyle name="Percent 2 2 3 3 2 3 2" xfId="38587"/>
    <cellStyle name="Percent 2 2 3 3 2 3 2 2" xfId="38588"/>
    <cellStyle name="Percent 2 2 3 3 2 3 2 2 2" xfId="38589"/>
    <cellStyle name="Percent 2 2 3 3 2 3 2 2 2 2" xfId="38590"/>
    <cellStyle name="Percent 2 2 3 3 2 3 2 2 2 2 2" xfId="38591"/>
    <cellStyle name="Percent 2 2 3 3 2 3 2 2 2 3" xfId="38592"/>
    <cellStyle name="Percent 2 2 3 3 2 3 2 2 3" xfId="38593"/>
    <cellStyle name="Percent 2 2 3 3 2 3 2 2 3 2" xfId="38594"/>
    <cellStyle name="Percent 2 2 3 3 2 3 2 2 4" xfId="38595"/>
    <cellStyle name="Percent 2 2 3 3 2 3 2 3" xfId="38596"/>
    <cellStyle name="Percent 2 2 3 3 2 3 2 3 2" xfId="38597"/>
    <cellStyle name="Percent 2 2 3 3 2 3 2 3 2 2" xfId="38598"/>
    <cellStyle name="Percent 2 2 3 3 2 3 2 3 3" xfId="38599"/>
    <cellStyle name="Percent 2 2 3 3 2 3 2 4" xfId="38600"/>
    <cellStyle name="Percent 2 2 3 3 2 3 2 4 2" xfId="38601"/>
    <cellStyle name="Percent 2 2 3 3 2 3 2 5" xfId="38602"/>
    <cellStyle name="Percent 2 2 3 3 2 3 3" xfId="38603"/>
    <cellStyle name="Percent 2 2 3 3 2 3 3 2" xfId="38604"/>
    <cellStyle name="Percent 2 2 3 3 2 3 3 2 2" xfId="38605"/>
    <cellStyle name="Percent 2 2 3 3 2 3 3 2 2 2" xfId="38606"/>
    <cellStyle name="Percent 2 2 3 3 2 3 3 2 3" xfId="38607"/>
    <cellStyle name="Percent 2 2 3 3 2 3 3 3" xfId="38608"/>
    <cellStyle name="Percent 2 2 3 3 2 3 3 3 2" xfId="38609"/>
    <cellStyle name="Percent 2 2 3 3 2 3 3 4" xfId="38610"/>
    <cellStyle name="Percent 2 2 3 3 2 3 4" xfId="38611"/>
    <cellStyle name="Percent 2 2 3 3 2 3 4 2" xfId="38612"/>
    <cellStyle name="Percent 2 2 3 3 2 3 4 2 2" xfId="38613"/>
    <cellStyle name="Percent 2 2 3 3 2 3 4 3" xfId="38614"/>
    <cellStyle name="Percent 2 2 3 3 2 3 5" xfId="38615"/>
    <cellStyle name="Percent 2 2 3 3 2 3 5 2" xfId="38616"/>
    <cellStyle name="Percent 2 2 3 3 2 3 6" xfId="38617"/>
    <cellStyle name="Percent 2 2 3 3 2 4" xfId="38618"/>
    <cellStyle name="Percent 2 2 3 3 2 4 2" xfId="38619"/>
    <cellStyle name="Percent 2 2 3 3 2 4 2 2" xfId="38620"/>
    <cellStyle name="Percent 2 2 3 3 2 4 2 2 2" xfId="38621"/>
    <cellStyle name="Percent 2 2 3 3 2 4 2 2 2 2" xfId="38622"/>
    <cellStyle name="Percent 2 2 3 3 2 4 2 2 3" xfId="38623"/>
    <cellStyle name="Percent 2 2 3 3 2 4 2 3" xfId="38624"/>
    <cellStyle name="Percent 2 2 3 3 2 4 2 3 2" xfId="38625"/>
    <cellStyle name="Percent 2 2 3 3 2 4 2 4" xfId="38626"/>
    <cellStyle name="Percent 2 2 3 3 2 4 3" xfId="38627"/>
    <cellStyle name="Percent 2 2 3 3 2 4 3 2" xfId="38628"/>
    <cellStyle name="Percent 2 2 3 3 2 4 3 2 2" xfId="38629"/>
    <cellStyle name="Percent 2 2 3 3 2 4 3 3" xfId="38630"/>
    <cellStyle name="Percent 2 2 3 3 2 4 4" xfId="38631"/>
    <cellStyle name="Percent 2 2 3 3 2 4 4 2" xfId="38632"/>
    <cellStyle name="Percent 2 2 3 3 2 4 5" xfId="38633"/>
    <cellStyle name="Percent 2 2 3 3 2 5" xfId="38634"/>
    <cellStyle name="Percent 2 2 3 3 2 5 2" xfId="38635"/>
    <cellStyle name="Percent 2 2 3 3 2 5 2 2" xfId="38636"/>
    <cellStyle name="Percent 2 2 3 3 2 5 2 2 2" xfId="38637"/>
    <cellStyle name="Percent 2 2 3 3 2 5 2 3" xfId="38638"/>
    <cellStyle name="Percent 2 2 3 3 2 5 3" xfId="38639"/>
    <cellStyle name="Percent 2 2 3 3 2 5 3 2" xfId="38640"/>
    <cellStyle name="Percent 2 2 3 3 2 5 4" xfId="38641"/>
    <cellStyle name="Percent 2 2 3 3 2 6" xfId="38642"/>
    <cellStyle name="Percent 2 2 3 3 2 6 2" xfId="38643"/>
    <cellStyle name="Percent 2 2 3 3 2 6 2 2" xfId="38644"/>
    <cellStyle name="Percent 2 2 3 3 2 6 3" xfId="38645"/>
    <cellStyle name="Percent 2 2 3 3 2 7" xfId="38646"/>
    <cellStyle name="Percent 2 2 3 3 2 7 2" xfId="38647"/>
    <cellStyle name="Percent 2 2 3 3 2 8" xfId="38648"/>
    <cellStyle name="Percent 2 2 3 3 3" xfId="38649"/>
    <cellStyle name="Percent 2 2 3 3 3 2" xfId="38650"/>
    <cellStyle name="Percent 2 2 3 3 3 2 2" xfId="38651"/>
    <cellStyle name="Percent 2 2 3 3 3 2 2 2" xfId="38652"/>
    <cellStyle name="Percent 2 2 3 3 3 2 2 2 2" xfId="38653"/>
    <cellStyle name="Percent 2 2 3 3 3 2 2 2 2 2" xfId="38654"/>
    <cellStyle name="Percent 2 2 3 3 3 2 2 2 2 2 2" xfId="38655"/>
    <cellStyle name="Percent 2 2 3 3 3 2 2 2 2 3" xfId="38656"/>
    <cellStyle name="Percent 2 2 3 3 3 2 2 2 3" xfId="38657"/>
    <cellStyle name="Percent 2 2 3 3 3 2 2 2 3 2" xfId="38658"/>
    <cellStyle name="Percent 2 2 3 3 3 2 2 2 4" xfId="38659"/>
    <cellStyle name="Percent 2 2 3 3 3 2 2 3" xfId="38660"/>
    <cellStyle name="Percent 2 2 3 3 3 2 2 3 2" xfId="38661"/>
    <cellStyle name="Percent 2 2 3 3 3 2 2 3 2 2" xfId="38662"/>
    <cellStyle name="Percent 2 2 3 3 3 2 2 3 3" xfId="38663"/>
    <cellStyle name="Percent 2 2 3 3 3 2 2 4" xfId="38664"/>
    <cellStyle name="Percent 2 2 3 3 3 2 2 4 2" xfId="38665"/>
    <cellStyle name="Percent 2 2 3 3 3 2 2 5" xfId="38666"/>
    <cellStyle name="Percent 2 2 3 3 3 2 3" xfId="38667"/>
    <cellStyle name="Percent 2 2 3 3 3 2 3 2" xfId="38668"/>
    <cellStyle name="Percent 2 2 3 3 3 2 3 2 2" xfId="38669"/>
    <cellStyle name="Percent 2 2 3 3 3 2 3 2 2 2" xfId="38670"/>
    <cellStyle name="Percent 2 2 3 3 3 2 3 2 3" xfId="38671"/>
    <cellStyle name="Percent 2 2 3 3 3 2 3 3" xfId="38672"/>
    <cellStyle name="Percent 2 2 3 3 3 2 3 3 2" xfId="38673"/>
    <cellStyle name="Percent 2 2 3 3 3 2 3 4" xfId="38674"/>
    <cellStyle name="Percent 2 2 3 3 3 2 4" xfId="38675"/>
    <cellStyle name="Percent 2 2 3 3 3 2 4 2" xfId="38676"/>
    <cellStyle name="Percent 2 2 3 3 3 2 4 2 2" xfId="38677"/>
    <cellStyle name="Percent 2 2 3 3 3 2 4 3" xfId="38678"/>
    <cellStyle name="Percent 2 2 3 3 3 2 5" xfId="38679"/>
    <cellStyle name="Percent 2 2 3 3 3 2 5 2" xfId="38680"/>
    <cellStyle name="Percent 2 2 3 3 3 2 6" xfId="38681"/>
    <cellStyle name="Percent 2 2 3 3 3 3" xfId="38682"/>
    <cellStyle name="Percent 2 2 3 3 3 3 2" xfId="38683"/>
    <cellStyle name="Percent 2 2 3 3 3 3 2 2" xfId="38684"/>
    <cellStyle name="Percent 2 2 3 3 3 3 2 2 2" xfId="38685"/>
    <cellStyle name="Percent 2 2 3 3 3 3 2 2 2 2" xfId="38686"/>
    <cellStyle name="Percent 2 2 3 3 3 3 2 2 3" xfId="38687"/>
    <cellStyle name="Percent 2 2 3 3 3 3 2 3" xfId="38688"/>
    <cellStyle name="Percent 2 2 3 3 3 3 2 3 2" xfId="38689"/>
    <cellStyle name="Percent 2 2 3 3 3 3 2 4" xfId="38690"/>
    <cellStyle name="Percent 2 2 3 3 3 3 3" xfId="38691"/>
    <cellStyle name="Percent 2 2 3 3 3 3 3 2" xfId="38692"/>
    <cellStyle name="Percent 2 2 3 3 3 3 3 2 2" xfId="38693"/>
    <cellStyle name="Percent 2 2 3 3 3 3 3 3" xfId="38694"/>
    <cellStyle name="Percent 2 2 3 3 3 3 4" xfId="38695"/>
    <cellStyle name="Percent 2 2 3 3 3 3 4 2" xfId="38696"/>
    <cellStyle name="Percent 2 2 3 3 3 3 5" xfId="38697"/>
    <cellStyle name="Percent 2 2 3 3 3 4" xfId="38698"/>
    <cellStyle name="Percent 2 2 3 3 3 4 2" xfId="38699"/>
    <cellStyle name="Percent 2 2 3 3 3 4 2 2" xfId="38700"/>
    <cellStyle name="Percent 2 2 3 3 3 4 2 2 2" xfId="38701"/>
    <cellStyle name="Percent 2 2 3 3 3 4 2 3" xfId="38702"/>
    <cellStyle name="Percent 2 2 3 3 3 4 3" xfId="38703"/>
    <cellStyle name="Percent 2 2 3 3 3 4 3 2" xfId="38704"/>
    <cellStyle name="Percent 2 2 3 3 3 4 4" xfId="38705"/>
    <cellStyle name="Percent 2 2 3 3 3 5" xfId="38706"/>
    <cellStyle name="Percent 2 2 3 3 3 5 2" xfId="38707"/>
    <cellStyle name="Percent 2 2 3 3 3 5 2 2" xfId="38708"/>
    <cellStyle name="Percent 2 2 3 3 3 5 3" xfId="38709"/>
    <cellStyle name="Percent 2 2 3 3 3 6" xfId="38710"/>
    <cellStyle name="Percent 2 2 3 3 3 6 2" xfId="38711"/>
    <cellStyle name="Percent 2 2 3 3 3 7" xfId="38712"/>
    <cellStyle name="Percent 2 2 3 3 4" xfId="38713"/>
    <cellStyle name="Percent 2 2 3 3 4 2" xfId="38714"/>
    <cellStyle name="Percent 2 2 3 3 4 2 2" xfId="38715"/>
    <cellStyle name="Percent 2 2 3 3 4 2 2 2" xfId="38716"/>
    <cellStyle name="Percent 2 2 3 3 4 2 2 2 2" xfId="38717"/>
    <cellStyle name="Percent 2 2 3 3 4 2 2 2 2 2" xfId="38718"/>
    <cellStyle name="Percent 2 2 3 3 4 2 2 2 3" xfId="38719"/>
    <cellStyle name="Percent 2 2 3 3 4 2 2 3" xfId="38720"/>
    <cellStyle name="Percent 2 2 3 3 4 2 2 3 2" xfId="38721"/>
    <cellStyle name="Percent 2 2 3 3 4 2 2 4" xfId="38722"/>
    <cellStyle name="Percent 2 2 3 3 4 2 3" xfId="38723"/>
    <cellStyle name="Percent 2 2 3 3 4 2 3 2" xfId="38724"/>
    <cellStyle name="Percent 2 2 3 3 4 2 3 2 2" xfId="38725"/>
    <cellStyle name="Percent 2 2 3 3 4 2 3 3" xfId="38726"/>
    <cellStyle name="Percent 2 2 3 3 4 2 4" xfId="38727"/>
    <cellStyle name="Percent 2 2 3 3 4 2 4 2" xfId="38728"/>
    <cellStyle name="Percent 2 2 3 3 4 2 5" xfId="38729"/>
    <cellStyle name="Percent 2 2 3 3 4 3" xfId="38730"/>
    <cellStyle name="Percent 2 2 3 3 4 3 2" xfId="38731"/>
    <cellStyle name="Percent 2 2 3 3 4 3 2 2" xfId="38732"/>
    <cellStyle name="Percent 2 2 3 3 4 3 2 2 2" xfId="38733"/>
    <cellStyle name="Percent 2 2 3 3 4 3 2 3" xfId="38734"/>
    <cellStyle name="Percent 2 2 3 3 4 3 3" xfId="38735"/>
    <cellStyle name="Percent 2 2 3 3 4 3 3 2" xfId="38736"/>
    <cellStyle name="Percent 2 2 3 3 4 3 4" xfId="38737"/>
    <cellStyle name="Percent 2 2 3 3 4 4" xfId="38738"/>
    <cellStyle name="Percent 2 2 3 3 4 4 2" xfId="38739"/>
    <cellStyle name="Percent 2 2 3 3 4 4 2 2" xfId="38740"/>
    <cellStyle name="Percent 2 2 3 3 4 4 3" xfId="38741"/>
    <cellStyle name="Percent 2 2 3 3 4 5" xfId="38742"/>
    <cellStyle name="Percent 2 2 3 3 4 5 2" xfId="38743"/>
    <cellStyle name="Percent 2 2 3 3 4 6" xfId="38744"/>
    <cellStyle name="Percent 2 2 3 3 5" xfId="38745"/>
    <cellStyle name="Percent 2 2 3 3 5 2" xfId="38746"/>
    <cellStyle name="Percent 2 2 3 3 5 2 2" xfId="38747"/>
    <cellStyle name="Percent 2 2 3 3 5 2 2 2" xfId="38748"/>
    <cellStyle name="Percent 2 2 3 3 5 2 2 2 2" xfId="38749"/>
    <cellStyle name="Percent 2 2 3 3 5 2 2 3" xfId="38750"/>
    <cellStyle name="Percent 2 2 3 3 5 2 3" xfId="38751"/>
    <cellStyle name="Percent 2 2 3 3 5 2 3 2" xfId="38752"/>
    <cellStyle name="Percent 2 2 3 3 5 2 4" xfId="38753"/>
    <cellStyle name="Percent 2 2 3 3 5 3" xfId="38754"/>
    <cellStyle name="Percent 2 2 3 3 5 3 2" xfId="38755"/>
    <cellStyle name="Percent 2 2 3 3 5 3 2 2" xfId="38756"/>
    <cellStyle name="Percent 2 2 3 3 5 3 3" xfId="38757"/>
    <cellStyle name="Percent 2 2 3 3 5 4" xfId="38758"/>
    <cellStyle name="Percent 2 2 3 3 5 4 2" xfId="38759"/>
    <cellStyle name="Percent 2 2 3 3 5 5" xfId="38760"/>
    <cellStyle name="Percent 2 2 3 3 6" xfId="38761"/>
    <cellStyle name="Percent 2 2 3 3 6 2" xfId="38762"/>
    <cellStyle name="Percent 2 2 3 3 6 2 2" xfId="38763"/>
    <cellStyle name="Percent 2 2 3 3 6 2 2 2" xfId="38764"/>
    <cellStyle name="Percent 2 2 3 3 6 2 3" xfId="38765"/>
    <cellStyle name="Percent 2 2 3 3 6 3" xfId="38766"/>
    <cellStyle name="Percent 2 2 3 3 6 3 2" xfId="38767"/>
    <cellStyle name="Percent 2 2 3 3 6 4" xfId="38768"/>
    <cellStyle name="Percent 2 2 3 3 7" xfId="38769"/>
    <cellStyle name="Percent 2 2 3 3 7 2" xfId="38770"/>
    <cellStyle name="Percent 2 2 3 3 7 2 2" xfId="38771"/>
    <cellStyle name="Percent 2 2 3 3 7 3" xfId="38772"/>
    <cellStyle name="Percent 2 2 3 3 8" xfId="38773"/>
    <cellStyle name="Percent 2 2 3 3 8 2" xfId="38774"/>
    <cellStyle name="Percent 2 2 3 3 9" xfId="38775"/>
    <cellStyle name="Percent 2 2 3 4" xfId="38776"/>
    <cellStyle name="Percent 2 2 3 4 2" xfId="38777"/>
    <cellStyle name="Percent 2 2 3 4 2 2" xfId="38778"/>
    <cellStyle name="Percent 2 2 3 4 2 2 2" xfId="38779"/>
    <cellStyle name="Percent 2 2 3 4 2 2 2 2" xfId="38780"/>
    <cellStyle name="Percent 2 2 3 4 2 2 2 2 2" xfId="38781"/>
    <cellStyle name="Percent 2 2 3 4 2 2 2 2 2 2" xfId="38782"/>
    <cellStyle name="Percent 2 2 3 4 2 2 2 2 3" xfId="38783"/>
    <cellStyle name="Percent 2 2 3 4 2 2 2 3" xfId="38784"/>
    <cellStyle name="Percent 2 2 3 4 2 2 2 3 2" xfId="38785"/>
    <cellStyle name="Percent 2 2 3 4 2 2 2 4" xfId="38786"/>
    <cellStyle name="Percent 2 2 3 4 2 2 3" xfId="38787"/>
    <cellStyle name="Percent 2 2 3 4 2 2 3 2" xfId="38788"/>
    <cellStyle name="Percent 2 2 3 4 2 2 3 2 2" xfId="38789"/>
    <cellStyle name="Percent 2 2 3 4 2 2 3 3" xfId="38790"/>
    <cellStyle name="Percent 2 2 3 4 2 2 4" xfId="38791"/>
    <cellStyle name="Percent 2 2 3 4 2 2 4 2" xfId="38792"/>
    <cellStyle name="Percent 2 2 3 4 2 2 5" xfId="38793"/>
    <cellStyle name="Percent 2 2 3 4 2 3" xfId="38794"/>
    <cellStyle name="Percent 2 2 3 4 2 3 2" xfId="38795"/>
    <cellStyle name="Percent 2 2 3 4 2 3 2 2" xfId="38796"/>
    <cellStyle name="Percent 2 2 3 4 2 3 2 2 2" xfId="38797"/>
    <cellStyle name="Percent 2 2 3 4 2 3 2 3" xfId="38798"/>
    <cellStyle name="Percent 2 2 3 4 2 3 3" xfId="38799"/>
    <cellStyle name="Percent 2 2 3 4 2 3 3 2" xfId="38800"/>
    <cellStyle name="Percent 2 2 3 4 2 3 4" xfId="38801"/>
    <cellStyle name="Percent 2 2 3 4 2 4" xfId="38802"/>
    <cellStyle name="Percent 2 2 3 4 2 4 2" xfId="38803"/>
    <cellStyle name="Percent 2 2 3 4 2 4 2 2" xfId="38804"/>
    <cellStyle name="Percent 2 2 3 4 2 4 3" xfId="38805"/>
    <cellStyle name="Percent 2 2 3 4 2 5" xfId="38806"/>
    <cellStyle name="Percent 2 2 3 4 2 5 2" xfId="38807"/>
    <cellStyle name="Percent 2 2 3 4 2 6" xfId="38808"/>
    <cellStyle name="Percent 2 2 3 4 3" xfId="38809"/>
    <cellStyle name="Percent 2 2 3 4 3 2" xfId="38810"/>
    <cellStyle name="Percent 2 2 3 4 3 2 2" xfId="38811"/>
    <cellStyle name="Percent 2 2 3 4 3 2 2 2" xfId="38812"/>
    <cellStyle name="Percent 2 2 3 4 3 2 2 2 2" xfId="38813"/>
    <cellStyle name="Percent 2 2 3 4 3 2 2 3" xfId="38814"/>
    <cellStyle name="Percent 2 2 3 4 3 2 3" xfId="38815"/>
    <cellStyle name="Percent 2 2 3 4 3 2 3 2" xfId="38816"/>
    <cellStyle name="Percent 2 2 3 4 3 2 4" xfId="38817"/>
    <cellStyle name="Percent 2 2 3 4 3 3" xfId="38818"/>
    <cellStyle name="Percent 2 2 3 4 3 3 2" xfId="38819"/>
    <cellStyle name="Percent 2 2 3 4 3 3 2 2" xfId="38820"/>
    <cellStyle name="Percent 2 2 3 4 3 3 3" xfId="38821"/>
    <cellStyle name="Percent 2 2 3 4 3 4" xfId="38822"/>
    <cellStyle name="Percent 2 2 3 4 3 4 2" xfId="38823"/>
    <cellStyle name="Percent 2 2 3 4 3 5" xfId="38824"/>
    <cellStyle name="Percent 2 2 3 4 4" xfId="38825"/>
    <cellStyle name="Percent 2 2 3 4 4 2" xfId="38826"/>
    <cellStyle name="Percent 2 2 3 4 4 2 2" xfId="38827"/>
    <cellStyle name="Percent 2 2 3 4 4 2 2 2" xfId="38828"/>
    <cellStyle name="Percent 2 2 3 4 4 2 3" xfId="38829"/>
    <cellStyle name="Percent 2 2 3 4 4 3" xfId="38830"/>
    <cellStyle name="Percent 2 2 3 4 4 3 2" xfId="38831"/>
    <cellStyle name="Percent 2 2 3 4 4 4" xfId="38832"/>
    <cellStyle name="Percent 2 2 3 4 5" xfId="38833"/>
    <cellStyle name="Percent 2 2 3 4 5 2" xfId="38834"/>
    <cellStyle name="Percent 2 2 3 4 5 2 2" xfId="38835"/>
    <cellStyle name="Percent 2 2 3 4 5 3" xfId="38836"/>
    <cellStyle name="Percent 2 2 3 4 6" xfId="38837"/>
    <cellStyle name="Percent 2 2 3 4 6 2" xfId="38838"/>
    <cellStyle name="Percent 2 2 3 4 7" xfId="38839"/>
    <cellStyle name="Percent 2 2 3 5" xfId="38840"/>
    <cellStyle name="Percent 2 2 3 5 2" xfId="38841"/>
    <cellStyle name="Percent 2 2 3 5 2 2" xfId="38842"/>
    <cellStyle name="Percent 2 2 3 5 2 2 2" xfId="38843"/>
    <cellStyle name="Percent 2 2 3 5 2 2 2 2" xfId="38844"/>
    <cellStyle name="Percent 2 2 3 5 2 2 2 2 2" xfId="38845"/>
    <cellStyle name="Percent 2 2 3 5 2 2 2 3" xfId="38846"/>
    <cellStyle name="Percent 2 2 3 5 2 2 3" xfId="38847"/>
    <cellStyle name="Percent 2 2 3 5 2 2 3 2" xfId="38848"/>
    <cellStyle name="Percent 2 2 3 5 2 2 4" xfId="38849"/>
    <cellStyle name="Percent 2 2 3 5 2 3" xfId="38850"/>
    <cellStyle name="Percent 2 2 3 5 2 3 2" xfId="38851"/>
    <cellStyle name="Percent 2 2 3 5 2 3 2 2" xfId="38852"/>
    <cellStyle name="Percent 2 2 3 5 2 3 3" xfId="38853"/>
    <cellStyle name="Percent 2 2 3 5 2 4" xfId="38854"/>
    <cellStyle name="Percent 2 2 3 5 2 4 2" xfId="38855"/>
    <cellStyle name="Percent 2 2 3 5 2 5" xfId="38856"/>
    <cellStyle name="Percent 2 2 3 5 3" xfId="38857"/>
    <cellStyle name="Percent 2 2 3 5 3 2" xfId="38858"/>
    <cellStyle name="Percent 2 2 3 5 3 2 2" xfId="38859"/>
    <cellStyle name="Percent 2 2 3 5 3 2 2 2" xfId="38860"/>
    <cellStyle name="Percent 2 2 3 5 3 2 3" xfId="38861"/>
    <cellStyle name="Percent 2 2 3 5 3 3" xfId="38862"/>
    <cellStyle name="Percent 2 2 3 5 3 3 2" xfId="38863"/>
    <cellStyle name="Percent 2 2 3 5 3 4" xfId="38864"/>
    <cellStyle name="Percent 2 2 3 5 4" xfId="38865"/>
    <cellStyle name="Percent 2 2 3 5 4 2" xfId="38866"/>
    <cellStyle name="Percent 2 2 3 5 4 2 2" xfId="38867"/>
    <cellStyle name="Percent 2 2 3 5 4 3" xfId="38868"/>
    <cellStyle name="Percent 2 2 3 5 5" xfId="38869"/>
    <cellStyle name="Percent 2 2 3 5 5 2" xfId="38870"/>
    <cellStyle name="Percent 2 2 3 5 6" xfId="38871"/>
    <cellStyle name="Percent 2 2 3 6" xfId="38872"/>
    <cellStyle name="Percent 2 2 3 6 2" xfId="38873"/>
    <cellStyle name="Percent 2 2 3 6 2 2" xfId="38874"/>
    <cellStyle name="Percent 2 2 3 6 2 2 2" xfId="38875"/>
    <cellStyle name="Percent 2 2 3 6 2 2 2 2" xfId="38876"/>
    <cellStyle name="Percent 2 2 3 6 2 2 3" xfId="38877"/>
    <cellStyle name="Percent 2 2 3 6 2 3" xfId="38878"/>
    <cellStyle name="Percent 2 2 3 6 2 3 2" xfId="38879"/>
    <cellStyle name="Percent 2 2 3 6 2 4" xfId="38880"/>
    <cellStyle name="Percent 2 2 3 6 3" xfId="38881"/>
    <cellStyle name="Percent 2 2 3 6 3 2" xfId="38882"/>
    <cellStyle name="Percent 2 2 3 6 3 2 2" xfId="38883"/>
    <cellStyle name="Percent 2 2 3 6 3 3" xfId="38884"/>
    <cellStyle name="Percent 2 2 3 6 4" xfId="38885"/>
    <cellStyle name="Percent 2 2 3 6 4 2" xfId="38886"/>
    <cellStyle name="Percent 2 2 3 6 5" xfId="38887"/>
    <cellStyle name="Percent 2 2 3 7" xfId="38888"/>
    <cellStyle name="Percent 2 2 3 7 2" xfId="38889"/>
    <cellStyle name="Percent 2 2 3 7 2 2" xfId="38890"/>
    <cellStyle name="Percent 2 2 3 7 2 2 2" xfId="38891"/>
    <cellStyle name="Percent 2 2 3 7 2 3" xfId="38892"/>
    <cellStyle name="Percent 2 2 3 7 3" xfId="38893"/>
    <cellStyle name="Percent 2 2 3 7 3 2" xfId="38894"/>
    <cellStyle name="Percent 2 2 3 7 4" xfId="38895"/>
    <cellStyle name="Percent 2 2 3 8" xfId="38896"/>
    <cellStyle name="Percent 2 2 3 8 2" xfId="38897"/>
    <cellStyle name="Percent 2 2 3 8 2 2" xfId="38898"/>
    <cellStyle name="Percent 2 2 3 8 3" xfId="38899"/>
    <cellStyle name="Percent 2 2 3 9" xfId="38900"/>
    <cellStyle name="Percent 2 2 3 9 2" xfId="38901"/>
    <cellStyle name="Percent 2 2 4" xfId="38902"/>
    <cellStyle name="Percent 2 2 4 10" xfId="38903"/>
    <cellStyle name="Percent 2 2 4 2" xfId="38904"/>
    <cellStyle name="Percent 2 2 4 2 2" xfId="38905"/>
    <cellStyle name="Percent 2 2 4 2 2 2" xfId="38906"/>
    <cellStyle name="Percent 2 2 4 2 2 2 2" xfId="38907"/>
    <cellStyle name="Percent 2 2 4 2 2 2 2 2" xfId="38908"/>
    <cellStyle name="Percent 2 2 4 2 2 2 2 2 2" xfId="38909"/>
    <cellStyle name="Percent 2 2 4 2 2 2 2 2 2 2" xfId="38910"/>
    <cellStyle name="Percent 2 2 4 2 2 2 2 2 2 2 2" xfId="38911"/>
    <cellStyle name="Percent 2 2 4 2 2 2 2 2 2 2 2 2" xfId="38912"/>
    <cellStyle name="Percent 2 2 4 2 2 2 2 2 2 2 2 2 2" xfId="38913"/>
    <cellStyle name="Percent 2 2 4 2 2 2 2 2 2 2 2 3" xfId="38914"/>
    <cellStyle name="Percent 2 2 4 2 2 2 2 2 2 2 3" xfId="38915"/>
    <cellStyle name="Percent 2 2 4 2 2 2 2 2 2 2 3 2" xfId="38916"/>
    <cellStyle name="Percent 2 2 4 2 2 2 2 2 2 2 4" xfId="38917"/>
    <cellStyle name="Percent 2 2 4 2 2 2 2 2 2 3" xfId="38918"/>
    <cellStyle name="Percent 2 2 4 2 2 2 2 2 2 3 2" xfId="38919"/>
    <cellStyle name="Percent 2 2 4 2 2 2 2 2 2 3 2 2" xfId="38920"/>
    <cellStyle name="Percent 2 2 4 2 2 2 2 2 2 3 3" xfId="38921"/>
    <cellStyle name="Percent 2 2 4 2 2 2 2 2 2 4" xfId="38922"/>
    <cellStyle name="Percent 2 2 4 2 2 2 2 2 2 4 2" xfId="38923"/>
    <cellStyle name="Percent 2 2 4 2 2 2 2 2 2 5" xfId="38924"/>
    <cellStyle name="Percent 2 2 4 2 2 2 2 2 3" xfId="38925"/>
    <cellStyle name="Percent 2 2 4 2 2 2 2 2 3 2" xfId="38926"/>
    <cellStyle name="Percent 2 2 4 2 2 2 2 2 3 2 2" xfId="38927"/>
    <cellStyle name="Percent 2 2 4 2 2 2 2 2 3 2 2 2" xfId="38928"/>
    <cellStyle name="Percent 2 2 4 2 2 2 2 2 3 2 3" xfId="38929"/>
    <cellStyle name="Percent 2 2 4 2 2 2 2 2 3 3" xfId="38930"/>
    <cellStyle name="Percent 2 2 4 2 2 2 2 2 3 3 2" xfId="38931"/>
    <cellStyle name="Percent 2 2 4 2 2 2 2 2 3 4" xfId="38932"/>
    <cellStyle name="Percent 2 2 4 2 2 2 2 2 4" xfId="38933"/>
    <cellStyle name="Percent 2 2 4 2 2 2 2 2 4 2" xfId="38934"/>
    <cellStyle name="Percent 2 2 4 2 2 2 2 2 4 2 2" xfId="38935"/>
    <cellStyle name="Percent 2 2 4 2 2 2 2 2 4 3" xfId="38936"/>
    <cellStyle name="Percent 2 2 4 2 2 2 2 2 5" xfId="38937"/>
    <cellStyle name="Percent 2 2 4 2 2 2 2 2 5 2" xfId="38938"/>
    <cellStyle name="Percent 2 2 4 2 2 2 2 2 6" xfId="38939"/>
    <cellStyle name="Percent 2 2 4 2 2 2 2 3" xfId="38940"/>
    <cellStyle name="Percent 2 2 4 2 2 2 2 3 2" xfId="38941"/>
    <cellStyle name="Percent 2 2 4 2 2 2 2 3 2 2" xfId="38942"/>
    <cellStyle name="Percent 2 2 4 2 2 2 2 3 2 2 2" xfId="38943"/>
    <cellStyle name="Percent 2 2 4 2 2 2 2 3 2 2 2 2" xfId="38944"/>
    <cellStyle name="Percent 2 2 4 2 2 2 2 3 2 2 3" xfId="38945"/>
    <cellStyle name="Percent 2 2 4 2 2 2 2 3 2 3" xfId="38946"/>
    <cellStyle name="Percent 2 2 4 2 2 2 2 3 2 3 2" xfId="38947"/>
    <cellStyle name="Percent 2 2 4 2 2 2 2 3 2 4" xfId="38948"/>
    <cellStyle name="Percent 2 2 4 2 2 2 2 3 3" xfId="38949"/>
    <cellStyle name="Percent 2 2 4 2 2 2 2 3 3 2" xfId="38950"/>
    <cellStyle name="Percent 2 2 4 2 2 2 2 3 3 2 2" xfId="38951"/>
    <cellStyle name="Percent 2 2 4 2 2 2 2 3 3 3" xfId="38952"/>
    <cellStyle name="Percent 2 2 4 2 2 2 2 3 4" xfId="38953"/>
    <cellStyle name="Percent 2 2 4 2 2 2 2 3 4 2" xfId="38954"/>
    <cellStyle name="Percent 2 2 4 2 2 2 2 3 5" xfId="38955"/>
    <cellStyle name="Percent 2 2 4 2 2 2 2 4" xfId="38956"/>
    <cellStyle name="Percent 2 2 4 2 2 2 2 4 2" xfId="38957"/>
    <cellStyle name="Percent 2 2 4 2 2 2 2 4 2 2" xfId="38958"/>
    <cellStyle name="Percent 2 2 4 2 2 2 2 4 2 2 2" xfId="38959"/>
    <cellStyle name="Percent 2 2 4 2 2 2 2 4 2 3" xfId="38960"/>
    <cellStyle name="Percent 2 2 4 2 2 2 2 4 3" xfId="38961"/>
    <cellStyle name="Percent 2 2 4 2 2 2 2 4 3 2" xfId="38962"/>
    <cellStyle name="Percent 2 2 4 2 2 2 2 4 4" xfId="38963"/>
    <cellStyle name="Percent 2 2 4 2 2 2 2 5" xfId="38964"/>
    <cellStyle name="Percent 2 2 4 2 2 2 2 5 2" xfId="38965"/>
    <cellStyle name="Percent 2 2 4 2 2 2 2 5 2 2" xfId="38966"/>
    <cellStyle name="Percent 2 2 4 2 2 2 2 5 3" xfId="38967"/>
    <cellStyle name="Percent 2 2 4 2 2 2 2 6" xfId="38968"/>
    <cellStyle name="Percent 2 2 4 2 2 2 2 6 2" xfId="38969"/>
    <cellStyle name="Percent 2 2 4 2 2 2 2 7" xfId="38970"/>
    <cellStyle name="Percent 2 2 4 2 2 2 3" xfId="38971"/>
    <cellStyle name="Percent 2 2 4 2 2 2 3 2" xfId="38972"/>
    <cellStyle name="Percent 2 2 4 2 2 2 3 2 2" xfId="38973"/>
    <cellStyle name="Percent 2 2 4 2 2 2 3 2 2 2" xfId="38974"/>
    <cellStyle name="Percent 2 2 4 2 2 2 3 2 2 2 2" xfId="38975"/>
    <cellStyle name="Percent 2 2 4 2 2 2 3 2 2 2 2 2" xfId="38976"/>
    <cellStyle name="Percent 2 2 4 2 2 2 3 2 2 2 3" xfId="38977"/>
    <cellStyle name="Percent 2 2 4 2 2 2 3 2 2 3" xfId="38978"/>
    <cellStyle name="Percent 2 2 4 2 2 2 3 2 2 3 2" xfId="38979"/>
    <cellStyle name="Percent 2 2 4 2 2 2 3 2 2 4" xfId="38980"/>
    <cellStyle name="Percent 2 2 4 2 2 2 3 2 3" xfId="38981"/>
    <cellStyle name="Percent 2 2 4 2 2 2 3 2 3 2" xfId="38982"/>
    <cellStyle name="Percent 2 2 4 2 2 2 3 2 3 2 2" xfId="38983"/>
    <cellStyle name="Percent 2 2 4 2 2 2 3 2 3 3" xfId="38984"/>
    <cellStyle name="Percent 2 2 4 2 2 2 3 2 4" xfId="38985"/>
    <cellStyle name="Percent 2 2 4 2 2 2 3 2 4 2" xfId="38986"/>
    <cellStyle name="Percent 2 2 4 2 2 2 3 2 5" xfId="38987"/>
    <cellStyle name="Percent 2 2 4 2 2 2 3 3" xfId="38988"/>
    <cellStyle name="Percent 2 2 4 2 2 2 3 3 2" xfId="38989"/>
    <cellStyle name="Percent 2 2 4 2 2 2 3 3 2 2" xfId="38990"/>
    <cellStyle name="Percent 2 2 4 2 2 2 3 3 2 2 2" xfId="38991"/>
    <cellStyle name="Percent 2 2 4 2 2 2 3 3 2 3" xfId="38992"/>
    <cellStyle name="Percent 2 2 4 2 2 2 3 3 3" xfId="38993"/>
    <cellStyle name="Percent 2 2 4 2 2 2 3 3 3 2" xfId="38994"/>
    <cellStyle name="Percent 2 2 4 2 2 2 3 3 4" xfId="38995"/>
    <cellStyle name="Percent 2 2 4 2 2 2 3 4" xfId="38996"/>
    <cellStyle name="Percent 2 2 4 2 2 2 3 4 2" xfId="38997"/>
    <cellStyle name="Percent 2 2 4 2 2 2 3 4 2 2" xfId="38998"/>
    <cellStyle name="Percent 2 2 4 2 2 2 3 4 3" xfId="38999"/>
    <cellStyle name="Percent 2 2 4 2 2 2 3 5" xfId="39000"/>
    <cellStyle name="Percent 2 2 4 2 2 2 3 5 2" xfId="39001"/>
    <cellStyle name="Percent 2 2 4 2 2 2 3 6" xfId="39002"/>
    <cellStyle name="Percent 2 2 4 2 2 2 4" xfId="39003"/>
    <cellStyle name="Percent 2 2 4 2 2 2 4 2" xfId="39004"/>
    <cellStyle name="Percent 2 2 4 2 2 2 4 2 2" xfId="39005"/>
    <cellStyle name="Percent 2 2 4 2 2 2 4 2 2 2" xfId="39006"/>
    <cellStyle name="Percent 2 2 4 2 2 2 4 2 2 2 2" xfId="39007"/>
    <cellStyle name="Percent 2 2 4 2 2 2 4 2 2 3" xfId="39008"/>
    <cellStyle name="Percent 2 2 4 2 2 2 4 2 3" xfId="39009"/>
    <cellStyle name="Percent 2 2 4 2 2 2 4 2 3 2" xfId="39010"/>
    <cellStyle name="Percent 2 2 4 2 2 2 4 2 4" xfId="39011"/>
    <cellStyle name="Percent 2 2 4 2 2 2 4 3" xfId="39012"/>
    <cellStyle name="Percent 2 2 4 2 2 2 4 3 2" xfId="39013"/>
    <cellStyle name="Percent 2 2 4 2 2 2 4 3 2 2" xfId="39014"/>
    <cellStyle name="Percent 2 2 4 2 2 2 4 3 3" xfId="39015"/>
    <cellStyle name="Percent 2 2 4 2 2 2 4 4" xfId="39016"/>
    <cellStyle name="Percent 2 2 4 2 2 2 4 4 2" xfId="39017"/>
    <cellStyle name="Percent 2 2 4 2 2 2 4 5" xfId="39018"/>
    <cellStyle name="Percent 2 2 4 2 2 2 5" xfId="39019"/>
    <cellStyle name="Percent 2 2 4 2 2 2 5 2" xfId="39020"/>
    <cellStyle name="Percent 2 2 4 2 2 2 5 2 2" xfId="39021"/>
    <cellStyle name="Percent 2 2 4 2 2 2 5 2 2 2" xfId="39022"/>
    <cellStyle name="Percent 2 2 4 2 2 2 5 2 3" xfId="39023"/>
    <cellStyle name="Percent 2 2 4 2 2 2 5 3" xfId="39024"/>
    <cellStyle name="Percent 2 2 4 2 2 2 5 3 2" xfId="39025"/>
    <cellStyle name="Percent 2 2 4 2 2 2 5 4" xfId="39026"/>
    <cellStyle name="Percent 2 2 4 2 2 2 6" xfId="39027"/>
    <cellStyle name="Percent 2 2 4 2 2 2 6 2" xfId="39028"/>
    <cellStyle name="Percent 2 2 4 2 2 2 6 2 2" xfId="39029"/>
    <cellStyle name="Percent 2 2 4 2 2 2 6 3" xfId="39030"/>
    <cellStyle name="Percent 2 2 4 2 2 2 7" xfId="39031"/>
    <cellStyle name="Percent 2 2 4 2 2 2 7 2" xfId="39032"/>
    <cellStyle name="Percent 2 2 4 2 2 2 8" xfId="39033"/>
    <cellStyle name="Percent 2 2 4 2 2 3" xfId="39034"/>
    <cellStyle name="Percent 2 2 4 2 2 3 2" xfId="39035"/>
    <cellStyle name="Percent 2 2 4 2 2 3 2 2" xfId="39036"/>
    <cellStyle name="Percent 2 2 4 2 2 3 2 2 2" xfId="39037"/>
    <cellStyle name="Percent 2 2 4 2 2 3 2 2 2 2" xfId="39038"/>
    <cellStyle name="Percent 2 2 4 2 2 3 2 2 2 2 2" xfId="39039"/>
    <cellStyle name="Percent 2 2 4 2 2 3 2 2 2 2 2 2" xfId="39040"/>
    <cellStyle name="Percent 2 2 4 2 2 3 2 2 2 2 3" xfId="39041"/>
    <cellStyle name="Percent 2 2 4 2 2 3 2 2 2 3" xfId="39042"/>
    <cellStyle name="Percent 2 2 4 2 2 3 2 2 2 3 2" xfId="39043"/>
    <cellStyle name="Percent 2 2 4 2 2 3 2 2 2 4" xfId="39044"/>
    <cellStyle name="Percent 2 2 4 2 2 3 2 2 3" xfId="39045"/>
    <cellStyle name="Percent 2 2 4 2 2 3 2 2 3 2" xfId="39046"/>
    <cellStyle name="Percent 2 2 4 2 2 3 2 2 3 2 2" xfId="39047"/>
    <cellStyle name="Percent 2 2 4 2 2 3 2 2 3 3" xfId="39048"/>
    <cellStyle name="Percent 2 2 4 2 2 3 2 2 4" xfId="39049"/>
    <cellStyle name="Percent 2 2 4 2 2 3 2 2 4 2" xfId="39050"/>
    <cellStyle name="Percent 2 2 4 2 2 3 2 2 5" xfId="39051"/>
    <cellStyle name="Percent 2 2 4 2 2 3 2 3" xfId="39052"/>
    <cellStyle name="Percent 2 2 4 2 2 3 2 3 2" xfId="39053"/>
    <cellStyle name="Percent 2 2 4 2 2 3 2 3 2 2" xfId="39054"/>
    <cellStyle name="Percent 2 2 4 2 2 3 2 3 2 2 2" xfId="39055"/>
    <cellStyle name="Percent 2 2 4 2 2 3 2 3 2 3" xfId="39056"/>
    <cellStyle name="Percent 2 2 4 2 2 3 2 3 3" xfId="39057"/>
    <cellStyle name="Percent 2 2 4 2 2 3 2 3 3 2" xfId="39058"/>
    <cellStyle name="Percent 2 2 4 2 2 3 2 3 4" xfId="39059"/>
    <cellStyle name="Percent 2 2 4 2 2 3 2 4" xfId="39060"/>
    <cellStyle name="Percent 2 2 4 2 2 3 2 4 2" xfId="39061"/>
    <cellStyle name="Percent 2 2 4 2 2 3 2 4 2 2" xfId="39062"/>
    <cellStyle name="Percent 2 2 4 2 2 3 2 4 3" xfId="39063"/>
    <cellStyle name="Percent 2 2 4 2 2 3 2 5" xfId="39064"/>
    <cellStyle name="Percent 2 2 4 2 2 3 2 5 2" xfId="39065"/>
    <cellStyle name="Percent 2 2 4 2 2 3 2 6" xfId="39066"/>
    <cellStyle name="Percent 2 2 4 2 2 3 3" xfId="39067"/>
    <cellStyle name="Percent 2 2 4 2 2 3 3 2" xfId="39068"/>
    <cellStyle name="Percent 2 2 4 2 2 3 3 2 2" xfId="39069"/>
    <cellStyle name="Percent 2 2 4 2 2 3 3 2 2 2" xfId="39070"/>
    <cellStyle name="Percent 2 2 4 2 2 3 3 2 2 2 2" xfId="39071"/>
    <cellStyle name="Percent 2 2 4 2 2 3 3 2 2 3" xfId="39072"/>
    <cellStyle name="Percent 2 2 4 2 2 3 3 2 3" xfId="39073"/>
    <cellStyle name="Percent 2 2 4 2 2 3 3 2 3 2" xfId="39074"/>
    <cellStyle name="Percent 2 2 4 2 2 3 3 2 4" xfId="39075"/>
    <cellStyle name="Percent 2 2 4 2 2 3 3 3" xfId="39076"/>
    <cellStyle name="Percent 2 2 4 2 2 3 3 3 2" xfId="39077"/>
    <cellStyle name="Percent 2 2 4 2 2 3 3 3 2 2" xfId="39078"/>
    <cellStyle name="Percent 2 2 4 2 2 3 3 3 3" xfId="39079"/>
    <cellStyle name="Percent 2 2 4 2 2 3 3 4" xfId="39080"/>
    <cellStyle name="Percent 2 2 4 2 2 3 3 4 2" xfId="39081"/>
    <cellStyle name="Percent 2 2 4 2 2 3 3 5" xfId="39082"/>
    <cellStyle name="Percent 2 2 4 2 2 3 4" xfId="39083"/>
    <cellStyle name="Percent 2 2 4 2 2 3 4 2" xfId="39084"/>
    <cellStyle name="Percent 2 2 4 2 2 3 4 2 2" xfId="39085"/>
    <cellStyle name="Percent 2 2 4 2 2 3 4 2 2 2" xfId="39086"/>
    <cellStyle name="Percent 2 2 4 2 2 3 4 2 3" xfId="39087"/>
    <cellStyle name="Percent 2 2 4 2 2 3 4 3" xfId="39088"/>
    <cellStyle name="Percent 2 2 4 2 2 3 4 3 2" xfId="39089"/>
    <cellStyle name="Percent 2 2 4 2 2 3 4 4" xfId="39090"/>
    <cellStyle name="Percent 2 2 4 2 2 3 5" xfId="39091"/>
    <cellStyle name="Percent 2 2 4 2 2 3 5 2" xfId="39092"/>
    <cellStyle name="Percent 2 2 4 2 2 3 5 2 2" xfId="39093"/>
    <cellStyle name="Percent 2 2 4 2 2 3 5 3" xfId="39094"/>
    <cellStyle name="Percent 2 2 4 2 2 3 6" xfId="39095"/>
    <cellStyle name="Percent 2 2 4 2 2 3 6 2" xfId="39096"/>
    <cellStyle name="Percent 2 2 4 2 2 3 7" xfId="39097"/>
    <cellStyle name="Percent 2 2 4 2 2 4" xfId="39098"/>
    <cellStyle name="Percent 2 2 4 2 2 4 2" xfId="39099"/>
    <cellStyle name="Percent 2 2 4 2 2 4 2 2" xfId="39100"/>
    <cellStyle name="Percent 2 2 4 2 2 4 2 2 2" xfId="39101"/>
    <cellStyle name="Percent 2 2 4 2 2 4 2 2 2 2" xfId="39102"/>
    <cellStyle name="Percent 2 2 4 2 2 4 2 2 2 2 2" xfId="39103"/>
    <cellStyle name="Percent 2 2 4 2 2 4 2 2 2 3" xfId="39104"/>
    <cellStyle name="Percent 2 2 4 2 2 4 2 2 3" xfId="39105"/>
    <cellStyle name="Percent 2 2 4 2 2 4 2 2 3 2" xfId="39106"/>
    <cellStyle name="Percent 2 2 4 2 2 4 2 2 4" xfId="39107"/>
    <cellStyle name="Percent 2 2 4 2 2 4 2 3" xfId="39108"/>
    <cellStyle name="Percent 2 2 4 2 2 4 2 3 2" xfId="39109"/>
    <cellStyle name="Percent 2 2 4 2 2 4 2 3 2 2" xfId="39110"/>
    <cellStyle name="Percent 2 2 4 2 2 4 2 3 3" xfId="39111"/>
    <cellStyle name="Percent 2 2 4 2 2 4 2 4" xfId="39112"/>
    <cellStyle name="Percent 2 2 4 2 2 4 2 4 2" xfId="39113"/>
    <cellStyle name="Percent 2 2 4 2 2 4 2 5" xfId="39114"/>
    <cellStyle name="Percent 2 2 4 2 2 4 3" xfId="39115"/>
    <cellStyle name="Percent 2 2 4 2 2 4 3 2" xfId="39116"/>
    <cellStyle name="Percent 2 2 4 2 2 4 3 2 2" xfId="39117"/>
    <cellStyle name="Percent 2 2 4 2 2 4 3 2 2 2" xfId="39118"/>
    <cellStyle name="Percent 2 2 4 2 2 4 3 2 3" xfId="39119"/>
    <cellStyle name="Percent 2 2 4 2 2 4 3 3" xfId="39120"/>
    <cellStyle name="Percent 2 2 4 2 2 4 3 3 2" xfId="39121"/>
    <cellStyle name="Percent 2 2 4 2 2 4 3 4" xfId="39122"/>
    <cellStyle name="Percent 2 2 4 2 2 4 4" xfId="39123"/>
    <cellStyle name="Percent 2 2 4 2 2 4 4 2" xfId="39124"/>
    <cellStyle name="Percent 2 2 4 2 2 4 4 2 2" xfId="39125"/>
    <cellStyle name="Percent 2 2 4 2 2 4 4 3" xfId="39126"/>
    <cellStyle name="Percent 2 2 4 2 2 4 5" xfId="39127"/>
    <cellStyle name="Percent 2 2 4 2 2 4 5 2" xfId="39128"/>
    <cellStyle name="Percent 2 2 4 2 2 4 6" xfId="39129"/>
    <cellStyle name="Percent 2 2 4 2 2 5" xfId="39130"/>
    <cellStyle name="Percent 2 2 4 2 2 5 2" xfId="39131"/>
    <cellStyle name="Percent 2 2 4 2 2 5 2 2" xfId="39132"/>
    <cellStyle name="Percent 2 2 4 2 2 5 2 2 2" xfId="39133"/>
    <cellStyle name="Percent 2 2 4 2 2 5 2 2 2 2" xfId="39134"/>
    <cellStyle name="Percent 2 2 4 2 2 5 2 2 3" xfId="39135"/>
    <cellStyle name="Percent 2 2 4 2 2 5 2 3" xfId="39136"/>
    <cellStyle name="Percent 2 2 4 2 2 5 2 3 2" xfId="39137"/>
    <cellStyle name="Percent 2 2 4 2 2 5 2 4" xfId="39138"/>
    <cellStyle name="Percent 2 2 4 2 2 5 3" xfId="39139"/>
    <cellStyle name="Percent 2 2 4 2 2 5 3 2" xfId="39140"/>
    <cellStyle name="Percent 2 2 4 2 2 5 3 2 2" xfId="39141"/>
    <cellStyle name="Percent 2 2 4 2 2 5 3 3" xfId="39142"/>
    <cellStyle name="Percent 2 2 4 2 2 5 4" xfId="39143"/>
    <cellStyle name="Percent 2 2 4 2 2 5 4 2" xfId="39144"/>
    <cellStyle name="Percent 2 2 4 2 2 5 5" xfId="39145"/>
    <cellStyle name="Percent 2 2 4 2 2 6" xfId="39146"/>
    <cellStyle name="Percent 2 2 4 2 2 6 2" xfId="39147"/>
    <cellStyle name="Percent 2 2 4 2 2 6 2 2" xfId="39148"/>
    <cellStyle name="Percent 2 2 4 2 2 6 2 2 2" xfId="39149"/>
    <cellStyle name="Percent 2 2 4 2 2 6 2 3" xfId="39150"/>
    <cellStyle name="Percent 2 2 4 2 2 6 3" xfId="39151"/>
    <cellStyle name="Percent 2 2 4 2 2 6 3 2" xfId="39152"/>
    <cellStyle name="Percent 2 2 4 2 2 6 4" xfId="39153"/>
    <cellStyle name="Percent 2 2 4 2 2 7" xfId="39154"/>
    <cellStyle name="Percent 2 2 4 2 2 7 2" xfId="39155"/>
    <cellStyle name="Percent 2 2 4 2 2 7 2 2" xfId="39156"/>
    <cellStyle name="Percent 2 2 4 2 2 7 3" xfId="39157"/>
    <cellStyle name="Percent 2 2 4 2 2 8" xfId="39158"/>
    <cellStyle name="Percent 2 2 4 2 2 8 2" xfId="39159"/>
    <cellStyle name="Percent 2 2 4 2 2 9" xfId="39160"/>
    <cellStyle name="Percent 2 2 4 2 3" xfId="39161"/>
    <cellStyle name="Percent 2 2 4 2 3 2" xfId="39162"/>
    <cellStyle name="Percent 2 2 4 2 3 2 2" xfId="39163"/>
    <cellStyle name="Percent 2 2 4 2 3 2 2 2" xfId="39164"/>
    <cellStyle name="Percent 2 2 4 2 3 2 2 2 2" xfId="39165"/>
    <cellStyle name="Percent 2 2 4 2 3 2 2 2 2 2" xfId="39166"/>
    <cellStyle name="Percent 2 2 4 2 3 2 2 2 2 2 2" xfId="39167"/>
    <cellStyle name="Percent 2 2 4 2 3 2 2 2 2 3" xfId="39168"/>
    <cellStyle name="Percent 2 2 4 2 3 2 2 2 3" xfId="39169"/>
    <cellStyle name="Percent 2 2 4 2 3 2 2 2 3 2" xfId="39170"/>
    <cellStyle name="Percent 2 2 4 2 3 2 2 2 4" xfId="39171"/>
    <cellStyle name="Percent 2 2 4 2 3 2 2 3" xfId="39172"/>
    <cellStyle name="Percent 2 2 4 2 3 2 2 3 2" xfId="39173"/>
    <cellStyle name="Percent 2 2 4 2 3 2 2 3 2 2" xfId="39174"/>
    <cellStyle name="Percent 2 2 4 2 3 2 2 3 3" xfId="39175"/>
    <cellStyle name="Percent 2 2 4 2 3 2 2 4" xfId="39176"/>
    <cellStyle name="Percent 2 2 4 2 3 2 2 4 2" xfId="39177"/>
    <cellStyle name="Percent 2 2 4 2 3 2 2 5" xfId="39178"/>
    <cellStyle name="Percent 2 2 4 2 3 2 3" xfId="39179"/>
    <cellStyle name="Percent 2 2 4 2 3 2 3 2" xfId="39180"/>
    <cellStyle name="Percent 2 2 4 2 3 2 3 2 2" xfId="39181"/>
    <cellStyle name="Percent 2 2 4 2 3 2 3 2 2 2" xfId="39182"/>
    <cellStyle name="Percent 2 2 4 2 3 2 3 2 3" xfId="39183"/>
    <cellStyle name="Percent 2 2 4 2 3 2 3 3" xfId="39184"/>
    <cellStyle name="Percent 2 2 4 2 3 2 3 3 2" xfId="39185"/>
    <cellStyle name="Percent 2 2 4 2 3 2 3 4" xfId="39186"/>
    <cellStyle name="Percent 2 2 4 2 3 2 4" xfId="39187"/>
    <cellStyle name="Percent 2 2 4 2 3 2 4 2" xfId="39188"/>
    <cellStyle name="Percent 2 2 4 2 3 2 4 2 2" xfId="39189"/>
    <cellStyle name="Percent 2 2 4 2 3 2 4 3" xfId="39190"/>
    <cellStyle name="Percent 2 2 4 2 3 2 5" xfId="39191"/>
    <cellStyle name="Percent 2 2 4 2 3 2 5 2" xfId="39192"/>
    <cellStyle name="Percent 2 2 4 2 3 2 6" xfId="39193"/>
    <cellStyle name="Percent 2 2 4 2 3 3" xfId="39194"/>
    <cellStyle name="Percent 2 2 4 2 3 3 2" xfId="39195"/>
    <cellStyle name="Percent 2 2 4 2 3 3 2 2" xfId="39196"/>
    <cellStyle name="Percent 2 2 4 2 3 3 2 2 2" xfId="39197"/>
    <cellStyle name="Percent 2 2 4 2 3 3 2 2 2 2" xfId="39198"/>
    <cellStyle name="Percent 2 2 4 2 3 3 2 2 3" xfId="39199"/>
    <cellStyle name="Percent 2 2 4 2 3 3 2 3" xfId="39200"/>
    <cellStyle name="Percent 2 2 4 2 3 3 2 3 2" xfId="39201"/>
    <cellStyle name="Percent 2 2 4 2 3 3 2 4" xfId="39202"/>
    <cellStyle name="Percent 2 2 4 2 3 3 3" xfId="39203"/>
    <cellStyle name="Percent 2 2 4 2 3 3 3 2" xfId="39204"/>
    <cellStyle name="Percent 2 2 4 2 3 3 3 2 2" xfId="39205"/>
    <cellStyle name="Percent 2 2 4 2 3 3 3 3" xfId="39206"/>
    <cellStyle name="Percent 2 2 4 2 3 3 4" xfId="39207"/>
    <cellStyle name="Percent 2 2 4 2 3 3 4 2" xfId="39208"/>
    <cellStyle name="Percent 2 2 4 2 3 3 5" xfId="39209"/>
    <cellStyle name="Percent 2 2 4 2 3 4" xfId="39210"/>
    <cellStyle name="Percent 2 2 4 2 3 4 2" xfId="39211"/>
    <cellStyle name="Percent 2 2 4 2 3 4 2 2" xfId="39212"/>
    <cellStyle name="Percent 2 2 4 2 3 4 2 2 2" xfId="39213"/>
    <cellStyle name="Percent 2 2 4 2 3 4 2 3" xfId="39214"/>
    <cellStyle name="Percent 2 2 4 2 3 4 3" xfId="39215"/>
    <cellStyle name="Percent 2 2 4 2 3 4 3 2" xfId="39216"/>
    <cellStyle name="Percent 2 2 4 2 3 4 4" xfId="39217"/>
    <cellStyle name="Percent 2 2 4 2 3 5" xfId="39218"/>
    <cellStyle name="Percent 2 2 4 2 3 5 2" xfId="39219"/>
    <cellStyle name="Percent 2 2 4 2 3 5 2 2" xfId="39220"/>
    <cellStyle name="Percent 2 2 4 2 3 5 3" xfId="39221"/>
    <cellStyle name="Percent 2 2 4 2 3 6" xfId="39222"/>
    <cellStyle name="Percent 2 2 4 2 3 6 2" xfId="39223"/>
    <cellStyle name="Percent 2 2 4 2 3 7" xfId="39224"/>
    <cellStyle name="Percent 2 2 4 2 4" xfId="39225"/>
    <cellStyle name="Percent 2 2 4 2 4 2" xfId="39226"/>
    <cellStyle name="Percent 2 2 4 2 4 2 2" xfId="39227"/>
    <cellStyle name="Percent 2 2 4 2 4 2 2 2" xfId="39228"/>
    <cellStyle name="Percent 2 2 4 2 4 2 2 2 2" xfId="39229"/>
    <cellStyle name="Percent 2 2 4 2 4 2 2 2 2 2" xfId="39230"/>
    <cellStyle name="Percent 2 2 4 2 4 2 2 2 3" xfId="39231"/>
    <cellStyle name="Percent 2 2 4 2 4 2 2 3" xfId="39232"/>
    <cellStyle name="Percent 2 2 4 2 4 2 2 3 2" xfId="39233"/>
    <cellStyle name="Percent 2 2 4 2 4 2 2 4" xfId="39234"/>
    <cellStyle name="Percent 2 2 4 2 4 2 3" xfId="39235"/>
    <cellStyle name="Percent 2 2 4 2 4 2 3 2" xfId="39236"/>
    <cellStyle name="Percent 2 2 4 2 4 2 3 2 2" xfId="39237"/>
    <cellStyle name="Percent 2 2 4 2 4 2 3 3" xfId="39238"/>
    <cellStyle name="Percent 2 2 4 2 4 2 4" xfId="39239"/>
    <cellStyle name="Percent 2 2 4 2 4 2 4 2" xfId="39240"/>
    <cellStyle name="Percent 2 2 4 2 4 2 5" xfId="39241"/>
    <cellStyle name="Percent 2 2 4 2 4 3" xfId="39242"/>
    <cellStyle name="Percent 2 2 4 2 4 3 2" xfId="39243"/>
    <cellStyle name="Percent 2 2 4 2 4 3 2 2" xfId="39244"/>
    <cellStyle name="Percent 2 2 4 2 4 3 2 2 2" xfId="39245"/>
    <cellStyle name="Percent 2 2 4 2 4 3 2 3" xfId="39246"/>
    <cellStyle name="Percent 2 2 4 2 4 3 3" xfId="39247"/>
    <cellStyle name="Percent 2 2 4 2 4 3 3 2" xfId="39248"/>
    <cellStyle name="Percent 2 2 4 2 4 3 4" xfId="39249"/>
    <cellStyle name="Percent 2 2 4 2 4 4" xfId="39250"/>
    <cellStyle name="Percent 2 2 4 2 4 4 2" xfId="39251"/>
    <cellStyle name="Percent 2 2 4 2 4 4 2 2" xfId="39252"/>
    <cellStyle name="Percent 2 2 4 2 4 4 3" xfId="39253"/>
    <cellStyle name="Percent 2 2 4 2 4 5" xfId="39254"/>
    <cellStyle name="Percent 2 2 4 2 4 5 2" xfId="39255"/>
    <cellStyle name="Percent 2 2 4 2 4 6" xfId="39256"/>
    <cellStyle name="Percent 2 2 4 2 5" xfId="39257"/>
    <cellStyle name="Percent 2 2 4 2 5 2" xfId="39258"/>
    <cellStyle name="Percent 2 2 4 2 5 2 2" xfId="39259"/>
    <cellStyle name="Percent 2 2 4 2 5 2 2 2" xfId="39260"/>
    <cellStyle name="Percent 2 2 4 2 5 2 2 2 2" xfId="39261"/>
    <cellStyle name="Percent 2 2 4 2 5 2 2 3" xfId="39262"/>
    <cellStyle name="Percent 2 2 4 2 5 2 3" xfId="39263"/>
    <cellStyle name="Percent 2 2 4 2 5 2 3 2" xfId="39264"/>
    <cellStyle name="Percent 2 2 4 2 5 2 4" xfId="39265"/>
    <cellStyle name="Percent 2 2 4 2 5 3" xfId="39266"/>
    <cellStyle name="Percent 2 2 4 2 5 3 2" xfId="39267"/>
    <cellStyle name="Percent 2 2 4 2 5 3 2 2" xfId="39268"/>
    <cellStyle name="Percent 2 2 4 2 5 3 3" xfId="39269"/>
    <cellStyle name="Percent 2 2 4 2 5 4" xfId="39270"/>
    <cellStyle name="Percent 2 2 4 2 5 4 2" xfId="39271"/>
    <cellStyle name="Percent 2 2 4 2 5 5" xfId="39272"/>
    <cellStyle name="Percent 2 2 4 2 6" xfId="39273"/>
    <cellStyle name="Percent 2 2 4 2 6 2" xfId="39274"/>
    <cellStyle name="Percent 2 2 4 2 6 2 2" xfId="39275"/>
    <cellStyle name="Percent 2 2 4 2 6 2 2 2" xfId="39276"/>
    <cellStyle name="Percent 2 2 4 2 6 2 3" xfId="39277"/>
    <cellStyle name="Percent 2 2 4 2 6 3" xfId="39278"/>
    <cellStyle name="Percent 2 2 4 2 6 3 2" xfId="39279"/>
    <cellStyle name="Percent 2 2 4 2 6 4" xfId="39280"/>
    <cellStyle name="Percent 2 2 4 2 7" xfId="39281"/>
    <cellStyle name="Percent 2 2 4 2 7 2" xfId="39282"/>
    <cellStyle name="Percent 2 2 4 2 7 2 2" xfId="39283"/>
    <cellStyle name="Percent 2 2 4 2 7 3" xfId="39284"/>
    <cellStyle name="Percent 2 2 4 2 8" xfId="39285"/>
    <cellStyle name="Percent 2 2 4 2 8 2" xfId="39286"/>
    <cellStyle name="Percent 2 2 4 2 9" xfId="39287"/>
    <cellStyle name="Percent 2 2 4 3" xfId="39288"/>
    <cellStyle name="Percent 2 2 4 3 2" xfId="39289"/>
    <cellStyle name="Percent 2 2 4 3 2 2" xfId="39290"/>
    <cellStyle name="Percent 2 2 4 3 2 2 2" xfId="39291"/>
    <cellStyle name="Percent 2 2 4 3 2 2 2 2" xfId="39292"/>
    <cellStyle name="Percent 2 2 4 3 2 2 2 2 2" xfId="39293"/>
    <cellStyle name="Percent 2 2 4 3 2 2 2 2 2 2" xfId="39294"/>
    <cellStyle name="Percent 2 2 4 3 2 2 2 2 2 2 2" xfId="39295"/>
    <cellStyle name="Percent 2 2 4 3 2 2 2 2 2 2 2 2" xfId="39296"/>
    <cellStyle name="Percent 2 2 4 3 2 2 2 2 2 2 3" xfId="39297"/>
    <cellStyle name="Percent 2 2 4 3 2 2 2 2 2 3" xfId="39298"/>
    <cellStyle name="Percent 2 2 4 3 2 2 2 2 2 3 2" xfId="39299"/>
    <cellStyle name="Percent 2 2 4 3 2 2 2 2 2 4" xfId="39300"/>
    <cellStyle name="Percent 2 2 4 3 2 2 2 2 3" xfId="39301"/>
    <cellStyle name="Percent 2 2 4 3 2 2 2 2 3 2" xfId="39302"/>
    <cellStyle name="Percent 2 2 4 3 2 2 2 2 3 2 2" xfId="39303"/>
    <cellStyle name="Percent 2 2 4 3 2 2 2 2 3 3" xfId="39304"/>
    <cellStyle name="Percent 2 2 4 3 2 2 2 2 4" xfId="39305"/>
    <cellStyle name="Percent 2 2 4 3 2 2 2 2 4 2" xfId="39306"/>
    <cellStyle name="Percent 2 2 4 3 2 2 2 2 5" xfId="39307"/>
    <cellStyle name="Percent 2 2 4 3 2 2 2 3" xfId="39308"/>
    <cellStyle name="Percent 2 2 4 3 2 2 2 3 2" xfId="39309"/>
    <cellStyle name="Percent 2 2 4 3 2 2 2 3 2 2" xfId="39310"/>
    <cellStyle name="Percent 2 2 4 3 2 2 2 3 2 2 2" xfId="39311"/>
    <cellStyle name="Percent 2 2 4 3 2 2 2 3 2 3" xfId="39312"/>
    <cellStyle name="Percent 2 2 4 3 2 2 2 3 3" xfId="39313"/>
    <cellStyle name="Percent 2 2 4 3 2 2 2 3 3 2" xfId="39314"/>
    <cellStyle name="Percent 2 2 4 3 2 2 2 3 4" xfId="39315"/>
    <cellStyle name="Percent 2 2 4 3 2 2 2 4" xfId="39316"/>
    <cellStyle name="Percent 2 2 4 3 2 2 2 4 2" xfId="39317"/>
    <cellStyle name="Percent 2 2 4 3 2 2 2 4 2 2" xfId="39318"/>
    <cellStyle name="Percent 2 2 4 3 2 2 2 4 3" xfId="39319"/>
    <cellStyle name="Percent 2 2 4 3 2 2 2 5" xfId="39320"/>
    <cellStyle name="Percent 2 2 4 3 2 2 2 5 2" xfId="39321"/>
    <cellStyle name="Percent 2 2 4 3 2 2 2 6" xfId="39322"/>
    <cellStyle name="Percent 2 2 4 3 2 2 3" xfId="39323"/>
    <cellStyle name="Percent 2 2 4 3 2 2 3 2" xfId="39324"/>
    <cellStyle name="Percent 2 2 4 3 2 2 3 2 2" xfId="39325"/>
    <cellStyle name="Percent 2 2 4 3 2 2 3 2 2 2" xfId="39326"/>
    <cellStyle name="Percent 2 2 4 3 2 2 3 2 2 2 2" xfId="39327"/>
    <cellStyle name="Percent 2 2 4 3 2 2 3 2 2 3" xfId="39328"/>
    <cellStyle name="Percent 2 2 4 3 2 2 3 2 3" xfId="39329"/>
    <cellStyle name="Percent 2 2 4 3 2 2 3 2 3 2" xfId="39330"/>
    <cellStyle name="Percent 2 2 4 3 2 2 3 2 4" xfId="39331"/>
    <cellStyle name="Percent 2 2 4 3 2 2 3 3" xfId="39332"/>
    <cellStyle name="Percent 2 2 4 3 2 2 3 3 2" xfId="39333"/>
    <cellStyle name="Percent 2 2 4 3 2 2 3 3 2 2" xfId="39334"/>
    <cellStyle name="Percent 2 2 4 3 2 2 3 3 3" xfId="39335"/>
    <cellStyle name="Percent 2 2 4 3 2 2 3 4" xfId="39336"/>
    <cellStyle name="Percent 2 2 4 3 2 2 3 4 2" xfId="39337"/>
    <cellStyle name="Percent 2 2 4 3 2 2 3 5" xfId="39338"/>
    <cellStyle name="Percent 2 2 4 3 2 2 4" xfId="39339"/>
    <cellStyle name="Percent 2 2 4 3 2 2 4 2" xfId="39340"/>
    <cellStyle name="Percent 2 2 4 3 2 2 4 2 2" xfId="39341"/>
    <cellStyle name="Percent 2 2 4 3 2 2 4 2 2 2" xfId="39342"/>
    <cellStyle name="Percent 2 2 4 3 2 2 4 2 3" xfId="39343"/>
    <cellStyle name="Percent 2 2 4 3 2 2 4 3" xfId="39344"/>
    <cellStyle name="Percent 2 2 4 3 2 2 4 3 2" xfId="39345"/>
    <cellStyle name="Percent 2 2 4 3 2 2 4 4" xfId="39346"/>
    <cellStyle name="Percent 2 2 4 3 2 2 5" xfId="39347"/>
    <cellStyle name="Percent 2 2 4 3 2 2 5 2" xfId="39348"/>
    <cellStyle name="Percent 2 2 4 3 2 2 5 2 2" xfId="39349"/>
    <cellStyle name="Percent 2 2 4 3 2 2 5 3" xfId="39350"/>
    <cellStyle name="Percent 2 2 4 3 2 2 6" xfId="39351"/>
    <cellStyle name="Percent 2 2 4 3 2 2 6 2" xfId="39352"/>
    <cellStyle name="Percent 2 2 4 3 2 2 7" xfId="39353"/>
    <cellStyle name="Percent 2 2 4 3 2 3" xfId="39354"/>
    <cellStyle name="Percent 2 2 4 3 2 3 2" xfId="39355"/>
    <cellStyle name="Percent 2 2 4 3 2 3 2 2" xfId="39356"/>
    <cellStyle name="Percent 2 2 4 3 2 3 2 2 2" xfId="39357"/>
    <cellStyle name="Percent 2 2 4 3 2 3 2 2 2 2" xfId="39358"/>
    <cellStyle name="Percent 2 2 4 3 2 3 2 2 2 2 2" xfId="39359"/>
    <cellStyle name="Percent 2 2 4 3 2 3 2 2 2 3" xfId="39360"/>
    <cellStyle name="Percent 2 2 4 3 2 3 2 2 3" xfId="39361"/>
    <cellStyle name="Percent 2 2 4 3 2 3 2 2 3 2" xfId="39362"/>
    <cellStyle name="Percent 2 2 4 3 2 3 2 2 4" xfId="39363"/>
    <cellStyle name="Percent 2 2 4 3 2 3 2 3" xfId="39364"/>
    <cellStyle name="Percent 2 2 4 3 2 3 2 3 2" xfId="39365"/>
    <cellStyle name="Percent 2 2 4 3 2 3 2 3 2 2" xfId="39366"/>
    <cellStyle name="Percent 2 2 4 3 2 3 2 3 3" xfId="39367"/>
    <cellStyle name="Percent 2 2 4 3 2 3 2 4" xfId="39368"/>
    <cellStyle name="Percent 2 2 4 3 2 3 2 4 2" xfId="39369"/>
    <cellStyle name="Percent 2 2 4 3 2 3 2 5" xfId="39370"/>
    <cellStyle name="Percent 2 2 4 3 2 3 3" xfId="39371"/>
    <cellStyle name="Percent 2 2 4 3 2 3 3 2" xfId="39372"/>
    <cellStyle name="Percent 2 2 4 3 2 3 3 2 2" xfId="39373"/>
    <cellStyle name="Percent 2 2 4 3 2 3 3 2 2 2" xfId="39374"/>
    <cellStyle name="Percent 2 2 4 3 2 3 3 2 3" xfId="39375"/>
    <cellStyle name="Percent 2 2 4 3 2 3 3 3" xfId="39376"/>
    <cellStyle name="Percent 2 2 4 3 2 3 3 3 2" xfId="39377"/>
    <cellStyle name="Percent 2 2 4 3 2 3 3 4" xfId="39378"/>
    <cellStyle name="Percent 2 2 4 3 2 3 4" xfId="39379"/>
    <cellStyle name="Percent 2 2 4 3 2 3 4 2" xfId="39380"/>
    <cellStyle name="Percent 2 2 4 3 2 3 4 2 2" xfId="39381"/>
    <cellStyle name="Percent 2 2 4 3 2 3 4 3" xfId="39382"/>
    <cellStyle name="Percent 2 2 4 3 2 3 5" xfId="39383"/>
    <cellStyle name="Percent 2 2 4 3 2 3 5 2" xfId="39384"/>
    <cellStyle name="Percent 2 2 4 3 2 3 6" xfId="39385"/>
    <cellStyle name="Percent 2 2 4 3 2 4" xfId="39386"/>
    <cellStyle name="Percent 2 2 4 3 2 4 2" xfId="39387"/>
    <cellStyle name="Percent 2 2 4 3 2 4 2 2" xfId="39388"/>
    <cellStyle name="Percent 2 2 4 3 2 4 2 2 2" xfId="39389"/>
    <cellStyle name="Percent 2 2 4 3 2 4 2 2 2 2" xfId="39390"/>
    <cellStyle name="Percent 2 2 4 3 2 4 2 2 3" xfId="39391"/>
    <cellStyle name="Percent 2 2 4 3 2 4 2 3" xfId="39392"/>
    <cellStyle name="Percent 2 2 4 3 2 4 2 3 2" xfId="39393"/>
    <cellStyle name="Percent 2 2 4 3 2 4 2 4" xfId="39394"/>
    <cellStyle name="Percent 2 2 4 3 2 4 3" xfId="39395"/>
    <cellStyle name="Percent 2 2 4 3 2 4 3 2" xfId="39396"/>
    <cellStyle name="Percent 2 2 4 3 2 4 3 2 2" xfId="39397"/>
    <cellStyle name="Percent 2 2 4 3 2 4 3 3" xfId="39398"/>
    <cellStyle name="Percent 2 2 4 3 2 4 4" xfId="39399"/>
    <cellStyle name="Percent 2 2 4 3 2 4 4 2" xfId="39400"/>
    <cellStyle name="Percent 2 2 4 3 2 4 5" xfId="39401"/>
    <cellStyle name="Percent 2 2 4 3 2 5" xfId="39402"/>
    <cellStyle name="Percent 2 2 4 3 2 5 2" xfId="39403"/>
    <cellStyle name="Percent 2 2 4 3 2 5 2 2" xfId="39404"/>
    <cellStyle name="Percent 2 2 4 3 2 5 2 2 2" xfId="39405"/>
    <cellStyle name="Percent 2 2 4 3 2 5 2 3" xfId="39406"/>
    <cellStyle name="Percent 2 2 4 3 2 5 3" xfId="39407"/>
    <cellStyle name="Percent 2 2 4 3 2 5 3 2" xfId="39408"/>
    <cellStyle name="Percent 2 2 4 3 2 5 4" xfId="39409"/>
    <cellStyle name="Percent 2 2 4 3 2 6" xfId="39410"/>
    <cellStyle name="Percent 2 2 4 3 2 6 2" xfId="39411"/>
    <cellStyle name="Percent 2 2 4 3 2 6 2 2" xfId="39412"/>
    <cellStyle name="Percent 2 2 4 3 2 6 3" xfId="39413"/>
    <cellStyle name="Percent 2 2 4 3 2 7" xfId="39414"/>
    <cellStyle name="Percent 2 2 4 3 2 7 2" xfId="39415"/>
    <cellStyle name="Percent 2 2 4 3 2 8" xfId="39416"/>
    <cellStyle name="Percent 2 2 4 3 3" xfId="39417"/>
    <cellStyle name="Percent 2 2 4 3 3 2" xfId="39418"/>
    <cellStyle name="Percent 2 2 4 3 3 2 2" xfId="39419"/>
    <cellStyle name="Percent 2 2 4 3 3 2 2 2" xfId="39420"/>
    <cellStyle name="Percent 2 2 4 3 3 2 2 2 2" xfId="39421"/>
    <cellStyle name="Percent 2 2 4 3 3 2 2 2 2 2" xfId="39422"/>
    <cellStyle name="Percent 2 2 4 3 3 2 2 2 2 2 2" xfId="39423"/>
    <cellStyle name="Percent 2 2 4 3 3 2 2 2 2 3" xfId="39424"/>
    <cellStyle name="Percent 2 2 4 3 3 2 2 2 3" xfId="39425"/>
    <cellStyle name="Percent 2 2 4 3 3 2 2 2 3 2" xfId="39426"/>
    <cellStyle name="Percent 2 2 4 3 3 2 2 2 4" xfId="39427"/>
    <cellStyle name="Percent 2 2 4 3 3 2 2 3" xfId="39428"/>
    <cellStyle name="Percent 2 2 4 3 3 2 2 3 2" xfId="39429"/>
    <cellStyle name="Percent 2 2 4 3 3 2 2 3 2 2" xfId="39430"/>
    <cellStyle name="Percent 2 2 4 3 3 2 2 3 3" xfId="39431"/>
    <cellStyle name="Percent 2 2 4 3 3 2 2 4" xfId="39432"/>
    <cellStyle name="Percent 2 2 4 3 3 2 2 4 2" xfId="39433"/>
    <cellStyle name="Percent 2 2 4 3 3 2 2 5" xfId="39434"/>
    <cellStyle name="Percent 2 2 4 3 3 2 3" xfId="39435"/>
    <cellStyle name="Percent 2 2 4 3 3 2 3 2" xfId="39436"/>
    <cellStyle name="Percent 2 2 4 3 3 2 3 2 2" xfId="39437"/>
    <cellStyle name="Percent 2 2 4 3 3 2 3 2 2 2" xfId="39438"/>
    <cellStyle name="Percent 2 2 4 3 3 2 3 2 3" xfId="39439"/>
    <cellStyle name="Percent 2 2 4 3 3 2 3 3" xfId="39440"/>
    <cellStyle name="Percent 2 2 4 3 3 2 3 3 2" xfId="39441"/>
    <cellStyle name="Percent 2 2 4 3 3 2 3 4" xfId="39442"/>
    <cellStyle name="Percent 2 2 4 3 3 2 4" xfId="39443"/>
    <cellStyle name="Percent 2 2 4 3 3 2 4 2" xfId="39444"/>
    <cellStyle name="Percent 2 2 4 3 3 2 4 2 2" xfId="39445"/>
    <cellStyle name="Percent 2 2 4 3 3 2 4 3" xfId="39446"/>
    <cellStyle name="Percent 2 2 4 3 3 2 5" xfId="39447"/>
    <cellStyle name="Percent 2 2 4 3 3 2 5 2" xfId="39448"/>
    <cellStyle name="Percent 2 2 4 3 3 2 6" xfId="39449"/>
    <cellStyle name="Percent 2 2 4 3 3 3" xfId="39450"/>
    <cellStyle name="Percent 2 2 4 3 3 3 2" xfId="39451"/>
    <cellStyle name="Percent 2 2 4 3 3 3 2 2" xfId="39452"/>
    <cellStyle name="Percent 2 2 4 3 3 3 2 2 2" xfId="39453"/>
    <cellStyle name="Percent 2 2 4 3 3 3 2 2 2 2" xfId="39454"/>
    <cellStyle name="Percent 2 2 4 3 3 3 2 2 3" xfId="39455"/>
    <cellStyle name="Percent 2 2 4 3 3 3 2 3" xfId="39456"/>
    <cellStyle name="Percent 2 2 4 3 3 3 2 3 2" xfId="39457"/>
    <cellStyle name="Percent 2 2 4 3 3 3 2 4" xfId="39458"/>
    <cellStyle name="Percent 2 2 4 3 3 3 3" xfId="39459"/>
    <cellStyle name="Percent 2 2 4 3 3 3 3 2" xfId="39460"/>
    <cellStyle name="Percent 2 2 4 3 3 3 3 2 2" xfId="39461"/>
    <cellStyle name="Percent 2 2 4 3 3 3 3 3" xfId="39462"/>
    <cellStyle name="Percent 2 2 4 3 3 3 4" xfId="39463"/>
    <cellStyle name="Percent 2 2 4 3 3 3 4 2" xfId="39464"/>
    <cellStyle name="Percent 2 2 4 3 3 3 5" xfId="39465"/>
    <cellStyle name="Percent 2 2 4 3 3 4" xfId="39466"/>
    <cellStyle name="Percent 2 2 4 3 3 4 2" xfId="39467"/>
    <cellStyle name="Percent 2 2 4 3 3 4 2 2" xfId="39468"/>
    <cellStyle name="Percent 2 2 4 3 3 4 2 2 2" xfId="39469"/>
    <cellStyle name="Percent 2 2 4 3 3 4 2 3" xfId="39470"/>
    <cellStyle name="Percent 2 2 4 3 3 4 3" xfId="39471"/>
    <cellStyle name="Percent 2 2 4 3 3 4 3 2" xfId="39472"/>
    <cellStyle name="Percent 2 2 4 3 3 4 4" xfId="39473"/>
    <cellStyle name="Percent 2 2 4 3 3 5" xfId="39474"/>
    <cellStyle name="Percent 2 2 4 3 3 5 2" xfId="39475"/>
    <cellStyle name="Percent 2 2 4 3 3 5 2 2" xfId="39476"/>
    <cellStyle name="Percent 2 2 4 3 3 5 3" xfId="39477"/>
    <cellStyle name="Percent 2 2 4 3 3 6" xfId="39478"/>
    <cellStyle name="Percent 2 2 4 3 3 6 2" xfId="39479"/>
    <cellStyle name="Percent 2 2 4 3 3 7" xfId="39480"/>
    <cellStyle name="Percent 2 2 4 3 4" xfId="39481"/>
    <cellStyle name="Percent 2 2 4 3 4 2" xfId="39482"/>
    <cellStyle name="Percent 2 2 4 3 4 2 2" xfId="39483"/>
    <cellStyle name="Percent 2 2 4 3 4 2 2 2" xfId="39484"/>
    <cellStyle name="Percent 2 2 4 3 4 2 2 2 2" xfId="39485"/>
    <cellStyle name="Percent 2 2 4 3 4 2 2 2 2 2" xfId="39486"/>
    <cellStyle name="Percent 2 2 4 3 4 2 2 2 3" xfId="39487"/>
    <cellStyle name="Percent 2 2 4 3 4 2 2 3" xfId="39488"/>
    <cellStyle name="Percent 2 2 4 3 4 2 2 3 2" xfId="39489"/>
    <cellStyle name="Percent 2 2 4 3 4 2 2 4" xfId="39490"/>
    <cellStyle name="Percent 2 2 4 3 4 2 3" xfId="39491"/>
    <cellStyle name="Percent 2 2 4 3 4 2 3 2" xfId="39492"/>
    <cellStyle name="Percent 2 2 4 3 4 2 3 2 2" xfId="39493"/>
    <cellStyle name="Percent 2 2 4 3 4 2 3 3" xfId="39494"/>
    <cellStyle name="Percent 2 2 4 3 4 2 4" xfId="39495"/>
    <cellStyle name="Percent 2 2 4 3 4 2 4 2" xfId="39496"/>
    <cellStyle name="Percent 2 2 4 3 4 2 5" xfId="39497"/>
    <cellStyle name="Percent 2 2 4 3 4 3" xfId="39498"/>
    <cellStyle name="Percent 2 2 4 3 4 3 2" xfId="39499"/>
    <cellStyle name="Percent 2 2 4 3 4 3 2 2" xfId="39500"/>
    <cellStyle name="Percent 2 2 4 3 4 3 2 2 2" xfId="39501"/>
    <cellStyle name="Percent 2 2 4 3 4 3 2 3" xfId="39502"/>
    <cellStyle name="Percent 2 2 4 3 4 3 3" xfId="39503"/>
    <cellStyle name="Percent 2 2 4 3 4 3 3 2" xfId="39504"/>
    <cellStyle name="Percent 2 2 4 3 4 3 4" xfId="39505"/>
    <cellStyle name="Percent 2 2 4 3 4 4" xfId="39506"/>
    <cellStyle name="Percent 2 2 4 3 4 4 2" xfId="39507"/>
    <cellStyle name="Percent 2 2 4 3 4 4 2 2" xfId="39508"/>
    <cellStyle name="Percent 2 2 4 3 4 4 3" xfId="39509"/>
    <cellStyle name="Percent 2 2 4 3 4 5" xfId="39510"/>
    <cellStyle name="Percent 2 2 4 3 4 5 2" xfId="39511"/>
    <cellStyle name="Percent 2 2 4 3 4 6" xfId="39512"/>
    <cellStyle name="Percent 2 2 4 3 5" xfId="39513"/>
    <cellStyle name="Percent 2 2 4 3 5 2" xfId="39514"/>
    <cellStyle name="Percent 2 2 4 3 5 2 2" xfId="39515"/>
    <cellStyle name="Percent 2 2 4 3 5 2 2 2" xfId="39516"/>
    <cellStyle name="Percent 2 2 4 3 5 2 2 2 2" xfId="39517"/>
    <cellStyle name="Percent 2 2 4 3 5 2 2 3" xfId="39518"/>
    <cellStyle name="Percent 2 2 4 3 5 2 3" xfId="39519"/>
    <cellStyle name="Percent 2 2 4 3 5 2 3 2" xfId="39520"/>
    <cellStyle name="Percent 2 2 4 3 5 2 4" xfId="39521"/>
    <cellStyle name="Percent 2 2 4 3 5 3" xfId="39522"/>
    <cellStyle name="Percent 2 2 4 3 5 3 2" xfId="39523"/>
    <cellStyle name="Percent 2 2 4 3 5 3 2 2" xfId="39524"/>
    <cellStyle name="Percent 2 2 4 3 5 3 3" xfId="39525"/>
    <cellStyle name="Percent 2 2 4 3 5 4" xfId="39526"/>
    <cellStyle name="Percent 2 2 4 3 5 4 2" xfId="39527"/>
    <cellStyle name="Percent 2 2 4 3 5 5" xfId="39528"/>
    <cellStyle name="Percent 2 2 4 3 6" xfId="39529"/>
    <cellStyle name="Percent 2 2 4 3 6 2" xfId="39530"/>
    <cellStyle name="Percent 2 2 4 3 6 2 2" xfId="39531"/>
    <cellStyle name="Percent 2 2 4 3 6 2 2 2" xfId="39532"/>
    <cellStyle name="Percent 2 2 4 3 6 2 3" xfId="39533"/>
    <cellStyle name="Percent 2 2 4 3 6 3" xfId="39534"/>
    <cellStyle name="Percent 2 2 4 3 6 3 2" xfId="39535"/>
    <cellStyle name="Percent 2 2 4 3 6 4" xfId="39536"/>
    <cellStyle name="Percent 2 2 4 3 7" xfId="39537"/>
    <cellStyle name="Percent 2 2 4 3 7 2" xfId="39538"/>
    <cellStyle name="Percent 2 2 4 3 7 2 2" xfId="39539"/>
    <cellStyle name="Percent 2 2 4 3 7 3" xfId="39540"/>
    <cellStyle name="Percent 2 2 4 3 8" xfId="39541"/>
    <cellStyle name="Percent 2 2 4 3 8 2" xfId="39542"/>
    <cellStyle name="Percent 2 2 4 3 9" xfId="39543"/>
    <cellStyle name="Percent 2 2 4 4" xfId="39544"/>
    <cellStyle name="Percent 2 2 4 4 2" xfId="39545"/>
    <cellStyle name="Percent 2 2 4 4 2 2" xfId="39546"/>
    <cellStyle name="Percent 2 2 4 4 2 2 2" xfId="39547"/>
    <cellStyle name="Percent 2 2 4 4 2 2 2 2" xfId="39548"/>
    <cellStyle name="Percent 2 2 4 4 2 2 2 2 2" xfId="39549"/>
    <cellStyle name="Percent 2 2 4 4 2 2 2 2 2 2" xfId="39550"/>
    <cellStyle name="Percent 2 2 4 4 2 2 2 2 3" xfId="39551"/>
    <cellStyle name="Percent 2 2 4 4 2 2 2 3" xfId="39552"/>
    <cellStyle name="Percent 2 2 4 4 2 2 2 3 2" xfId="39553"/>
    <cellStyle name="Percent 2 2 4 4 2 2 2 4" xfId="39554"/>
    <cellStyle name="Percent 2 2 4 4 2 2 3" xfId="39555"/>
    <cellStyle name="Percent 2 2 4 4 2 2 3 2" xfId="39556"/>
    <cellStyle name="Percent 2 2 4 4 2 2 3 2 2" xfId="39557"/>
    <cellStyle name="Percent 2 2 4 4 2 2 3 3" xfId="39558"/>
    <cellStyle name="Percent 2 2 4 4 2 2 4" xfId="39559"/>
    <cellStyle name="Percent 2 2 4 4 2 2 4 2" xfId="39560"/>
    <cellStyle name="Percent 2 2 4 4 2 2 5" xfId="39561"/>
    <cellStyle name="Percent 2 2 4 4 2 3" xfId="39562"/>
    <cellStyle name="Percent 2 2 4 4 2 3 2" xfId="39563"/>
    <cellStyle name="Percent 2 2 4 4 2 3 2 2" xfId="39564"/>
    <cellStyle name="Percent 2 2 4 4 2 3 2 2 2" xfId="39565"/>
    <cellStyle name="Percent 2 2 4 4 2 3 2 3" xfId="39566"/>
    <cellStyle name="Percent 2 2 4 4 2 3 3" xfId="39567"/>
    <cellStyle name="Percent 2 2 4 4 2 3 3 2" xfId="39568"/>
    <cellStyle name="Percent 2 2 4 4 2 3 4" xfId="39569"/>
    <cellStyle name="Percent 2 2 4 4 2 4" xfId="39570"/>
    <cellStyle name="Percent 2 2 4 4 2 4 2" xfId="39571"/>
    <cellStyle name="Percent 2 2 4 4 2 4 2 2" xfId="39572"/>
    <cellStyle name="Percent 2 2 4 4 2 4 3" xfId="39573"/>
    <cellStyle name="Percent 2 2 4 4 2 5" xfId="39574"/>
    <cellStyle name="Percent 2 2 4 4 2 5 2" xfId="39575"/>
    <cellStyle name="Percent 2 2 4 4 2 6" xfId="39576"/>
    <cellStyle name="Percent 2 2 4 4 3" xfId="39577"/>
    <cellStyle name="Percent 2 2 4 4 3 2" xfId="39578"/>
    <cellStyle name="Percent 2 2 4 4 3 2 2" xfId="39579"/>
    <cellStyle name="Percent 2 2 4 4 3 2 2 2" xfId="39580"/>
    <cellStyle name="Percent 2 2 4 4 3 2 2 2 2" xfId="39581"/>
    <cellStyle name="Percent 2 2 4 4 3 2 2 3" xfId="39582"/>
    <cellStyle name="Percent 2 2 4 4 3 2 3" xfId="39583"/>
    <cellStyle name="Percent 2 2 4 4 3 2 3 2" xfId="39584"/>
    <cellStyle name="Percent 2 2 4 4 3 2 4" xfId="39585"/>
    <cellStyle name="Percent 2 2 4 4 3 3" xfId="39586"/>
    <cellStyle name="Percent 2 2 4 4 3 3 2" xfId="39587"/>
    <cellStyle name="Percent 2 2 4 4 3 3 2 2" xfId="39588"/>
    <cellStyle name="Percent 2 2 4 4 3 3 3" xfId="39589"/>
    <cellStyle name="Percent 2 2 4 4 3 4" xfId="39590"/>
    <cellStyle name="Percent 2 2 4 4 3 4 2" xfId="39591"/>
    <cellStyle name="Percent 2 2 4 4 3 5" xfId="39592"/>
    <cellStyle name="Percent 2 2 4 4 4" xfId="39593"/>
    <cellStyle name="Percent 2 2 4 4 4 2" xfId="39594"/>
    <cellStyle name="Percent 2 2 4 4 4 2 2" xfId="39595"/>
    <cellStyle name="Percent 2 2 4 4 4 2 2 2" xfId="39596"/>
    <cellStyle name="Percent 2 2 4 4 4 2 3" xfId="39597"/>
    <cellStyle name="Percent 2 2 4 4 4 3" xfId="39598"/>
    <cellStyle name="Percent 2 2 4 4 4 3 2" xfId="39599"/>
    <cellStyle name="Percent 2 2 4 4 4 4" xfId="39600"/>
    <cellStyle name="Percent 2 2 4 4 5" xfId="39601"/>
    <cellStyle name="Percent 2 2 4 4 5 2" xfId="39602"/>
    <cellStyle name="Percent 2 2 4 4 5 2 2" xfId="39603"/>
    <cellStyle name="Percent 2 2 4 4 5 3" xfId="39604"/>
    <cellStyle name="Percent 2 2 4 4 6" xfId="39605"/>
    <cellStyle name="Percent 2 2 4 4 6 2" xfId="39606"/>
    <cellStyle name="Percent 2 2 4 4 7" xfId="39607"/>
    <cellStyle name="Percent 2 2 4 5" xfId="39608"/>
    <cellStyle name="Percent 2 2 4 5 2" xfId="39609"/>
    <cellStyle name="Percent 2 2 4 5 2 2" xfId="39610"/>
    <cellStyle name="Percent 2 2 4 5 2 2 2" xfId="39611"/>
    <cellStyle name="Percent 2 2 4 5 2 2 2 2" xfId="39612"/>
    <cellStyle name="Percent 2 2 4 5 2 2 2 2 2" xfId="39613"/>
    <cellStyle name="Percent 2 2 4 5 2 2 2 3" xfId="39614"/>
    <cellStyle name="Percent 2 2 4 5 2 2 3" xfId="39615"/>
    <cellStyle name="Percent 2 2 4 5 2 2 3 2" xfId="39616"/>
    <cellStyle name="Percent 2 2 4 5 2 2 4" xfId="39617"/>
    <cellStyle name="Percent 2 2 4 5 2 3" xfId="39618"/>
    <cellStyle name="Percent 2 2 4 5 2 3 2" xfId="39619"/>
    <cellStyle name="Percent 2 2 4 5 2 3 2 2" xfId="39620"/>
    <cellStyle name="Percent 2 2 4 5 2 3 3" xfId="39621"/>
    <cellStyle name="Percent 2 2 4 5 2 4" xfId="39622"/>
    <cellStyle name="Percent 2 2 4 5 2 4 2" xfId="39623"/>
    <cellStyle name="Percent 2 2 4 5 2 5" xfId="39624"/>
    <cellStyle name="Percent 2 2 4 5 3" xfId="39625"/>
    <cellStyle name="Percent 2 2 4 5 3 2" xfId="39626"/>
    <cellStyle name="Percent 2 2 4 5 3 2 2" xfId="39627"/>
    <cellStyle name="Percent 2 2 4 5 3 2 2 2" xfId="39628"/>
    <cellStyle name="Percent 2 2 4 5 3 2 3" xfId="39629"/>
    <cellStyle name="Percent 2 2 4 5 3 3" xfId="39630"/>
    <cellStyle name="Percent 2 2 4 5 3 3 2" xfId="39631"/>
    <cellStyle name="Percent 2 2 4 5 3 4" xfId="39632"/>
    <cellStyle name="Percent 2 2 4 5 4" xfId="39633"/>
    <cellStyle name="Percent 2 2 4 5 4 2" xfId="39634"/>
    <cellStyle name="Percent 2 2 4 5 4 2 2" xfId="39635"/>
    <cellStyle name="Percent 2 2 4 5 4 3" xfId="39636"/>
    <cellStyle name="Percent 2 2 4 5 5" xfId="39637"/>
    <cellStyle name="Percent 2 2 4 5 5 2" xfId="39638"/>
    <cellStyle name="Percent 2 2 4 5 6" xfId="39639"/>
    <cellStyle name="Percent 2 2 4 6" xfId="39640"/>
    <cellStyle name="Percent 2 2 4 6 2" xfId="39641"/>
    <cellStyle name="Percent 2 2 4 6 2 2" xfId="39642"/>
    <cellStyle name="Percent 2 2 4 6 2 2 2" xfId="39643"/>
    <cellStyle name="Percent 2 2 4 6 2 2 2 2" xfId="39644"/>
    <cellStyle name="Percent 2 2 4 6 2 2 3" xfId="39645"/>
    <cellStyle name="Percent 2 2 4 6 2 3" xfId="39646"/>
    <cellStyle name="Percent 2 2 4 6 2 3 2" xfId="39647"/>
    <cellStyle name="Percent 2 2 4 6 2 4" xfId="39648"/>
    <cellStyle name="Percent 2 2 4 6 3" xfId="39649"/>
    <cellStyle name="Percent 2 2 4 6 3 2" xfId="39650"/>
    <cellStyle name="Percent 2 2 4 6 3 2 2" xfId="39651"/>
    <cellStyle name="Percent 2 2 4 6 3 3" xfId="39652"/>
    <cellStyle name="Percent 2 2 4 6 4" xfId="39653"/>
    <cellStyle name="Percent 2 2 4 6 4 2" xfId="39654"/>
    <cellStyle name="Percent 2 2 4 6 5" xfId="39655"/>
    <cellStyle name="Percent 2 2 4 7" xfId="39656"/>
    <cellStyle name="Percent 2 2 4 7 2" xfId="39657"/>
    <cellStyle name="Percent 2 2 4 7 2 2" xfId="39658"/>
    <cellStyle name="Percent 2 2 4 7 2 2 2" xfId="39659"/>
    <cellStyle name="Percent 2 2 4 7 2 3" xfId="39660"/>
    <cellStyle name="Percent 2 2 4 7 3" xfId="39661"/>
    <cellStyle name="Percent 2 2 4 7 3 2" xfId="39662"/>
    <cellStyle name="Percent 2 2 4 7 4" xfId="39663"/>
    <cellStyle name="Percent 2 2 4 8" xfId="39664"/>
    <cellStyle name="Percent 2 2 4 8 2" xfId="39665"/>
    <cellStyle name="Percent 2 2 4 8 2 2" xfId="39666"/>
    <cellStyle name="Percent 2 2 4 8 3" xfId="39667"/>
    <cellStyle name="Percent 2 2 4 9" xfId="39668"/>
    <cellStyle name="Percent 2 2 4 9 2" xfId="39669"/>
    <cellStyle name="Percent 2 2 5" xfId="39670"/>
    <cellStyle name="Percent 2 2 5 2" xfId="39671"/>
    <cellStyle name="Percent 2 2 5 2 2" xfId="39672"/>
    <cellStyle name="Percent 2 2 5 2 2 2" xfId="39673"/>
    <cellStyle name="Percent 2 2 5 2 2 2 2" xfId="39674"/>
    <cellStyle name="Percent 2 2 5 2 2 2 2 2" xfId="39675"/>
    <cellStyle name="Percent 2 2 5 2 2 2 2 2 2" xfId="39676"/>
    <cellStyle name="Percent 2 2 5 2 2 2 2 2 2 2" xfId="39677"/>
    <cellStyle name="Percent 2 2 5 2 2 2 2 2 2 2 2" xfId="39678"/>
    <cellStyle name="Percent 2 2 5 2 2 2 2 2 2 2 2 2" xfId="39679"/>
    <cellStyle name="Percent 2 2 5 2 2 2 2 2 2 2 3" xfId="39680"/>
    <cellStyle name="Percent 2 2 5 2 2 2 2 2 2 3" xfId="39681"/>
    <cellStyle name="Percent 2 2 5 2 2 2 2 2 2 3 2" xfId="39682"/>
    <cellStyle name="Percent 2 2 5 2 2 2 2 2 2 4" xfId="39683"/>
    <cellStyle name="Percent 2 2 5 2 2 2 2 2 3" xfId="39684"/>
    <cellStyle name="Percent 2 2 5 2 2 2 2 2 3 2" xfId="39685"/>
    <cellStyle name="Percent 2 2 5 2 2 2 2 2 3 2 2" xfId="39686"/>
    <cellStyle name="Percent 2 2 5 2 2 2 2 2 3 3" xfId="39687"/>
    <cellStyle name="Percent 2 2 5 2 2 2 2 2 4" xfId="39688"/>
    <cellStyle name="Percent 2 2 5 2 2 2 2 2 4 2" xfId="39689"/>
    <cellStyle name="Percent 2 2 5 2 2 2 2 2 5" xfId="39690"/>
    <cellStyle name="Percent 2 2 5 2 2 2 2 3" xfId="39691"/>
    <cellStyle name="Percent 2 2 5 2 2 2 2 3 2" xfId="39692"/>
    <cellStyle name="Percent 2 2 5 2 2 2 2 3 2 2" xfId="39693"/>
    <cellStyle name="Percent 2 2 5 2 2 2 2 3 2 2 2" xfId="39694"/>
    <cellStyle name="Percent 2 2 5 2 2 2 2 3 2 3" xfId="39695"/>
    <cellStyle name="Percent 2 2 5 2 2 2 2 3 3" xfId="39696"/>
    <cellStyle name="Percent 2 2 5 2 2 2 2 3 3 2" xfId="39697"/>
    <cellStyle name="Percent 2 2 5 2 2 2 2 3 4" xfId="39698"/>
    <cellStyle name="Percent 2 2 5 2 2 2 2 4" xfId="39699"/>
    <cellStyle name="Percent 2 2 5 2 2 2 2 4 2" xfId="39700"/>
    <cellStyle name="Percent 2 2 5 2 2 2 2 4 2 2" xfId="39701"/>
    <cellStyle name="Percent 2 2 5 2 2 2 2 4 3" xfId="39702"/>
    <cellStyle name="Percent 2 2 5 2 2 2 2 5" xfId="39703"/>
    <cellStyle name="Percent 2 2 5 2 2 2 2 5 2" xfId="39704"/>
    <cellStyle name="Percent 2 2 5 2 2 2 2 6" xfId="39705"/>
    <cellStyle name="Percent 2 2 5 2 2 2 3" xfId="39706"/>
    <cellStyle name="Percent 2 2 5 2 2 2 3 2" xfId="39707"/>
    <cellStyle name="Percent 2 2 5 2 2 2 3 2 2" xfId="39708"/>
    <cellStyle name="Percent 2 2 5 2 2 2 3 2 2 2" xfId="39709"/>
    <cellStyle name="Percent 2 2 5 2 2 2 3 2 2 2 2" xfId="39710"/>
    <cellStyle name="Percent 2 2 5 2 2 2 3 2 2 3" xfId="39711"/>
    <cellStyle name="Percent 2 2 5 2 2 2 3 2 3" xfId="39712"/>
    <cellStyle name="Percent 2 2 5 2 2 2 3 2 3 2" xfId="39713"/>
    <cellStyle name="Percent 2 2 5 2 2 2 3 2 4" xfId="39714"/>
    <cellStyle name="Percent 2 2 5 2 2 2 3 3" xfId="39715"/>
    <cellStyle name="Percent 2 2 5 2 2 2 3 3 2" xfId="39716"/>
    <cellStyle name="Percent 2 2 5 2 2 2 3 3 2 2" xfId="39717"/>
    <cellStyle name="Percent 2 2 5 2 2 2 3 3 3" xfId="39718"/>
    <cellStyle name="Percent 2 2 5 2 2 2 3 4" xfId="39719"/>
    <cellStyle name="Percent 2 2 5 2 2 2 3 4 2" xfId="39720"/>
    <cellStyle name="Percent 2 2 5 2 2 2 3 5" xfId="39721"/>
    <cellStyle name="Percent 2 2 5 2 2 2 4" xfId="39722"/>
    <cellStyle name="Percent 2 2 5 2 2 2 4 2" xfId="39723"/>
    <cellStyle name="Percent 2 2 5 2 2 2 4 2 2" xfId="39724"/>
    <cellStyle name="Percent 2 2 5 2 2 2 4 2 2 2" xfId="39725"/>
    <cellStyle name="Percent 2 2 5 2 2 2 4 2 3" xfId="39726"/>
    <cellStyle name="Percent 2 2 5 2 2 2 4 3" xfId="39727"/>
    <cellStyle name="Percent 2 2 5 2 2 2 4 3 2" xfId="39728"/>
    <cellStyle name="Percent 2 2 5 2 2 2 4 4" xfId="39729"/>
    <cellStyle name="Percent 2 2 5 2 2 2 5" xfId="39730"/>
    <cellStyle name="Percent 2 2 5 2 2 2 5 2" xfId="39731"/>
    <cellStyle name="Percent 2 2 5 2 2 2 5 2 2" xfId="39732"/>
    <cellStyle name="Percent 2 2 5 2 2 2 5 3" xfId="39733"/>
    <cellStyle name="Percent 2 2 5 2 2 2 6" xfId="39734"/>
    <cellStyle name="Percent 2 2 5 2 2 2 6 2" xfId="39735"/>
    <cellStyle name="Percent 2 2 5 2 2 2 7" xfId="39736"/>
    <cellStyle name="Percent 2 2 5 2 2 3" xfId="39737"/>
    <cellStyle name="Percent 2 2 5 2 2 3 2" xfId="39738"/>
    <cellStyle name="Percent 2 2 5 2 2 3 2 2" xfId="39739"/>
    <cellStyle name="Percent 2 2 5 2 2 3 2 2 2" xfId="39740"/>
    <cellStyle name="Percent 2 2 5 2 2 3 2 2 2 2" xfId="39741"/>
    <cellStyle name="Percent 2 2 5 2 2 3 2 2 2 2 2" xfId="39742"/>
    <cellStyle name="Percent 2 2 5 2 2 3 2 2 2 3" xfId="39743"/>
    <cellStyle name="Percent 2 2 5 2 2 3 2 2 3" xfId="39744"/>
    <cellStyle name="Percent 2 2 5 2 2 3 2 2 3 2" xfId="39745"/>
    <cellStyle name="Percent 2 2 5 2 2 3 2 2 4" xfId="39746"/>
    <cellStyle name="Percent 2 2 5 2 2 3 2 3" xfId="39747"/>
    <cellStyle name="Percent 2 2 5 2 2 3 2 3 2" xfId="39748"/>
    <cellStyle name="Percent 2 2 5 2 2 3 2 3 2 2" xfId="39749"/>
    <cellStyle name="Percent 2 2 5 2 2 3 2 3 3" xfId="39750"/>
    <cellStyle name="Percent 2 2 5 2 2 3 2 4" xfId="39751"/>
    <cellStyle name="Percent 2 2 5 2 2 3 2 4 2" xfId="39752"/>
    <cellStyle name="Percent 2 2 5 2 2 3 2 5" xfId="39753"/>
    <cellStyle name="Percent 2 2 5 2 2 3 3" xfId="39754"/>
    <cellStyle name="Percent 2 2 5 2 2 3 3 2" xfId="39755"/>
    <cellStyle name="Percent 2 2 5 2 2 3 3 2 2" xfId="39756"/>
    <cellStyle name="Percent 2 2 5 2 2 3 3 2 2 2" xfId="39757"/>
    <cellStyle name="Percent 2 2 5 2 2 3 3 2 3" xfId="39758"/>
    <cellStyle name="Percent 2 2 5 2 2 3 3 3" xfId="39759"/>
    <cellStyle name="Percent 2 2 5 2 2 3 3 3 2" xfId="39760"/>
    <cellStyle name="Percent 2 2 5 2 2 3 3 4" xfId="39761"/>
    <cellStyle name="Percent 2 2 5 2 2 3 4" xfId="39762"/>
    <cellStyle name="Percent 2 2 5 2 2 3 4 2" xfId="39763"/>
    <cellStyle name="Percent 2 2 5 2 2 3 4 2 2" xfId="39764"/>
    <cellStyle name="Percent 2 2 5 2 2 3 4 3" xfId="39765"/>
    <cellStyle name="Percent 2 2 5 2 2 3 5" xfId="39766"/>
    <cellStyle name="Percent 2 2 5 2 2 3 5 2" xfId="39767"/>
    <cellStyle name="Percent 2 2 5 2 2 3 6" xfId="39768"/>
    <cellStyle name="Percent 2 2 5 2 2 4" xfId="39769"/>
    <cellStyle name="Percent 2 2 5 2 2 4 2" xfId="39770"/>
    <cellStyle name="Percent 2 2 5 2 2 4 2 2" xfId="39771"/>
    <cellStyle name="Percent 2 2 5 2 2 4 2 2 2" xfId="39772"/>
    <cellStyle name="Percent 2 2 5 2 2 4 2 2 2 2" xfId="39773"/>
    <cellStyle name="Percent 2 2 5 2 2 4 2 2 3" xfId="39774"/>
    <cellStyle name="Percent 2 2 5 2 2 4 2 3" xfId="39775"/>
    <cellStyle name="Percent 2 2 5 2 2 4 2 3 2" xfId="39776"/>
    <cellStyle name="Percent 2 2 5 2 2 4 2 4" xfId="39777"/>
    <cellStyle name="Percent 2 2 5 2 2 4 3" xfId="39778"/>
    <cellStyle name="Percent 2 2 5 2 2 4 3 2" xfId="39779"/>
    <cellStyle name="Percent 2 2 5 2 2 4 3 2 2" xfId="39780"/>
    <cellStyle name="Percent 2 2 5 2 2 4 3 3" xfId="39781"/>
    <cellStyle name="Percent 2 2 5 2 2 4 4" xfId="39782"/>
    <cellStyle name="Percent 2 2 5 2 2 4 4 2" xfId="39783"/>
    <cellStyle name="Percent 2 2 5 2 2 4 5" xfId="39784"/>
    <cellStyle name="Percent 2 2 5 2 2 5" xfId="39785"/>
    <cellStyle name="Percent 2 2 5 2 2 5 2" xfId="39786"/>
    <cellStyle name="Percent 2 2 5 2 2 5 2 2" xfId="39787"/>
    <cellStyle name="Percent 2 2 5 2 2 5 2 2 2" xfId="39788"/>
    <cellStyle name="Percent 2 2 5 2 2 5 2 3" xfId="39789"/>
    <cellStyle name="Percent 2 2 5 2 2 5 3" xfId="39790"/>
    <cellStyle name="Percent 2 2 5 2 2 5 3 2" xfId="39791"/>
    <cellStyle name="Percent 2 2 5 2 2 5 4" xfId="39792"/>
    <cellStyle name="Percent 2 2 5 2 2 6" xfId="39793"/>
    <cellStyle name="Percent 2 2 5 2 2 6 2" xfId="39794"/>
    <cellStyle name="Percent 2 2 5 2 2 6 2 2" xfId="39795"/>
    <cellStyle name="Percent 2 2 5 2 2 6 3" xfId="39796"/>
    <cellStyle name="Percent 2 2 5 2 2 7" xfId="39797"/>
    <cellStyle name="Percent 2 2 5 2 2 7 2" xfId="39798"/>
    <cellStyle name="Percent 2 2 5 2 2 8" xfId="39799"/>
    <cellStyle name="Percent 2 2 5 2 3" xfId="39800"/>
    <cellStyle name="Percent 2 2 5 2 3 2" xfId="39801"/>
    <cellStyle name="Percent 2 2 5 2 3 2 2" xfId="39802"/>
    <cellStyle name="Percent 2 2 5 2 3 2 2 2" xfId="39803"/>
    <cellStyle name="Percent 2 2 5 2 3 2 2 2 2" xfId="39804"/>
    <cellStyle name="Percent 2 2 5 2 3 2 2 2 2 2" xfId="39805"/>
    <cellStyle name="Percent 2 2 5 2 3 2 2 2 2 2 2" xfId="39806"/>
    <cellStyle name="Percent 2 2 5 2 3 2 2 2 2 3" xfId="39807"/>
    <cellStyle name="Percent 2 2 5 2 3 2 2 2 3" xfId="39808"/>
    <cellStyle name="Percent 2 2 5 2 3 2 2 2 3 2" xfId="39809"/>
    <cellStyle name="Percent 2 2 5 2 3 2 2 2 4" xfId="39810"/>
    <cellStyle name="Percent 2 2 5 2 3 2 2 3" xfId="39811"/>
    <cellStyle name="Percent 2 2 5 2 3 2 2 3 2" xfId="39812"/>
    <cellStyle name="Percent 2 2 5 2 3 2 2 3 2 2" xfId="39813"/>
    <cellStyle name="Percent 2 2 5 2 3 2 2 3 3" xfId="39814"/>
    <cellStyle name="Percent 2 2 5 2 3 2 2 4" xfId="39815"/>
    <cellStyle name="Percent 2 2 5 2 3 2 2 4 2" xfId="39816"/>
    <cellStyle name="Percent 2 2 5 2 3 2 2 5" xfId="39817"/>
    <cellStyle name="Percent 2 2 5 2 3 2 3" xfId="39818"/>
    <cellStyle name="Percent 2 2 5 2 3 2 3 2" xfId="39819"/>
    <cellStyle name="Percent 2 2 5 2 3 2 3 2 2" xfId="39820"/>
    <cellStyle name="Percent 2 2 5 2 3 2 3 2 2 2" xfId="39821"/>
    <cellStyle name="Percent 2 2 5 2 3 2 3 2 3" xfId="39822"/>
    <cellStyle name="Percent 2 2 5 2 3 2 3 3" xfId="39823"/>
    <cellStyle name="Percent 2 2 5 2 3 2 3 3 2" xfId="39824"/>
    <cellStyle name="Percent 2 2 5 2 3 2 3 4" xfId="39825"/>
    <cellStyle name="Percent 2 2 5 2 3 2 4" xfId="39826"/>
    <cellStyle name="Percent 2 2 5 2 3 2 4 2" xfId="39827"/>
    <cellStyle name="Percent 2 2 5 2 3 2 4 2 2" xfId="39828"/>
    <cellStyle name="Percent 2 2 5 2 3 2 4 3" xfId="39829"/>
    <cellStyle name="Percent 2 2 5 2 3 2 5" xfId="39830"/>
    <cellStyle name="Percent 2 2 5 2 3 2 5 2" xfId="39831"/>
    <cellStyle name="Percent 2 2 5 2 3 2 6" xfId="39832"/>
    <cellStyle name="Percent 2 2 5 2 3 3" xfId="39833"/>
    <cellStyle name="Percent 2 2 5 2 3 3 2" xfId="39834"/>
    <cellStyle name="Percent 2 2 5 2 3 3 2 2" xfId="39835"/>
    <cellStyle name="Percent 2 2 5 2 3 3 2 2 2" xfId="39836"/>
    <cellStyle name="Percent 2 2 5 2 3 3 2 2 2 2" xfId="39837"/>
    <cellStyle name="Percent 2 2 5 2 3 3 2 2 3" xfId="39838"/>
    <cellStyle name="Percent 2 2 5 2 3 3 2 3" xfId="39839"/>
    <cellStyle name="Percent 2 2 5 2 3 3 2 3 2" xfId="39840"/>
    <cellStyle name="Percent 2 2 5 2 3 3 2 4" xfId="39841"/>
    <cellStyle name="Percent 2 2 5 2 3 3 3" xfId="39842"/>
    <cellStyle name="Percent 2 2 5 2 3 3 3 2" xfId="39843"/>
    <cellStyle name="Percent 2 2 5 2 3 3 3 2 2" xfId="39844"/>
    <cellStyle name="Percent 2 2 5 2 3 3 3 3" xfId="39845"/>
    <cellStyle name="Percent 2 2 5 2 3 3 4" xfId="39846"/>
    <cellStyle name="Percent 2 2 5 2 3 3 4 2" xfId="39847"/>
    <cellStyle name="Percent 2 2 5 2 3 3 5" xfId="39848"/>
    <cellStyle name="Percent 2 2 5 2 3 4" xfId="39849"/>
    <cellStyle name="Percent 2 2 5 2 3 4 2" xfId="39850"/>
    <cellStyle name="Percent 2 2 5 2 3 4 2 2" xfId="39851"/>
    <cellStyle name="Percent 2 2 5 2 3 4 2 2 2" xfId="39852"/>
    <cellStyle name="Percent 2 2 5 2 3 4 2 3" xfId="39853"/>
    <cellStyle name="Percent 2 2 5 2 3 4 3" xfId="39854"/>
    <cellStyle name="Percent 2 2 5 2 3 4 3 2" xfId="39855"/>
    <cellStyle name="Percent 2 2 5 2 3 4 4" xfId="39856"/>
    <cellStyle name="Percent 2 2 5 2 3 5" xfId="39857"/>
    <cellStyle name="Percent 2 2 5 2 3 5 2" xfId="39858"/>
    <cellStyle name="Percent 2 2 5 2 3 5 2 2" xfId="39859"/>
    <cellStyle name="Percent 2 2 5 2 3 5 3" xfId="39860"/>
    <cellStyle name="Percent 2 2 5 2 3 6" xfId="39861"/>
    <cellStyle name="Percent 2 2 5 2 3 6 2" xfId="39862"/>
    <cellStyle name="Percent 2 2 5 2 3 7" xfId="39863"/>
    <cellStyle name="Percent 2 2 5 2 4" xfId="39864"/>
    <cellStyle name="Percent 2 2 5 2 4 2" xfId="39865"/>
    <cellStyle name="Percent 2 2 5 2 4 2 2" xfId="39866"/>
    <cellStyle name="Percent 2 2 5 2 4 2 2 2" xfId="39867"/>
    <cellStyle name="Percent 2 2 5 2 4 2 2 2 2" xfId="39868"/>
    <cellStyle name="Percent 2 2 5 2 4 2 2 2 2 2" xfId="39869"/>
    <cellStyle name="Percent 2 2 5 2 4 2 2 2 3" xfId="39870"/>
    <cellStyle name="Percent 2 2 5 2 4 2 2 3" xfId="39871"/>
    <cellStyle name="Percent 2 2 5 2 4 2 2 3 2" xfId="39872"/>
    <cellStyle name="Percent 2 2 5 2 4 2 2 4" xfId="39873"/>
    <cellStyle name="Percent 2 2 5 2 4 2 3" xfId="39874"/>
    <cellStyle name="Percent 2 2 5 2 4 2 3 2" xfId="39875"/>
    <cellStyle name="Percent 2 2 5 2 4 2 3 2 2" xfId="39876"/>
    <cellStyle name="Percent 2 2 5 2 4 2 3 3" xfId="39877"/>
    <cellStyle name="Percent 2 2 5 2 4 2 4" xfId="39878"/>
    <cellStyle name="Percent 2 2 5 2 4 2 4 2" xfId="39879"/>
    <cellStyle name="Percent 2 2 5 2 4 2 5" xfId="39880"/>
    <cellStyle name="Percent 2 2 5 2 4 3" xfId="39881"/>
    <cellStyle name="Percent 2 2 5 2 4 3 2" xfId="39882"/>
    <cellStyle name="Percent 2 2 5 2 4 3 2 2" xfId="39883"/>
    <cellStyle name="Percent 2 2 5 2 4 3 2 2 2" xfId="39884"/>
    <cellStyle name="Percent 2 2 5 2 4 3 2 3" xfId="39885"/>
    <cellStyle name="Percent 2 2 5 2 4 3 3" xfId="39886"/>
    <cellStyle name="Percent 2 2 5 2 4 3 3 2" xfId="39887"/>
    <cellStyle name="Percent 2 2 5 2 4 3 4" xfId="39888"/>
    <cellStyle name="Percent 2 2 5 2 4 4" xfId="39889"/>
    <cellStyle name="Percent 2 2 5 2 4 4 2" xfId="39890"/>
    <cellStyle name="Percent 2 2 5 2 4 4 2 2" xfId="39891"/>
    <cellStyle name="Percent 2 2 5 2 4 4 3" xfId="39892"/>
    <cellStyle name="Percent 2 2 5 2 4 5" xfId="39893"/>
    <cellStyle name="Percent 2 2 5 2 4 5 2" xfId="39894"/>
    <cellStyle name="Percent 2 2 5 2 4 6" xfId="39895"/>
    <cellStyle name="Percent 2 2 5 2 5" xfId="39896"/>
    <cellStyle name="Percent 2 2 5 2 5 2" xfId="39897"/>
    <cellStyle name="Percent 2 2 5 2 5 2 2" xfId="39898"/>
    <cellStyle name="Percent 2 2 5 2 5 2 2 2" xfId="39899"/>
    <cellStyle name="Percent 2 2 5 2 5 2 2 2 2" xfId="39900"/>
    <cellStyle name="Percent 2 2 5 2 5 2 2 3" xfId="39901"/>
    <cellStyle name="Percent 2 2 5 2 5 2 3" xfId="39902"/>
    <cellStyle name="Percent 2 2 5 2 5 2 3 2" xfId="39903"/>
    <cellStyle name="Percent 2 2 5 2 5 2 4" xfId="39904"/>
    <cellStyle name="Percent 2 2 5 2 5 3" xfId="39905"/>
    <cellStyle name="Percent 2 2 5 2 5 3 2" xfId="39906"/>
    <cellStyle name="Percent 2 2 5 2 5 3 2 2" xfId="39907"/>
    <cellStyle name="Percent 2 2 5 2 5 3 3" xfId="39908"/>
    <cellStyle name="Percent 2 2 5 2 5 4" xfId="39909"/>
    <cellStyle name="Percent 2 2 5 2 5 4 2" xfId="39910"/>
    <cellStyle name="Percent 2 2 5 2 5 5" xfId="39911"/>
    <cellStyle name="Percent 2 2 5 2 6" xfId="39912"/>
    <cellStyle name="Percent 2 2 5 2 6 2" xfId="39913"/>
    <cellStyle name="Percent 2 2 5 2 6 2 2" xfId="39914"/>
    <cellStyle name="Percent 2 2 5 2 6 2 2 2" xfId="39915"/>
    <cellStyle name="Percent 2 2 5 2 6 2 3" xfId="39916"/>
    <cellStyle name="Percent 2 2 5 2 6 3" xfId="39917"/>
    <cellStyle name="Percent 2 2 5 2 6 3 2" xfId="39918"/>
    <cellStyle name="Percent 2 2 5 2 6 4" xfId="39919"/>
    <cellStyle name="Percent 2 2 5 2 7" xfId="39920"/>
    <cellStyle name="Percent 2 2 5 2 7 2" xfId="39921"/>
    <cellStyle name="Percent 2 2 5 2 7 2 2" xfId="39922"/>
    <cellStyle name="Percent 2 2 5 2 7 3" xfId="39923"/>
    <cellStyle name="Percent 2 2 5 2 8" xfId="39924"/>
    <cellStyle name="Percent 2 2 5 2 8 2" xfId="39925"/>
    <cellStyle name="Percent 2 2 5 2 9" xfId="39926"/>
    <cellStyle name="Percent 2 2 5 3" xfId="39927"/>
    <cellStyle name="Percent 2 2 5 3 2" xfId="39928"/>
    <cellStyle name="Percent 2 2 5 3 2 2" xfId="39929"/>
    <cellStyle name="Percent 2 2 5 3 2 2 2" xfId="39930"/>
    <cellStyle name="Percent 2 2 5 3 2 2 2 2" xfId="39931"/>
    <cellStyle name="Percent 2 2 5 3 2 2 2 2 2" xfId="39932"/>
    <cellStyle name="Percent 2 2 5 3 2 2 2 2 2 2" xfId="39933"/>
    <cellStyle name="Percent 2 2 5 3 2 2 2 2 3" xfId="39934"/>
    <cellStyle name="Percent 2 2 5 3 2 2 2 3" xfId="39935"/>
    <cellStyle name="Percent 2 2 5 3 2 2 2 3 2" xfId="39936"/>
    <cellStyle name="Percent 2 2 5 3 2 2 2 4" xfId="39937"/>
    <cellStyle name="Percent 2 2 5 3 2 2 3" xfId="39938"/>
    <cellStyle name="Percent 2 2 5 3 2 2 3 2" xfId="39939"/>
    <cellStyle name="Percent 2 2 5 3 2 2 3 2 2" xfId="39940"/>
    <cellStyle name="Percent 2 2 5 3 2 2 3 3" xfId="39941"/>
    <cellStyle name="Percent 2 2 5 3 2 2 4" xfId="39942"/>
    <cellStyle name="Percent 2 2 5 3 2 2 4 2" xfId="39943"/>
    <cellStyle name="Percent 2 2 5 3 2 2 5" xfId="39944"/>
    <cellStyle name="Percent 2 2 5 3 2 3" xfId="39945"/>
    <cellStyle name="Percent 2 2 5 3 2 3 2" xfId="39946"/>
    <cellStyle name="Percent 2 2 5 3 2 3 2 2" xfId="39947"/>
    <cellStyle name="Percent 2 2 5 3 2 3 2 2 2" xfId="39948"/>
    <cellStyle name="Percent 2 2 5 3 2 3 2 3" xfId="39949"/>
    <cellStyle name="Percent 2 2 5 3 2 3 3" xfId="39950"/>
    <cellStyle name="Percent 2 2 5 3 2 3 3 2" xfId="39951"/>
    <cellStyle name="Percent 2 2 5 3 2 3 4" xfId="39952"/>
    <cellStyle name="Percent 2 2 5 3 2 4" xfId="39953"/>
    <cellStyle name="Percent 2 2 5 3 2 4 2" xfId="39954"/>
    <cellStyle name="Percent 2 2 5 3 2 4 2 2" xfId="39955"/>
    <cellStyle name="Percent 2 2 5 3 2 4 3" xfId="39956"/>
    <cellStyle name="Percent 2 2 5 3 2 5" xfId="39957"/>
    <cellStyle name="Percent 2 2 5 3 2 5 2" xfId="39958"/>
    <cellStyle name="Percent 2 2 5 3 2 6" xfId="39959"/>
    <cellStyle name="Percent 2 2 5 3 3" xfId="39960"/>
    <cellStyle name="Percent 2 2 5 3 3 2" xfId="39961"/>
    <cellStyle name="Percent 2 2 5 3 3 2 2" xfId="39962"/>
    <cellStyle name="Percent 2 2 5 3 3 2 2 2" xfId="39963"/>
    <cellStyle name="Percent 2 2 5 3 3 2 2 2 2" xfId="39964"/>
    <cellStyle name="Percent 2 2 5 3 3 2 2 3" xfId="39965"/>
    <cellStyle name="Percent 2 2 5 3 3 2 3" xfId="39966"/>
    <cellStyle name="Percent 2 2 5 3 3 2 3 2" xfId="39967"/>
    <cellStyle name="Percent 2 2 5 3 3 2 4" xfId="39968"/>
    <cellStyle name="Percent 2 2 5 3 3 3" xfId="39969"/>
    <cellStyle name="Percent 2 2 5 3 3 3 2" xfId="39970"/>
    <cellStyle name="Percent 2 2 5 3 3 3 2 2" xfId="39971"/>
    <cellStyle name="Percent 2 2 5 3 3 3 3" xfId="39972"/>
    <cellStyle name="Percent 2 2 5 3 3 4" xfId="39973"/>
    <cellStyle name="Percent 2 2 5 3 3 4 2" xfId="39974"/>
    <cellStyle name="Percent 2 2 5 3 3 5" xfId="39975"/>
    <cellStyle name="Percent 2 2 5 3 4" xfId="39976"/>
    <cellStyle name="Percent 2 2 5 3 4 2" xfId="39977"/>
    <cellStyle name="Percent 2 2 5 3 4 2 2" xfId="39978"/>
    <cellStyle name="Percent 2 2 5 3 4 2 2 2" xfId="39979"/>
    <cellStyle name="Percent 2 2 5 3 4 2 3" xfId="39980"/>
    <cellStyle name="Percent 2 2 5 3 4 3" xfId="39981"/>
    <cellStyle name="Percent 2 2 5 3 4 3 2" xfId="39982"/>
    <cellStyle name="Percent 2 2 5 3 4 4" xfId="39983"/>
    <cellStyle name="Percent 2 2 5 3 5" xfId="39984"/>
    <cellStyle name="Percent 2 2 5 3 5 2" xfId="39985"/>
    <cellStyle name="Percent 2 2 5 3 5 2 2" xfId="39986"/>
    <cellStyle name="Percent 2 2 5 3 5 3" xfId="39987"/>
    <cellStyle name="Percent 2 2 5 3 6" xfId="39988"/>
    <cellStyle name="Percent 2 2 5 3 6 2" xfId="39989"/>
    <cellStyle name="Percent 2 2 5 3 7" xfId="39990"/>
    <cellStyle name="Percent 2 2 5 4" xfId="39991"/>
    <cellStyle name="Percent 2 2 5 4 2" xfId="39992"/>
    <cellStyle name="Percent 2 2 5 4 2 2" xfId="39993"/>
    <cellStyle name="Percent 2 2 5 4 2 2 2" xfId="39994"/>
    <cellStyle name="Percent 2 2 5 4 2 2 2 2" xfId="39995"/>
    <cellStyle name="Percent 2 2 5 4 2 2 2 2 2" xfId="39996"/>
    <cellStyle name="Percent 2 2 5 4 2 2 2 3" xfId="39997"/>
    <cellStyle name="Percent 2 2 5 4 2 2 3" xfId="39998"/>
    <cellStyle name="Percent 2 2 5 4 2 2 3 2" xfId="39999"/>
    <cellStyle name="Percent 2 2 5 4 2 2 4" xfId="40000"/>
    <cellStyle name="Percent 2 2 5 4 2 3" xfId="40001"/>
    <cellStyle name="Percent 2 2 5 4 2 3 2" xfId="40002"/>
    <cellStyle name="Percent 2 2 5 4 2 3 2 2" xfId="40003"/>
    <cellStyle name="Percent 2 2 5 4 2 3 3" xfId="40004"/>
    <cellStyle name="Percent 2 2 5 4 2 4" xfId="40005"/>
    <cellStyle name="Percent 2 2 5 4 2 4 2" xfId="40006"/>
    <cellStyle name="Percent 2 2 5 4 2 5" xfId="40007"/>
    <cellStyle name="Percent 2 2 5 4 3" xfId="40008"/>
    <cellStyle name="Percent 2 2 5 4 3 2" xfId="40009"/>
    <cellStyle name="Percent 2 2 5 4 3 2 2" xfId="40010"/>
    <cellStyle name="Percent 2 2 5 4 3 2 2 2" xfId="40011"/>
    <cellStyle name="Percent 2 2 5 4 3 2 3" xfId="40012"/>
    <cellStyle name="Percent 2 2 5 4 3 3" xfId="40013"/>
    <cellStyle name="Percent 2 2 5 4 3 3 2" xfId="40014"/>
    <cellStyle name="Percent 2 2 5 4 3 4" xfId="40015"/>
    <cellStyle name="Percent 2 2 5 4 4" xfId="40016"/>
    <cellStyle name="Percent 2 2 5 4 4 2" xfId="40017"/>
    <cellStyle name="Percent 2 2 5 4 4 2 2" xfId="40018"/>
    <cellStyle name="Percent 2 2 5 4 4 3" xfId="40019"/>
    <cellStyle name="Percent 2 2 5 4 5" xfId="40020"/>
    <cellStyle name="Percent 2 2 5 4 5 2" xfId="40021"/>
    <cellStyle name="Percent 2 2 5 4 6" xfId="40022"/>
    <cellStyle name="Percent 2 2 5 5" xfId="40023"/>
    <cellStyle name="Percent 2 2 5 5 2" xfId="40024"/>
    <cellStyle name="Percent 2 2 5 5 2 2" xfId="40025"/>
    <cellStyle name="Percent 2 2 5 5 2 2 2" xfId="40026"/>
    <cellStyle name="Percent 2 2 5 5 2 2 2 2" xfId="40027"/>
    <cellStyle name="Percent 2 2 5 5 2 2 3" xfId="40028"/>
    <cellStyle name="Percent 2 2 5 5 2 3" xfId="40029"/>
    <cellStyle name="Percent 2 2 5 5 2 3 2" xfId="40030"/>
    <cellStyle name="Percent 2 2 5 5 2 4" xfId="40031"/>
    <cellStyle name="Percent 2 2 5 5 3" xfId="40032"/>
    <cellStyle name="Percent 2 2 5 5 3 2" xfId="40033"/>
    <cellStyle name="Percent 2 2 5 5 3 2 2" xfId="40034"/>
    <cellStyle name="Percent 2 2 5 5 3 3" xfId="40035"/>
    <cellStyle name="Percent 2 2 5 5 4" xfId="40036"/>
    <cellStyle name="Percent 2 2 5 5 4 2" xfId="40037"/>
    <cellStyle name="Percent 2 2 5 5 5" xfId="40038"/>
    <cellStyle name="Percent 2 2 5 6" xfId="40039"/>
    <cellStyle name="Percent 2 2 5 6 2" xfId="40040"/>
    <cellStyle name="Percent 2 2 5 6 2 2" xfId="40041"/>
    <cellStyle name="Percent 2 2 5 6 2 2 2" xfId="40042"/>
    <cellStyle name="Percent 2 2 5 6 2 3" xfId="40043"/>
    <cellStyle name="Percent 2 2 5 6 3" xfId="40044"/>
    <cellStyle name="Percent 2 2 5 6 3 2" xfId="40045"/>
    <cellStyle name="Percent 2 2 5 6 4" xfId="40046"/>
    <cellStyle name="Percent 2 2 5 7" xfId="40047"/>
    <cellStyle name="Percent 2 2 5 7 2" xfId="40048"/>
    <cellStyle name="Percent 2 2 5 7 2 2" xfId="40049"/>
    <cellStyle name="Percent 2 2 5 7 3" xfId="40050"/>
    <cellStyle name="Percent 2 2 5 8" xfId="40051"/>
    <cellStyle name="Percent 2 2 5 8 2" xfId="40052"/>
    <cellStyle name="Percent 2 2 5 9" xfId="40053"/>
    <cellStyle name="Percent 2 2 6" xfId="40054"/>
    <cellStyle name="Percent 2 2 6 2" xfId="40055"/>
    <cellStyle name="Percent 2 2 6 2 2" xfId="40056"/>
    <cellStyle name="Percent 2 2 6 2 2 2" xfId="40057"/>
    <cellStyle name="Percent 2 2 6 2 2 2 2" xfId="40058"/>
    <cellStyle name="Percent 2 2 6 2 2 2 2 2" xfId="40059"/>
    <cellStyle name="Percent 2 2 6 2 2 2 2 2 2" xfId="40060"/>
    <cellStyle name="Percent 2 2 6 2 2 2 2 2 2 2" xfId="40061"/>
    <cellStyle name="Percent 2 2 6 2 2 2 2 2 2 2 2" xfId="40062"/>
    <cellStyle name="Percent 2 2 6 2 2 2 2 2 2 3" xfId="40063"/>
    <cellStyle name="Percent 2 2 6 2 2 2 2 2 3" xfId="40064"/>
    <cellStyle name="Percent 2 2 6 2 2 2 2 2 3 2" xfId="40065"/>
    <cellStyle name="Percent 2 2 6 2 2 2 2 2 4" xfId="40066"/>
    <cellStyle name="Percent 2 2 6 2 2 2 2 3" xfId="40067"/>
    <cellStyle name="Percent 2 2 6 2 2 2 2 3 2" xfId="40068"/>
    <cellStyle name="Percent 2 2 6 2 2 2 2 3 2 2" xfId="40069"/>
    <cellStyle name="Percent 2 2 6 2 2 2 2 3 3" xfId="40070"/>
    <cellStyle name="Percent 2 2 6 2 2 2 2 4" xfId="40071"/>
    <cellStyle name="Percent 2 2 6 2 2 2 2 4 2" xfId="40072"/>
    <cellStyle name="Percent 2 2 6 2 2 2 2 5" xfId="40073"/>
    <cellStyle name="Percent 2 2 6 2 2 2 3" xfId="40074"/>
    <cellStyle name="Percent 2 2 6 2 2 2 3 2" xfId="40075"/>
    <cellStyle name="Percent 2 2 6 2 2 2 3 2 2" xfId="40076"/>
    <cellStyle name="Percent 2 2 6 2 2 2 3 2 2 2" xfId="40077"/>
    <cellStyle name="Percent 2 2 6 2 2 2 3 2 3" xfId="40078"/>
    <cellStyle name="Percent 2 2 6 2 2 2 3 3" xfId="40079"/>
    <cellStyle name="Percent 2 2 6 2 2 2 3 3 2" xfId="40080"/>
    <cellStyle name="Percent 2 2 6 2 2 2 3 4" xfId="40081"/>
    <cellStyle name="Percent 2 2 6 2 2 2 4" xfId="40082"/>
    <cellStyle name="Percent 2 2 6 2 2 2 4 2" xfId="40083"/>
    <cellStyle name="Percent 2 2 6 2 2 2 4 2 2" xfId="40084"/>
    <cellStyle name="Percent 2 2 6 2 2 2 4 3" xfId="40085"/>
    <cellStyle name="Percent 2 2 6 2 2 2 5" xfId="40086"/>
    <cellStyle name="Percent 2 2 6 2 2 2 5 2" xfId="40087"/>
    <cellStyle name="Percent 2 2 6 2 2 2 6" xfId="40088"/>
    <cellStyle name="Percent 2 2 6 2 2 3" xfId="40089"/>
    <cellStyle name="Percent 2 2 6 2 2 3 2" xfId="40090"/>
    <cellStyle name="Percent 2 2 6 2 2 3 2 2" xfId="40091"/>
    <cellStyle name="Percent 2 2 6 2 2 3 2 2 2" xfId="40092"/>
    <cellStyle name="Percent 2 2 6 2 2 3 2 2 2 2" xfId="40093"/>
    <cellStyle name="Percent 2 2 6 2 2 3 2 2 3" xfId="40094"/>
    <cellStyle name="Percent 2 2 6 2 2 3 2 3" xfId="40095"/>
    <cellStyle name="Percent 2 2 6 2 2 3 2 3 2" xfId="40096"/>
    <cellStyle name="Percent 2 2 6 2 2 3 2 4" xfId="40097"/>
    <cellStyle name="Percent 2 2 6 2 2 3 3" xfId="40098"/>
    <cellStyle name="Percent 2 2 6 2 2 3 3 2" xfId="40099"/>
    <cellStyle name="Percent 2 2 6 2 2 3 3 2 2" xfId="40100"/>
    <cellStyle name="Percent 2 2 6 2 2 3 3 3" xfId="40101"/>
    <cellStyle name="Percent 2 2 6 2 2 3 4" xfId="40102"/>
    <cellStyle name="Percent 2 2 6 2 2 3 4 2" xfId="40103"/>
    <cellStyle name="Percent 2 2 6 2 2 3 5" xfId="40104"/>
    <cellStyle name="Percent 2 2 6 2 2 4" xfId="40105"/>
    <cellStyle name="Percent 2 2 6 2 2 4 2" xfId="40106"/>
    <cellStyle name="Percent 2 2 6 2 2 4 2 2" xfId="40107"/>
    <cellStyle name="Percent 2 2 6 2 2 4 2 2 2" xfId="40108"/>
    <cellStyle name="Percent 2 2 6 2 2 4 2 3" xfId="40109"/>
    <cellStyle name="Percent 2 2 6 2 2 4 3" xfId="40110"/>
    <cellStyle name="Percent 2 2 6 2 2 4 3 2" xfId="40111"/>
    <cellStyle name="Percent 2 2 6 2 2 4 4" xfId="40112"/>
    <cellStyle name="Percent 2 2 6 2 2 5" xfId="40113"/>
    <cellStyle name="Percent 2 2 6 2 2 5 2" xfId="40114"/>
    <cellStyle name="Percent 2 2 6 2 2 5 2 2" xfId="40115"/>
    <cellStyle name="Percent 2 2 6 2 2 5 3" xfId="40116"/>
    <cellStyle name="Percent 2 2 6 2 2 6" xfId="40117"/>
    <cellStyle name="Percent 2 2 6 2 2 6 2" xfId="40118"/>
    <cellStyle name="Percent 2 2 6 2 2 7" xfId="40119"/>
    <cellStyle name="Percent 2 2 6 2 3" xfId="40120"/>
    <cellStyle name="Percent 2 2 6 2 3 2" xfId="40121"/>
    <cellStyle name="Percent 2 2 6 2 3 2 2" xfId="40122"/>
    <cellStyle name="Percent 2 2 6 2 3 2 2 2" xfId="40123"/>
    <cellStyle name="Percent 2 2 6 2 3 2 2 2 2" xfId="40124"/>
    <cellStyle name="Percent 2 2 6 2 3 2 2 2 2 2" xfId="40125"/>
    <cellStyle name="Percent 2 2 6 2 3 2 2 2 3" xfId="40126"/>
    <cellStyle name="Percent 2 2 6 2 3 2 2 3" xfId="40127"/>
    <cellStyle name="Percent 2 2 6 2 3 2 2 3 2" xfId="40128"/>
    <cellStyle name="Percent 2 2 6 2 3 2 2 4" xfId="40129"/>
    <cellStyle name="Percent 2 2 6 2 3 2 3" xfId="40130"/>
    <cellStyle name="Percent 2 2 6 2 3 2 3 2" xfId="40131"/>
    <cellStyle name="Percent 2 2 6 2 3 2 3 2 2" xfId="40132"/>
    <cellStyle name="Percent 2 2 6 2 3 2 3 3" xfId="40133"/>
    <cellStyle name="Percent 2 2 6 2 3 2 4" xfId="40134"/>
    <cellStyle name="Percent 2 2 6 2 3 2 4 2" xfId="40135"/>
    <cellStyle name="Percent 2 2 6 2 3 2 5" xfId="40136"/>
    <cellStyle name="Percent 2 2 6 2 3 3" xfId="40137"/>
    <cellStyle name="Percent 2 2 6 2 3 3 2" xfId="40138"/>
    <cellStyle name="Percent 2 2 6 2 3 3 2 2" xfId="40139"/>
    <cellStyle name="Percent 2 2 6 2 3 3 2 2 2" xfId="40140"/>
    <cellStyle name="Percent 2 2 6 2 3 3 2 3" xfId="40141"/>
    <cellStyle name="Percent 2 2 6 2 3 3 3" xfId="40142"/>
    <cellStyle name="Percent 2 2 6 2 3 3 3 2" xfId="40143"/>
    <cellStyle name="Percent 2 2 6 2 3 3 4" xfId="40144"/>
    <cellStyle name="Percent 2 2 6 2 3 4" xfId="40145"/>
    <cellStyle name="Percent 2 2 6 2 3 4 2" xfId="40146"/>
    <cellStyle name="Percent 2 2 6 2 3 4 2 2" xfId="40147"/>
    <cellStyle name="Percent 2 2 6 2 3 4 3" xfId="40148"/>
    <cellStyle name="Percent 2 2 6 2 3 5" xfId="40149"/>
    <cellStyle name="Percent 2 2 6 2 3 5 2" xfId="40150"/>
    <cellStyle name="Percent 2 2 6 2 3 6" xfId="40151"/>
    <cellStyle name="Percent 2 2 6 2 4" xfId="40152"/>
    <cellStyle name="Percent 2 2 6 2 4 2" xfId="40153"/>
    <cellStyle name="Percent 2 2 6 2 4 2 2" xfId="40154"/>
    <cellStyle name="Percent 2 2 6 2 4 2 2 2" xfId="40155"/>
    <cellStyle name="Percent 2 2 6 2 4 2 2 2 2" xfId="40156"/>
    <cellStyle name="Percent 2 2 6 2 4 2 2 3" xfId="40157"/>
    <cellStyle name="Percent 2 2 6 2 4 2 3" xfId="40158"/>
    <cellStyle name="Percent 2 2 6 2 4 2 3 2" xfId="40159"/>
    <cellStyle name="Percent 2 2 6 2 4 2 4" xfId="40160"/>
    <cellStyle name="Percent 2 2 6 2 4 3" xfId="40161"/>
    <cellStyle name="Percent 2 2 6 2 4 3 2" xfId="40162"/>
    <cellStyle name="Percent 2 2 6 2 4 3 2 2" xfId="40163"/>
    <cellStyle name="Percent 2 2 6 2 4 3 3" xfId="40164"/>
    <cellStyle name="Percent 2 2 6 2 4 4" xfId="40165"/>
    <cellStyle name="Percent 2 2 6 2 4 4 2" xfId="40166"/>
    <cellStyle name="Percent 2 2 6 2 4 5" xfId="40167"/>
    <cellStyle name="Percent 2 2 6 2 5" xfId="40168"/>
    <cellStyle name="Percent 2 2 6 2 5 2" xfId="40169"/>
    <cellStyle name="Percent 2 2 6 2 5 2 2" xfId="40170"/>
    <cellStyle name="Percent 2 2 6 2 5 2 2 2" xfId="40171"/>
    <cellStyle name="Percent 2 2 6 2 5 2 3" xfId="40172"/>
    <cellStyle name="Percent 2 2 6 2 5 3" xfId="40173"/>
    <cellStyle name="Percent 2 2 6 2 5 3 2" xfId="40174"/>
    <cellStyle name="Percent 2 2 6 2 5 4" xfId="40175"/>
    <cellStyle name="Percent 2 2 6 2 6" xfId="40176"/>
    <cellStyle name="Percent 2 2 6 2 6 2" xfId="40177"/>
    <cellStyle name="Percent 2 2 6 2 6 2 2" xfId="40178"/>
    <cellStyle name="Percent 2 2 6 2 6 3" xfId="40179"/>
    <cellStyle name="Percent 2 2 6 2 7" xfId="40180"/>
    <cellStyle name="Percent 2 2 6 2 7 2" xfId="40181"/>
    <cellStyle name="Percent 2 2 6 2 8" xfId="40182"/>
    <cellStyle name="Percent 2 2 6 3" xfId="40183"/>
    <cellStyle name="Percent 2 2 6 3 2" xfId="40184"/>
    <cellStyle name="Percent 2 2 6 3 2 2" xfId="40185"/>
    <cellStyle name="Percent 2 2 6 3 2 2 2" xfId="40186"/>
    <cellStyle name="Percent 2 2 6 3 2 2 2 2" xfId="40187"/>
    <cellStyle name="Percent 2 2 6 3 2 2 2 2 2" xfId="40188"/>
    <cellStyle name="Percent 2 2 6 3 2 2 2 2 2 2" xfId="40189"/>
    <cellStyle name="Percent 2 2 6 3 2 2 2 2 3" xfId="40190"/>
    <cellStyle name="Percent 2 2 6 3 2 2 2 3" xfId="40191"/>
    <cellStyle name="Percent 2 2 6 3 2 2 2 3 2" xfId="40192"/>
    <cellStyle name="Percent 2 2 6 3 2 2 2 4" xfId="40193"/>
    <cellStyle name="Percent 2 2 6 3 2 2 3" xfId="40194"/>
    <cellStyle name="Percent 2 2 6 3 2 2 3 2" xfId="40195"/>
    <cellStyle name="Percent 2 2 6 3 2 2 3 2 2" xfId="40196"/>
    <cellStyle name="Percent 2 2 6 3 2 2 3 3" xfId="40197"/>
    <cellStyle name="Percent 2 2 6 3 2 2 4" xfId="40198"/>
    <cellStyle name="Percent 2 2 6 3 2 2 4 2" xfId="40199"/>
    <cellStyle name="Percent 2 2 6 3 2 2 5" xfId="40200"/>
    <cellStyle name="Percent 2 2 6 3 2 3" xfId="40201"/>
    <cellStyle name="Percent 2 2 6 3 2 3 2" xfId="40202"/>
    <cellStyle name="Percent 2 2 6 3 2 3 2 2" xfId="40203"/>
    <cellStyle name="Percent 2 2 6 3 2 3 2 2 2" xfId="40204"/>
    <cellStyle name="Percent 2 2 6 3 2 3 2 3" xfId="40205"/>
    <cellStyle name="Percent 2 2 6 3 2 3 3" xfId="40206"/>
    <cellStyle name="Percent 2 2 6 3 2 3 3 2" xfId="40207"/>
    <cellStyle name="Percent 2 2 6 3 2 3 4" xfId="40208"/>
    <cellStyle name="Percent 2 2 6 3 2 4" xfId="40209"/>
    <cellStyle name="Percent 2 2 6 3 2 4 2" xfId="40210"/>
    <cellStyle name="Percent 2 2 6 3 2 4 2 2" xfId="40211"/>
    <cellStyle name="Percent 2 2 6 3 2 4 3" xfId="40212"/>
    <cellStyle name="Percent 2 2 6 3 2 5" xfId="40213"/>
    <cellStyle name="Percent 2 2 6 3 2 5 2" xfId="40214"/>
    <cellStyle name="Percent 2 2 6 3 2 6" xfId="40215"/>
    <cellStyle name="Percent 2 2 6 3 3" xfId="40216"/>
    <cellStyle name="Percent 2 2 6 3 3 2" xfId="40217"/>
    <cellStyle name="Percent 2 2 6 3 3 2 2" xfId="40218"/>
    <cellStyle name="Percent 2 2 6 3 3 2 2 2" xfId="40219"/>
    <cellStyle name="Percent 2 2 6 3 3 2 2 2 2" xfId="40220"/>
    <cellStyle name="Percent 2 2 6 3 3 2 2 3" xfId="40221"/>
    <cellStyle name="Percent 2 2 6 3 3 2 3" xfId="40222"/>
    <cellStyle name="Percent 2 2 6 3 3 2 3 2" xfId="40223"/>
    <cellStyle name="Percent 2 2 6 3 3 2 4" xfId="40224"/>
    <cellStyle name="Percent 2 2 6 3 3 3" xfId="40225"/>
    <cellStyle name="Percent 2 2 6 3 3 3 2" xfId="40226"/>
    <cellStyle name="Percent 2 2 6 3 3 3 2 2" xfId="40227"/>
    <cellStyle name="Percent 2 2 6 3 3 3 3" xfId="40228"/>
    <cellStyle name="Percent 2 2 6 3 3 4" xfId="40229"/>
    <cellStyle name="Percent 2 2 6 3 3 4 2" xfId="40230"/>
    <cellStyle name="Percent 2 2 6 3 3 5" xfId="40231"/>
    <cellStyle name="Percent 2 2 6 3 4" xfId="40232"/>
    <cellStyle name="Percent 2 2 6 3 4 2" xfId="40233"/>
    <cellStyle name="Percent 2 2 6 3 4 2 2" xfId="40234"/>
    <cellStyle name="Percent 2 2 6 3 4 2 2 2" xfId="40235"/>
    <cellStyle name="Percent 2 2 6 3 4 2 3" xfId="40236"/>
    <cellStyle name="Percent 2 2 6 3 4 3" xfId="40237"/>
    <cellStyle name="Percent 2 2 6 3 4 3 2" xfId="40238"/>
    <cellStyle name="Percent 2 2 6 3 4 4" xfId="40239"/>
    <cellStyle name="Percent 2 2 6 3 5" xfId="40240"/>
    <cellStyle name="Percent 2 2 6 3 5 2" xfId="40241"/>
    <cellStyle name="Percent 2 2 6 3 5 2 2" xfId="40242"/>
    <cellStyle name="Percent 2 2 6 3 5 3" xfId="40243"/>
    <cellStyle name="Percent 2 2 6 3 6" xfId="40244"/>
    <cellStyle name="Percent 2 2 6 3 6 2" xfId="40245"/>
    <cellStyle name="Percent 2 2 6 3 7" xfId="40246"/>
    <cellStyle name="Percent 2 2 6 4" xfId="40247"/>
    <cellStyle name="Percent 2 2 6 4 2" xfId="40248"/>
    <cellStyle name="Percent 2 2 6 4 2 2" xfId="40249"/>
    <cellStyle name="Percent 2 2 6 4 2 2 2" xfId="40250"/>
    <cellStyle name="Percent 2 2 6 4 2 2 2 2" xfId="40251"/>
    <cellStyle name="Percent 2 2 6 4 2 2 2 2 2" xfId="40252"/>
    <cellStyle name="Percent 2 2 6 4 2 2 2 3" xfId="40253"/>
    <cellStyle name="Percent 2 2 6 4 2 2 3" xfId="40254"/>
    <cellStyle name="Percent 2 2 6 4 2 2 3 2" xfId="40255"/>
    <cellStyle name="Percent 2 2 6 4 2 2 4" xfId="40256"/>
    <cellStyle name="Percent 2 2 6 4 2 3" xfId="40257"/>
    <cellStyle name="Percent 2 2 6 4 2 3 2" xfId="40258"/>
    <cellStyle name="Percent 2 2 6 4 2 3 2 2" xfId="40259"/>
    <cellStyle name="Percent 2 2 6 4 2 3 3" xfId="40260"/>
    <cellStyle name="Percent 2 2 6 4 2 4" xfId="40261"/>
    <cellStyle name="Percent 2 2 6 4 2 4 2" xfId="40262"/>
    <cellStyle name="Percent 2 2 6 4 2 5" xfId="40263"/>
    <cellStyle name="Percent 2 2 6 4 3" xfId="40264"/>
    <cellStyle name="Percent 2 2 6 4 3 2" xfId="40265"/>
    <cellStyle name="Percent 2 2 6 4 3 2 2" xfId="40266"/>
    <cellStyle name="Percent 2 2 6 4 3 2 2 2" xfId="40267"/>
    <cellStyle name="Percent 2 2 6 4 3 2 3" xfId="40268"/>
    <cellStyle name="Percent 2 2 6 4 3 3" xfId="40269"/>
    <cellStyle name="Percent 2 2 6 4 3 3 2" xfId="40270"/>
    <cellStyle name="Percent 2 2 6 4 3 4" xfId="40271"/>
    <cellStyle name="Percent 2 2 6 4 4" xfId="40272"/>
    <cellStyle name="Percent 2 2 6 4 4 2" xfId="40273"/>
    <cellStyle name="Percent 2 2 6 4 4 2 2" xfId="40274"/>
    <cellStyle name="Percent 2 2 6 4 4 3" xfId="40275"/>
    <cellStyle name="Percent 2 2 6 4 5" xfId="40276"/>
    <cellStyle name="Percent 2 2 6 4 5 2" xfId="40277"/>
    <cellStyle name="Percent 2 2 6 4 6" xfId="40278"/>
    <cellStyle name="Percent 2 2 6 5" xfId="40279"/>
    <cellStyle name="Percent 2 2 6 5 2" xfId="40280"/>
    <cellStyle name="Percent 2 2 6 5 2 2" xfId="40281"/>
    <cellStyle name="Percent 2 2 6 5 2 2 2" xfId="40282"/>
    <cellStyle name="Percent 2 2 6 5 2 2 2 2" xfId="40283"/>
    <cellStyle name="Percent 2 2 6 5 2 2 3" xfId="40284"/>
    <cellStyle name="Percent 2 2 6 5 2 3" xfId="40285"/>
    <cellStyle name="Percent 2 2 6 5 2 3 2" xfId="40286"/>
    <cellStyle name="Percent 2 2 6 5 2 4" xfId="40287"/>
    <cellStyle name="Percent 2 2 6 5 3" xfId="40288"/>
    <cellStyle name="Percent 2 2 6 5 3 2" xfId="40289"/>
    <cellStyle name="Percent 2 2 6 5 3 2 2" xfId="40290"/>
    <cellStyle name="Percent 2 2 6 5 3 3" xfId="40291"/>
    <cellStyle name="Percent 2 2 6 5 4" xfId="40292"/>
    <cellStyle name="Percent 2 2 6 5 4 2" xfId="40293"/>
    <cellStyle name="Percent 2 2 6 5 5" xfId="40294"/>
    <cellStyle name="Percent 2 2 6 6" xfId="40295"/>
    <cellStyle name="Percent 2 2 6 6 2" xfId="40296"/>
    <cellStyle name="Percent 2 2 6 6 2 2" xfId="40297"/>
    <cellStyle name="Percent 2 2 6 6 2 2 2" xfId="40298"/>
    <cellStyle name="Percent 2 2 6 6 2 3" xfId="40299"/>
    <cellStyle name="Percent 2 2 6 6 3" xfId="40300"/>
    <cellStyle name="Percent 2 2 6 6 3 2" xfId="40301"/>
    <cellStyle name="Percent 2 2 6 6 4" xfId="40302"/>
    <cellStyle name="Percent 2 2 6 7" xfId="40303"/>
    <cellStyle name="Percent 2 2 6 7 2" xfId="40304"/>
    <cellStyle name="Percent 2 2 6 7 2 2" xfId="40305"/>
    <cellStyle name="Percent 2 2 6 7 3" xfId="40306"/>
    <cellStyle name="Percent 2 2 6 8" xfId="40307"/>
    <cellStyle name="Percent 2 2 6 8 2" xfId="40308"/>
    <cellStyle name="Percent 2 2 6 9" xfId="40309"/>
    <cellStyle name="Percent 2 2 7" xfId="40310"/>
    <cellStyle name="Percent 2 2 7 2" xfId="40311"/>
    <cellStyle name="Percent 2 2 7 2 2" xfId="40312"/>
    <cellStyle name="Percent 2 2 7 2 2 2" xfId="40313"/>
    <cellStyle name="Percent 2 2 7 2 2 2 2" xfId="40314"/>
    <cellStyle name="Percent 2 2 7 2 2 2 2 2" xfId="40315"/>
    <cellStyle name="Percent 2 2 7 2 2 2 2 2 2" xfId="40316"/>
    <cellStyle name="Percent 2 2 7 2 2 2 2 3" xfId="40317"/>
    <cellStyle name="Percent 2 2 7 2 2 2 3" xfId="40318"/>
    <cellStyle name="Percent 2 2 7 2 2 2 3 2" xfId="40319"/>
    <cellStyle name="Percent 2 2 7 2 2 2 4" xfId="40320"/>
    <cellStyle name="Percent 2 2 7 2 2 3" xfId="40321"/>
    <cellStyle name="Percent 2 2 7 2 2 3 2" xfId="40322"/>
    <cellStyle name="Percent 2 2 7 2 2 3 2 2" xfId="40323"/>
    <cellStyle name="Percent 2 2 7 2 2 3 3" xfId="40324"/>
    <cellStyle name="Percent 2 2 7 2 2 4" xfId="40325"/>
    <cellStyle name="Percent 2 2 7 2 2 4 2" xfId="40326"/>
    <cellStyle name="Percent 2 2 7 2 2 5" xfId="40327"/>
    <cellStyle name="Percent 2 2 7 2 3" xfId="40328"/>
    <cellStyle name="Percent 2 2 7 2 3 2" xfId="40329"/>
    <cellStyle name="Percent 2 2 7 2 3 2 2" xfId="40330"/>
    <cellStyle name="Percent 2 2 7 2 3 2 2 2" xfId="40331"/>
    <cellStyle name="Percent 2 2 7 2 3 2 3" xfId="40332"/>
    <cellStyle name="Percent 2 2 7 2 3 3" xfId="40333"/>
    <cellStyle name="Percent 2 2 7 2 3 3 2" xfId="40334"/>
    <cellStyle name="Percent 2 2 7 2 3 4" xfId="40335"/>
    <cellStyle name="Percent 2 2 7 2 4" xfId="40336"/>
    <cellStyle name="Percent 2 2 7 2 4 2" xfId="40337"/>
    <cellStyle name="Percent 2 2 7 2 4 2 2" xfId="40338"/>
    <cellStyle name="Percent 2 2 7 2 4 3" xfId="40339"/>
    <cellStyle name="Percent 2 2 7 2 5" xfId="40340"/>
    <cellStyle name="Percent 2 2 7 2 5 2" xfId="40341"/>
    <cellStyle name="Percent 2 2 7 2 6" xfId="40342"/>
    <cellStyle name="Percent 2 2 7 3" xfId="40343"/>
    <cellStyle name="Percent 2 2 7 3 2" xfId="40344"/>
    <cellStyle name="Percent 2 2 7 3 2 2" xfId="40345"/>
    <cellStyle name="Percent 2 2 7 3 2 2 2" xfId="40346"/>
    <cellStyle name="Percent 2 2 7 3 2 2 2 2" xfId="40347"/>
    <cellStyle name="Percent 2 2 7 3 2 2 3" xfId="40348"/>
    <cellStyle name="Percent 2 2 7 3 2 3" xfId="40349"/>
    <cellStyle name="Percent 2 2 7 3 2 3 2" xfId="40350"/>
    <cellStyle name="Percent 2 2 7 3 2 4" xfId="40351"/>
    <cellStyle name="Percent 2 2 7 3 3" xfId="40352"/>
    <cellStyle name="Percent 2 2 7 3 3 2" xfId="40353"/>
    <cellStyle name="Percent 2 2 7 3 3 2 2" xfId="40354"/>
    <cellStyle name="Percent 2 2 7 3 3 3" xfId="40355"/>
    <cellStyle name="Percent 2 2 7 3 4" xfId="40356"/>
    <cellStyle name="Percent 2 2 7 3 4 2" xfId="40357"/>
    <cellStyle name="Percent 2 2 7 3 5" xfId="40358"/>
    <cellStyle name="Percent 2 2 7 4" xfId="40359"/>
    <cellStyle name="Percent 2 2 7 4 2" xfId="40360"/>
    <cellStyle name="Percent 2 2 7 4 2 2" xfId="40361"/>
    <cellStyle name="Percent 2 2 7 4 2 2 2" xfId="40362"/>
    <cellStyle name="Percent 2 2 7 4 2 3" xfId="40363"/>
    <cellStyle name="Percent 2 2 7 4 3" xfId="40364"/>
    <cellStyle name="Percent 2 2 7 4 3 2" xfId="40365"/>
    <cellStyle name="Percent 2 2 7 4 4" xfId="40366"/>
    <cellStyle name="Percent 2 2 7 5" xfId="40367"/>
    <cellStyle name="Percent 2 2 7 5 2" xfId="40368"/>
    <cellStyle name="Percent 2 2 7 5 2 2" xfId="40369"/>
    <cellStyle name="Percent 2 2 7 5 3" xfId="40370"/>
    <cellStyle name="Percent 2 2 7 6" xfId="40371"/>
    <cellStyle name="Percent 2 2 7 6 2" xfId="40372"/>
    <cellStyle name="Percent 2 2 7 7" xfId="40373"/>
    <cellStyle name="Percent 2 2 8" xfId="40374"/>
    <cellStyle name="Percent 2 2 8 2" xfId="40375"/>
    <cellStyle name="Percent 2 2 8 2 2" xfId="40376"/>
    <cellStyle name="Percent 2 2 8 2 2 2" xfId="40377"/>
    <cellStyle name="Percent 2 2 8 2 2 2 2" xfId="40378"/>
    <cellStyle name="Percent 2 2 8 2 2 2 2 2" xfId="40379"/>
    <cellStyle name="Percent 2 2 8 2 2 2 3" xfId="40380"/>
    <cellStyle name="Percent 2 2 8 2 2 3" xfId="40381"/>
    <cellStyle name="Percent 2 2 8 2 2 3 2" xfId="40382"/>
    <cellStyle name="Percent 2 2 8 2 2 4" xfId="40383"/>
    <cellStyle name="Percent 2 2 8 2 3" xfId="40384"/>
    <cellStyle name="Percent 2 2 8 2 3 2" xfId="40385"/>
    <cellStyle name="Percent 2 2 8 2 3 2 2" xfId="40386"/>
    <cellStyle name="Percent 2 2 8 2 3 3" xfId="40387"/>
    <cellStyle name="Percent 2 2 8 2 4" xfId="40388"/>
    <cellStyle name="Percent 2 2 8 2 4 2" xfId="40389"/>
    <cellStyle name="Percent 2 2 8 2 5" xfId="40390"/>
    <cellStyle name="Percent 2 2 8 3" xfId="40391"/>
    <cellStyle name="Percent 2 2 8 3 2" xfId="40392"/>
    <cellStyle name="Percent 2 2 8 3 2 2" xfId="40393"/>
    <cellStyle name="Percent 2 2 8 3 2 2 2" xfId="40394"/>
    <cellStyle name="Percent 2 2 8 3 2 3" xfId="40395"/>
    <cellStyle name="Percent 2 2 8 3 3" xfId="40396"/>
    <cellStyle name="Percent 2 2 8 3 3 2" xfId="40397"/>
    <cellStyle name="Percent 2 2 8 3 4" xfId="40398"/>
    <cellStyle name="Percent 2 2 8 4" xfId="40399"/>
    <cellStyle name="Percent 2 2 8 4 2" xfId="40400"/>
    <cellStyle name="Percent 2 2 8 4 2 2" xfId="40401"/>
    <cellStyle name="Percent 2 2 8 4 3" xfId="40402"/>
    <cellStyle name="Percent 2 2 8 5" xfId="40403"/>
    <cellStyle name="Percent 2 2 8 5 2" xfId="40404"/>
    <cellStyle name="Percent 2 2 8 6" xfId="40405"/>
    <cellStyle name="Percent 2 2 9" xfId="40406"/>
    <cellStyle name="Percent 2 2 9 2" xfId="40407"/>
    <cellStyle name="Percent 2 2 9 2 2" xfId="40408"/>
    <cellStyle name="Percent 2 2 9 2 2 2" xfId="40409"/>
    <cellStyle name="Percent 2 2 9 2 2 2 2" xfId="40410"/>
    <cellStyle name="Percent 2 2 9 2 2 3" xfId="40411"/>
    <cellStyle name="Percent 2 2 9 2 3" xfId="40412"/>
    <cellStyle name="Percent 2 2 9 2 3 2" xfId="40413"/>
    <cellStyle name="Percent 2 2 9 2 4" xfId="40414"/>
    <cellStyle name="Percent 2 2 9 3" xfId="40415"/>
    <cellStyle name="Percent 2 2 9 3 2" xfId="40416"/>
    <cellStyle name="Percent 2 2 9 3 2 2" xfId="40417"/>
    <cellStyle name="Percent 2 2 9 3 3" xfId="40418"/>
    <cellStyle name="Percent 2 2 9 4" xfId="40419"/>
    <cellStyle name="Percent 2 2 9 4 2" xfId="40420"/>
    <cellStyle name="Percent 2 2 9 5" xfId="40421"/>
    <cellStyle name="Percent 2 3" xfId="40422"/>
    <cellStyle name="Percent 2 3 10" xfId="40423"/>
    <cellStyle name="Percent 2 3 10 2" xfId="40424"/>
    <cellStyle name="Percent 2 3 10 2 2" xfId="40425"/>
    <cellStyle name="Percent 2 3 10 3" xfId="40426"/>
    <cellStyle name="Percent 2 3 11" xfId="40427"/>
    <cellStyle name="Percent 2 3 11 2" xfId="40428"/>
    <cellStyle name="Percent 2 3 12" xfId="40429"/>
    <cellStyle name="Percent 2 3 2" xfId="40430"/>
    <cellStyle name="Percent 2 3 2 10" xfId="40431"/>
    <cellStyle name="Percent 2 3 2 2" xfId="40432"/>
    <cellStyle name="Percent 2 3 2 2 2" xfId="40433"/>
    <cellStyle name="Percent 2 3 2 2 2 2" xfId="40434"/>
    <cellStyle name="Percent 2 3 2 2 2 2 2" xfId="40435"/>
    <cellStyle name="Percent 2 3 2 2 2 2 2 2" xfId="40436"/>
    <cellStyle name="Percent 2 3 2 2 2 2 2 2 2" xfId="40437"/>
    <cellStyle name="Percent 2 3 2 2 2 2 2 2 2 2" xfId="40438"/>
    <cellStyle name="Percent 2 3 2 2 2 2 2 2 2 2 2" xfId="40439"/>
    <cellStyle name="Percent 2 3 2 2 2 2 2 2 2 2 2 2" xfId="40440"/>
    <cellStyle name="Percent 2 3 2 2 2 2 2 2 2 2 2 2 2" xfId="40441"/>
    <cellStyle name="Percent 2 3 2 2 2 2 2 2 2 2 2 3" xfId="40442"/>
    <cellStyle name="Percent 2 3 2 2 2 2 2 2 2 2 3" xfId="40443"/>
    <cellStyle name="Percent 2 3 2 2 2 2 2 2 2 2 3 2" xfId="40444"/>
    <cellStyle name="Percent 2 3 2 2 2 2 2 2 2 2 4" xfId="40445"/>
    <cellStyle name="Percent 2 3 2 2 2 2 2 2 2 3" xfId="40446"/>
    <cellStyle name="Percent 2 3 2 2 2 2 2 2 2 3 2" xfId="40447"/>
    <cellStyle name="Percent 2 3 2 2 2 2 2 2 2 3 2 2" xfId="40448"/>
    <cellStyle name="Percent 2 3 2 2 2 2 2 2 2 3 3" xfId="40449"/>
    <cellStyle name="Percent 2 3 2 2 2 2 2 2 2 4" xfId="40450"/>
    <cellStyle name="Percent 2 3 2 2 2 2 2 2 2 4 2" xfId="40451"/>
    <cellStyle name="Percent 2 3 2 2 2 2 2 2 2 5" xfId="40452"/>
    <cellStyle name="Percent 2 3 2 2 2 2 2 2 3" xfId="40453"/>
    <cellStyle name="Percent 2 3 2 2 2 2 2 2 3 2" xfId="40454"/>
    <cellStyle name="Percent 2 3 2 2 2 2 2 2 3 2 2" xfId="40455"/>
    <cellStyle name="Percent 2 3 2 2 2 2 2 2 3 2 2 2" xfId="40456"/>
    <cellStyle name="Percent 2 3 2 2 2 2 2 2 3 2 3" xfId="40457"/>
    <cellStyle name="Percent 2 3 2 2 2 2 2 2 3 3" xfId="40458"/>
    <cellStyle name="Percent 2 3 2 2 2 2 2 2 3 3 2" xfId="40459"/>
    <cellStyle name="Percent 2 3 2 2 2 2 2 2 3 4" xfId="40460"/>
    <cellStyle name="Percent 2 3 2 2 2 2 2 2 4" xfId="40461"/>
    <cellStyle name="Percent 2 3 2 2 2 2 2 2 4 2" xfId="40462"/>
    <cellStyle name="Percent 2 3 2 2 2 2 2 2 4 2 2" xfId="40463"/>
    <cellStyle name="Percent 2 3 2 2 2 2 2 2 4 3" xfId="40464"/>
    <cellStyle name="Percent 2 3 2 2 2 2 2 2 5" xfId="40465"/>
    <cellStyle name="Percent 2 3 2 2 2 2 2 2 5 2" xfId="40466"/>
    <cellStyle name="Percent 2 3 2 2 2 2 2 2 6" xfId="40467"/>
    <cellStyle name="Percent 2 3 2 2 2 2 2 3" xfId="40468"/>
    <cellStyle name="Percent 2 3 2 2 2 2 2 3 2" xfId="40469"/>
    <cellStyle name="Percent 2 3 2 2 2 2 2 3 2 2" xfId="40470"/>
    <cellStyle name="Percent 2 3 2 2 2 2 2 3 2 2 2" xfId="40471"/>
    <cellStyle name="Percent 2 3 2 2 2 2 2 3 2 2 2 2" xfId="40472"/>
    <cellStyle name="Percent 2 3 2 2 2 2 2 3 2 2 3" xfId="40473"/>
    <cellStyle name="Percent 2 3 2 2 2 2 2 3 2 3" xfId="40474"/>
    <cellStyle name="Percent 2 3 2 2 2 2 2 3 2 3 2" xfId="40475"/>
    <cellStyle name="Percent 2 3 2 2 2 2 2 3 2 4" xfId="40476"/>
    <cellStyle name="Percent 2 3 2 2 2 2 2 3 3" xfId="40477"/>
    <cellStyle name="Percent 2 3 2 2 2 2 2 3 3 2" xfId="40478"/>
    <cellStyle name="Percent 2 3 2 2 2 2 2 3 3 2 2" xfId="40479"/>
    <cellStyle name="Percent 2 3 2 2 2 2 2 3 3 3" xfId="40480"/>
    <cellStyle name="Percent 2 3 2 2 2 2 2 3 4" xfId="40481"/>
    <cellStyle name="Percent 2 3 2 2 2 2 2 3 4 2" xfId="40482"/>
    <cellStyle name="Percent 2 3 2 2 2 2 2 3 5" xfId="40483"/>
    <cellStyle name="Percent 2 3 2 2 2 2 2 4" xfId="40484"/>
    <cellStyle name="Percent 2 3 2 2 2 2 2 4 2" xfId="40485"/>
    <cellStyle name="Percent 2 3 2 2 2 2 2 4 2 2" xfId="40486"/>
    <cellStyle name="Percent 2 3 2 2 2 2 2 4 2 2 2" xfId="40487"/>
    <cellStyle name="Percent 2 3 2 2 2 2 2 4 2 3" xfId="40488"/>
    <cellStyle name="Percent 2 3 2 2 2 2 2 4 3" xfId="40489"/>
    <cellStyle name="Percent 2 3 2 2 2 2 2 4 3 2" xfId="40490"/>
    <cellStyle name="Percent 2 3 2 2 2 2 2 4 4" xfId="40491"/>
    <cellStyle name="Percent 2 3 2 2 2 2 2 5" xfId="40492"/>
    <cellStyle name="Percent 2 3 2 2 2 2 2 5 2" xfId="40493"/>
    <cellStyle name="Percent 2 3 2 2 2 2 2 5 2 2" xfId="40494"/>
    <cellStyle name="Percent 2 3 2 2 2 2 2 5 3" xfId="40495"/>
    <cellStyle name="Percent 2 3 2 2 2 2 2 6" xfId="40496"/>
    <cellStyle name="Percent 2 3 2 2 2 2 2 6 2" xfId="40497"/>
    <cellStyle name="Percent 2 3 2 2 2 2 2 7" xfId="40498"/>
    <cellStyle name="Percent 2 3 2 2 2 2 3" xfId="40499"/>
    <cellStyle name="Percent 2 3 2 2 2 2 3 2" xfId="40500"/>
    <cellStyle name="Percent 2 3 2 2 2 2 3 2 2" xfId="40501"/>
    <cellStyle name="Percent 2 3 2 2 2 2 3 2 2 2" xfId="40502"/>
    <cellStyle name="Percent 2 3 2 2 2 2 3 2 2 2 2" xfId="40503"/>
    <cellStyle name="Percent 2 3 2 2 2 2 3 2 2 2 2 2" xfId="40504"/>
    <cellStyle name="Percent 2 3 2 2 2 2 3 2 2 2 3" xfId="40505"/>
    <cellStyle name="Percent 2 3 2 2 2 2 3 2 2 3" xfId="40506"/>
    <cellStyle name="Percent 2 3 2 2 2 2 3 2 2 3 2" xfId="40507"/>
    <cellStyle name="Percent 2 3 2 2 2 2 3 2 2 4" xfId="40508"/>
    <cellStyle name="Percent 2 3 2 2 2 2 3 2 3" xfId="40509"/>
    <cellStyle name="Percent 2 3 2 2 2 2 3 2 3 2" xfId="40510"/>
    <cellStyle name="Percent 2 3 2 2 2 2 3 2 3 2 2" xfId="40511"/>
    <cellStyle name="Percent 2 3 2 2 2 2 3 2 3 3" xfId="40512"/>
    <cellStyle name="Percent 2 3 2 2 2 2 3 2 4" xfId="40513"/>
    <cellStyle name="Percent 2 3 2 2 2 2 3 2 4 2" xfId="40514"/>
    <cellStyle name="Percent 2 3 2 2 2 2 3 2 5" xfId="40515"/>
    <cellStyle name="Percent 2 3 2 2 2 2 3 3" xfId="40516"/>
    <cellStyle name="Percent 2 3 2 2 2 2 3 3 2" xfId="40517"/>
    <cellStyle name="Percent 2 3 2 2 2 2 3 3 2 2" xfId="40518"/>
    <cellStyle name="Percent 2 3 2 2 2 2 3 3 2 2 2" xfId="40519"/>
    <cellStyle name="Percent 2 3 2 2 2 2 3 3 2 3" xfId="40520"/>
    <cellStyle name="Percent 2 3 2 2 2 2 3 3 3" xfId="40521"/>
    <cellStyle name="Percent 2 3 2 2 2 2 3 3 3 2" xfId="40522"/>
    <cellStyle name="Percent 2 3 2 2 2 2 3 3 4" xfId="40523"/>
    <cellStyle name="Percent 2 3 2 2 2 2 3 4" xfId="40524"/>
    <cellStyle name="Percent 2 3 2 2 2 2 3 4 2" xfId="40525"/>
    <cellStyle name="Percent 2 3 2 2 2 2 3 4 2 2" xfId="40526"/>
    <cellStyle name="Percent 2 3 2 2 2 2 3 4 3" xfId="40527"/>
    <cellStyle name="Percent 2 3 2 2 2 2 3 5" xfId="40528"/>
    <cellStyle name="Percent 2 3 2 2 2 2 3 5 2" xfId="40529"/>
    <cellStyle name="Percent 2 3 2 2 2 2 3 6" xfId="40530"/>
    <cellStyle name="Percent 2 3 2 2 2 2 4" xfId="40531"/>
    <cellStyle name="Percent 2 3 2 2 2 2 4 2" xfId="40532"/>
    <cellStyle name="Percent 2 3 2 2 2 2 4 2 2" xfId="40533"/>
    <cellStyle name="Percent 2 3 2 2 2 2 4 2 2 2" xfId="40534"/>
    <cellStyle name="Percent 2 3 2 2 2 2 4 2 2 2 2" xfId="40535"/>
    <cellStyle name="Percent 2 3 2 2 2 2 4 2 2 3" xfId="40536"/>
    <cellStyle name="Percent 2 3 2 2 2 2 4 2 3" xfId="40537"/>
    <cellStyle name="Percent 2 3 2 2 2 2 4 2 3 2" xfId="40538"/>
    <cellStyle name="Percent 2 3 2 2 2 2 4 2 4" xfId="40539"/>
    <cellStyle name="Percent 2 3 2 2 2 2 4 3" xfId="40540"/>
    <cellStyle name="Percent 2 3 2 2 2 2 4 3 2" xfId="40541"/>
    <cellStyle name="Percent 2 3 2 2 2 2 4 3 2 2" xfId="40542"/>
    <cellStyle name="Percent 2 3 2 2 2 2 4 3 3" xfId="40543"/>
    <cellStyle name="Percent 2 3 2 2 2 2 4 4" xfId="40544"/>
    <cellStyle name="Percent 2 3 2 2 2 2 4 4 2" xfId="40545"/>
    <cellStyle name="Percent 2 3 2 2 2 2 4 5" xfId="40546"/>
    <cellStyle name="Percent 2 3 2 2 2 2 5" xfId="40547"/>
    <cellStyle name="Percent 2 3 2 2 2 2 5 2" xfId="40548"/>
    <cellStyle name="Percent 2 3 2 2 2 2 5 2 2" xfId="40549"/>
    <cellStyle name="Percent 2 3 2 2 2 2 5 2 2 2" xfId="40550"/>
    <cellStyle name="Percent 2 3 2 2 2 2 5 2 3" xfId="40551"/>
    <cellStyle name="Percent 2 3 2 2 2 2 5 3" xfId="40552"/>
    <cellStyle name="Percent 2 3 2 2 2 2 5 3 2" xfId="40553"/>
    <cellStyle name="Percent 2 3 2 2 2 2 5 4" xfId="40554"/>
    <cellStyle name="Percent 2 3 2 2 2 2 6" xfId="40555"/>
    <cellStyle name="Percent 2 3 2 2 2 2 6 2" xfId="40556"/>
    <cellStyle name="Percent 2 3 2 2 2 2 6 2 2" xfId="40557"/>
    <cellStyle name="Percent 2 3 2 2 2 2 6 3" xfId="40558"/>
    <cellStyle name="Percent 2 3 2 2 2 2 7" xfId="40559"/>
    <cellStyle name="Percent 2 3 2 2 2 2 7 2" xfId="40560"/>
    <cellStyle name="Percent 2 3 2 2 2 2 8" xfId="40561"/>
    <cellStyle name="Percent 2 3 2 2 2 3" xfId="40562"/>
    <cellStyle name="Percent 2 3 2 2 2 3 2" xfId="40563"/>
    <cellStyle name="Percent 2 3 2 2 2 3 2 2" xfId="40564"/>
    <cellStyle name="Percent 2 3 2 2 2 3 2 2 2" xfId="40565"/>
    <cellStyle name="Percent 2 3 2 2 2 3 2 2 2 2" xfId="40566"/>
    <cellStyle name="Percent 2 3 2 2 2 3 2 2 2 2 2" xfId="40567"/>
    <cellStyle name="Percent 2 3 2 2 2 3 2 2 2 2 2 2" xfId="40568"/>
    <cellStyle name="Percent 2 3 2 2 2 3 2 2 2 2 3" xfId="40569"/>
    <cellStyle name="Percent 2 3 2 2 2 3 2 2 2 3" xfId="40570"/>
    <cellStyle name="Percent 2 3 2 2 2 3 2 2 2 3 2" xfId="40571"/>
    <cellStyle name="Percent 2 3 2 2 2 3 2 2 2 4" xfId="40572"/>
    <cellStyle name="Percent 2 3 2 2 2 3 2 2 3" xfId="40573"/>
    <cellStyle name="Percent 2 3 2 2 2 3 2 2 3 2" xfId="40574"/>
    <cellStyle name="Percent 2 3 2 2 2 3 2 2 3 2 2" xfId="40575"/>
    <cellStyle name="Percent 2 3 2 2 2 3 2 2 3 3" xfId="40576"/>
    <cellStyle name="Percent 2 3 2 2 2 3 2 2 4" xfId="40577"/>
    <cellStyle name="Percent 2 3 2 2 2 3 2 2 4 2" xfId="40578"/>
    <cellStyle name="Percent 2 3 2 2 2 3 2 2 5" xfId="40579"/>
    <cellStyle name="Percent 2 3 2 2 2 3 2 3" xfId="40580"/>
    <cellStyle name="Percent 2 3 2 2 2 3 2 3 2" xfId="40581"/>
    <cellStyle name="Percent 2 3 2 2 2 3 2 3 2 2" xfId="40582"/>
    <cellStyle name="Percent 2 3 2 2 2 3 2 3 2 2 2" xfId="40583"/>
    <cellStyle name="Percent 2 3 2 2 2 3 2 3 2 3" xfId="40584"/>
    <cellStyle name="Percent 2 3 2 2 2 3 2 3 3" xfId="40585"/>
    <cellStyle name="Percent 2 3 2 2 2 3 2 3 3 2" xfId="40586"/>
    <cellStyle name="Percent 2 3 2 2 2 3 2 3 4" xfId="40587"/>
    <cellStyle name="Percent 2 3 2 2 2 3 2 4" xfId="40588"/>
    <cellStyle name="Percent 2 3 2 2 2 3 2 4 2" xfId="40589"/>
    <cellStyle name="Percent 2 3 2 2 2 3 2 4 2 2" xfId="40590"/>
    <cellStyle name="Percent 2 3 2 2 2 3 2 4 3" xfId="40591"/>
    <cellStyle name="Percent 2 3 2 2 2 3 2 5" xfId="40592"/>
    <cellStyle name="Percent 2 3 2 2 2 3 2 5 2" xfId="40593"/>
    <cellStyle name="Percent 2 3 2 2 2 3 2 6" xfId="40594"/>
    <cellStyle name="Percent 2 3 2 2 2 3 3" xfId="40595"/>
    <cellStyle name="Percent 2 3 2 2 2 3 3 2" xfId="40596"/>
    <cellStyle name="Percent 2 3 2 2 2 3 3 2 2" xfId="40597"/>
    <cellStyle name="Percent 2 3 2 2 2 3 3 2 2 2" xfId="40598"/>
    <cellStyle name="Percent 2 3 2 2 2 3 3 2 2 2 2" xfId="40599"/>
    <cellStyle name="Percent 2 3 2 2 2 3 3 2 2 3" xfId="40600"/>
    <cellStyle name="Percent 2 3 2 2 2 3 3 2 3" xfId="40601"/>
    <cellStyle name="Percent 2 3 2 2 2 3 3 2 3 2" xfId="40602"/>
    <cellStyle name="Percent 2 3 2 2 2 3 3 2 4" xfId="40603"/>
    <cellStyle name="Percent 2 3 2 2 2 3 3 3" xfId="40604"/>
    <cellStyle name="Percent 2 3 2 2 2 3 3 3 2" xfId="40605"/>
    <cellStyle name="Percent 2 3 2 2 2 3 3 3 2 2" xfId="40606"/>
    <cellStyle name="Percent 2 3 2 2 2 3 3 3 3" xfId="40607"/>
    <cellStyle name="Percent 2 3 2 2 2 3 3 4" xfId="40608"/>
    <cellStyle name="Percent 2 3 2 2 2 3 3 4 2" xfId="40609"/>
    <cellStyle name="Percent 2 3 2 2 2 3 3 5" xfId="40610"/>
    <cellStyle name="Percent 2 3 2 2 2 3 4" xfId="40611"/>
    <cellStyle name="Percent 2 3 2 2 2 3 4 2" xfId="40612"/>
    <cellStyle name="Percent 2 3 2 2 2 3 4 2 2" xfId="40613"/>
    <cellStyle name="Percent 2 3 2 2 2 3 4 2 2 2" xfId="40614"/>
    <cellStyle name="Percent 2 3 2 2 2 3 4 2 3" xfId="40615"/>
    <cellStyle name="Percent 2 3 2 2 2 3 4 3" xfId="40616"/>
    <cellStyle name="Percent 2 3 2 2 2 3 4 3 2" xfId="40617"/>
    <cellStyle name="Percent 2 3 2 2 2 3 4 4" xfId="40618"/>
    <cellStyle name="Percent 2 3 2 2 2 3 5" xfId="40619"/>
    <cellStyle name="Percent 2 3 2 2 2 3 5 2" xfId="40620"/>
    <cellStyle name="Percent 2 3 2 2 2 3 5 2 2" xfId="40621"/>
    <cellStyle name="Percent 2 3 2 2 2 3 5 3" xfId="40622"/>
    <cellStyle name="Percent 2 3 2 2 2 3 6" xfId="40623"/>
    <cellStyle name="Percent 2 3 2 2 2 3 6 2" xfId="40624"/>
    <cellStyle name="Percent 2 3 2 2 2 3 7" xfId="40625"/>
    <cellStyle name="Percent 2 3 2 2 2 4" xfId="40626"/>
    <cellStyle name="Percent 2 3 2 2 2 4 2" xfId="40627"/>
    <cellStyle name="Percent 2 3 2 2 2 4 2 2" xfId="40628"/>
    <cellStyle name="Percent 2 3 2 2 2 4 2 2 2" xfId="40629"/>
    <cellStyle name="Percent 2 3 2 2 2 4 2 2 2 2" xfId="40630"/>
    <cellStyle name="Percent 2 3 2 2 2 4 2 2 2 2 2" xfId="40631"/>
    <cellStyle name="Percent 2 3 2 2 2 4 2 2 2 3" xfId="40632"/>
    <cellStyle name="Percent 2 3 2 2 2 4 2 2 3" xfId="40633"/>
    <cellStyle name="Percent 2 3 2 2 2 4 2 2 3 2" xfId="40634"/>
    <cellStyle name="Percent 2 3 2 2 2 4 2 2 4" xfId="40635"/>
    <cellStyle name="Percent 2 3 2 2 2 4 2 3" xfId="40636"/>
    <cellStyle name="Percent 2 3 2 2 2 4 2 3 2" xfId="40637"/>
    <cellStyle name="Percent 2 3 2 2 2 4 2 3 2 2" xfId="40638"/>
    <cellStyle name="Percent 2 3 2 2 2 4 2 3 3" xfId="40639"/>
    <cellStyle name="Percent 2 3 2 2 2 4 2 4" xfId="40640"/>
    <cellStyle name="Percent 2 3 2 2 2 4 2 4 2" xfId="40641"/>
    <cellStyle name="Percent 2 3 2 2 2 4 2 5" xfId="40642"/>
    <cellStyle name="Percent 2 3 2 2 2 4 3" xfId="40643"/>
    <cellStyle name="Percent 2 3 2 2 2 4 3 2" xfId="40644"/>
    <cellStyle name="Percent 2 3 2 2 2 4 3 2 2" xfId="40645"/>
    <cellStyle name="Percent 2 3 2 2 2 4 3 2 2 2" xfId="40646"/>
    <cellStyle name="Percent 2 3 2 2 2 4 3 2 3" xfId="40647"/>
    <cellStyle name="Percent 2 3 2 2 2 4 3 3" xfId="40648"/>
    <cellStyle name="Percent 2 3 2 2 2 4 3 3 2" xfId="40649"/>
    <cellStyle name="Percent 2 3 2 2 2 4 3 4" xfId="40650"/>
    <cellStyle name="Percent 2 3 2 2 2 4 4" xfId="40651"/>
    <cellStyle name="Percent 2 3 2 2 2 4 4 2" xfId="40652"/>
    <cellStyle name="Percent 2 3 2 2 2 4 4 2 2" xfId="40653"/>
    <cellStyle name="Percent 2 3 2 2 2 4 4 3" xfId="40654"/>
    <cellStyle name="Percent 2 3 2 2 2 4 5" xfId="40655"/>
    <cellStyle name="Percent 2 3 2 2 2 4 5 2" xfId="40656"/>
    <cellStyle name="Percent 2 3 2 2 2 4 6" xfId="40657"/>
    <cellStyle name="Percent 2 3 2 2 2 5" xfId="40658"/>
    <cellStyle name="Percent 2 3 2 2 2 5 2" xfId="40659"/>
    <cellStyle name="Percent 2 3 2 2 2 5 2 2" xfId="40660"/>
    <cellStyle name="Percent 2 3 2 2 2 5 2 2 2" xfId="40661"/>
    <cellStyle name="Percent 2 3 2 2 2 5 2 2 2 2" xfId="40662"/>
    <cellStyle name="Percent 2 3 2 2 2 5 2 2 3" xfId="40663"/>
    <cellStyle name="Percent 2 3 2 2 2 5 2 3" xfId="40664"/>
    <cellStyle name="Percent 2 3 2 2 2 5 2 3 2" xfId="40665"/>
    <cellStyle name="Percent 2 3 2 2 2 5 2 4" xfId="40666"/>
    <cellStyle name="Percent 2 3 2 2 2 5 3" xfId="40667"/>
    <cellStyle name="Percent 2 3 2 2 2 5 3 2" xfId="40668"/>
    <cellStyle name="Percent 2 3 2 2 2 5 3 2 2" xfId="40669"/>
    <cellStyle name="Percent 2 3 2 2 2 5 3 3" xfId="40670"/>
    <cellStyle name="Percent 2 3 2 2 2 5 4" xfId="40671"/>
    <cellStyle name="Percent 2 3 2 2 2 5 4 2" xfId="40672"/>
    <cellStyle name="Percent 2 3 2 2 2 5 5" xfId="40673"/>
    <cellStyle name="Percent 2 3 2 2 2 6" xfId="40674"/>
    <cellStyle name="Percent 2 3 2 2 2 6 2" xfId="40675"/>
    <cellStyle name="Percent 2 3 2 2 2 6 2 2" xfId="40676"/>
    <cellStyle name="Percent 2 3 2 2 2 6 2 2 2" xfId="40677"/>
    <cellStyle name="Percent 2 3 2 2 2 6 2 3" xfId="40678"/>
    <cellStyle name="Percent 2 3 2 2 2 6 3" xfId="40679"/>
    <cellStyle name="Percent 2 3 2 2 2 6 3 2" xfId="40680"/>
    <cellStyle name="Percent 2 3 2 2 2 6 4" xfId="40681"/>
    <cellStyle name="Percent 2 3 2 2 2 7" xfId="40682"/>
    <cellStyle name="Percent 2 3 2 2 2 7 2" xfId="40683"/>
    <cellStyle name="Percent 2 3 2 2 2 7 2 2" xfId="40684"/>
    <cellStyle name="Percent 2 3 2 2 2 7 3" xfId="40685"/>
    <cellStyle name="Percent 2 3 2 2 2 8" xfId="40686"/>
    <cellStyle name="Percent 2 3 2 2 2 8 2" xfId="40687"/>
    <cellStyle name="Percent 2 3 2 2 2 9" xfId="40688"/>
    <cellStyle name="Percent 2 3 2 2 3" xfId="40689"/>
    <cellStyle name="Percent 2 3 2 2 3 2" xfId="40690"/>
    <cellStyle name="Percent 2 3 2 2 3 2 2" xfId="40691"/>
    <cellStyle name="Percent 2 3 2 2 3 2 2 2" xfId="40692"/>
    <cellStyle name="Percent 2 3 2 2 3 2 2 2 2" xfId="40693"/>
    <cellStyle name="Percent 2 3 2 2 3 2 2 2 2 2" xfId="40694"/>
    <cellStyle name="Percent 2 3 2 2 3 2 2 2 2 2 2" xfId="40695"/>
    <cellStyle name="Percent 2 3 2 2 3 2 2 2 2 3" xfId="40696"/>
    <cellStyle name="Percent 2 3 2 2 3 2 2 2 3" xfId="40697"/>
    <cellStyle name="Percent 2 3 2 2 3 2 2 2 3 2" xfId="40698"/>
    <cellStyle name="Percent 2 3 2 2 3 2 2 2 4" xfId="40699"/>
    <cellStyle name="Percent 2 3 2 2 3 2 2 3" xfId="40700"/>
    <cellStyle name="Percent 2 3 2 2 3 2 2 3 2" xfId="40701"/>
    <cellStyle name="Percent 2 3 2 2 3 2 2 3 2 2" xfId="40702"/>
    <cellStyle name="Percent 2 3 2 2 3 2 2 3 3" xfId="40703"/>
    <cellStyle name="Percent 2 3 2 2 3 2 2 4" xfId="40704"/>
    <cellStyle name="Percent 2 3 2 2 3 2 2 4 2" xfId="40705"/>
    <cellStyle name="Percent 2 3 2 2 3 2 2 5" xfId="40706"/>
    <cellStyle name="Percent 2 3 2 2 3 2 3" xfId="40707"/>
    <cellStyle name="Percent 2 3 2 2 3 2 3 2" xfId="40708"/>
    <cellStyle name="Percent 2 3 2 2 3 2 3 2 2" xfId="40709"/>
    <cellStyle name="Percent 2 3 2 2 3 2 3 2 2 2" xfId="40710"/>
    <cellStyle name="Percent 2 3 2 2 3 2 3 2 3" xfId="40711"/>
    <cellStyle name="Percent 2 3 2 2 3 2 3 3" xfId="40712"/>
    <cellStyle name="Percent 2 3 2 2 3 2 3 3 2" xfId="40713"/>
    <cellStyle name="Percent 2 3 2 2 3 2 3 4" xfId="40714"/>
    <cellStyle name="Percent 2 3 2 2 3 2 4" xfId="40715"/>
    <cellStyle name="Percent 2 3 2 2 3 2 4 2" xfId="40716"/>
    <cellStyle name="Percent 2 3 2 2 3 2 4 2 2" xfId="40717"/>
    <cellStyle name="Percent 2 3 2 2 3 2 4 3" xfId="40718"/>
    <cellStyle name="Percent 2 3 2 2 3 2 5" xfId="40719"/>
    <cellStyle name="Percent 2 3 2 2 3 2 5 2" xfId="40720"/>
    <cellStyle name="Percent 2 3 2 2 3 2 6" xfId="40721"/>
    <cellStyle name="Percent 2 3 2 2 3 3" xfId="40722"/>
    <cellStyle name="Percent 2 3 2 2 3 3 2" xfId="40723"/>
    <cellStyle name="Percent 2 3 2 2 3 3 2 2" xfId="40724"/>
    <cellStyle name="Percent 2 3 2 2 3 3 2 2 2" xfId="40725"/>
    <cellStyle name="Percent 2 3 2 2 3 3 2 2 2 2" xfId="40726"/>
    <cellStyle name="Percent 2 3 2 2 3 3 2 2 3" xfId="40727"/>
    <cellStyle name="Percent 2 3 2 2 3 3 2 3" xfId="40728"/>
    <cellStyle name="Percent 2 3 2 2 3 3 2 3 2" xfId="40729"/>
    <cellStyle name="Percent 2 3 2 2 3 3 2 4" xfId="40730"/>
    <cellStyle name="Percent 2 3 2 2 3 3 3" xfId="40731"/>
    <cellStyle name="Percent 2 3 2 2 3 3 3 2" xfId="40732"/>
    <cellStyle name="Percent 2 3 2 2 3 3 3 2 2" xfId="40733"/>
    <cellStyle name="Percent 2 3 2 2 3 3 3 3" xfId="40734"/>
    <cellStyle name="Percent 2 3 2 2 3 3 4" xfId="40735"/>
    <cellStyle name="Percent 2 3 2 2 3 3 4 2" xfId="40736"/>
    <cellStyle name="Percent 2 3 2 2 3 3 5" xfId="40737"/>
    <cellStyle name="Percent 2 3 2 2 3 4" xfId="40738"/>
    <cellStyle name="Percent 2 3 2 2 3 4 2" xfId="40739"/>
    <cellStyle name="Percent 2 3 2 2 3 4 2 2" xfId="40740"/>
    <cellStyle name="Percent 2 3 2 2 3 4 2 2 2" xfId="40741"/>
    <cellStyle name="Percent 2 3 2 2 3 4 2 3" xfId="40742"/>
    <cellStyle name="Percent 2 3 2 2 3 4 3" xfId="40743"/>
    <cellStyle name="Percent 2 3 2 2 3 4 3 2" xfId="40744"/>
    <cellStyle name="Percent 2 3 2 2 3 4 4" xfId="40745"/>
    <cellStyle name="Percent 2 3 2 2 3 5" xfId="40746"/>
    <cellStyle name="Percent 2 3 2 2 3 5 2" xfId="40747"/>
    <cellStyle name="Percent 2 3 2 2 3 5 2 2" xfId="40748"/>
    <cellStyle name="Percent 2 3 2 2 3 5 3" xfId="40749"/>
    <cellStyle name="Percent 2 3 2 2 3 6" xfId="40750"/>
    <cellStyle name="Percent 2 3 2 2 3 6 2" xfId="40751"/>
    <cellStyle name="Percent 2 3 2 2 3 7" xfId="40752"/>
    <cellStyle name="Percent 2 3 2 2 4" xfId="40753"/>
    <cellStyle name="Percent 2 3 2 2 4 2" xfId="40754"/>
    <cellStyle name="Percent 2 3 2 2 4 2 2" xfId="40755"/>
    <cellStyle name="Percent 2 3 2 2 4 2 2 2" xfId="40756"/>
    <cellStyle name="Percent 2 3 2 2 4 2 2 2 2" xfId="40757"/>
    <cellStyle name="Percent 2 3 2 2 4 2 2 2 2 2" xfId="40758"/>
    <cellStyle name="Percent 2 3 2 2 4 2 2 2 3" xfId="40759"/>
    <cellStyle name="Percent 2 3 2 2 4 2 2 3" xfId="40760"/>
    <cellStyle name="Percent 2 3 2 2 4 2 2 3 2" xfId="40761"/>
    <cellStyle name="Percent 2 3 2 2 4 2 2 4" xfId="40762"/>
    <cellStyle name="Percent 2 3 2 2 4 2 3" xfId="40763"/>
    <cellStyle name="Percent 2 3 2 2 4 2 3 2" xfId="40764"/>
    <cellStyle name="Percent 2 3 2 2 4 2 3 2 2" xfId="40765"/>
    <cellStyle name="Percent 2 3 2 2 4 2 3 3" xfId="40766"/>
    <cellStyle name="Percent 2 3 2 2 4 2 4" xfId="40767"/>
    <cellStyle name="Percent 2 3 2 2 4 2 4 2" xfId="40768"/>
    <cellStyle name="Percent 2 3 2 2 4 2 5" xfId="40769"/>
    <cellStyle name="Percent 2 3 2 2 4 3" xfId="40770"/>
    <cellStyle name="Percent 2 3 2 2 4 3 2" xfId="40771"/>
    <cellStyle name="Percent 2 3 2 2 4 3 2 2" xfId="40772"/>
    <cellStyle name="Percent 2 3 2 2 4 3 2 2 2" xfId="40773"/>
    <cellStyle name="Percent 2 3 2 2 4 3 2 3" xfId="40774"/>
    <cellStyle name="Percent 2 3 2 2 4 3 3" xfId="40775"/>
    <cellStyle name="Percent 2 3 2 2 4 3 3 2" xfId="40776"/>
    <cellStyle name="Percent 2 3 2 2 4 3 4" xfId="40777"/>
    <cellStyle name="Percent 2 3 2 2 4 4" xfId="40778"/>
    <cellStyle name="Percent 2 3 2 2 4 4 2" xfId="40779"/>
    <cellStyle name="Percent 2 3 2 2 4 4 2 2" xfId="40780"/>
    <cellStyle name="Percent 2 3 2 2 4 4 3" xfId="40781"/>
    <cellStyle name="Percent 2 3 2 2 4 5" xfId="40782"/>
    <cellStyle name="Percent 2 3 2 2 4 5 2" xfId="40783"/>
    <cellStyle name="Percent 2 3 2 2 4 6" xfId="40784"/>
    <cellStyle name="Percent 2 3 2 2 5" xfId="40785"/>
    <cellStyle name="Percent 2 3 2 2 5 2" xfId="40786"/>
    <cellStyle name="Percent 2 3 2 2 5 2 2" xfId="40787"/>
    <cellStyle name="Percent 2 3 2 2 5 2 2 2" xfId="40788"/>
    <cellStyle name="Percent 2 3 2 2 5 2 2 2 2" xfId="40789"/>
    <cellStyle name="Percent 2 3 2 2 5 2 2 3" xfId="40790"/>
    <cellStyle name="Percent 2 3 2 2 5 2 3" xfId="40791"/>
    <cellStyle name="Percent 2 3 2 2 5 2 3 2" xfId="40792"/>
    <cellStyle name="Percent 2 3 2 2 5 2 4" xfId="40793"/>
    <cellStyle name="Percent 2 3 2 2 5 3" xfId="40794"/>
    <cellStyle name="Percent 2 3 2 2 5 3 2" xfId="40795"/>
    <cellStyle name="Percent 2 3 2 2 5 3 2 2" xfId="40796"/>
    <cellStyle name="Percent 2 3 2 2 5 3 3" xfId="40797"/>
    <cellStyle name="Percent 2 3 2 2 5 4" xfId="40798"/>
    <cellStyle name="Percent 2 3 2 2 5 4 2" xfId="40799"/>
    <cellStyle name="Percent 2 3 2 2 5 5" xfId="40800"/>
    <cellStyle name="Percent 2 3 2 2 6" xfId="40801"/>
    <cellStyle name="Percent 2 3 2 2 6 2" xfId="40802"/>
    <cellStyle name="Percent 2 3 2 2 6 2 2" xfId="40803"/>
    <cellStyle name="Percent 2 3 2 2 6 2 2 2" xfId="40804"/>
    <cellStyle name="Percent 2 3 2 2 6 2 3" xfId="40805"/>
    <cellStyle name="Percent 2 3 2 2 6 3" xfId="40806"/>
    <cellStyle name="Percent 2 3 2 2 6 3 2" xfId="40807"/>
    <cellStyle name="Percent 2 3 2 2 6 4" xfId="40808"/>
    <cellStyle name="Percent 2 3 2 2 7" xfId="40809"/>
    <cellStyle name="Percent 2 3 2 2 7 2" xfId="40810"/>
    <cellStyle name="Percent 2 3 2 2 7 2 2" xfId="40811"/>
    <cellStyle name="Percent 2 3 2 2 7 3" xfId="40812"/>
    <cellStyle name="Percent 2 3 2 2 8" xfId="40813"/>
    <cellStyle name="Percent 2 3 2 2 8 2" xfId="40814"/>
    <cellStyle name="Percent 2 3 2 2 9" xfId="40815"/>
    <cellStyle name="Percent 2 3 2 3" xfId="40816"/>
    <cellStyle name="Percent 2 3 2 3 2" xfId="40817"/>
    <cellStyle name="Percent 2 3 2 3 2 2" xfId="40818"/>
    <cellStyle name="Percent 2 3 2 3 2 2 2" xfId="40819"/>
    <cellStyle name="Percent 2 3 2 3 2 2 2 2" xfId="40820"/>
    <cellStyle name="Percent 2 3 2 3 2 2 2 2 2" xfId="40821"/>
    <cellStyle name="Percent 2 3 2 3 2 2 2 2 2 2" xfId="40822"/>
    <cellStyle name="Percent 2 3 2 3 2 2 2 2 2 2 2" xfId="40823"/>
    <cellStyle name="Percent 2 3 2 3 2 2 2 2 2 2 2 2" xfId="40824"/>
    <cellStyle name="Percent 2 3 2 3 2 2 2 2 2 2 3" xfId="40825"/>
    <cellStyle name="Percent 2 3 2 3 2 2 2 2 2 3" xfId="40826"/>
    <cellStyle name="Percent 2 3 2 3 2 2 2 2 2 3 2" xfId="40827"/>
    <cellStyle name="Percent 2 3 2 3 2 2 2 2 2 4" xfId="40828"/>
    <cellStyle name="Percent 2 3 2 3 2 2 2 2 3" xfId="40829"/>
    <cellStyle name="Percent 2 3 2 3 2 2 2 2 3 2" xfId="40830"/>
    <cellStyle name="Percent 2 3 2 3 2 2 2 2 3 2 2" xfId="40831"/>
    <cellStyle name="Percent 2 3 2 3 2 2 2 2 3 3" xfId="40832"/>
    <cellStyle name="Percent 2 3 2 3 2 2 2 2 4" xfId="40833"/>
    <cellStyle name="Percent 2 3 2 3 2 2 2 2 4 2" xfId="40834"/>
    <cellStyle name="Percent 2 3 2 3 2 2 2 2 5" xfId="40835"/>
    <cellStyle name="Percent 2 3 2 3 2 2 2 3" xfId="40836"/>
    <cellStyle name="Percent 2 3 2 3 2 2 2 3 2" xfId="40837"/>
    <cellStyle name="Percent 2 3 2 3 2 2 2 3 2 2" xfId="40838"/>
    <cellStyle name="Percent 2 3 2 3 2 2 2 3 2 2 2" xfId="40839"/>
    <cellStyle name="Percent 2 3 2 3 2 2 2 3 2 3" xfId="40840"/>
    <cellStyle name="Percent 2 3 2 3 2 2 2 3 3" xfId="40841"/>
    <cellStyle name="Percent 2 3 2 3 2 2 2 3 3 2" xfId="40842"/>
    <cellStyle name="Percent 2 3 2 3 2 2 2 3 4" xfId="40843"/>
    <cellStyle name="Percent 2 3 2 3 2 2 2 4" xfId="40844"/>
    <cellStyle name="Percent 2 3 2 3 2 2 2 4 2" xfId="40845"/>
    <cellStyle name="Percent 2 3 2 3 2 2 2 4 2 2" xfId="40846"/>
    <cellStyle name="Percent 2 3 2 3 2 2 2 4 3" xfId="40847"/>
    <cellStyle name="Percent 2 3 2 3 2 2 2 5" xfId="40848"/>
    <cellStyle name="Percent 2 3 2 3 2 2 2 5 2" xfId="40849"/>
    <cellStyle name="Percent 2 3 2 3 2 2 2 6" xfId="40850"/>
    <cellStyle name="Percent 2 3 2 3 2 2 3" xfId="40851"/>
    <cellStyle name="Percent 2 3 2 3 2 2 3 2" xfId="40852"/>
    <cellStyle name="Percent 2 3 2 3 2 2 3 2 2" xfId="40853"/>
    <cellStyle name="Percent 2 3 2 3 2 2 3 2 2 2" xfId="40854"/>
    <cellStyle name="Percent 2 3 2 3 2 2 3 2 2 2 2" xfId="40855"/>
    <cellStyle name="Percent 2 3 2 3 2 2 3 2 2 3" xfId="40856"/>
    <cellStyle name="Percent 2 3 2 3 2 2 3 2 3" xfId="40857"/>
    <cellStyle name="Percent 2 3 2 3 2 2 3 2 3 2" xfId="40858"/>
    <cellStyle name="Percent 2 3 2 3 2 2 3 2 4" xfId="40859"/>
    <cellStyle name="Percent 2 3 2 3 2 2 3 3" xfId="40860"/>
    <cellStyle name="Percent 2 3 2 3 2 2 3 3 2" xfId="40861"/>
    <cellStyle name="Percent 2 3 2 3 2 2 3 3 2 2" xfId="40862"/>
    <cellStyle name="Percent 2 3 2 3 2 2 3 3 3" xfId="40863"/>
    <cellStyle name="Percent 2 3 2 3 2 2 3 4" xfId="40864"/>
    <cellStyle name="Percent 2 3 2 3 2 2 3 4 2" xfId="40865"/>
    <cellStyle name="Percent 2 3 2 3 2 2 3 5" xfId="40866"/>
    <cellStyle name="Percent 2 3 2 3 2 2 4" xfId="40867"/>
    <cellStyle name="Percent 2 3 2 3 2 2 4 2" xfId="40868"/>
    <cellStyle name="Percent 2 3 2 3 2 2 4 2 2" xfId="40869"/>
    <cellStyle name="Percent 2 3 2 3 2 2 4 2 2 2" xfId="40870"/>
    <cellStyle name="Percent 2 3 2 3 2 2 4 2 3" xfId="40871"/>
    <cellStyle name="Percent 2 3 2 3 2 2 4 3" xfId="40872"/>
    <cellStyle name="Percent 2 3 2 3 2 2 4 3 2" xfId="40873"/>
    <cellStyle name="Percent 2 3 2 3 2 2 4 4" xfId="40874"/>
    <cellStyle name="Percent 2 3 2 3 2 2 5" xfId="40875"/>
    <cellStyle name="Percent 2 3 2 3 2 2 5 2" xfId="40876"/>
    <cellStyle name="Percent 2 3 2 3 2 2 5 2 2" xfId="40877"/>
    <cellStyle name="Percent 2 3 2 3 2 2 5 3" xfId="40878"/>
    <cellStyle name="Percent 2 3 2 3 2 2 6" xfId="40879"/>
    <cellStyle name="Percent 2 3 2 3 2 2 6 2" xfId="40880"/>
    <cellStyle name="Percent 2 3 2 3 2 2 7" xfId="40881"/>
    <cellStyle name="Percent 2 3 2 3 2 3" xfId="40882"/>
    <cellStyle name="Percent 2 3 2 3 2 3 2" xfId="40883"/>
    <cellStyle name="Percent 2 3 2 3 2 3 2 2" xfId="40884"/>
    <cellStyle name="Percent 2 3 2 3 2 3 2 2 2" xfId="40885"/>
    <cellStyle name="Percent 2 3 2 3 2 3 2 2 2 2" xfId="40886"/>
    <cellStyle name="Percent 2 3 2 3 2 3 2 2 2 2 2" xfId="40887"/>
    <cellStyle name="Percent 2 3 2 3 2 3 2 2 2 3" xfId="40888"/>
    <cellStyle name="Percent 2 3 2 3 2 3 2 2 3" xfId="40889"/>
    <cellStyle name="Percent 2 3 2 3 2 3 2 2 3 2" xfId="40890"/>
    <cellStyle name="Percent 2 3 2 3 2 3 2 2 4" xfId="40891"/>
    <cellStyle name="Percent 2 3 2 3 2 3 2 3" xfId="40892"/>
    <cellStyle name="Percent 2 3 2 3 2 3 2 3 2" xfId="40893"/>
    <cellStyle name="Percent 2 3 2 3 2 3 2 3 2 2" xfId="40894"/>
    <cellStyle name="Percent 2 3 2 3 2 3 2 3 3" xfId="40895"/>
    <cellStyle name="Percent 2 3 2 3 2 3 2 4" xfId="40896"/>
    <cellStyle name="Percent 2 3 2 3 2 3 2 4 2" xfId="40897"/>
    <cellStyle name="Percent 2 3 2 3 2 3 2 5" xfId="40898"/>
    <cellStyle name="Percent 2 3 2 3 2 3 3" xfId="40899"/>
    <cellStyle name="Percent 2 3 2 3 2 3 3 2" xfId="40900"/>
    <cellStyle name="Percent 2 3 2 3 2 3 3 2 2" xfId="40901"/>
    <cellStyle name="Percent 2 3 2 3 2 3 3 2 2 2" xfId="40902"/>
    <cellStyle name="Percent 2 3 2 3 2 3 3 2 3" xfId="40903"/>
    <cellStyle name="Percent 2 3 2 3 2 3 3 3" xfId="40904"/>
    <cellStyle name="Percent 2 3 2 3 2 3 3 3 2" xfId="40905"/>
    <cellStyle name="Percent 2 3 2 3 2 3 3 4" xfId="40906"/>
    <cellStyle name="Percent 2 3 2 3 2 3 4" xfId="40907"/>
    <cellStyle name="Percent 2 3 2 3 2 3 4 2" xfId="40908"/>
    <cellStyle name="Percent 2 3 2 3 2 3 4 2 2" xfId="40909"/>
    <cellStyle name="Percent 2 3 2 3 2 3 4 3" xfId="40910"/>
    <cellStyle name="Percent 2 3 2 3 2 3 5" xfId="40911"/>
    <cellStyle name="Percent 2 3 2 3 2 3 5 2" xfId="40912"/>
    <cellStyle name="Percent 2 3 2 3 2 3 6" xfId="40913"/>
    <cellStyle name="Percent 2 3 2 3 2 4" xfId="40914"/>
    <cellStyle name="Percent 2 3 2 3 2 4 2" xfId="40915"/>
    <cellStyle name="Percent 2 3 2 3 2 4 2 2" xfId="40916"/>
    <cellStyle name="Percent 2 3 2 3 2 4 2 2 2" xfId="40917"/>
    <cellStyle name="Percent 2 3 2 3 2 4 2 2 2 2" xfId="40918"/>
    <cellStyle name="Percent 2 3 2 3 2 4 2 2 3" xfId="40919"/>
    <cellStyle name="Percent 2 3 2 3 2 4 2 3" xfId="40920"/>
    <cellStyle name="Percent 2 3 2 3 2 4 2 3 2" xfId="40921"/>
    <cellStyle name="Percent 2 3 2 3 2 4 2 4" xfId="40922"/>
    <cellStyle name="Percent 2 3 2 3 2 4 3" xfId="40923"/>
    <cellStyle name="Percent 2 3 2 3 2 4 3 2" xfId="40924"/>
    <cellStyle name="Percent 2 3 2 3 2 4 3 2 2" xfId="40925"/>
    <cellStyle name="Percent 2 3 2 3 2 4 3 3" xfId="40926"/>
    <cellStyle name="Percent 2 3 2 3 2 4 4" xfId="40927"/>
    <cellStyle name="Percent 2 3 2 3 2 4 4 2" xfId="40928"/>
    <cellStyle name="Percent 2 3 2 3 2 4 5" xfId="40929"/>
    <cellStyle name="Percent 2 3 2 3 2 5" xfId="40930"/>
    <cellStyle name="Percent 2 3 2 3 2 5 2" xfId="40931"/>
    <cellStyle name="Percent 2 3 2 3 2 5 2 2" xfId="40932"/>
    <cellStyle name="Percent 2 3 2 3 2 5 2 2 2" xfId="40933"/>
    <cellStyle name="Percent 2 3 2 3 2 5 2 3" xfId="40934"/>
    <cellStyle name="Percent 2 3 2 3 2 5 3" xfId="40935"/>
    <cellStyle name="Percent 2 3 2 3 2 5 3 2" xfId="40936"/>
    <cellStyle name="Percent 2 3 2 3 2 5 4" xfId="40937"/>
    <cellStyle name="Percent 2 3 2 3 2 6" xfId="40938"/>
    <cellStyle name="Percent 2 3 2 3 2 6 2" xfId="40939"/>
    <cellStyle name="Percent 2 3 2 3 2 6 2 2" xfId="40940"/>
    <cellStyle name="Percent 2 3 2 3 2 6 3" xfId="40941"/>
    <cellStyle name="Percent 2 3 2 3 2 7" xfId="40942"/>
    <cellStyle name="Percent 2 3 2 3 2 7 2" xfId="40943"/>
    <cellStyle name="Percent 2 3 2 3 2 8" xfId="40944"/>
    <cellStyle name="Percent 2 3 2 3 3" xfId="40945"/>
    <cellStyle name="Percent 2 3 2 3 3 2" xfId="40946"/>
    <cellStyle name="Percent 2 3 2 3 3 2 2" xfId="40947"/>
    <cellStyle name="Percent 2 3 2 3 3 2 2 2" xfId="40948"/>
    <cellStyle name="Percent 2 3 2 3 3 2 2 2 2" xfId="40949"/>
    <cellStyle name="Percent 2 3 2 3 3 2 2 2 2 2" xfId="40950"/>
    <cellStyle name="Percent 2 3 2 3 3 2 2 2 2 2 2" xfId="40951"/>
    <cellStyle name="Percent 2 3 2 3 3 2 2 2 2 3" xfId="40952"/>
    <cellStyle name="Percent 2 3 2 3 3 2 2 2 3" xfId="40953"/>
    <cellStyle name="Percent 2 3 2 3 3 2 2 2 3 2" xfId="40954"/>
    <cellStyle name="Percent 2 3 2 3 3 2 2 2 4" xfId="40955"/>
    <cellStyle name="Percent 2 3 2 3 3 2 2 3" xfId="40956"/>
    <cellStyle name="Percent 2 3 2 3 3 2 2 3 2" xfId="40957"/>
    <cellStyle name="Percent 2 3 2 3 3 2 2 3 2 2" xfId="40958"/>
    <cellStyle name="Percent 2 3 2 3 3 2 2 3 3" xfId="40959"/>
    <cellStyle name="Percent 2 3 2 3 3 2 2 4" xfId="40960"/>
    <cellStyle name="Percent 2 3 2 3 3 2 2 4 2" xfId="40961"/>
    <cellStyle name="Percent 2 3 2 3 3 2 2 5" xfId="40962"/>
    <cellStyle name="Percent 2 3 2 3 3 2 3" xfId="40963"/>
    <cellStyle name="Percent 2 3 2 3 3 2 3 2" xfId="40964"/>
    <cellStyle name="Percent 2 3 2 3 3 2 3 2 2" xfId="40965"/>
    <cellStyle name="Percent 2 3 2 3 3 2 3 2 2 2" xfId="40966"/>
    <cellStyle name="Percent 2 3 2 3 3 2 3 2 3" xfId="40967"/>
    <cellStyle name="Percent 2 3 2 3 3 2 3 3" xfId="40968"/>
    <cellStyle name="Percent 2 3 2 3 3 2 3 3 2" xfId="40969"/>
    <cellStyle name="Percent 2 3 2 3 3 2 3 4" xfId="40970"/>
    <cellStyle name="Percent 2 3 2 3 3 2 4" xfId="40971"/>
    <cellStyle name="Percent 2 3 2 3 3 2 4 2" xfId="40972"/>
    <cellStyle name="Percent 2 3 2 3 3 2 4 2 2" xfId="40973"/>
    <cellStyle name="Percent 2 3 2 3 3 2 4 3" xfId="40974"/>
    <cellStyle name="Percent 2 3 2 3 3 2 5" xfId="40975"/>
    <cellStyle name="Percent 2 3 2 3 3 2 5 2" xfId="40976"/>
    <cellStyle name="Percent 2 3 2 3 3 2 6" xfId="40977"/>
    <cellStyle name="Percent 2 3 2 3 3 3" xfId="40978"/>
    <cellStyle name="Percent 2 3 2 3 3 3 2" xfId="40979"/>
    <cellStyle name="Percent 2 3 2 3 3 3 2 2" xfId="40980"/>
    <cellStyle name="Percent 2 3 2 3 3 3 2 2 2" xfId="40981"/>
    <cellStyle name="Percent 2 3 2 3 3 3 2 2 2 2" xfId="40982"/>
    <cellStyle name="Percent 2 3 2 3 3 3 2 2 3" xfId="40983"/>
    <cellStyle name="Percent 2 3 2 3 3 3 2 3" xfId="40984"/>
    <cellStyle name="Percent 2 3 2 3 3 3 2 3 2" xfId="40985"/>
    <cellStyle name="Percent 2 3 2 3 3 3 2 4" xfId="40986"/>
    <cellStyle name="Percent 2 3 2 3 3 3 3" xfId="40987"/>
    <cellStyle name="Percent 2 3 2 3 3 3 3 2" xfId="40988"/>
    <cellStyle name="Percent 2 3 2 3 3 3 3 2 2" xfId="40989"/>
    <cellStyle name="Percent 2 3 2 3 3 3 3 3" xfId="40990"/>
    <cellStyle name="Percent 2 3 2 3 3 3 4" xfId="40991"/>
    <cellStyle name="Percent 2 3 2 3 3 3 4 2" xfId="40992"/>
    <cellStyle name="Percent 2 3 2 3 3 3 5" xfId="40993"/>
    <cellStyle name="Percent 2 3 2 3 3 4" xfId="40994"/>
    <cellStyle name="Percent 2 3 2 3 3 4 2" xfId="40995"/>
    <cellStyle name="Percent 2 3 2 3 3 4 2 2" xfId="40996"/>
    <cellStyle name="Percent 2 3 2 3 3 4 2 2 2" xfId="40997"/>
    <cellStyle name="Percent 2 3 2 3 3 4 2 3" xfId="40998"/>
    <cellStyle name="Percent 2 3 2 3 3 4 3" xfId="40999"/>
    <cellStyle name="Percent 2 3 2 3 3 4 3 2" xfId="41000"/>
    <cellStyle name="Percent 2 3 2 3 3 4 4" xfId="41001"/>
    <cellStyle name="Percent 2 3 2 3 3 5" xfId="41002"/>
    <cellStyle name="Percent 2 3 2 3 3 5 2" xfId="41003"/>
    <cellStyle name="Percent 2 3 2 3 3 5 2 2" xfId="41004"/>
    <cellStyle name="Percent 2 3 2 3 3 5 3" xfId="41005"/>
    <cellStyle name="Percent 2 3 2 3 3 6" xfId="41006"/>
    <cellStyle name="Percent 2 3 2 3 3 6 2" xfId="41007"/>
    <cellStyle name="Percent 2 3 2 3 3 7" xfId="41008"/>
    <cellStyle name="Percent 2 3 2 3 4" xfId="41009"/>
    <cellStyle name="Percent 2 3 2 3 4 2" xfId="41010"/>
    <cellStyle name="Percent 2 3 2 3 4 2 2" xfId="41011"/>
    <cellStyle name="Percent 2 3 2 3 4 2 2 2" xfId="41012"/>
    <cellStyle name="Percent 2 3 2 3 4 2 2 2 2" xfId="41013"/>
    <cellStyle name="Percent 2 3 2 3 4 2 2 2 2 2" xfId="41014"/>
    <cellStyle name="Percent 2 3 2 3 4 2 2 2 3" xfId="41015"/>
    <cellStyle name="Percent 2 3 2 3 4 2 2 3" xfId="41016"/>
    <cellStyle name="Percent 2 3 2 3 4 2 2 3 2" xfId="41017"/>
    <cellStyle name="Percent 2 3 2 3 4 2 2 4" xfId="41018"/>
    <cellStyle name="Percent 2 3 2 3 4 2 3" xfId="41019"/>
    <cellStyle name="Percent 2 3 2 3 4 2 3 2" xfId="41020"/>
    <cellStyle name="Percent 2 3 2 3 4 2 3 2 2" xfId="41021"/>
    <cellStyle name="Percent 2 3 2 3 4 2 3 3" xfId="41022"/>
    <cellStyle name="Percent 2 3 2 3 4 2 4" xfId="41023"/>
    <cellStyle name="Percent 2 3 2 3 4 2 4 2" xfId="41024"/>
    <cellStyle name="Percent 2 3 2 3 4 2 5" xfId="41025"/>
    <cellStyle name="Percent 2 3 2 3 4 3" xfId="41026"/>
    <cellStyle name="Percent 2 3 2 3 4 3 2" xfId="41027"/>
    <cellStyle name="Percent 2 3 2 3 4 3 2 2" xfId="41028"/>
    <cellStyle name="Percent 2 3 2 3 4 3 2 2 2" xfId="41029"/>
    <cellStyle name="Percent 2 3 2 3 4 3 2 3" xfId="41030"/>
    <cellStyle name="Percent 2 3 2 3 4 3 3" xfId="41031"/>
    <cellStyle name="Percent 2 3 2 3 4 3 3 2" xfId="41032"/>
    <cellStyle name="Percent 2 3 2 3 4 3 4" xfId="41033"/>
    <cellStyle name="Percent 2 3 2 3 4 4" xfId="41034"/>
    <cellStyle name="Percent 2 3 2 3 4 4 2" xfId="41035"/>
    <cellStyle name="Percent 2 3 2 3 4 4 2 2" xfId="41036"/>
    <cellStyle name="Percent 2 3 2 3 4 4 3" xfId="41037"/>
    <cellStyle name="Percent 2 3 2 3 4 5" xfId="41038"/>
    <cellStyle name="Percent 2 3 2 3 4 5 2" xfId="41039"/>
    <cellStyle name="Percent 2 3 2 3 4 6" xfId="41040"/>
    <cellStyle name="Percent 2 3 2 3 5" xfId="41041"/>
    <cellStyle name="Percent 2 3 2 3 5 2" xfId="41042"/>
    <cellStyle name="Percent 2 3 2 3 5 2 2" xfId="41043"/>
    <cellStyle name="Percent 2 3 2 3 5 2 2 2" xfId="41044"/>
    <cellStyle name="Percent 2 3 2 3 5 2 2 2 2" xfId="41045"/>
    <cellStyle name="Percent 2 3 2 3 5 2 2 3" xfId="41046"/>
    <cellStyle name="Percent 2 3 2 3 5 2 3" xfId="41047"/>
    <cellStyle name="Percent 2 3 2 3 5 2 3 2" xfId="41048"/>
    <cellStyle name="Percent 2 3 2 3 5 2 4" xfId="41049"/>
    <cellStyle name="Percent 2 3 2 3 5 3" xfId="41050"/>
    <cellStyle name="Percent 2 3 2 3 5 3 2" xfId="41051"/>
    <cellStyle name="Percent 2 3 2 3 5 3 2 2" xfId="41052"/>
    <cellStyle name="Percent 2 3 2 3 5 3 3" xfId="41053"/>
    <cellStyle name="Percent 2 3 2 3 5 4" xfId="41054"/>
    <cellStyle name="Percent 2 3 2 3 5 4 2" xfId="41055"/>
    <cellStyle name="Percent 2 3 2 3 5 5" xfId="41056"/>
    <cellStyle name="Percent 2 3 2 3 6" xfId="41057"/>
    <cellStyle name="Percent 2 3 2 3 6 2" xfId="41058"/>
    <cellStyle name="Percent 2 3 2 3 6 2 2" xfId="41059"/>
    <cellStyle name="Percent 2 3 2 3 6 2 2 2" xfId="41060"/>
    <cellStyle name="Percent 2 3 2 3 6 2 3" xfId="41061"/>
    <cellStyle name="Percent 2 3 2 3 6 3" xfId="41062"/>
    <cellStyle name="Percent 2 3 2 3 6 3 2" xfId="41063"/>
    <cellStyle name="Percent 2 3 2 3 6 4" xfId="41064"/>
    <cellStyle name="Percent 2 3 2 3 7" xfId="41065"/>
    <cellStyle name="Percent 2 3 2 3 7 2" xfId="41066"/>
    <cellStyle name="Percent 2 3 2 3 7 2 2" xfId="41067"/>
    <cellStyle name="Percent 2 3 2 3 7 3" xfId="41068"/>
    <cellStyle name="Percent 2 3 2 3 8" xfId="41069"/>
    <cellStyle name="Percent 2 3 2 3 8 2" xfId="41070"/>
    <cellStyle name="Percent 2 3 2 3 9" xfId="41071"/>
    <cellStyle name="Percent 2 3 2 4" xfId="41072"/>
    <cellStyle name="Percent 2 3 2 4 2" xfId="41073"/>
    <cellStyle name="Percent 2 3 2 4 2 2" xfId="41074"/>
    <cellStyle name="Percent 2 3 2 4 2 2 2" xfId="41075"/>
    <cellStyle name="Percent 2 3 2 4 2 2 2 2" xfId="41076"/>
    <cellStyle name="Percent 2 3 2 4 2 2 2 2 2" xfId="41077"/>
    <cellStyle name="Percent 2 3 2 4 2 2 2 2 2 2" xfId="41078"/>
    <cellStyle name="Percent 2 3 2 4 2 2 2 2 3" xfId="41079"/>
    <cellStyle name="Percent 2 3 2 4 2 2 2 3" xfId="41080"/>
    <cellStyle name="Percent 2 3 2 4 2 2 2 3 2" xfId="41081"/>
    <cellStyle name="Percent 2 3 2 4 2 2 2 4" xfId="41082"/>
    <cellStyle name="Percent 2 3 2 4 2 2 3" xfId="41083"/>
    <cellStyle name="Percent 2 3 2 4 2 2 3 2" xfId="41084"/>
    <cellStyle name="Percent 2 3 2 4 2 2 3 2 2" xfId="41085"/>
    <cellStyle name="Percent 2 3 2 4 2 2 3 3" xfId="41086"/>
    <cellStyle name="Percent 2 3 2 4 2 2 4" xfId="41087"/>
    <cellStyle name="Percent 2 3 2 4 2 2 4 2" xfId="41088"/>
    <cellStyle name="Percent 2 3 2 4 2 2 5" xfId="41089"/>
    <cellStyle name="Percent 2 3 2 4 2 3" xfId="41090"/>
    <cellStyle name="Percent 2 3 2 4 2 3 2" xfId="41091"/>
    <cellStyle name="Percent 2 3 2 4 2 3 2 2" xfId="41092"/>
    <cellStyle name="Percent 2 3 2 4 2 3 2 2 2" xfId="41093"/>
    <cellStyle name="Percent 2 3 2 4 2 3 2 3" xfId="41094"/>
    <cellStyle name="Percent 2 3 2 4 2 3 3" xfId="41095"/>
    <cellStyle name="Percent 2 3 2 4 2 3 3 2" xfId="41096"/>
    <cellStyle name="Percent 2 3 2 4 2 3 4" xfId="41097"/>
    <cellStyle name="Percent 2 3 2 4 2 4" xfId="41098"/>
    <cellStyle name="Percent 2 3 2 4 2 4 2" xfId="41099"/>
    <cellStyle name="Percent 2 3 2 4 2 4 2 2" xfId="41100"/>
    <cellStyle name="Percent 2 3 2 4 2 4 3" xfId="41101"/>
    <cellStyle name="Percent 2 3 2 4 2 5" xfId="41102"/>
    <cellStyle name="Percent 2 3 2 4 2 5 2" xfId="41103"/>
    <cellStyle name="Percent 2 3 2 4 2 6" xfId="41104"/>
    <cellStyle name="Percent 2 3 2 4 3" xfId="41105"/>
    <cellStyle name="Percent 2 3 2 4 3 2" xfId="41106"/>
    <cellStyle name="Percent 2 3 2 4 3 2 2" xfId="41107"/>
    <cellStyle name="Percent 2 3 2 4 3 2 2 2" xfId="41108"/>
    <cellStyle name="Percent 2 3 2 4 3 2 2 2 2" xfId="41109"/>
    <cellStyle name="Percent 2 3 2 4 3 2 2 3" xfId="41110"/>
    <cellStyle name="Percent 2 3 2 4 3 2 3" xfId="41111"/>
    <cellStyle name="Percent 2 3 2 4 3 2 3 2" xfId="41112"/>
    <cellStyle name="Percent 2 3 2 4 3 2 4" xfId="41113"/>
    <cellStyle name="Percent 2 3 2 4 3 3" xfId="41114"/>
    <cellStyle name="Percent 2 3 2 4 3 3 2" xfId="41115"/>
    <cellStyle name="Percent 2 3 2 4 3 3 2 2" xfId="41116"/>
    <cellStyle name="Percent 2 3 2 4 3 3 3" xfId="41117"/>
    <cellStyle name="Percent 2 3 2 4 3 4" xfId="41118"/>
    <cellStyle name="Percent 2 3 2 4 3 4 2" xfId="41119"/>
    <cellStyle name="Percent 2 3 2 4 3 5" xfId="41120"/>
    <cellStyle name="Percent 2 3 2 4 4" xfId="41121"/>
    <cellStyle name="Percent 2 3 2 4 4 2" xfId="41122"/>
    <cellStyle name="Percent 2 3 2 4 4 2 2" xfId="41123"/>
    <cellStyle name="Percent 2 3 2 4 4 2 2 2" xfId="41124"/>
    <cellStyle name="Percent 2 3 2 4 4 2 3" xfId="41125"/>
    <cellStyle name="Percent 2 3 2 4 4 3" xfId="41126"/>
    <cellStyle name="Percent 2 3 2 4 4 3 2" xfId="41127"/>
    <cellStyle name="Percent 2 3 2 4 4 4" xfId="41128"/>
    <cellStyle name="Percent 2 3 2 4 5" xfId="41129"/>
    <cellStyle name="Percent 2 3 2 4 5 2" xfId="41130"/>
    <cellStyle name="Percent 2 3 2 4 5 2 2" xfId="41131"/>
    <cellStyle name="Percent 2 3 2 4 5 3" xfId="41132"/>
    <cellStyle name="Percent 2 3 2 4 6" xfId="41133"/>
    <cellStyle name="Percent 2 3 2 4 6 2" xfId="41134"/>
    <cellStyle name="Percent 2 3 2 4 7" xfId="41135"/>
    <cellStyle name="Percent 2 3 2 5" xfId="41136"/>
    <cellStyle name="Percent 2 3 2 5 2" xfId="41137"/>
    <cellStyle name="Percent 2 3 2 5 2 2" xfId="41138"/>
    <cellStyle name="Percent 2 3 2 5 2 2 2" xfId="41139"/>
    <cellStyle name="Percent 2 3 2 5 2 2 2 2" xfId="41140"/>
    <cellStyle name="Percent 2 3 2 5 2 2 2 2 2" xfId="41141"/>
    <cellStyle name="Percent 2 3 2 5 2 2 2 3" xfId="41142"/>
    <cellStyle name="Percent 2 3 2 5 2 2 3" xfId="41143"/>
    <cellStyle name="Percent 2 3 2 5 2 2 3 2" xfId="41144"/>
    <cellStyle name="Percent 2 3 2 5 2 2 4" xfId="41145"/>
    <cellStyle name="Percent 2 3 2 5 2 3" xfId="41146"/>
    <cellStyle name="Percent 2 3 2 5 2 3 2" xfId="41147"/>
    <cellStyle name="Percent 2 3 2 5 2 3 2 2" xfId="41148"/>
    <cellStyle name="Percent 2 3 2 5 2 3 3" xfId="41149"/>
    <cellStyle name="Percent 2 3 2 5 2 4" xfId="41150"/>
    <cellStyle name="Percent 2 3 2 5 2 4 2" xfId="41151"/>
    <cellStyle name="Percent 2 3 2 5 2 5" xfId="41152"/>
    <cellStyle name="Percent 2 3 2 5 3" xfId="41153"/>
    <cellStyle name="Percent 2 3 2 5 3 2" xfId="41154"/>
    <cellStyle name="Percent 2 3 2 5 3 2 2" xfId="41155"/>
    <cellStyle name="Percent 2 3 2 5 3 2 2 2" xfId="41156"/>
    <cellStyle name="Percent 2 3 2 5 3 2 3" xfId="41157"/>
    <cellStyle name="Percent 2 3 2 5 3 3" xfId="41158"/>
    <cellStyle name="Percent 2 3 2 5 3 3 2" xfId="41159"/>
    <cellStyle name="Percent 2 3 2 5 3 4" xfId="41160"/>
    <cellStyle name="Percent 2 3 2 5 4" xfId="41161"/>
    <cellStyle name="Percent 2 3 2 5 4 2" xfId="41162"/>
    <cellStyle name="Percent 2 3 2 5 4 2 2" xfId="41163"/>
    <cellStyle name="Percent 2 3 2 5 4 3" xfId="41164"/>
    <cellStyle name="Percent 2 3 2 5 5" xfId="41165"/>
    <cellStyle name="Percent 2 3 2 5 5 2" xfId="41166"/>
    <cellStyle name="Percent 2 3 2 5 6" xfId="41167"/>
    <cellStyle name="Percent 2 3 2 6" xfId="41168"/>
    <cellStyle name="Percent 2 3 2 6 2" xfId="41169"/>
    <cellStyle name="Percent 2 3 2 6 2 2" xfId="41170"/>
    <cellStyle name="Percent 2 3 2 6 2 2 2" xfId="41171"/>
    <cellStyle name="Percent 2 3 2 6 2 2 2 2" xfId="41172"/>
    <cellStyle name="Percent 2 3 2 6 2 2 3" xfId="41173"/>
    <cellStyle name="Percent 2 3 2 6 2 3" xfId="41174"/>
    <cellStyle name="Percent 2 3 2 6 2 3 2" xfId="41175"/>
    <cellStyle name="Percent 2 3 2 6 2 4" xfId="41176"/>
    <cellStyle name="Percent 2 3 2 6 3" xfId="41177"/>
    <cellStyle name="Percent 2 3 2 6 3 2" xfId="41178"/>
    <cellStyle name="Percent 2 3 2 6 3 2 2" xfId="41179"/>
    <cellStyle name="Percent 2 3 2 6 3 3" xfId="41180"/>
    <cellStyle name="Percent 2 3 2 6 4" xfId="41181"/>
    <cellStyle name="Percent 2 3 2 6 4 2" xfId="41182"/>
    <cellStyle name="Percent 2 3 2 6 5" xfId="41183"/>
    <cellStyle name="Percent 2 3 2 7" xfId="41184"/>
    <cellStyle name="Percent 2 3 2 7 2" xfId="41185"/>
    <cellStyle name="Percent 2 3 2 7 2 2" xfId="41186"/>
    <cellStyle name="Percent 2 3 2 7 2 2 2" xfId="41187"/>
    <cellStyle name="Percent 2 3 2 7 2 3" xfId="41188"/>
    <cellStyle name="Percent 2 3 2 7 3" xfId="41189"/>
    <cellStyle name="Percent 2 3 2 7 3 2" xfId="41190"/>
    <cellStyle name="Percent 2 3 2 7 4" xfId="41191"/>
    <cellStyle name="Percent 2 3 2 8" xfId="41192"/>
    <cellStyle name="Percent 2 3 2 8 2" xfId="41193"/>
    <cellStyle name="Percent 2 3 2 8 2 2" xfId="41194"/>
    <cellStyle name="Percent 2 3 2 8 3" xfId="41195"/>
    <cellStyle name="Percent 2 3 2 9" xfId="41196"/>
    <cellStyle name="Percent 2 3 2 9 2" xfId="41197"/>
    <cellStyle name="Percent 2 3 3" xfId="41198"/>
    <cellStyle name="Percent 2 3 3 10" xfId="41199"/>
    <cellStyle name="Percent 2 3 3 2" xfId="41200"/>
    <cellStyle name="Percent 2 3 3 2 2" xfId="41201"/>
    <cellStyle name="Percent 2 3 3 2 2 2" xfId="41202"/>
    <cellStyle name="Percent 2 3 3 2 2 2 2" xfId="41203"/>
    <cellStyle name="Percent 2 3 3 2 2 2 2 2" xfId="41204"/>
    <cellStyle name="Percent 2 3 3 2 2 2 2 2 2" xfId="41205"/>
    <cellStyle name="Percent 2 3 3 2 2 2 2 2 2 2" xfId="41206"/>
    <cellStyle name="Percent 2 3 3 2 2 2 2 2 2 2 2" xfId="41207"/>
    <cellStyle name="Percent 2 3 3 2 2 2 2 2 2 2 2 2" xfId="41208"/>
    <cellStyle name="Percent 2 3 3 2 2 2 2 2 2 2 2 2 2" xfId="41209"/>
    <cellStyle name="Percent 2 3 3 2 2 2 2 2 2 2 2 3" xfId="41210"/>
    <cellStyle name="Percent 2 3 3 2 2 2 2 2 2 2 3" xfId="41211"/>
    <cellStyle name="Percent 2 3 3 2 2 2 2 2 2 2 3 2" xfId="41212"/>
    <cellStyle name="Percent 2 3 3 2 2 2 2 2 2 2 4" xfId="41213"/>
    <cellStyle name="Percent 2 3 3 2 2 2 2 2 2 3" xfId="41214"/>
    <cellStyle name="Percent 2 3 3 2 2 2 2 2 2 3 2" xfId="41215"/>
    <cellStyle name="Percent 2 3 3 2 2 2 2 2 2 3 2 2" xfId="41216"/>
    <cellStyle name="Percent 2 3 3 2 2 2 2 2 2 3 3" xfId="41217"/>
    <cellStyle name="Percent 2 3 3 2 2 2 2 2 2 4" xfId="41218"/>
    <cellStyle name="Percent 2 3 3 2 2 2 2 2 2 4 2" xfId="41219"/>
    <cellStyle name="Percent 2 3 3 2 2 2 2 2 2 5" xfId="41220"/>
    <cellStyle name="Percent 2 3 3 2 2 2 2 2 3" xfId="41221"/>
    <cellStyle name="Percent 2 3 3 2 2 2 2 2 3 2" xfId="41222"/>
    <cellStyle name="Percent 2 3 3 2 2 2 2 2 3 2 2" xfId="41223"/>
    <cellStyle name="Percent 2 3 3 2 2 2 2 2 3 2 2 2" xfId="41224"/>
    <cellStyle name="Percent 2 3 3 2 2 2 2 2 3 2 3" xfId="41225"/>
    <cellStyle name="Percent 2 3 3 2 2 2 2 2 3 3" xfId="41226"/>
    <cellStyle name="Percent 2 3 3 2 2 2 2 2 3 3 2" xfId="41227"/>
    <cellStyle name="Percent 2 3 3 2 2 2 2 2 3 4" xfId="41228"/>
    <cellStyle name="Percent 2 3 3 2 2 2 2 2 4" xfId="41229"/>
    <cellStyle name="Percent 2 3 3 2 2 2 2 2 4 2" xfId="41230"/>
    <cellStyle name="Percent 2 3 3 2 2 2 2 2 4 2 2" xfId="41231"/>
    <cellStyle name="Percent 2 3 3 2 2 2 2 2 4 3" xfId="41232"/>
    <cellStyle name="Percent 2 3 3 2 2 2 2 2 5" xfId="41233"/>
    <cellStyle name="Percent 2 3 3 2 2 2 2 2 5 2" xfId="41234"/>
    <cellStyle name="Percent 2 3 3 2 2 2 2 2 6" xfId="41235"/>
    <cellStyle name="Percent 2 3 3 2 2 2 2 3" xfId="41236"/>
    <cellStyle name="Percent 2 3 3 2 2 2 2 3 2" xfId="41237"/>
    <cellStyle name="Percent 2 3 3 2 2 2 2 3 2 2" xfId="41238"/>
    <cellStyle name="Percent 2 3 3 2 2 2 2 3 2 2 2" xfId="41239"/>
    <cellStyle name="Percent 2 3 3 2 2 2 2 3 2 2 2 2" xfId="41240"/>
    <cellStyle name="Percent 2 3 3 2 2 2 2 3 2 2 3" xfId="41241"/>
    <cellStyle name="Percent 2 3 3 2 2 2 2 3 2 3" xfId="41242"/>
    <cellStyle name="Percent 2 3 3 2 2 2 2 3 2 3 2" xfId="41243"/>
    <cellStyle name="Percent 2 3 3 2 2 2 2 3 2 4" xfId="41244"/>
    <cellStyle name="Percent 2 3 3 2 2 2 2 3 3" xfId="41245"/>
    <cellStyle name="Percent 2 3 3 2 2 2 2 3 3 2" xfId="41246"/>
    <cellStyle name="Percent 2 3 3 2 2 2 2 3 3 2 2" xfId="41247"/>
    <cellStyle name="Percent 2 3 3 2 2 2 2 3 3 3" xfId="41248"/>
    <cellStyle name="Percent 2 3 3 2 2 2 2 3 4" xfId="41249"/>
    <cellStyle name="Percent 2 3 3 2 2 2 2 3 4 2" xfId="41250"/>
    <cellStyle name="Percent 2 3 3 2 2 2 2 3 5" xfId="41251"/>
    <cellStyle name="Percent 2 3 3 2 2 2 2 4" xfId="41252"/>
    <cellStyle name="Percent 2 3 3 2 2 2 2 4 2" xfId="41253"/>
    <cellStyle name="Percent 2 3 3 2 2 2 2 4 2 2" xfId="41254"/>
    <cellStyle name="Percent 2 3 3 2 2 2 2 4 2 2 2" xfId="41255"/>
    <cellStyle name="Percent 2 3 3 2 2 2 2 4 2 3" xfId="41256"/>
    <cellStyle name="Percent 2 3 3 2 2 2 2 4 3" xfId="41257"/>
    <cellStyle name="Percent 2 3 3 2 2 2 2 4 3 2" xfId="41258"/>
    <cellStyle name="Percent 2 3 3 2 2 2 2 4 4" xfId="41259"/>
    <cellStyle name="Percent 2 3 3 2 2 2 2 5" xfId="41260"/>
    <cellStyle name="Percent 2 3 3 2 2 2 2 5 2" xfId="41261"/>
    <cellStyle name="Percent 2 3 3 2 2 2 2 5 2 2" xfId="41262"/>
    <cellStyle name="Percent 2 3 3 2 2 2 2 5 3" xfId="41263"/>
    <cellStyle name="Percent 2 3 3 2 2 2 2 6" xfId="41264"/>
    <cellStyle name="Percent 2 3 3 2 2 2 2 6 2" xfId="41265"/>
    <cellStyle name="Percent 2 3 3 2 2 2 2 7" xfId="41266"/>
    <cellStyle name="Percent 2 3 3 2 2 2 3" xfId="41267"/>
    <cellStyle name="Percent 2 3 3 2 2 2 3 2" xfId="41268"/>
    <cellStyle name="Percent 2 3 3 2 2 2 3 2 2" xfId="41269"/>
    <cellStyle name="Percent 2 3 3 2 2 2 3 2 2 2" xfId="41270"/>
    <cellStyle name="Percent 2 3 3 2 2 2 3 2 2 2 2" xfId="41271"/>
    <cellStyle name="Percent 2 3 3 2 2 2 3 2 2 2 2 2" xfId="41272"/>
    <cellStyle name="Percent 2 3 3 2 2 2 3 2 2 2 3" xfId="41273"/>
    <cellStyle name="Percent 2 3 3 2 2 2 3 2 2 3" xfId="41274"/>
    <cellStyle name="Percent 2 3 3 2 2 2 3 2 2 3 2" xfId="41275"/>
    <cellStyle name="Percent 2 3 3 2 2 2 3 2 2 4" xfId="41276"/>
    <cellStyle name="Percent 2 3 3 2 2 2 3 2 3" xfId="41277"/>
    <cellStyle name="Percent 2 3 3 2 2 2 3 2 3 2" xfId="41278"/>
    <cellStyle name="Percent 2 3 3 2 2 2 3 2 3 2 2" xfId="41279"/>
    <cellStyle name="Percent 2 3 3 2 2 2 3 2 3 3" xfId="41280"/>
    <cellStyle name="Percent 2 3 3 2 2 2 3 2 4" xfId="41281"/>
    <cellStyle name="Percent 2 3 3 2 2 2 3 2 4 2" xfId="41282"/>
    <cellStyle name="Percent 2 3 3 2 2 2 3 2 5" xfId="41283"/>
    <cellStyle name="Percent 2 3 3 2 2 2 3 3" xfId="41284"/>
    <cellStyle name="Percent 2 3 3 2 2 2 3 3 2" xfId="41285"/>
    <cellStyle name="Percent 2 3 3 2 2 2 3 3 2 2" xfId="41286"/>
    <cellStyle name="Percent 2 3 3 2 2 2 3 3 2 2 2" xfId="41287"/>
    <cellStyle name="Percent 2 3 3 2 2 2 3 3 2 3" xfId="41288"/>
    <cellStyle name="Percent 2 3 3 2 2 2 3 3 3" xfId="41289"/>
    <cellStyle name="Percent 2 3 3 2 2 2 3 3 3 2" xfId="41290"/>
    <cellStyle name="Percent 2 3 3 2 2 2 3 3 4" xfId="41291"/>
    <cellStyle name="Percent 2 3 3 2 2 2 3 4" xfId="41292"/>
    <cellStyle name="Percent 2 3 3 2 2 2 3 4 2" xfId="41293"/>
    <cellStyle name="Percent 2 3 3 2 2 2 3 4 2 2" xfId="41294"/>
    <cellStyle name="Percent 2 3 3 2 2 2 3 4 3" xfId="41295"/>
    <cellStyle name="Percent 2 3 3 2 2 2 3 5" xfId="41296"/>
    <cellStyle name="Percent 2 3 3 2 2 2 3 5 2" xfId="41297"/>
    <cellStyle name="Percent 2 3 3 2 2 2 3 6" xfId="41298"/>
    <cellStyle name="Percent 2 3 3 2 2 2 4" xfId="41299"/>
    <cellStyle name="Percent 2 3 3 2 2 2 4 2" xfId="41300"/>
    <cellStyle name="Percent 2 3 3 2 2 2 4 2 2" xfId="41301"/>
    <cellStyle name="Percent 2 3 3 2 2 2 4 2 2 2" xfId="41302"/>
    <cellStyle name="Percent 2 3 3 2 2 2 4 2 2 2 2" xfId="41303"/>
    <cellStyle name="Percent 2 3 3 2 2 2 4 2 2 3" xfId="41304"/>
    <cellStyle name="Percent 2 3 3 2 2 2 4 2 3" xfId="41305"/>
    <cellStyle name="Percent 2 3 3 2 2 2 4 2 3 2" xfId="41306"/>
    <cellStyle name="Percent 2 3 3 2 2 2 4 2 4" xfId="41307"/>
    <cellStyle name="Percent 2 3 3 2 2 2 4 3" xfId="41308"/>
    <cellStyle name="Percent 2 3 3 2 2 2 4 3 2" xfId="41309"/>
    <cellStyle name="Percent 2 3 3 2 2 2 4 3 2 2" xfId="41310"/>
    <cellStyle name="Percent 2 3 3 2 2 2 4 3 3" xfId="41311"/>
    <cellStyle name="Percent 2 3 3 2 2 2 4 4" xfId="41312"/>
    <cellStyle name="Percent 2 3 3 2 2 2 4 4 2" xfId="41313"/>
    <cellStyle name="Percent 2 3 3 2 2 2 4 5" xfId="41314"/>
    <cellStyle name="Percent 2 3 3 2 2 2 5" xfId="41315"/>
    <cellStyle name="Percent 2 3 3 2 2 2 5 2" xfId="41316"/>
    <cellStyle name="Percent 2 3 3 2 2 2 5 2 2" xfId="41317"/>
    <cellStyle name="Percent 2 3 3 2 2 2 5 2 2 2" xfId="41318"/>
    <cellStyle name="Percent 2 3 3 2 2 2 5 2 3" xfId="41319"/>
    <cellStyle name="Percent 2 3 3 2 2 2 5 3" xfId="41320"/>
    <cellStyle name="Percent 2 3 3 2 2 2 5 3 2" xfId="41321"/>
    <cellStyle name="Percent 2 3 3 2 2 2 5 4" xfId="41322"/>
    <cellStyle name="Percent 2 3 3 2 2 2 6" xfId="41323"/>
    <cellStyle name="Percent 2 3 3 2 2 2 6 2" xfId="41324"/>
    <cellStyle name="Percent 2 3 3 2 2 2 6 2 2" xfId="41325"/>
    <cellStyle name="Percent 2 3 3 2 2 2 6 3" xfId="41326"/>
    <cellStyle name="Percent 2 3 3 2 2 2 7" xfId="41327"/>
    <cellStyle name="Percent 2 3 3 2 2 2 7 2" xfId="41328"/>
    <cellStyle name="Percent 2 3 3 2 2 2 8" xfId="41329"/>
    <cellStyle name="Percent 2 3 3 2 2 3" xfId="41330"/>
    <cellStyle name="Percent 2 3 3 2 2 3 2" xfId="41331"/>
    <cellStyle name="Percent 2 3 3 2 2 3 2 2" xfId="41332"/>
    <cellStyle name="Percent 2 3 3 2 2 3 2 2 2" xfId="41333"/>
    <cellStyle name="Percent 2 3 3 2 2 3 2 2 2 2" xfId="41334"/>
    <cellStyle name="Percent 2 3 3 2 2 3 2 2 2 2 2" xfId="41335"/>
    <cellStyle name="Percent 2 3 3 2 2 3 2 2 2 2 2 2" xfId="41336"/>
    <cellStyle name="Percent 2 3 3 2 2 3 2 2 2 2 3" xfId="41337"/>
    <cellStyle name="Percent 2 3 3 2 2 3 2 2 2 3" xfId="41338"/>
    <cellStyle name="Percent 2 3 3 2 2 3 2 2 2 3 2" xfId="41339"/>
    <cellStyle name="Percent 2 3 3 2 2 3 2 2 2 4" xfId="41340"/>
    <cellStyle name="Percent 2 3 3 2 2 3 2 2 3" xfId="41341"/>
    <cellStyle name="Percent 2 3 3 2 2 3 2 2 3 2" xfId="41342"/>
    <cellStyle name="Percent 2 3 3 2 2 3 2 2 3 2 2" xfId="41343"/>
    <cellStyle name="Percent 2 3 3 2 2 3 2 2 3 3" xfId="41344"/>
    <cellStyle name="Percent 2 3 3 2 2 3 2 2 4" xfId="41345"/>
    <cellStyle name="Percent 2 3 3 2 2 3 2 2 4 2" xfId="41346"/>
    <cellStyle name="Percent 2 3 3 2 2 3 2 2 5" xfId="41347"/>
    <cellStyle name="Percent 2 3 3 2 2 3 2 3" xfId="41348"/>
    <cellStyle name="Percent 2 3 3 2 2 3 2 3 2" xfId="41349"/>
    <cellStyle name="Percent 2 3 3 2 2 3 2 3 2 2" xfId="41350"/>
    <cellStyle name="Percent 2 3 3 2 2 3 2 3 2 2 2" xfId="41351"/>
    <cellStyle name="Percent 2 3 3 2 2 3 2 3 2 3" xfId="41352"/>
    <cellStyle name="Percent 2 3 3 2 2 3 2 3 3" xfId="41353"/>
    <cellStyle name="Percent 2 3 3 2 2 3 2 3 3 2" xfId="41354"/>
    <cellStyle name="Percent 2 3 3 2 2 3 2 3 4" xfId="41355"/>
    <cellStyle name="Percent 2 3 3 2 2 3 2 4" xfId="41356"/>
    <cellStyle name="Percent 2 3 3 2 2 3 2 4 2" xfId="41357"/>
    <cellStyle name="Percent 2 3 3 2 2 3 2 4 2 2" xfId="41358"/>
    <cellStyle name="Percent 2 3 3 2 2 3 2 4 3" xfId="41359"/>
    <cellStyle name="Percent 2 3 3 2 2 3 2 5" xfId="41360"/>
    <cellStyle name="Percent 2 3 3 2 2 3 2 5 2" xfId="41361"/>
    <cellStyle name="Percent 2 3 3 2 2 3 2 6" xfId="41362"/>
    <cellStyle name="Percent 2 3 3 2 2 3 3" xfId="41363"/>
    <cellStyle name="Percent 2 3 3 2 2 3 3 2" xfId="41364"/>
    <cellStyle name="Percent 2 3 3 2 2 3 3 2 2" xfId="41365"/>
    <cellStyle name="Percent 2 3 3 2 2 3 3 2 2 2" xfId="41366"/>
    <cellStyle name="Percent 2 3 3 2 2 3 3 2 2 2 2" xfId="41367"/>
    <cellStyle name="Percent 2 3 3 2 2 3 3 2 2 3" xfId="41368"/>
    <cellStyle name="Percent 2 3 3 2 2 3 3 2 3" xfId="41369"/>
    <cellStyle name="Percent 2 3 3 2 2 3 3 2 3 2" xfId="41370"/>
    <cellStyle name="Percent 2 3 3 2 2 3 3 2 4" xfId="41371"/>
    <cellStyle name="Percent 2 3 3 2 2 3 3 3" xfId="41372"/>
    <cellStyle name="Percent 2 3 3 2 2 3 3 3 2" xfId="41373"/>
    <cellStyle name="Percent 2 3 3 2 2 3 3 3 2 2" xfId="41374"/>
    <cellStyle name="Percent 2 3 3 2 2 3 3 3 3" xfId="41375"/>
    <cellStyle name="Percent 2 3 3 2 2 3 3 4" xfId="41376"/>
    <cellStyle name="Percent 2 3 3 2 2 3 3 4 2" xfId="41377"/>
    <cellStyle name="Percent 2 3 3 2 2 3 3 5" xfId="41378"/>
    <cellStyle name="Percent 2 3 3 2 2 3 4" xfId="41379"/>
    <cellStyle name="Percent 2 3 3 2 2 3 4 2" xfId="41380"/>
    <cellStyle name="Percent 2 3 3 2 2 3 4 2 2" xfId="41381"/>
    <cellStyle name="Percent 2 3 3 2 2 3 4 2 2 2" xfId="41382"/>
    <cellStyle name="Percent 2 3 3 2 2 3 4 2 3" xfId="41383"/>
    <cellStyle name="Percent 2 3 3 2 2 3 4 3" xfId="41384"/>
    <cellStyle name="Percent 2 3 3 2 2 3 4 3 2" xfId="41385"/>
    <cellStyle name="Percent 2 3 3 2 2 3 4 4" xfId="41386"/>
    <cellStyle name="Percent 2 3 3 2 2 3 5" xfId="41387"/>
    <cellStyle name="Percent 2 3 3 2 2 3 5 2" xfId="41388"/>
    <cellStyle name="Percent 2 3 3 2 2 3 5 2 2" xfId="41389"/>
    <cellStyle name="Percent 2 3 3 2 2 3 5 3" xfId="41390"/>
    <cellStyle name="Percent 2 3 3 2 2 3 6" xfId="41391"/>
    <cellStyle name="Percent 2 3 3 2 2 3 6 2" xfId="41392"/>
    <cellStyle name="Percent 2 3 3 2 2 3 7" xfId="41393"/>
    <cellStyle name="Percent 2 3 3 2 2 4" xfId="41394"/>
    <cellStyle name="Percent 2 3 3 2 2 4 2" xfId="41395"/>
    <cellStyle name="Percent 2 3 3 2 2 4 2 2" xfId="41396"/>
    <cellStyle name="Percent 2 3 3 2 2 4 2 2 2" xfId="41397"/>
    <cellStyle name="Percent 2 3 3 2 2 4 2 2 2 2" xfId="41398"/>
    <cellStyle name="Percent 2 3 3 2 2 4 2 2 2 2 2" xfId="41399"/>
    <cellStyle name="Percent 2 3 3 2 2 4 2 2 2 3" xfId="41400"/>
    <cellStyle name="Percent 2 3 3 2 2 4 2 2 3" xfId="41401"/>
    <cellStyle name="Percent 2 3 3 2 2 4 2 2 3 2" xfId="41402"/>
    <cellStyle name="Percent 2 3 3 2 2 4 2 2 4" xfId="41403"/>
    <cellStyle name="Percent 2 3 3 2 2 4 2 3" xfId="41404"/>
    <cellStyle name="Percent 2 3 3 2 2 4 2 3 2" xfId="41405"/>
    <cellStyle name="Percent 2 3 3 2 2 4 2 3 2 2" xfId="41406"/>
    <cellStyle name="Percent 2 3 3 2 2 4 2 3 3" xfId="41407"/>
    <cellStyle name="Percent 2 3 3 2 2 4 2 4" xfId="41408"/>
    <cellStyle name="Percent 2 3 3 2 2 4 2 4 2" xfId="41409"/>
    <cellStyle name="Percent 2 3 3 2 2 4 2 5" xfId="41410"/>
    <cellStyle name="Percent 2 3 3 2 2 4 3" xfId="41411"/>
    <cellStyle name="Percent 2 3 3 2 2 4 3 2" xfId="41412"/>
    <cellStyle name="Percent 2 3 3 2 2 4 3 2 2" xfId="41413"/>
    <cellStyle name="Percent 2 3 3 2 2 4 3 2 2 2" xfId="41414"/>
    <cellStyle name="Percent 2 3 3 2 2 4 3 2 3" xfId="41415"/>
    <cellStyle name="Percent 2 3 3 2 2 4 3 3" xfId="41416"/>
    <cellStyle name="Percent 2 3 3 2 2 4 3 3 2" xfId="41417"/>
    <cellStyle name="Percent 2 3 3 2 2 4 3 4" xfId="41418"/>
    <cellStyle name="Percent 2 3 3 2 2 4 4" xfId="41419"/>
    <cellStyle name="Percent 2 3 3 2 2 4 4 2" xfId="41420"/>
    <cellStyle name="Percent 2 3 3 2 2 4 4 2 2" xfId="41421"/>
    <cellStyle name="Percent 2 3 3 2 2 4 4 3" xfId="41422"/>
    <cellStyle name="Percent 2 3 3 2 2 4 5" xfId="41423"/>
    <cellStyle name="Percent 2 3 3 2 2 4 5 2" xfId="41424"/>
    <cellStyle name="Percent 2 3 3 2 2 4 6" xfId="41425"/>
    <cellStyle name="Percent 2 3 3 2 2 5" xfId="41426"/>
    <cellStyle name="Percent 2 3 3 2 2 5 2" xfId="41427"/>
    <cellStyle name="Percent 2 3 3 2 2 5 2 2" xfId="41428"/>
    <cellStyle name="Percent 2 3 3 2 2 5 2 2 2" xfId="41429"/>
    <cellStyle name="Percent 2 3 3 2 2 5 2 2 2 2" xfId="41430"/>
    <cellStyle name="Percent 2 3 3 2 2 5 2 2 3" xfId="41431"/>
    <cellStyle name="Percent 2 3 3 2 2 5 2 3" xfId="41432"/>
    <cellStyle name="Percent 2 3 3 2 2 5 2 3 2" xfId="41433"/>
    <cellStyle name="Percent 2 3 3 2 2 5 2 4" xfId="41434"/>
    <cellStyle name="Percent 2 3 3 2 2 5 3" xfId="41435"/>
    <cellStyle name="Percent 2 3 3 2 2 5 3 2" xfId="41436"/>
    <cellStyle name="Percent 2 3 3 2 2 5 3 2 2" xfId="41437"/>
    <cellStyle name="Percent 2 3 3 2 2 5 3 3" xfId="41438"/>
    <cellStyle name="Percent 2 3 3 2 2 5 4" xfId="41439"/>
    <cellStyle name="Percent 2 3 3 2 2 5 4 2" xfId="41440"/>
    <cellStyle name="Percent 2 3 3 2 2 5 5" xfId="41441"/>
    <cellStyle name="Percent 2 3 3 2 2 6" xfId="41442"/>
    <cellStyle name="Percent 2 3 3 2 2 6 2" xfId="41443"/>
    <cellStyle name="Percent 2 3 3 2 2 6 2 2" xfId="41444"/>
    <cellStyle name="Percent 2 3 3 2 2 6 2 2 2" xfId="41445"/>
    <cellStyle name="Percent 2 3 3 2 2 6 2 3" xfId="41446"/>
    <cellStyle name="Percent 2 3 3 2 2 6 3" xfId="41447"/>
    <cellStyle name="Percent 2 3 3 2 2 6 3 2" xfId="41448"/>
    <cellStyle name="Percent 2 3 3 2 2 6 4" xfId="41449"/>
    <cellStyle name="Percent 2 3 3 2 2 7" xfId="41450"/>
    <cellStyle name="Percent 2 3 3 2 2 7 2" xfId="41451"/>
    <cellStyle name="Percent 2 3 3 2 2 7 2 2" xfId="41452"/>
    <cellStyle name="Percent 2 3 3 2 2 7 3" xfId="41453"/>
    <cellStyle name="Percent 2 3 3 2 2 8" xfId="41454"/>
    <cellStyle name="Percent 2 3 3 2 2 8 2" xfId="41455"/>
    <cellStyle name="Percent 2 3 3 2 2 9" xfId="41456"/>
    <cellStyle name="Percent 2 3 3 2 3" xfId="41457"/>
    <cellStyle name="Percent 2 3 3 2 3 2" xfId="41458"/>
    <cellStyle name="Percent 2 3 3 2 3 2 2" xfId="41459"/>
    <cellStyle name="Percent 2 3 3 2 3 2 2 2" xfId="41460"/>
    <cellStyle name="Percent 2 3 3 2 3 2 2 2 2" xfId="41461"/>
    <cellStyle name="Percent 2 3 3 2 3 2 2 2 2 2" xfId="41462"/>
    <cellStyle name="Percent 2 3 3 2 3 2 2 2 2 2 2" xfId="41463"/>
    <cellStyle name="Percent 2 3 3 2 3 2 2 2 2 3" xfId="41464"/>
    <cellStyle name="Percent 2 3 3 2 3 2 2 2 3" xfId="41465"/>
    <cellStyle name="Percent 2 3 3 2 3 2 2 2 3 2" xfId="41466"/>
    <cellStyle name="Percent 2 3 3 2 3 2 2 2 4" xfId="41467"/>
    <cellStyle name="Percent 2 3 3 2 3 2 2 3" xfId="41468"/>
    <cellStyle name="Percent 2 3 3 2 3 2 2 3 2" xfId="41469"/>
    <cellStyle name="Percent 2 3 3 2 3 2 2 3 2 2" xfId="41470"/>
    <cellStyle name="Percent 2 3 3 2 3 2 2 3 3" xfId="41471"/>
    <cellStyle name="Percent 2 3 3 2 3 2 2 4" xfId="41472"/>
    <cellStyle name="Percent 2 3 3 2 3 2 2 4 2" xfId="41473"/>
    <cellStyle name="Percent 2 3 3 2 3 2 2 5" xfId="41474"/>
    <cellStyle name="Percent 2 3 3 2 3 2 3" xfId="41475"/>
    <cellStyle name="Percent 2 3 3 2 3 2 3 2" xfId="41476"/>
    <cellStyle name="Percent 2 3 3 2 3 2 3 2 2" xfId="41477"/>
    <cellStyle name="Percent 2 3 3 2 3 2 3 2 2 2" xfId="41478"/>
    <cellStyle name="Percent 2 3 3 2 3 2 3 2 3" xfId="41479"/>
    <cellStyle name="Percent 2 3 3 2 3 2 3 3" xfId="41480"/>
    <cellStyle name="Percent 2 3 3 2 3 2 3 3 2" xfId="41481"/>
    <cellStyle name="Percent 2 3 3 2 3 2 3 4" xfId="41482"/>
    <cellStyle name="Percent 2 3 3 2 3 2 4" xfId="41483"/>
    <cellStyle name="Percent 2 3 3 2 3 2 4 2" xfId="41484"/>
    <cellStyle name="Percent 2 3 3 2 3 2 4 2 2" xfId="41485"/>
    <cellStyle name="Percent 2 3 3 2 3 2 4 3" xfId="41486"/>
    <cellStyle name="Percent 2 3 3 2 3 2 5" xfId="41487"/>
    <cellStyle name="Percent 2 3 3 2 3 2 5 2" xfId="41488"/>
    <cellStyle name="Percent 2 3 3 2 3 2 6" xfId="41489"/>
    <cellStyle name="Percent 2 3 3 2 3 3" xfId="41490"/>
    <cellStyle name="Percent 2 3 3 2 3 3 2" xfId="41491"/>
    <cellStyle name="Percent 2 3 3 2 3 3 2 2" xfId="41492"/>
    <cellStyle name="Percent 2 3 3 2 3 3 2 2 2" xfId="41493"/>
    <cellStyle name="Percent 2 3 3 2 3 3 2 2 2 2" xfId="41494"/>
    <cellStyle name="Percent 2 3 3 2 3 3 2 2 3" xfId="41495"/>
    <cellStyle name="Percent 2 3 3 2 3 3 2 3" xfId="41496"/>
    <cellStyle name="Percent 2 3 3 2 3 3 2 3 2" xfId="41497"/>
    <cellStyle name="Percent 2 3 3 2 3 3 2 4" xfId="41498"/>
    <cellStyle name="Percent 2 3 3 2 3 3 3" xfId="41499"/>
    <cellStyle name="Percent 2 3 3 2 3 3 3 2" xfId="41500"/>
    <cellStyle name="Percent 2 3 3 2 3 3 3 2 2" xfId="41501"/>
    <cellStyle name="Percent 2 3 3 2 3 3 3 3" xfId="41502"/>
    <cellStyle name="Percent 2 3 3 2 3 3 4" xfId="41503"/>
    <cellStyle name="Percent 2 3 3 2 3 3 4 2" xfId="41504"/>
    <cellStyle name="Percent 2 3 3 2 3 3 5" xfId="41505"/>
    <cellStyle name="Percent 2 3 3 2 3 4" xfId="41506"/>
    <cellStyle name="Percent 2 3 3 2 3 4 2" xfId="41507"/>
    <cellStyle name="Percent 2 3 3 2 3 4 2 2" xfId="41508"/>
    <cellStyle name="Percent 2 3 3 2 3 4 2 2 2" xfId="41509"/>
    <cellStyle name="Percent 2 3 3 2 3 4 2 3" xfId="41510"/>
    <cellStyle name="Percent 2 3 3 2 3 4 3" xfId="41511"/>
    <cellStyle name="Percent 2 3 3 2 3 4 3 2" xfId="41512"/>
    <cellStyle name="Percent 2 3 3 2 3 4 4" xfId="41513"/>
    <cellStyle name="Percent 2 3 3 2 3 5" xfId="41514"/>
    <cellStyle name="Percent 2 3 3 2 3 5 2" xfId="41515"/>
    <cellStyle name="Percent 2 3 3 2 3 5 2 2" xfId="41516"/>
    <cellStyle name="Percent 2 3 3 2 3 5 3" xfId="41517"/>
    <cellStyle name="Percent 2 3 3 2 3 6" xfId="41518"/>
    <cellStyle name="Percent 2 3 3 2 3 6 2" xfId="41519"/>
    <cellStyle name="Percent 2 3 3 2 3 7" xfId="41520"/>
    <cellStyle name="Percent 2 3 3 2 4" xfId="41521"/>
    <cellStyle name="Percent 2 3 3 2 4 2" xfId="41522"/>
    <cellStyle name="Percent 2 3 3 2 4 2 2" xfId="41523"/>
    <cellStyle name="Percent 2 3 3 2 4 2 2 2" xfId="41524"/>
    <cellStyle name="Percent 2 3 3 2 4 2 2 2 2" xfId="41525"/>
    <cellStyle name="Percent 2 3 3 2 4 2 2 2 2 2" xfId="41526"/>
    <cellStyle name="Percent 2 3 3 2 4 2 2 2 3" xfId="41527"/>
    <cellStyle name="Percent 2 3 3 2 4 2 2 3" xfId="41528"/>
    <cellStyle name="Percent 2 3 3 2 4 2 2 3 2" xfId="41529"/>
    <cellStyle name="Percent 2 3 3 2 4 2 2 4" xfId="41530"/>
    <cellStyle name="Percent 2 3 3 2 4 2 3" xfId="41531"/>
    <cellStyle name="Percent 2 3 3 2 4 2 3 2" xfId="41532"/>
    <cellStyle name="Percent 2 3 3 2 4 2 3 2 2" xfId="41533"/>
    <cellStyle name="Percent 2 3 3 2 4 2 3 3" xfId="41534"/>
    <cellStyle name="Percent 2 3 3 2 4 2 4" xfId="41535"/>
    <cellStyle name="Percent 2 3 3 2 4 2 4 2" xfId="41536"/>
    <cellStyle name="Percent 2 3 3 2 4 2 5" xfId="41537"/>
    <cellStyle name="Percent 2 3 3 2 4 3" xfId="41538"/>
    <cellStyle name="Percent 2 3 3 2 4 3 2" xfId="41539"/>
    <cellStyle name="Percent 2 3 3 2 4 3 2 2" xfId="41540"/>
    <cellStyle name="Percent 2 3 3 2 4 3 2 2 2" xfId="41541"/>
    <cellStyle name="Percent 2 3 3 2 4 3 2 3" xfId="41542"/>
    <cellStyle name="Percent 2 3 3 2 4 3 3" xfId="41543"/>
    <cellStyle name="Percent 2 3 3 2 4 3 3 2" xfId="41544"/>
    <cellStyle name="Percent 2 3 3 2 4 3 4" xfId="41545"/>
    <cellStyle name="Percent 2 3 3 2 4 4" xfId="41546"/>
    <cellStyle name="Percent 2 3 3 2 4 4 2" xfId="41547"/>
    <cellStyle name="Percent 2 3 3 2 4 4 2 2" xfId="41548"/>
    <cellStyle name="Percent 2 3 3 2 4 4 3" xfId="41549"/>
    <cellStyle name="Percent 2 3 3 2 4 5" xfId="41550"/>
    <cellStyle name="Percent 2 3 3 2 4 5 2" xfId="41551"/>
    <cellStyle name="Percent 2 3 3 2 4 6" xfId="41552"/>
    <cellStyle name="Percent 2 3 3 2 5" xfId="41553"/>
    <cellStyle name="Percent 2 3 3 2 5 2" xfId="41554"/>
    <cellStyle name="Percent 2 3 3 2 5 2 2" xfId="41555"/>
    <cellStyle name="Percent 2 3 3 2 5 2 2 2" xfId="41556"/>
    <cellStyle name="Percent 2 3 3 2 5 2 2 2 2" xfId="41557"/>
    <cellStyle name="Percent 2 3 3 2 5 2 2 3" xfId="41558"/>
    <cellStyle name="Percent 2 3 3 2 5 2 3" xfId="41559"/>
    <cellStyle name="Percent 2 3 3 2 5 2 3 2" xfId="41560"/>
    <cellStyle name="Percent 2 3 3 2 5 2 4" xfId="41561"/>
    <cellStyle name="Percent 2 3 3 2 5 3" xfId="41562"/>
    <cellStyle name="Percent 2 3 3 2 5 3 2" xfId="41563"/>
    <cellStyle name="Percent 2 3 3 2 5 3 2 2" xfId="41564"/>
    <cellStyle name="Percent 2 3 3 2 5 3 3" xfId="41565"/>
    <cellStyle name="Percent 2 3 3 2 5 4" xfId="41566"/>
    <cellStyle name="Percent 2 3 3 2 5 4 2" xfId="41567"/>
    <cellStyle name="Percent 2 3 3 2 5 5" xfId="41568"/>
    <cellStyle name="Percent 2 3 3 2 6" xfId="41569"/>
    <cellStyle name="Percent 2 3 3 2 6 2" xfId="41570"/>
    <cellStyle name="Percent 2 3 3 2 6 2 2" xfId="41571"/>
    <cellStyle name="Percent 2 3 3 2 6 2 2 2" xfId="41572"/>
    <cellStyle name="Percent 2 3 3 2 6 2 3" xfId="41573"/>
    <cellStyle name="Percent 2 3 3 2 6 3" xfId="41574"/>
    <cellStyle name="Percent 2 3 3 2 6 3 2" xfId="41575"/>
    <cellStyle name="Percent 2 3 3 2 6 4" xfId="41576"/>
    <cellStyle name="Percent 2 3 3 2 7" xfId="41577"/>
    <cellStyle name="Percent 2 3 3 2 7 2" xfId="41578"/>
    <cellStyle name="Percent 2 3 3 2 7 2 2" xfId="41579"/>
    <cellStyle name="Percent 2 3 3 2 7 3" xfId="41580"/>
    <cellStyle name="Percent 2 3 3 2 8" xfId="41581"/>
    <cellStyle name="Percent 2 3 3 2 8 2" xfId="41582"/>
    <cellStyle name="Percent 2 3 3 2 9" xfId="41583"/>
    <cellStyle name="Percent 2 3 3 3" xfId="41584"/>
    <cellStyle name="Percent 2 3 3 3 2" xfId="41585"/>
    <cellStyle name="Percent 2 3 3 3 2 2" xfId="41586"/>
    <cellStyle name="Percent 2 3 3 3 2 2 2" xfId="41587"/>
    <cellStyle name="Percent 2 3 3 3 2 2 2 2" xfId="41588"/>
    <cellStyle name="Percent 2 3 3 3 2 2 2 2 2" xfId="41589"/>
    <cellStyle name="Percent 2 3 3 3 2 2 2 2 2 2" xfId="41590"/>
    <cellStyle name="Percent 2 3 3 3 2 2 2 2 2 2 2" xfId="41591"/>
    <cellStyle name="Percent 2 3 3 3 2 2 2 2 2 2 2 2" xfId="41592"/>
    <cellStyle name="Percent 2 3 3 3 2 2 2 2 2 2 3" xfId="41593"/>
    <cellStyle name="Percent 2 3 3 3 2 2 2 2 2 3" xfId="41594"/>
    <cellStyle name="Percent 2 3 3 3 2 2 2 2 2 3 2" xfId="41595"/>
    <cellStyle name="Percent 2 3 3 3 2 2 2 2 2 4" xfId="41596"/>
    <cellStyle name="Percent 2 3 3 3 2 2 2 2 3" xfId="41597"/>
    <cellStyle name="Percent 2 3 3 3 2 2 2 2 3 2" xfId="41598"/>
    <cellStyle name="Percent 2 3 3 3 2 2 2 2 3 2 2" xfId="41599"/>
    <cellStyle name="Percent 2 3 3 3 2 2 2 2 3 3" xfId="41600"/>
    <cellStyle name="Percent 2 3 3 3 2 2 2 2 4" xfId="41601"/>
    <cellStyle name="Percent 2 3 3 3 2 2 2 2 4 2" xfId="41602"/>
    <cellStyle name="Percent 2 3 3 3 2 2 2 2 5" xfId="41603"/>
    <cellStyle name="Percent 2 3 3 3 2 2 2 3" xfId="41604"/>
    <cellStyle name="Percent 2 3 3 3 2 2 2 3 2" xfId="41605"/>
    <cellStyle name="Percent 2 3 3 3 2 2 2 3 2 2" xfId="41606"/>
    <cellStyle name="Percent 2 3 3 3 2 2 2 3 2 2 2" xfId="41607"/>
    <cellStyle name="Percent 2 3 3 3 2 2 2 3 2 3" xfId="41608"/>
    <cellStyle name="Percent 2 3 3 3 2 2 2 3 3" xfId="41609"/>
    <cellStyle name="Percent 2 3 3 3 2 2 2 3 3 2" xfId="41610"/>
    <cellStyle name="Percent 2 3 3 3 2 2 2 3 4" xfId="41611"/>
    <cellStyle name="Percent 2 3 3 3 2 2 2 4" xfId="41612"/>
    <cellStyle name="Percent 2 3 3 3 2 2 2 4 2" xfId="41613"/>
    <cellStyle name="Percent 2 3 3 3 2 2 2 4 2 2" xfId="41614"/>
    <cellStyle name="Percent 2 3 3 3 2 2 2 4 3" xfId="41615"/>
    <cellStyle name="Percent 2 3 3 3 2 2 2 5" xfId="41616"/>
    <cellStyle name="Percent 2 3 3 3 2 2 2 5 2" xfId="41617"/>
    <cellStyle name="Percent 2 3 3 3 2 2 2 6" xfId="41618"/>
    <cellStyle name="Percent 2 3 3 3 2 2 3" xfId="41619"/>
    <cellStyle name="Percent 2 3 3 3 2 2 3 2" xfId="41620"/>
    <cellStyle name="Percent 2 3 3 3 2 2 3 2 2" xfId="41621"/>
    <cellStyle name="Percent 2 3 3 3 2 2 3 2 2 2" xfId="41622"/>
    <cellStyle name="Percent 2 3 3 3 2 2 3 2 2 2 2" xfId="41623"/>
    <cellStyle name="Percent 2 3 3 3 2 2 3 2 2 3" xfId="41624"/>
    <cellStyle name="Percent 2 3 3 3 2 2 3 2 3" xfId="41625"/>
    <cellStyle name="Percent 2 3 3 3 2 2 3 2 3 2" xfId="41626"/>
    <cellStyle name="Percent 2 3 3 3 2 2 3 2 4" xfId="41627"/>
    <cellStyle name="Percent 2 3 3 3 2 2 3 3" xfId="41628"/>
    <cellStyle name="Percent 2 3 3 3 2 2 3 3 2" xfId="41629"/>
    <cellStyle name="Percent 2 3 3 3 2 2 3 3 2 2" xfId="41630"/>
    <cellStyle name="Percent 2 3 3 3 2 2 3 3 3" xfId="41631"/>
    <cellStyle name="Percent 2 3 3 3 2 2 3 4" xfId="41632"/>
    <cellStyle name="Percent 2 3 3 3 2 2 3 4 2" xfId="41633"/>
    <cellStyle name="Percent 2 3 3 3 2 2 3 5" xfId="41634"/>
    <cellStyle name="Percent 2 3 3 3 2 2 4" xfId="41635"/>
    <cellStyle name="Percent 2 3 3 3 2 2 4 2" xfId="41636"/>
    <cellStyle name="Percent 2 3 3 3 2 2 4 2 2" xfId="41637"/>
    <cellStyle name="Percent 2 3 3 3 2 2 4 2 2 2" xfId="41638"/>
    <cellStyle name="Percent 2 3 3 3 2 2 4 2 3" xfId="41639"/>
    <cellStyle name="Percent 2 3 3 3 2 2 4 3" xfId="41640"/>
    <cellStyle name="Percent 2 3 3 3 2 2 4 3 2" xfId="41641"/>
    <cellStyle name="Percent 2 3 3 3 2 2 4 4" xfId="41642"/>
    <cellStyle name="Percent 2 3 3 3 2 2 5" xfId="41643"/>
    <cellStyle name="Percent 2 3 3 3 2 2 5 2" xfId="41644"/>
    <cellStyle name="Percent 2 3 3 3 2 2 5 2 2" xfId="41645"/>
    <cellStyle name="Percent 2 3 3 3 2 2 5 3" xfId="41646"/>
    <cellStyle name="Percent 2 3 3 3 2 2 6" xfId="41647"/>
    <cellStyle name="Percent 2 3 3 3 2 2 6 2" xfId="41648"/>
    <cellStyle name="Percent 2 3 3 3 2 2 7" xfId="41649"/>
    <cellStyle name="Percent 2 3 3 3 2 3" xfId="41650"/>
    <cellStyle name="Percent 2 3 3 3 2 3 2" xfId="41651"/>
    <cellStyle name="Percent 2 3 3 3 2 3 2 2" xfId="41652"/>
    <cellStyle name="Percent 2 3 3 3 2 3 2 2 2" xfId="41653"/>
    <cellStyle name="Percent 2 3 3 3 2 3 2 2 2 2" xfId="41654"/>
    <cellStyle name="Percent 2 3 3 3 2 3 2 2 2 2 2" xfId="41655"/>
    <cellStyle name="Percent 2 3 3 3 2 3 2 2 2 3" xfId="41656"/>
    <cellStyle name="Percent 2 3 3 3 2 3 2 2 3" xfId="41657"/>
    <cellStyle name="Percent 2 3 3 3 2 3 2 2 3 2" xfId="41658"/>
    <cellStyle name="Percent 2 3 3 3 2 3 2 2 4" xfId="41659"/>
    <cellStyle name="Percent 2 3 3 3 2 3 2 3" xfId="41660"/>
    <cellStyle name="Percent 2 3 3 3 2 3 2 3 2" xfId="41661"/>
    <cellStyle name="Percent 2 3 3 3 2 3 2 3 2 2" xfId="41662"/>
    <cellStyle name="Percent 2 3 3 3 2 3 2 3 3" xfId="41663"/>
    <cellStyle name="Percent 2 3 3 3 2 3 2 4" xfId="41664"/>
    <cellStyle name="Percent 2 3 3 3 2 3 2 4 2" xfId="41665"/>
    <cellStyle name="Percent 2 3 3 3 2 3 2 5" xfId="41666"/>
    <cellStyle name="Percent 2 3 3 3 2 3 3" xfId="41667"/>
    <cellStyle name="Percent 2 3 3 3 2 3 3 2" xfId="41668"/>
    <cellStyle name="Percent 2 3 3 3 2 3 3 2 2" xfId="41669"/>
    <cellStyle name="Percent 2 3 3 3 2 3 3 2 2 2" xfId="41670"/>
    <cellStyle name="Percent 2 3 3 3 2 3 3 2 3" xfId="41671"/>
    <cellStyle name="Percent 2 3 3 3 2 3 3 3" xfId="41672"/>
    <cellStyle name="Percent 2 3 3 3 2 3 3 3 2" xfId="41673"/>
    <cellStyle name="Percent 2 3 3 3 2 3 3 4" xfId="41674"/>
    <cellStyle name="Percent 2 3 3 3 2 3 4" xfId="41675"/>
    <cellStyle name="Percent 2 3 3 3 2 3 4 2" xfId="41676"/>
    <cellStyle name="Percent 2 3 3 3 2 3 4 2 2" xfId="41677"/>
    <cellStyle name="Percent 2 3 3 3 2 3 4 3" xfId="41678"/>
    <cellStyle name="Percent 2 3 3 3 2 3 5" xfId="41679"/>
    <cellStyle name="Percent 2 3 3 3 2 3 5 2" xfId="41680"/>
    <cellStyle name="Percent 2 3 3 3 2 3 6" xfId="41681"/>
    <cellStyle name="Percent 2 3 3 3 2 4" xfId="41682"/>
    <cellStyle name="Percent 2 3 3 3 2 4 2" xfId="41683"/>
    <cellStyle name="Percent 2 3 3 3 2 4 2 2" xfId="41684"/>
    <cellStyle name="Percent 2 3 3 3 2 4 2 2 2" xfId="41685"/>
    <cellStyle name="Percent 2 3 3 3 2 4 2 2 2 2" xfId="41686"/>
    <cellStyle name="Percent 2 3 3 3 2 4 2 2 3" xfId="41687"/>
    <cellStyle name="Percent 2 3 3 3 2 4 2 3" xfId="41688"/>
    <cellStyle name="Percent 2 3 3 3 2 4 2 3 2" xfId="41689"/>
    <cellStyle name="Percent 2 3 3 3 2 4 2 4" xfId="41690"/>
    <cellStyle name="Percent 2 3 3 3 2 4 3" xfId="41691"/>
    <cellStyle name="Percent 2 3 3 3 2 4 3 2" xfId="41692"/>
    <cellStyle name="Percent 2 3 3 3 2 4 3 2 2" xfId="41693"/>
    <cellStyle name="Percent 2 3 3 3 2 4 3 3" xfId="41694"/>
    <cellStyle name="Percent 2 3 3 3 2 4 4" xfId="41695"/>
    <cellStyle name="Percent 2 3 3 3 2 4 4 2" xfId="41696"/>
    <cellStyle name="Percent 2 3 3 3 2 4 5" xfId="41697"/>
    <cellStyle name="Percent 2 3 3 3 2 5" xfId="41698"/>
    <cellStyle name="Percent 2 3 3 3 2 5 2" xfId="41699"/>
    <cellStyle name="Percent 2 3 3 3 2 5 2 2" xfId="41700"/>
    <cellStyle name="Percent 2 3 3 3 2 5 2 2 2" xfId="41701"/>
    <cellStyle name="Percent 2 3 3 3 2 5 2 3" xfId="41702"/>
    <cellStyle name="Percent 2 3 3 3 2 5 3" xfId="41703"/>
    <cellStyle name="Percent 2 3 3 3 2 5 3 2" xfId="41704"/>
    <cellStyle name="Percent 2 3 3 3 2 5 4" xfId="41705"/>
    <cellStyle name="Percent 2 3 3 3 2 6" xfId="41706"/>
    <cellStyle name="Percent 2 3 3 3 2 6 2" xfId="41707"/>
    <cellStyle name="Percent 2 3 3 3 2 6 2 2" xfId="41708"/>
    <cellStyle name="Percent 2 3 3 3 2 6 3" xfId="41709"/>
    <cellStyle name="Percent 2 3 3 3 2 7" xfId="41710"/>
    <cellStyle name="Percent 2 3 3 3 2 7 2" xfId="41711"/>
    <cellStyle name="Percent 2 3 3 3 2 8" xfId="41712"/>
    <cellStyle name="Percent 2 3 3 3 3" xfId="41713"/>
    <cellStyle name="Percent 2 3 3 3 3 2" xfId="41714"/>
    <cellStyle name="Percent 2 3 3 3 3 2 2" xfId="41715"/>
    <cellStyle name="Percent 2 3 3 3 3 2 2 2" xfId="41716"/>
    <cellStyle name="Percent 2 3 3 3 3 2 2 2 2" xfId="41717"/>
    <cellStyle name="Percent 2 3 3 3 3 2 2 2 2 2" xfId="41718"/>
    <cellStyle name="Percent 2 3 3 3 3 2 2 2 2 2 2" xfId="41719"/>
    <cellStyle name="Percent 2 3 3 3 3 2 2 2 2 3" xfId="41720"/>
    <cellStyle name="Percent 2 3 3 3 3 2 2 2 3" xfId="41721"/>
    <cellStyle name="Percent 2 3 3 3 3 2 2 2 3 2" xfId="41722"/>
    <cellStyle name="Percent 2 3 3 3 3 2 2 2 4" xfId="41723"/>
    <cellStyle name="Percent 2 3 3 3 3 2 2 3" xfId="41724"/>
    <cellStyle name="Percent 2 3 3 3 3 2 2 3 2" xfId="41725"/>
    <cellStyle name="Percent 2 3 3 3 3 2 2 3 2 2" xfId="41726"/>
    <cellStyle name="Percent 2 3 3 3 3 2 2 3 3" xfId="41727"/>
    <cellStyle name="Percent 2 3 3 3 3 2 2 4" xfId="41728"/>
    <cellStyle name="Percent 2 3 3 3 3 2 2 4 2" xfId="41729"/>
    <cellStyle name="Percent 2 3 3 3 3 2 2 5" xfId="41730"/>
    <cellStyle name="Percent 2 3 3 3 3 2 3" xfId="41731"/>
    <cellStyle name="Percent 2 3 3 3 3 2 3 2" xfId="41732"/>
    <cellStyle name="Percent 2 3 3 3 3 2 3 2 2" xfId="41733"/>
    <cellStyle name="Percent 2 3 3 3 3 2 3 2 2 2" xfId="41734"/>
    <cellStyle name="Percent 2 3 3 3 3 2 3 2 3" xfId="41735"/>
    <cellStyle name="Percent 2 3 3 3 3 2 3 3" xfId="41736"/>
    <cellStyle name="Percent 2 3 3 3 3 2 3 3 2" xfId="41737"/>
    <cellStyle name="Percent 2 3 3 3 3 2 3 4" xfId="41738"/>
    <cellStyle name="Percent 2 3 3 3 3 2 4" xfId="41739"/>
    <cellStyle name="Percent 2 3 3 3 3 2 4 2" xfId="41740"/>
    <cellStyle name="Percent 2 3 3 3 3 2 4 2 2" xfId="41741"/>
    <cellStyle name="Percent 2 3 3 3 3 2 4 3" xfId="41742"/>
    <cellStyle name="Percent 2 3 3 3 3 2 5" xfId="41743"/>
    <cellStyle name="Percent 2 3 3 3 3 2 5 2" xfId="41744"/>
    <cellStyle name="Percent 2 3 3 3 3 2 6" xfId="41745"/>
    <cellStyle name="Percent 2 3 3 3 3 3" xfId="41746"/>
    <cellStyle name="Percent 2 3 3 3 3 3 2" xfId="41747"/>
    <cellStyle name="Percent 2 3 3 3 3 3 2 2" xfId="41748"/>
    <cellStyle name="Percent 2 3 3 3 3 3 2 2 2" xfId="41749"/>
    <cellStyle name="Percent 2 3 3 3 3 3 2 2 2 2" xfId="41750"/>
    <cellStyle name="Percent 2 3 3 3 3 3 2 2 3" xfId="41751"/>
    <cellStyle name="Percent 2 3 3 3 3 3 2 3" xfId="41752"/>
    <cellStyle name="Percent 2 3 3 3 3 3 2 3 2" xfId="41753"/>
    <cellStyle name="Percent 2 3 3 3 3 3 2 4" xfId="41754"/>
    <cellStyle name="Percent 2 3 3 3 3 3 3" xfId="41755"/>
    <cellStyle name="Percent 2 3 3 3 3 3 3 2" xfId="41756"/>
    <cellStyle name="Percent 2 3 3 3 3 3 3 2 2" xfId="41757"/>
    <cellStyle name="Percent 2 3 3 3 3 3 3 3" xfId="41758"/>
    <cellStyle name="Percent 2 3 3 3 3 3 4" xfId="41759"/>
    <cellStyle name="Percent 2 3 3 3 3 3 4 2" xfId="41760"/>
    <cellStyle name="Percent 2 3 3 3 3 3 5" xfId="41761"/>
    <cellStyle name="Percent 2 3 3 3 3 4" xfId="41762"/>
    <cellStyle name="Percent 2 3 3 3 3 4 2" xfId="41763"/>
    <cellStyle name="Percent 2 3 3 3 3 4 2 2" xfId="41764"/>
    <cellStyle name="Percent 2 3 3 3 3 4 2 2 2" xfId="41765"/>
    <cellStyle name="Percent 2 3 3 3 3 4 2 3" xfId="41766"/>
    <cellStyle name="Percent 2 3 3 3 3 4 3" xfId="41767"/>
    <cellStyle name="Percent 2 3 3 3 3 4 3 2" xfId="41768"/>
    <cellStyle name="Percent 2 3 3 3 3 4 4" xfId="41769"/>
    <cellStyle name="Percent 2 3 3 3 3 5" xfId="41770"/>
    <cellStyle name="Percent 2 3 3 3 3 5 2" xfId="41771"/>
    <cellStyle name="Percent 2 3 3 3 3 5 2 2" xfId="41772"/>
    <cellStyle name="Percent 2 3 3 3 3 5 3" xfId="41773"/>
    <cellStyle name="Percent 2 3 3 3 3 6" xfId="41774"/>
    <cellStyle name="Percent 2 3 3 3 3 6 2" xfId="41775"/>
    <cellStyle name="Percent 2 3 3 3 3 7" xfId="41776"/>
    <cellStyle name="Percent 2 3 3 3 4" xfId="41777"/>
    <cellStyle name="Percent 2 3 3 3 4 2" xfId="41778"/>
    <cellStyle name="Percent 2 3 3 3 4 2 2" xfId="41779"/>
    <cellStyle name="Percent 2 3 3 3 4 2 2 2" xfId="41780"/>
    <cellStyle name="Percent 2 3 3 3 4 2 2 2 2" xfId="41781"/>
    <cellStyle name="Percent 2 3 3 3 4 2 2 2 2 2" xfId="41782"/>
    <cellStyle name="Percent 2 3 3 3 4 2 2 2 3" xfId="41783"/>
    <cellStyle name="Percent 2 3 3 3 4 2 2 3" xfId="41784"/>
    <cellStyle name="Percent 2 3 3 3 4 2 2 3 2" xfId="41785"/>
    <cellStyle name="Percent 2 3 3 3 4 2 2 4" xfId="41786"/>
    <cellStyle name="Percent 2 3 3 3 4 2 3" xfId="41787"/>
    <cellStyle name="Percent 2 3 3 3 4 2 3 2" xfId="41788"/>
    <cellStyle name="Percent 2 3 3 3 4 2 3 2 2" xfId="41789"/>
    <cellStyle name="Percent 2 3 3 3 4 2 3 3" xfId="41790"/>
    <cellStyle name="Percent 2 3 3 3 4 2 4" xfId="41791"/>
    <cellStyle name="Percent 2 3 3 3 4 2 4 2" xfId="41792"/>
    <cellStyle name="Percent 2 3 3 3 4 2 5" xfId="41793"/>
    <cellStyle name="Percent 2 3 3 3 4 3" xfId="41794"/>
    <cellStyle name="Percent 2 3 3 3 4 3 2" xfId="41795"/>
    <cellStyle name="Percent 2 3 3 3 4 3 2 2" xfId="41796"/>
    <cellStyle name="Percent 2 3 3 3 4 3 2 2 2" xfId="41797"/>
    <cellStyle name="Percent 2 3 3 3 4 3 2 3" xfId="41798"/>
    <cellStyle name="Percent 2 3 3 3 4 3 3" xfId="41799"/>
    <cellStyle name="Percent 2 3 3 3 4 3 3 2" xfId="41800"/>
    <cellStyle name="Percent 2 3 3 3 4 3 4" xfId="41801"/>
    <cellStyle name="Percent 2 3 3 3 4 4" xfId="41802"/>
    <cellStyle name="Percent 2 3 3 3 4 4 2" xfId="41803"/>
    <cellStyle name="Percent 2 3 3 3 4 4 2 2" xfId="41804"/>
    <cellStyle name="Percent 2 3 3 3 4 4 3" xfId="41805"/>
    <cellStyle name="Percent 2 3 3 3 4 5" xfId="41806"/>
    <cellStyle name="Percent 2 3 3 3 4 5 2" xfId="41807"/>
    <cellStyle name="Percent 2 3 3 3 4 6" xfId="41808"/>
    <cellStyle name="Percent 2 3 3 3 5" xfId="41809"/>
    <cellStyle name="Percent 2 3 3 3 5 2" xfId="41810"/>
    <cellStyle name="Percent 2 3 3 3 5 2 2" xfId="41811"/>
    <cellStyle name="Percent 2 3 3 3 5 2 2 2" xfId="41812"/>
    <cellStyle name="Percent 2 3 3 3 5 2 2 2 2" xfId="41813"/>
    <cellStyle name="Percent 2 3 3 3 5 2 2 3" xfId="41814"/>
    <cellStyle name="Percent 2 3 3 3 5 2 3" xfId="41815"/>
    <cellStyle name="Percent 2 3 3 3 5 2 3 2" xfId="41816"/>
    <cellStyle name="Percent 2 3 3 3 5 2 4" xfId="41817"/>
    <cellStyle name="Percent 2 3 3 3 5 3" xfId="41818"/>
    <cellStyle name="Percent 2 3 3 3 5 3 2" xfId="41819"/>
    <cellStyle name="Percent 2 3 3 3 5 3 2 2" xfId="41820"/>
    <cellStyle name="Percent 2 3 3 3 5 3 3" xfId="41821"/>
    <cellStyle name="Percent 2 3 3 3 5 4" xfId="41822"/>
    <cellStyle name="Percent 2 3 3 3 5 4 2" xfId="41823"/>
    <cellStyle name="Percent 2 3 3 3 5 5" xfId="41824"/>
    <cellStyle name="Percent 2 3 3 3 6" xfId="41825"/>
    <cellStyle name="Percent 2 3 3 3 6 2" xfId="41826"/>
    <cellStyle name="Percent 2 3 3 3 6 2 2" xfId="41827"/>
    <cellStyle name="Percent 2 3 3 3 6 2 2 2" xfId="41828"/>
    <cellStyle name="Percent 2 3 3 3 6 2 3" xfId="41829"/>
    <cellStyle name="Percent 2 3 3 3 6 3" xfId="41830"/>
    <cellStyle name="Percent 2 3 3 3 6 3 2" xfId="41831"/>
    <cellStyle name="Percent 2 3 3 3 6 4" xfId="41832"/>
    <cellStyle name="Percent 2 3 3 3 7" xfId="41833"/>
    <cellStyle name="Percent 2 3 3 3 7 2" xfId="41834"/>
    <cellStyle name="Percent 2 3 3 3 7 2 2" xfId="41835"/>
    <cellStyle name="Percent 2 3 3 3 7 3" xfId="41836"/>
    <cellStyle name="Percent 2 3 3 3 8" xfId="41837"/>
    <cellStyle name="Percent 2 3 3 3 8 2" xfId="41838"/>
    <cellStyle name="Percent 2 3 3 3 9" xfId="41839"/>
    <cellStyle name="Percent 2 3 3 4" xfId="41840"/>
    <cellStyle name="Percent 2 3 3 4 2" xfId="41841"/>
    <cellStyle name="Percent 2 3 3 4 2 2" xfId="41842"/>
    <cellStyle name="Percent 2 3 3 4 2 2 2" xfId="41843"/>
    <cellStyle name="Percent 2 3 3 4 2 2 2 2" xfId="41844"/>
    <cellStyle name="Percent 2 3 3 4 2 2 2 2 2" xfId="41845"/>
    <cellStyle name="Percent 2 3 3 4 2 2 2 2 2 2" xfId="41846"/>
    <cellStyle name="Percent 2 3 3 4 2 2 2 2 3" xfId="41847"/>
    <cellStyle name="Percent 2 3 3 4 2 2 2 3" xfId="41848"/>
    <cellStyle name="Percent 2 3 3 4 2 2 2 3 2" xfId="41849"/>
    <cellStyle name="Percent 2 3 3 4 2 2 2 4" xfId="41850"/>
    <cellStyle name="Percent 2 3 3 4 2 2 3" xfId="41851"/>
    <cellStyle name="Percent 2 3 3 4 2 2 3 2" xfId="41852"/>
    <cellStyle name="Percent 2 3 3 4 2 2 3 2 2" xfId="41853"/>
    <cellStyle name="Percent 2 3 3 4 2 2 3 3" xfId="41854"/>
    <cellStyle name="Percent 2 3 3 4 2 2 4" xfId="41855"/>
    <cellStyle name="Percent 2 3 3 4 2 2 4 2" xfId="41856"/>
    <cellStyle name="Percent 2 3 3 4 2 2 5" xfId="41857"/>
    <cellStyle name="Percent 2 3 3 4 2 3" xfId="41858"/>
    <cellStyle name="Percent 2 3 3 4 2 3 2" xfId="41859"/>
    <cellStyle name="Percent 2 3 3 4 2 3 2 2" xfId="41860"/>
    <cellStyle name="Percent 2 3 3 4 2 3 2 2 2" xfId="41861"/>
    <cellStyle name="Percent 2 3 3 4 2 3 2 3" xfId="41862"/>
    <cellStyle name="Percent 2 3 3 4 2 3 3" xfId="41863"/>
    <cellStyle name="Percent 2 3 3 4 2 3 3 2" xfId="41864"/>
    <cellStyle name="Percent 2 3 3 4 2 3 4" xfId="41865"/>
    <cellStyle name="Percent 2 3 3 4 2 4" xfId="41866"/>
    <cellStyle name="Percent 2 3 3 4 2 4 2" xfId="41867"/>
    <cellStyle name="Percent 2 3 3 4 2 4 2 2" xfId="41868"/>
    <cellStyle name="Percent 2 3 3 4 2 4 3" xfId="41869"/>
    <cellStyle name="Percent 2 3 3 4 2 5" xfId="41870"/>
    <cellStyle name="Percent 2 3 3 4 2 5 2" xfId="41871"/>
    <cellStyle name="Percent 2 3 3 4 2 6" xfId="41872"/>
    <cellStyle name="Percent 2 3 3 4 3" xfId="41873"/>
    <cellStyle name="Percent 2 3 3 4 3 2" xfId="41874"/>
    <cellStyle name="Percent 2 3 3 4 3 2 2" xfId="41875"/>
    <cellStyle name="Percent 2 3 3 4 3 2 2 2" xfId="41876"/>
    <cellStyle name="Percent 2 3 3 4 3 2 2 2 2" xfId="41877"/>
    <cellStyle name="Percent 2 3 3 4 3 2 2 3" xfId="41878"/>
    <cellStyle name="Percent 2 3 3 4 3 2 3" xfId="41879"/>
    <cellStyle name="Percent 2 3 3 4 3 2 3 2" xfId="41880"/>
    <cellStyle name="Percent 2 3 3 4 3 2 4" xfId="41881"/>
    <cellStyle name="Percent 2 3 3 4 3 3" xfId="41882"/>
    <cellStyle name="Percent 2 3 3 4 3 3 2" xfId="41883"/>
    <cellStyle name="Percent 2 3 3 4 3 3 2 2" xfId="41884"/>
    <cellStyle name="Percent 2 3 3 4 3 3 3" xfId="41885"/>
    <cellStyle name="Percent 2 3 3 4 3 4" xfId="41886"/>
    <cellStyle name="Percent 2 3 3 4 3 4 2" xfId="41887"/>
    <cellStyle name="Percent 2 3 3 4 3 5" xfId="41888"/>
    <cellStyle name="Percent 2 3 3 4 4" xfId="41889"/>
    <cellStyle name="Percent 2 3 3 4 4 2" xfId="41890"/>
    <cellStyle name="Percent 2 3 3 4 4 2 2" xfId="41891"/>
    <cellStyle name="Percent 2 3 3 4 4 2 2 2" xfId="41892"/>
    <cellStyle name="Percent 2 3 3 4 4 2 3" xfId="41893"/>
    <cellStyle name="Percent 2 3 3 4 4 3" xfId="41894"/>
    <cellStyle name="Percent 2 3 3 4 4 3 2" xfId="41895"/>
    <cellStyle name="Percent 2 3 3 4 4 4" xfId="41896"/>
    <cellStyle name="Percent 2 3 3 4 5" xfId="41897"/>
    <cellStyle name="Percent 2 3 3 4 5 2" xfId="41898"/>
    <cellStyle name="Percent 2 3 3 4 5 2 2" xfId="41899"/>
    <cellStyle name="Percent 2 3 3 4 5 3" xfId="41900"/>
    <cellStyle name="Percent 2 3 3 4 6" xfId="41901"/>
    <cellStyle name="Percent 2 3 3 4 6 2" xfId="41902"/>
    <cellStyle name="Percent 2 3 3 4 7" xfId="41903"/>
    <cellStyle name="Percent 2 3 3 5" xfId="41904"/>
    <cellStyle name="Percent 2 3 3 5 2" xfId="41905"/>
    <cellStyle name="Percent 2 3 3 5 2 2" xfId="41906"/>
    <cellStyle name="Percent 2 3 3 5 2 2 2" xfId="41907"/>
    <cellStyle name="Percent 2 3 3 5 2 2 2 2" xfId="41908"/>
    <cellStyle name="Percent 2 3 3 5 2 2 2 2 2" xfId="41909"/>
    <cellStyle name="Percent 2 3 3 5 2 2 2 3" xfId="41910"/>
    <cellStyle name="Percent 2 3 3 5 2 2 3" xfId="41911"/>
    <cellStyle name="Percent 2 3 3 5 2 2 3 2" xfId="41912"/>
    <cellStyle name="Percent 2 3 3 5 2 2 4" xfId="41913"/>
    <cellStyle name="Percent 2 3 3 5 2 3" xfId="41914"/>
    <cellStyle name="Percent 2 3 3 5 2 3 2" xfId="41915"/>
    <cellStyle name="Percent 2 3 3 5 2 3 2 2" xfId="41916"/>
    <cellStyle name="Percent 2 3 3 5 2 3 3" xfId="41917"/>
    <cellStyle name="Percent 2 3 3 5 2 4" xfId="41918"/>
    <cellStyle name="Percent 2 3 3 5 2 4 2" xfId="41919"/>
    <cellStyle name="Percent 2 3 3 5 2 5" xfId="41920"/>
    <cellStyle name="Percent 2 3 3 5 3" xfId="41921"/>
    <cellStyle name="Percent 2 3 3 5 3 2" xfId="41922"/>
    <cellStyle name="Percent 2 3 3 5 3 2 2" xfId="41923"/>
    <cellStyle name="Percent 2 3 3 5 3 2 2 2" xfId="41924"/>
    <cellStyle name="Percent 2 3 3 5 3 2 3" xfId="41925"/>
    <cellStyle name="Percent 2 3 3 5 3 3" xfId="41926"/>
    <cellStyle name="Percent 2 3 3 5 3 3 2" xfId="41927"/>
    <cellStyle name="Percent 2 3 3 5 3 4" xfId="41928"/>
    <cellStyle name="Percent 2 3 3 5 4" xfId="41929"/>
    <cellStyle name="Percent 2 3 3 5 4 2" xfId="41930"/>
    <cellStyle name="Percent 2 3 3 5 4 2 2" xfId="41931"/>
    <cellStyle name="Percent 2 3 3 5 4 3" xfId="41932"/>
    <cellStyle name="Percent 2 3 3 5 5" xfId="41933"/>
    <cellStyle name="Percent 2 3 3 5 5 2" xfId="41934"/>
    <cellStyle name="Percent 2 3 3 5 6" xfId="41935"/>
    <cellStyle name="Percent 2 3 3 6" xfId="41936"/>
    <cellStyle name="Percent 2 3 3 6 2" xfId="41937"/>
    <cellStyle name="Percent 2 3 3 6 2 2" xfId="41938"/>
    <cellStyle name="Percent 2 3 3 6 2 2 2" xfId="41939"/>
    <cellStyle name="Percent 2 3 3 6 2 2 2 2" xfId="41940"/>
    <cellStyle name="Percent 2 3 3 6 2 2 3" xfId="41941"/>
    <cellStyle name="Percent 2 3 3 6 2 3" xfId="41942"/>
    <cellStyle name="Percent 2 3 3 6 2 3 2" xfId="41943"/>
    <cellStyle name="Percent 2 3 3 6 2 4" xfId="41944"/>
    <cellStyle name="Percent 2 3 3 6 3" xfId="41945"/>
    <cellStyle name="Percent 2 3 3 6 3 2" xfId="41946"/>
    <cellStyle name="Percent 2 3 3 6 3 2 2" xfId="41947"/>
    <cellStyle name="Percent 2 3 3 6 3 3" xfId="41948"/>
    <cellStyle name="Percent 2 3 3 6 4" xfId="41949"/>
    <cellStyle name="Percent 2 3 3 6 4 2" xfId="41950"/>
    <cellStyle name="Percent 2 3 3 6 5" xfId="41951"/>
    <cellStyle name="Percent 2 3 3 7" xfId="41952"/>
    <cellStyle name="Percent 2 3 3 7 2" xfId="41953"/>
    <cellStyle name="Percent 2 3 3 7 2 2" xfId="41954"/>
    <cellStyle name="Percent 2 3 3 7 2 2 2" xfId="41955"/>
    <cellStyle name="Percent 2 3 3 7 2 3" xfId="41956"/>
    <cellStyle name="Percent 2 3 3 7 3" xfId="41957"/>
    <cellStyle name="Percent 2 3 3 7 3 2" xfId="41958"/>
    <cellStyle name="Percent 2 3 3 7 4" xfId="41959"/>
    <cellStyle name="Percent 2 3 3 8" xfId="41960"/>
    <cellStyle name="Percent 2 3 3 8 2" xfId="41961"/>
    <cellStyle name="Percent 2 3 3 8 2 2" xfId="41962"/>
    <cellStyle name="Percent 2 3 3 8 3" xfId="41963"/>
    <cellStyle name="Percent 2 3 3 9" xfId="41964"/>
    <cellStyle name="Percent 2 3 3 9 2" xfId="41965"/>
    <cellStyle name="Percent 2 3 4" xfId="41966"/>
    <cellStyle name="Percent 2 3 4 2" xfId="41967"/>
    <cellStyle name="Percent 2 3 4 2 2" xfId="41968"/>
    <cellStyle name="Percent 2 3 4 2 2 2" xfId="41969"/>
    <cellStyle name="Percent 2 3 4 2 2 2 2" xfId="41970"/>
    <cellStyle name="Percent 2 3 4 2 2 2 2 2" xfId="41971"/>
    <cellStyle name="Percent 2 3 4 2 2 2 2 2 2" xfId="41972"/>
    <cellStyle name="Percent 2 3 4 2 2 2 2 2 2 2" xfId="41973"/>
    <cellStyle name="Percent 2 3 4 2 2 2 2 2 2 2 2" xfId="41974"/>
    <cellStyle name="Percent 2 3 4 2 2 2 2 2 2 2 2 2" xfId="41975"/>
    <cellStyle name="Percent 2 3 4 2 2 2 2 2 2 2 3" xfId="41976"/>
    <cellStyle name="Percent 2 3 4 2 2 2 2 2 2 3" xfId="41977"/>
    <cellStyle name="Percent 2 3 4 2 2 2 2 2 2 3 2" xfId="41978"/>
    <cellStyle name="Percent 2 3 4 2 2 2 2 2 2 4" xfId="41979"/>
    <cellStyle name="Percent 2 3 4 2 2 2 2 2 3" xfId="41980"/>
    <cellStyle name="Percent 2 3 4 2 2 2 2 2 3 2" xfId="41981"/>
    <cellStyle name="Percent 2 3 4 2 2 2 2 2 3 2 2" xfId="41982"/>
    <cellStyle name="Percent 2 3 4 2 2 2 2 2 3 3" xfId="41983"/>
    <cellStyle name="Percent 2 3 4 2 2 2 2 2 4" xfId="41984"/>
    <cellStyle name="Percent 2 3 4 2 2 2 2 2 4 2" xfId="41985"/>
    <cellStyle name="Percent 2 3 4 2 2 2 2 2 5" xfId="41986"/>
    <cellStyle name="Percent 2 3 4 2 2 2 2 3" xfId="41987"/>
    <cellStyle name="Percent 2 3 4 2 2 2 2 3 2" xfId="41988"/>
    <cellStyle name="Percent 2 3 4 2 2 2 2 3 2 2" xfId="41989"/>
    <cellStyle name="Percent 2 3 4 2 2 2 2 3 2 2 2" xfId="41990"/>
    <cellStyle name="Percent 2 3 4 2 2 2 2 3 2 3" xfId="41991"/>
    <cellStyle name="Percent 2 3 4 2 2 2 2 3 3" xfId="41992"/>
    <cellStyle name="Percent 2 3 4 2 2 2 2 3 3 2" xfId="41993"/>
    <cellStyle name="Percent 2 3 4 2 2 2 2 3 4" xfId="41994"/>
    <cellStyle name="Percent 2 3 4 2 2 2 2 4" xfId="41995"/>
    <cellStyle name="Percent 2 3 4 2 2 2 2 4 2" xfId="41996"/>
    <cellStyle name="Percent 2 3 4 2 2 2 2 4 2 2" xfId="41997"/>
    <cellStyle name="Percent 2 3 4 2 2 2 2 4 3" xfId="41998"/>
    <cellStyle name="Percent 2 3 4 2 2 2 2 5" xfId="41999"/>
    <cellStyle name="Percent 2 3 4 2 2 2 2 5 2" xfId="42000"/>
    <cellStyle name="Percent 2 3 4 2 2 2 2 6" xfId="42001"/>
    <cellStyle name="Percent 2 3 4 2 2 2 3" xfId="42002"/>
    <cellStyle name="Percent 2 3 4 2 2 2 3 2" xfId="42003"/>
    <cellStyle name="Percent 2 3 4 2 2 2 3 2 2" xfId="42004"/>
    <cellStyle name="Percent 2 3 4 2 2 2 3 2 2 2" xfId="42005"/>
    <cellStyle name="Percent 2 3 4 2 2 2 3 2 2 2 2" xfId="42006"/>
    <cellStyle name="Percent 2 3 4 2 2 2 3 2 2 3" xfId="42007"/>
    <cellStyle name="Percent 2 3 4 2 2 2 3 2 3" xfId="42008"/>
    <cellStyle name="Percent 2 3 4 2 2 2 3 2 3 2" xfId="42009"/>
    <cellStyle name="Percent 2 3 4 2 2 2 3 2 4" xfId="42010"/>
    <cellStyle name="Percent 2 3 4 2 2 2 3 3" xfId="42011"/>
    <cellStyle name="Percent 2 3 4 2 2 2 3 3 2" xfId="42012"/>
    <cellStyle name="Percent 2 3 4 2 2 2 3 3 2 2" xfId="42013"/>
    <cellStyle name="Percent 2 3 4 2 2 2 3 3 3" xfId="42014"/>
    <cellStyle name="Percent 2 3 4 2 2 2 3 4" xfId="42015"/>
    <cellStyle name="Percent 2 3 4 2 2 2 3 4 2" xfId="42016"/>
    <cellStyle name="Percent 2 3 4 2 2 2 3 5" xfId="42017"/>
    <cellStyle name="Percent 2 3 4 2 2 2 4" xfId="42018"/>
    <cellStyle name="Percent 2 3 4 2 2 2 4 2" xfId="42019"/>
    <cellStyle name="Percent 2 3 4 2 2 2 4 2 2" xfId="42020"/>
    <cellStyle name="Percent 2 3 4 2 2 2 4 2 2 2" xfId="42021"/>
    <cellStyle name="Percent 2 3 4 2 2 2 4 2 3" xfId="42022"/>
    <cellStyle name="Percent 2 3 4 2 2 2 4 3" xfId="42023"/>
    <cellStyle name="Percent 2 3 4 2 2 2 4 3 2" xfId="42024"/>
    <cellStyle name="Percent 2 3 4 2 2 2 4 4" xfId="42025"/>
    <cellStyle name="Percent 2 3 4 2 2 2 5" xfId="42026"/>
    <cellStyle name="Percent 2 3 4 2 2 2 5 2" xfId="42027"/>
    <cellStyle name="Percent 2 3 4 2 2 2 5 2 2" xfId="42028"/>
    <cellStyle name="Percent 2 3 4 2 2 2 5 3" xfId="42029"/>
    <cellStyle name="Percent 2 3 4 2 2 2 6" xfId="42030"/>
    <cellStyle name="Percent 2 3 4 2 2 2 6 2" xfId="42031"/>
    <cellStyle name="Percent 2 3 4 2 2 2 7" xfId="42032"/>
    <cellStyle name="Percent 2 3 4 2 2 3" xfId="42033"/>
    <cellStyle name="Percent 2 3 4 2 2 3 2" xfId="42034"/>
    <cellStyle name="Percent 2 3 4 2 2 3 2 2" xfId="42035"/>
    <cellStyle name="Percent 2 3 4 2 2 3 2 2 2" xfId="42036"/>
    <cellStyle name="Percent 2 3 4 2 2 3 2 2 2 2" xfId="42037"/>
    <cellStyle name="Percent 2 3 4 2 2 3 2 2 2 2 2" xfId="42038"/>
    <cellStyle name="Percent 2 3 4 2 2 3 2 2 2 3" xfId="42039"/>
    <cellStyle name="Percent 2 3 4 2 2 3 2 2 3" xfId="42040"/>
    <cellStyle name="Percent 2 3 4 2 2 3 2 2 3 2" xfId="42041"/>
    <cellStyle name="Percent 2 3 4 2 2 3 2 2 4" xfId="42042"/>
    <cellStyle name="Percent 2 3 4 2 2 3 2 3" xfId="42043"/>
    <cellStyle name="Percent 2 3 4 2 2 3 2 3 2" xfId="42044"/>
    <cellStyle name="Percent 2 3 4 2 2 3 2 3 2 2" xfId="42045"/>
    <cellStyle name="Percent 2 3 4 2 2 3 2 3 3" xfId="42046"/>
    <cellStyle name="Percent 2 3 4 2 2 3 2 4" xfId="42047"/>
    <cellStyle name="Percent 2 3 4 2 2 3 2 4 2" xfId="42048"/>
    <cellStyle name="Percent 2 3 4 2 2 3 2 5" xfId="42049"/>
    <cellStyle name="Percent 2 3 4 2 2 3 3" xfId="42050"/>
    <cellStyle name="Percent 2 3 4 2 2 3 3 2" xfId="42051"/>
    <cellStyle name="Percent 2 3 4 2 2 3 3 2 2" xfId="42052"/>
    <cellStyle name="Percent 2 3 4 2 2 3 3 2 2 2" xfId="42053"/>
    <cellStyle name="Percent 2 3 4 2 2 3 3 2 3" xfId="42054"/>
    <cellStyle name="Percent 2 3 4 2 2 3 3 3" xfId="42055"/>
    <cellStyle name="Percent 2 3 4 2 2 3 3 3 2" xfId="42056"/>
    <cellStyle name="Percent 2 3 4 2 2 3 3 4" xfId="42057"/>
    <cellStyle name="Percent 2 3 4 2 2 3 4" xfId="42058"/>
    <cellStyle name="Percent 2 3 4 2 2 3 4 2" xfId="42059"/>
    <cellStyle name="Percent 2 3 4 2 2 3 4 2 2" xfId="42060"/>
    <cellStyle name="Percent 2 3 4 2 2 3 4 3" xfId="42061"/>
    <cellStyle name="Percent 2 3 4 2 2 3 5" xfId="42062"/>
    <cellStyle name="Percent 2 3 4 2 2 3 5 2" xfId="42063"/>
    <cellStyle name="Percent 2 3 4 2 2 3 6" xfId="42064"/>
    <cellStyle name="Percent 2 3 4 2 2 4" xfId="42065"/>
    <cellStyle name="Percent 2 3 4 2 2 4 2" xfId="42066"/>
    <cellStyle name="Percent 2 3 4 2 2 4 2 2" xfId="42067"/>
    <cellStyle name="Percent 2 3 4 2 2 4 2 2 2" xfId="42068"/>
    <cellStyle name="Percent 2 3 4 2 2 4 2 2 2 2" xfId="42069"/>
    <cellStyle name="Percent 2 3 4 2 2 4 2 2 3" xfId="42070"/>
    <cellStyle name="Percent 2 3 4 2 2 4 2 3" xfId="42071"/>
    <cellStyle name="Percent 2 3 4 2 2 4 2 3 2" xfId="42072"/>
    <cellStyle name="Percent 2 3 4 2 2 4 2 4" xfId="42073"/>
    <cellStyle name="Percent 2 3 4 2 2 4 3" xfId="42074"/>
    <cellStyle name="Percent 2 3 4 2 2 4 3 2" xfId="42075"/>
    <cellStyle name="Percent 2 3 4 2 2 4 3 2 2" xfId="42076"/>
    <cellStyle name="Percent 2 3 4 2 2 4 3 3" xfId="42077"/>
    <cellStyle name="Percent 2 3 4 2 2 4 4" xfId="42078"/>
    <cellStyle name="Percent 2 3 4 2 2 4 4 2" xfId="42079"/>
    <cellStyle name="Percent 2 3 4 2 2 4 5" xfId="42080"/>
    <cellStyle name="Percent 2 3 4 2 2 5" xfId="42081"/>
    <cellStyle name="Percent 2 3 4 2 2 5 2" xfId="42082"/>
    <cellStyle name="Percent 2 3 4 2 2 5 2 2" xfId="42083"/>
    <cellStyle name="Percent 2 3 4 2 2 5 2 2 2" xfId="42084"/>
    <cellStyle name="Percent 2 3 4 2 2 5 2 3" xfId="42085"/>
    <cellStyle name="Percent 2 3 4 2 2 5 3" xfId="42086"/>
    <cellStyle name="Percent 2 3 4 2 2 5 3 2" xfId="42087"/>
    <cellStyle name="Percent 2 3 4 2 2 5 4" xfId="42088"/>
    <cellStyle name="Percent 2 3 4 2 2 6" xfId="42089"/>
    <cellStyle name="Percent 2 3 4 2 2 6 2" xfId="42090"/>
    <cellStyle name="Percent 2 3 4 2 2 6 2 2" xfId="42091"/>
    <cellStyle name="Percent 2 3 4 2 2 6 3" xfId="42092"/>
    <cellStyle name="Percent 2 3 4 2 2 7" xfId="42093"/>
    <cellStyle name="Percent 2 3 4 2 2 7 2" xfId="42094"/>
    <cellStyle name="Percent 2 3 4 2 2 8" xfId="42095"/>
    <cellStyle name="Percent 2 3 4 2 3" xfId="42096"/>
    <cellStyle name="Percent 2 3 4 2 3 2" xfId="42097"/>
    <cellStyle name="Percent 2 3 4 2 3 2 2" xfId="42098"/>
    <cellStyle name="Percent 2 3 4 2 3 2 2 2" xfId="42099"/>
    <cellStyle name="Percent 2 3 4 2 3 2 2 2 2" xfId="42100"/>
    <cellStyle name="Percent 2 3 4 2 3 2 2 2 2 2" xfId="42101"/>
    <cellStyle name="Percent 2 3 4 2 3 2 2 2 2 2 2" xfId="42102"/>
    <cellStyle name="Percent 2 3 4 2 3 2 2 2 2 3" xfId="42103"/>
    <cellStyle name="Percent 2 3 4 2 3 2 2 2 3" xfId="42104"/>
    <cellStyle name="Percent 2 3 4 2 3 2 2 2 3 2" xfId="42105"/>
    <cellStyle name="Percent 2 3 4 2 3 2 2 2 4" xfId="42106"/>
    <cellStyle name="Percent 2 3 4 2 3 2 2 3" xfId="42107"/>
    <cellStyle name="Percent 2 3 4 2 3 2 2 3 2" xfId="42108"/>
    <cellStyle name="Percent 2 3 4 2 3 2 2 3 2 2" xfId="42109"/>
    <cellStyle name="Percent 2 3 4 2 3 2 2 3 3" xfId="42110"/>
    <cellStyle name="Percent 2 3 4 2 3 2 2 4" xfId="42111"/>
    <cellStyle name="Percent 2 3 4 2 3 2 2 4 2" xfId="42112"/>
    <cellStyle name="Percent 2 3 4 2 3 2 2 5" xfId="42113"/>
    <cellStyle name="Percent 2 3 4 2 3 2 3" xfId="42114"/>
    <cellStyle name="Percent 2 3 4 2 3 2 3 2" xfId="42115"/>
    <cellStyle name="Percent 2 3 4 2 3 2 3 2 2" xfId="42116"/>
    <cellStyle name="Percent 2 3 4 2 3 2 3 2 2 2" xfId="42117"/>
    <cellStyle name="Percent 2 3 4 2 3 2 3 2 3" xfId="42118"/>
    <cellStyle name="Percent 2 3 4 2 3 2 3 3" xfId="42119"/>
    <cellStyle name="Percent 2 3 4 2 3 2 3 3 2" xfId="42120"/>
    <cellStyle name="Percent 2 3 4 2 3 2 3 4" xfId="42121"/>
    <cellStyle name="Percent 2 3 4 2 3 2 4" xfId="42122"/>
    <cellStyle name="Percent 2 3 4 2 3 2 4 2" xfId="42123"/>
    <cellStyle name="Percent 2 3 4 2 3 2 4 2 2" xfId="42124"/>
    <cellStyle name="Percent 2 3 4 2 3 2 4 3" xfId="42125"/>
    <cellStyle name="Percent 2 3 4 2 3 2 5" xfId="42126"/>
    <cellStyle name="Percent 2 3 4 2 3 2 5 2" xfId="42127"/>
    <cellStyle name="Percent 2 3 4 2 3 2 6" xfId="42128"/>
    <cellStyle name="Percent 2 3 4 2 3 3" xfId="42129"/>
    <cellStyle name="Percent 2 3 4 2 3 3 2" xfId="42130"/>
    <cellStyle name="Percent 2 3 4 2 3 3 2 2" xfId="42131"/>
    <cellStyle name="Percent 2 3 4 2 3 3 2 2 2" xfId="42132"/>
    <cellStyle name="Percent 2 3 4 2 3 3 2 2 2 2" xfId="42133"/>
    <cellStyle name="Percent 2 3 4 2 3 3 2 2 3" xfId="42134"/>
    <cellStyle name="Percent 2 3 4 2 3 3 2 3" xfId="42135"/>
    <cellStyle name="Percent 2 3 4 2 3 3 2 3 2" xfId="42136"/>
    <cellStyle name="Percent 2 3 4 2 3 3 2 4" xfId="42137"/>
    <cellStyle name="Percent 2 3 4 2 3 3 3" xfId="42138"/>
    <cellStyle name="Percent 2 3 4 2 3 3 3 2" xfId="42139"/>
    <cellStyle name="Percent 2 3 4 2 3 3 3 2 2" xfId="42140"/>
    <cellStyle name="Percent 2 3 4 2 3 3 3 3" xfId="42141"/>
    <cellStyle name="Percent 2 3 4 2 3 3 4" xfId="42142"/>
    <cellStyle name="Percent 2 3 4 2 3 3 4 2" xfId="42143"/>
    <cellStyle name="Percent 2 3 4 2 3 3 5" xfId="42144"/>
    <cellStyle name="Percent 2 3 4 2 3 4" xfId="42145"/>
    <cellStyle name="Percent 2 3 4 2 3 4 2" xfId="42146"/>
    <cellStyle name="Percent 2 3 4 2 3 4 2 2" xfId="42147"/>
    <cellStyle name="Percent 2 3 4 2 3 4 2 2 2" xfId="42148"/>
    <cellStyle name="Percent 2 3 4 2 3 4 2 3" xfId="42149"/>
    <cellStyle name="Percent 2 3 4 2 3 4 3" xfId="42150"/>
    <cellStyle name="Percent 2 3 4 2 3 4 3 2" xfId="42151"/>
    <cellStyle name="Percent 2 3 4 2 3 4 4" xfId="42152"/>
    <cellStyle name="Percent 2 3 4 2 3 5" xfId="42153"/>
    <cellStyle name="Percent 2 3 4 2 3 5 2" xfId="42154"/>
    <cellStyle name="Percent 2 3 4 2 3 5 2 2" xfId="42155"/>
    <cellStyle name="Percent 2 3 4 2 3 5 3" xfId="42156"/>
    <cellStyle name="Percent 2 3 4 2 3 6" xfId="42157"/>
    <cellStyle name="Percent 2 3 4 2 3 6 2" xfId="42158"/>
    <cellStyle name="Percent 2 3 4 2 3 7" xfId="42159"/>
    <cellStyle name="Percent 2 3 4 2 4" xfId="42160"/>
    <cellStyle name="Percent 2 3 4 2 4 2" xfId="42161"/>
    <cellStyle name="Percent 2 3 4 2 4 2 2" xfId="42162"/>
    <cellStyle name="Percent 2 3 4 2 4 2 2 2" xfId="42163"/>
    <cellStyle name="Percent 2 3 4 2 4 2 2 2 2" xfId="42164"/>
    <cellStyle name="Percent 2 3 4 2 4 2 2 2 2 2" xfId="42165"/>
    <cellStyle name="Percent 2 3 4 2 4 2 2 2 3" xfId="42166"/>
    <cellStyle name="Percent 2 3 4 2 4 2 2 3" xfId="42167"/>
    <cellStyle name="Percent 2 3 4 2 4 2 2 3 2" xfId="42168"/>
    <cellStyle name="Percent 2 3 4 2 4 2 2 4" xfId="42169"/>
    <cellStyle name="Percent 2 3 4 2 4 2 3" xfId="42170"/>
    <cellStyle name="Percent 2 3 4 2 4 2 3 2" xfId="42171"/>
    <cellStyle name="Percent 2 3 4 2 4 2 3 2 2" xfId="42172"/>
    <cellStyle name="Percent 2 3 4 2 4 2 3 3" xfId="42173"/>
    <cellStyle name="Percent 2 3 4 2 4 2 4" xfId="42174"/>
    <cellStyle name="Percent 2 3 4 2 4 2 4 2" xfId="42175"/>
    <cellStyle name="Percent 2 3 4 2 4 2 5" xfId="42176"/>
    <cellStyle name="Percent 2 3 4 2 4 3" xfId="42177"/>
    <cellStyle name="Percent 2 3 4 2 4 3 2" xfId="42178"/>
    <cellStyle name="Percent 2 3 4 2 4 3 2 2" xfId="42179"/>
    <cellStyle name="Percent 2 3 4 2 4 3 2 2 2" xfId="42180"/>
    <cellStyle name="Percent 2 3 4 2 4 3 2 3" xfId="42181"/>
    <cellStyle name="Percent 2 3 4 2 4 3 3" xfId="42182"/>
    <cellStyle name="Percent 2 3 4 2 4 3 3 2" xfId="42183"/>
    <cellStyle name="Percent 2 3 4 2 4 3 4" xfId="42184"/>
    <cellStyle name="Percent 2 3 4 2 4 4" xfId="42185"/>
    <cellStyle name="Percent 2 3 4 2 4 4 2" xfId="42186"/>
    <cellStyle name="Percent 2 3 4 2 4 4 2 2" xfId="42187"/>
    <cellStyle name="Percent 2 3 4 2 4 4 3" xfId="42188"/>
    <cellStyle name="Percent 2 3 4 2 4 5" xfId="42189"/>
    <cellStyle name="Percent 2 3 4 2 4 5 2" xfId="42190"/>
    <cellStyle name="Percent 2 3 4 2 4 6" xfId="42191"/>
    <cellStyle name="Percent 2 3 4 2 5" xfId="42192"/>
    <cellStyle name="Percent 2 3 4 2 5 2" xfId="42193"/>
    <cellStyle name="Percent 2 3 4 2 5 2 2" xfId="42194"/>
    <cellStyle name="Percent 2 3 4 2 5 2 2 2" xfId="42195"/>
    <cellStyle name="Percent 2 3 4 2 5 2 2 2 2" xfId="42196"/>
    <cellStyle name="Percent 2 3 4 2 5 2 2 3" xfId="42197"/>
    <cellStyle name="Percent 2 3 4 2 5 2 3" xfId="42198"/>
    <cellStyle name="Percent 2 3 4 2 5 2 3 2" xfId="42199"/>
    <cellStyle name="Percent 2 3 4 2 5 2 4" xfId="42200"/>
    <cellStyle name="Percent 2 3 4 2 5 3" xfId="42201"/>
    <cellStyle name="Percent 2 3 4 2 5 3 2" xfId="42202"/>
    <cellStyle name="Percent 2 3 4 2 5 3 2 2" xfId="42203"/>
    <cellStyle name="Percent 2 3 4 2 5 3 3" xfId="42204"/>
    <cellStyle name="Percent 2 3 4 2 5 4" xfId="42205"/>
    <cellStyle name="Percent 2 3 4 2 5 4 2" xfId="42206"/>
    <cellStyle name="Percent 2 3 4 2 5 5" xfId="42207"/>
    <cellStyle name="Percent 2 3 4 2 6" xfId="42208"/>
    <cellStyle name="Percent 2 3 4 2 6 2" xfId="42209"/>
    <cellStyle name="Percent 2 3 4 2 6 2 2" xfId="42210"/>
    <cellStyle name="Percent 2 3 4 2 6 2 2 2" xfId="42211"/>
    <cellStyle name="Percent 2 3 4 2 6 2 3" xfId="42212"/>
    <cellStyle name="Percent 2 3 4 2 6 3" xfId="42213"/>
    <cellStyle name="Percent 2 3 4 2 6 3 2" xfId="42214"/>
    <cellStyle name="Percent 2 3 4 2 6 4" xfId="42215"/>
    <cellStyle name="Percent 2 3 4 2 7" xfId="42216"/>
    <cellStyle name="Percent 2 3 4 2 7 2" xfId="42217"/>
    <cellStyle name="Percent 2 3 4 2 7 2 2" xfId="42218"/>
    <cellStyle name="Percent 2 3 4 2 7 3" xfId="42219"/>
    <cellStyle name="Percent 2 3 4 2 8" xfId="42220"/>
    <cellStyle name="Percent 2 3 4 2 8 2" xfId="42221"/>
    <cellStyle name="Percent 2 3 4 2 9" xfId="42222"/>
    <cellStyle name="Percent 2 3 4 3" xfId="42223"/>
    <cellStyle name="Percent 2 3 4 3 2" xfId="42224"/>
    <cellStyle name="Percent 2 3 4 3 2 2" xfId="42225"/>
    <cellStyle name="Percent 2 3 4 3 2 2 2" xfId="42226"/>
    <cellStyle name="Percent 2 3 4 3 2 2 2 2" xfId="42227"/>
    <cellStyle name="Percent 2 3 4 3 2 2 2 2 2" xfId="42228"/>
    <cellStyle name="Percent 2 3 4 3 2 2 2 2 2 2" xfId="42229"/>
    <cellStyle name="Percent 2 3 4 3 2 2 2 2 3" xfId="42230"/>
    <cellStyle name="Percent 2 3 4 3 2 2 2 3" xfId="42231"/>
    <cellStyle name="Percent 2 3 4 3 2 2 2 3 2" xfId="42232"/>
    <cellStyle name="Percent 2 3 4 3 2 2 2 4" xfId="42233"/>
    <cellStyle name="Percent 2 3 4 3 2 2 3" xfId="42234"/>
    <cellStyle name="Percent 2 3 4 3 2 2 3 2" xfId="42235"/>
    <cellStyle name="Percent 2 3 4 3 2 2 3 2 2" xfId="42236"/>
    <cellStyle name="Percent 2 3 4 3 2 2 3 3" xfId="42237"/>
    <cellStyle name="Percent 2 3 4 3 2 2 4" xfId="42238"/>
    <cellStyle name="Percent 2 3 4 3 2 2 4 2" xfId="42239"/>
    <cellStyle name="Percent 2 3 4 3 2 2 5" xfId="42240"/>
    <cellStyle name="Percent 2 3 4 3 2 3" xfId="42241"/>
    <cellStyle name="Percent 2 3 4 3 2 3 2" xfId="42242"/>
    <cellStyle name="Percent 2 3 4 3 2 3 2 2" xfId="42243"/>
    <cellStyle name="Percent 2 3 4 3 2 3 2 2 2" xfId="42244"/>
    <cellStyle name="Percent 2 3 4 3 2 3 2 3" xfId="42245"/>
    <cellStyle name="Percent 2 3 4 3 2 3 3" xfId="42246"/>
    <cellStyle name="Percent 2 3 4 3 2 3 3 2" xfId="42247"/>
    <cellStyle name="Percent 2 3 4 3 2 3 4" xfId="42248"/>
    <cellStyle name="Percent 2 3 4 3 2 4" xfId="42249"/>
    <cellStyle name="Percent 2 3 4 3 2 4 2" xfId="42250"/>
    <cellStyle name="Percent 2 3 4 3 2 4 2 2" xfId="42251"/>
    <cellStyle name="Percent 2 3 4 3 2 4 3" xfId="42252"/>
    <cellStyle name="Percent 2 3 4 3 2 5" xfId="42253"/>
    <cellStyle name="Percent 2 3 4 3 2 5 2" xfId="42254"/>
    <cellStyle name="Percent 2 3 4 3 2 6" xfId="42255"/>
    <cellStyle name="Percent 2 3 4 3 3" xfId="42256"/>
    <cellStyle name="Percent 2 3 4 3 3 2" xfId="42257"/>
    <cellStyle name="Percent 2 3 4 3 3 2 2" xfId="42258"/>
    <cellStyle name="Percent 2 3 4 3 3 2 2 2" xfId="42259"/>
    <cellStyle name="Percent 2 3 4 3 3 2 2 2 2" xfId="42260"/>
    <cellStyle name="Percent 2 3 4 3 3 2 2 3" xfId="42261"/>
    <cellStyle name="Percent 2 3 4 3 3 2 3" xfId="42262"/>
    <cellStyle name="Percent 2 3 4 3 3 2 3 2" xfId="42263"/>
    <cellStyle name="Percent 2 3 4 3 3 2 4" xfId="42264"/>
    <cellStyle name="Percent 2 3 4 3 3 3" xfId="42265"/>
    <cellStyle name="Percent 2 3 4 3 3 3 2" xfId="42266"/>
    <cellStyle name="Percent 2 3 4 3 3 3 2 2" xfId="42267"/>
    <cellStyle name="Percent 2 3 4 3 3 3 3" xfId="42268"/>
    <cellStyle name="Percent 2 3 4 3 3 4" xfId="42269"/>
    <cellStyle name="Percent 2 3 4 3 3 4 2" xfId="42270"/>
    <cellStyle name="Percent 2 3 4 3 3 5" xfId="42271"/>
    <cellStyle name="Percent 2 3 4 3 4" xfId="42272"/>
    <cellStyle name="Percent 2 3 4 3 4 2" xfId="42273"/>
    <cellStyle name="Percent 2 3 4 3 4 2 2" xfId="42274"/>
    <cellStyle name="Percent 2 3 4 3 4 2 2 2" xfId="42275"/>
    <cellStyle name="Percent 2 3 4 3 4 2 3" xfId="42276"/>
    <cellStyle name="Percent 2 3 4 3 4 3" xfId="42277"/>
    <cellStyle name="Percent 2 3 4 3 4 3 2" xfId="42278"/>
    <cellStyle name="Percent 2 3 4 3 4 4" xfId="42279"/>
    <cellStyle name="Percent 2 3 4 3 5" xfId="42280"/>
    <cellStyle name="Percent 2 3 4 3 5 2" xfId="42281"/>
    <cellStyle name="Percent 2 3 4 3 5 2 2" xfId="42282"/>
    <cellStyle name="Percent 2 3 4 3 5 3" xfId="42283"/>
    <cellStyle name="Percent 2 3 4 3 6" xfId="42284"/>
    <cellStyle name="Percent 2 3 4 3 6 2" xfId="42285"/>
    <cellStyle name="Percent 2 3 4 3 7" xfId="42286"/>
    <cellStyle name="Percent 2 3 4 4" xfId="42287"/>
    <cellStyle name="Percent 2 3 4 4 2" xfId="42288"/>
    <cellStyle name="Percent 2 3 4 4 2 2" xfId="42289"/>
    <cellStyle name="Percent 2 3 4 4 2 2 2" xfId="42290"/>
    <cellStyle name="Percent 2 3 4 4 2 2 2 2" xfId="42291"/>
    <cellStyle name="Percent 2 3 4 4 2 2 2 2 2" xfId="42292"/>
    <cellStyle name="Percent 2 3 4 4 2 2 2 3" xfId="42293"/>
    <cellStyle name="Percent 2 3 4 4 2 2 3" xfId="42294"/>
    <cellStyle name="Percent 2 3 4 4 2 2 3 2" xfId="42295"/>
    <cellStyle name="Percent 2 3 4 4 2 2 4" xfId="42296"/>
    <cellStyle name="Percent 2 3 4 4 2 3" xfId="42297"/>
    <cellStyle name="Percent 2 3 4 4 2 3 2" xfId="42298"/>
    <cellStyle name="Percent 2 3 4 4 2 3 2 2" xfId="42299"/>
    <cellStyle name="Percent 2 3 4 4 2 3 3" xfId="42300"/>
    <cellStyle name="Percent 2 3 4 4 2 4" xfId="42301"/>
    <cellStyle name="Percent 2 3 4 4 2 4 2" xfId="42302"/>
    <cellStyle name="Percent 2 3 4 4 2 5" xfId="42303"/>
    <cellStyle name="Percent 2 3 4 4 3" xfId="42304"/>
    <cellStyle name="Percent 2 3 4 4 3 2" xfId="42305"/>
    <cellStyle name="Percent 2 3 4 4 3 2 2" xfId="42306"/>
    <cellStyle name="Percent 2 3 4 4 3 2 2 2" xfId="42307"/>
    <cellStyle name="Percent 2 3 4 4 3 2 3" xfId="42308"/>
    <cellStyle name="Percent 2 3 4 4 3 3" xfId="42309"/>
    <cellStyle name="Percent 2 3 4 4 3 3 2" xfId="42310"/>
    <cellStyle name="Percent 2 3 4 4 3 4" xfId="42311"/>
    <cellStyle name="Percent 2 3 4 4 4" xfId="42312"/>
    <cellStyle name="Percent 2 3 4 4 4 2" xfId="42313"/>
    <cellStyle name="Percent 2 3 4 4 4 2 2" xfId="42314"/>
    <cellStyle name="Percent 2 3 4 4 4 3" xfId="42315"/>
    <cellStyle name="Percent 2 3 4 4 5" xfId="42316"/>
    <cellStyle name="Percent 2 3 4 4 5 2" xfId="42317"/>
    <cellStyle name="Percent 2 3 4 4 6" xfId="42318"/>
    <cellStyle name="Percent 2 3 4 5" xfId="42319"/>
    <cellStyle name="Percent 2 3 4 5 2" xfId="42320"/>
    <cellStyle name="Percent 2 3 4 5 2 2" xfId="42321"/>
    <cellStyle name="Percent 2 3 4 5 2 2 2" xfId="42322"/>
    <cellStyle name="Percent 2 3 4 5 2 2 2 2" xfId="42323"/>
    <cellStyle name="Percent 2 3 4 5 2 2 3" xfId="42324"/>
    <cellStyle name="Percent 2 3 4 5 2 3" xfId="42325"/>
    <cellStyle name="Percent 2 3 4 5 2 3 2" xfId="42326"/>
    <cellStyle name="Percent 2 3 4 5 2 4" xfId="42327"/>
    <cellStyle name="Percent 2 3 4 5 3" xfId="42328"/>
    <cellStyle name="Percent 2 3 4 5 3 2" xfId="42329"/>
    <cellStyle name="Percent 2 3 4 5 3 2 2" xfId="42330"/>
    <cellStyle name="Percent 2 3 4 5 3 3" xfId="42331"/>
    <cellStyle name="Percent 2 3 4 5 4" xfId="42332"/>
    <cellStyle name="Percent 2 3 4 5 4 2" xfId="42333"/>
    <cellStyle name="Percent 2 3 4 5 5" xfId="42334"/>
    <cellStyle name="Percent 2 3 4 6" xfId="42335"/>
    <cellStyle name="Percent 2 3 4 6 2" xfId="42336"/>
    <cellStyle name="Percent 2 3 4 6 2 2" xfId="42337"/>
    <cellStyle name="Percent 2 3 4 6 2 2 2" xfId="42338"/>
    <cellStyle name="Percent 2 3 4 6 2 3" xfId="42339"/>
    <cellStyle name="Percent 2 3 4 6 3" xfId="42340"/>
    <cellStyle name="Percent 2 3 4 6 3 2" xfId="42341"/>
    <cellStyle name="Percent 2 3 4 6 4" xfId="42342"/>
    <cellStyle name="Percent 2 3 4 7" xfId="42343"/>
    <cellStyle name="Percent 2 3 4 7 2" xfId="42344"/>
    <cellStyle name="Percent 2 3 4 7 2 2" xfId="42345"/>
    <cellStyle name="Percent 2 3 4 7 3" xfId="42346"/>
    <cellStyle name="Percent 2 3 4 8" xfId="42347"/>
    <cellStyle name="Percent 2 3 4 8 2" xfId="42348"/>
    <cellStyle name="Percent 2 3 4 9" xfId="42349"/>
    <cellStyle name="Percent 2 3 5" xfId="42350"/>
    <cellStyle name="Percent 2 3 5 2" xfId="42351"/>
    <cellStyle name="Percent 2 3 5 2 2" xfId="42352"/>
    <cellStyle name="Percent 2 3 5 2 2 2" xfId="42353"/>
    <cellStyle name="Percent 2 3 5 2 2 2 2" xfId="42354"/>
    <cellStyle name="Percent 2 3 5 2 2 2 2 2" xfId="42355"/>
    <cellStyle name="Percent 2 3 5 2 2 2 2 2 2" xfId="42356"/>
    <cellStyle name="Percent 2 3 5 2 2 2 2 2 2 2" xfId="42357"/>
    <cellStyle name="Percent 2 3 5 2 2 2 2 2 2 2 2" xfId="42358"/>
    <cellStyle name="Percent 2 3 5 2 2 2 2 2 2 3" xfId="42359"/>
    <cellStyle name="Percent 2 3 5 2 2 2 2 2 3" xfId="42360"/>
    <cellStyle name="Percent 2 3 5 2 2 2 2 2 3 2" xfId="42361"/>
    <cellStyle name="Percent 2 3 5 2 2 2 2 2 4" xfId="42362"/>
    <cellStyle name="Percent 2 3 5 2 2 2 2 3" xfId="42363"/>
    <cellStyle name="Percent 2 3 5 2 2 2 2 3 2" xfId="42364"/>
    <cellStyle name="Percent 2 3 5 2 2 2 2 3 2 2" xfId="42365"/>
    <cellStyle name="Percent 2 3 5 2 2 2 2 3 3" xfId="42366"/>
    <cellStyle name="Percent 2 3 5 2 2 2 2 4" xfId="42367"/>
    <cellStyle name="Percent 2 3 5 2 2 2 2 4 2" xfId="42368"/>
    <cellStyle name="Percent 2 3 5 2 2 2 2 5" xfId="42369"/>
    <cellStyle name="Percent 2 3 5 2 2 2 3" xfId="42370"/>
    <cellStyle name="Percent 2 3 5 2 2 2 3 2" xfId="42371"/>
    <cellStyle name="Percent 2 3 5 2 2 2 3 2 2" xfId="42372"/>
    <cellStyle name="Percent 2 3 5 2 2 2 3 2 2 2" xfId="42373"/>
    <cellStyle name="Percent 2 3 5 2 2 2 3 2 3" xfId="42374"/>
    <cellStyle name="Percent 2 3 5 2 2 2 3 3" xfId="42375"/>
    <cellStyle name="Percent 2 3 5 2 2 2 3 3 2" xfId="42376"/>
    <cellStyle name="Percent 2 3 5 2 2 2 3 4" xfId="42377"/>
    <cellStyle name="Percent 2 3 5 2 2 2 4" xfId="42378"/>
    <cellStyle name="Percent 2 3 5 2 2 2 4 2" xfId="42379"/>
    <cellStyle name="Percent 2 3 5 2 2 2 4 2 2" xfId="42380"/>
    <cellStyle name="Percent 2 3 5 2 2 2 4 3" xfId="42381"/>
    <cellStyle name="Percent 2 3 5 2 2 2 5" xfId="42382"/>
    <cellStyle name="Percent 2 3 5 2 2 2 5 2" xfId="42383"/>
    <cellStyle name="Percent 2 3 5 2 2 2 6" xfId="42384"/>
    <cellStyle name="Percent 2 3 5 2 2 3" xfId="42385"/>
    <cellStyle name="Percent 2 3 5 2 2 3 2" xfId="42386"/>
    <cellStyle name="Percent 2 3 5 2 2 3 2 2" xfId="42387"/>
    <cellStyle name="Percent 2 3 5 2 2 3 2 2 2" xfId="42388"/>
    <cellStyle name="Percent 2 3 5 2 2 3 2 2 2 2" xfId="42389"/>
    <cellStyle name="Percent 2 3 5 2 2 3 2 2 3" xfId="42390"/>
    <cellStyle name="Percent 2 3 5 2 2 3 2 3" xfId="42391"/>
    <cellStyle name="Percent 2 3 5 2 2 3 2 3 2" xfId="42392"/>
    <cellStyle name="Percent 2 3 5 2 2 3 2 4" xfId="42393"/>
    <cellStyle name="Percent 2 3 5 2 2 3 3" xfId="42394"/>
    <cellStyle name="Percent 2 3 5 2 2 3 3 2" xfId="42395"/>
    <cellStyle name="Percent 2 3 5 2 2 3 3 2 2" xfId="42396"/>
    <cellStyle name="Percent 2 3 5 2 2 3 3 3" xfId="42397"/>
    <cellStyle name="Percent 2 3 5 2 2 3 4" xfId="42398"/>
    <cellStyle name="Percent 2 3 5 2 2 3 4 2" xfId="42399"/>
    <cellStyle name="Percent 2 3 5 2 2 3 5" xfId="42400"/>
    <cellStyle name="Percent 2 3 5 2 2 4" xfId="42401"/>
    <cellStyle name="Percent 2 3 5 2 2 4 2" xfId="42402"/>
    <cellStyle name="Percent 2 3 5 2 2 4 2 2" xfId="42403"/>
    <cellStyle name="Percent 2 3 5 2 2 4 2 2 2" xfId="42404"/>
    <cellStyle name="Percent 2 3 5 2 2 4 2 3" xfId="42405"/>
    <cellStyle name="Percent 2 3 5 2 2 4 3" xfId="42406"/>
    <cellStyle name="Percent 2 3 5 2 2 4 3 2" xfId="42407"/>
    <cellStyle name="Percent 2 3 5 2 2 4 4" xfId="42408"/>
    <cellStyle name="Percent 2 3 5 2 2 5" xfId="42409"/>
    <cellStyle name="Percent 2 3 5 2 2 5 2" xfId="42410"/>
    <cellStyle name="Percent 2 3 5 2 2 5 2 2" xfId="42411"/>
    <cellStyle name="Percent 2 3 5 2 2 5 3" xfId="42412"/>
    <cellStyle name="Percent 2 3 5 2 2 6" xfId="42413"/>
    <cellStyle name="Percent 2 3 5 2 2 6 2" xfId="42414"/>
    <cellStyle name="Percent 2 3 5 2 2 7" xfId="42415"/>
    <cellStyle name="Percent 2 3 5 2 3" xfId="42416"/>
    <cellStyle name="Percent 2 3 5 2 3 2" xfId="42417"/>
    <cellStyle name="Percent 2 3 5 2 3 2 2" xfId="42418"/>
    <cellStyle name="Percent 2 3 5 2 3 2 2 2" xfId="42419"/>
    <cellStyle name="Percent 2 3 5 2 3 2 2 2 2" xfId="42420"/>
    <cellStyle name="Percent 2 3 5 2 3 2 2 2 2 2" xfId="42421"/>
    <cellStyle name="Percent 2 3 5 2 3 2 2 2 3" xfId="42422"/>
    <cellStyle name="Percent 2 3 5 2 3 2 2 3" xfId="42423"/>
    <cellStyle name="Percent 2 3 5 2 3 2 2 3 2" xfId="42424"/>
    <cellStyle name="Percent 2 3 5 2 3 2 2 4" xfId="42425"/>
    <cellStyle name="Percent 2 3 5 2 3 2 3" xfId="42426"/>
    <cellStyle name="Percent 2 3 5 2 3 2 3 2" xfId="42427"/>
    <cellStyle name="Percent 2 3 5 2 3 2 3 2 2" xfId="42428"/>
    <cellStyle name="Percent 2 3 5 2 3 2 3 3" xfId="42429"/>
    <cellStyle name="Percent 2 3 5 2 3 2 4" xfId="42430"/>
    <cellStyle name="Percent 2 3 5 2 3 2 4 2" xfId="42431"/>
    <cellStyle name="Percent 2 3 5 2 3 2 5" xfId="42432"/>
    <cellStyle name="Percent 2 3 5 2 3 3" xfId="42433"/>
    <cellStyle name="Percent 2 3 5 2 3 3 2" xfId="42434"/>
    <cellStyle name="Percent 2 3 5 2 3 3 2 2" xfId="42435"/>
    <cellStyle name="Percent 2 3 5 2 3 3 2 2 2" xfId="42436"/>
    <cellStyle name="Percent 2 3 5 2 3 3 2 3" xfId="42437"/>
    <cellStyle name="Percent 2 3 5 2 3 3 3" xfId="42438"/>
    <cellStyle name="Percent 2 3 5 2 3 3 3 2" xfId="42439"/>
    <cellStyle name="Percent 2 3 5 2 3 3 4" xfId="42440"/>
    <cellStyle name="Percent 2 3 5 2 3 4" xfId="42441"/>
    <cellStyle name="Percent 2 3 5 2 3 4 2" xfId="42442"/>
    <cellStyle name="Percent 2 3 5 2 3 4 2 2" xfId="42443"/>
    <cellStyle name="Percent 2 3 5 2 3 4 3" xfId="42444"/>
    <cellStyle name="Percent 2 3 5 2 3 5" xfId="42445"/>
    <cellStyle name="Percent 2 3 5 2 3 5 2" xfId="42446"/>
    <cellStyle name="Percent 2 3 5 2 3 6" xfId="42447"/>
    <cellStyle name="Percent 2 3 5 2 4" xfId="42448"/>
    <cellStyle name="Percent 2 3 5 2 4 2" xfId="42449"/>
    <cellStyle name="Percent 2 3 5 2 4 2 2" xfId="42450"/>
    <cellStyle name="Percent 2 3 5 2 4 2 2 2" xfId="42451"/>
    <cellStyle name="Percent 2 3 5 2 4 2 2 2 2" xfId="42452"/>
    <cellStyle name="Percent 2 3 5 2 4 2 2 3" xfId="42453"/>
    <cellStyle name="Percent 2 3 5 2 4 2 3" xfId="42454"/>
    <cellStyle name="Percent 2 3 5 2 4 2 3 2" xfId="42455"/>
    <cellStyle name="Percent 2 3 5 2 4 2 4" xfId="42456"/>
    <cellStyle name="Percent 2 3 5 2 4 3" xfId="42457"/>
    <cellStyle name="Percent 2 3 5 2 4 3 2" xfId="42458"/>
    <cellStyle name="Percent 2 3 5 2 4 3 2 2" xfId="42459"/>
    <cellStyle name="Percent 2 3 5 2 4 3 3" xfId="42460"/>
    <cellStyle name="Percent 2 3 5 2 4 4" xfId="42461"/>
    <cellStyle name="Percent 2 3 5 2 4 4 2" xfId="42462"/>
    <cellStyle name="Percent 2 3 5 2 4 5" xfId="42463"/>
    <cellStyle name="Percent 2 3 5 2 5" xfId="42464"/>
    <cellStyle name="Percent 2 3 5 2 5 2" xfId="42465"/>
    <cellStyle name="Percent 2 3 5 2 5 2 2" xfId="42466"/>
    <cellStyle name="Percent 2 3 5 2 5 2 2 2" xfId="42467"/>
    <cellStyle name="Percent 2 3 5 2 5 2 3" xfId="42468"/>
    <cellStyle name="Percent 2 3 5 2 5 3" xfId="42469"/>
    <cellStyle name="Percent 2 3 5 2 5 3 2" xfId="42470"/>
    <cellStyle name="Percent 2 3 5 2 5 4" xfId="42471"/>
    <cellStyle name="Percent 2 3 5 2 6" xfId="42472"/>
    <cellStyle name="Percent 2 3 5 2 6 2" xfId="42473"/>
    <cellStyle name="Percent 2 3 5 2 6 2 2" xfId="42474"/>
    <cellStyle name="Percent 2 3 5 2 6 3" xfId="42475"/>
    <cellStyle name="Percent 2 3 5 2 7" xfId="42476"/>
    <cellStyle name="Percent 2 3 5 2 7 2" xfId="42477"/>
    <cellStyle name="Percent 2 3 5 2 8" xfId="42478"/>
    <cellStyle name="Percent 2 3 5 3" xfId="42479"/>
    <cellStyle name="Percent 2 3 5 3 2" xfId="42480"/>
    <cellStyle name="Percent 2 3 5 3 2 2" xfId="42481"/>
    <cellStyle name="Percent 2 3 5 3 2 2 2" xfId="42482"/>
    <cellStyle name="Percent 2 3 5 3 2 2 2 2" xfId="42483"/>
    <cellStyle name="Percent 2 3 5 3 2 2 2 2 2" xfId="42484"/>
    <cellStyle name="Percent 2 3 5 3 2 2 2 2 2 2" xfId="42485"/>
    <cellStyle name="Percent 2 3 5 3 2 2 2 2 3" xfId="42486"/>
    <cellStyle name="Percent 2 3 5 3 2 2 2 3" xfId="42487"/>
    <cellStyle name="Percent 2 3 5 3 2 2 2 3 2" xfId="42488"/>
    <cellStyle name="Percent 2 3 5 3 2 2 2 4" xfId="42489"/>
    <cellStyle name="Percent 2 3 5 3 2 2 3" xfId="42490"/>
    <cellStyle name="Percent 2 3 5 3 2 2 3 2" xfId="42491"/>
    <cellStyle name="Percent 2 3 5 3 2 2 3 2 2" xfId="42492"/>
    <cellStyle name="Percent 2 3 5 3 2 2 3 3" xfId="42493"/>
    <cellStyle name="Percent 2 3 5 3 2 2 4" xfId="42494"/>
    <cellStyle name="Percent 2 3 5 3 2 2 4 2" xfId="42495"/>
    <cellStyle name="Percent 2 3 5 3 2 2 5" xfId="42496"/>
    <cellStyle name="Percent 2 3 5 3 2 3" xfId="42497"/>
    <cellStyle name="Percent 2 3 5 3 2 3 2" xfId="42498"/>
    <cellStyle name="Percent 2 3 5 3 2 3 2 2" xfId="42499"/>
    <cellStyle name="Percent 2 3 5 3 2 3 2 2 2" xfId="42500"/>
    <cellStyle name="Percent 2 3 5 3 2 3 2 3" xfId="42501"/>
    <cellStyle name="Percent 2 3 5 3 2 3 3" xfId="42502"/>
    <cellStyle name="Percent 2 3 5 3 2 3 3 2" xfId="42503"/>
    <cellStyle name="Percent 2 3 5 3 2 3 4" xfId="42504"/>
    <cellStyle name="Percent 2 3 5 3 2 4" xfId="42505"/>
    <cellStyle name="Percent 2 3 5 3 2 4 2" xfId="42506"/>
    <cellStyle name="Percent 2 3 5 3 2 4 2 2" xfId="42507"/>
    <cellStyle name="Percent 2 3 5 3 2 4 3" xfId="42508"/>
    <cellStyle name="Percent 2 3 5 3 2 5" xfId="42509"/>
    <cellStyle name="Percent 2 3 5 3 2 5 2" xfId="42510"/>
    <cellStyle name="Percent 2 3 5 3 2 6" xfId="42511"/>
    <cellStyle name="Percent 2 3 5 3 3" xfId="42512"/>
    <cellStyle name="Percent 2 3 5 3 3 2" xfId="42513"/>
    <cellStyle name="Percent 2 3 5 3 3 2 2" xfId="42514"/>
    <cellStyle name="Percent 2 3 5 3 3 2 2 2" xfId="42515"/>
    <cellStyle name="Percent 2 3 5 3 3 2 2 2 2" xfId="42516"/>
    <cellStyle name="Percent 2 3 5 3 3 2 2 3" xfId="42517"/>
    <cellStyle name="Percent 2 3 5 3 3 2 3" xfId="42518"/>
    <cellStyle name="Percent 2 3 5 3 3 2 3 2" xfId="42519"/>
    <cellStyle name="Percent 2 3 5 3 3 2 4" xfId="42520"/>
    <cellStyle name="Percent 2 3 5 3 3 3" xfId="42521"/>
    <cellStyle name="Percent 2 3 5 3 3 3 2" xfId="42522"/>
    <cellStyle name="Percent 2 3 5 3 3 3 2 2" xfId="42523"/>
    <cellStyle name="Percent 2 3 5 3 3 3 3" xfId="42524"/>
    <cellStyle name="Percent 2 3 5 3 3 4" xfId="42525"/>
    <cellStyle name="Percent 2 3 5 3 3 4 2" xfId="42526"/>
    <cellStyle name="Percent 2 3 5 3 3 5" xfId="42527"/>
    <cellStyle name="Percent 2 3 5 3 4" xfId="42528"/>
    <cellStyle name="Percent 2 3 5 3 4 2" xfId="42529"/>
    <cellStyle name="Percent 2 3 5 3 4 2 2" xfId="42530"/>
    <cellStyle name="Percent 2 3 5 3 4 2 2 2" xfId="42531"/>
    <cellStyle name="Percent 2 3 5 3 4 2 3" xfId="42532"/>
    <cellStyle name="Percent 2 3 5 3 4 3" xfId="42533"/>
    <cellStyle name="Percent 2 3 5 3 4 3 2" xfId="42534"/>
    <cellStyle name="Percent 2 3 5 3 4 4" xfId="42535"/>
    <cellStyle name="Percent 2 3 5 3 5" xfId="42536"/>
    <cellStyle name="Percent 2 3 5 3 5 2" xfId="42537"/>
    <cellStyle name="Percent 2 3 5 3 5 2 2" xfId="42538"/>
    <cellStyle name="Percent 2 3 5 3 5 3" xfId="42539"/>
    <cellStyle name="Percent 2 3 5 3 6" xfId="42540"/>
    <cellStyle name="Percent 2 3 5 3 6 2" xfId="42541"/>
    <cellStyle name="Percent 2 3 5 3 7" xfId="42542"/>
    <cellStyle name="Percent 2 3 5 4" xfId="42543"/>
    <cellStyle name="Percent 2 3 5 4 2" xfId="42544"/>
    <cellStyle name="Percent 2 3 5 4 2 2" xfId="42545"/>
    <cellStyle name="Percent 2 3 5 4 2 2 2" xfId="42546"/>
    <cellStyle name="Percent 2 3 5 4 2 2 2 2" xfId="42547"/>
    <cellStyle name="Percent 2 3 5 4 2 2 2 2 2" xfId="42548"/>
    <cellStyle name="Percent 2 3 5 4 2 2 2 3" xfId="42549"/>
    <cellStyle name="Percent 2 3 5 4 2 2 3" xfId="42550"/>
    <cellStyle name="Percent 2 3 5 4 2 2 3 2" xfId="42551"/>
    <cellStyle name="Percent 2 3 5 4 2 2 4" xfId="42552"/>
    <cellStyle name="Percent 2 3 5 4 2 3" xfId="42553"/>
    <cellStyle name="Percent 2 3 5 4 2 3 2" xfId="42554"/>
    <cellStyle name="Percent 2 3 5 4 2 3 2 2" xfId="42555"/>
    <cellStyle name="Percent 2 3 5 4 2 3 3" xfId="42556"/>
    <cellStyle name="Percent 2 3 5 4 2 4" xfId="42557"/>
    <cellStyle name="Percent 2 3 5 4 2 4 2" xfId="42558"/>
    <cellStyle name="Percent 2 3 5 4 2 5" xfId="42559"/>
    <cellStyle name="Percent 2 3 5 4 3" xfId="42560"/>
    <cellStyle name="Percent 2 3 5 4 3 2" xfId="42561"/>
    <cellStyle name="Percent 2 3 5 4 3 2 2" xfId="42562"/>
    <cellStyle name="Percent 2 3 5 4 3 2 2 2" xfId="42563"/>
    <cellStyle name="Percent 2 3 5 4 3 2 3" xfId="42564"/>
    <cellStyle name="Percent 2 3 5 4 3 3" xfId="42565"/>
    <cellStyle name="Percent 2 3 5 4 3 3 2" xfId="42566"/>
    <cellStyle name="Percent 2 3 5 4 3 4" xfId="42567"/>
    <cellStyle name="Percent 2 3 5 4 4" xfId="42568"/>
    <cellStyle name="Percent 2 3 5 4 4 2" xfId="42569"/>
    <cellStyle name="Percent 2 3 5 4 4 2 2" xfId="42570"/>
    <cellStyle name="Percent 2 3 5 4 4 3" xfId="42571"/>
    <cellStyle name="Percent 2 3 5 4 5" xfId="42572"/>
    <cellStyle name="Percent 2 3 5 4 5 2" xfId="42573"/>
    <cellStyle name="Percent 2 3 5 4 6" xfId="42574"/>
    <cellStyle name="Percent 2 3 5 5" xfId="42575"/>
    <cellStyle name="Percent 2 3 5 5 2" xfId="42576"/>
    <cellStyle name="Percent 2 3 5 5 2 2" xfId="42577"/>
    <cellStyle name="Percent 2 3 5 5 2 2 2" xfId="42578"/>
    <cellStyle name="Percent 2 3 5 5 2 2 2 2" xfId="42579"/>
    <cellStyle name="Percent 2 3 5 5 2 2 3" xfId="42580"/>
    <cellStyle name="Percent 2 3 5 5 2 3" xfId="42581"/>
    <cellStyle name="Percent 2 3 5 5 2 3 2" xfId="42582"/>
    <cellStyle name="Percent 2 3 5 5 2 4" xfId="42583"/>
    <cellStyle name="Percent 2 3 5 5 3" xfId="42584"/>
    <cellStyle name="Percent 2 3 5 5 3 2" xfId="42585"/>
    <cellStyle name="Percent 2 3 5 5 3 2 2" xfId="42586"/>
    <cellStyle name="Percent 2 3 5 5 3 3" xfId="42587"/>
    <cellStyle name="Percent 2 3 5 5 4" xfId="42588"/>
    <cellStyle name="Percent 2 3 5 5 4 2" xfId="42589"/>
    <cellStyle name="Percent 2 3 5 5 5" xfId="42590"/>
    <cellStyle name="Percent 2 3 5 6" xfId="42591"/>
    <cellStyle name="Percent 2 3 5 6 2" xfId="42592"/>
    <cellStyle name="Percent 2 3 5 6 2 2" xfId="42593"/>
    <cellStyle name="Percent 2 3 5 6 2 2 2" xfId="42594"/>
    <cellStyle name="Percent 2 3 5 6 2 3" xfId="42595"/>
    <cellStyle name="Percent 2 3 5 6 3" xfId="42596"/>
    <cellStyle name="Percent 2 3 5 6 3 2" xfId="42597"/>
    <cellStyle name="Percent 2 3 5 6 4" xfId="42598"/>
    <cellStyle name="Percent 2 3 5 7" xfId="42599"/>
    <cellStyle name="Percent 2 3 5 7 2" xfId="42600"/>
    <cellStyle name="Percent 2 3 5 7 2 2" xfId="42601"/>
    <cellStyle name="Percent 2 3 5 7 3" xfId="42602"/>
    <cellStyle name="Percent 2 3 5 8" xfId="42603"/>
    <cellStyle name="Percent 2 3 5 8 2" xfId="42604"/>
    <cellStyle name="Percent 2 3 5 9" xfId="42605"/>
    <cellStyle name="Percent 2 3 6" xfId="42606"/>
    <cellStyle name="Percent 2 3 6 2" xfId="42607"/>
    <cellStyle name="Percent 2 3 6 2 2" xfId="42608"/>
    <cellStyle name="Percent 2 3 6 2 2 2" xfId="42609"/>
    <cellStyle name="Percent 2 3 6 2 2 2 2" xfId="42610"/>
    <cellStyle name="Percent 2 3 6 2 2 2 2 2" xfId="42611"/>
    <cellStyle name="Percent 2 3 6 2 2 2 2 2 2" xfId="42612"/>
    <cellStyle name="Percent 2 3 6 2 2 2 2 3" xfId="42613"/>
    <cellStyle name="Percent 2 3 6 2 2 2 3" xfId="42614"/>
    <cellStyle name="Percent 2 3 6 2 2 2 3 2" xfId="42615"/>
    <cellStyle name="Percent 2 3 6 2 2 2 4" xfId="42616"/>
    <cellStyle name="Percent 2 3 6 2 2 3" xfId="42617"/>
    <cellStyle name="Percent 2 3 6 2 2 3 2" xfId="42618"/>
    <cellStyle name="Percent 2 3 6 2 2 3 2 2" xfId="42619"/>
    <cellStyle name="Percent 2 3 6 2 2 3 3" xfId="42620"/>
    <cellStyle name="Percent 2 3 6 2 2 4" xfId="42621"/>
    <cellStyle name="Percent 2 3 6 2 2 4 2" xfId="42622"/>
    <cellStyle name="Percent 2 3 6 2 2 5" xfId="42623"/>
    <cellStyle name="Percent 2 3 6 2 3" xfId="42624"/>
    <cellStyle name="Percent 2 3 6 2 3 2" xfId="42625"/>
    <cellStyle name="Percent 2 3 6 2 3 2 2" xfId="42626"/>
    <cellStyle name="Percent 2 3 6 2 3 2 2 2" xfId="42627"/>
    <cellStyle name="Percent 2 3 6 2 3 2 3" xfId="42628"/>
    <cellStyle name="Percent 2 3 6 2 3 3" xfId="42629"/>
    <cellStyle name="Percent 2 3 6 2 3 3 2" xfId="42630"/>
    <cellStyle name="Percent 2 3 6 2 3 4" xfId="42631"/>
    <cellStyle name="Percent 2 3 6 2 4" xfId="42632"/>
    <cellStyle name="Percent 2 3 6 2 4 2" xfId="42633"/>
    <cellStyle name="Percent 2 3 6 2 4 2 2" xfId="42634"/>
    <cellStyle name="Percent 2 3 6 2 4 3" xfId="42635"/>
    <cellStyle name="Percent 2 3 6 2 5" xfId="42636"/>
    <cellStyle name="Percent 2 3 6 2 5 2" xfId="42637"/>
    <cellStyle name="Percent 2 3 6 2 6" xfId="42638"/>
    <cellStyle name="Percent 2 3 6 3" xfId="42639"/>
    <cellStyle name="Percent 2 3 6 3 2" xfId="42640"/>
    <cellStyle name="Percent 2 3 6 3 2 2" xfId="42641"/>
    <cellStyle name="Percent 2 3 6 3 2 2 2" xfId="42642"/>
    <cellStyle name="Percent 2 3 6 3 2 2 2 2" xfId="42643"/>
    <cellStyle name="Percent 2 3 6 3 2 2 3" xfId="42644"/>
    <cellStyle name="Percent 2 3 6 3 2 3" xfId="42645"/>
    <cellStyle name="Percent 2 3 6 3 2 3 2" xfId="42646"/>
    <cellStyle name="Percent 2 3 6 3 2 4" xfId="42647"/>
    <cellStyle name="Percent 2 3 6 3 3" xfId="42648"/>
    <cellStyle name="Percent 2 3 6 3 3 2" xfId="42649"/>
    <cellStyle name="Percent 2 3 6 3 3 2 2" xfId="42650"/>
    <cellStyle name="Percent 2 3 6 3 3 3" xfId="42651"/>
    <cellStyle name="Percent 2 3 6 3 4" xfId="42652"/>
    <cellStyle name="Percent 2 3 6 3 4 2" xfId="42653"/>
    <cellStyle name="Percent 2 3 6 3 5" xfId="42654"/>
    <cellStyle name="Percent 2 3 6 4" xfId="42655"/>
    <cellStyle name="Percent 2 3 6 4 2" xfId="42656"/>
    <cellStyle name="Percent 2 3 6 4 2 2" xfId="42657"/>
    <cellStyle name="Percent 2 3 6 4 2 2 2" xfId="42658"/>
    <cellStyle name="Percent 2 3 6 4 2 3" xfId="42659"/>
    <cellStyle name="Percent 2 3 6 4 3" xfId="42660"/>
    <cellStyle name="Percent 2 3 6 4 3 2" xfId="42661"/>
    <cellStyle name="Percent 2 3 6 4 4" xfId="42662"/>
    <cellStyle name="Percent 2 3 6 5" xfId="42663"/>
    <cellStyle name="Percent 2 3 6 5 2" xfId="42664"/>
    <cellStyle name="Percent 2 3 6 5 2 2" xfId="42665"/>
    <cellStyle name="Percent 2 3 6 5 3" xfId="42666"/>
    <cellStyle name="Percent 2 3 6 6" xfId="42667"/>
    <cellStyle name="Percent 2 3 6 6 2" xfId="42668"/>
    <cellStyle name="Percent 2 3 6 7" xfId="42669"/>
    <cellStyle name="Percent 2 3 7" xfId="42670"/>
    <cellStyle name="Percent 2 3 7 2" xfId="42671"/>
    <cellStyle name="Percent 2 3 7 2 2" xfId="42672"/>
    <cellStyle name="Percent 2 3 7 2 2 2" xfId="42673"/>
    <cellStyle name="Percent 2 3 7 2 2 2 2" xfId="42674"/>
    <cellStyle name="Percent 2 3 7 2 2 2 2 2" xfId="42675"/>
    <cellStyle name="Percent 2 3 7 2 2 2 3" xfId="42676"/>
    <cellStyle name="Percent 2 3 7 2 2 3" xfId="42677"/>
    <cellStyle name="Percent 2 3 7 2 2 3 2" xfId="42678"/>
    <cellStyle name="Percent 2 3 7 2 2 4" xfId="42679"/>
    <cellStyle name="Percent 2 3 7 2 3" xfId="42680"/>
    <cellStyle name="Percent 2 3 7 2 3 2" xfId="42681"/>
    <cellStyle name="Percent 2 3 7 2 3 2 2" xfId="42682"/>
    <cellStyle name="Percent 2 3 7 2 3 3" xfId="42683"/>
    <cellStyle name="Percent 2 3 7 2 4" xfId="42684"/>
    <cellStyle name="Percent 2 3 7 2 4 2" xfId="42685"/>
    <cellStyle name="Percent 2 3 7 2 5" xfId="42686"/>
    <cellStyle name="Percent 2 3 7 3" xfId="42687"/>
    <cellStyle name="Percent 2 3 7 3 2" xfId="42688"/>
    <cellStyle name="Percent 2 3 7 3 2 2" xfId="42689"/>
    <cellStyle name="Percent 2 3 7 3 2 2 2" xfId="42690"/>
    <cellStyle name="Percent 2 3 7 3 2 3" xfId="42691"/>
    <cellStyle name="Percent 2 3 7 3 3" xfId="42692"/>
    <cellStyle name="Percent 2 3 7 3 3 2" xfId="42693"/>
    <cellStyle name="Percent 2 3 7 3 4" xfId="42694"/>
    <cellStyle name="Percent 2 3 7 4" xfId="42695"/>
    <cellStyle name="Percent 2 3 7 4 2" xfId="42696"/>
    <cellStyle name="Percent 2 3 7 4 2 2" xfId="42697"/>
    <cellStyle name="Percent 2 3 7 4 3" xfId="42698"/>
    <cellStyle name="Percent 2 3 7 5" xfId="42699"/>
    <cellStyle name="Percent 2 3 7 5 2" xfId="42700"/>
    <cellStyle name="Percent 2 3 7 6" xfId="42701"/>
    <cellStyle name="Percent 2 3 8" xfId="42702"/>
    <cellStyle name="Percent 2 3 8 2" xfId="42703"/>
    <cellStyle name="Percent 2 3 8 2 2" xfId="42704"/>
    <cellStyle name="Percent 2 3 8 2 2 2" xfId="42705"/>
    <cellStyle name="Percent 2 3 8 2 2 2 2" xfId="42706"/>
    <cellStyle name="Percent 2 3 8 2 2 3" xfId="42707"/>
    <cellStyle name="Percent 2 3 8 2 3" xfId="42708"/>
    <cellStyle name="Percent 2 3 8 2 3 2" xfId="42709"/>
    <cellStyle name="Percent 2 3 8 2 4" xfId="42710"/>
    <cellStyle name="Percent 2 3 8 3" xfId="42711"/>
    <cellStyle name="Percent 2 3 8 3 2" xfId="42712"/>
    <cellStyle name="Percent 2 3 8 3 2 2" xfId="42713"/>
    <cellStyle name="Percent 2 3 8 3 3" xfId="42714"/>
    <cellStyle name="Percent 2 3 8 4" xfId="42715"/>
    <cellStyle name="Percent 2 3 8 4 2" xfId="42716"/>
    <cellStyle name="Percent 2 3 8 5" xfId="42717"/>
    <cellStyle name="Percent 2 3 9" xfId="42718"/>
    <cellStyle name="Percent 2 3 9 2" xfId="42719"/>
    <cellStyle name="Percent 2 3 9 2 2" xfId="42720"/>
    <cellStyle name="Percent 2 3 9 2 2 2" xfId="42721"/>
    <cellStyle name="Percent 2 3 9 2 3" xfId="42722"/>
    <cellStyle name="Percent 2 3 9 3" xfId="42723"/>
    <cellStyle name="Percent 2 3 9 3 2" xfId="42724"/>
    <cellStyle name="Percent 2 3 9 4" xfId="42725"/>
    <cellStyle name="Percent 2 4" xfId="42726"/>
    <cellStyle name="Percent 2 4 10" xfId="42727"/>
    <cellStyle name="Percent 2 4 2" xfId="42728"/>
    <cellStyle name="Percent 2 4 2 2" xfId="42729"/>
    <cellStyle name="Percent 2 4 2 2 2" xfId="42730"/>
    <cellStyle name="Percent 2 4 2 2 2 2" xfId="42731"/>
    <cellStyle name="Percent 2 4 2 2 2 2 2" xfId="42732"/>
    <cellStyle name="Percent 2 4 2 2 2 2 2 2" xfId="42733"/>
    <cellStyle name="Percent 2 4 2 2 2 2 2 2 2" xfId="42734"/>
    <cellStyle name="Percent 2 4 2 2 2 2 2 2 2 2" xfId="42735"/>
    <cellStyle name="Percent 2 4 2 2 2 2 2 2 2 2 2" xfId="42736"/>
    <cellStyle name="Percent 2 4 2 2 2 2 2 2 2 2 2 2" xfId="42737"/>
    <cellStyle name="Percent 2 4 2 2 2 2 2 2 2 2 3" xfId="42738"/>
    <cellStyle name="Percent 2 4 2 2 2 2 2 2 2 3" xfId="42739"/>
    <cellStyle name="Percent 2 4 2 2 2 2 2 2 2 3 2" xfId="42740"/>
    <cellStyle name="Percent 2 4 2 2 2 2 2 2 2 4" xfId="42741"/>
    <cellStyle name="Percent 2 4 2 2 2 2 2 2 3" xfId="42742"/>
    <cellStyle name="Percent 2 4 2 2 2 2 2 2 3 2" xfId="42743"/>
    <cellStyle name="Percent 2 4 2 2 2 2 2 2 3 2 2" xfId="42744"/>
    <cellStyle name="Percent 2 4 2 2 2 2 2 2 3 3" xfId="42745"/>
    <cellStyle name="Percent 2 4 2 2 2 2 2 2 4" xfId="42746"/>
    <cellStyle name="Percent 2 4 2 2 2 2 2 2 4 2" xfId="42747"/>
    <cellStyle name="Percent 2 4 2 2 2 2 2 2 5" xfId="42748"/>
    <cellStyle name="Percent 2 4 2 2 2 2 2 3" xfId="42749"/>
    <cellStyle name="Percent 2 4 2 2 2 2 2 3 2" xfId="42750"/>
    <cellStyle name="Percent 2 4 2 2 2 2 2 3 2 2" xfId="42751"/>
    <cellStyle name="Percent 2 4 2 2 2 2 2 3 2 2 2" xfId="42752"/>
    <cellStyle name="Percent 2 4 2 2 2 2 2 3 2 3" xfId="42753"/>
    <cellStyle name="Percent 2 4 2 2 2 2 2 3 3" xfId="42754"/>
    <cellStyle name="Percent 2 4 2 2 2 2 2 3 3 2" xfId="42755"/>
    <cellStyle name="Percent 2 4 2 2 2 2 2 3 4" xfId="42756"/>
    <cellStyle name="Percent 2 4 2 2 2 2 2 4" xfId="42757"/>
    <cellStyle name="Percent 2 4 2 2 2 2 2 4 2" xfId="42758"/>
    <cellStyle name="Percent 2 4 2 2 2 2 2 4 2 2" xfId="42759"/>
    <cellStyle name="Percent 2 4 2 2 2 2 2 4 3" xfId="42760"/>
    <cellStyle name="Percent 2 4 2 2 2 2 2 5" xfId="42761"/>
    <cellStyle name="Percent 2 4 2 2 2 2 2 5 2" xfId="42762"/>
    <cellStyle name="Percent 2 4 2 2 2 2 2 6" xfId="42763"/>
    <cellStyle name="Percent 2 4 2 2 2 2 3" xfId="42764"/>
    <cellStyle name="Percent 2 4 2 2 2 2 3 2" xfId="42765"/>
    <cellStyle name="Percent 2 4 2 2 2 2 3 2 2" xfId="42766"/>
    <cellStyle name="Percent 2 4 2 2 2 2 3 2 2 2" xfId="42767"/>
    <cellStyle name="Percent 2 4 2 2 2 2 3 2 2 2 2" xfId="42768"/>
    <cellStyle name="Percent 2 4 2 2 2 2 3 2 2 3" xfId="42769"/>
    <cellStyle name="Percent 2 4 2 2 2 2 3 2 3" xfId="42770"/>
    <cellStyle name="Percent 2 4 2 2 2 2 3 2 3 2" xfId="42771"/>
    <cellStyle name="Percent 2 4 2 2 2 2 3 2 4" xfId="42772"/>
    <cellStyle name="Percent 2 4 2 2 2 2 3 3" xfId="42773"/>
    <cellStyle name="Percent 2 4 2 2 2 2 3 3 2" xfId="42774"/>
    <cellStyle name="Percent 2 4 2 2 2 2 3 3 2 2" xfId="42775"/>
    <cellStyle name="Percent 2 4 2 2 2 2 3 3 3" xfId="42776"/>
    <cellStyle name="Percent 2 4 2 2 2 2 3 4" xfId="42777"/>
    <cellStyle name="Percent 2 4 2 2 2 2 3 4 2" xfId="42778"/>
    <cellStyle name="Percent 2 4 2 2 2 2 3 5" xfId="42779"/>
    <cellStyle name="Percent 2 4 2 2 2 2 4" xfId="42780"/>
    <cellStyle name="Percent 2 4 2 2 2 2 4 2" xfId="42781"/>
    <cellStyle name="Percent 2 4 2 2 2 2 4 2 2" xfId="42782"/>
    <cellStyle name="Percent 2 4 2 2 2 2 4 2 2 2" xfId="42783"/>
    <cellStyle name="Percent 2 4 2 2 2 2 4 2 3" xfId="42784"/>
    <cellStyle name="Percent 2 4 2 2 2 2 4 3" xfId="42785"/>
    <cellStyle name="Percent 2 4 2 2 2 2 4 3 2" xfId="42786"/>
    <cellStyle name="Percent 2 4 2 2 2 2 4 4" xfId="42787"/>
    <cellStyle name="Percent 2 4 2 2 2 2 5" xfId="42788"/>
    <cellStyle name="Percent 2 4 2 2 2 2 5 2" xfId="42789"/>
    <cellStyle name="Percent 2 4 2 2 2 2 5 2 2" xfId="42790"/>
    <cellStyle name="Percent 2 4 2 2 2 2 5 3" xfId="42791"/>
    <cellStyle name="Percent 2 4 2 2 2 2 6" xfId="42792"/>
    <cellStyle name="Percent 2 4 2 2 2 2 6 2" xfId="42793"/>
    <cellStyle name="Percent 2 4 2 2 2 2 7" xfId="42794"/>
    <cellStyle name="Percent 2 4 2 2 2 3" xfId="42795"/>
    <cellStyle name="Percent 2 4 2 2 2 3 2" xfId="42796"/>
    <cellStyle name="Percent 2 4 2 2 2 3 2 2" xfId="42797"/>
    <cellStyle name="Percent 2 4 2 2 2 3 2 2 2" xfId="42798"/>
    <cellStyle name="Percent 2 4 2 2 2 3 2 2 2 2" xfId="42799"/>
    <cellStyle name="Percent 2 4 2 2 2 3 2 2 2 2 2" xfId="42800"/>
    <cellStyle name="Percent 2 4 2 2 2 3 2 2 2 3" xfId="42801"/>
    <cellStyle name="Percent 2 4 2 2 2 3 2 2 3" xfId="42802"/>
    <cellStyle name="Percent 2 4 2 2 2 3 2 2 3 2" xfId="42803"/>
    <cellStyle name="Percent 2 4 2 2 2 3 2 2 4" xfId="42804"/>
    <cellStyle name="Percent 2 4 2 2 2 3 2 3" xfId="42805"/>
    <cellStyle name="Percent 2 4 2 2 2 3 2 3 2" xfId="42806"/>
    <cellStyle name="Percent 2 4 2 2 2 3 2 3 2 2" xfId="42807"/>
    <cellStyle name="Percent 2 4 2 2 2 3 2 3 3" xfId="42808"/>
    <cellStyle name="Percent 2 4 2 2 2 3 2 4" xfId="42809"/>
    <cellStyle name="Percent 2 4 2 2 2 3 2 4 2" xfId="42810"/>
    <cellStyle name="Percent 2 4 2 2 2 3 2 5" xfId="42811"/>
    <cellStyle name="Percent 2 4 2 2 2 3 3" xfId="42812"/>
    <cellStyle name="Percent 2 4 2 2 2 3 3 2" xfId="42813"/>
    <cellStyle name="Percent 2 4 2 2 2 3 3 2 2" xfId="42814"/>
    <cellStyle name="Percent 2 4 2 2 2 3 3 2 2 2" xfId="42815"/>
    <cellStyle name="Percent 2 4 2 2 2 3 3 2 3" xfId="42816"/>
    <cellStyle name="Percent 2 4 2 2 2 3 3 3" xfId="42817"/>
    <cellStyle name="Percent 2 4 2 2 2 3 3 3 2" xfId="42818"/>
    <cellStyle name="Percent 2 4 2 2 2 3 3 4" xfId="42819"/>
    <cellStyle name="Percent 2 4 2 2 2 3 4" xfId="42820"/>
    <cellStyle name="Percent 2 4 2 2 2 3 4 2" xfId="42821"/>
    <cellStyle name="Percent 2 4 2 2 2 3 4 2 2" xfId="42822"/>
    <cellStyle name="Percent 2 4 2 2 2 3 4 3" xfId="42823"/>
    <cellStyle name="Percent 2 4 2 2 2 3 5" xfId="42824"/>
    <cellStyle name="Percent 2 4 2 2 2 3 5 2" xfId="42825"/>
    <cellStyle name="Percent 2 4 2 2 2 3 6" xfId="42826"/>
    <cellStyle name="Percent 2 4 2 2 2 4" xfId="42827"/>
    <cellStyle name="Percent 2 4 2 2 2 4 2" xfId="42828"/>
    <cellStyle name="Percent 2 4 2 2 2 4 2 2" xfId="42829"/>
    <cellStyle name="Percent 2 4 2 2 2 4 2 2 2" xfId="42830"/>
    <cellStyle name="Percent 2 4 2 2 2 4 2 2 2 2" xfId="42831"/>
    <cellStyle name="Percent 2 4 2 2 2 4 2 2 3" xfId="42832"/>
    <cellStyle name="Percent 2 4 2 2 2 4 2 3" xfId="42833"/>
    <cellStyle name="Percent 2 4 2 2 2 4 2 3 2" xfId="42834"/>
    <cellStyle name="Percent 2 4 2 2 2 4 2 4" xfId="42835"/>
    <cellStyle name="Percent 2 4 2 2 2 4 3" xfId="42836"/>
    <cellStyle name="Percent 2 4 2 2 2 4 3 2" xfId="42837"/>
    <cellStyle name="Percent 2 4 2 2 2 4 3 2 2" xfId="42838"/>
    <cellStyle name="Percent 2 4 2 2 2 4 3 3" xfId="42839"/>
    <cellStyle name="Percent 2 4 2 2 2 4 4" xfId="42840"/>
    <cellStyle name="Percent 2 4 2 2 2 4 4 2" xfId="42841"/>
    <cellStyle name="Percent 2 4 2 2 2 4 5" xfId="42842"/>
    <cellStyle name="Percent 2 4 2 2 2 5" xfId="42843"/>
    <cellStyle name="Percent 2 4 2 2 2 5 2" xfId="42844"/>
    <cellStyle name="Percent 2 4 2 2 2 5 2 2" xfId="42845"/>
    <cellStyle name="Percent 2 4 2 2 2 5 2 2 2" xfId="42846"/>
    <cellStyle name="Percent 2 4 2 2 2 5 2 3" xfId="42847"/>
    <cellStyle name="Percent 2 4 2 2 2 5 3" xfId="42848"/>
    <cellStyle name="Percent 2 4 2 2 2 5 3 2" xfId="42849"/>
    <cellStyle name="Percent 2 4 2 2 2 5 4" xfId="42850"/>
    <cellStyle name="Percent 2 4 2 2 2 6" xfId="42851"/>
    <cellStyle name="Percent 2 4 2 2 2 6 2" xfId="42852"/>
    <cellStyle name="Percent 2 4 2 2 2 6 2 2" xfId="42853"/>
    <cellStyle name="Percent 2 4 2 2 2 6 3" xfId="42854"/>
    <cellStyle name="Percent 2 4 2 2 2 7" xfId="42855"/>
    <cellStyle name="Percent 2 4 2 2 2 7 2" xfId="42856"/>
    <cellStyle name="Percent 2 4 2 2 2 8" xfId="42857"/>
    <cellStyle name="Percent 2 4 2 2 3" xfId="42858"/>
    <cellStyle name="Percent 2 4 2 2 3 2" xfId="42859"/>
    <cellStyle name="Percent 2 4 2 2 3 2 2" xfId="42860"/>
    <cellStyle name="Percent 2 4 2 2 3 2 2 2" xfId="42861"/>
    <cellStyle name="Percent 2 4 2 2 3 2 2 2 2" xfId="42862"/>
    <cellStyle name="Percent 2 4 2 2 3 2 2 2 2 2" xfId="42863"/>
    <cellStyle name="Percent 2 4 2 2 3 2 2 2 2 2 2" xfId="42864"/>
    <cellStyle name="Percent 2 4 2 2 3 2 2 2 2 3" xfId="42865"/>
    <cellStyle name="Percent 2 4 2 2 3 2 2 2 3" xfId="42866"/>
    <cellStyle name="Percent 2 4 2 2 3 2 2 2 3 2" xfId="42867"/>
    <cellStyle name="Percent 2 4 2 2 3 2 2 2 4" xfId="42868"/>
    <cellStyle name="Percent 2 4 2 2 3 2 2 3" xfId="42869"/>
    <cellStyle name="Percent 2 4 2 2 3 2 2 3 2" xfId="42870"/>
    <cellStyle name="Percent 2 4 2 2 3 2 2 3 2 2" xfId="42871"/>
    <cellStyle name="Percent 2 4 2 2 3 2 2 3 3" xfId="42872"/>
    <cellStyle name="Percent 2 4 2 2 3 2 2 4" xfId="42873"/>
    <cellStyle name="Percent 2 4 2 2 3 2 2 4 2" xfId="42874"/>
    <cellStyle name="Percent 2 4 2 2 3 2 2 5" xfId="42875"/>
    <cellStyle name="Percent 2 4 2 2 3 2 3" xfId="42876"/>
    <cellStyle name="Percent 2 4 2 2 3 2 3 2" xfId="42877"/>
    <cellStyle name="Percent 2 4 2 2 3 2 3 2 2" xfId="42878"/>
    <cellStyle name="Percent 2 4 2 2 3 2 3 2 2 2" xfId="42879"/>
    <cellStyle name="Percent 2 4 2 2 3 2 3 2 3" xfId="42880"/>
    <cellStyle name="Percent 2 4 2 2 3 2 3 3" xfId="42881"/>
    <cellStyle name="Percent 2 4 2 2 3 2 3 3 2" xfId="42882"/>
    <cellStyle name="Percent 2 4 2 2 3 2 3 4" xfId="42883"/>
    <cellStyle name="Percent 2 4 2 2 3 2 4" xfId="42884"/>
    <cellStyle name="Percent 2 4 2 2 3 2 4 2" xfId="42885"/>
    <cellStyle name="Percent 2 4 2 2 3 2 4 2 2" xfId="42886"/>
    <cellStyle name="Percent 2 4 2 2 3 2 4 3" xfId="42887"/>
    <cellStyle name="Percent 2 4 2 2 3 2 5" xfId="42888"/>
    <cellStyle name="Percent 2 4 2 2 3 2 5 2" xfId="42889"/>
    <cellStyle name="Percent 2 4 2 2 3 2 6" xfId="42890"/>
    <cellStyle name="Percent 2 4 2 2 3 3" xfId="42891"/>
    <cellStyle name="Percent 2 4 2 2 3 3 2" xfId="42892"/>
    <cellStyle name="Percent 2 4 2 2 3 3 2 2" xfId="42893"/>
    <cellStyle name="Percent 2 4 2 2 3 3 2 2 2" xfId="42894"/>
    <cellStyle name="Percent 2 4 2 2 3 3 2 2 2 2" xfId="42895"/>
    <cellStyle name="Percent 2 4 2 2 3 3 2 2 3" xfId="42896"/>
    <cellStyle name="Percent 2 4 2 2 3 3 2 3" xfId="42897"/>
    <cellStyle name="Percent 2 4 2 2 3 3 2 3 2" xfId="42898"/>
    <cellStyle name="Percent 2 4 2 2 3 3 2 4" xfId="42899"/>
    <cellStyle name="Percent 2 4 2 2 3 3 3" xfId="42900"/>
    <cellStyle name="Percent 2 4 2 2 3 3 3 2" xfId="42901"/>
    <cellStyle name="Percent 2 4 2 2 3 3 3 2 2" xfId="42902"/>
    <cellStyle name="Percent 2 4 2 2 3 3 3 3" xfId="42903"/>
    <cellStyle name="Percent 2 4 2 2 3 3 4" xfId="42904"/>
    <cellStyle name="Percent 2 4 2 2 3 3 4 2" xfId="42905"/>
    <cellStyle name="Percent 2 4 2 2 3 3 5" xfId="42906"/>
    <cellStyle name="Percent 2 4 2 2 3 4" xfId="42907"/>
    <cellStyle name="Percent 2 4 2 2 3 4 2" xfId="42908"/>
    <cellStyle name="Percent 2 4 2 2 3 4 2 2" xfId="42909"/>
    <cellStyle name="Percent 2 4 2 2 3 4 2 2 2" xfId="42910"/>
    <cellStyle name="Percent 2 4 2 2 3 4 2 3" xfId="42911"/>
    <cellStyle name="Percent 2 4 2 2 3 4 3" xfId="42912"/>
    <cellStyle name="Percent 2 4 2 2 3 4 3 2" xfId="42913"/>
    <cellStyle name="Percent 2 4 2 2 3 4 4" xfId="42914"/>
    <cellStyle name="Percent 2 4 2 2 3 5" xfId="42915"/>
    <cellStyle name="Percent 2 4 2 2 3 5 2" xfId="42916"/>
    <cellStyle name="Percent 2 4 2 2 3 5 2 2" xfId="42917"/>
    <cellStyle name="Percent 2 4 2 2 3 5 3" xfId="42918"/>
    <cellStyle name="Percent 2 4 2 2 3 6" xfId="42919"/>
    <cellStyle name="Percent 2 4 2 2 3 6 2" xfId="42920"/>
    <cellStyle name="Percent 2 4 2 2 3 7" xfId="42921"/>
    <cellStyle name="Percent 2 4 2 2 4" xfId="42922"/>
    <cellStyle name="Percent 2 4 2 2 4 2" xfId="42923"/>
    <cellStyle name="Percent 2 4 2 2 4 2 2" xfId="42924"/>
    <cellStyle name="Percent 2 4 2 2 4 2 2 2" xfId="42925"/>
    <cellStyle name="Percent 2 4 2 2 4 2 2 2 2" xfId="42926"/>
    <cellStyle name="Percent 2 4 2 2 4 2 2 2 2 2" xfId="42927"/>
    <cellStyle name="Percent 2 4 2 2 4 2 2 2 3" xfId="42928"/>
    <cellStyle name="Percent 2 4 2 2 4 2 2 3" xfId="42929"/>
    <cellStyle name="Percent 2 4 2 2 4 2 2 3 2" xfId="42930"/>
    <cellStyle name="Percent 2 4 2 2 4 2 2 4" xfId="42931"/>
    <cellStyle name="Percent 2 4 2 2 4 2 3" xfId="42932"/>
    <cellStyle name="Percent 2 4 2 2 4 2 3 2" xfId="42933"/>
    <cellStyle name="Percent 2 4 2 2 4 2 3 2 2" xfId="42934"/>
    <cellStyle name="Percent 2 4 2 2 4 2 3 3" xfId="42935"/>
    <cellStyle name="Percent 2 4 2 2 4 2 4" xfId="42936"/>
    <cellStyle name="Percent 2 4 2 2 4 2 4 2" xfId="42937"/>
    <cellStyle name="Percent 2 4 2 2 4 2 5" xfId="42938"/>
    <cellStyle name="Percent 2 4 2 2 4 3" xfId="42939"/>
    <cellStyle name="Percent 2 4 2 2 4 3 2" xfId="42940"/>
    <cellStyle name="Percent 2 4 2 2 4 3 2 2" xfId="42941"/>
    <cellStyle name="Percent 2 4 2 2 4 3 2 2 2" xfId="42942"/>
    <cellStyle name="Percent 2 4 2 2 4 3 2 3" xfId="42943"/>
    <cellStyle name="Percent 2 4 2 2 4 3 3" xfId="42944"/>
    <cellStyle name="Percent 2 4 2 2 4 3 3 2" xfId="42945"/>
    <cellStyle name="Percent 2 4 2 2 4 3 4" xfId="42946"/>
    <cellStyle name="Percent 2 4 2 2 4 4" xfId="42947"/>
    <cellStyle name="Percent 2 4 2 2 4 4 2" xfId="42948"/>
    <cellStyle name="Percent 2 4 2 2 4 4 2 2" xfId="42949"/>
    <cellStyle name="Percent 2 4 2 2 4 4 3" xfId="42950"/>
    <cellStyle name="Percent 2 4 2 2 4 5" xfId="42951"/>
    <cellStyle name="Percent 2 4 2 2 4 5 2" xfId="42952"/>
    <cellStyle name="Percent 2 4 2 2 4 6" xfId="42953"/>
    <cellStyle name="Percent 2 4 2 2 5" xfId="42954"/>
    <cellStyle name="Percent 2 4 2 2 5 2" xfId="42955"/>
    <cellStyle name="Percent 2 4 2 2 5 2 2" xfId="42956"/>
    <cellStyle name="Percent 2 4 2 2 5 2 2 2" xfId="42957"/>
    <cellStyle name="Percent 2 4 2 2 5 2 2 2 2" xfId="42958"/>
    <cellStyle name="Percent 2 4 2 2 5 2 2 3" xfId="42959"/>
    <cellStyle name="Percent 2 4 2 2 5 2 3" xfId="42960"/>
    <cellStyle name="Percent 2 4 2 2 5 2 3 2" xfId="42961"/>
    <cellStyle name="Percent 2 4 2 2 5 2 4" xfId="42962"/>
    <cellStyle name="Percent 2 4 2 2 5 3" xfId="42963"/>
    <cellStyle name="Percent 2 4 2 2 5 3 2" xfId="42964"/>
    <cellStyle name="Percent 2 4 2 2 5 3 2 2" xfId="42965"/>
    <cellStyle name="Percent 2 4 2 2 5 3 3" xfId="42966"/>
    <cellStyle name="Percent 2 4 2 2 5 4" xfId="42967"/>
    <cellStyle name="Percent 2 4 2 2 5 4 2" xfId="42968"/>
    <cellStyle name="Percent 2 4 2 2 5 5" xfId="42969"/>
    <cellStyle name="Percent 2 4 2 2 6" xfId="42970"/>
    <cellStyle name="Percent 2 4 2 2 6 2" xfId="42971"/>
    <cellStyle name="Percent 2 4 2 2 6 2 2" xfId="42972"/>
    <cellStyle name="Percent 2 4 2 2 6 2 2 2" xfId="42973"/>
    <cellStyle name="Percent 2 4 2 2 6 2 3" xfId="42974"/>
    <cellStyle name="Percent 2 4 2 2 6 3" xfId="42975"/>
    <cellStyle name="Percent 2 4 2 2 6 3 2" xfId="42976"/>
    <cellStyle name="Percent 2 4 2 2 6 4" xfId="42977"/>
    <cellStyle name="Percent 2 4 2 2 7" xfId="42978"/>
    <cellStyle name="Percent 2 4 2 2 7 2" xfId="42979"/>
    <cellStyle name="Percent 2 4 2 2 7 2 2" xfId="42980"/>
    <cellStyle name="Percent 2 4 2 2 7 3" xfId="42981"/>
    <cellStyle name="Percent 2 4 2 2 8" xfId="42982"/>
    <cellStyle name="Percent 2 4 2 2 8 2" xfId="42983"/>
    <cellStyle name="Percent 2 4 2 2 9" xfId="42984"/>
    <cellStyle name="Percent 2 4 2 3" xfId="42985"/>
    <cellStyle name="Percent 2 4 2 3 2" xfId="42986"/>
    <cellStyle name="Percent 2 4 2 3 2 2" xfId="42987"/>
    <cellStyle name="Percent 2 4 2 3 2 2 2" xfId="42988"/>
    <cellStyle name="Percent 2 4 2 3 2 2 2 2" xfId="42989"/>
    <cellStyle name="Percent 2 4 2 3 2 2 2 2 2" xfId="42990"/>
    <cellStyle name="Percent 2 4 2 3 2 2 2 2 2 2" xfId="42991"/>
    <cellStyle name="Percent 2 4 2 3 2 2 2 2 3" xfId="42992"/>
    <cellStyle name="Percent 2 4 2 3 2 2 2 3" xfId="42993"/>
    <cellStyle name="Percent 2 4 2 3 2 2 2 3 2" xfId="42994"/>
    <cellStyle name="Percent 2 4 2 3 2 2 2 4" xfId="42995"/>
    <cellStyle name="Percent 2 4 2 3 2 2 3" xfId="42996"/>
    <cellStyle name="Percent 2 4 2 3 2 2 3 2" xfId="42997"/>
    <cellStyle name="Percent 2 4 2 3 2 2 3 2 2" xfId="42998"/>
    <cellStyle name="Percent 2 4 2 3 2 2 3 3" xfId="42999"/>
    <cellStyle name="Percent 2 4 2 3 2 2 4" xfId="43000"/>
    <cellStyle name="Percent 2 4 2 3 2 2 4 2" xfId="43001"/>
    <cellStyle name="Percent 2 4 2 3 2 2 5" xfId="43002"/>
    <cellStyle name="Percent 2 4 2 3 2 3" xfId="43003"/>
    <cellStyle name="Percent 2 4 2 3 2 3 2" xfId="43004"/>
    <cellStyle name="Percent 2 4 2 3 2 3 2 2" xfId="43005"/>
    <cellStyle name="Percent 2 4 2 3 2 3 2 2 2" xfId="43006"/>
    <cellStyle name="Percent 2 4 2 3 2 3 2 3" xfId="43007"/>
    <cellStyle name="Percent 2 4 2 3 2 3 3" xfId="43008"/>
    <cellStyle name="Percent 2 4 2 3 2 3 3 2" xfId="43009"/>
    <cellStyle name="Percent 2 4 2 3 2 3 4" xfId="43010"/>
    <cellStyle name="Percent 2 4 2 3 2 4" xfId="43011"/>
    <cellStyle name="Percent 2 4 2 3 2 4 2" xfId="43012"/>
    <cellStyle name="Percent 2 4 2 3 2 4 2 2" xfId="43013"/>
    <cellStyle name="Percent 2 4 2 3 2 4 3" xfId="43014"/>
    <cellStyle name="Percent 2 4 2 3 2 5" xfId="43015"/>
    <cellStyle name="Percent 2 4 2 3 2 5 2" xfId="43016"/>
    <cellStyle name="Percent 2 4 2 3 2 6" xfId="43017"/>
    <cellStyle name="Percent 2 4 2 3 3" xfId="43018"/>
    <cellStyle name="Percent 2 4 2 3 3 2" xfId="43019"/>
    <cellStyle name="Percent 2 4 2 3 3 2 2" xfId="43020"/>
    <cellStyle name="Percent 2 4 2 3 3 2 2 2" xfId="43021"/>
    <cellStyle name="Percent 2 4 2 3 3 2 2 2 2" xfId="43022"/>
    <cellStyle name="Percent 2 4 2 3 3 2 2 3" xfId="43023"/>
    <cellStyle name="Percent 2 4 2 3 3 2 3" xfId="43024"/>
    <cellStyle name="Percent 2 4 2 3 3 2 3 2" xfId="43025"/>
    <cellStyle name="Percent 2 4 2 3 3 2 4" xfId="43026"/>
    <cellStyle name="Percent 2 4 2 3 3 3" xfId="43027"/>
    <cellStyle name="Percent 2 4 2 3 3 3 2" xfId="43028"/>
    <cellStyle name="Percent 2 4 2 3 3 3 2 2" xfId="43029"/>
    <cellStyle name="Percent 2 4 2 3 3 3 3" xfId="43030"/>
    <cellStyle name="Percent 2 4 2 3 3 4" xfId="43031"/>
    <cellStyle name="Percent 2 4 2 3 3 4 2" xfId="43032"/>
    <cellStyle name="Percent 2 4 2 3 3 5" xfId="43033"/>
    <cellStyle name="Percent 2 4 2 3 4" xfId="43034"/>
    <cellStyle name="Percent 2 4 2 3 4 2" xfId="43035"/>
    <cellStyle name="Percent 2 4 2 3 4 2 2" xfId="43036"/>
    <cellStyle name="Percent 2 4 2 3 4 2 2 2" xfId="43037"/>
    <cellStyle name="Percent 2 4 2 3 4 2 3" xfId="43038"/>
    <cellStyle name="Percent 2 4 2 3 4 3" xfId="43039"/>
    <cellStyle name="Percent 2 4 2 3 4 3 2" xfId="43040"/>
    <cellStyle name="Percent 2 4 2 3 4 4" xfId="43041"/>
    <cellStyle name="Percent 2 4 2 3 5" xfId="43042"/>
    <cellStyle name="Percent 2 4 2 3 5 2" xfId="43043"/>
    <cellStyle name="Percent 2 4 2 3 5 2 2" xfId="43044"/>
    <cellStyle name="Percent 2 4 2 3 5 3" xfId="43045"/>
    <cellStyle name="Percent 2 4 2 3 6" xfId="43046"/>
    <cellStyle name="Percent 2 4 2 3 6 2" xfId="43047"/>
    <cellStyle name="Percent 2 4 2 3 7" xfId="43048"/>
    <cellStyle name="Percent 2 4 2 4" xfId="43049"/>
    <cellStyle name="Percent 2 4 2 4 2" xfId="43050"/>
    <cellStyle name="Percent 2 4 2 4 2 2" xfId="43051"/>
    <cellStyle name="Percent 2 4 2 4 2 2 2" xfId="43052"/>
    <cellStyle name="Percent 2 4 2 4 2 2 2 2" xfId="43053"/>
    <cellStyle name="Percent 2 4 2 4 2 2 2 2 2" xfId="43054"/>
    <cellStyle name="Percent 2 4 2 4 2 2 2 3" xfId="43055"/>
    <cellStyle name="Percent 2 4 2 4 2 2 3" xfId="43056"/>
    <cellStyle name="Percent 2 4 2 4 2 2 3 2" xfId="43057"/>
    <cellStyle name="Percent 2 4 2 4 2 2 4" xfId="43058"/>
    <cellStyle name="Percent 2 4 2 4 2 3" xfId="43059"/>
    <cellStyle name="Percent 2 4 2 4 2 3 2" xfId="43060"/>
    <cellStyle name="Percent 2 4 2 4 2 3 2 2" xfId="43061"/>
    <cellStyle name="Percent 2 4 2 4 2 3 3" xfId="43062"/>
    <cellStyle name="Percent 2 4 2 4 2 4" xfId="43063"/>
    <cellStyle name="Percent 2 4 2 4 2 4 2" xfId="43064"/>
    <cellStyle name="Percent 2 4 2 4 2 5" xfId="43065"/>
    <cellStyle name="Percent 2 4 2 4 3" xfId="43066"/>
    <cellStyle name="Percent 2 4 2 4 3 2" xfId="43067"/>
    <cellStyle name="Percent 2 4 2 4 3 2 2" xfId="43068"/>
    <cellStyle name="Percent 2 4 2 4 3 2 2 2" xfId="43069"/>
    <cellStyle name="Percent 2 4 2 4 3 2 3" xfId="43070"/>
    <cellStyle name="Percent 2 4 2 4 3 3" xfId="43071"/>
    <cellStyle name="Percent 2 4 2 4 3 3 2" xfId="43072"/>
    <cellStyle name="Percent 2 4 2 4 3 4" xfId="43073"/>
    <cellStyle name="Percent 2 4 2 4 4" xfId="43074"/>
    <cellStyle name="Percent 2 4 2 4 4 2" xfId="43075"/>
    <cellStyle name="Percent 2 4 2 4 4 2 2" xfId="43076"/>
    <cellStyle name="Percent 2 4 2 4 4 3" xfId="43077"/>
    <cellStyle name="Percent 2 4 2 4 5" xfId="43078"/>
    <cellStyle name="Percent 2 4 2 4 5 2" xfId="43079"/>
    <cellStyle name="Percent 2 4 2 4 6" xfId="43080"/>
    <cellStyle name="Percent 2 4 2 5" xfId="43081"/>
    <cellStyle name="Percent 2 4 2 5 2" xfId="43082"/>
    <cellStyle name="Percent 2 4 2 5 2 2" xfId="43083"/>
    <cellStyle name="Percent 2 4 2 5 2 2 2" xfId="43084"/>
    <cellStyle name="Percent 2 4 2 5 2 2 2 2" xfId="43085"/>
    <cellStyle name="Percent 2 4 2 5 2 2 3" xfId="43086"/>
    <cellStyle name="Percent 2 4 2 5 2 3" xfId="43087"/>
    <cellStyle name="Percent 2 4 2 5 2 3 2" xfId="43088"/>
    <cellStyle name="Percent 2 4 2 5 2 4" xfId="43089"/>
    <cellStyle name="Percent 2 4 2 5 3" xfId="43090"/>
    <cellStyle name="Percent 2 4 2 5 3 2" xfId="43091"/>
    <cellStyle name="Percent 2 4 2 5 3 2 2" xfId="43092"/>
    <cellStyle name="Percent 2 4 2 5 3 3" xfId="43093"/>
    <cellStyle name="Percent 2 4 2 5 4" xfId="43094"/>
    <cellStyle name="Percent 2 4 2 5 4 2" xfId="43095"/>
    <cellStyle name="Percent 2 4 2 5 5" xfId="43096"/>
    <cellStyle name="Percent 2 4 2 6" xfId="43097"/>
    <cellStyle name="Percent 2 4 2 6 2" xfId="43098"/>
    <cellStyle name="Percent 2 4 2 6 2 2" xfId="43099"/>
    <cellStyle name="Percent 2 4 2 6 2 2 2" xfId="43100"/>
    <cellStyle name="Percent 2 4 2 6 2 3" xfId="43101"/>
    <cellStyle name="Percent 2 4 2 6 3" xfId="43102"/>
    <cellStyle name="Percent 2 4 2 6 3 2" xfId="43103"/>
    <cellStyle name="Percent 2 4 2 6 4" xfId="43104"/>
    <cellStyle name="Percent 2 4 2 7" xfId="43105"/>
    <cellStyle name="Percent 2 4 2 7 2" xfId="43106"/>
    <cellStyle name="Percent 2 4 2 7 2 2" xfId="43107"/>
    <cellStyle name="Percent 2 4 2 7 3" xfId="43108"/>
    <cellStyle name="Percent 2 4 2 8" xfId="43109"/>
    <cellStyle name="Percent 2 4 2 8 2" xfId="43110"/>
    <cellStyle name="Percent 2 4 2 9" xfId="43111"/>
    <cellStyle name="Percent 2 4 3" xfId="43112"/>
    <cellStyle name="Percent 2 4 3 2" xfId="43113"/>
    <cellStyle name="Percent 2 4 3 2 2" xfId="43114"/>
    <cellStyle name="Percent 2 4 3 2 2 2" xfId="43115"/>
    <cellStyle name="Percent 2 4 3 2 2 2 2" xfId="43116"/>
    <cellStyle name="Percent 2 4 3 2 2 2 2 2" xfId="43117"/>
    <cellStyle name="Percent 2 4 3 2 2 2 2 2 2" xfId="43118"/>
    <cellStyle name="Percent 2 4 3 2 2 2 2 2 2 2" xfId="43119"/>
    <cellStyle name="Percent 2 4 3 2 2 2 2 2 2 2 2" xfId="43120"/>
    <cellStyle name="Percent 2 4 3 2 2 2 2 2 2 3" xfId="43121"/>
    <cellStyle name="Percent 2 4 3 2 2 2 2 2 3" xfId="43122"/>
    <cellStyle name="Percent 2 4 3 2 2 2 2 2 3 2" xfId="43123"/>
    <cellStyle name="Percent 2 4 3 2 2 2 2 2 4" xfId="43124"/>
    <cellStyle name="Percent 2 4 3 2 2 2 2 3" xfId="43125"/>
    <cellStyle name="Percent 2 4 3 2 2 2 2 3 2" xfId="43126"/>
    <cellStyle name="Percent 2 4 3 2 2 2 2 3 2 2" xfId="43127"/>
    <cellStyle name="Percent 2 4 3 2 2 2 2 3 3" xfId="43128"/>
    <cellStyle name="Percent 2 4 3 2 2 2 2 4" xfId="43129"/>
    <cellStyle name="Percent 2 4 3 2 2 2 2 4 2" xfId="43130"/>
    <cellStyle name="Percent 2 4 3 2 2 2 2 5" xfId="43131"/>
    <cellStyle name="Percent 2 4 3 2 2 2 3" xfId="43132"/>
    <cellStyle name="Percent 2 4 3 2 2 2 3 2" xfId="43133"/>
    <cellStyle name="Percent 2 4 3 2 2 2 3 2 2" xfId="43134"/>
    <cellStyle name="Percent 2 4 3 2 2 2 3 2 2 2" xfId="43135"/>
    <cellStyle name="Percent 2 4 3 2 2 2 3 2 3" xfId="43136"/>
    <cellStyle name="Percent 2 4 3 2 2 2 3 3" xfId="43137"/>
    <cellStyle name="Percent 2 4 3 2 2 2 3 3 2" xfId="43138"/>
    <cellStyle name="Percent 2 4 3 2 2 2 3 4" xfId="43139"/>
    <cellStyle name="Percent 2 4 3 2 2 2 4" xfId="43140"/>
    <cellStyle name="Percent 2 4 3 2 2 2 4 2" xfId="43141"/>
    <cellStyle name="Percent 2 4 3 2 2 2 4 2 2" xfId="43142"/>
    <cellStyle name="Percent 2 4 3 2 2 2 4 3" xfId="43143"/>
    <cellStyle name="Percent 2 4 3 2 2 2 5" xfId="43144"/>
    <cellStyle name="Percent 2 4 3 2 2 2 5 2" xfId="43145"/>
    <cellStyle name="Percent 2 4 3 2 2 2 6" xfId="43146"/>
    <cellStyle name="Percent 2 4 3 2 2 3" xfId="43147"/>
    <cellStyle name="Percent 2 4 3 2 2 3 2" xfId="43148"/>
    <cellStyle name="Percent 2 4 3 2 2 3 2 2" xfId="43149"/>
    <cellStyle name="Percent 2 4 3 2 2 3 2 2 2" xfId="43150"/>
    <cellStyle name="Percent 2 4 3 2 2 3 2 2 2 2" xfId="43151"/>
    <cellStyle name="Percent 2 4 3 2 2 3 2 2 3" xfId="43152"/>
    <cellStyle name="Percent 2 4 3 2 2 3 2 3" xfId="43153"/>
    <cellStyle name="Percent 2 4 3 2 2 3 2 3 2" xfId="43154"/>
    <cellStyle name="Percent 2 4 3 2 2 3 2 4" xfId="43155"/>
    <cellStyle name="Percent 2 4 3 2 2 3 3" xfId="43156"/>
    <cellStyle name="Percent 2 4 3 2 2 3 3 2" xfId="43157"/>
    <cellStyle name="Percent 2 4 3 2 2 3 3 2 2" xfId="43158"/>
    <cellStyle name="Percent 2 4 3 2 2 3 3 3" xfId="43159"/>
    <cellStyle name="Percent 2 4 3 2 2 3 4" xfId="43160"/>
    <cellStyle name="Percent 2 4 3 2 2 3 4 2" xfId="43161"/>
    <cellStyle name="Percent 2 4 3 2 2 3 5" xfId="43162"/>
    <cellStyle name="Percent 2 4 3 2 2 4" xfId="43163"/>
    <cellStyle name="Percent 2 4 3 2 2 4 2" xfId="43164"/>
    <cellStyle name="Percent 2 4 3 2 2 4 2 2" xfId="43165"/>
    <cellStyle name="Percent 2 4 3 2 2 4 2 2 2" xfId="43166"/>
    <cellStyle name="Percent 2 4 3 2 2 4 2 3" xfId="43167"/>
    <cellStyle name="Percent 2 4 3 2 2 4 3" xfId="43168"/>
    <cellStyle name="Percent 2 4 3 2 2 4 3 2" xfId="43169"/>
    <cellStyle name="Percent 2 4 3 2 2 4 4" xfId="43170"/>
    <cellStyle name="Percent 2 4 3 2 2 5" xfId="43171"/>
    <cellStyle name="Percent 2 4 3 2 2 5 2" xfId="43172"/>
    <cellStyle name="Percent 2 4 3 2 2 5 2 2" xfId="43173"/>
    <cellStyle name="Percent 2 4 3 2 2 5 3" xfId="43174"/>
    <cellStyle name="Percent 2 4 3 2 2 6" xfId="43175"/>
    <cellStyle name="Percent 2 4 3 2 2 6 2" xfId="43176"/>
    <cellStyle name="Percent 2 4 3 2 2 7" xfId="43177"/>
    <cellStyle name="Percent 2 4 3 2 3" xfId="43178"/>
    <cellStyle name="Percent 2 4 3 2 3 2" xfId="43179"/>
    <cellStyle name="Percent 2 4 3 2 3 2 2" xfId="43180"/>
    <cellStyle name="Percent 2 4 3 2 3 2 2 2" xfId="43181"/>
    <cellStyle name="Percent 2 4 3 2 3 2 2 2 2" xfId="43182"/>
    <cellStyle name="Percent 2 4 3 2 3 2 2 2 2 2" xfId="43183"/>
    <cellStyle name="Percent 2 4 3 2 3 2 2 2 3" xfId="43184"/>
    <cellStyle name="Percent 2 4 3 2 3 2 2 3" xfId="43185"/>
    <cellStyle name="Percent 2 4 3 2 3 2 2 3 2" xfId="43186"/>
    <cellStyle name="Percent 2 4 3 2 3 2 2 4" xfId="43187"/>
    <cellStyle name="Percent 2 4 3 2 3 2 3" xfId="43188"/>
    <cellStyle name="Percent 2 4 3 2 3 2 3 2" xfId="43189"/>
    <cellStyle name="Percent 2 4 3 2 3 2 3 2 2" xfId="43190"/>
    <cellStyle name="Percent 2 4 3 2 3 2 3 3" xfId="43191"/>
    <cellStyle name="Percent 2 4 3 2 3 2 4" xfId="43192"/>
    <cellStyle name="Percent 2 4 3 2 3 2 4 2" xfId="43193"/>
    <cellStyle name="Percent 2 4 3 2 3 2 5" xfId="43194"/>
    <cellStyle name="Percent 2 4 3 2 3 3" xfId="43195"/>
    <cellStyle name="Percent 2 4 3 2 3 3 2" xfId="43196"/>
    <cellStyle name="Percent 2 4 3 2 3 3 2 2" xfId="43197"/>
    <cellStyle name="Percent 2 4 3 2 3 3 2 2 2" xfId="43198"/>
    <cellStyle name="Percent 2 4 3 2 3 3 2 3" xfId="43199"/>
    <cellStyle name="Percent 2 4 3 2 3 3 3" xfId="43200"/>
    <cellStyle name="Percent 2 4 3 2 3 3 3 2" xfId="43201"/>
    <cellStyle name="Percent 2 4 3 2 3 3 4" xfId="43202"/>
    <cellStyle name="Percent 2 4 3 2 3 4" xfId="43203"/>
    <cellStyle name="Percent 2 4 3 2 3 4 2" xfId="43204"/>
    <cellStyle name="Percent 2 4 3 2 3 4 2 2" xfId="43205"/>
    <cellStyle name="Percent 2 4 3 2 3 4 3" xfId="43206"/>
    <cellStyle name="Percent 2 4 3 2 3 5" xfId="43207"/>
    <cellStyle name="Percent 2 4 3 2 3 5 2" xfId="43208"/>
    <cellStyle name="Percent 2 4 3 2 3 6" xfId="43209"/>
    <cellStyle name="Percent 2 4 3 2 4" xfId="43210"/>
    <cellStyle name="Percent 2 4 3 2 4 2" xfId="43211"/>
    <cellStyle name="Percent 2 4 3 2 4 2 2" xfId="43212"/>
    <cellStyle name="Percent 2 4 3 2 4 2 2 2" xfId="43213"/>
    <cellStyle name="Percent 2 4 3 2 4 2 2 2 2" xfId="43214"/>
    <cellStyle name="Percent 2 4 3 2 4 2 2 3" xfId="43215"/>
    <cellStyle name="Percent 2 4 3 2 4 2 3" xfId="43216"/>
    <cellStyle name="Percent 2 4 3 2 4 2 3 2" xfId="43217"/>
    <cellStyle name="Percent 2 4 3 2 4 2 4" xfId="43218"/>
    <cellStyle name="Percent 2 4 3 2 4 3" xfId="43219"/>
    <cellStyle name="Percent 2 4 3 2 4 3 2" xfId="43220"/>
    <cellStyle name="Percent 2 4 3 2 4 3 2 2" xfId="43221"/>
    <cellStyle name="Percent 2 4 3 2 4 3 3" xfId="43222"/>
    <cellStyle name="Percent 2 4 3 2 4 4" xfId="43223"/>
    <cellStyle name="Percent 2 4 3 2 4 4 2" xfId="43224"/>
    <cellStyle name="Percent 2 4 3 2 4 5" xfId="43225"/>
    <cellStyle name="Percent 2 4 3 2 5" xfId="43226"/>
    <cellStyle name="Percent 2 4 3 2 5 2" xfId="43227"/>
    <cellStyle name="Percent 2 4 3 2 5 2 2" xfId="43228"/>
    <cellStyle name="Percent 2 4 3 2 5 2 2 2" xfId="43229"/>
    <cellStyle name="Percent 2 4 3 2 5 2 3" xfId="43230"/>
    <cellStyle name="Percent 2 4 3 2 5 3" xfId="43231"/>
    <cellStyle name="Percent 2 4 3 2 5 3 2" xfId="43232"/>
    <cellStyle name="Percent 2 4 3 2 5 4" xfId="43233"/>
    <cellStyle name="Percent 2 4 3 2 6" xfId="43234"/>
    <cellStyle name="Percent 2 4 3 2 6 2" xfId="43235"/>
    <cellStyle name="Percent 2 4 3 2 6 2 2" xfId="43236"/>
    <cellStyle name="Percent 2 4 3 2 6 3" xfId="43237"/>
    <cellStyle name="Percent 2 4 3 2 7" xfId="43238"/>
    <cellStyle name="Percent 2 4 3 2 7 2" xfId="43239"/>
    <cellStyle name="Percent 2 4 3 2 8" xfId="43240"/>
    <cellStyle name="Percent 2 4 3 3" xfId="43241"/>
    <cellStyle name="Percent 2 4 3 3 2" xfId="43242"/>
    <cellStyle name="Percent 2 4 3 3 2 2" xfId="43243"/>
    <cellStyle name="Percent 2 4 3 3 2 2 2" xfId="43244"/>
    <cellStyle name="Percent 2 4 3 3 2 2 2 2" xfId="43245"/>
    <cellStyle name="Percent 2 4 3 3 2 2 2 2 2" xfId="43246"/>
    <cellStyle name="Percent 2 4 3 3 2 2 2 2 2 2" xfId="43247"/>
    <cellStyle name="Percent 2 4 3 3 2 2 2 2 3" xfId="43248"/>
    <cellStyle name="Percent 2 4 3 3 2 2 2 3" xfId="43249"/>
    <cellStyle name="Percent 2 4 3 3 2 2 2 3 2" xfId="43250"/>
    <cellStyle name="Percent 2 4 3 3 2 2 2 4" xfId="43251"/>
    <cellStyle name="Percent 2 4 3 3 2 2 3" xfId="43252"/>
    <cellStyle name="Percent 2 4 3 3 2 2 3 2" xfId="43253"/>
    <cellStyle name="Percent 2 4 3 3 2 2 3 2 2" xfId="43254"/>
    <cellStyle name="Percent 2 4 3 3 2 2 3 3" xfId="43255"/>
    <cellStyle name="Percent 2 4 3 3 2 2 4" xfId="43256"/>
    <cellStyle name="Percent 2 4 3 3 2 2 4 2" xfId="43257"/>
    <cellStyle name="Percent 2 4 3 3 2 2 5" xfId="43258"/>
    <cellStyle name="Percent 2 4 3 3 2 3" xfId="43259"/>
    <cellStyle name="Percent 2 4 3 3 2 3 2" xfId="43260"/>
    <cellStyle name="Percent 2 4 3 3 2 3 2 2" xfId="43261"/>
    <cellStyle name="Percent 2 4 3 3 2 3 2 2 2" xfId="43262"/>
    <cellStyle name="Percent 2 4 3 3 2 3 2 3" xfId="43263"/>
    <cellStyle name="Percent 2 4 3 3 2 3 3" xfId="43264"/>
    <cellStyle name="Percent 2 4 3 3 2 3 3 2" xfId="43265"/>
    <cellStyle name="Percent 2 4 3 3 2 3 4" xfId="43266"/>
    <cellStyle name="Percent 2 4 3 3 2 4" xfId="43267"/>
    <cellStyle name="Percent 2 4 3 3 2 4 2" xfId="43268"/>
    <cellStyle name="Percent 2 4 3 3 2 4 2 2" xfId="43269"/>
    <cellStyle name="Percent 2 4 3 3 2 4 3" xfId="43270"/>
    <cellStyle name="Percent 2 4 3 3 2 5" xfId="43271"/>
    <cellStyle name="Percent 2 4 3 3 2 5 2" xfId="43272"/>
    <cellStyle name="Percent 2 4 3 3 2 6" xfId="43273"/>
    <cellStyle name="Percent 2 4 3 3 3" xfId="43274"/>
    <cellStyle name="Percent 2 4 3 3 3 2" xfId="43275"/>
    <cellStyle name="Percent 2 4 3 3 3 2 2" xfId="43276"/>
    <cellStyle name="Percent 2 4 3 3 3 2 2 2" xfId="43277"/>
    <cellStyle name="Percent 2 4 3 3 3 2 2 2 2" xfId="43278"/>
    <cellStyle name="Percent 2 4 3 3 3 2 2 3" xfId="43279"/>
    <cellStyle name="Percent 2 4 3 3 3 2 3" xfId="43280"/>
    <cellStyle name="Percent 2 4 3 3 3 2 3 2" xfId="43281"/>
    <cellStyle name="Percent 2 4 3 3 3 2 4" xfId="43282"/>
    <cellStyle name="Percent 2 4 3 3 3 3" xfId="43283"/>
    <cellStyle name="Percent 2 4 3 3 3 3 2" xfId="43284"/>
    <cellStyle name="Percent 2 4 3 3 3 3 2 2" xfId="43285"/>
    <cellStyle name="Percent 2 4 3 3 3 3 3" xfId="43286"/>
    <cellStyle name="Percent 2 4 3 3 3 4" xfId="43287"/>
    <cellStyle name="Percent 2 4 3 3 3 4 2" xfId="43288"/>
    <cellStyle name="Percent 2 4 3 3 3 5" xfId="43289"/>
    <cellStyle name="Percent 2 4 3 3 4" xfId="43290"/>
    <cellStyle name="Percent 2 4 3 3 4 2" xfId="43291"/>
    <cellStyle name="Percent 2 4 3 3 4 2 2" xfId="43292"/>
    <cellStyle name="Percent 2 4 3 3 4 2 2 2" xfId="43293"/>
    <cellStyle name="Percent 2 4 3 3 4 2 3" xfId="43294"/>
    <cellStyle name="Percent 2 4 3 3 4 3" xfId="43295"/>
    <cellStyle name="Percent 2 4 3 3 4 3 2" xfId="43296"/>
    <cellStyle name="Percent 2 4 3 3 4 4" xfId="43297"/>
    <cellStyle name="Percent 2 4 3 3 5" xfId="43298"/>
    <cellStyle name="Percent 2 4 3 3 5 2" xfId="43299"/>
    <cellStyle name="Percent 2 4 3 3 5 2 2" xfId="43300"/>
    <cellStyle name="Percent 2 4 3 3 5 3" xfId="43301"/>
    <cellStyle name="Percent 2 4 3 3 6" xfId="43302"/>
    <cellStyle name="Percent 2 4 3 3 6 2" xfId="43303"/>
    <cellStyle name="Percent 2 4 3 3 7" xfId="43304"/>
    <cellStyle name="Percent 2 4 3 4" xfId="43305"/>
    <cellStyle name="Percent 2 4 3 4 2" xfId="43306"/>
    <cellStyle name="Percent 2 4 3 4 2 2" xfId="43307"/>
    <cellStyle name="Percent 2 4 3 4 2 2 2" xfId="43308"/>
    <cellStyle name="Percent 2 4 3 4 2 2 2 2" xfId="43309"/>
    <cellStyle name="Percent 2 4 3 4 2 2 2 2 2" xfId="43310"/>
    <cellStyle name="Percent 2 4 3 4 2 2 2 3" xfId="43311"/>
    <cellStyle name="Percent 2 4 3 4 2 2 3" xfId="43312"/>
    <cellStyle name="Percent 2 4 3 4 2 2 3 2" xfId="43313"/>
    <cellStyle name="Percent 2 4 3 4 2 2 4" xfId="43314"/>
    <cellStyle name="Percent 2 4 3 4 2 3" xfId="43315"/>
    <cellStyle name="Percent 2 4 3 4 2 3 2" xfId="43316"/>
    <cellStyle name="Percent 2 4 3 4 2 3 2 2" xfId="43317"/>
    <cellStyle name="Percent 2 4 3 4 2 3 3" xfId="43318"/>
    <cellStyle name="Percent 2 4 3 4 2 4" xfId="43319"/>
    <cellStyle name="Percent 2 4 3 4 2 4 2" xfId="43320"/>
    <cellStyle name="Percent 2 4 3 4 2 5" xfId="43321"/>
    <cellStyle name="Percent 2 4 3 4 3" xfId="43322"/>
    <cellStyle name="Percent 2 4 3 4 3 2" xfId="43323"/>
    <cellStyle name="Percent 2 4 3 4 3 2 2" xfId="43324"/>
    <cellStyle name="Percent 2 4 3 4 3 2 2 2" xfId="43325"/>
    <cellStyle name="Percent 2 4 3 4 3 2 3" xfId="43326"/>
    <cellStyle name="Percent 2 4 3 4 3 3" xfId="43327"/>
    <cellStyle name="Percent 2 4 3 4 3 3 2" xfId="43328"/>
    <cellStyle name="Percent 2 4 3 4 3 4" xfId="43329"/>
    <cellStyle name="Percent 2 4 3 4 4" xfId="43330"/>
    <cellStyle name="Percent 2 4 3 4 4 2" xfId="43331"/>
    <cellStyle name="Percent 2 4 3 4 4 2 2" xfId="43332"/>
    <cellStyle name="Percent 2 4 3 4 4 3" xfId="43333"/>
    <cellStyle name="Percent 2 4 3 4 5" xfId="43334"/>
    <cellStyle name="Percent 2 4 3 4 5 2" xfId="43335"/>
    <cellStyle name="Percent 2 4 3 4 6" xfId="43336"/>
    <cellStyle name="Percent 2 4 3 5" xfId="43337"/>
    <cellStyle name="Percent 2 4 3 5 2" xfId="43338"/>
    <cellStyle name="Percent 2 4 3 5 2 2" xfId="43339"/>
    <cellStyle name="Percent 2 4 3 5 2 2 2" xfId="43340"/>
    <cellStyle name="Percent 2 4 3 5 2 2 2 2" xfId="43341"/>
    <cellStyle name="Percent 2 4 3 5 2 2 3" xfId="43342"/>
    <cellStyle name="Percent 2 4 3 5 2 3" xfId="43343"/>
    <cellStyle name="Percent 2 4 3 5 2 3 2" xfId="43344"/>
    <cellStyle name="Percent 2 4 3 5 2 4" xfId="43345"/>
    <cellStyle name="Percent 2 4 3 5 3" xfId="43346"/>
    <cellStyle name="Percent 2 4 3 5 3 2" xfId="43347"/>
    <cellStyle name="Percent 2 4 3 5 3 2 2" xfId="43348"/>
    <cellStyle name="Percent 2 4 3 5 3 3" xfId="43349"/>
    <cellStyle name="Percent 2 4 3 5 4" xfId="43350"/>
    <cellStyle name="Percent 2 4 3 5 4 2" xfId="43351"/>
    <cellStyle name="Percent 2 4 3 5 5" xfId="43352"/>
    <cellStyle name="Percent 2 4 3 6" xfId="43353"/>
    <cellStyle name="Percent 2 4 3 6 2" xfId="43354"/>
    <cellStyle name="Percent 2 4 3 6 2 2" xfId="43355"/>
    <cellStyle name="Percent 2 4 3 6 2 2 2" xfId="43356"/>
    <cellStyle name="Percent 2 4 3 6 2 3" xfId="43357"/>
    <cellStyle name="Percent 2 4 3 6 3" xfId="43358"/>
    <cellStyle name="Percent 2 4 3 6 3 2" xfId="43359"/>
    <cellStyle name="Percent 2 4 3 6 4" xfId="43360"/>
    <cellStyle name="Percent 2 4 3 7" xfId="43361"/>
    <cellStyle name="Percent 2 4 3 7 2" xfId="43362"/>
    <cellStyle name="Percent 2 4 3 7 2 2" xfId="43363"/>
    <cellStyle name="Percent 2 4 3 7 3" xfId="43364"/>
    <cellStyle name="Percent 2 4 3 8" xfId="43365"/>
    <cellStyle name="Percent 2 4 3 8 2" xfId="43366"/>
    <cellStyle name="Percent 2 4 3 9" xfId="43367"/>
    <cellStyle name="Percent 2 4 4" xfId="43368"/>
    <cellStyle name="Percent 2 4 4 2" xfId="43369"/>
    <cellStyle name="Percent 2 4 4 2 2" xfId="43370"/>
    <cellStyle name="Percent 2 4 4 2 2 2" xfId="43371"/>
    <cellStyle name="Percent 2 4 4 2 2 2 2" xfId="43372"/>
    <cellStyle name="Percent 2 4 4 2 2 2 2 2" xfId="43373"/>
    <cellStyle name="Percent 2 4 4 2 2 2 2 2 2" xfId="43374"/>
    <cellStyle name="Percent 2 4 4 2 2 2 2 3" xfId="43375"/>
    <cellStyle name="Percent 2 4 4 2 2 2 3" xfId="43376"/>
    <cellStyle name="Percent 2 4 4 2 2 2 3 2" xfId="43377"/>
    <cellStyle name="Percent 2 4 4 2 2 2 4" xfId="43378"/>
    <cellStyle name="Percent 2 4 4 2 2 3" xfId="43379"/>
    <cellStyle name="Percent 2 4 4 2 2 3 2" xfId="43380"/>
    <cellStyle name="Percent 2 4 4 2 2 3 2 2" xfId="43381"/>
    <cellStyle name="Percent 2 4 4 2 2 3 3" xfId="43382"/>
    <cellStyle name="Percent 2 4 4 2 2 4" xfId="43383"/>
    <cellStyle name="Percent 2 4 4 2 2 4 2" xfId="43384"/>
    <cellStyle name="Percent 2 4 4 2 2 5" xfId="43385"/>
    <cellStyle name="Percent 2 4 4 2 3" xfId="43386"/>
    <cellStyle name="Percent 2 4 4 2 3 2" xfId="43387"/>
    <cellStyle name="Percent 2 4 4 2 3 2 2" xfId="43388"/>
    <cellStyle name="Percent 2 4 4 2 3 2 2 2" xfId="43389"/>
    <cellStyle name="Percent 2 4 4 2 3 2 3" xfId="43390"/>
    <cellStyle name="Percent 2 4 4 2 3 3" xfId="43391"/>
    <cellStyle name="Percent 2 4 4 2 3 3 2" xfId="43392"/>
    <cellStyle name="Percent 2 4 4 2 3 4" xfId="43393"/>
    <cellStyle name="Percent 2 4 4 2 4" xfId="43394"/>
    <cellStyle name="Percent 2 4 4 2 4 2" xfId="43395"/>
    <cellStyle name="Percent 2 4 4 2 4 2 2" xfId="43396"/>
    <cellStyle name="Percent 2 4 4 2 4 3" xfId="43397"/>
    <cellStyle name="Percent 2 4 4 2 5" xfId="43398"/>
    <cellStyle name="Percent 2 4 4 2 5 2" xfId="43399"/>
    <cellStyle name="Percent 2 4 4 2 6" xfId="43400"/>
    <cellStyle name="Percent 2 4 4 3" xfId="43401"/>
    <cellStyle name="Percent 2 4 4 3 2" xfId="43402"/>
    <cellStyle name="Percent 2 4 4 3 2 2" xfId="43403"/>
    <cellStyle name="Percent 2 4 4 3 2 2 2" xfId="43404"/>
    <cellStyle name="Percent 2 4 4 3 2 2 2 2" xfId="43405"/>
    <cellStyle name="Percent 2 4 4 3 2 2 3" xfId="43406"/>
    <cellStyle name="Percent 2 4 4 3 2 3" xfId="43407"/>
    <cellStyle name="Percent 2 4 4 3 2 3 2" xfId="43408"/>
    <cellStyle name="Percent 2 4 4 3 2 4" xfId="43409"/>
    <cellStyle name="Percent 2 4 4 3 3" xfId="43410"/>
    <cellStyle name="Percent 2 4 4 3 3 2" xfId="43411"/>
    <cellStyle name="Percent 2 4 4 3 3 2 2" xfId="43412"/>
    <cellStyle name="Percent 2 4 4 3 3 3" xfId="43413"/>
    <cellStyle name="Percent 2 4 4 3 4" xfId="43414"/>
    <cellStyle name="Percent 2 4 4 3 4 2" xfId="43415"/>
    <cellStyle name="Percent 2 4 4 3 5" xfId="43416"/>
    <cellStyle name="Percent 2 4 4 4" xfId="43417"/>
    <cellStyle name="Percent 2 4 4 4 2" xfId="43418"/>
    <cellStyle name="Percent 2 4 4 4 2 2" xfId="43419"/>
    <cellStyle name="Percent 2 4 4 4 2 2 2" xfId="43420"/>
    <cellStyle name="Percent 2 4 4 4 2 3" xfId="43421"/>
    <cellStyle name="Percent 2 4 4 4 3" xfId="43422"/>
    <cellStyle name="Percent 2 4 4 4 3 2" xfId="43423"/>
    <cellStyle name="Percent 2 4 4 4 4" xfId="43424"/>
    <cellStyle name="Percent 2 4 4 5" xfId="43425"/>
    <cellStyle name="Percent 2 4 4 5 2" xfId="43426"/>
    <cellStyle name="Percent 2 4 4 5 2 2" xfId="43427"/>
    <cellStyle name="Percent 2 4 4 5 3" xfId="43428"/>
    <cellStyle name="Percent 2 4 4 6" xfId="43429"/>
    <cellStyle name="Percent 2 4 4 6 2" xfId="43430"/>
    <cellStyle name="Percent 2 4 4 7" xfId="43431"/>
    <cellStyle name="Percent 2 4 5" xfId="43432"/>
    <cellStyle name="Percent 2 4 5 2" xfId="43433"/>
    <cellStyle name="Percent 2 4 5 2 2" xfId="43434"/>
    <cellStyle name="Percent 2 4 5 2 2 2" xfId="43435"/>
    <cellStyle name="Percent 2 4 5 2 2 2 2" xfId="43436"/>
    <cellStyle name="Percent 2 4 5 2 2 2 2 2" xfId="43437"/>
    <cellStyle name="Percent 2 4 5 2 2 2 3" xfId="43438"/>
    <cellStyle name="Percent 2 4 5 2 2 3" xfId="43439"/>
    <cellStyle name="Percent 2 4 5 2 2 3 2" xfId="43440"/>
    <cellStyle name="Percent 2 4 5 2 2 4" xfId="43441"/>
    <cellStyle name="Percent 2 4 5 2 3" xfId="43442"/>
    <cellStyle name="Percent 2 4 5 2 3 2" xfId="43443"/>
    <cellStyle name="Percent 2 4 5 2 3 2 2" xfId="43444"/>
    <cellStyle name="Percent 2 4 5 2 3 3" xfId="43445"/>
    <cellStyle name="Percent 2 4 5 2 4" xfId="43446"/>
    <cellStyle name="Percent 2 4 5 2 4 2" xfId="43447"/>
    <cellStyle name="Percent 2 4 5 2 5" xfId="43448"/>
    <cellStyle name="Percent 2 4 5 3" xfId="43449"/>
    <cellStyle name="Percent 2 4 5 3 2" xfId="43450"/>
    <cellStyle name="Percent 2 4 5 3 2 2" xfId="43451"/>
    <cellStyle name="Percent 2 4 5 3 2 2 2" xfId="43452"/>
    <cellStyle name="Percent 2 4 5 3 2 3" xfId="43453"/>
    <cellStyle name="Percent 2 4 5 3 3" xfId="43454"/>
    <cellStyle name="Percent 2 4 5 3 3 2" xfId="43455"/>
    <cellStyle name="Percent 2 4 5 3 4" xfId="43456"/>
    <cellStyle name="Percent 2 4 5 4" xfId="43457"/>
    <cellStyle name="Percent 2 4 5 4 2" xfId="43458"/>
    <cellStyle name="Percent 2 4 5 4 2 2" xfId="43459"/>
    <cellStyle name="Percent 2 4 5 4 3" xfId="43460"/>
    <cellStyle name="Percent 2 4 5 5" xfId="43461"/>
    <cellStyle name="Percent 2 4 5 5 2" xfId="43462"/>
    <cellStyle name="Percent 2 4 5 6" xfId="43463"/>
    <cellStyle name="Percent 2 4 6" xfId="43464"/>
    <cellStyle name="Percent 2 4 6 2" xfId="43465"/>
    <cellStyle name="Percent 2 4 6 2 2" xfId="43466"/>
    <cellStyle name="Percent 2 4 6 2 2 2" xfId="43467"/>
    <cellStyle name="Percent 2 4 6 2 2 2 2" xfId="43468"/>
    <cellStyle name="Percent 2 4 6 2 2 3" xfId="43469"/>
    <cellStyle name="Percent 2 4 6 2 3" xfId="43470"/>
    <cellStyle name="Percent 2 4 6 2 3 2" xfId="43471"/>
    <cellStyle name="Percent 2 4 6 2 4" xfId="43472"/>
    <cellStyle name="Percent 2 4 6 3" xfId="43473"/>
    <cellStyle name="Percent 2 4 6 3 2" xfId="43474"/>
    <cellStyle name="Percent 2 4 6 3 2 2" xfId="43475"/>
    <cellStyle name="Percent 2 4 6 3 3" xfId="43476"/>
    <cellStyle name="Percent 2 4 6 4" xfId="43477"/>
    <cellStyle name="Percent 2 4 6 4 2" xfId="43478"/>
    <cellStyle name="Percent 2 4 6 5" xfId="43479"/>
    <cellStyle name="Percent 2 4 7" xfId="43480"/>
    <cellStyle name="Percent 2 4 7 2" xfId="43481"/>
    <cellStyle name="Percent 2 4 7 2 2" xfId="43482"/>
    <cellStyle name="Percent 2 4 7 2 2 2" xfId="43483"/>
    <cellStyle name="Percent 2 4 7 2 3" xfId="43484"/>
    <cellStyle name="Percent 2 4 7 3" xfId="43485"/>
    <cellStyle name="Percent 2 4 7 3 2" xfId="43486"/>
    <cellStyle name="Percent 2 4 7 4" xfId="43487"/>
    <cellStyle name="Percent 2 4 8" xfId="43488"/>
    <cellStyle name="Percent 2 4 8 2" xfId="43489"/>
    <cellStyle name="Percent 2 4 8 2 2" xfId="43490"/>
    <cellStyle name="Percent 2 4 8 3" xfId="43491"/>
    <cellStyle name="Percent 2 4 9" xfId="43492"/>
    <cellStyle name="Percent 2 4 9 2" xfId="43493"/>
    <cellStyle name="Percent 2 5" xfId="43494"/>
    <cellStyle name="Percent 2 5 10" xfId="43495"/>
    <cellStyle name="Percent 2 5 2" xfId="43496"/>
    <cellStyle name="Percent 2 5 2 2" xfId="43497"/>
    <cellStyle name="Percent 2 5 2 2 2" xfId="43498"/>
    <cellStyle name="Percent 2 5 2 2 2 2" xfId="43499"/>
    <cellStyle name="Percent 2 5 2 2 2 2 2" xfId="43500"/>
    <cellStyle name="Percent 2 5 2 2 2 2 2 2" xfId="43501"/>
    <cellStyle name="Percent 2 5 2 2 2 2 2 2 2" xfId="43502"/>
    <cellStyle name="Percent 2 5 2 2 2 2 2 2 2 2" xfId="43503"/>
    <cellStyle name="Percent 2 5 2 2 2 2 2 2 2 2 2" xfId="43504"/>
    <cellStyle name="Percent 2 5 2 2 2 2 2 2 2 2 2 2" xfId="43505"/>
    <cellStyle name="Percent 2 5 2 2 2 2 2 2 2 2 3" xfId="43506"/>
    <cellStyle name="Percent 2 5 2 2 2 2 2 2 2 3" xfId="43507"/>
    <cellStyle name="Percent 2 5 2 2 2 2 2 2 2 3 2" xfId="43508"/>
    <cellStyle name="Percent 2 5 2 2 2 2 2 2 2 4" xfId="43509"/>
    <cellStyle name="Percent 2 5 2 2 2 2 2 2 3" xfId="43510"/>
    <cellStyle name="Percent 2 5 2 2 2 2 2 2 3 2" xfId="43511"/>
    <cellStyle name="Percent 2 5 2 2 2 2 2 2 3 2 2" xfId="43512"/>
    <cellStyle name="Percent 2 5 2 2 2 2 2 2 3 3" xfId="43513"/>
    <cellStyle name="Percent 2 5 2 2 2 2 2 2 4" xfId="43514"/>
    <cellStyle name="Percent 2 5 2 2 2 2 2 2 4 2" xfId="43515"/>
    <cellStyle name="Percent 2 5 2 2 2 2 2 2 5" xfId="43516"/>
    <cellStyle name="Percent 2 5 2 2 2 2 2 3" xfId="43517"/>
    <cellStyle name="Percent 2 5 2 2 2 2 2 3 2" xfId="43518"/>
    <cellStyle name="Percent 2 5 2 2 2 2 2 3 2 2" xfId="43519"/>
    <cellStyle name="Percent 2 5 2 2 2 2 2 3 2 2 2" xfId="43520"/>
    <cellStyle name="Percent 2 5 2 2 2 2 2 3 2 3" xfId="43521"/>
    <cellStyle name="Percent 2 5 2 2 2 2 2 3 3" xfId="43522"/>
    <cellStyle name="Percent 2 5 2 2 2 2 2 3 3 2" xfId="43523"/>
    <cellStyle name="Percent 2 5 2 2 2 2 2 3 4" xfId="43524"/>
    <cellStyle name="Percent 2 5 2 2 2 2 2 4" xfId="43525"/>
    <cellStyle name="Percent 2 5 2 2 2 2 2 4 2" xfId="43526"/>
    <cellStyle name="Percent 2 5 2 2 2 2 2 4 2 2" xfId="43527"/>
    <cellStyle name="Percent 2 5 2 2 2 2 2 4 3" xfId="43528"/>
    <cellStyle name="Percent 2 5 2 2 2 2 2 5" xfId="43529"/>
    <cellStyle name="Percent 2 5 2 2 2 2 2 5 2" xfId="43530"/>
    <cellStyle name="Percent 2 5 2 2 2 2 2 6" xfId="43531"/>
    <cellStyle name="Percent 2 5 2 2 2 2 3" xfId="43532"/>
    <cellStyle name="Percent 2 5 2 2 2 2 3 2" xfId="43533"/>
    <cellStyle name="Percent 2 5 2 2 2 2 3 2 2" xfId="43534"/>
    <cellStyle name="Percent 2 5 2 2 2 2 3 2 2 2" xfId="43535"/>
    <cellStyle name="Percent 2 5 2 2 2 2 3 2 2 2 2" xfId="43536"/>
    <cellStyle name="Percent 2 5 2 2 2 2 3 2 2 3" xfId="43537"/>
    <cellStyle name="Percent 2 5 2 2 2 2 3 2 3" xfId="43538"/>
    <cellStyle name="Percent 2 5 2 2 2 2 3 2 3 2" xfId="43539"/>
    <cellStyle name="Percent 2 5 2 2 2 2 3 2 4" xfId="43540"/>
    <cellStyle name="Percent 2 5 2 2 2 2 3 3" xfId="43541"/>
    <cellStyle name="Percent 2 5 2 2 2 2 3 3 2" xfId="43542"/>
    <cellStyle name="Percent 2 5 2 2 2 2 3 3 2 2" xfId="43543"/>
    <cellStyle name="Percent 2 5 2 2 2 2 3 3 3" xfId="43544"/>
    <cellStyle name="Percent 2 5 2 2 2 2 3 4" xfId="43545"/>
    <cellStyle name="Percent 2 5 2 2 2 2 3 4 2" xfId="43546"/>
    <cellStyle name="Percent 2 5 2 2 2 2 3 5" xfId="43547"/>
    <cellStyle name="Percent 2 5 2 2 2 2 4" xfId="43548"/>
    <cellStyle name="Percent 2 5 2 2 2 2 4 2" xfId="43549"/>
    <cellStyle name="Percent 2 5 2 2 2 2 4 2 2" xfId="43550"/>
    <cellStyle name="Percent 2 5 2 2 2 2 4 2 2 2" xfId="43551"/>
    <cellStyle name="Percent 2 5 2 2 2 2 4 2 3" xfId="43552"/>
    <cellStyle name="Percent 2 5 2 2 2 2 4 3" xfId="43553"/>
    <cellStyle name="Percent 2 5 2 2 2 2 4 3 2" xfId="43554"/>
    <cellStyle name="Percent 2 5 2 2 2 2 4 4" xfId="43555"/>
    <cellStyle name="Percent 2 5 2 2 2 2 5" xfId="43556"/>
    <cellStyle name="Percent 2 5 2 2 2 2 5 2" xfId="43557"/>
    <cellStyle name="Percent 2 5 2 2 2 2 5 2 2" xfId="43558"/>
    <cellStyle name="Percent 2 5 2 2 2 2 5 3" xfId="43559"/>
    <cellStyle name="Percent 2 5 2 2 2 2 6" xfId="43560"/>
    <cellStyle name="Percent 2 5 2 2 2 2 6 2" xfId="43561"/>
    <cellStyle name="Percent 2 5 2 2 2 2 7" xfId="43562"/>
    <cellStyle name="Percent 2 5 2 2 2 3" xfId="43563"/>
    <cellStyle name="Percent 2 5 2 2 2 3 2" xfId="43564"/>
    <cellStyle name="Percent 2 5 2 2 2 3 2 2" xfId="43565"/>
    <cellStyle name="Percent 2 5 2 2 2 3 2 2 2" xfId="43566"/>
    <cellStyle name="Percent 2 5 2 2 2 3 2 2 2 2" xfId="43567"/>
    <cellStyle name="Percent 2 5 2 2 2 3 2 2 2 2 2" xfId="43568"/>
    <cellStyle name="Percent 2 5 2 2 2 3 2 2 2 3" xfId="43569"/>
    <cellStyle name="Percent 2 5 2 2 2 3 2 2 3" xfId="43570"/>
    <cellStyle name="Percent 2 5 2 2 2 3 2 2 3 2" xfId="43571"/>
    <cellStyle name="Percent 2 5 2 2 2 3 2 2 4" xfId="43572"/>
    <cellStyle name="Percent 2 5 2 2 2 3 2 3" xfId="43573"/>
    <cellStyle name="Percent 2 5 2 2 2 3 2 3 2" xfId="43574"/>
    <cellStyle name="Percent 2 5 2 2 2 3 2 3 2 2" xfId="43575"/>
    <cellStyle name="Percent 2 5 2 2 2 3 2 3 3" xfId="43576"/>
    <cellStyle name="Percent 2 5 2 2 2 3 2 4" xfId="43577"/>
    <cellStyle name="Percent 2 5 2 2 2 3 2 4 2" xfId="43578"/>
    <cellStyle name="Percent 2 5 2 2 2 3 2 5" xfId="43579"/>
    <cellStyle name="Percent 2 5 2 2 2 3 3" xfId="43580"/>
    <cellStyle name="Percent 2 5 2 2 2 3 3 2" xfId="43581"/>
    <cellStyle name="Percent 2 5 2 2 2 3 3 2 2" xfId="43582"/>
    <cellStyle name="Percent 2 5 2 2 2 3 3 2 2 2" xfId="43583"/>
    <cellStyle name="Percent 2 5 2 2 2 3 3 2 3" xfId="43584"/>
    <cellStyle name="Percent 2 5 2 2 2 3 3 3" xfId="43585"/>
    <cellStyle name="Percent 2 5 2 2 2 3 3 3 2" xfId="43586"/>
    <cellStyle name="Percent 2 5 2 2 2 3 3 4" xfId="43587"/>
    <cellStyle name="Percent 2 5 2 2 2 3 4" xfId="43588"/>
    <cellStyle name="Percent 2 5 2 2 2 3 4 2" xfId="43589"/>
    <cellStyle name="Percent 2 5 2 2 2 3 4 2 2" xfId="43590"/>
    <cellStyle name="Percent 2 5 2 2 2 3 4 3" xfId="43591"/>
    <cellStyle name="Percent 2 5 2 2 2 3 5" xfId="43592"/>
    <cellStyle name="Percent 2 5 2 2 2 3 5 2" xfId="43593"/>
    <cellStyle name="Percent 2 5 2 2 2 3 6" xfId="43594"/>
    <cellStyle name="Percent 2 5 2 2 2 4" xfId="43595"/>
    <cellStyle name="Percent 2 5 2 2 2 4 2" xfId="43596"/>
    <cellStyle name="Percent 2 5 2 2 2 4 2 2" xfId="43597"/>
    <cellStyle name="Percent 2 5 2 2 2 4 2 2 2" xfId="43598"/>
    <cellStyle name="Percent 2 5 2 2 2 4 2 2 2 2" xfId="43599"/>
    <cellStyle name="Percent 2 5 2 2 2 4 2 2 3" xfId="43600"/>
    <cellStyle name="Percent 2 5 2 2 2 4 2 3" xfId="43601"/>
    <cellStyle name="Percent 2 5 2 2 2 4 2 3 2" xfId="43602"/>
    <cellStyle name="Percent 2 5 2 2 2 4 2 4" xfId="43603"/>
    <cellStyle name="Percent 2 5 2 2 2 4 3" xfId="43604"/>
    <cellStyle name="Percent 2 5 2 2 2 4 3 2" xfId="43605"/>
    <cellStyle name="Percent 2 5 2 2 2 4 3 2 2" xfId="43606"/>
    <cellStyle name="Percent 2 5 2 2 2 4 3 3" xfId="43607"/>
    <cellStyle name="Percent 2 5 2 2 2 4 4" xfId="43608"/>
    <cellStyle name="Percent 2 5 2 2 2 4 4 2" xfId="43609"/>
    <cellStyle name="Percent 2 5 2 2 2 4 5" xfId="43610"/>
    <cellStyle name="Percent 2 5 2 2 2 5" xfId="43611"/>
    <cellStyle name="Percent 2 5 2 2 2 5 2" xfId="43612"/>
    <cellStyle name="Percent 2 5 2 2 2 5 2 2" xfId="43613"/>
    <cellStyle name="Percent 2 5 2 2 2 5 2 2 2" xfId="43614"/>
    <cellStyle name="Percent 2 5 2 2 2 5 2 3" xfId="43615"/>
    <cellStyle name="Percent 2 5 2 2 2 5 3" xfId="43616"/>
    <cellStyle name="Percent 2 5 2 2 2 5 3 2" xfId="43617"/>
    <cellStyle name="Percent 2 5 2 2 2 5 4" xfId="43618"/>
    <cellStyle name="Percent 2 5 2 2 2 6" xfId="43619"/>
    <cellStyle name="Percent 2 5 2 2 2 6 2" xfId="43620"/>
    <cellStyle name="Percent 2 5 2 2 2 6 2 2" xfId="43621"/>
    <cellStyle name="Percent 2 5 2 2 2 6 3" xfId="43622"/>
    <cellStyle name="Percent 2 5 2 2 2 7" xfId="43623"/>
    <cellStyle name="Percent 2 5 2 2 2 7 2" xfId="43624"/>
    <cellStyle name="Percent 2 5 2 2 2 8" xfId="43625"/>
    <cellStyle name="Percent 2 5 2 2 3" xfId="43626"/>
    <cellStyle name="Percent 2 5 2 2 3 2" xfId="43627"/>
    <cellStyle name="Percent 2 5 2 2 3 2 2" xfId="43628"/>
    <cellStyle name="Percent 2 5 2 2 3 2 2 2" xfId="43629"/>
    <cellStyle name="Percent 2 5 2 2 3 2 2 2 2" xfId="43630"/>
    <cellStyle name="Percent 2 5 2 2 3 2 2 2 2 2" xfId="43631"/>
    <cellStyle name="Percent 2 5 2 2 3 2 2 2 2 2 2" xfId="43632"/>
    <cellStyle name="Percent 2 5 2 2 3 2 2 2 2 3" xfId="43633"/>
    <cellStyle name="Percent 2 5 2 2 3 2 2 2 3" xfId="43634"/>
    <cellStyle name="Percent 2 5 2 2 3 2 2 2 3 2" xfId="43635"/>
    <cellStyle name="Percent 2 5 2 2 3 2 2 2 4" xfId="43636"/>
    <cellStyle name="Percent 2 5 2 2 3 2 2 3" xfId="43637"/>
    <cellStyle name="Percent 2 5 2 2 3 2 2 3 2" xfId="43638"/>
    <cellStyle name="Percent 2 5 2 2 3 2 2 3 2 2" xfId="43639"/>
    <cellStyle name="Percent 2 5 2 2 3 2 2 3 3" xfId="43640"/>
    <cellStyle name="Percent 2 5 2 2 3 2 2 4" xfId="43641"/>
    <cellStyle name="Percent 2 5 2 2 3 2 2 4 2" xfId="43642"/>
    <cellStyle name="Percent 2 5 2 2 3 2 2 5" xfId="43643"/>
    <cellStyle name="Percent 2 5 2 2 3 2 3" xfId="43644"/>
    <cellStyle name="Percent 2 5 2 2 3 2 3 2" xfId="43645"/>
    <cellStyle name="Percent 2 5 2 2 3 2 3 2 2" xfId="43646"/>
    <cellStyle name="Percent 2 5 2 2 3 2 3 2 2 2" xfId="43647"/>
    <cellStyle name="Percent 2 5 2 2 3 2 3 2 3" xfId="43648"/>
    <cellStyle name="Percent 2 5 2 2 3 2 3 3" xfId="43649"/>
    <cellStyle name="Percent 2 5 2 2 3 2 3 3 2" xfId="43650"/>
    <cellStyle name="Percent 2 5 2 2 3 2 3 4" xfId="43651"/>
    <cellStyle name="Percent 2 5 2 2 3 2 4" xfId="43652"/>
    <cellStyle name="Percent 2 5 2 2 3 2 4 2" xfId="43653"/>
    <cellStyle name="Percent 2 5 2 2 3 2 4 2 2" xfId="43654"/>
    <cellStyle name="Percent 2 5 2 2 3 2 4 3" xfId="43655"/>
    <cellStyle name="Percent 2 5 2 2 3 2 5" xfId="43656"/>
    <cellStyle name="Percent 2 5 2 2 3 2 5 2" xfId="43657"/>
    <cellStyle name="Percent 2 5 2 2 3 2 6" xfId="43658"/>
    <cellStyle name="Percent 2 5 2 2 3 3" xfId="43659"/>
    <cellStyle name="Percent 2 5 2 2 3 3 2" xfId="43660"/>
    <cellStyle name="Percent 2 5 2 2 3 3 2 2" xfId="43661"/>
    <cellStyle name="Percent 2 5 2 2 3 3 2 2 2" xfId="43662"/>
    <cellStyle name="Percent 2 5 2 2 3 3 2 2 2 2" xfId="43663"/>
    <cellStyle name="Percent 2 5 2 2 3 3 2 2 3" xfId="43664"/>
    <cellStyle name="Percent 2 5 2 2 3 3 2 3" xfId="43665"/>
    <cellStyle name="Percent 2 5 2 2 3 3 2 3 2" xfId="43666"/>
    <cellStyle name="Percent 2 5 2 2 3 3 2 4" xfId="43667"/>
    <cellStyle name="Percent 2 5 2 2 3 3 3" xfId="43668"/>
    <cellStyle name="Percent 2 5 2 2 3 3 3 2" xfId="43669"/>
    <cellStyle name="Percent 2 5 2 2 3 3 3 2 2" xfId="43670"/>
    <cellStyle name="Percent 2 5 2 2 3 3 3 3" xfId="43671"/>
    <cellStyle name="Percent 2 5 2 2 3 3 4" xfId="43672"/>
    <cellStyle name="Percent 2 5 2 2 3 3 4 2" xfId="43673"/>
    <cellStyle name="Percent 2 5 2 2 3 3 5" xfId="43674"/>
    <cellStyle name="Percent 2 5 2 2 3 4" xfId="43675"/>
    <cellStyle name="Percent 2 5 2 2 3 4 2" xfId="43676"/>
    <cellStyle name="Percent 2 5 2 2 3 4 2 2" xfId="43677"/>
    <cellStyle name="Percent 2 5 2 2 3 4 2 2 2" xfId="43678"/>
    <cellStyle name="Percent 2 5 2 2 3 4 2 3" xfId="43679"/>
    <cellStyle name="Percent 2 5 2 2 3 4 3" xfId="43680"/>
    <cellStyle name="Percent 2 5 2 2 3 4 3 2" xfId="43681"/>
    <cellStyle name="Percent 2 5 2 2 3 4 4" xfId="43682"/>
    <cellStyle name="Percent 2 5 2 2 3 5" xfId="43683"/>
    <cellStyle name="Percent 2 5 2 2 3 5 2" xfId="43684"/>
    <cellStyle name="Percent 2 5 2 2 3 5 2 2" xfId="43685"/>
    <cellStyle name="Percent 2 5 2 2 3 5 3" xfId="43686"/>
    <cellStyle name="Percent 2 5 2 2 3 6" xfId="43687"/>
    <cellStyle name="Percent 2 5 2 2 3 6 2" xfId="43688"/>
    <cellStyle name="Percent 2 5 2 2 3 7" xfId="43689"/>
    <cellStyle name="Percent 2 5 2 2 4" xfId="43690"/>
    <cellStyle name="Percent 2 5 2 2 4 2" xfId="43691"/>
    <cellStyle name="Percent 2 5 2 2 4 2 2" xfId="43692"/>
    <cellStyle name="Percent 2 5 2 2 4 2 2 2" xfId="43693"/>
    <cellStyle name="Percent 2 5 2 2 4 2 2 2 2" xfId="43694"/>
    <cellStyle name="Percent 2 5 2 2 4 2 2 2 2 2" xfId="43695"/>
    <cellStyle name="Percent 2 5 2 2 4 2 2 2 3" xfId="43696"/>
    <cellStyle name="Percent 2 5 2 2 4 2 2 3" xfId="43697"/>
    <cellStyle name="Percent 2 5 2 2 4 2 2 3 2" xfId="43698"/>
    <cellStyle name="Percent 2 5 2 2 4 2 2 4" xfId="43699"/>
    <cellStyle name="Percent 2 5 2 2 4 2 3" xfId="43700"/>
    <cellStyle name="Percent 2 5 2 2 4 2 3 2" xfId="43701"/>
    <cellStyle name="Percent 2 5 2 2 4 2 3 2 2" xfId="43702"/>
    <cellStyle name="Percent 2 5 2 2 4 2 3 3" xfId="43703"/>
    <cellStyle name="Percent 2 5 2 2 4 2 4" xfId="43704"/>
    <cellStyle name="Percent 2 5 2 2 4 2 4 2" xfId="43705"/>
    <cellStyle name="Percent 2 5 2 2 4 2 5" xfId="43706"/>
    <cellStyle name="Percent 2 5 2 2 4 3" xfId="43707"/>
    <cellStyle name="Percent 2 5 2 2 4 3 2" xfId="43708"/>
    <cellStyle name="Percent 2 5 2 2 4 3 2 2" xfId="43709"/>
    <cellStyle name="Percent 2 5 2 2 4 3 2 2 2" xfId="43710"/>
    <cellStyle name="Percent 2 5 2 2 4 3 2 3" xfId="43711"/>
    <cellStyle name="Percent 2 5 2 2 4 3 3" xfId="43712"/>
    <cellStyle name="Percent 2 5 2 2 4 3 3 2" xfId="43713"/>
    <cellStyle name="Percent 2 5 2 2 4 3 4" xfId="43714"/>
    <cellStyle name="Percent 2 5 2 2 4 4" xfId="43715"/>
    <cellStyle name="Percent 2 5 2 2 4 4 2" xfId="43716"/>
    <cellStyle name="Percent 2 5 2 2 4 4 2 2" xfId="43717"/>
    <cellStyle name="Percent 2 5 2 2 4 4 3" xfId="43718"/>
    <cellStyle name="Percent 2 5 2 2 4 5" xfId="43719"/>
    <cellStyle name="Percent 2 5 2 2 4 5 2" xfId="43720"/>
    <cellStyle name="Percent 2 5 2 2 4 6" xfId="43721"/>
    <cellStyle name="Percent 2 5 2 2 5" xfId="43722"/>
    <cellStyle name="Percent 2 5 2 2 5 2" xfId="43723"/>
    <cellStyle name="Percent 2 5 2 2 5 2 2" xfId="43724"/>
    <cellStyle name="Percent 2 5 2 2 5 2 2 2" xfId="43725"/>
    <cellStyle name="Percent 2 5 2 2 5 2 2 2 2" xfId="43726"/>
    <cellStyle name="Percent 2 5 2 2 5 2 2 3" xfId="43727"/>
    <cellStyle name="Percent 2 5 2 2 5 2 3" xfId="43728"/>
    <cellStyle name="Percent 2 5 2 2 5 2 3 2" xfId="43729"/>
    <cellStyle name="Percent 2 5 2 2 5 2 4" xfId="43730"/>
    <cellStyle name="Percent 2 5 2 2 5 3" xfId="43731"/>
    <cellStyle name="Percent 2 5 2 2 5 3 2" xfId="43732"/>
    <cellStyle name="Percent 2 5 2 2 5 3 2 2" xfId="43733"/>
    <cellStyle name="Percent 2 5 2 2 5 3 3" xfId="43734"/>
    <cellStyle name="Percent 2 5 2 2 5 4" xfId="43735"/>
    <cellStyle name="Percent 2 5 2 2 5 4 2" xfId="43736"/>
    <cellStyle name="Percent 2 5 2 2 5 5" xfId="43737"/>
    <cellStyle name="Percent 2 5 2 2 6" xfId="43738"/>
    <cellStyle name="Percent 2 5 2 2 6 2" xfId="43739"/>
    <cellStyle name="Percent 2 5 2 2 6 2 2" xfId="43740"/>
    <cellStyle name="Percent 2 5 2 2 6 2 2 2" xfId="43741"/>
    <cellStyle name="Percent 2 5 2 2 6 2 3" xfId="43742"/>
    <cellStyle name="Percent 2 5 2 2 6 3" xfId="43743"/>
    <cellStyle name="Percent 2 5 2 2 6 3 2" xfId="43744"/>
    <cellStyle name="Percent 2 5 2 2 6 4" xfId="43745"/>
    <cellStyle name="Percent 2 5 2 2 7" xfId="43746"/>
    <cellStyle name="Percent 2 5 2 2 7 2" xfId="43747"/>
    <cellStyle name="Percent 2 5 2 2 7 2 2" xfId="43748"/>
    <cellStyle name="Percent 2 5 2 2 7 3" xfId="43749"/>
    <cellStyle name="Percent 2 5 2 2 8" xfId="43750"/>
    <cellStyle name="Percent 2 5 2 2 8 2" xfId="43751"/>
    <cellStyle name="Percent 2 5 2 2 9" xfId="43752"/>
    <cellStyle name="Percent 2 5 2 3" xfId="43753"/>
    <cellStyle name="Percent 2 5 2 3 2" xfId="43754"/>
    <cellStyle name="Percent 2 5 2 3 2 2" xfId="43755"/>
    <cellStyle name="Percent 2 5 2 3 2 2 2" xfId="43756"/>
    <cellStyle name="Percent 2 5 2 3 2 2 2 2" xfId="43757"/>
    <cellStyle name="Percent 2 5 2 3 2 2 2 2 2" xfId="43758"/>
    <cellStyle name="Percent 2 5 2 3 2 2 2 2 2 2" xfId="43759"/>
    <cellStyle name="Percent 2 5 2 3 2 2 2 2 3" xfId="43760"/>
    <cellStyle name="Percent 2 5 2 3 2 2 2 3" xfId="43761"/>
    <cellStyle name="Percent 2 5 2 3 2 2 2 3 2" xfId="43762"/>
    <cellStyle name="Percent 2 5 2 3 2 2 2 4" xfId="43763"/>
    <cellStyle name="Percent 2 5 2 3 2 2 3" xfId="43764"/>
    <cellStyle name="Percent 2 5 2 3 2 2 3 2" xfId="43765"/>
    <cellStyle name="Percent 2 5 2 3 2 2 3 2 2" xfId="43766"/>
    <cellStyle name="Percent 2 5 2 3 2 2 3 3" xfId="43767"/>
    <cellStyle name="Percent 2 5 2 3 2 2 4" xfId="43768"/>
    <cellStyle name="Percent 2 5 2 3 2 2 4 2" xfId="43769"/>
    <cellStyle name="Percent 2 5 2 3 2 2 5" xfId="43770"/>
    <cellStyle name="Percent 2 5 2 3 2 3" xfId="43771"/>
    <cellStyle name="Percent 2 5 2 3 2 3 2" xfId="43772"/>
    <cellStyle name="Percent 2 5 2 3 2 3 2 2" xfId="43773"/>
    <cellStyle name="Percent 2 5 2 3 2 3 2 2 2" xfId="43774"/>
    <cellStyle name="Percent 2 5 2 3 2 3 2 3" xfId="43775"/>
    <cellStyle name="Percent 2 5 2 3 2 3 3" xfId="43776"/>
    <cellStyle name="Percent 2 5 2 3 2 3 3 2" xfId="43777"/>
    <cellStyle name="Percent 2 5 2 3 2 3 4" xfId="43778"/>
    <cellStyle name="Percent 2 5 2 3 2 4" xfId="43779"/>
    <cellStyle name="Percent 2 5 2 3 2 4 2" xfId="43780"/>
    <cellStyle name="Percent 2 5 2 3 2 4 2 2" xfId="43781"/>
    <cellStyle name="Percent 2 5 2 3 2 4 3" xfId="43782"/>
    <cellStyle name="Percent 2 5 2 3 2 5" xfId="43783"/>
    <cellStyle name="Percent 2 5 2 3 2 5 2" xfId="43784"/>
    <cellStyle name="Percent 2 5 2 3 2 6" xfId="43785"/>
    <cellStyle name="Percent 2 5 2 3 3" xfId="43786"/>
    <cellStyle name="Percent 2 5 2 3 3 2" xfId="43787"/>
    <cellStyle name="Percent 2 5 2 3 3 2 2" xfId="43788"/>
    <cellStyle name="Percent 2 5 2 3 3 2 2 2" xfId="43789"/>
    <cellStyle name="Percent 2 5 2 3 3 2 2 2 2" xfId="43790"/>
    <cellStyle name="Percent 2 5 2 3 3 2 2 3" xfId="43791"/>
    <cellStyle name="Percent 2 5 2 3 3 2 3" xfId="43792"/>
    <cellStyle name="Percent 2 5 2 3 3 2 3 2" xfId="43793"/>
    <cellStyle name="Percent 2 5 2 3 3 2 4" xfId="43794"/>
    <cellStyle name="Percent 2 5 2 3 3 3" xfId="43795"/>
    <cellStyle name="Percent 2 5 2 3 3 3 2" xfId="43796"/>
    <cellStyle name="Percent 2 5 2 3 3 3 2 2" xfId="43797"/>
    <cellStyle name="Percent 2 5 2 3 3 3 3" xfId="43798"/>
    <cellStyle name="Percent 2 5 2 3 3 4" xfId="43799"/>
    <cellStyle name="Percent 2 5 2 3 3 4 2" xfId="43800"/>
    <cellStyle name="Percent 2 5 2 3 3 5" xfId="43801"/>
    <cellStyle name="Percent 2 5 2 3 4" xfId="43802"/>
    <cellStyle name="Percent 2 5 2 3 4 2" xfId="43803"/>
    <cellStyle name="Percent 2 5 2 3 4 2 2" xfId="43804"/>
    <cellStyle name="Percent 2 5 2 3 4 2 2 2" xfId="43805"/>
    <cellStyle name="Percent 2 5 2 3 4 2 3" xfId="43806"/>
    <cellStyle name="Percent 2 5 2 3 4 3" xfId="43807"/>
    <cellStyle name="Percent 2 5 2 3 4 3 2" xfId="43808"/>
    <cellStyle name="Percent 2 5 2 3 4 4" xfId="43809"/>
    <cellStyle name="Percent 2 5 2 3 5" xfId="43810"/>
    <cellStyle name="Percent 2 5 2 3 5 2" xfId="43811"/>
    <cellStyle name="Percent 2 5 2 3 5 2 2" xfId="43812"/>
    <cellStyle name="Percent 2 5 2 3 5 3" xfId="43813"/>
    <cellStyle name="Percent 2 5 2 3 6" xfId="43814"/>
    <cellStyle name="Percent 2 5 2 3 6 2" xfId="43815"/>
    <cellStyle name="Percent 2 5 2 3 7" xfId="43816"/>
    <cellStyle name="Percent 2 5 2 4" xfId="43817"/>
    <cellStyle name="Percent 2 5 2 4 2" xfId="43818"/>
    <cellStyle name="Percent 2 5 2 4 2 2" xfId="43819"/>
    <cellStyle name="Percent 2 5 2 4 2 2 2" xfId="43820"/>
    <cellStyle name="Percent 2 5 2 4 2 2 2 2" xfId="43821"/>
    <cellStyle name="Percent 2 5 2 4 2 2 2 2 2" xfId="43822"/>
    <cellStyle name="Percent 2 5 2 4 2 2 2 3" xfId="43823"/>
    <cellStyle name="Percent 2 5 2 4 2 2 3" xfId="43824"/>
    <cellStyle name="Percent 2 5 2 4 2 2 3 2" xfId="43825"/>
    <cellStyle name="Percent 2 5 2 4 2 2 4" xfId="43826"/>
    <cellStyle name="Percent 2 5 2 4 2 3" xfId="43827"/>
    <cellStyle name="Percent 2 5 2 4 2 3 2" xfId="43828"/>
    <cellStyle name="Percent 2 5 2 4 2 3 2 2" xfId="43829"/>
    <cellStyle name="Percent 2 5 2 4 2 3 3" xfId="43830"/>
    <cellStyle name="Percent 2 5 2 4 2 4" xfId="43831"/>
    <cellStyle name="Percent 2 5 2 4 2 4 2" xfId="43832"/>
    <cellStyle name="Percent 2 5 2 4 2 5" xfId="43833"/>
    <cellStyle name="Percent 2 5 2 4 3" xfId="43834"/>
    <cellStyle name="Percent 2 5 2 4 3 2" xfId="43835"/>
    <cellStyle name="Percent 2 5 2 4 3 2 2" xfId="43836"/>
    <cellStyle name="Percent 2 5 2 4 3 2 2 2" xfId="43837"/>
    <cellStyle name="Percent 2 5 2 4 3 2 3" xfId="43838"/>
    <cellStyle name="Percent 2 5 2 4 3 3" xfId="43839"/>
    <cellStyle name="Percent 2 5 2 4 3 3 2" xfId="43840"/>
    <cellStyle name="Percent 2 5 2 4 3 4" xfId="43841"/>
    <cellStyle name="Percent 2 5 2 4 4" xfId="43842"/>
    <cellStyle name="Percent 2 5 2 4 4 2" xfId="43843"/>
    <cellStyle name="Percent 2 5 2 4 4 2 2" xfId="43844"/>
    <cellStyle name="Percent 2 5 2 4 4 3" xfId="43845"/>
    <cellStyle name="Percent 2 5 2 4 5" xfId="43846"/>
    <cellStyle name="Percent 2 5 2 4 5 2" xfId="43847"/>
    <cellStyle name="Percent 2 5 2 4 6" xfId="43848"/>
    <cellStyle name="Percent 2 5 2 5" xfId="43849"/>
    <cellStyle name="Percent 2 5 2 5 2" xfId="43850"/>
    <cellStyle name="Percent 2 5 2 5 2 2" xfId="43851"/>
    <cellStyle name="Percent 2 5 2 5 2 2 2" xfId="43852"/>
    <cellStyle name="Percent 2 5 2 5 2 2 2 2" xfId="43853"/>
    <cellStyle name="Percent 2 5 2 5 2 2 3" xfId="43854"/>
    <cellStyle name="Percent 2 5 2 5 2 3" xfId="43855"/>
    <cellStyle name="Percent 2 5 2 5 2 3 2" xfId="43856"/>
    <cellStyle name="Percent 2 5 2 5 2 4" xfId="43857"/>
    <cellStyle name="Percent 2 5 2 5 3" xfId="43858"/>
    <cellStyle name="Percent 2 5 2 5 3 2" xfId="43859"/>
    <cellStyle name="Percent 2 5 2 5 3 2 2" xfId="43860"/>
    <cellStyle name="Percent 2 5 2 5 3 3" xfId="43861"/>
    <cellStyle name="Percent 2 5 2 5 4" xfId="43862"/>
    <cellStyle name="Percent 2 5 2 5 4 2" xfId="43863"/>
    <cellStyle name="Percent 2 5 2 5 5" xfId="43864"/>
    <cellStyle name="Percent 2 5 2 6" xfId="43865"/>
    <cellStyle name="Percent 2 5 2 6 2" xfId="43866"/>
    <cellStyle name="Percent 2 5 2 6 2 2" xfId="43867"/>
    <cellStyle name="Percent 2 5 2 6 2 2 2" xfId="43868"/>
    <cellStyle name="Percent 2 5 2 6 2 3" xfId="43869"/>
    <cellStyle name="Percent 2 5 2 6 3" xfId="43870"/>
    <cellStyle name="Percent 2 5 2 6 3 2" xfId="43871"/>
    <cellStyle name="Percent 2 5 2 6 4" xfId="43872"/>
    <cellStyle name="Percent 2 5 2 7" xfId="43873"/>
    <cellStyle name="Percent 2 5 2 7 2" xfId="43874"/>
    <cellStyle name="Percent 2 5 2 7 2 2" xfId="43875"/>
    <cellStyle name="Percent 2 5 2 7 3" xfId="43876"/>
    <cellStyle name="Percent 2 5 2 8" xfId="43877"/>
    <cellStyle name="Percent 2 5 2 8 2" xfId="43878"/>
    <cellStyle name="Percent 2 5 2 9" xfId="43879"/>
    <cellStyle name="Percent 2 5 3" xfId="43880"/>
    <cellStyle name="Percent 2 5 3 2" xfId="43881"/>
    <cellStyle name="Percent 2 5 3 2 2" xfId="43882"/>
    <cellStyle name="Percent 2 5 3 2 2 2" xfId="43883"/>
    <cellStyle name="Percent 2 5 3 2 2 2 2" xfId="43884"/>
    <cellStyle name="Percent 2 5 3 2 2 2 2 2" xfId="43885"/>
    <cellStyle name="Percent 2 5 3 2 2 2 2 2 2" xfId="43886"/>
    <cellStyle name="Percent 2 5 3 2 2 2 2 2 2 2" xfId="43887"/>
    <cellStyle name="Percent 2 5 3 2 2 2 2 2 2 2 2" xfId="43888"/>
    <cellStyle name="Percent 2 5 3 2 2 2 2 2 2 3" xfId="43889"/>
    <cellStyle name="Percent 2 5 3 2 2 2 2 2 3" xfId="43890"/>
    <cellStyle name="Percent 2 5 3 2 2 2 2 2 3 2" xfId="43891"/>
    <cellStyle name="Percent 2 5 3 2 2 2 2 2 4" xfId="43892"/>
    <cellStyle name="Percent 2 5 3 2 2 2 2 3" xfId="43893"/>
    <cellStyle name="Percent 2 5 3 2 2 2 2 3 2" xfId="43894"/>
    <cellStyle name="Percent 2 5 3 2 2 2 2 3 2 2" xfId="43895"/>
    <cellStyle name="Percent 2 5 3 2 2 2 2 3 3" xfId="43896"/>
    <cellStyle name="Percent 2 5 3 2 2 2 2 4" xfId="43897"/>
    <cellStyle name="Percent 2 5 3 2 2 2 2 4 2" xfId="43898"/>
    <cellStyle name="Percent 2 5 3 2 2 2 2 5" xfId="43899"/>
    <cellStyle name="Percent 2 5 3 2 2 2 3" xfId="43900"/>
    <cellStyle name="Percent 2 5 3 2 2 2 3 2" xfId="43901"/>
    <cellStyle name="Percent 2 5 3 2 2 2 3 2 2" xfId="43902"/>
    <cellStyle name="Percent 2 5 3 2 2 2 3 2 2 2" xfId="43903"/>
    <cellStyle name="Percent 2 5 3 2 2 2 3 2 3" xfId="43904"/>
    <cellStyle name="Percent 2 5 3 2 2 2 3 3" xfId="43905"/>
    <cellStyle name="Percent 2 5 3 2 2 2 3 3 2" xfId="43906"/>
    <cellStyle name="Percent 2 5 3 2 2 2 3 4" xfId="43907"/>
    <cellStyle name="Percent 2 5 3 2 2 2 4" xfId="43908"/>
    <cellStyle name="Percent 2 5 3 2 2 2 4 2" xfId="43909"/>
    <cellStyle name="Percent 2 5 3 2 2 2 4 2 2" xfId="43910"/>
    <cellStyle name="Percent 2 5 3 2 2 2 4 3" xfId="43911"/>
    <cellStyle name="Percent 2 5 3 2 2 2 5" xfId="43912"/>
    <cellStyle name="Percent 2 5 3 2 2 2 5 2" xfId="43913"/>
    <cellStyle name="Percent 2 5 3 2 2 2 6" xfId="43914"/>
    <cellStyle name="Percent 2 5 3 2 2 3" xfId="43915"/>
    <cellStyle name="Percent 2 5 3 2 2 3 2" xfId="43916"/>
    <cellStyle name="Percent 2 5 3 2 2 3 2 2" xfId="43917"/>
    <cellStyle name="Percent 2 5 3 2 2 3 2 2 2" xfId="43918"/>
    <cellStyle name="Percent 2 5 3 2 2 3 2 2 2 2" xfId="43919"/>
    <cellStyle name="Percent 2 5 3 2 2 3 2 2 3" xfId="43920"/>
    <cellStyle name="Percent 2 5 3 2 2 3 2 3" xfId="43921"/>
    <cellStyle name="Percent 2 5 3 2 2 3 2 3 2" xfId="43922"/>
    <cellStyle name="Percent 2 5 3 2 2 3 2 4" xfId="43923"/>
    <cellStyle name="Percent 2 5 3 2 2 3 3" xfId="43924"/>
    <cellStyle name="Percent 2 5 3 2 2 3 3 2" xfId="43925"/>
    <cellStyle name="Percent 2 5 3 2 2 3 3 2 2" xfId="43926"/>
    <cellStyle name="Percent 2 5 3 2 2 3 3 3" xfId="43927"/>
    <cellStyle name="Percent 2 5 3 2 2 3 4" xfId="43928"/>
    <cellStyle name="Percent 2 5 3 2 2 3 4 2" xfId="43929"/>
    <cellStyle name="Percent 2 5 3 2 2 3 5" xfId="43930"/>
    <cellStyle name="Percent 2 5 3 2 2 4" xfId="43931"/>
    <cellStyle name="Percent 2 5 3 2 2 4 2" xfId="43932"/>
    <cellStyle name="Percent 2 5 3 2 2 4 2 2" xfId="43933"/>
    <cellStyle name="Percent 2 5 3 2 2 4 2 2 2" xfId="43934"/>
    <cellStyle name="Percent 2 5 3 2 2 4 2 3" xfId="43935"/>
    <cellStyle name="Percent 2 5 3 2 2 4 3" xfId="43936"/>
    <cellStyle name="Percent 2 5 3 2 2 4 3 2" xfId="43937"/>
    <cellStyle name="Percent 2 5 3 2 2 4 4" xfId="43938"/>
    <cellStyle name="Percent 2 5 3 2 2 5" xfId="43939"/>
    <cellStyle name="Percent 2 5 3 2 2 5 2" xfId="43940"/>
    <cellStyle name="Percent 2 5 3 2 2 5 2 2" xfId="43941"/>
    <cellStyle name="Percent 2 5 3 2 2 5 3" xfId="43942"/>
    <cellStyle name="Percent 2 5 3 2 2 6" xfId="43943"/>
    <cellStyle name="Percent 2 5 3 2 2 6 2" xfId="43944"/>
    <cellStyle name="Percent 2 5 3 2 2 7" xfId="43945"/>
    <cellStyle name="Percent 2 5 3 2 3" xfId="43946"/>
    <cellStyle name="Percent 2 5 3 2 3 2" xfId="43947"/>
    <cellStyle name="Percent 2 5 3 2 3 2 2" xfId="43948"/>
    <cellStyle name="Percent 2 5 3 2 3 2 2 2" xfId="43949"/>
    <cellStyle name="Percent 2 5 3 2 3 2 2 2 2" xfId="43950"/>
    <cellStyle name="Percent 2 5 3 2 3 2 2 2 2 2" xfId="43951"/>
    <cellStyle name="Percent 2 5 3 2 3 2 2 2 3" xfId="43952"/>
    <cellStyle name="Percent 2 5 3 2 3 2 2 3" xfId="43953"/>
    <cellStyle name="Percent 2 5 3 2 3 2 2 3 2" xfId="43954"/>
    <cellStyle name="Percent 2 5 3 2 3 2 2 4" xfId="43955"/>
    <cellStyle name="Percent 2 5 3 2 3 2 3" xfId="43956"/>
    <cellStyle name="Percent 2 5 3 2 3 2 3 2" xfId="43957"/>
    <cellStyle name="Percent 2 5 3 2 3 2 3 2 2" xfId="43958"/>
    <cellStyle name="Percent 2 5 3 2 3 2 3 3" xfId="43959"/>
    <cellStyle name="Percent 2 5 3 2 3 2 4" xfId="43960"/>
    <cellStyle name="Percent 2 5 3 2 3 2 4 2" xfId="43961"/>
    <cellStyle name="Percent 2 5 3 2 3 2 5" xfId="43962"/>
    <cellStyle name="Percent 2 5 3 2 3 3" xfId="43963"/>
    <cellStyle name="Percent 2 5 3 2 3 3 2" xfId="43964"/>
    <cellStyle name="Percent 2 5 3 2 3 3 2 2" xfId="43965"/>
    <cellStyle name="Percent 2 5 3 2 3 3 2 2 2" xfId="43966"/>
    <cellStyle name="Percent 2 5 3 2 3 3 2 3" xfId="43967"/>
    <cellStyle name="Percent 2 5 3 2 3 3 3" xfId="43968"/>
    <cellStyle name="Percent 2 5 3 2 3 3 3 2" xfId="43969"/>
    <cellStyle name="Percent 2 5 3 2 3 3 4" xfId="43970"/>
    <cellStyle name="Percent 2 5 3 2 3 4" xfId="43971"/>
    <cellStyle name="Percent 2 5 3 2 3 4 2" xfId="43972"/>
    <cellStyle name="Percent 2 5 3 2 3 4 2 2" xfId="43973"/>
    <cellStyle name="Percent 2 5 3 2 3 4 3" xfId="43974"/>
    <cellStyle name="Percent 2 5 3 2 3 5" xfId="43975"/>
    <cellStyle name="Percent 2 5 3 2 3 5 2" xfId="43976"/>
    <cellStyle name="Percent 2 5 3 2 3 6" xfId="43977"/>
    <cellStyle name="Percent 2 5 3 2 4" xfId="43978"/>
    <cellStyle name="Percent 2 5 3 2 4 2" xfId="43979"/>
    <cellStyle name="Percent 2 5 3 2 4 2 2" xfId="43980"/>
    <cellStyle name="Percent 2 5 3 2 4 2 2 2" xfId="43981"/>
    <cellStyle name="Percent 2 5 3 2 4 2 2 2 2" xfId="43982"/>
    <cellStyle name="Percent 2 5 3 2 4 2 2 3" xfId="43983"/>
    <cellStyle name="Percent 2 5 3 2 4 2 3" xfId="43984"/>
    <cellStyle name="Percent 2 5 3 2 4 2 3 2" xfId="43985"/>
    <cellStyle name="Percent 2 5 3 2 4 2 4" xfId="43986"/>
    <cellStyle name="Percent 2 5 3 2 4 3" xfId="43987"/>
    <cellStyle name="Percent 2 5 3 2 4 3 2" xfId="43988"/>
    <cellStyle name="Percent 2 5 3 2 4 3 2 2" xfId="43989"/>
    <cellStyle name="Percent 2 5 3 2 4 3 3" xfId="43990"/>
    <cellStyle name="Percent 2 5 3 2 4 4" xfId="43991"/>
    <cellStyle name="Percent 2 5 3 2 4 4 2" xfId="43992"/>
    <cellStyle name="Percent 2 5 3 2 4 5" xfId="43993"/>
    <cellStyle name="Percent 2 5 3 2 5" xfId="43994"/>
    <cellStyle name="Percent 2 5 3 2 5 2" xfId="43995"/>
    <cellStyle name="Percent 2 5 3 2 5 2 2" xfId="43996"/>
    <cellStyle name="Percent 2 5 3 2 5 2 2 2" xfId="43997"/>
    <cellStyle name="Percent 2 5 3 2 5 2 3" xfId="43998"/>
    <cellStyle name="Percent 2 5 3 2 5 3" xfId="43999"/>
    <cellStyle name="Percent 2 5 3 2 5 3 2" xfId="44000"/>
    <cellStyle name="Percent 2 5 3 2 5 4" xfId="44001"/>
    <cellStyle name="Percent 2 5 3 2 6" xfId="44002"/>
    <cellStyle name="Percent 2 5 3 2 6 2" xfId="44003"/>
    <cellStyle name="Percent 2 5 3 2 6 2 2" xfId="44004"/>
    <cellStyle name="Percent 2 5 3 2 6 3" xfId="44005"/>
    <cellStyle name="Percent 2 5 3 2 7" xfId="44006"/>
    <cellStyle name="Percent 2 5 3 2 7 2" xfId="44007"/>
    <cellStyle name="Percent 2 5 3 2 8" xfId="44008"/>
    <cellStyle name="Percent 2 5 3 3" xfId="44009"/>
    <cellStyle name="Percent 2 5 3 3 2" xfId="44010"/>
    <cellStyle name="Percent 2 5 3 3 2 2" xfId="44011"/>
    <cellStyle name="Percent 2 5 3 3 2 2 2" xfId="44012"/>
    <cellStyle name="Percent 2 5 3 3 2 2 2 2" xfId="44013"/>
    <cellStyle name="Percent 2 5 3 3 2 2 2 2 2" xfId="44014"/>
    <cellStyle name="Percent 2 5 3 3 2 2 2 2 2 2" xfId="44015"/>
    <cellStyle name="Percent 2 5 3 3 2 2 2 2 3" xfId="44016"/>
    <cellStyle name="Percent 2 5 3 3 2 2 2 3" xfId="44017"/>
    <cellStyle name="Percent 2 5 3 3 2 2 2 3 2" xfId="44018"/>
    <cellStyle name="Percent 2 5 3 3 2 2 2 4" xfId="44019"/>
    <cellStyle name="Percent 2 5 3 3 2 2 3" xfId="44020"/>
    <cellStyle name="Percent 2 5 3 3 2 2 3 2" xfId="44021"/>
    <cellStyle name="Percent 2 5 3 3 2 2 3 2 2" xfId="44022"/>
    <cellStyle name="Percent 2 5 3 3 2 2 3 3" xfId="44023"/>
    <cellStyle name="Percent 2 5 3 3 2 2 4" xfId="44024"/>
    <cellStyle name="Percent 2 5 3 3 2 2 4 2" xfId="44025"/>
    <cellStyle name="Percent 2 5 3 3 2 2 5" xfId="44026"/>
    <cellStyle name="Percent 2 5 3 3 2 3" xfId="44027"/>
    <cellStyle name="Percent 2 5 3 3 2 3 2" xfId="44028"/>
    <cellStyle name="Percent 2 5 3 3 2 3 2 2" xfId="44029"/>
    <cellStyle name="Percent 2 5 3 3 2 3 2 2 2" xfId="44030"/>
    <cellStyle name="Percent 2 5 3 3 2 3 2 3" xfId="44031"/>
    <cellStyle name="Percent 2 5 3 3 2 3 3" xfId="44032"/>
    <cellStyle name="Percent 2 5 3 3 2 3 3 2" xfId="44033"/>
    <cellStyle name="Percent 2 5 3 3 2 3 4" xfId="44034"/>
    <cellStyle name="Percent 2 5 3 3 2 4" xfId="44035"/>
    <cellStyle name="Percent 2 5 3 3 2 4 2" xfId="44036"/>
    <cellStyle name="Percent 2 5 3 3 2 4 2 2" xfId="44037"/>
    <cellStyle name="Percent 2 5 3 3 2 4 3" xfId="44038"/>
    <cellStyle name="Percent 2 5 3 3 2 5" xfId="44039"/>
    <cellStyle name="Percent 2 5 3 3 2 5 2" xfId="44040"/>
    <cellStyle name="Percent 2 5 3 3 2 6" xfId="44041"/>
    <cellStyle name="Percent 2 5 3 3 3" xfId="44042"/>
    <cellStyle name="Percent 2 5 3 3 3 2" xfId="44043"/>
    <cellStyle name="Percent 2 5 3 3 3 2 2" xfId="44044"/>
    <cellStyle name="Percent 2 5 3 3 3 2 2 2" xfId="44045"/>
    <cellStyle name="Percent 2 5 3 3 3 2 2 2 2" xfId="44046"/>
    <cellStyle name="Percent 2 5 3 3 3 2 2 3" xfId="44047"/>
    <cellStyle name="Percent 2 5 3 3 3 2 3" xfId="44048"/>
    <cellStyle name="Percent 2 5 3 3 3 2 3 2" xfId="44049"/>
    <cellStyle name="Percent 2 5 3 3 3 2 4" xfId="44050"/>
    <cellStyle name="Percent 2 5 3 3 3 3" xfId="44051"/>
    <cellStyle name="Percent 2 5 3 3 3 3 2" xfId="44052"/>
    <cellStyle name="Percent 2 5 3 3 3 3 2 2" xfId="44053"/>
    <cellStyle name="Percent 2 5 3 3 3 3 3" xfId="44054"/>
    <cellStyle name="Percent 2 5 3 3 3 4" xfId="44055"/>
    <cellStyle name="Percent 2 5 3 3 3 4 2" xfId="44056"/>
    <cellStyle name="Percent 2 5 3 3 3 5" xfId="44057"/>
    <cellStyle name="Percent 2 5 3 3 4" xfId="44058"/>
    <cellStyle name="Percent 2 5 3 3 4 2" xfId="44059"/>
    <cellStyle name="Percent 2 5 3 3 4 2 2" xfId="44060"/>
    <cellStyle name="Percent 2 5 3 3 4 2 2 2" xfId="44061"/>
    <cellStyle name="Percent 2 5 3 3 4 2 3" xfId="44062"/>
    <cellStyle name="Percent 2 5 3 3 4 3" xfId="44063"/>
    <cellStyle name="Percent 2 5 3 3 4 3 2" xfId="44064"/>
    <cellStyle name="Percent 2 5 3 3 4 4" xfId="44065"/>
    <cellStyle name="Percent 2 5 3 3 5" xfId="44066"/>
    <cellStyle name="Percent 2 5 3 3 5 2" xfId="44067"/>
    <cellStyle name="Percent 2 5 3 3 5 2 2" xfId="44068"/>
    <cellStyle name="Percent 2 5 3 3 5 3" xfId="44069"/>
    <cellStyle name="Percent 2 5 3 3 6" xfId="44070"/>
    <cellStyle name="Percent 2 5 3 3 6 2" xfId="44071"/>
    <cellStyle name="Percent 2 5 3 3 7" xfId="44072"/>
    <cellStyle name="Percent 2 5 3 4" xfId="44073"/>
    <cellStyle name="Percent 2 5 3 4 2" xfId="44074"/>
    <cellStyle name="Percent 2 5 3 4 2 2" xfId="44075"/>
    <cellStyle name="Percent 2 5 3 4 2 2 2" xfId="44076"/>
    <cellStyle name="Percent 2 5 3 4 2 2 2 2" xfId="44077"/>
    <cellStyle name="Percent 2 5 3 4 2 2 2 2 2" xfId="44078"/>
    <cellStyle name="Percent 2 5 3 4 2 2 2 3" xfId="44079"/>
    <cellStyle name="Percent 2 5 3 4 2 2 3" xfId="44080"/>
    <cellStyle name="Percent 2 5 3 4 2 2 3 2" xfId="44081"/>
    <cellStyle name="Percent 2 5 3 4 2 2 4" xfId="44082"/>
    <cellStyle name="Percent 2 5 3 4 2 3" xfId="44083"/>
    <cellStyle name="Percent 2 5 3 4 2 3 2" xfId="44084"/>
    <cellStyle name="Percent 2 5 3 4 2 3 2 2" xfId="44085"/>
    <cellStyle name="Percent 2 5 3 4 2 3 3" xfId="44086"/>
    <cellStyle name="Percent 2 5 3 4 2 4" xfId="44087"/>
    <cellStyle name="Percent 2 5 3 4 2 4 2" xfId="44088"/>
    <cellStyle name="Percent 2 5 3 4 2 5" xfId="44089"/>
    <cellStyle name="Percent 2 5 3 4 3" xfId="44090"/>
    <cellStyle name="Percent 2 5 3 4 3 2" xfId="44091"/>
    <cellStyle name="Percent 2 5 3 4 3 2 2" xfId="44092"/>
    <cellStyle name="Percent 2 5 3 4 3 2 2 2" xfId="44093"/>
    <cellStyle name="Percent 2 5 3 4 3 2 3" xfId="44094"/>
    <cellStyle name="Percent 2 5 3 4 3 3" xfId="44095"/>
    <cellStyle name="Percent 2 5 3 4 3 3 2" xfId="44096"/>
    <cellStyle name="Percent 2 5 3 4 3 4" xfId="44097"/>
    <cellStyle name="Percent 2 5 3 4 4" xfId="44098"/>
    <cellStyle name="Percent 2 5 3 4 4 2" xfId="44099"/>
    <cellStyle name="Percent 2 5 3 4 4 2 2" xfId="44100"/>
    <cellStyle name="Percent 2 5 3 4 4 3" xfId="44101"/>
    <cellStyle name="Percent 2 5 3 4 5" xfId="44102"/>
    <cellStyle name="Percent 2 5 3 4 5 2" xfId="44103"/>
    <cellStyle name="Percent 2 5 3 4 6" xfId="44104"/>
    <cellStyle name="Percent 2 5 3 5" xfId="44105"/>
    <cellStyle name="Percent 2 5 3 5 2" xfId="44106"/>
    <cellStyle name="Percent 2 5 3 5 2 2" xfId="44107"/>
    <cellStyle name="Percent 2 5 3 5 2 2 2" xfId="44108"/>
    <cellStyle name="Percent 2 5 3 5 2 2 2 2" xfId="44109"/>
    <cellStyle name="Percent 2 5 3 5 2 2 3" xfId="44110"/>
    <cellStyle name="Percent 2 5 3 5 2 3" xfId="44111"/>
    <cellStyle name="Percent 2 5 3 5 2 3 2" xfId="44112"/>
    <cellStyle name="Percent 2 5 3 5 2 4" xfId="44113"/>
    <cellStyle name="Percent 2 5 3 5 3" xfId="44114"/>
    <cellStyle name="Percent 2 5 3 5 3 2" xfId="44115"/>
    <cellStyle name="Percent 2 5 3 5 3 2 2" xfId="44116"/>
    <cellStyle name="Percent 2 5 3 5 3 3" xfId="44117"/>
    <cellStyle name="Percent 2 5 3 5 4" xfId="44118"/>
    <cellStyle name="Percent 2 5 3 5 4 2" xfId="44119"/>
    <cellStyle name="Percent 2 5 3 5 5" xfId="44120"/>
    <cellStyle name="Percent 2 5 3 6" xfId="44121"/>
    <cellStyle name="Percent 2 5 3 6 2" xfId="44122"/>
    <cellStyle name="Percent 2 5 3 6 2 2" xfId="44123"/>
    <cellStyle name="Percent 2 5 3 6 2 2 2" xfId="44124"/>
    <cellStyle name="Percent 2 5 3 6 2 3" xfId="44125"/>
    <cellStyle name="Percent 2 5 3 6 3" xfId="44126"/>
    <cellStyle name="Percent 2 5 3 6 3 2" xfId="44127"/>
    <cellStyle name="Percent 2 5 3 6 4" xfId="44128"/>
    <cellStyle name="Percent 2 5 3 7" xfId="44129"/>
    <cellStyle name="Percent 2 5 3 7 2" xfId="44130"/>
    <cellStyle name="Percent 2 5 3 7 2 2" xfId="44131"/>
    <cellStyle name="Percent 2 5 3 7 3" xfId="44132"/>
    <cellStyle name="Percent 2 5 3 8" xfId="44133"/>
    <cellStyle name="Percent 2 5 3 8 2" xfId="44134"/>
    <cellStyle name="Percent 2 5 3 9" xfId="44135"/>
    <cellStyle name="Percent 2 5 4" xfId="44136"/>
    <cellStyle name="Percent 2 5 4 2" xfId="44137"/>
    <cellStyle name="Percent 2 5 4 2 2" xfId="44138"/>
    <cellStyle name="Percent 2 5 4 2 2 2" xfId="44139"/>
    <cellStyle name="Percent 2 5 4 2 2 2 2" xfId="44140"/>
    <cellStyle name="Percent 2 5 4 2 2 2 2 2" xfId="44141"/>
    <cellStyle name="Percent 2 5 4 2 2 2 2 2 2" xfId="44142"/>
    <cellStyle name="Percent 2 5 4 2 2 2 2 3" xfId="44143"/>
    <cellStyle name="Percent 2 5 4 2 2 2 3" xfId="44144"/>
    <cellStyle name="Percent 2 5 4 2 2 2 3 2" xfId="44145"/>
    <cellStyle name="Percent 2 5 4 2 2 2 4" xfId="44146"/>
    <cellStyle name="Percent 2 5 4 2 2 3" xfId="44147"/>
    <cellStyle name="Percent 2 5 4 2 2 3 2" xfId="44148"/>
    <cellStyle name="Percent 2 5 4 2 2 3 2 2" xfId="44149"/>
    <cellStyle name="Percent 2 5 4 2 2 3 3" xfId="44150"/>
    <cellStyle name="Percent 2 5 4 2 2 4" xfId="44151"/>
    <cellStyle name="Percent 2 5 4 2 2 4 2" xfId="44152"/>
    <cellStyle name="Percent 2 5 4 2 2 5" xfId="44153"/>
    <cellStyle name="Percent 2 5 4 2 3" xfId="44154"/>
    <cellStyle name="Percent 2 5 4 2 3 2" xfId="44155"/>
    <cellStyle name="Percent 2 5 4 2 3 2 2" xfId="44156"/>
    <cellStyle name="Percent 2 5 4 2 3 2 2 2" xfId="44157"/>
    <cellStyle name="Percent 2 5 4 2 3 2 3" xfId="44158"/>
    <cellStyle name="Percent 2 5 4 2 3 3" xfId="44159"/>
    <cellStyle name="Percent 2 5 4 2 3 3 2" xfId="44160"/>
    <cellStyle name="Percent 2 5 4 2 3 4" xfId="44161"/>
    <cellStyle name="Percent 2 5 4 2 4" xfId="44162"/>
    <cellStyle name="Percent 2 5 4 2 4 2" xfId="44163"/>
    <cellStyle name="Percent 2 5 4 2 4 2 2" xfId="44164"/>
    <cellStyle name="Percent 2 5 4 2 4 3" xfId="44165"/>
    <cellStyle name="Percent 2 5 4 2 5" xfId="44166"/>
    <cellStyle name="Percent 2 5 4 2 5 2" xfId="44167"/>
    <cellStyle name="Percent 2 5 4 2 6" xfId="44168"/>
    <cellStyle name="Percent 2 5 4 3" xfId="44169"/>
    <cellStyle name="Percent 2 5 4 3 2" xfId="44170"/>
    <cellStyle name="Percent 2 5 4 3 2 2" xfId="44171"/>
    <cellStyle name="Percent 2 5 4 3 2 2 2" xfId="44172"/>
    <cellStyle name="Percent 2 5 4 3 2 2 2 2" xfId="44173"/>
    <cellStyle name="Percent 2 5 4 3 2 2 3" xfId="44174"/>
    <cellStyle name="Percent 2 5 4 3 2 3" xfId="44175"/>
    <cellStyle name="Percent 2 5 4 3 2 3 2" xfId="44176"/>
    <cellStyle name="Percent 2 5 4 3 2 4" xfId="44177"/>
    <cellStyle name="Percent 2 5 4 3 3" xfId="44178"/>
    <cellStyle name="Percent 2 5 4 3 3 2" xfId="44179"/>
    <cellStyle name="Percent 2 5 4 3 3 2 2" xfId="44180"/>
    <cellStyle name="Percent 2 5 4 3 3 3" xfId="44181"/>
    <cellStyle name="Percent 2 5 4 3 4" xfId="44182"/>
    <cellStyle name="Percent 2 5 4 3 4 2" xfId="44183"/>
    <cellStyle name="Percent 2 5 4 3 5" xfId="44184"/>
    <cellStyle name="Percent 2 5 4 4" xfId="44185"/>
    <cellStyle name="Percent 2 5 4 4 2" xfId="44186"/>
    <cellStyle name="Percent 2 5 4 4 2 2" xfId="44187"/>
    <cellStyle name="Percent 2 5 4 4 2 2 2" xfId="44188"/>
    <cellStyle name="Percent 2 5 4 4 2 3" xfId="44189"/>
    <cellStyle name="Percent 2 5 4 4 3" xfId="44190"/>
    <cellStyle name="Percent 2 5 4 4 3 2" xfId="44191"/>
    <cellStyle name="Percent 2 5 4 4 4" xfId="44192"/>
    <cellStyle name="Percent 2 5 4 5" xfId="44193"/>
    <cellStyle name="Percent 2 5 4 5 2" xfId="44194"/>
    <cellStyle name="Percent 2 5 4 5 2 2" xfId="44195"/>
    <cellStyle name="Percent 2 5 4 5 3" xfId="44196"/>
    <cellStyle name="Percent 2 5 4 6" xfId="44197"/>
    <cellStyle name="Percent 2 5 4 6 2" xfId="44198"/>
    <cellStyle name="Percent 2 5 4 7" xfId="44199"/>
    <cellStyle name="Percent 2 5 5" xfId="44200"/>
    <cellStyle name="Percent 2 5 5 2" xfId="44201"/>
    <cellStyle name="Percent 2 5 5 2 2" xfId="44202"/>
    <cellStyle name="Percent 2 5 5 2 2 2" xfId="44203"/>
    <cellStyle name="Percent 2 5 5 2 2 2 2" xfId="44204"/>
    <cellStyle name="Percent 2 5 5 2 2 2 2 2" xfId="44205"/>
    <cellStyle name="Percent 2 5 5 2 2 2 3" xfId="44206"/>
    <cellStyle name="Percent 2 5 5 2 2 3" xfId="44207"/>
    <cellStyle name="Percent 2 5 5 2 2 3 2" xfId="44208"/>
    <cellStyle name="Percent 2 5 5 2 2 4" xfId="44209"/>
    <cellStyle name="Percent 2 5 5 2 3" xfId="44210"/>
    <cellStyle name="Percent 2 5 5 2 3 2" xfId="44211"/>
    <cellStyle name="Percent 2 5 5 2 3 2 2" xfId="44212"/>
    <cellStyle name="Percent 2 5 5 2 3 3" xfId="44213"/>
    <cellStyle name="Percent 2 5 5 2 4" xfId="44214"/>
    <cellStyle name="Percent 2 5 5 2 4 2" xfId="44215"/>
    <cellStyle name="Percent 2 5 5 2 5" xfId="44216"/>
    <cellStyle name="Percent 2 5 5 3" xfId="44217"/>
    <cellStyle name="Percent 2 5 5 3 2" xfId="44218"/>
    <cellStyle name="Percent 2 5 5 3 2 2" xfId="44219"/>
    <cellStyle name="Percent 2 5 5 3 2 2 2" xfId="44220"/>
    <cellStyle name="Percent 2 5 5 3 2 3" xfId="44221"/>
    <cellStyle name="Percent 2 5 5 3 3" xfId="44222"/>
    <cellStyle name="Percent 2 5 5 3 3 2" xfId="44223"/>
    <cellStyle name="Percent 2 5 5 3 4" xfId="44224"/>
    <cellStyle name="Percent 2 5 5 4" xfId="44225"/>
    <cellStyle name="Percent 2 5 5 4 2" xfId="44226"/>
    <cellStyle name="Percent 2 5 5 4 2 2" xfId="44227"/>
    <cellStyle name="Percent 2 5 5 4 3" xfId="44228"/>
    <cellStyle name="Percent 2 5 5 5" xfId="44229"/>
    <cellStyle name="Percent 2 5 5 5 2" xfId="44230"/>
    <cellStyle name="Percent 2 5 5 6" xfId="44231"/>
    <cellStyle name="Percent 2 5 6" xfId="44232"/>
    <cellStyle name="Percent 2 5 6 2" xfId="44233"/>
    <cellStyle name="Percent 2 5 6 2 2" xfId="44234"/>
    <cellStyle name="Percent 2 5 6 2 2 2" xfId="44235"/>
    <cellStyle name="Percent 2 5 6 2 2 2 2" xfId="44236"/>
    <cellStyle name="Percent 2 5 6 2 2 3" xfId="44237"/>
    <cellStyle name="Percent 2 5 6 2 3" xfId="44238"/>
    <cellStyle name="Percent 2 5 6 2 3 2" xfId="44239"/>
    <cellStyle name="Percent 2 5 6 2 4" xfId="44240"/>
    <cellStyle name="Percent 2 5 6 3" xfId="44241"/>
    <cellStyle name="Percent 2 5 6 3 2" xfId="44242"/>
    <cellStyle name="Percent 2 5 6 3 2 2" xfId="44243"/>
    <cellStyle name="Percent 2 5 6 3 3" xfId="44244"/>
    <cellStyle name="Percent 2 5 6 4" xfId="44245"/>
    <cellStyle name="Percent 2 5 6 4 2" xfId="44246"/>
    <cellStyle name="Percent 2 5 6 5" xfId="44247"/>
    <cellStyle name="Percent 2 5 7" xfId="44248"/>
    <cellStyle name="Percent 2 5 7 2" xfId="44249"/>
    <cellStyle name="Percent 2 5 7 2 2" xfId="44250"/>
    <cellStyle name="Percent 2 5 7 2 2 2" xfId="44251"/>
    <cellStyle name="Percent 2 5 7 2 3" xfId="44252"/>
    <cellStyle name="Percent 2 5 7 3" xfId="44253"/>
    <cellStyle name="Percent 2 5 7 3 2" xfId="44254"/>
    <cellStyle name="Percent 2 5 7 4" xfId="44255"/>
    <cellStyle name="Percent 2 5 8" xfId="44256"/>
    <cellStyle name="Percent 2 5 8 2" xfId="44257"/>
    <cellStyle name="Percent 2 5 8 2 2" xfId="44258"/>
    <cellStyle name="Percent 2 5 8 3" xfId="44259"/>
    <cellStyle name="Percent 2 5 9" xfId="44260"/>
    <cellStyle name="Percent 2 5 9 2" xfId="44261"/>
    <cellStyle name="Percent 2 6" xfId="44262"/>
    <cellStyle name="Percent 2 6 2" xfId="44263"/>
    <cellStyle name="Percent 2 6 2 2" xfId="44264"/>
    <cellStyle name="Percent 2 6 2 2 2" xfId="44265"/>
    <cellStyle name="Percent 2 6 2 2 2 2" xfId="44266"/>
    <cellStyle name="Percent 2 6 2 2 2 2 2" xfId="44267"/>
    <cellStyle name="Percent 2 6 2 2 2 2 2 2" xfId="44268"/>
    <cellStyle name="Percent 2 6 2 2 2 2 2 2 2" xfId="44269"/>
    <cellStyle name="Percent 2 6 2 2 2 2 2 2 2 2" xfId="44270"/>
    <cellStyle name="Percent 2 6 2 2 2 2 2 2 2 2 2" xfId="44271"/>
    <cellStyle name="Percent 2 6 2 2 2 2 2 2 2 3" xfId="44272"/>
    <cellStyle name="Percent 2 6 2 2 2 2 2 2 3" xfId="44273"/>
    <cellStyle name="Percent 2 6 2 2 2 2 2 2 3 2" xfId="44274"/>
    <cellStyle name="Percent 2 6 2 2 2 2 2 2 4" xfId="44275"/>
    <cellStyle name="Percent 2 6 2 2 2 2 2 3" xfId="44276"/>
    <cellStyle name="Percent 2 6 2 2 2 2 2 3 2" xfId="44277"/>
    <cellStyle name="Percent 2 6 2 2 2 2 2 3 2 2" xfId="44278"/>
    <cellStyle name="Percent 2 6 2 2 2 2 2 3 3" xfId="44279"/>
    <cellStyle name="Percent 2 6 2 2 2 2 2 4" xfId="44280"/>
    <cellStyle name="Percent 2 6 2 2 2 2 2 4 2" xfId="44281"/>
    <cellStyle name="Percent 2 6 2 2 2 2 2 5" xfId="44282"/>
    <cellStyle name="Percent 2 6 2 2 2 2 3" xfId="44283"/>
    <cellStyle name="Percent 2 6 2 2 2 2 3 2" xfId="44284"/>
    <cellStyle name="Percent 2 6 2 2 2 2 3 2 2" xfId="44285"/>
    <cellStyle name="Percent 2 6 2 2 2 2 3 2 2 2" xfId="44286"/>
    <cellStyle name="Percent 2 6 2 2 2 2 3 2 3" xfId="44287"/>
    <cellStyle name="Percent 2 6 2 2 2 2 3 3" xfId="44288"/>
    <cellStyle name="Percent 2 6 2 2 2 2 3 3 2" xfId="44289"/>
    <cellStyle name="Percent 2 6 2 2 2 2 3 4" xfId="44290"/>
    <cellStyle name="Percent 2 6 2 2 2 2 4" xfId="44291"/>
    <cellStyle name="Percent 2 6 2 2 2 2 4 2" xfId="44292"/>
    <cellStyle name="Percent 2 6 2 2 2 2 4 2 2" xfId="44293"/>
    <cellStyle name="Percent 2 6 2 2 2 2 4 3" xfId="44294"/>
    <cellStyle name="Percent 2 6 2 2 2 2 5" xfId="44295"/>
    <cellStyle name="Percent 2 6 2 2 2 2 5 2" xfId="44296"/>
    <cellStyle name="Percent 2 6 2 2 2 2 6" xfId="44297"/>
    <cellStyle name="Percent 2 6 2 2 2 3" xfId="44298"/>
    <cellStyle name="Percent 2 6 2 2 2 3 2" xfId="44299"/>
    <cellStyle name="Percent 2 6 2 2 2 3 2 2" xfId="44300"/>
    <cellStyle name="Percent 2 6 2 2 2 3 2 2 2" xfId="44301"/>
    <cellStyle name="Percent 2 6 2 2 2 3 2 2 2 2" xfId="44302"/>
    <cellStyle name="Percent 2 6 2 2 2 3 2 2 3" xfId="44303"/>
    <cellStyle name="Percent 2 6 2 2 2 3 2 3" xfId="44304"/>
    <cellStyle name="Percent 2 6 2 2 2 3 2 3 2" xfId="44305"/>
    <cellStyle name="Percent 2 6 2 2 2 3 2 4" xfId="44306"/>
    <cellStyle name="Percent 2 6 2 2 2 3 3" xfId="44307"/>
    <cellStyle name="Percent 2 6 2 2 2 3 3 2" xfId="44308"/>
    <cellStyle name="Percent 2 6 2 2 2 3 3 2 2" xfId="44309"/>
    <cellStyle name="Percent 2 6 2 2 2 3 3 3" xfId="44310"/>
    <cellStyle name="Percent 2 6 2 2 2 3 4" xfId="44311"/>
    <cellStyle name="Percent 2 6 2 2 2 3 4 2" xfId="44312"/>
    <cellStyle name="Percent 2 6 2 2 2 3 5" xfId="44313"/>
    <cellStyle name="Percent 2 6 2 2 2 4" xfId="44314"/>
    <cellStyle name="Percent 2 6 2 2 2 4 2" xfId="44315"/>
    <cellStyle name="Percent 2 6 2 2 2 4 2 2" xfId="44316"/>
    <cellStyle name="Percent 2 6 2 2 2 4 2 2 2" xfId="44317"/>
    <cellStyle name="Percent 2 6 2 2 2 4 2 3" xfId="44318"/>
    <cellStyle name="Percent 2 6 2 2 2 4 3" xfId="44319"/>
    <cellStyle name="Percent 2 6 2 2 2 4 3 2" xfId="44320"/>
    <cellStyle name="Percent 2 6 2 2 2 4 4" xfId="44321"/>
    <cellStyle name="Percent 2 6 2 2 2 5" xfId="44322"/>
    <cellStyle name="Percent 2 6 2 2 2 5 2" xfId="44323"/>
    <cellStyle name="Percent 2 6 2 2 2 5 2 2" xfId="44324"/>
    <cellStyle name="Percent 2 6 2 2 2 5 3" xfId="44325"/>
    <cellStyle name="Percent 2 6 2 2 2 6" xfId="44326"/>
    <cellStyle name="Percent 2 6 2 2 2 6 2" xfId="44327"/>
    <cellStyle name="Percent 2 6 2 2 2 7" xfId="44328"/>
    <cellStyle name="Percent 2 6 2 2 3" xfId="44329"/>
    <cellStyle name="Percent 2 6 2 2 3 2" xfId="44330"/>
    <cellStyle name="Percent 2 6 2 2 3 2 2" xfId="44331"/>
    <cellStyle name="Percent 2 6 2 2 3 2 2 2" xfId="44332"/>
    <cellStyle name="Percent 2 6 2 2 3 2 2 2 2" xfId="44333"/>
    <cellStyle name="Percent 2 6 2 2 3 2 2 2 2 2" xfId="44334"/>
    <cellStyle name="Percent 2 6 2 2 3 2 2 2 3" xfId="44335"/>
    <cellStyle name="Percent 2 6 2 2 3 2 2 3" xfId="44336"/>
    <cellStyle name="Percent 2 6 2 2 3 2 2 3 2" xfId="44337"/>
    <cellStyle name="Percent 2 6 2 2 3 2 2 4" xfId="44338"/>
    <cellStyle name="Percent 2 6 2 2 3 2 3" xfId="44339"/>
    <cellStyle name="Percent 2 6 2 2 3 2 3 2" xfId="44340"/>
    <cellStyle name="Percent 2 6 2 2 3 2 3 2 2" xfId="44341"/>
    <cellStyle name="Percent 2 6 2 2 3 2 3 3" xfId="44342"/>
    <cellStyle name="Percent 2 6 2 2 3 2 4" xfId="44343"/>
    <cellStyle name="Percent 2 6 2 2 3 2 4 2" xfId="44344"/>
    <cellStyle name="Percent 2 6 2 2 3 2 5" xfId="44345"/>
    <cellStyle name="Percent 2 6 2 2 3 3" xfId="44346"/>
    <cellStyle name="Percent 2 6 2 2 3 3 2" xfId="44347"/>
    <cellStyle name="Percent 2 6 2 2 3 3 2 2" xfId="44348"/>
    <cellStyle name="Percent 2 6 2 2 3 3 2 2 2" xfId="44349"/>
    <cellStyle name="Percent 2 6 2 2 3 3 2 3" xfId="44350"/>
    <cellStyle name="Percent 2 6 2 2 3 3 3" xfId="44351"/>
    <cellStyle name="Percent 2 6 2 2 3 3 3 2" xfId="44352"/>
    <cellStyle name="Percent 2 6 2 2 3 3 4" xfId="44353"/>
    <cellStyle name="Percent 2 6 2 2 3 4" xfId="44354"/>
    <cellStyle name="Percent 2 6 2 2 3 4 2" xfId="44355"/>
    <cellStyle name="Percent 2 6 2 2 3 4 2 2" xfId="44356"/>
    <cellStyle name="Percent 2 6 2 2 3 4 3" xfId="44357"/>
    <cellStyle name="Percent 2 6 2 2 3 5" xfId="44358"/>
    <cellStyle name="Percent 2 6 2 2 3 5 2" xfId="44359"/>
    <cellStyle name="Percent 2 6 2 2 3 6" xfId="44360"/>
    <cellStyle name="Percent 2 6 2 2 4" xfId="44361"/>
    <cellStyle name="Percent 2 6 2 2 4 2" xfId="44362"/>
    <cellStyle name="Percent 2 6 2 2 4 2 2" xfId="44363"/>
    <cellStyle name="Percent 2 6 2 2 4 2 2 2" xfId="44364"/>
    <cellStyle name="Percent 2 6 2 2 4 2 2 2 2" xfId="44365"/>
    <cellStyle name="Percent 2 6 2 2 4 2 2 3" xfId="44366"/>
    <cellStyle name="Percent 2 6 2 2 4 2 3" xfId="44367"/>
    <cellStyle name="Percent 2 6 2 2 4 2 3 2" xfId="44368"/>
    <cellStyle name="Percent 2 6 2 2 4 2 4" xfId="44369"/>
    <cellStyle name="Percent 2 6 2 2 4 3" xfId="44370"/>
    <cellStyle name="Percent 2 6 2 2 4 3 2" xfId="44371"/>
    <cellStyle name="Percent 2 6 2 2 4 3 2 2" xfId="44372"/>
    <cellStyle name="Percent 2 6 2 2 4 3 3" xfId="44373"/>
    <cellStyle name="Percent 2 6 2 2 4 4" xfId="44374"/>
    <cellStyle name="Percent 2 6 2 2 4 4 2" xfId="44375"/>
    <cellStyle name="Percent 2 6 2 2 4 5" xfId="44376"/>
    <cellStyle name="Percent 2 6 2 2 5" xfId="44377"/>
    <cellStyle name="Percent 2 6 2 2 5 2" xfId="44378"/>
    <cellStyle name="Percent 2 6 2 2 5 2 2" xfId="44379"/>
    <cellStyle name="Percent 2 6 2 2 5 2 2 2" xfId="44380"/>
    <cellStyle name="Percent 2 6 2 2 5 2 3" xfId="44381"/>
    <cellStyle name="Percent 2 6 2 2 5 3" xfId="44382"/>
    <cellStyle name="Percent 2 6 2 2 5 3 2" xfId="44383"/>
    <cellStyle name="Percent 2 6 2 2 5 4" xfId="44384"/>
    <cellStyle name="Percent 2 6 2 2 6" xfId="44385"/>
    <cellStyle name="Percent 2 6 2 2 6 2" xfId="44386"/>
    <cellStyle name="Percent 2 6 2 2 6 2 2" xfId="44387"/>
    <cellStyle name="Percent 2 6 2 2 6 3" xfId="44388"/>
    <cellStyle name="Percent 2 6 2 2 7" xfId="44389"/>
    <cellStyle name="Percent 2 6 2 2 7 2" xfId="44390"/>
    <cellStyle name="Percent 2 6 2 2 8" xfId="44391"/>
    <cellStyle name="Percent 2 6 2 3" xfId="44392"/>
    <cellStyle name="Percent 2 6 2 3 2" xfId="44393"/>
    <cellStyle name="Percent 2 6 2 3 2 2" xfId="44394"/>
    <cellStyle name="Percent 2 6 2 3 2 2 2" xfId="44395"/>
    <cellStyle name="Percent 2 6 2 3 2 2 2 2" xfId="44396"/>
    <cellStyle name="Percent 2 6 2 3 2 2 2 2 2" xfId="44397"/>
    <cellStyle name="Percent 2 6 2 3 2 2 2 2 2 2" xfId="44398"/>
    <cellStyle name="Percent 2 6 2 3 2 2 2 2 3" xfId="44399"/>
    <cellStyle name="Percent 2 6 2 3 2 2 2 3" xfId="44400"/>
    <cellStyle name="Percent 2 6 2 3 2 2 2 3 2" xfId="44401"/>
    <cellStyle name="Percent 2 6 2 3 2 2 2 4" xfId="44402"/>
    <cellStyle name="Percent 2 6 2 3 2 2 3" xfId="44403"/>
    <cellStyle name="Percent 2 6 2 3 2 2 3 2" xfId="44404"/>
    <cellStyle name="Percent 2 6 2 3 2 2 3 2 2" xfId="44405"/>
    <cellStyle name="Percent 2 6 2 3 2 2 3 3" xfId="44406"/>
    <cellStyle name="Percent 2 6 2 3 2 2 4" xfId="44407"/>
    <cellStyle name="Percent 2 6 2 3 2 2 4 2" xfId="44408"/>
    <cellStyle name="Percent 2 6 2 3 2 2 5" xfId="44409"/>
    <cellStyle name="Percent 2 6 2 3 2 3" xfId="44410"/>
    <cellStyle name="Percent 2 6 2 3 2 3 2" xfId="44411"/>
    <cellStyle name="Percent 2 6 2 3 2 3 2 2" xfId="44412"/>
    <cellStyle name="Percent 2 6 2 3 2 3 2 2 2" xfId="44413"/>
    <cellStyle name="Percent 2 6 2 3 2 3 2 3" xfId="44414"/>
    <cellStyle name="Percent 2 6 2 3 2 3 3" xfId="44415"/>
    <cellStyle name="Percent 2 6 2 3 2 3 3 2" xfId="44416"/>
    <cellStyle name="Percent 2 6 2 3 2 3 4" xfId="44417"/>
    <cellStyle name="Percent 2 6 2 3 2 4" xfId="44418"/>
    <cellStyle name="Percent 2 6 2 3 2 4 2" xfId="44419"/>
    <cellStyle name="Percent 2 6 2 3 2 4 2 2" xfId="44420"/>
    <cellStyle name="Percent 2 6 2 3 2 4 3" xfId="44421"/>
    <cellStyle name="Percent 2 6 2 3 2 5" xfId="44422"/>
    <cellStyle name="Percent 2 6 2 3 2 5 2" xfId="44423"/>
    <cellStyle name="Percent 2 6 2 3 2 6" xfId="44424"/>
    <cellStyle name="Percent 2 6 2 3 3" xfId="44425"/>
    <cellStyle name="Percent 2 6 2 3 3 2" xfId="44426"/>
    <cellStyle name="Percent 2 6 2 3 3 2 2" xfId="44427"/>
    <cellStyle name="Percent 2 6 2 3 3 2 2 2" xfId="44428"/>
    <cellStyle name="Percent 2 6 2 3 3 2 2 2 2" xfId="44429"/>
    <cellStyle name="Percent 2 6 2 3 3 2 2 3" xfId="44430"/>
    <cellStyle name="Percent 2 6 2 3 3 2 3" xfId="44431"/>
    <cellStyle name="Percent 2 6 2 3 3 2 3 2" xfId="44432"/>
    <cellStyle name="Percent 2 6 2 3 3 2 4" xfId="44433"/>
    <cellStyle name="Percent 2 6 2 3 3 3" xfId="44434"/>
    <cellStyle name="Percent 2 6 2 3 3 3 2" xfId="44435"/>
    <cellStyle name="Percent 2 6 2 3 3 3 2 2" xfId="44436"/>
    <cellStyle name="Percent 2 6 2 3 3 3 3" xfId="44437"/>
    <cellStyle name="Percent 2 6 2 3 3 4" xfId="44438"/>
    <cellStyle name="Percent 2 6 2 3 3 4 2" xfId="44439"/>
    <cellStyle name="Percent 2 6 2 3 3 5" xfId="44440"/>
    <cellStyle name="Percent 2 6 2 3 4" xfId="44441"/>
    <cellStyle name="Percent 2 6 2 3 4 2" xfId="44442"/>
    <cellStyle name="Percent 2 6 2 3 4 2 2" xfId="44443"/>
    <cellStyle name="Percent 2 6 2 3 4 2 2 2" xfId="44444"/>
    <cellStyle name="Percent 2 6 2 3 4 2 3" xfId="44445"/>
    <cellStyle name="Percent 2 6 2 3 4 3" xfId="44446"/>
    <cellStyle name="Percent 2 6 2 3 4 3 2" xfId="44447"/>
    <cellStyle name="Percent 2 6 2 3 4 4" xfId="44448"/>
    <cellStyle name="Percent 2 6 2 3 5" xfId="44449"/>
    <cellStyle name="Percent 2 6 2 3 5 2" xfId="44450"/>
    <cellStyle name="Percent 2 6 2 3 5 2 2" xfId="44451"/>
    <cellStyle name="Percent 2 6 2 3 5 3" xfId="44452"/>
    <cellStyle name="Percent 2 6 2 3 6" xfId="44453"/>
    <cellStyle name="Percent 2 6 2 3 6 2" xfId="44454"/>
    <cellStyle name="Percent 2 6 2 3 7" xfId="44455"/>
    <cellStyle name="Percent 2 6 2 4" xfId="44456"/>
    <cellStyle name="Percent 2 6 2 4 2" xfId="44457"/>
    <cellStyle name="Percent 2 6 2 4 2 2" xfId="44458"/>
    <cellStyle name="Percent 2 6 2 4 2 2 2" xfId="44459"/>
    <cellStyle name="Percent 2 6 2 4 2 2 2 2" xfId="44460"/>
    <cellStyle name="Percent 2 6 2 4 2 2 2 2 2" xfId="44461"/>
    <cellStyle name="Percent 2 6 2 4 2 2 2 3" xfId="44462"/>
    <cellStyle name="Percent 2 6 2 4 2 2 3" xfId="44463"/>
    <cellStyle name="Percent 2 6 2 4 2 2 3 2" xfId="44464"/>
    <cellStyle name="Percent 2 6 2 4 2 2 4" xfId="44465"/>
    <cellStyle name="Percent 2 6 2 4 2 3" xfId="44466"/>
    <cellStyle name="Percent 2 6 2 4 2 3 2" xfId="44467"/>
    <cellStyle name="Percent 2 6 2 4 2 3 2 2" xfId="44468"/>
    <cellStyle name="Percent 2 6 2 4 2 3 3" xfId="44469"/>
    <cellStyle name="Percent 2 6 2 4 2 4" xfId="44470"/>
    <cellStyle name="Percent 2 6 2 4 2 4 2" xfId="44471"/>
    <cellStyle name="Percent 2 6 2 4 2 5" xfId="44472"/>
    <cellStyle name="Percent 2 6 2 4 3" xfId="44473"/>
    <cellStyle name="Percent 2 6 2 4 3 2" xfId="44474"/>
    <cellStyle name="Percent 2 6 2 4 3 2 2" xfId="44475"/>
    <cellStyle name="Percent 2 6 2 4 3 2 2 2" xfId="44476"/>
    <cellStyle name="Percent 2 6 2 4 3 2 3" xfId="44477"/>
    <cellStyle name="Percent 2 6 2 4 3 3" xfId="44478"/>
    <cellStyle name="Percent 2 6 2 4 3 3 2" xfId="44479"/>
    <cellStyle name="Percent 2 6 2 4 3 4" xfId="44480"/>
    <cellStyle name="Percent 2 6 2 4 4" xfId="44481"/>
    <cellStyle name="Percent 2 6 2 4 4 2" xfId="44482"/>
    <cellStyle name="Percent 2 6 2 4 4 2 2" xfId="44483"/>
    <cellStyle name="Percent 2 6 2 4 4 3" xfId="44484"/>
    <cellStyle name="Percent 2 6 2 4 5" xfId="44485"/>
    <cellStyle name="Percent 2 6 2 4 5 2" xfId="44486"/>
    <cellStyle name="Percent 2 6 2 4 6" xfId="44487"/>
    <cellStyle name="Percent 2 6 2 5" xfId="44488"/>
    <cellStyle name="Percent 2 6 2 5 2" xfId="44489"/>
    <cellStyle name="Percent 2 6 2 5 2 2" xfId="44490"/>
    <cellStyle name="Percent 2 6 2 5 2 2 2" xfId="44491"/>
    <cellStyle name="Percent 2 6 2 5 2 2 2 2" xfId="44492"/>
    <cellStyle name="Percent 2 6 2 5 2 2 3" xfId="44493"/>
    <cellStyle name="Percent 2 6 2 5 2 3" xfId="44494"/>
    <cellStyle name="Percent 2 6 2 5 2 3 2" xfId="44495"/>
    <cellStyle name="Percent 2 6 2 5 2 4" xfId="44496"/>
    <cellStyle name="Percent 2 6 2 5 3" xfId="44497"/>
    <cellStyle name="Percent 2 6 2 5 3 2" xfId="44498"/>
    <cellStyle name="Percent 2 6 2 5 3 2 2" xfId="44499"/>
    <cellStyle name="Percent 2 6 2 5 3 3" xfId="44500"/>
    <cellStyle name="Percent 2 6 2 5 4" xfId="44501"/>
    <cellStyle name="Percent 2 6 2 5 4 2" xfId="44502"/>
    <cellStyle name="Percent 2 6 2 5 5" xfId="44503"/>
    <cellStyle name="Percent 2 6 2 6" xfId="44504"/>
    <cellStyle name="Percent 2 6 2 6 2" xfId="44505"/>
    <cellStyle name="Percent 2 6 2 6 2 2" xfId="44506"/>
    <cellStyle name="Percent 2 6 2 6 2 2 2" xfId="44507"/>
    <cellStyle name="Percent 2 6 2 6 2 3" xfId="44508"/>
    <cellStyle name="Percent 2 6 2 6 3" xfId="44509"/>
    <cellStyle name="Percent 2 6 2 6 3 2" xfId="44510"/>
    <cellStyle name="Percent 2 6 2 6 4" xfId="44511"/>
    <cellStyle name="Percent 2 6 2 7" xfId="44512"/>
    <cellStyle name="Percent 2 6 2 7 2" xfId="44513"/>
    <cellStyle name="Percent 2 6 2 7 2 2" xfId="44514"/>
    <cellStyle name="Percent 2 6 2 7 3" xfId="44515"/>
    <cellStyle name="Percent 2 6 2 8" xfId="44516"/>
    <cellStyle name="Percent 2 6 2 8 2" xfId="44517"/>
    <cellStyle name="Percent 2 6 2 9" xfId="44518"/>
    <cellStyle name="Percent 2 6 3" xfId="44519"/>
    <cellStyle name="Percent 2 6 3 2" xfId="44520"/>
    <cellStyle name="Percent 2 6 3 2 2" xfId="44521"/>
    <cellStyle name="Percent 2 6 3 2 2 2" xfId="44522"/>
    <cellStyle name="Percent 2 6 3 2 2 2 2" xfId="44523"/>
    <cellStyle name="Percent 2 6 3 2 2 2 2 2" xfId="44524"/>
    <cellStyle name="Percent 2 6 3 2 2 2 2 2 2" xfId="44525"/>
    <cellStyle name="Percent 2 6 3 2 2 2 2 3" xfId="44526"/>
    <cellStyle name="Percent 2 6 3 2 2 2 3" xfId="44527"/>
    <cellStyle name="Percent 2 6 3 2 2 2 3 2" xfId="44528"/>
    <cellStyle name="Percent 2 6 3 2 2 2 4" xfId="44529"/>
    <cellStyle name="Percent 2 6 3 2 2 3" xfId="44530"/>
    <cellStyle name="Percent 2 6 3 2 2 3 2" xfId="44531"/>
    <cellStyle name="Percent 2 6 3 2 2 3 2 2" xfId="44532"/>
    <cellStyle name="Percent 2 6 3 2 2 3 3" xfId="44533"/>
    <cellStyle name="Percent 2 6 3 2 2 4" xfId="44534"/>
    <cellStyle name="Percent 2 6 3 2 2 4 2" xfId="44535"/>
    <cellStyle name="Percent 2 6 3 2 2 5" xfId="44536"/>
    <cellStyle name="Percent 2 6 3 2 3" xfId="44537"/>
    <cellStyle name="Percent 2 6 3 2 3 2" xfId="44538"/>
    <cellStyle name="Percent 2 6 3 2 3 2 2" xfId="44539"/>
    <cellStyle name="Percent 2 6 3 2 3 2 2 2" xfId="44540"/>
    <cellStyle name="Percent 2 6 3 2 3 2 3" xfId="44541"/>
    <cellStyle name="Percent 2 6 3 2 3 3" xfId="44542"/>
    <cellStyle name="Percent 2 6 3 2 3 3 2" xfId="44543"/>
    <cellStyle name="Percent 2 6 3 2 3 4" xfId="44544"/>
    <cellStyle name="Percent 2 6 3 2 4" xfId="44545"/>
    <cellStyle name="Percent 2 6 3 2 4 2" xfId="44546"/>
    <cellStyle name="Percent 2 6 3 2 4 2 2" xfId="44547"/>
    <cellStyle name="Percent 2 6 3 2 4 3" xfId="44548"/>
    <cellStyle name="Percent 2 6 3 2 5" xfId="44549"/>
    <cellStyle name="Percent 2 6 3 2 5 2" xfId="44550"/>
    <cellStyle name="Percent 2 6 3 2 6" xfId="44551"/>
    <cellStyle name="Percent 2 6 3 3" xfId="44552"/>
    <cellStyle name="Percent 2 6 3 3 2" xfId="44553"/>
    <cellStyle name="Percent 2 6 3 3 2 2" xfId="44554"/>
    <cellStyle name="Percent 2 6 3 3 2 2 2" xfId="44555"/>
    <cellStyle name="Percent 2 6 3 3 2 2 2 2" xfId="44556"/>
    <cellStyle name="Percent 2 6 3 3 2 2 3" xfId="44557"/>
    <cellStyle name="Percent 2 6 3 3 2 3" xfId="44558"/>
    <cellStyle name="Percent 2 6 3 3 2 3 2" xfId="44559"/>
    <cellStyle name="Percent 2 6 3 3 2 4" xfId="44560"/>
    <cellStyle name="Percent 2 6 3 3 3" xfId="44561"/>
    <cellStyle name="Percent 2 6 3 3 3 2" xfId="44562"/>
    <cellStyle name="Percent 2 6 3 3 3 2 2" xfId="44563"/>
    <cellStyle name="Percent 2 6 3 3 3 3" xfId="44564"/>
    <cellStyle name="Percent 2 6 3 3 4" xfId="44565"/>
    <cellStyle name="Percent 2 6 3 3 4 2" xfId="44566"/>
    <cellStyle name="Percent 2 6 3 3 5" xfId="44567"/>
    <cellStyle name="Percent 2 6 3 4" xfId="44568"/>
    <cellStyle name="Percent 2 6 3 4 2" xfId="44569"/>
    <cellStyle name="Percent 2 6 3 4 2 2" xfId="44570"/>
    <cellStyle name="Percent 2 6 3 4 2 2 2" xfId="44571"/>
    <cellStyle name="Percent 2 6 3 4 2 3" xfId="44572"/>
    <cellStyle name="Percent 2 6 3 4 3" xfId="44573"/>
    <cellStyle name="Percent 2 6 3 4 3 2" xfId="44574"/>
    <cellStyle name="Percent 2 6 3 4 4" xfId="44575"/>
    <cellStyle name="Percent 2 6 3 5" xfId="44576"/>
    <cellStyle name="Percent 2 6 3 5 2" xfId="44577"/>
    <cellStyle name="Percent 2 6 3 5 2 2" xfId="44578"/>
    <cellStyle name="Percent 2 6 3 5 3" xfId="44579"/>
    <cellStyle name="Percent 2 6 3 6" xfId="44580"/>
    <cellStyle name="Percent 2 6 3 6 2" xfId="44581"/>
    <cellStyle name="Percent 2 6 3 7" xfId="44582"/>
    <cellStyle name="Percent 2 6 4" xfId="44583"/>
    <cellStyle name="Percent 2 6 4 2" xfId="44584"/>
    <cellStyle name="Percent 2 6 4 2 2" xfId="44585"/>
    <cellStyle name="Percent 2 6 4 2 2 2" xfId="44586"/>
    <cellStyle name="Percent 2 6 4 2 2 2 2" xfId="44587"/>
    <cellStyle name="Percent 2 6 4 2 2 2 2 2" xfId="44588"/>
    <cellStyle name="Percent 2 6 4 2 2 2 3" xfId="44589"/>
    <cellStyle name="Percent 2 6 4 2 2 3" xfId="44590"/>
    <cellStyle name="Percent 2 6 4 2 2 3 2" xfId="44591"/>
    <cellStyle name="Percent 2 6 4 2 2 4" xfId="44592"/>
    <cellStyle name="Percent 2 6 4 2 3" xfId="44593"/>
    <cellStyle name="Percent 2 6 4 2 3 2" xfId="44594"/>
    <cellStyle name="Percent 2 6 4 2 3 2 2" xfId="44595"/>
    <cellStyle name="Percent 2 6 4 2 3 3" xfId="44596"/>
    <cellStyle name="Percent 2 6 4 2 4" xfId="44597"/>
    <cellStyle name="Percent 2 6 4 2 4 2" xfId="44598"/>
    <cellStyle name="Percent 2 6 4 2 5" xfId="44599"/>
    <cellStyle name="Percent 2 6 4 3" xfId="44600"/>
    <cellStyle name="Percent 2 6 4 3 2" xfId="44601"/>
    <cellStyle name="Percent 2 6 4 3 2 2" xfId="44602"/>
    <cellStyle name="Percent 2 6 4 3 2 2 2" xfId="44603"/>
    <cellStyle name="Percent 2 6 4 3 2 3" xfId="44604"/>
    <cellStyle name="Percent 2 6 4 3 3" xfId="44605"/>
    <cellStyle name="Percent 2 6 4 3 3 2" xfId="44606"/>
    <cellStyle name="Percent 2 6 4 3 4" xfId="44607"/>
    <cellStyle name="Percent 2 6 4 4" xfId="44608"/>
    <cellStyle name="Percent 2 6 4 4 2" xfId="44609"/>
    <cellStyle name="Percent 2 6 4 4 2 2" xfId="44610"/>
    <cellStyle name="Percent 2 6 4 4 3" xfId="44611"/>
    <cellStyle name="Percent 2 6 4 5" xfId="44612"/>
    <cellStyle name="Percent 2 6 4 5 2" xfId="44613"/>
    <cellStyle name="Percent 2 6 4 6" xfId="44614"/>
    <cellStyle name="Percent 2 6 5" xfId="44615"/>
    <cellStyle name="Percent 2 6 5 2" xfId="44616"/>
    <cellStyle name="Percent 2 6 5 2 2" xfId="44617"/>
    <cellStyle name="Percent 2 6 5 2 2 2" xfId="44618"/>
    <cellStyle name="Percent 2 6 5 2 2 2 2" xfId="44619"/>
    <cellStyle name="Percent 2 6 5 2 2 3" xfId="44620"/>
    <cellStyle name="Percent 2 6 5 2 3" xfId="44621"/>
    <cellStyle name="Percent 2 6 5 2 3 2" xfId="44622"/>
    <cellStyle name="Percent 2 6 5 2 4" xfId="44623"/>
    <cellStyle name="Percent 2 6 5 3" xfId="44624"/>
    <cellStyle name="Percent 2 6 5 3 2" xfId="44625"/>
    <cellStyle name="Percent 2 6 5 3 2 2" xfId="44626"/>
    <cellStyle name="Percent 2 6 5 3 3" xfId="44627"/>
    <cellStyle name="Percent 2 6 5 4" xfId="44628"/>
    <cellStyle name="Percent 2 6 5 4 2" xfId="44629"/>
    <cellStyle name="Percent 2 6 5 5" xfId="44630"/>
    <cellStyle name="Percent 2 6 6" xfId="44631"/>
    <cellStyle name="Percent 2 6 6 2" xfId="44632"/>
    <cellStyle name="Percent 2 6 6 2 2" xfId="44633"/>
    <cellStyle name="Percent 2 6 6 2 2 2" xfId="44634"/>
    <cellStyle name="Percent 2 6 6 2 3" xfId="44635"/>
    <cellStyle name="Percent 2 6 6 3" xfId="44636"/>
    <cellStyle name="Percent 2 6 6 3 2" xfId="44637"/>
    <cellStyle name="Percent 2 6 6 4" xfId="44638"/>
    <cellStyle name="Percent 2 6 7" xfId="44639"/>
    <cellStyle name="Percent 2 6 7 2" xfId="44640"/>
    <cellStyle name="Percent 2 6 7 2 2" xfId="44641"/>
    <cellStyle name="Percent 2 6 7 3" xfId="44642"/>
    <cellStyle name="Percent 2 6 8" xfId="44643"/>
    <cellStyle name="Percent 2 6 8 2" xfId="44644"/>
    <cellStyle name="Percent 2 6 9" xfId="44645"/>
    <cellStyle name="Percent 2 7" xfId="44646"/>
    <cellStyle name="Percent 2 7 2" xfId="44647"/>
    <cellStyle name="Percent 2 7 2 2" xfId="44648"/>
    <cellStyle name="Percent 2 7 2 2 2" xfId="44649"/>
    <cellStyle name="Percent 2 7 2 2 2 2" xfId="44650"/>
    <cellStyle name="Percent 2 7 2 2 2 2 2" xfId="44651"/>
    <cellStyle name="Percent 2 7 2 2 2 2 2 2" xfId="44652"/>
    <cellStyle name="Percent 2 7 2 2 2 2 2 2 2" xfId="44653"/>
    <cellStyle name="Percent 2 7 2 2 2 2 2 2 2 2" xfId="44654"/>
    <cellStyle name="Percent 2 7 2 2 2 2 2 2 3" xfId="44655"/>
    <cellStyle name="Percent 2 7 2 2 2 2 2 3" xfId="44656"/>
    <cellStyle name="Percent 2 7 2 2 2 2 2 3 2" xfId="44657"/>
    <cellStyle name="Percent 2 7 2 2 2 2 2 4" xfId="44658"/>
    <cellStyle name="Percent 2 7 2 2 2 2 3" xfId="44659"/>
    <cellStyle name="Percent 2 7 2 2 2 2 3 2" xfId="44660"/>
    <cellStyle name="Percent 2 7 2 2 2 2 3 2 2" xfId="44661"/>
    <cellStyle name="Percent 2 7 2 2 2 2 3 3" xfId="44662"/>
    <cellStyle name="Percent 2 7 2 2 2 2 4" xfId="44663"/>
    <cellStyle name="Percent 2 7 2 2 2 2 4 2" xfId="44664"/>
    <cellStyle name="Percent 2 7 2 2 2 2 5" xfId="44665"/>
    <cellStyle name="Percent 2 7 2 2 2 3" xfId="44666"/>
    <cellStyle name="Percent 2 7 2 2 2 3 2" xfId="44667"/>
    <cellStyle name="Percent 2 7 2 2 2 3 2 2" xfId="44668"/>
    <cellStyle name="Percent 2 7 2 2 2 3 2 2 2" xfId="44669"/>
    <cellStyle name="Percent 2 7 2 2 2 3 2 3" xfId="44670"/>
    <cellStyle name="Percent 2 7 2 2 2 3 3" xfId="44671"/>
    <cellStyle name="Percent 2 7 2 2 2 3 3 2" xfId="44672"/>
    <cellStyle name="Percent 2 7 2 2 2 3 4" xfId="44673"/>
    <cellStyle name="Percent 2 7 2 2 2 4" xfId="44674"/>
    <cellStyle name="Percent 2 7 2 2 2 4 2" xfId="44675"/>
    <cellStyle name="Percent 2 7 2 2 2 4 2 2" xfId="44676"/>
    <cellStyle name="Percent 2 7 2 2 2 4 3" xfId="44677"/>
    <cellStyle name="Percent 2 7 2 2 2 5" xfId="44678"/>
    <cellStyle name="Percent 2 7 2 2 2 5 2" xfId="44679"/>
    <cellStyle name="Percent 2 7 2 2 2 6" xfId="44680"/>
    <cellStyle name="Percent 2 7 2 2 3" xfId="44681"/>
    <cellStyle name="Percent 2 7 2 2 3 2" xfId="44682"/>
    <cellStyle name="Percent 2 7 2 2 3 2 2" xfId="44683"/>
    <cellStyle name="Percent 2 7 2 2 3 2 2 2" xfId="44684"/>
    <cellStyle name="Percent 2 7 2 2 3 2 2 2 2" xfId="44685"/>
    <cellStyle name="Percent 2 7 2 2 3 2 2 3" xfId="44686"/>
    <cellStyle name="Percent 2 7 2 2 3 2 3" xfId="44687"/>
    <cellStyle name="Percent 2 7 2 2 3 2 3 2" xfId="44688"/>
    <cellStyle name="Percent 2 7 2 2 3 2 4" xfId="44689"/>
    <cellStyle name="Percent 2 7 2 2 3 3" xfId="44690"/>
    <cellStyle name="Percent 2 7 2 2 3 3 2" xfId="44691"/>
    <cellStyle name="Percent 2 7 2 2 3 3 2 2" xfId="44692"/>
    <cellStyle name="Percent 2 7 2 2 3 3 3" xfId="44693"/>
    <cellStyle name="Percent 2 7 2 2 3 4" xfId="44694"/>
    <cellStyle name="Percent 2 7 2 2 3 4 2" xfId="44695"/>
    <cellStyle name="Percent 2 7 2 2 3 5" xfId="44696"/>
    <cellStyle name="Percent 2 7 2 2 4" xfId="44697"/>
    <cellStyle name="Percent 2 7 2 2 4 2" xfId="44698"/>
    <cellStyle name="Percent 2 7 2 2 4 2 2" xfId="44699"/>
    <cellStyle name="Percent 2 7 2 2 4 2 2 2" xfId="44700"/>
    <cellStyle name="Percent 2 7 2 2 4 2 3" xfId="44701"/>
    <cellStyle name="Percent 2 7 2 2 4 3" xfId="44702"/>
    <cellStyle name="Percent 2 7 2 2 4 3 2" xfId="44703"/>
    <cellStyle name="Percent 2 7 2 2 4 4" xfId="44704"/>
    <cellStyle name="Percent 2 7 2 2 5" xfId="44705"/>
    <cellStyle name="Percent 2 7 2 2 5 2" xfId="44706"/>
    <cellStyle name="Percent 2 7 2 2 5 2 2" xfId="44707"/>
    <cellStyle name="Percent 2 7 2 2 5 3" xfId="44708"/>
    <cellStyle name="Percent 2 7 2 2 6" xfId="44709"/>
    <cellStyle name="Percent 2 7 2 2 6 2" xfId="44710"/>
    <cellStyle name="Percent 2 7 2 2 7" xfId="44711"/>
    <cellStyle name="Percent 2 7 2 3" xfId="44712"/>
    <cellStyle name="Percent 2 7 2 3 2" xfId="44713"/>
    <cellStyle name="Percent 2 7 2 3 2 2" xfId="44714"/>
    <cellStyle name="Percent 2 7 2 3 2 2 2" xfId="44715"/>
    <cellStyle name="Percent 2 7 2 3 2 2 2 2" xfId="44716"/>
    <cellStyle name="Percent 2 7 2 3 2 2 2 2 2" xfId="44717"/>
    <cellStyle name="Percent 2 7 2 3 2 2 2 3" xfId="44718"/>
    <cellStyle name="Percent 2 7 2 3 2 2 3" xfId="44719"/>
    <cellStyle name="Percent 2 7 2 3 2 2 3 2" xfId="44720"/>
    <cellStyle name="Percent 2 7 2 3 2 2 4" xfId="44721"/>
    <cellStyle name="Percent 2 7 2 3 2 3" xfId="44722"/>
    <cellStyle name="Percent 2 7 2 3 2 3 2" xfId="44723"/>
    <cellStyle name="Percent 2 7 2 3 2 3 2 2" xfId="44724"/>
    <cellStyle name="Percent 2 7 2 3 2 3 3" xfId="44725"/>
    <cellStyle name="Percent 2 7 2 3 2 4" xfId="44726"/>
    <cellStyle name="Percent 2 7 2 3 2 4 2" xfId="44727"/>
    <cellStyle name="Percent 2 7 2 3 2 5" xfId="44728"/>
    <cellStyle name="Percent 2 7 2 3 3" xfId="44729"/>
    <cellStyle name="Percent 2 7 2 3 3 2" xfId="44730"/>
    <cellStyle name="Percent 2 7 2 3 3 2 2" xfId="44731"/>
    <cellStyle name="Percent 2 7 2 3 3 2 2 2" xfId="44732"/>
    <cellStyle name="Percent 2 7 2 3 3 2 3" xfId="44733"/>
    <cellStyle name="Percent 2 7 2 3 3 3" xfId="44734"/>
    <cellStyle name="Percent 2 7 2 3 3 3 2" xfId="44735"/>
    <cellStyle name="Percent 2 7 2 3 3 4" xfId="44736"/>
    <cellStyle name="Percent 2 7 2 3 4" xfId="44737"/>
    <cellStyle name="Percent 2 7 2 3 4 2" xfId="44738"/>
    <cellStyle name="Percent 2 7 2 3 4 2 2" xfId="44739"/>
    <cellStyle name="Percent 2 7 2 3 4 3" xfId="44740"/>
    <cellStyle name="Percent 2 7 2 3 5" xfId="44741"/>
    <cellStyle name="Percent 2 7 2 3 5 2" xfId="44742"/>
    <cellStyle name="Percent 2 7 2 3 6" xfId="44743"/>
    <cellStyle name="Percent 2 7 2 4" xfId="44744"/>
    <cellStyle name="Percent 2 7 2 4 2" xfId="44745"/>
    <cellStyle name="Percent 2 7 2 4 2 2" xfId="44746"/>
    <cellStyle name="Percent 2 7 2 4 2 2 2" xfId="44747"/>
    <cellStyle name="Percent 2 7 2 4 2 2 2 2" xfId="44748"/>
    <cellStyle name="Percent 2 7 2 4 2 2 3" xfId="44749"/>
    <cellStyle name="Percent 2 7 2 4 2 3" xfId="44750"/>
    <cellStyle name="Percent 2 7 2 4 2 3 2" xfId="44751"/>
    <cellStyle name="Percent 2 7 2 4 2 4" xfId="44752"/>
    <cellStyle name="Percent 2 7 2 4 3" xfId="44753"/>
    <cellStyle name="Percent 2 7 2 4 3 2" xfId="44754"/>
    <cellStyle name="Percent 2 7 2 4 3 2 2" xfId="44755"/>
    <cellStyle name="Percent 2 7 2 4 3 3" xfId="44756"/>
    <cellStyle name="Percent 2 7 2 4 4" xfId="44757"/>
    <cellStyle name="Percent 2 7 2 4 4 2" xfId="44758"/>
    <cellStyle name="Percent 2 7 2 4 5" xfId="44759"/>
    <cellStyle name="Percent 2 7 2 5" xfId="44760"/>
    <cellStyle name="Percent 2 7 2 5 2" xfId="44761"/>
    <cellStyle name="Percent 2 7 2 5 2 2" xfId="44762"/>
    <cellStyle name="Percent 2 7 2 5 2 2 2" xfId="44763"/>
    <cellStyle name="Percent 2 7 2 5 2 3" xfId="44764"/>
    <cellStyle name="Percent 2 7 2 5 3" xfId="44765"/>
    <cellStyle name="Percent 2 7 2 5 3 2" xfId="44766"/>
    <cellStyle name="Percent 2 7 2 5 4" xfId="44767"/>
    <cellStyle name="Percent 2 7 2 6" xfId="44768"/>
    <cellStyle name="Percent 2 7 2 6 2" xfId="44769"/>
    <cellStyle name="Percent 2 7 2 6 2 2" xfId="44770"/>
    <cellStyle name="Percent 2 7 2 6 3" xfId="44771"/>
    <cellStyle name="Percent 2 7 2 7" xfId="44772"/>
    <cellStyle name="Percent 2 7 2 7 2" xfId="44773"/>
    <cellStyle name="Percent 2 7 2 8" xfId="44774"/>
    <cellStyle name="Percent 2 7 3" xfId="44775"/>
    <cellStyle name="Percent 2 7 3 2" xfId="44776"/>
    <cellStyle name="Percent 2 7 3 2 2" xfId="44777"/>
    <cellStyle name="Percent 2 7 3 2 2 2" xfId="44778"/>
    <cellStyle name="Percent 2 7 3 2 2 2 2" xfId="44779"/>
    <cellStyle name="Percent 2 7 3 2 2 2 2 2" xfId="44780"/>
    <cellStyle name="Percent 2 7 3 2 2 2 2 2 2" xfId="44781"/>
    <cellStyle name="Percent 2 7 3 2 2 2 2 3" xfId="44782"/>
    <cellStyle name="Percent 2 7 3 2 2 2 3" xfId="44783"/>
    <cellStyle name="Percent 2 7 3 2 2 2 3 2" xfId="44784"/>
    <cellStyle name="Percent 2 7 3 2 2 2 4" xfId="44785"/>
    <cellStyle name="Percent 2 7 3 2 2 3" xfId="44786"/>
    <cellStyle name="Percent 2 7 3 2 2 3 2" xfId="44787"/>
    <cellStyle name="Percent 2 7 3 2 2 3 2 2" xfId="44788"/>
    <cellStyle name="Percent 2 7 3 2 2 3 3" xfId="44789"/>
    <cellStyle name="Percent 2 7 3 2 2 4" xfId="44790"/>
    <cellStyle name="Percent 2 7 3 2 2 4 2" xfId="44791"/>
    <cellStyle name="Percent 2 7 3 2 2 5" xfId="44792"/>
    <cellStyle name="Percent 2 7 3 2 3" xfId="44793"/>
    <cellStyle name="Percent 2 7 3 2 3 2" xfId="44794"/>
    <cellStyle name="Percent 2 7 3 2 3 2 2" xfId="44795"/>
    <cellStyle name="Percent 2 7 3 2 3 2 2 2" xfId="44796"/>
    <cellStyle name="Percent 2 7 3 2 3 2 3" xfId="44797"/>
    <cellStyle name="Percent 2 7 3 2 3 3" xfId="44798"/>
    <cellStyle name="Percent 2 7 3 2 3 3 2" xfId="44799"/>
    <cellStyle name="Percent 2 7 3 2 3 4" xfId="44800"/>
    <cellStyle name="Percent 2 7 3 2 4" xfId="44801"/>
    <cellStyle name="Percent 2 7 3 2 4 2" xfId="44802"/>
    <cellStyle name="Percent 2 7 3 2 4 2 2" xfId="44803"/>
    <cellStyle name="Percent 2 7 3 2 4 3" xfId="44804"/>
    <cellStyle name="Percent 2 7 3 2 5" xfId="44805"/>
    <cellStyle name="Percent 2 7 3 2 5 2" xfId="44806"/>
    <cellStyle name="Percent 2 7 3 2 6" xfId="44807"/>
    <cellStyle name="Percent 2 7 3 3" xfId="44808"/>
    <cellStyle name="Percent 2 7 3 3 2" xfId="44809"/>
    <cellStyle name="Percent 2 7 3 3 2 2" xfId="44810"/>
    <cellStyle name="Percent 2 7 3 3 2 2 2" xfId="44811"/>
    <cellStyle name="Percent 2 7 3 3 2 2 2 2" xfId="44812"/>
    <cellStyle name="Percent 2 7 3 3 2 2 3" xfId="44813"/>
    <cellStyle name="Percent 2 7 3 3 2 3" xfId="44814"/>
    <cellStyle name="Percent 2 7 3 3 2 3 2" xfId="44815"/>
    <cellStyle name="Percent 2 7 3 3 2 4" xfId="44816"/>
    <cellStyle name="Percent 2 7 3 3 3" xfId="44817"/>
    <cellStyle name="Percent 2 7 3 3 3 2" xfId="44818"/>
    <cellStyle name="Percent 2 7 3 3 3 2 2" xfId="44819"/>
    <cellStyle name="Percent 2 7 3 3 3 3" xfId="44820"/>
    <cellStyle name="Percent 2 7 3 3 4" xfId="44821"/>
    <cellStyle name="Percent 2 7 3 3 4 2" xfId="44822"/>
    <cellStyle name="Percent 2 7 3 3 5" xfId="44823"/>
    <cellStyle name="Percent 2 7 3 4" xfId="44824"/>
    <cellStyle name="Percent 2 7 3 4 2" xfId="44825"/>
    <cellStyle name="Percent 2 7 3 4 2 2" xfId="44826"/>
    <cellStyle name="Percent 2 7 3 4 2 2 2" xfId="44827"/>
    <cellStyle name="Percent 2 7 3 4 2 3" xfId="44828"/>
    <cellStyle name="Percent 2 7 3 4 3" xfId="44829"/>
    <cellStyle name="Percent 2 7 3 4 3 2" xfId="44830"/>
    <cellStyle name="Percent 2 7 3 4 4" xfId="44831"/>
    <cellStyle name="Percent 2 7 3 5" xfId="44832"/>
    <cellStyle name="Percent 2 7 3 5 2" xfId="44833"/>
    <cellStyle name="Percent 2 7 3 5 2 2" xfId="44834"/>
    <cellStyle name="Percent 2 7 3 5 3" xfId="44835"/>
    <cellStyle name="Percent 2 7 3 6" xfId="44836"/>
    <cellStyle name="Percent 2 7 3 6 2" xfId="44837"/>
    <cellStyle name="Percent 2 7 3 7" xfId="44838"/>
    <cellStyle name="Percent 2 7 4" xfId="44839"/>
    <cellStyle name="Percent 2 7 4 2" xfId="44840"/>
    <cellStyle name="Percent 2 7 4 2 2" xfId="44841"/>
    <cellStyle name="Percent 2 7 4 2 2 2" xfId="44842"/>
    <cellStyle name="Percent 2 7 4 2 2 2 2" xfId="44843"/>
    <cellStyle name="Percent 2 7 4 2 2 2 2 2" xfId="44844"/>
    <cellStyle name="Percent 2 7 4 2 2 2 3" xfId="44845"/>
    <cellStyle name="Percent 2 7 4 2 2 3" xfId="44846"/>
    <cellStyle name="Percent 2 7 4 2 2 3 2" xfId="44847"/>
    <cellStyle name="Percent 2 7 4 2 2 4" xfId="44848"/>
    <cellStyle name="Percent 2 7 4 2 3" xfId="44849"/>
    <cellStyle name="Percent 2 7 4 2 3 2" xfId="44850"/>
    <cellStyle name="Percent 2 7 4 2 3 2 2" xfId="44851"/>
    <cellStyle name="Percent 2 7 4 2 3 3" xfId="44852"/>
    <cellStyle name="Percent 2 7 4 2 4" xfId="44853"/>
    <cellStyle name="Percent 2 7 4 2 4 2" xfId="44854"/>
    <cellStyle name="Percent 2 7 4 2 5" xfId="44855"/>
    <cellStyle name="Percent 2 7 4 3" xfId="44856"/>
    <cellStyle name="Percent 2 7 4 3 2" xfId="44857"/>
    <cellStyle name="Percent 2 7 4 3 2 2" xfId="44858"/>
    <cellStyle name="Percent 2 7 4 3 2 2 2" xfId="44859"/>
    <cellStyle name="Percent 2 7 4 3 2 3" xfId="44860"/>
    <cellStyle name="Percent 2 7 4 3 3" xfId="44861"/>
    <cellStyle name="Percent 2 7 4 3 3 2" xfId="44862"/>
    <cellStyle name="Percent 2 7 4 3 4" xfId="44863"/>
    <cellStyle name="Percent 2 7 4 4" xfId="44864"/>
    <cellStyle name="Percent 2 7 4 4 2" xfId="44865"/>
    <cellStyle name="Percent 2 7 4 4 2 2" xfId="44866"/>
    <cellStyle name="Percent 2 7 4 4 3" xfId="44867"/>
    <cellStyle name="Percent 2 7 4 5" xfId="44868"/>
    <cellStyle name="Percent 2 7 4 5 2" xfId="44869"/>
    <cellStyle name="Percent 2 7 4 6" xfId="44870"/>
    <cellStyle name="Percent 2 7 5" xfId="44871"/>
    <cellStyle name="Percent 2 7 5 2" xfId="44872"/>
    <cellStyle name="Percent 2 7 5 2 2" xfId="44873"/>
    <cellStyle name="Percent 2 7 5 2 2 2" xfId="44874"/>
    <cellStyle name="Percent 2 7 5 2 2 2 2" xfId="44875"/>
    <cellStyle name="Percent 2 7 5 2 2 3" xfId="44876"/>
    <cellStyle name="Percent 2 7 5 2 3" xfId="44877"/>
    <cellStyle name="Percent 2 7 5 2 3 2" xfId="44878"/>
    <cellStyle name="Percent 2 7 5 2 4" xfId="44879"/>
    <cellStyle name="Percent 2 7 5 3" xfId="44880"/>
    <cellStyle name="Percent 2 7 5 3 2" xfId="44881"/>
    <cellStyle name="Percent 2 7 5 3 2 2" xfId="44882"/>
    <cellStyle name="Percent 2 7 5 3 3" xfId="44883"/>
    <cellStyle name="Percent 2 7 5 4" xfId="44884"/>
    <cellStyle name="Percent 2 7 5 4 2" xfId="44885"/>
    <cellStyle name="Percent 2 7 5 5" xfId="44886"/>
    <cellStyle name="Percent 2 7 6" xfId="44887"/>
    <cellStyle name="Percent 2 7 6 2" xfId="44888"/>
    <cellStyle name="Percent 2 7 6 2 2" xfId="44889"/>
    <cellStyle name="Percent 2 7 6 2 2 2" xfId="44890"/>
    <cellStyle name="Percent 2 7 6 2 3" xfId="44891"/>
    <cellStyle name="Percent 2 7 6 3" xfId="44892"/>
    <cellStyle name="Percent 2 7 6 3 2" xfId="44893"/>
    <cellStyle name="Percent 2 7 6 4" xfId="44894"/>
    <cellStyle name="Percent 2 7 7" xfId="44895"/>
    <cellStyle name="Percent 2 7 7 2" xfId="44896"/>
    <cellStyle name="Percent 2 7 7 2 2" xfId="44897"/>
    <cellStyle name="Percent 2 7 7 3" xfId="44898"/>
    <cellStyle name="Percent 2 7 8" xfId="44899"/>
    <cellStyle name="Percent 2 7 8 2" xfId="44900"/>
    <cellStyle name="Percent 2 7 9" xfId="44901"/>
    <cellStyle name="Percent 2 8" xfId="44902"/>
    <cellStyle name="Percent 2 8 2" xfId="44903"/>
    <cellStyle name="Percent 2 8 2 2" xfId="44904"/>
    <cellStyle name="Percent 2 8 2 2 2" xfId="44905"/>
    <cellStyle name="Percent 2 8 2 2 2 2" xfId="44906"/>
    <cellStyle name="Percent 2 8 2 2 2 2 2" xfId="44907"/>
    <cellStyle name="Percent 2 8 2 2 2 2 2 2" xfId="44908"/>
    <cellStyle name="Percent 2 8 2 2 2 2 3" xfId="44909"/>
    <cellStyle name="Percent 2 8 2 2 2 3" xfId="44910"/>
    <cellStyle name="Percent 2 8 2 2 2 3 2" xfId="44911"/>
    <cellStyle name="Percent 2 8 2 2 2 4" xfId="44912"/>
    <cellStyle name="Percent 2 8 2 2 3" xfId="44913"/>
    <cellStyle name="Percent 2 8 2 2 3 2" xfId="44914"/>
    <cellStyle name="Percent 2 8 2 2 3 2 2" xfId="44915"/>
    <cellStyle name="Percent 2 8 2 2 3 3" xfId="44916"/>
    <cellStyle name="Percent 2 8 2 2 4" xfId="44917"/>
    <cellStyle name="Percent 2 8 2 2 4 2" xfId="44918"/>
    <cellStyle name="Percent 2 8 2 2 5" xfId="44919"/>
    <cellStyle name="Percent 2 8 2 3" xfId="44920"/>
    <cellStyle name="Percent 2 8 2 3 2" xfId="44921"/>
    <cellStyle name="Percent 2 8 2 3 2 2" xfId="44922"/>
    <cellStyle name="Percent 2 8 2 3 2 2 2" xfId="44923"/>
    <cellStyle name="Percent 2 8 2 3 2 3" xfId="44924"/>
    <cellStyle name="Percent 2 8 2 3 3" xfId="44925"/>
    <cellStyle name="Percent 2 8 2 3 3 2" xfId="44926"/>
    <cellStyle name="Percent 2 8 2 3 4" xfId="44927"/>
    <cellStyle name="Percent 2 8 2 4" xfId="44928"/>
    <cellStyle name="Percent 2 8 2 4 2" xfId="44929"/>
    <cellStyle name="Percent 2 8 2 4 2 2" xfId="44930"/>
    <cellStyle name="Percent 2 8 2 4 3" xfId="44931"/>
    <cellStyle name="Percent 2 8 2 5" xfId="44932"/>
    <cellStyle name="Percent 2 8 2 5 2" xfId="44933"/>
    <cellStyle name="Percent 2 8 2 6" xfId="44934"/>
    <cellStyle name="Percent 2 8 3" xfId="44935"/>
    <cellStyle name="Percent 2 8 3 2" xfId="44936"/>
    <cellStyle name="Percent 2 8 3 2 2" xfId="44937"/>
    <cellStyle name="Percent 2 8 3 2 2 2" xfId="44938"/>
    <cellStyle name="Percent 2 8 3 2 2 2 2" xfId="44939"/>
    <cellStyle name="Percent 2 8 3 2 2 3" xfId="44940"/>
    <cellStyle name="Percent 2 8 3 2 3" xfId="44941"/>
    <cellStyle name="Percent 2 8 3 2 3 2" xfId="44942"/>
    <cellStyle name="Percent 2 8 3 2 4" xfId="44943"/>
    <cellStyle name="Percent 2 8 3 3" xfId="44944"/>
    <cellStyle name="Percent 2 8 3 3 2" xfId="44945"/>
    <cellStyle name="Percent 2 8 3 3 2 2" xfId="44946"/>
    <cellStyle name="Percent 2 8 3 3 3" xfId="44947"/>
    <cellStyle name="Percent 2 8 3 4" xfId="44948"/>
    <cellStyle name="Percent 2 8 3 4 2" xfId="44949"/>
    <cellStyle name="Percent 2 8 3 5" xfId="44950"/>
    <cellStyle name="Percent 2 8 4" xfId="44951"/>
    <cellStyle name="Percent 2 8 4 2" xfId="44952"/>
    <cellStyle name="Percent 2 8 4 2 2" xfId="44953"/>
    <cellStyle name="Percent 2 8 4 2 2 2" xfId="44954"/>
    <cellStyle name="Percent 2 8 4 2 3" xfId="44955"/>
    <cellStyle name="Percent 2 8 4 3" xfId="44956"/>
    <cellStyle name="Percent 2 8 4 3 2" xfId="44957"/>
    <cellStyle name="Percent 2 8 4 4" xfId="44958"/>
    <cellStyle name="Percent 2 8 5" xfId="44959"/>
    <cellStyle name="Percent 2 8 5 2" xfId="44960"/>
    <cellStyle name="Percent 2 8 5 2 2" xfId="44961"/>
    <cellStyle name="Percent 2 8 5 3" xfId="44962"/>
    <cellStyle name="Percent 2 8 6" xfId="44963"/>
    <cellStyle name="Percent 2 8 6 2" xfId="44964"/>
    <cellStyle name="Percent 2 8 7" xfId="44965"/>
    <cellStyle name="Percent 2 9" xfId="44966"/>
    <cellStyle name="Percent 2 9 2" xfId="44967"/>
    <cellStyle name="Percent 2 9 2 2" xfId="44968"/>
    <cellStyle name="Percent 2 9 2 2 2" xfId="44969"/>
    <cellStyle name="Percent 2 9 2 2 2 2" xfId="44970"/>
    <cellStyle name="Percent 2 9 2 2 2 2 2" xfId="44971"/>
    <cellStyle name="Percent 2 9 2 2 2 3" xfId="44972"/>
    <cellStyle name="Percent 2 9 2 2 3" xfId="44973"/>
    <cellStyle name="Percent 2 9 2 2 3 2" xfId="44974"/>
    <cellStyle name="Percent 2 9 2 2 4" xfId="44975"/>
    <cellStyle name="Percent 2 9 2 3" xfId="44976"/>
    <cellStyle name="Percent 2 9 2 3 2" xfId="44977"/>
    <cellStyle name="Percent 2 9 2 3 2 2" xfId="44978"/>
    <cellStyle name="Percent 2 9 2 3 3" xfId="44979"/>
    <cellStyle name="Percent 2 9 2 4" xfId="44980"/>
    <cellStyle name="Percent 2 9 2 4 2" xfId="44981"/>
    <cellStyle name="Percent 2 9 2 5" xfId="44982"/>
    <cellStyle name="Percent 2 9 3" xfId="44983"/>
    <cellStyle name="Percent 2 9 3 2" xfId="44984"/>
    <cellStyle name="Percent 2 9 3 2 2" xfId="44985"/>
    <cellStyle name="Percent 2 9 3 2 2 2" xfId="44986"/>
    <cellStyle name="Percent 2 9 3 2 3" xfId="44987"/>
    <cellStyle name="Percent 2 9 3 3" xfId="44988"/>
    <cellStyle name="Percent 2 9 3 3 2" xfId="44989"/>
    <cellStyle name="Percent 2 9 3 4" xfId="44990"/>
    <cellStyle name="Percent 2 9 4" xfId="44991"/>
    <cellStyle name="Percent 2 9 4 2" xfId="44992"/>
    <cellStyle name="Percent 2 9 4 2 2" xfId="44993"/>
    <cellStyle name="Percent 2 9 4 3" xfId="44994"/>
    <cellStyle name="Percent 2 9 5" xfId="44995"/>
    <cellStyle name="Percent 2 9 5 2" xfId="44996"/>
    <cellStyle name="Percent 2 9 6" xfId="44997"/>
    <cellStyle name="Percent 3" xfId="44998"/>
    <cellStyle name="Percent 3 10" xfId="44999"/>
    <cellStyle name="Percent 3 10 2" xfId="45000"/>
    <cellStyle name="Percent 3 10 2 2" xfId="45001"/>
    <cellStyle name="Percent 3 10 2 2 2" xfId="45002"/>
    <cellStyle name="Percent 3 10 2 3" xfId="45003"/>
    <cellStyle name="Percent 3 10 3" xfId="45004"/>
    <cellStyle name="Percent 3 10 3 2" xfId="45005"/>
    <cellStyle name="Percent 3 10 4" xfId="45006"/>
    <cellStyle name="Percent 3 11" xfId="45007"/>
    <cellStyle name="Percent 3 11 2" xfId="45008"/>
    <cellStyle name="Percent 3 11 2 2" xfId="45009"/>
    <cellStyle name="Percent 3 11 3" xfId="45010"/>
    <cellStyle name="Percent 3 12" xfId="45011"/>
    <cellStyle name="Percent 3 12 2" xfId="45012"/>
    <cellStyle name="Percent 3 13" xfId="45013"/>
    <cellStyle name="Percent 3 2" xfId="45014"/>
    <cellStyle name="Percent 3 2 10" xfId="45015"/>
    <cellStyle name="Percent 3 2 10 2" xfId="45016"/>
    <cellStyle name="Percent 3 2 10 2 2" xfId="45017"/>
    <cellStyle name="Percent 3 2 10 3" xfId="45018"/>
    <cellStyle name="Percent 3 2 11" xfId="45019"/>
    <cellStyle name="Percent 3 2 11 2" xfId="45020"/>
    <cellStyle name="Percent 3 2 12" xfId="45021"/>
    <cellStyle name="Percent 3 2 2" xfId="45022"/>
    <cellStyle name="Percent 3 2 2 10" xfId="45023"/>
    <cellStyle name="Percent 3 2 2 2" xfId="45024"/>
    <cellStyle name="Percent 3 2 2 2 2" xfId="45025"/>
    <cellStyle name="Percent 3 2 2 2 2 2" xfId="45026"/>
    <cellStyle name="Percent 3 2 2 2 2 2 2" xfId="45027"/>
    <cellStyle name="Percent 3 2 2 2 2 2 2 2" xfId="45028"/>
    <cellStyle name="Percent 3 2 2 2 2 2 2 2 2" xfId="45029"/>
    <cellStyle name="Percent 3 2 2 2 2 2 2 2 2 2" xfId="45030"/>
    <cellStyle name="Percent 3 2 2 2 2 2 2 2 2 2 2" xfId="45031"/>
    <cellStyle name="Percent 3 2 2 2 2 2 2 2 2 2 2 2" xfId="45032"/>
    <cellStyle name="Percent 3 2 2 2 2 2 2 2 2 2 2 2 2" xfId="45033"/>
    <cellStyle name="Percent 3 2 2 2 2 2 2 2 2 2 2 3" xfId="45034"/>
    <cellStyle name="Percent 3 2 2 2 2 2 2 2 2 2 3" xfId="45035"/>
    <cellStyle name="Percent 3 2 2 2 2 2 2 2 2 2 3 2" xfId="45036"/>
    <cellStyle name="Percent 3 2 2 2 2 2 2 2 2 2 4" xfId="45037"/>
    <cellStyle name="Percent 3 2 2 2 2 2 2 2 2 3" xfId="45038"/>
    <cellStyle name="Percent 3 2 2 2 2 2 2 2 2 3 2" xfId="45039"/>
    <cellStyle name="Percent 3 2 2 2 2 2 2 2 2 3 2 2" xfId="45040"/>
    <cellStyle name="Percent 3 2 2 2 2 2 2 2 2 3 3" xfId="45041"/>
    <cellStyle name="Percent 3 2 2 2 2 2 2 2 2 4" xfId="45042"/>
    <cellStyle name="Percent 3 2 2 2 2 2 2 2 2 4 2" xfId="45043"/>
    <cellStyle name="Percent 3 2 2 2 2 2 2 2 2 5" xfId="45044"/>
    <cellStyle name="Percent 3 2 2 2 2 2 2 2 3" xfId="45045"/>
    <cellStyle name="Percent 3 2 2 2 2 2 2 2 3 2" xfId="45046"/>
    <cellStyle name="Percent 3 2 2 2 2 2 2 2 3 2 2" xfId="45047"/>
    <cellStyle name="Percent 3 2 2 2 2 2 2 2 3 2 2 2" xfId="45048"/>
    <cellStyle name="Percent 3 2 2 2 2 2 2 2 3 2 3" xfId="45049"/>
    <cellStyle name="Percent 3 2 2 2 2 2 2 2 3 3" xfId="45050"/>
    <cellStyle name="Percent 3 2 2 2 2 2 2 2 3 3 2" xfId="45051"/>
    <cellStyle name="Percent 3 2 2 2 2 2 2 2 3 4" xfId="45052"/>
    <cellStyle name="Percent 3 2 2 2 2 2 2 2 4" xfId="45053"/>
    <cellStyle name="Percent 3 2 2 2 2 2 2 2 4 2" xfId="45054"/>
    <cellStyle name="Percent 3 2 2 2 2 2 2 2 4 2 2" xfId="45055"/>
    <cellStyle name="Percent 3 2 2 2 2 2 2 2 4 3" xfId="45056"/>
    <cellStyle name="Percent 3 2 2 2 2 2 2 2 5" xfId="45057"/>
    <cellStyle name="Percent 3 2 2 2 2 2 2 2 5 2" xfId="45058"/>
    <cellStyle name="Percent 3 2 2 2 2 2 2 2 6" xfId="45059"/>
    <cellStyle name="Percent 3 2 2 2 2 2 2 3" xfId="45060"/>
    <cellStyle name="Percent 3 2 2 2 2 2 2 3 2" xfId="45061"/>
    <cellStyle name="Percent 3 2 2 2 2 2 2 3 2 2" xfId="45062"/>
    <cellStyle name="Percent 3 2 2 2 2 2 2 3 2 2 2" xfId="45063"/>
    <cellStyle name="Percent 3 2 2 2 2 2 2 3 2 2 2 2" xfId="45064"/>
    <cellStyle name="Percent 3 2 2 2 2 2 2 3 2 2 3" xfId="45065"/>
    <cellStyle name="Percent 3 2 2 2 2 2 2 3 2 3" xfId="45066"/>
    <cellStyle name="Percent 3 2 2 2 2 2 2 3 2 3 2" xfId="45067"/>
    <cellStyle name="Percent 3 2 2 2 2 2 2 3 2 4" xfId="45068"/>
    <cellStyle name="Percent 3 2 2 2 2 2 2 3 3" xfId="45069"/>
    <cellStyle name="Percent 3 2 2 2 2 2 2 3 3 2" xfId="45070"/>
    <cellStyle name="Percent 3 2 2 2 2 2 2 3 3 2 2" xfId="45071"/>
    <cellStyle name="Percent 3 2 2 2 2 2 2 3 3 3" xfId="45072"/>
    <cellStyle name="Percent 3 2 2 2 2 2 2 3 4" xfId="45073"/>
    <cellStyle name="Percent 3 2 2 2 2 2 2 3 4 2" xfId="45074"/>
    <cellStyle name="Percent 3 2 2 2 2 2 2 3 5" xfId="45075"/>
    <cellStyle name="Percent 3 2 2 2 2 2 2 4" xfId="45076"/>
    <cellStyle name="Percent 3 2 2 2 2 2 2 4 2" xfId="45077"/>
    <cellStyle name="Percent 3 2 2 2 2 2 2 4 2 2" xfId="45078"/>
    <cellStyle name="Percent 3 2 2 2 2 2 2 4 2 2 2" xfId="45079"/>
    <cellStyle name="Percent 3 2 2 2 2 2 2 4 2 3" xfId="45080"/>
    <cellStyle name="Percent 3 2 2 2 2 2 2 4 3" xfId="45081"/>
    <cellStyle name="Percent 3 2 2 2 2 2 2 4 3 2" xfId="45082"/>
    <cellStyle name="Percent 3 2 2 2 2 2 2 4 4" xfId="45083"/>
    <cellStyle name="Percent 3 2 2 2 2 2 2 5" xfId="45084"/>
    <cellStyle name="Percent 3 2 2 2 2 2 2 5 2" xfId="45085"/>
    <cellStyle name="Percent 3 2 2 2 2 2 2 5 2 2" xfId="45086"/>
    <cellStyle name="Percent 3 2 2 2 2 2 2 5 3" xfId="45087"/>
    <cellStyle name="Percent 3 2 2 2 2 2 2 6" xfId="45088"/>
    <cellStyle name="Percent 3 2 2 2 2 2 2 6 2" xfId="45089"/>
    <cellStyle name="Percent 3 2 2 2 2 2 2 7" xfId="45090"/>
    <cellStyle name="Percent 3 2 2 2 2 2 3" xfId="45091"/>
    <cellStyle name="Percent 3 2 2 2 2 2 3 2" xfId="45092"/>
    <cellStyle name="Percent 3 2 2 2 2 2 3 2 2" xfId="45093"/>
    <cellStyle name="Percent 3 2 2 2 2 2 3 2 2 2" xfId="45094"/>
    <cellStyle name="Percent 3 2 2 2 2 2 3 2 2 2 2" xfId="45095"/>
    <cellStyle name="Percent 3 2 2 2 2 2 3 2 2 2 2 2" xfId="45096"/>
    <cellStyle name="Percent 3 2 2 2 2 2 3 2 2 2 3" xfId="45097"/>
    <cellStyle name="Percent 3 2 2 2 2 2 3 2 2 3" xfId="45098"/>
    <cellStyle name="Percent 3 2 2 2 2 2 3 2 2 3 2" xfId="45099"/>
    <cellStyle name="Percent 3 2 2 2 2 2 3 2 2 4" xfId="45100"/>
    <cellStyle name="Percent 3 2 2 2 2 2 3 2 3" xfId="45101"/>
    <cellStyle name="Percent 3 2 2 2 2 2 3 2 3 2" xfId="45102"/>
    <cellStyle name="Percent 3 2 2 2 2 2 3 2 3 2 2" xfId="45103"/>
    <cellStyle name="Percent 3 2 2 2 2 2 3 2 3 3" xfId="45104"/>
    <cellStyle name="Percent 3 2 2 2 2 2 3 2 4" xfId="45105"/>
    <cellStyle name="Percent 3 2 2 2 2 2 3 2 4 2" xfId="45106"/>
    <cellStyle name="Percent 3 2 2 2 2 2 3 2 5" xfId="45107"/>
    <cellStyle name="Percent 3 2 2 2 2 2 3 3" xfId="45108"/>
    <cellStyle name="Percent 3 2 2 2 2 2 3 3 2" xfId="45109"/>
    <cellStyle name="Percent 3 2 2 2 2 2 3 3 2 2" xfId="45110"/>
    <cellStyle name="Percent 3 2 2 2 2 2 3 3 2 2 2" xfId="45111"/>
    <cellStyle name="Percent 3 2 2 2 2 2 3 3 2 3" xfId="45112"/>
    <cellStyle name="Percent 3 2 2 2 2 2 3 3 3" xfId="45113"/>
    <cellStyle name="Percent 3 2 2 2 2 2 3 3 3 2" xfId="45114"/>
    <cellStyle name="Percent 3 2 2 2 2 2 3 3 4" xfId="45115"/>
    <cellStyle name="Percent 3 2 2 2 2 2 3 4" xfId="45116"/>
    <cellStyle name="Percent 3 2 2 2 2 2 3 4 2" xfId="45117"/>
    <cellStyle name="Percent 3 2 2 2 2 2 3 4 2 2" xfId="45118"/>
    <cellStyle name="Percent 3 2 2 2 2 2 3 4 3" xfId="45119"/>
    <cellStyle name="Percent 3 2 2 2 2 2 3 5" xfId="45120"/>
    <cellStyle name="Percent 3 2 2 2 2 2 3 5 2" xfId="45121"/>
    <cellStyle name="Percent 3 2 2 2 2 2 3 6" xfId="45122"/>
    <cellStyle name="Percent 3 2 2 2 2 2 4" xfId="45123"/>
    <cellStyle name="Percent 3 2 2 2 2 2 4 2" xfId="45124"/>
    <cellStyle name="Percent 3 2 2 2 2 2 4 2 2" xfId="45125"/>
    <cellStyle name="Percent 3 2 2 2 2 2 4 2 2 2" xfId="45126"/>
    <cellStyle name="Percent 3 2 2 2 2 2 4 2 2 2 2" xfId="45127"/>
    <cellStyle name="Percent 3 2 2 2 2 2 4 2 2 3" xfId="45128"/>
    <cellStyle name="Percent 3 2 2 2 2 2 4 2 3" xfId="45129"/>
    <cellStyle name="Percent 3 2 2 2 2 2 4 2 3 2" xfId="45130"/>
    <cellStyle name="Percent 3 2 2 2 2 2 4 2 4" xfId="45131"/>
    <cellStyle name="Percent 3 2 2 2 2 2 4 3" xfId="45132"/>
    <cellStyle name="Percent 3 2 2 2 2 2 4 3 2" xfId="45133"/>
    <cellStyle name="Percent 3 2 2 2 2 2 4 3 2 2" xfId="45134"/>
    <cellStyle name="Percent 3 2 2 2 2 2 4 3 3" xfId="45135"/>
    <cellStyle name="Percent 3 2 2 2 2 2 4 4" xfId="45136"/>
    <cellStyle name="Percent 3 2 2 2 2 2 4 4 2" xfId="45137"/>
    <cellStyle name="Percent 3 2 2 2 2 2 4 5" xfId="45138"/>
    <cellStyle name="Percent 3 2 2 2 2 2 5" xfId="45139"/>
    <cellStyle name="Percent 3 2 2 2 2 2 5 2" xfId="45140"/>
    <cellStyle name="Percent 3 2 2 2 2 2 5 2 2" xfId="45141"/>
    <cellStyle name="Percent 3 2 2 2 2 2 5 2 2 2" xfId="45142"/>
    <cellStyle name="Percent 3 2 2 2 2 2 5 2 3" xfId="45143"/>
    <cellStyle name="Percent 3 2 2 2 2 2 5 3" xfId="45144"/>
    <cellStyle name="Percent 3 2 2 2 2 2 5 3 2" xfId="45145"/>
    <cellStyle name="Percent 3 2 2 2 2 2 5 4" xfId="45146"/>
    <cellStyle name="Percent 3 2 2 2 2 2 6" xfId="45147"/>
    <cellStyle name="Percent 3 2 2 2 2 2 6 2" xfId="45148"/>
    <cellStyle name="Percent 3 2 2 2 2 2 6 2 2" xfId="45149"/>
    <cellStyle name="Percent 3 2 2 2 2 2 6 3" xfId="45150"/>
    <cellStyle name="Percent 3 2 2 2 2 2 7" xfId="45151"/>
    <cellStyle name="Percent 3 2 2 2 2 2 7 2" xfId="45152"/>
    <cellStyle name="Percent 3 2 2 2 2 2 8" xfId="45153"/>
    <cellStyle name="Percent 3 2 2 2 2 3" xfId="45154"/>
    <cellStyle name="Percent 3 2 2 2 2 3 2" xfId="45155"/>
    <cellStyle name="Percent 3 2 2 2 2 3 2 2" xfId="45156"/>
    <cellStyle name="Percent 3 2 2 2 2 3 2 2 2" xfId="45157"/>
    <cellStyle name="Percent 3 2 2 2 2 3 2 2 2 2" xfId="45158"/>
    <cellStyle name="Percent 3 2 2 2 2 3 2 2 2 2 2" xfId="45159"/>
    <cellStyle name="Percent 3 2 2 2 2 3 2 2 2 2 2 2" xfId="45160"/>
    <cellStyle name="Percent 3 2 2 2 2 3 2 2 2 2 3" xfId="45161"/>
    <cellStyle name="Percent 3 2 2 2 2 3 2 2 2 3" xfId="45162"/>
    <cellStyle name="Percent 3 2 2 2 2 3 2 2 2 3 2" xfId="45163"/>
    <cellStyle name="Percent 3 2 2 2 2 3 2 2 2 4" xfId="45164"/>
    <cellStyle name="Percent 3 2 2 2 2 3 2 2 3" xfId="45165"/>
    <cellStyle name="Percent 3 2 2 2 2 3 2 2 3 2" xfId="45166"/>
    <cellStyle name="Percent 3 2 2 2 2 3 2 2 3 2 2" xfId="45167"/>
    <cellStyle name="Percent 3 2 2 2 2 3 2 2 3 3" xfId="45168"/>
    <cellStyle name="Percent 3 2 2 2 2 3 2 2 4" xfId="45169"/>
    <cellStyle name="Percent 3 2 2 2 2 3 2 2 4 2" xfId="45170"/>
    <cellStyle name="Percent 3 2 2 2 2 3 2 2 5" xfId="45171"/>
    <cellStyle name="Percent 3 2 2 2 2 3 2 3" xfId="45172"/>
    <cellStyle name="Percent 3 2 2 2 2 3 2 3 2" xfId="45173"/>
    <cellStyle name="Percent 3 2 2 2 2 3 2 3 2 2" xfId="45174"/>
    <cellStyle name="Percent 3 2 2 2 2 3 2 3 2 2 2" xfId="45175"/>
    <cellStyle name="Percent 3 2 2 2 2 3 2 3 2 3" xfId="45176"/>
    <cellStyle name="Percent 3 2 2 2 2 3 2 3 3" xfId="45177"/>
    <cellStyle name="Percent 3 2 2 2 2 3 2 3 3 2" xfId="45178"/>
    <cellStyle name="Percent 3 2 2 2 2 3 2 3 4" xfId="45179"/>
    <cellStyle name="Percent 3 2 2 2 2 3 2 4" xfId="45180"/>
    <cellStyle name="Percent 3 2 2 2 2 3 2 4 2" xfId="45181"/>
    <cellStyle name="Percent 3 2 2 2 2 3 2 4 2 2" xfId="45182"/>
    <cellStyle name="Percent 3 2 2 2 2 3 2 4 3" xfId="45183"/>
    <cellStyle name="Percent 3 2 2 2 2 3 2 5" xfId="45184"/>
    <cellStyle name="Percent 3 2 2 2 2 3 2 5 2" xfId="45185"/>
    <cellStyle name="Percent 3 2 2 2 2 3 2 6" xfId="45186"/>
    <cellStyle name="Percent 3 2 2 2 2 3 3" xfId="45187"/>
    <cellStyle name="Percent 3 2 2 2 2 3 3 2" xfId="45188"/>
    <cellStyle name="Percent 3 2 2 2 2 3 3 2 2" xfId="45189"/>
    <cellStyle name="Percent 3 2 2 2 2 3 3 2 2 2" xfId="45190"/>
    <cellStyle name="Percent 3 2 2 2 2 3 3 2 2 2 2" xfId="45191"/>
    <cellStyle name="Percent 3 2 2 2 2 3 3 2 2 3" xfId="45192"/>
    <cellStyle name="Percent 3 2 2 2 2 3 3 2 3" xfId="45193"/>
    <cellStyle name="Percent 3 2 2 2 2 3 3 2 3 2" xfId="45194"/>
    <cellStyle name="Percent 3 2 2 2 2 3 3 2 4" xfId="45195"/>
    <cellStyle name="Percent 3 2 2 2 2 3 3 3" xfId="45196"/>
    <cellStyle name="Percent 3 2 2 2 2 3 3 3 2" xfId="45197"/>
    <cellStyle name="Percent 3 2 2 2 2 3 3 3 2 2" xfId="45198"/>
    <cellStyle name="Percent 3 2 2 2 2 3 3 3 3" xfId="45199"/>
    <cellStyle name="Percent 3 2 2 2 2 3 3 4" xfId="45200"/>
    <cellStyle name="Percent 3 2 2 2 2 3 3 4 2" xfId="45201"/>
    <cellStyle name="Percent 3 2 2 2 2 3 3 5" xfId="45202"/>
    <cellStyle name="Percent 3 2 2 2 2 3 4" xfId="45203"/>
    <cellStyle name="Percent 3 2 2 2 2 3 4 2" xfId="45204"/>
    <cellStyle name="Percent 3 2 2 2 2 3 4 2 2" xfId="45205"/>
    <cellStyle name="Percent 3 2 2 2 2 3 4 2 2 2" xfId="45206"/>
    <cellStyle name="Percent 3 2 2 2 2 3 4 2 3" xfId="45207"/>
    <cellStyle name="Percent 3 2 2 2 2 3 4 3" xfId="45208"/>
    <cellStyle name="Percent 3 2 2 2 2 3 4 3 2" xfId="45209"/>
    <cellStyle name="Percent 3 2 2 2 2 3 4 4" xfId="45210"/>
    <cellStyle name="Percent 3 2 2 2 2 3 5" xfId="45211"/>
    <cellStyle name="Percent 3 2 2 2 2 3 5 2" xfId="45212"/>
    <cellStyle name="Percent 3 2 2 2 2 3 5 2 2" xfId="45213"/>
    <cellStyle name="Percent 3 2 2 2 2 3 5 3" xfId="45214"/>
    <cellStyle name="Percent 3 2 2 2 2 3 6" xfId="45215"/>
    <cellStyle name="Percent 3 2 2 2 2 3 6 2" xfId="45216"/>
    <cellStyle name="Percent 3 2 2 2 2 3 7" xfId="45217"/>
    <cellStyle name="Percent 3 2 2 2 2 4" xfId="45218"/>
    <cellStyle name="Percent 3 2 2 2 2 4 2" xfId="45219"/>
    <cellStyle name="Percent 3 2 2 2 2 4 2 2" xfId="45220"/>
    <cellStyle name="Percent 3 2 2 2 2 4 2 2 2" xfId="45221"/>
    <cellStyle name="Percent 3 2 2 2 2 4 2 2 2 2" xfId="45222"/>
    <cellStyle name="Percent 3 2 2 2 2 4 2 2 2 2 2" xfId="45223"/>
    <cellStyle name="Percent 3 2 2 2 2 4 2 2 2 3" xfId="45224"/>
    <cellStyle name="Percent 3 2 2 2 2 4 2 2 3" xfId="45225"/>
    <cellStyle name="Percent 3 2 2 2 2 4 2 2 3 2" xfId="45226"/>
    <cellStyle name="Percent 3 2 2 2 2 4 2 2 4" xfId="45227"/>
    <cellStyle name="Percent 3 2 2 2 2 4 2 3" xfId="45228"/>
    <cellStyle name="Percent 3 2 2 2 2 4 2 3 2" xfId="45229"/>
    <cellStyle name="Percent 3 2 2 2 2 4 2 3 2 2" xfId="45230"/>
    <cellStyle name="Percent 3 2 2 2 2 4 2 3 3" xfId="45231"/>
    <cellStyle name="Percent 3 2 2 2 2 4 2 4" xfId="45232"/>
    <cellStyle name="Percent 3 2 2 2 2 4 2 4 2" xfId="45233"/>
    <cellStyle name="Percent 3 2 2 2 2 4 2 5" xfId="45234"/>
    <cellStyle name="Percent 3 2 2 2 2 4 3" xfId="45235"/>
    <cellStyle name="Percent 3 2 2 2 2 4 3 2" xfId="45236"/>
    <cellStyle name="Percent 3 2 2 2 2 4 3 2 2" xfId="45237"/>
    <cellStyle name="Percent 3 2 2 2 2 4 3 2 2 2" xfId="45238"/>
    <cellStyle name="Percent 3 2 2 2 2 4 3 2 3" xfId="45239"/>
    <cellStyle name="Percent 3 2 2 2 2 4 3 3" xfId="45240"/>
    <cellStyle name="Percent 3 2 2 2 2 4 3 3 2" xfId="45241"/>
    <cellStyle name="Percent 3 2 2 2 2 4 3 4" xfId="45242"/>
    <cellStyle name="Percent 3 2 2 2 2 4 4" xfId="45243"/>
    <cellStyle name="Percent 3 2 2 2 2 4 4 2" xfId="45244"/>
    <cellStyle name="Percent 3 2 2 2 2 4 4 2 2" xfId="45245"/>
    <cellStyle name="Percent 3 2 2 2 2 4 4 3" xfId="45246"/>
    <cellStyle name="Percent 3 2 2 2 2 4 5" xfId="45247"/>
    <cellStyle name="Percent 3 2 2 2 2 4 5 2" xfId="45248"/>
    <cellStyle name="Percent 3 2 2 2 2 4 6" xfId="45249"/>
    <cellStyle name="Percent 3 2 2 2 2 5" xfId="45250"/>
    <cellStyle name="Percent 3 2 2 2 2 5 2" xfId="45251"/>
    <cellStyle name="Percent 3 2 2 2 2 5 2 2" xfId="45252"/>
    <cellStyle name="Percent 3 2 2 2 2 5 2 2 2" xfId="45253"/>
    <cellStyle name="Percent 3 2 2 2 2 5 2 2 2 2" xfId="45254"/>
    <cellStyle name="Percent 3 2 2 2 2 5 2 2 3" xfId="45255"/>
    <cellStyle name="Percent 3 2 2 2 2 5 2 3" xfId="45256"/>
    <cellStyle name="Percent 3 2 2 2 2 5 2 3 2" xfId="45257"/>
    <cellStyle name="Percent 3 2 2 2 2 5 2 4" xfId="45258"/>
    <cellStyle name="Percent 3 2 2 2 2 5 3" xfId="45259"/>
    <cellStyle name="Percent 3 2 2 2 2 5 3 2" xfId="45260"/>
    <cellStyle name="Percent 3 2 2 2 2 5 3 2 2" xfId="45261"/>
    <cellStyle name="Percent 3 2 2 2 2 5 3 3" xfId="45262"/>
    <cellStyle name="Percent 3 2 2 2 2 5 4" xfId="45263"/>
    <cellStyle name="Percent 3 2 2 2 2 5 4 2" xfId="45264"/>
    <cellStyle name="Percent 3 2 2 2 2 5 5" xfId="45265"/>
    <cellStyle name="Percent 3 2 2 2 2 6" xfId="45266"/>
    <cellStyle name="Percent 3 2 2 2 2 6 2" xfId="45267"/>
    <cellStyle name="Percent 3 2 2 2 2 6 2 2" xfId="45268"/>
    <cellStyle name="Percent 3 2 2 2 2 6 2 2 2" xfId="45269"/>
    <cellStyle name="Percent 3 2 2 2 2 6 2 3" xfId="45270"/>
    <cellStyle name="Percent 3 2 2 2 2 6 3" xfId="45271"/>
    <cellStyle name="Percent 3 2 2 2 2 6 3 2" xfId="45272"/>
    <cellStyle name="Percent 3 2 2 2 2 6 4" xfId="45273"/>
    <cellStyle name="Percent 3 2 2 2 2 7" xfId="45274"/>
    <cellStyle name="Percent 3 2 2 2 2 7 2" xfId="45275"/>
    <cellStyle name="Percent 3 2 2 2 2 7 2 2" xfId="45276"/>
    <cellStyle name="Percent 3 2 2 2 2 7 3" xfId="45277"/>
    <cellStyle name="Percent 3 2 2 2 2 8" xfId="45278"/>
    <cellStyle name="Percent 3 2 2 2 2 8 2" xfId="45279"/>
    <cellStyle name="Percent 3 2 2 2 2 9" xfId="45280"/>
    <cellStyle name="Percent 3 2 2 2 3" xfId="45281"/>
    <cellStyle name="Percent 3 2 2 2 3 2" xfId="45282"/>
    <cellStyle name="Percent 3 2 2 2 3 2 2" xfId="45283"/>
    <cellStyle name="Percent 3 2 2 2 3 2 2 2" xfId="45284"/>
    <cellStyle name="Percent 3 2 2 2 3 2 2 2 2" xfId="45285"/>
    <cellStyle name="Percent 3 2 2 2 3 2 2 2 2 2" xfId="45286"/>
    <cellStyle name="Percent 3 2 2 2 3 2 2 2 2 2 2" xfId="45287"/>
    <cellStyle name="Percent 3 2 2 2 3 2 2 2 2 3" xfId="45288"/>
    <cellStyle name="Percent 3 2 2 2 3 2 2 2 3" xfId="45289"/>
    <cellStyle name="Percent 3 2 2 2 3 2 2 2 3 2" xfId="45290"/>
    <cellStyle name="Percent 3 2 2 2 3 2 2 2 4" xfId="45291"/>
    <cellStyle name="Percent 3 2 2 2 3 2 2 3" xfId="45292"/>
    <cellStyle name="Percent 3 2 2 2 3 2 2 3 2" xfId="45293"/>
    <cellStyle name="Percent 3 2 2 2 3 2 2 3 2 2" xfId="45294"/>
    <cellStyle name="Percent 3 2 2 2 3 2 2 3 3" xfId="45295"/>
    <cellStyle name="Percent 3 2 2 2 3 2 2 4" xfId="45296"/>
    <cellStyle name="Percent 3 2 2 2 3 2 2 4 2" xfId="45297"/>
    <cellStyle name="Percent 3 2 2 2 3 2 2 5" xfId="45298"/>
    <cellStyle name="Percent 3 2 2 2 3 2 3" xfId="45299"/>
    <cellStyle name="Percent 3 2 2 2 3 2 3 2" xfId="45300"/>
    <cellStyle name="Percent 3 2 2 2 3 2 3 2 2" xfId="45301"/>
    <cellStyle name="Percent 3 2 2 2 3 2 3 2 2 2" xfId="45302"/>
    <cellStyle name="Percent 3 2 2 2 3 2 3 2 3" xfId="45303"/>
    <cellStyle name="Percent 3 2 2 2 3 2 3 3" xfId="45304"/>
    <cellStyle name="Percent 3 2 2 2 3 2 3 3 2" xfId="45305"/>
    <cellStyle name="Percent 3 2 2 2 3 2 3 4" xfId="45306"/>
    <cellStyle name="Percent 3 2 2 2 3 2 4" xfId="45307"/>
    <cellStyle name="Percent 3 2 2 2 3 2 4 2" xfId="45308"/>
    <cellStyle name="Percent 3 2 2 2 3 2 4 2 2" xfId="45309"/>
    <cellStyle name="Percent 3 2 2 2 3 2 4 3" xfId="45310"/>
    <cellStyle name="Percent 3 2 2 2 3 2 5" xfId="45311"/>
    <cellStyle name="Percent 3 2 2 2 3 2 5 2" xfId="45312"/>
    <cellStyle name="Percent 3 2 2 2 3 2 6" xfId="45313"/>
    <cellStyle name="Percent 3 2 2 2 3 3" xfId="45314"/>
    <cellStyle name="Percent 3 2 2 2 3 3 2" xfId="45315"/>
    <cellStyle name="Percent 3 2 2 2 3 3 2 2" xfId="45316"/>
    <cellStyle name="Percent 3 2 2 2 3 3 2 2 2" xfId="45317"/>
    <cellStyle name="Percent 3 2 2 2 3 3 2 2 2 2" xfId="45318"/>
    <cellStyle name="Percent 3 2 2 2 3 3 2 2 3" xfId="45319"/>
    <cellStyle name="Percent 3 2 2 2 3 3 2 3" xfId="45320"/>
    <cellStyle name="Percent 3 2 2 2 3 3 2 3 2" xfId="45321"/>
    <cellStyle name="Percent 3 2 2 2 3 3 2 4" xfId="45322"/>
    <cellStyle name="Percent 3 2 2 2 3 3 3" xfId="45323"/>
    <cellStyle name="Percent 3 2 2 2 3 3 3 2" xfId="45324"/>
    <cellStyle name="Percent 3 2 2 2 3 3 3 2 2" xfId="45325"/>
    <cellStyle name="Percent 3 2 2 2 3 3 3 3" xfId="45326"/>
    <cellStyle name="Percent 3 2 2 2 3 3 4" xfId="45327"/>
    <cellStyle name="Percent 3 2 2 2 3 3 4 2" xfId="45328"/>
    <cellStyle name="Percent 3 2 2 2 3 3 5" xfId="45329"/>
    <cellStyle name="Percent 3 2 2 2 3 4" xfId="45330"/>
    <cellStyle name="Percent 3 2 2 2 3 4 2" xfId="45331"/>
    <cellStyle name="Percent 3 2 2 2 3 4 2 2" xfId="45332"/>
    <cellStyle name="Percent 3 2 2 2 3 4 2 2 2" xfId="45333"/>
    <cellStyle name="Percent 3 2 2 2 3 4 2 3" xfId="45334"/>
    <cellStyle name="Percent 3 2 2 2 3 4 3" xfId="45335"/>
    <cellStyle name="Percent 3 2 2 2 3 4 3 2" xfId="45336"/>
    <cellStyle name="Percent 3 2 2 2 3 4 4" xfId="45337"/>
    <cellStyle name="Percent 3 2 2 2 3 5" xfId="45338"/>
    <cellStyle name="Percent 3 2 2 2 3 5 2" xfId="45339"/>
    <cellStyle name="Percent 3 2 2 2 3 5 2 2" xfId="45340"/>
    <cellStyle name="Percent 3 2 2 2 3 5 3" xfId="45341"/>
    <cellStyle name="Percent 3 2 2 2 3 6" xfId="45342"/>
    <cellStyle name="Percent 3 2 2 2 3 6 2" xfId="45343"/>
    <cellStyle name="Percent 3 2 2 2 3 7" xfId="45344"/>
    <cellStyle name="Percent 3 2 2 2 4" xfId="45345"/>
    <cellStyle name="Percent 3 2 2 2 4 2" xfId="45346"/>
    <cellStyle name="Percent 3 2 2 2 4 2 2" xfId="45347"/>
    <cellStyle name="Percent 3 2 2 2 4 2 2 2" xfId="45348"/>
    <cellStyle name="Percent 3 2 2 2 4 2 2 2 2" xfId="45349"/>
    <cellStyle name="Percent 3 2 2 2 4 2 2 2 2 2" xfId="45350"/>
    <cellStyle name="Percent 3 2 2 2 4 2 2 2 3" xfId="45351"/>
    <cellStyle name="Percent 3 2 2 2 4 2 2 3" xfId="45352"/>
    <cellStyle name="Percent 3 2 2 2 4 2 2 3 2" xfId="45353"/>
    <cellStyle name="Percent 3 2 2 2 4 2 2 4" xfId="45354"/>
    <cellStyle name="Percent 3 2 2 2 4 2 3" xfId="45355"/>
    <cellStyle name="Percent 3 2 2 2 4 2 3 2" xfId="45356"/>
    <cellStyle name="Percent 3 2 2 2 4 2 3 2 2" xfId="45357"/>
    <cellStyle name="Percent 3 2 2 2 4 2 3 3" xfId="45358"/>
    <cellStyle name="Percent 3 2 2 2 4 2 4" xfId="45359"/>
    <cellStyle name="Percent 3 2 2 2 4 2 4 2" xfId="45360"/>
    <cellStyle name="Percent 3 2 2 2 4 2 5" xfId="45361"/>
    <cellStyle name="Percent 3 2 2 2 4 3" xfId="45362"/>
    <cellStyle name="Percent 3 2 2 2 4 3 2" xfId="45363"/>
    <cellStyle name="Percent 3 2 2 2 4 3 2 2" xfId="45364"/>
    <cellStyle name="Percent 3 2 2 2 4 3 2 2 2" xfId="45365"/>
    <cellStyle name="Percent 3 2 2 2 4 3 2 3" xfId="45366"/>
    <cellStyle name="Percent 3 2 2 2 4 3 3" xfId="45367"/>
    <cellStyle name="Percent 3 2 2 2 4 3 3 2" xfId="45368"/>
    <cellStyle name="Percent 3 2 2 2 4 3 4" xfId="45369"/>
    <cellStyle name="Percent 3 2 2 2 4 4" xfId="45370"/>
    <cellStyle name="Percent 3 2 2 2 4 4 2" xfId="45371"/>
    <cellStyle name="Percent 3 2 2 2 4 4 2 2" xfId="45372"/>
    <cellStyle name="Percent 3 2 2 2 4 4 3" xfId="45373"/>
    <cellStyle name="Percent 3 2 2 2 4 5" xfId="45374"/>
    <cellStyle name="Percent 3 2 2 2 4 5 2" xfId="45375"/>
    <cellStyle name="Percent 3 2 2 2 4 6" xfId="45376"/>
    <cellStyle name="Percent 3 2 2 2 5" xfId="45377"/>
    <cellStyle name="Percent 3 2 2 2 5 2" xfId="45378"/>
    <cellStyle name="Percent 3 2 2 2 5 2 2" xfId="45379"/>
    <cellStyle name="Percent 3 2 2 2 5 2 2 2" xfId="45380"/>
    <cellStyle name="Percent 3 2 2 2 5 2 2 2 2" xfId="45381"/>
    <cellStyle name="Percent 3 2 2 2 5 2 2 3" xfId="45382"/>
    <cellStyle name="Percent 3 2 2 2 5 2 3" xfId="45383"/>
    <cellStyle name="Percent 3 2 2 2 5 2 3 2" xfId="45384"/>
    <cellStyle name="Percent 3 2 2 2 5 2 4" xfId="45385"/>
    <cellStyle name="Percent 3 2 2 2 5 3" xfId="45386"/>
    <cellStyle name="Percent 3 2 2 2 5 3 2" xfId="45387"/>
    <cellStyle name="Percent 3 2 2 2 5 3 2 2" xfId="45388"/>
    <cellStyle name="Percent 3 2 2 2 5 3 3" xfId="45389"/>
    <cellStyle name="Percent 3 2 2 2 5 4" xfId="45390"/>
    <cellStyle name="Percent 3 2 2 2 5 4 2" xfId="45391"/>
    <cellStyle name="Percent 3 2 2 2 5 5" xfId="45392"/>
    <cellStyle name="Percent 3 2 2 2 6" xfId="45393"/>
    <cellStyle name="Percent 3 2 2 2 6 2" xfId="45394"/>
    <cellStyle name="Percent 3 2 2 2 6 2 2" xfId="45395"/>
    <cellStyle name="Percent 3 2 2 2 6 2 2 2" xfId="45396"/>
    <cellStyle name="Percent 3 2 2 2 6 2 3" xfId="45397"/>
    <cellStyle name="Percent 3 2 2 2 6 3" xfId="45398"/>
    <cellStyle name="Percent 3 2 2 2 6 3 2" xfId="45399"/>
    <cellStyle name="Percent 3 2 2 2 6 4" xfId="45400"/>
    <cellStyle name="Percent 3 2 2 2 7" xfId="45401"/>
    <cellStyle name="Percent 3 2 2 2 7 2" xfId="45402"/>
    <cellStyle name="Percent 3 2 2 2 7 2 2" xfId="45403"/>
    <cellStyle name="Percent 3 2 2 2 7 3" xfId="45404"/>
    <cellStyle name="Percent 3 2 2 2 8" xfId="45405"/>
    <cellStyle name="Percent 3 2 2 2 8 2" xfId="45406"/>
    <cellStyle name="Percent 3 2 2 2 9" xfId="45407"/>
    <cellStyle name="Percent 3 2 2 3" xfId="45408"/>
    <cellStyle name="Percent 3 2 2 3 2" xfId="45409"/>
    <cellStyle name="Percent 3 2 2 3 2 2" xfId="45410"/>
    <cellStyle name="Percent 3 2 2 3 2 2 2" xfId="45411"/>
    <cellStyle name="Percent 3 2 2 3 2 2 2 2" xfId="45412"/>
    <cellStyle name="Percent 3 2 2 3 2 2 2 2 2" xfId="45413"/>
    <cellStyle name="Percent 3 2 2 3 2 2 2 2 2 2" xfId="45414"/>
    <cellStyle name="Percent 3 2 2 3 2 2 2 2 2 2 2" xfId="45415"/>
    <cellStyle name="Percent 3 2 2 3 2 2 2 2 2 2 2 2" xfId="45416"/>
    <cellStyle name="Percent 3 2 2 3 2 2 2 2 2 2 3" xfId="45417"/>
    <cellStyle name="Percent 3 2 2 3 2 2 2 2 2 3" xfId="45418"/>
    <cellStyle name="Percent 3 2 2 3 2 2 2 2 2 3 2" xfId="45419"/>
    <cellStyle name="Percent 3 2 2 3 2 2 2 2 2 4" xfId="45420"/>
    <cellStyle name="Percent 3 2 2 3 2 2 2 2 3" xfId="45421"/>
    <cellStyle name="Percent 3 2 2 3 2 2 2 2 3 2" xfId="45422"/>
    <cellStyle name="Percent 3 2 2 3 2 2 2 2 3 2 2" xfId="45423"/>
    <cellStyle name="Percent 3 2 2 3 2 2 2 2 3 3" xfId="45424"/>
    <cellStyle name="Percent 3 2 2 3 2 2 2 2 4" xfId="45425"/>
    <cellStyle name="Percent 3 2 2 3 2 2 2 2 4 2" xfId="45426"/>
    <cellStyle name="Percent 3 2 2 3 2 2 2 2 5" xfId="45427"/>
    <cellStyle name="Percent 3 2 2 3 2 2 2 3" xfId="45428"/>
    <cellStyle name="Percent 3 2 2 3 2 2 2 3 2" xfId="45429"/>
    <cellStyle name="Percent 3 2 2 3 2 2 2 3 2 2" xfId="45430"/>
    <cellStyle name="Percent 3 2 2 3 2 2 2 3 2 2 2" xfId="45431"/>
    <cellStyle name="Percent 3 2 2 3 2 2 2 3 2 3" xfId="45432"/>
    <cellStyle name="Percent 3 2 2 3 2 2 2 3 3" xfId="45433"/>
    <cellStyle name="Percent 3 2 2 3 2 2 2 3 3 2" xfId="45434"/>
    <cellStyle name="Percent 3 2 2 3 2 2 2 3 4" xfId="45435"/>
    <cellStyle name="Percent 3 2 2 3 2 2 2 4" xfId="45436"/>
    <cellStyle name="Percent 3 2 2 3 2 2 2 4 2" xfId="45437"/>
    <cellStyle name="Percent 3 2 2 3 2 2 2 4 2 2" xfId="45438"/>
    <cellStyle name="Percent 3 2 2 3 2 2 2 4 3" xfId="45439"/>
    <cellStyle name="Percent 3 2 2 3 2 2 2 5" xfId="45440"/>
    <cellStyle name="Percent 3 2 2 3 2 2 2 5 2" xfId="45441"/>
    <cellStyle name="Percent 3 2 2 3 2 2 2 6" xfId="45442"/>
    <cellStyle name="Percent 3 2 2 3 2 2 3" xfId="45443"/>
    <cellStyle name="Percent 3 2 2 3 2 2 3 2" xfId="45444"/>
    <cellStyle name="Percent 3 2 2 3 2 2 3 2 2" xfId="45445"/>
    <cellStyle name="Percent 3 2 2 3 2 2 3 2 2 2" xfId="45446"/>
    <cellStyle name="Percent 3 2 2 3 2 2 3 2 2 2 2" xfId="45447"/>
    <cellStyle name="Percent 3 2 2 3 2 2 3 2 2 3" xfId="45448"/>
    <cellStyle name="Percent 3 2 2 3 2 2 3 2 3" xfId="45449"/>
    <cellStyle name="Percent 3 2 2 3 2 2 3 2 3 2" xfId="45450"/>
    <cellStyle name="Percent 3 2 2 3 2 2 3 2 4" xfId="45451"/>
    <cellStyle name="Percent 3 2 2 3 2 2 3 3" xfId="45452"/>
    <cellStyle name="Percent 3 2 2 3 2 2 3 3 2" xfId="45453"/>
    <cellStyle name="Percent 3 2 2 3 2 2 3 3 2 2" xfId="45454"/>
    <cellStyle name="Percent 3 2 2 3 2 2 3 3 3" xfId="45455"/>
    <cellStyle name="Percent 3 2 2 3 2 2 3 4" xfId="45456"/>
    <cellStyle name="Percent 3 2 2 3 2 2 3 4 2" xfId="45457"/>
    <cellStyle name="Percent 3 2 2 3 2 2 3 5" xfId="45458"/>
    <cellStyle name="Percent 3 2 2 3 2 2 4" xfId="45459"/>
    <cellStyle name="Percent 3 2 2 3 2 2 4 2" xfId="45460"/>
    <cellStyle name="Percent 3 2 2 3 2 2 4 2 2" xfId="45461"/>
    <cellStyle name="Percent 3 2 2 3 2 2 4 2 2 2" xfId="45462"/>
    <cellStyle name="Percent 3 2 2 3 2 2 4 2 3" xfId="45463"/>
    <cellStyle name="Percent 3 2 2 3 2 2 4 3" xfId="45464"/>
    <cellStyle name="Percent 3 2 2 3 2 2 4 3 2" xfId="45465"/>
    <cellStyle name="Percent 3 2 2 3 2 2 4 4" xfId="45466"/>
    <cellStyle name="Percent 3 2 2 3 2 2 5" xfId="45467"/>
    <cellStyle name="Percent 3 2 2 3 2 2 5 2" xfId="45468"/>
    <cellStyle name="Percent 3 2 2 3 2 2 5 2 2" xfId="45469"/>
    <cellStyle name="Percent 3 2 2 3 2 2 5 3" xfId="45470"/>
    <cellStyle name="Percent 3 2 2 3 2 2 6" xfId="45471"/>
    <cellStyle name="Percent 3 2 2 3 2 2 6 2" xfId="45472"/>
    <cellStyle name="Percent 3 2 2 3 2 2 7" xfId="45473"/>
    <cellStyle name="Percent 3 2 2 3 2 3" xfId="45474"/>
    <cellStyle name="Percent 3 2 2 3 2 3 2" xfId="45475"/>
    <cellStyle name="Percent 3 2 2 3 2 3 2 2" xfId="45476"/>
    <cellStyle name="Percent 3 2 2 3 2 3 2 2 2" xfId="45477"/>
    <cellStyle name="Percent 3 2 2 3 2 3 2 2 2 2" xfId="45478"/>
    <cellStyle name="Percent 3 2 2 3 2 3 2 2 2 2 2" xfId="45479"/>
    <cellStyle name="Percent 3 2 2 3 2 3 2 2 2 3" xfId="45480"/>
    <cellStyle name="Percent 3 2 2 3 2 3 2 2 3" xfId="45481"/>
    <cellStyle name="Percent 3 2 2 3 2 3 2 2 3 2" xfId="45482"/>
    <cellStyle name="Percent 3 2 2 3 2 3 2 2 4" xfId="45483"/>
    <cellStyle name="Percent 3 2 2 3 2 3 2 3" xfId="45484"/>
    <cellStyle name="Percent 3 2 2 3 2 3 2 3 2" xfId="45485"/>
    <cellStyle name="Percent 3 2 2 3 2 3 2 3 2 2" xfId="45486"/>
    <cellStyle name="Percent 3 2 2 3 2 3 2 3 3" xfId="45487"/>
    <cellStyle name="Percent 3 2 2 3 2 3 2 4" xfId="45488"/>
    <cellStyle name="Percent 3 2 2 3 2 3 2 4 2" xfId="45489"/>
    <cellStyle name="Percent 3 2 2 3 2 3 2 5" xfId="45490"/>
    <cellStyle name="Percent 3 2 2 3 2 3 3" xfId="45491"/>
    <cellStyle name="Percent 3 2 2 3 2 3 3 2" xfId="45492"/>
    <cellStyle name="Percent 3 2 2 3 2 3 3 2 2" xfId="45493"/>
    <cellStyle name="Percent 3 2 2 3 2 3 3 2 2 2" xfId="45494"/>
    <cellStyle name="Percent 3 2 2 3 2 3 3 2 3" xfId="45495"/>
    <cellStyle name="Percent 3 2 2 3 2 3 3 3" xfId="45496"/>
    <cellStyle name="Percent 3 2 2 3 2 3 3 3 2" xfId="45497"/>
    <cellStyle name="Percent 3 2 2 3 2 3 3 4" xfId="45498"/>
    <cellStyle name="Percent 3 2 2 3 2 3 4" xfId="45499"/>
    <cellStyle name="Percent 3 2 2 3 2 3 4 2" xfId="45500"/>
    <cellStyle name="Percent 3 2 2 3 2 3 4 2 2" xfId="45501"/>
    <cellStyle name="Percent 3 2 2 3 2 3 4 3" xfId="45502"/>
    <cellStyle name="Percent 3 2 2 3 2 3 5" xfId="45503"/>
    <cellStyle name="Percent 3 2 2 3 2 3 5 2" xfId="45504"/>
    <cellStyle name="Percent 3 2 2 3 2 3 6" xfId="45505"/>
    <cellStyle name="Percent 3 2 2 3 2 4" xfId="45506"/>
    <cellStyle name="Percent 3 2 2 3 2 4 2" xfId="45507"/>
    <cellStyle name="Percent 3 2 2 3 2 4 2 2" xfId="45508"/>
    <cellStyle name="Percent 3 2 2 3 2 4 2 2 2" xfId="45509"/>
    <cellStyle name="Percent 3 2 2 3 2 4 2 2 2 2" xfId="45510"/>
    <cellStyle name="Percent 3 2 2 3 2 4 2 2 3" xfId="45511"/>
    <cellStyle name="Percent 3 2 2 3 2 4 2 3" xfId="45512"/>
    <cellStyle name="Percent 3 2 2 3 2 4 2 3 2" xfId="45513"/>
    <cellStyle name="Percent 3 2 2 3 2 4 2 4" xfId="45514"/>
    <cellStyle name="Percent 3 2 2 3 2 4 3" xfId="45515"/>
    <cellStyle name="Percent 3 2 2 3 2 4 3 2" xfId="45516"/>
    <cellStyle name="Percent 3 2 2 3 2 4 3 2 2" xfId="45517"/>
    <cellStyle name="Percent 3 2 2 3 2 4 3 3" xfId="45518"/>
    <cellStyle name="Percent 3 2 2 3 2 4 4" xfId="45519"/>
    <cellStyle name="Percent 3 2 2 3 2 4 4 2" xfId="45520"/>
    <cellStyle name="Percent 3 2 2 3 2 4 5" xfId="45521"/>
    <cellStyle name="Percent 3 2 2 3 2 5" xfId="45522"/>
    <cellStyle name="Percent 3 2 2 3 2 5 2" xfId="45523"/>
    <cellStyle name="Percent 3 2 2 3 2 5 2 2" xfId="45524"/>
    <cellStyle name="Percent 3 2 2 3 2 5 2 2 2" xfId="45525"/>
    <cellStyle name="Percent 3 2 2 3 2 5 2 3" xfId="45526"/>
    <cellStyle name="Percent 3 2 2 3 2 5 3" xfId="45527"/>
    <cellStyle name="Percent 3 2 2 3 2 5 3 2" xfId="45528"/>
    <cellStyle name="Percent 3 2 2 3 2 5 4" xfId="45529"/>
    <cellStyle name="Percent 3 2 2 3 2 6" xfId="45530"/>
    <cellStyle name="Percent 3 2 2 3 2 6 2" xfId="45531"/>
    <cellStyle name="Percent 3 2 2 3 2 6 2 2" xfId="45532"/>
    <cellStyle name="Percent 3 2 2 3 2 6 3" xfId="45533"/>
    <cellStyle name="Percent 3 2 2 3 2 7" xfId="45534"/>
    <cellStyle name="Percent 3 2 2 3 2 7 2" xfId="45535"/>
    <cellStyle name="Percent 3 2 2 3 2 8" xfId="45536"/>
    <cellStyle name="Percent 3 2 2 3 3" xfId="45537"/>
    <cellStyle name="Percent 3 2 2 3 3 2" xfId="45538"/>
    <cellStyle name="Percent 3 2 2 3 3 2 2" xfId="45539"/>
    <cellStyle name="Percent 3 2 2 3 3 2 2 2" xfId="45540"/>
    <cellStyle name="Percent 3 2 2 3 3 2 2 2 2" xfId="45541"/>
    <cellStyle name="Percent 3 2 2 3 3 2 2 2 2 2" xfId="45542"/>
    <cellStyle name="Percent 3 2 2 3 3 2 2 2 2 2 2" xfId="45543"/>
    <cellStyle name="Percent 3 2 2 3 3 2 2 2 2 3" xfId="45544"/>
    <cellStyle name="Percent 3 2 2 3 3 2 2 2 3" xfId="45545"/>
    <cellStyle name="Percent 3 2 2 3 3 2 2 2 3 2" xfId="45546"/>
    <cellStyle name="Percent 3 2 2 3 3 2 2 2 4" xfId="45547"/>
    <cellStyle name="Percent 3 2 2 3 3 2 2 3" xfId="45548"/>
    <cellStyle name="Percent 3 2 2 3 3 2 2 3 2" xfId="45549"/>
    <cellStyle name="Percent 3 2 2 3 3 2 2 3 2 2" xfId="45550"/>
    <cellStyle name="Percent 3 2 2 3 3 2 2 3 3" xfId="45551"/>
    <cellStyle name="Percent 3 2 2 3 3 2 2 4" xfId="45552"/>
    <cellStyle name="Percent 3 2 2 3 3 2 2 4 2" xfId="45553"/>
    <cellStyle name="Percent 3 2 2 3 3 2 2 5" xfId="45554"/>
    <cellStyle name="Percent 3 2 2 3 3 2 3" xfId="45555"/>
    <cellStyle name="Percent 3 2 2 3 3 2 3 2" xfId="45556"/>
    <cellStyle name="Percent 3 2 2 3 3 2 3 2 2" xfId="45557"/>
    <cellStyle name="Percent 3 2 2 3 3 2 3 2 2 2" xfId="45558"/>
    <cellStyle name="Percent 3 2 2 3 3 2 3 2 3" xfId="45559"/>
    <cellStyle name="Percent 3 2 2 3 3 2 3 3" xfId="45560"/>
    <cellStyle name="Percent 3 2 2 3 3 2 3 3 2" xfId="45561"/>
    <cellStyle name="Percent 3 2 2 3 3 2 3 4" xfId="45562"/>
    <cellStyle name="Percent 3 2 2 3 3 2 4" xfId="45563"/>
    <cellStyle name="Percent 3 2 2 3 3 2 4 2" xfId="45564"/>
    <cellStyle name="Percent 3 2 2 3 3 2 4 2 2" xfId="45565"/>
    <cellStyle name="Percent 3 2 2 3 3 2 4 3" xfId="45566"/>
    <cellStyle name="Percent 3 2 2 3 3 2 5" xfId="45567"/>
    <cellStyle name="Percent 3 2 2 3 3 2 5 2" xfId="45568"/>
    <cellStyle name="Percent 3 2 2 3 3 2 6" xfId="45569"/>
    <cellStyle name="Percent 3 2 2 3 3 3" xfId="45570"/>
    <cellStyle name="Percent 3 2 2 3 3 3 2" xfId="45571"/>
    <cellStyle name="Percent 3 2 2 3 3 3 2 2" xfId="45572"/>
    <cellStyle name="Percent 3 2 2 3 3 3 2 2 2" xfId="45573"/>
    <cellStyle name="Percent 3 2 2 3 3 3 2 2 2 2" xfId="45574"/>
    <cellStyle name="Percent 3 2 2 3 3 3 2 2 3" xfId="45575"/>
    <cellStyle name="Percent 3 2 2 3 3 3 2 3" xfId="45576"/>
    <cellStyle name="Percent 3 2 2 3 3 3 2 3 2" xfId="45577"/>
    <cellStyle name="Percent 3 2 2 3 3 3 2 4" xfId="45578"/>
    <cellStyle name="Percent 3 2 2 3 3 3 3" xfId="45579"/>
    <cellStyle name="Percent 3 2 2 3 3 3 3 2" xfId="45580"/>
    <cellStyle name="Percent 3 2 2 3 3 3 3 2 2" xfId="45581"/>
    <cellStyle name="Percent 3 2 2 3 3 3 3 3" xfId="45582"/>
    <cellStyle name="Percent 3 2 2 3 3 3 4" xfId="45583"/>
    <cellStyle name="Percent 3 2 2 3 3 3 4 2" xfId="45584"/>
    <cellStyle name="Percent 3 2 2 3 3 3 5" xfId="45585"/>
    <cellStyle name="Percent 3 2 2 3 3 4" xfId="45586"/>
    <cellStyle name="Percent 3 2 2 3 3 4 2" xfId="45587"/>
    <cellStyle name="Percent 3 2 2 3 3 4 2 2" xfId="45588"/>
    <cellStyle name="Percent 3 2 2 3 3 4 2 2 2" xfId="45589"/>
    <cellStyle name="Percent 3 2 2 3 3 4 2 3" xfId="45590"/>
    <cellStyle name="Percent 3 2 2 3 3 4 3" xfId="45591"/>
    <cellStyle name="Percent 3 2 2 3 3 4 3 2" xfId="45592"/>
    <cellStyle name="Percent 3 2 2 3 3 4 4" xfId="45593"/>
    <cellStyle name="Percent 3 2 2 3 3 5" xfId="45594"/>
    <cellStyle name="Percent 3 2 2 3 3 5 2" xfId="45595"/>
    <cellStyle name="Percent 3 2 2 3 3 5 2 2" xfId="45596"/>
    <cellStyle name="Percent 3 2 2 3 3 5 3" xfId="45597"/>
    <cellStyle name="Percent 3 2 2 3 3 6" xfId="45598"/>
    <cellStyle name="Percent 3 2 2 3 3 6 2" xfId="45599"/>
    <cellStyle name="Percent 3 2 2 3 3 7" xfId="45600"/>
    <cellStyle name="Percent 3 2 2 3 4" xfId="45601"/>
    <cellStyle name="Percent 3 2 2 3 4 2" xfId="45602"/>
    <cellStyle name="Percent 3 2 2 3 4 2 2" xfId="45603"/>
    <cellStyle name="Percent 3 2 2 3 4 2 2 2" xfId="45604"/>
    <cellStyle name="Percent 3 2 2 3 4 2 2 2 2" xfId="45605"/>
    <cellStyle name="Percent 3 2 2 3 4 2 2 2 2 2" xfId="45606"/>
    <cellStyle name="Percent 3 2 2 3 4 2 2 2 3" xfId="45607"/>
    <cellStyle name="Percent 3 2 2 3 4 2 2 3" xfId="45608"/>
    <cellStyle name="Percent 3 2 2 3 4 2 2 3 2" xfId="45609"/>
    <cellStyle name="Percent 3 2 2 3 4 2 2 4" xfId="45610"/>
    <cellStyle name="Percent 3 2 2 3 4 2 3" xfId="45611"/>
    <cellStyle name="Percent 3 2 2 3 4 2 3 2" xfId="45612"/>
    <cellStyle name="Percent 3 2 2 3 4 2 3 2 2" xfId="45613"/>
    <cellStyle name="Percent 3 2 2 3 4 2 3 3" xfId="45614"/>
    <cellStyle name="Percent 3 2 2 3 4 2 4" xfId="45615"/>
    <cellStyle name="Percent 3 2 2 3 4 2 4 2" xfId="45616"/>
    <cellStyle name="Percent 3 2 2 3 4 2 5" xfId="45617"/>
    <cellStyle name="Percent 3 2 2 3 4 3" xfId="45618"/>
    <cellStyle name="Percent 3 2 2 3 4 3 2" xfId="45619"/>
    <cellStyle name="Percent 3 2 2 3 4 3 2 2" xfId="45620"/>
    <cellStyle name="Percent 3 2 2 3 4 3 2 2 2" xfId="45621"/>
    <cellStyle name="Percent 3 2 2 3 4 3 2 3" xfId="45622"/>
    <cellStyle name="Percent 3 2 2 3 4 3 3" xfId="45623"/>
    <cellStyle name="Percent 3 2 2 3 4 3 3 2" xfId="45624"/>
    <cellStyle name="Percent 3 2 2 3 4 3 4" xfId="45625"/>
    <cellStyle name="Percent 3 2 2 3 4 4" xfId="45626"/>
    <cellStyle name="Percent 3 2 2 3 4 4 2" xfId="45627"/>
    <cellStyle name="Percent 3 2 2 3 4 4 2 2" xfId="45628"/>
    <cellStyle name="Percent 3 2 2 3 4 4 3" xfId="45629"/>
    <cellStyle name="Percent 3 2 2 3 4 5" xfId="45630"/>
    <cellStyle name="Percent 3 2 2 3 4 5 2" xfId="45631"/>
    <cellStyle name="Percent 3 2 2 3 4 6" xfId="45632"/>
    <cellStyle name="Percent 3 2 2 3 5" xfId="45633"/>
    <cellStyle name="Percent 3 2 2 3 5 2" xfId="45634"/>
    <cellStyle name="Percent 3 2 2 3 5 2 2" xfId="45635"/>
    <cellStyle name="Percent 3 2 2 3 5 2 2 2" xfId="45636"/>
    <cellStyle name="Percent 3 2 2 3 5 2 2 2 2" xfId="45637"/>
    <cellStyle name="Percent 3 2 2 3 5 2 2 3" xfId="45638"/>
    <cellStyle name="Percent 3 2 2 3 5 2 3" xfId="45639"/>
    <cellStyle name="Percent 3 2 2 3 5 2 3 2" xfId="45640"/>
    <cellStyle name="Percent 3 2 2 3 5 2 4" xfId="45641"/>
    <cellStyle name="Percent 3 2 2 3 5 3" xfId="45642"/>
    <cellStyle name="Percent 3 2 2 3 5 3 2" xfId="45643"/>
    <cellStyle name="Percent 3 2 2 3 5 3 2 2" xfId="45644"/>
    <cellStyle name="Percent 3 2 2 3 5 3 3" xfId="45645"/>
    <cellStyle name="Percent 3 2 2 3 5 4" xfId="45646"/>
    <cellStyle name="Percent 3 2 2 3 5 4 2" xfId="45647"/>
    <cellStyle name="Percent 3 2 2 3 5 5" xfId="45648"/>
    <cellStyle name="Percent 3 2 2 3 6" xfId="45649"/>
    <cellStyle name="Percent 3 2 2 3 6 2" xfId="45650"/>
    <cellStyle name="Percent 3 2 2 3 6 2 2" xfId="45651"/>
    <cellStyle name="Percent 3 2 2 3 6 2 2 2" xfId="45652"/>
    <cellStyle name="Percent 3 2 2 3 6 2 3" xfId="45653"/>
    <cellStyle name="Percent 3 2 2 3 6 3" xfId="45654"/>
    <cellStyle name="Percent 3 2 2 3 6 3 2" xfId="45655"/>
    <cellStyle name="Percent 3 2 2 3 6 4" xfId="45656"/>
    <cellStyle name="Percent 3 2 2 3 7" xfId="45657"/>
    <cellStyle name="Percent 3 2 2 3 7 2" xfId="45658"/>
    <cellStyle name="Percent 3 2 2 3 7 2 2" xfId="45659"/>
    <cellStyle name="Percent 3 2 2 3 7 3" xfId="45660"/>
    <cellStyle name="Percent 3 2 2 3 8" xfId="45661"/>
    <cellStyle name="Percent 3 2 2 3 8 2" xfId="45662"/>
    <cellStyle name="Percent 3 2 2 3 9" xfId="45663"/>
    <cellStyle name="Percent 3 2 2 4" xfId="45664"/>
    <cellStyle name="Percent 3 2 2 4 2" xfId="45665"/>
    <cellStyle name="Percent 3 2 2 4 2 2" xfId="45666"/>
    <cellStyle name="Percent 3 2 2 4 2 2 2" xfId="45667"/>
    <cellStyle name="Percent 3 2 2 4 2 2 2 2" xfId="45668"/>
    <cellStyle name="Percent 3 2 2 4 2 2 2 2 2" xfId="45669"/>
    <cellStyle name="Percent 3 2 2 4 2 2 2 2 2 2" xfId="45670"/>
    <cellStyle name="Percent 3 2 2 4 2 2 2 2 3" xfId="45671"/>
    <cellStyle name="Percent 3 2 2 4 2 2 2 3" xfId="45672"/>
    <cellStyle name="Percent 3 2 2 4 2 2 2 3 2" xfId="45673"/>
    <cellStyle name="Percent 3 2 2 4 2 2 2 4" xfId="45674"/>
    <cellStyle name="Percent 3 2 2 4 2 2 3" xfId="45675"/>
    <cellStyle name="Percent 3 2 2 4 2 2 3 2" xfId="45676"/>
    <cellStyle name="Percent 3 2 2 4 2 2 3 2 2" xfId="45677"/>
    <cellStyle name="Percent 3 2 2 4 2 2 3 3" xfId="45678"/>
    <cellStyle name="Percent 3 2 2 4 2 2 4" xfId="45679"/>
    <cellStyle name="Percent 3 2 2 4 2 2 4 2" xfId="45680"/>
    <cellStyle name="Percent 3 2 2 4 2 2 5" xfId="45681"/>
    <cellStyle name="Percent 3 2 2 4 2 3" xfId="45682"/>
    <cellStyle name="Percent 3 2 2 4 2 3 2" xfId="45683"/>
    <cellStyle name="Percent 3 2 2 4 2 3 2 2" xfId="45684"/>
    <cellStyle name="Percent 3 2 2 4 2 3 2 2 2" xfId="45685"/>
    <cellStyle name="Percent 3 2 2 4 2 3 2 3" xfId="45686"/>
    <cellStyle name="Percent 3 2 2 4 2 3 3" xfId="45687"/>
    <cellStyle name="Percent 3 2 2 4 2 3 3 2" xfId="45688"/>
    <cellStyle name="Percent 3 2 2 4 2 3 4" xfId="45689"/>
    <cellStyle name="Percent 3 2 2 4 2 4" xfId="45690"/>
    <cellStyle name="Percent 3 2 2 4 2 4 2" xfId="45691"/>
    <cellStyle name="Percent 3 2 2 4 2 4 2 2" xfId="45692"/>
    <cellStyle name="Percent 3 2 2 4 2 4 3" xfId="45693"/>
    <cellStyle name="Percent 3 2 2 4 2 5" xfId="45694"/>
    <cellStyle name="Percent 3 2 2 4 2 5 2" xfId="45695"/>
    <cellStyle name="Percent 3 2 2 4 2 6" xfId="45696"/>
    <cellStyle name="Percent 3 2 2 4 3" xfId="45697"/>
    <cellStyle name="Percent 3 2 2 4 3 2" xfId="45698"/>
    <cellStyle name="Percent 3 2 2 4 3 2 2" xfId="45699"/>
    <cellStyle name="Percent 3 2 2 4 3 2 2 2" xfId="45700"/>
    <cellStyle name="Percent 3 2 2 4 3 2 2 2 2" xfId="45701"/>
    <cellStyle name="Percent 3 2 2 4 3 2 2 3" xfId="45702"/>
    <cellStyle name="Percent 3 2 2 4 3 2 3" xfId="45703"/>
    <cellStyle name="Percent 3 2 2 4 3 2 3 2" xfId="45704"/>
    <cellStyle name="Percent 3 2 2 4 3 2 4" xfId="45705"/>
    <cellStyle name="Percent 3 2 2 4 3 3" xfId="45706"/>
    <cellStyle name="Percent 3 2 2 4 3 3 2" xfId="45707"/>
    <cellStyle name="Percent 3 2 2 4 3 3 2 2" xfId="45708"/>
    <cellStyle name="Percent 3 2 2 4 3 3 3" xfId="45709"/>
    <cellStyle name="Percent 3 2 2 4 3 4" xfId="45710"/>
    <cellStyle name="Percent 3 2 2 4 3 4 2" xfId="45711"/>
    <cellStyle name="Percent 3 2 2 4 3 5" xfId="45712"/>
    <cellStyle name="Percent 3 2 2 4 4" xfId="45713"/>
    <cellStyle name="Percent 3 2 2 4 4 2" xfId="45714"/>
    <cellStyle name="Percent 3 2 2 4 4 2 2" xfId="45715"/>
    <cellStyle name="Percent 3 2 2 4 4 2 2 2" xfId="45716"/>
    <cellStyle name="Percent 3 2 2 4 4 2 3" xfId="45717"/>
    <cellStyle name="Percent 3 2 2 4 4 3" xfId="45718"/>
    <cellStyle name="Percent 3 2 2 4 4 3 2" xfId="45719"/>
    <cellStyle name="Percent 3 2 2 4 4 4" xfId="45720"/>
    <cellStyle name="Percent 3 2 2 4 5" xfId="45721"/>
    <cellStyle name="Percent 3 2 2 4 5 2" xfId="45722"/>
    <cellStyle name="Percent 3 2 2 4 5 2 2" xfId="45723"/>
    <cellStyle name="Percent 3 2 2 4 5 3" xfId="45724"/>
    <cellStyle name="Percent 3 2 2 4 6" xfId="45725"/>
    <cellStyle name="Percent 3 2 2 4 6 2" xfId="45726"/>
    <cellStyle name="Percent 3 2 2 4 7" xfId="45727"/>
    <cellStyle name="Percent 3 2 2 5" xfId="45728"/>
    <cellStyle name="Percent 3 2 2 5 2" xfId="45729"/>
    <cellStyle name="Percent 3 2 2 5 2 2" xfId="45730"/>
    <cellStyle name="Percent 3 2 2 5 2 2 2" xfId="45731"/>
    <cellStyle name="Percent 3 2 2 5 2 2 2 2" xfId="45732"/>
    <cellStyle name="Percent 3 2 2 5 2 2 2 2 2" xfId="45733"/>
    <cellStyle name="Percent 3 2 2 5 2 2 2 3" xfId="45734"/>
    <cellStyle name="Percent 3 2 2 5 2 2 3" xfId="45735"/>
    <cellStyle name="Percent 3 2 2 5 2 2 3 2" xfId="45736"/>
    <cellStyle name="Percent 3 2 2 5 2 2 4" xfId="45737"/>
    <cellStyle name="Percent 3 2 2 5 2 3" xfId="45738"/>
    <cellStyle name="Percent 3 2 2 5 2 3 2" xfId="45739"/>
    <cellStyle name="Percent 3 2 2 5 2 3 2 2" xfId="45740"/>
    <cellStyle name="Percent 3 2 2 5 2 3 3" xfId="45741"/>
    <cellStyle name="Percent 3 2 2 5 2 4" xfId="45742"/>
    <cellStyle name="Percent 3 2 2 5 2 4 2" xfId="45743"/>
    <cellStyle name="Percent 3 2 2 5 2 5" xfId="45744"/>
    <cellStyle name="Percent 3 2 2 5 3" xfId="45745"/>
    <cellStyle name="Percent 3 2 2 5 3 2" xfId="45746"/>
    <cellStyle name="Percent 3 2 2 5 3 2 2" xfId="45747"/>
    <cellStyle name="Percent 3 2 2 5 3 2 2 2" xfId="45748"/>
    <cellStyle name="Percent 3 2 2 5 3 2 3" xfId="45749"/>
    <cellStyle name="Percent 3 2 2 5 3 3" xfId="45750"/>
    <cellStyle name="Percent 3 2 2 5 3 3 2" xfId="45751"/>
    <cellStyle name="Percent 3 2 2 5 3 4" xfId="45752"/>
    <cellStyle name="Percent 3 2 2 5 4" xfId="45753"/>
    <cellStyle name="Percent 3 2 2 5 4 2" xfId="45754"/>
    <cellStyle name="Percent 3 2 2 5 4 2 2" xfId="45755"/>
    <cellStyle name="Percent 3 2 2 5 4 3" xfId="45756"/>
    <cellStyle name="Percent 3 2 2 5 5" xfId="45757"/>
    <cellStyle name="Percent 3 2 2 5 5 2" xfId="45758"/>
    <cellStyle name="Percent 3 2 2 5 6" xfId="45759"/>
    <cellStyle name="Percent 3 2 2 6" xfId="45760"/>
    <cellStyle name="Percent 3 2 2 6 2" xfId="45761"/>
    <cellStyle name="Percent 3 2 2 6 2 2" xfId="45762"/>
    <cellStyle name="Percent 3 2 2 6 2 2 2" xfId="45763"/>
    <cellStyle name="Percent 3 2 2 6 2 2 2 2" xfId="45764"/>
    <cellStyle name="Percent 3 2 2 6 2 2 3" xfId="45765"/>
    <cellStyle name="Percent 3 2 2 6 2 3" xfId="45766"/>
    <cellStyle name="Percent 3 2 2 6 2 3 2" xfId="45767"/>
    <cellStyle name="Percent 3 2 2 6 2 4" xfId="45768"/>
    <cellStyle name="Percent 3 2 2 6 3" xfId="45769"/>
    <cellStyle name="Percent 3 2 2 6 3 2" xfId="45770"/>
    <cellStyle name="Percent 3 2 2 6 3 2 2" xfId="45771"/>
    <cellStyle name="Percent 3 2 2 6 3 3" xfId="45772"/>
    <cellStyle name="Percent 3 2 2 6 4" xfId="45773"/>
    <cellStyle name="Percent 3 2 2 6 4 2" xfId="45774"/>
    <cellStyle name="Percent 3 2 2 6 5" xfId="45775"/>
    <cellStyle name="Percent 3 2 2 7" xfId="45776"/>
    <cellStyle name="Percent 3 2 2 7 2" xfId="45777"/>
    <cellStyle name="Percent 3 2 2 7 2 2" xfId="45778"/>
    <cellStyle name="Percent 3 2 2 7 2 2 2" xfId="45779"/>
    <cellStyle name="Percent 3 2 2 7 2 3" xfId="45780"/>
    <cellStyle name="Percent 3 2 2 7 3" xfId="45781"/>
    <cellStyle name="Percent 3 2 2 7 3 2" xfId="45782"/>
    <cellStyle name="Percent 3 2 2 7 4" xfId="45783"/>
    <cellStyle name="Percent 3 2 2 8" xfId="45784"/>
    <cellStyle name="Percent 3 2 2 8 2" xfId="45785"/>
    <cellStyle name="Percent 3 2 2 8 2 2" xfId="45786"/>
    <cellStyle name="Percent 3 2 2 8 3" xfId="45787"/>
    <cellStyle name="Percent 3 2 2 9" xfId="45788"/>
    <cellStyle name="Percent 3 2 2 9 2" xfId="45789"/>
    <cellStyle name="Percent 3 2 3" xfId="45790"/>
    <cellStyle name="Percent 3 2 3 10" xfId="45791"/>
    <cellStyle name="Percent 3 2 3 2" xfId="45792"/>
    <cellStyle name="Percent 3 2 3 2 2" xfId="45793"/>
    <cellStyle name="Percent 3 2 3 2 2 2" xfId="45794"/>
    <cellStyle name="Percent 3 2 3 2 2 2 2" xfId="45795"/>
    <cellStyle name="Percent 3 2 3 2 2 2 2 2" xfId="45796"/>
    <cellStyle name="Percent 3 2 3 2 2 2 2 2 2" xfId="45797"/>
    <cellStyle name="Percent 3 2 3 2 2 2 2 2 2 2" xfId="45798"/>
    <cellStyle name="Percent 3 2 3 2 2 2 2 2 2 2 2" xfId="45799"/>
    <cellStyle name="Percent 3 2 3 2 2 2 2 2 2 2 2 2" xfId="45800"/>
    <cellStyle name="Percent 3 2 3 2 2 2 2 2 2 2 2 2 2" xfId="45801"/>
    <cellStyle name="Percent 3 2 3 2 2 2 2 2 2 2 2 3" xfId="45802"/>
    <cellStyle name="Percent 3 2 3 2 2 2 2 2 2 2 3" xfId="45803"/>
    <cellStyle name="Percent 3 2 3 2 2 2 2 2 2 2 3 2" xfId="45804"/>
    <cellStyle name="Percent 3 2 3 2 2 2 2 2 2 2 4" xfId="45805"/>
    <cellStyle name="Percent 3 2 3 2 2 2 2 2 2 3" xfId="45806"/>
    <cellStyle name="Percent 3 2 3 2 2 2 2 2 2 3 2" xfId="45807"/>
    <cellStyle name="Percent 3 2 3 2 2 2 2 2 2 3 2 2" xfId="45808"/>
    <cellStyle name="Percent 3 2 3 2 2 2 2 2 2 3 3" xfId="45809"/>
    <cellStyle name="Percent 3 2 3 2 2 2 2 2 2 4" xfId="45810"/>
    <cellStyle name="Percent 3 2 3 2 2 2 2 2 2 4 2" xfId="45811"/>
    <cellStyle name="Percent 3 2 3 2 2 2 2 2 2 5" xfId="45812"/>
    <cellStyle name="Percent 3 2 3 2 2 2 2 2 3" xfId="45813"/>
    <cellStyle name="Percent 3 2 3 2 2 2 2 2 3 2" xfId="45814"/>
    <cellStyle name="Percent 3 2 3 2 2 2 2 2 3 2 2" xfId="45815"/>
    <cellStyle name="Percent 3 2 3 2 2 2 2 2 3 2 2 2" xfId="45816"/>
    <cellStyle name="Percent 3 2 3 2 2 2 2 2 3 2 3" xfId="45817"/>
    <cellStyle name="Percent 3 2 3 2 2 2 2 2 3 3" xfId="45818"/>
    <cellStyle name="Percent 3 2 3 2 2 2 2 2 3 3 2" xfId="45819"/>
    <cellStyle name="Percent 3 2 3 2 2 2 2 2 3 4" xfId="45820"/>
    <cellStyle name="Percent 3 2 3 2 2 2 2 2 4" xfId="45821"/>
    <cellStyle name="Percent 3 2 3 2 2 2 2 2 4 2" xfId="45822"/>
    <cellStyle name="Percent 3 2 3 2 2 2 2 2 4 2 2" xfId="45823"/>
    <cellStyle name="Percent 3 2 3 2 2 2 2 2 4 3" xfId="45824"/>
    <cellStyle name="Percent 3 2 3 2 2 2 2 2 5" xfId="45825"/>
    <cellStyle name="Percent 3 2 3 2 2 2 2 2 5 2" xfId="45826"/>
    <cellStyle name="Percent 3 2 3 2 2 2 2 2 6" xfId="45827"/>
    <cellStyle name="Percent 3 2 3 2 2 2 2 3" xfId="45828"/>
    <cellStyle name="Percent 3 2 3 2 2 2 2 3 2" xfId="45829"/>
    <cellStyle name="Percent 3 2 3 2 2 2 2 3 2 2" xfId="45830"/>
    <cellStyle name="Percent 3 2 3 2 2 2 2 3 2 2 2" xfId="45831"/>
    <cellStyle name="Percent 3 2 3 2 2 2 2 3 2 2 2 2" xfId="45832"/>
    <cellStyle name="Percent 3 2 3 2 2 2 2 3 2 2 3" xfId="45833"/>
    <cellStyle name="Percent 3 2 3 2 2 2 2 3 2 3" xfId="45834"/>
    <cellStyle name="Percent 3 2 3 2 2 2 2 3 2 3 2" xfId="45835"/>
    <cellStyle name="Percent 3 2 3 2 2 2 2 3 2 4" xfId="45836"/>
    <cellStyle name="Percent 3 2 3 2 2 2 2 3 3" xfId="45837"/>
    <cellStyle name="Percent 3 2 3 2 2 2 2 3 3 2" xfId="45838"/>
    <cellStyle name="Percent 3 2 3 2 2 2 2 3 3 2 2" xfId="45839"/>
    <cellStyle name="Percent 3 2 3 2 2 2 2 3 3 3" xfId="45840"/>
    <cellStyle name="Percent 3 2 3 2 2 2 2 3 4" xfId="45841"/>
    <cellStyle name="Percent 3 2 3 2 2 2 2 3 4 2" xfId="45842"/>
    <cellStyle name="Percent 3 2 3 2 2 2 2 3 5" xfId="45843"/>
    <cellStyle name="Percent 3 2 3 2 2 2 2 4" xfId="45844"/>
    <cellStyle name="Percent 3 2 3 2 2 2 2 4 2" xfId="45845"/>
    <cellStyle name="Percent 3 2 3 2 2 2 2 4 2 2" xfId="45846"/>
    <cellStyle name="Percent 3 2 3 2 2 2 2 4 2 2 2" xfId="45847"/>
    <cellStyle name="Percent 3 2 3 2 2 2 2 4 2 3" xfId="45848"/>
    <cellStyle name="Percent 3 2 3 2 2 2 2 4 3" xfId="45849"/>
    <cellStyle name="Percent 3 2 3 2 2 2 2 4 3 2" xfId="45850"/>
    <cellStyle name="Percent 3 2 3 2 2 2 2 4 4" xfId="45851"/>
    <cellStyle name="Percent 3 2 3 2 2 2 2 5" xfId="45852"/>
    <cellStyle name="Percent 3 2 3 2 2 2 2 5 2" xfId="45853"/>
    <cellStyle name="Percent 3 2 3 2 2 2 2 5 2 2" xfId="45854"/>
    <cellStyle name="Percent 3 2 3 2 2 2 2 5 3" xfId="45855"/>
    <cellStyle name="Percent 3 2 3 2 2 2 2 6" xfId="45856"/>
    <cellStyle name="Percent 3 2 3 2 2 2 2 6 2" xfId="45857"/>
    <cellStyle name="Percent 3 2 3 2 2 2 2 7" xfId="45858"/>
    <cellStyle name="Percent 3 2 3 2 2 2 3" xfId="45859"/>
    <cellStyle name="Percent 3 2 3 2 2 2 3 2" xfId="45860"/>
    <cellStyle name="Percent 3 2 3 2 2 2 3 2 2" xfId="45861"/>
    <cellStyle name="Percent 3 2 3 2 2 2 3 2 2 2" xfId="45862"/>
    <cellStyle name="Percent 3 2 3 2 2 2 3 2 2 2 2" xfId="45863"/>
    <cellStyle name="Percent 3 2 3 2 2 2 3 2 2 2 2 2" xfId="45864"/>
    <cellStyle name="Percent 3 2 3 2 2 2 3 2 2 2 3" xfId="45865"/>
    <cellStyle name="Percent 3 2 3 2 2 2 3 2 2 3" xfId="45866"/>
    <cellStyle name="Percent 3 2 3 2 2 2 3 2 2 3 2" xfId="45867"/>
    <cellStyle name="Percent 3 2 3 2 2 2 3 2 2 4" xfId="45868"/>
    <cellStyle name="Percent 3 2 3 2 2 2 3 2 3" xfId="45869"/>
    <cellStyle name="Percent 3 2 3 2 2 2 3 2 3 2" xfId="45870"/>
    <cellStyle name="Percent 3 2 3 2 2 2 3 2 3 2 2" xfId="45871"/>
    <cellStyle name="Percent 3 2 3 2 2 2 3 2 3 3" xfId="45872"/>
    <cellStyle name="Percent 3 2 3 2 2 2 3 2 4" xfId="45873"/>
    <cellStyle name="Percent 3 2 3 2 2 2 3 2 4 2" xfId="45874"/>
    <cellStyle name="Percent 3 2 3 2 2 2 3 2 5" xfId="45875"/>
    <cellStyle name="Percent 3 2 3 2 2 2 3 3" xfId="45876"/>
    <cellStyle name="Percent 3 2 3 2 2 2 3 3 2" xfId="45877"/>
    <cellStyle name="Percent 3 2 3 2 2 2 3 3 2 2" xfId="45878"/>
    <cellStyle name="Percent 3 2 3 2 2 2 3 3 2 2 2" xfId="45879"/>
    <cellStyle name="Percent 3 2 3 2 2 2 3 3 2 3" xfId="45880"/>
    <cellStyle name="Percent 3 2 3 2 2 2 3 3 3" xfId="45881"/>
    <cellStyle name="Percent 3 2 3 2 2 2 3 3 3 2" xfId="45882"/>
    <cellStyle name="Percent 3 2 3 2 2 2 3 3 4" xfId="45883"/>
    <cellStyle name="Percent 3 2 3 2 2 2 3 4" xfId="45884"/>
    <cellStyle name="Percent 3 2 3 2 2 2 3 4 2" xfId="45885"/>
    <cellStyle name="Percent 3 2 3 2 2 2 3 4 2 2" xfId="45886"/>
    <cellStyle name="Percent 3 2 3 2 2 2 3 4 3" xfId="45887"/>
    <cellStyle name="Percent 3 2 3 2 2 2 3 5" xfId="45888"/>
    <cellStyle name="Percent 3 2 3 2 2 2 3 5 2" xfId="45889"/>
    <cellStyle name="Percent 3 2 3 2 2 2 3 6" xfId="45890"/>
    <cellStyle name="Percent 3 2 3 2 2 2 4" xfId="45891"/>
    <cellStyle name="Percent 3 2 3 2 2 2 4 2" xfId="45892"/>
    <cellStyle name="Percent 3 2 3 2 2 2 4 2 2" xfId="45893"/>
    <cellStyle name="Percent 3 2 3 2 2 2 4 2 2 2" xfId="45894"/>
    <cellStyle name="Percent 3 2 3 2 2 2 4 2 2 2 2" xfId="45895"/>
    <cellStyle name="Percent 3 2 3 2 2 2 4 2 2 3" xfId="45896"/>
    <cellStyle name="Percent 3 2 3 2 2 2 4 2 3" xfId="45897"/>
    <cellStyle name="Percent 3 2 3 2 2 2 4 2 3 2" xfId="45898"/>
    <cellStyle name="Percent 3 2 3 2 2 2 4 2 4" xfId="45899"/>
    <cellStyle name="Percent 3 2 3 2 2 2 4 3" xfId="45900"/>
    <cellStyle name="Percent 3 2 3 2 2 2 4 3 2" xfId="45901"/>
    <cellStyle name="Percent 3 2 3 2 2 2 4 3 2 2" xfId="45902"/>
    <cellStyle name="Percent 3 2 3 2 2 2 4 3 3" xfId="45903"/>
    <cellStyle name="Percent 3 2 3 2 2 2 4 4" xfId="45904"/>
    <cellStyle name="Percent 3 2 3 2 2 2 4 4 2" xfId="45905"/>
    <cellStyle name="Percent 3 2 3 2 2 2 4 5" xfId="45906"/>
    <cellStyle name="Percent 3 2 3 2 2 2 5" xfId="45907"/>
    <cellStyle name="Percent 3 2 3 2 2 2 5 2" xfId="45908"/>
    <cellStyle name="Percent 3 2 3 2 2 2 5 2 2" xfId="45909"/>
    <cellStyle name="Percent 3 2 3 2 2 2 5 2 2 2" xfId="45910"/>
    <cellStyle name="Percent 3 2 3 2 2 2 5 2 3" xfId="45911"/>
    <cellStyle name="Percent 3 2 3 2 2 2 5 3" xfId="45912"/>
    <cellStyle name="Percent 3 2 3 2 2 2 5 3 2" xfId="45913"/>
    <cellStyle name="Percent 3 2 3 2 2 2 5 4" xfId="45914"/>
    <cellStyle name="Percent 3 2 3 2 2 2 6" xfId="45915"/>
    <cellStyle name="Percent 3 2 3 2 2 2 6 2" xfId="45916"/>
    <cellStyle name="Percent 3 2 3 2 2 2 6 2 2" xfId="45917"/>
    <cellStyle name="Percent 3 2 3 2 2 2 6 3" xfId="45918"/>
    <cellStyle name="Percent 3 2 3 2 2 2 7" xfId="45919"/>
    <cellStyle name="Percent 3 2 3 2 2 2 7 2" xfId="45920"/>
    <cellStyle name="Percent 3 2 3 2 2 2 8" xfId="45921"/>
    <cellStyle name="Percent 3 2 3 2 2 3" xfId="45922"/>
    <cellStyle name="Percent 3 2 3 2 2 3 2" xfId="45923"/>
    <cellStyle name="Percent 3 2 3 2 2 3 2 2" xfId="45924"/>
    <cellStyle name="Percent 3 2 3 2 2 3 2 2 2" xfId="45925"/>
    <cellStyle name="Percent 3 2 3 2 2 3 2 2 2 2" xfId="45926"/>
    <cellStyle name="Percent 3 2 3 2 2 3 2 2 2 2 2" xfId="45927"/>
    <cellStyle name="Percent 3 2 3 2 2 3 2 2 2 2 2 2" xfId="45928"/>
    <cellStyle name="Percent 3 2 3 2 2 3 2 2 2 2 3" xfId="45929"/>
    <cellStyle name="Percent 3 2 3 2 2 3 2 2 2 3" xfId="45930"/>
    <cellStyle name="Percent 3 2 3 2 2 3 2 2 2 3 2" xfId="45931"/>
    <cellStyle name="Percent 3 2 3 2 2 3 2 2 2 4" xfId="45932"/>
    <cellStyle name="Percent 3 2 3 2 2 3 2 2 3" xfId="45933"/>
    <cellStyle name="Percent 3 2 3 2 2 3 2 2 3 2" xfId="45934"/>
    <cellStyle name="Percent 3 2 3 2 2 3 2 2 3 2 2" xfId="45935"/>
    <cellStyle name="Percent 3 2 3 2 2 3 2 2 3 3" xfId="45936"/>
    <cellStyle name="Percent 3 2 3 2 2 3 2 2 4" xfId="45937"/>
    <cellStyle name="Percent 3 2 3 2 2 3 2 2 4 2" xfId="45938"/>
    <cellStyle name="Percent 3 2 3 2 2 3 2 2 5" xfId="45939"/>
    <cellStyle name="Percent 3 2 3 2 2 3 2 3" xfId="45940"/>
    <cellStyle name="Percent 3 2 3 2 2 3 2 3 2" xfId="45941"/>
    <cellStyle name="Percent 3 2 3 2 2 3 2 3 2 2" xfId="45942"/>
    <cellStyle name="Percent 3 2 3 2 2 3 2 3 2 2 2" xfId="45943"/>
    <cellStyle name="Percent 3 2 3 2 2 3 2 3 2 3" xfId="45944"/>
    <cellStyle name="Percent 3 2 3 2 2 3 2 3 3" xfId="45945"/>
    <cellStyle name="Percent 3 2 3 2 2 3 2 3 3 2" xfId="45946"/>
    <cellStyle name="Percent 3 2 3 2 2 3 2 3 4" xfId="45947"/>
    <cellStyle name="Percent 3 2 3 2 2 3 2 4" xfId="45948"/>
    <cellStyle name="Percent 3 2 3 2 2 3 2 4 2" xfId="45949"/>
    <cellStyle name="Percent 3 2 3 2 2 3 2 4 2 2" xfId="45950"/>
    <cellStyle name="Percent 3 2 3 2 2 3 2 4 3" xfId="45951"/>
    <cellStyle name="Percent 3 2 3 2 2 3 2 5" xfId="45952"/>
    <cellStyle name="Percent 3 2 3 2 2 3 2 5 2" xfId="45953"/>
    <cellStyle name="Percent 3 2 3 2 2 3 2 6" xfId="45954"/>
    <cellStyle name="Percent 3 2 3 2 2 3 3" xfId="45955"/>
    <cellStyle name="Percent 3 2 3 2 2 3 3 2" xfId="45956"/>
    <cellStyle name="Percent 3 2 3 2 2 3 3 2 2" xfId="45957"/>
    <cellStyle name="Percent 3 2 3 2 2 3 3 2 2 2" xfId="45958"/>
    <cellStyle name="Percent 3 2 3 2 2 3 3 2 2 2 2" xfId="45959"/>
    <cellStyle name="Percent 3 2 3 2 2 3 3 2 2 3" xfId="45960"/>
    <cellStyle name="Percent 3 2 3 2 2 3 3 2 3" xfId="45961"/>
    <cellStyle name="Percent 3 2 3 2 2 3 3 2 3 2" xfId="45962"/>
    <cellStyle name="Percent 3 2 3 2 2 3 3 2 4" xfId="45963"/>
    <cellStyle name="Percent 3 2 3 2 2 3 3 3" xfId="45964"/>
    <cellStyle name="Percent 3 2 3 2 2 3 3 3 2" xfId="45965"/>
    <cellStyle name="Percent 3 2 3 2 2 3 3 3 2 2" xfId="45966"/>
    <cellStyle name="Percent 3 2 3 2 2 3 3 3 3" xfId="45967"/>
    <cellStyle name="Percent 3 2 3 2 2 3 3 4" xfId="45968"/>
    <cellStyle name="Percent 3 2 3 2 2 3 3 4 2" xfId="45969"/>
    <cellStyle name="Percent 3 2 3 2 2 3 3 5" xfId="45970"/>
    <cellStyle name="Percent 3 2 3 2 2 3 4" xfId="45971"/>
    <cellStyle name="Percent 3 2 3 2 2 3 4 2" xfId="45972"/>
    <cellStyle name="Percent 3 2 3 2 2 3 4 2 2" xfId="45973"/>
    <cellStyle name="Percent 3 2 3 2 2 3 4 2 2 2" xfId="45974"/>
    <cellStyle name="Percent 3 2 3 2 2 3 4 2 3" xfId="45975"/>
    <cellStyle name="Percent 3 2 3 2 2 3 4 3" xfId="45976"/>
    <cellStyle name="Percent 3 2 3 2 2 3 4 3 2" xfId="45977"/>
    <cellStyle name="Percent 3 2 3 2 2 3 4 4" xfId="45978"/>
    <cellStyle name="Percent 3 2 3 2 2 3 5" xfId="45979"/>
    <cellStyle name="Percent 3 2 3 2 2 3 5 2" xfId="45980"/>
    <cellStyle name="Percent 3 2 3 2 2 3 5 2 2" xfId="45981"/>
    <cellStyle name="Percent 3 2 3 2 2 3 5 3" xfId="45982"/>
    <cellStyle name="Percent 3 2 3 2 2 3 6" xfId="45983"/>
    <cellStyle name="Percent 3 2 3 2 2 3 6 2" xfId="45984"/>
    <cellStyle name="Percent 3 2 3 2 2 3 7" xfId="45985"/>
    <cellStyle name="Percent 3 2 3 2 2 4" xfId="45986"/>
    <cellStyle name="Percent 3 2 3 2 2 4 2" xfId="45987"/>
    <cellStyle name="Percent 3 2 3 2 2 4 2 2" xfId="45988"/>
    <cellStyle name="Percent 3 2 3 2 2 4 2 2 2" xfId="45989"/>
    <cellStyle name="Percent 3 2 3 2 2 4 2 2 2 2" xfId="45990"/>
    <cellStyle name="Percent 3 2 3 2 2 4 2 2 2 2 2" xfId="45991"/>
    <cellStyle name="Percent 3 2 3 2 2 4 2 2 2 3" xfId="45992"/>
    <cellStyle name="Percent 3 2 3 2 2 4 2 2 3" xfId="45993"/>
    <cellStyle name="Percent 3 2 3 2 2 4 2 2 3 2" xfId="45994"/>
    <cellStyle name="Percent 3 2 3 2 2 4 2 2 4" xfId="45995"/>
    <cellStyle name="Percent 3 2 3 2 2 4 2 3" xfId="45996"/>
    <cellStyle name="Percent 3 2 3 2 2 4 2 3 2" xfId="45997"/>
    <cellStyle name="Percent 3 2 3 2 2 4 2 3 2 2" xfId="45998"/>
    <cellStyle name="Percent 3 2 3 2 2 4 2 3 3" xfId="45999"/>
    <cellStyle name="Percent 3 2 3 2 2 4 2 4" xfId="46000"/>
    <cellStyle name="Percent 3 2 3 2 2 4 2 4 2" xfId="46001"/>
    <cellStyle name="Percent 3 2 3 2 2 4 2 5" xfId="46002"/>
    <cellStyle name="Percent 3 2 3 2 2 4 3" xfId="46003"/>
    <cellStyle name="Percent 3 2 3 2 2 4 3 2" xfId="46004"/>
    <cellStyle name="Percent 3 2 3 2 2 4 3 2 2" xfId="46005"/>
    <cellStyle name="Percent 3 2 3 2 2 4 3 2 2 2" xfId="46006"/>
    <cellStyle name="Percent 3 2 3 2 2 4 3 2 3" xfId="46007"/>
    <cellStyle name="Percent 3 2 3 2 2 4 3 3" xfId="46008"/>
    <cellStyle name="Percent 3 2 3 2 2 4 3 3 2" xfId="46009"/>
    <cellStyle name="Percent 3 2 3 2 2 4 3 4" xfId="46010"/>
    <cellStyle name="Percent 3 2 3 2 2 4 4" xfId="46011"/>
    <cellStyle name="Percent 3 2 3 2 2 4 4 2" xfId="46012"/>
    <cellStyle name="Percent 3 2 3 2 2 4 4 2 2" xfId="46013"/>
    <cellStyle name="Percent 3 2 3 2 2 4 4 3" xfId="46014"/>
    <cellStyle name="Percent 3 2 3 2 2 4 5" xfId="46015"/>
    <cellStyle name="Percent 3 2 3 2 2 4 5 2" xfId="46016"/>
    <cellStyle name="Percent 3 2 3 2 2 4 6" xfId="46017"/>
    <cellStyle name="Percent 3 2 3 2 2 5" xfId="46018"/>
    <cellStyle name="Percent 3 2 3 2 2 5 2" xfId="46019"/>
    <cellStyle name="Percent 3 2 3 2 2 5 2 2" xfId="46020"/>
    <cellStyle name="Percent 3 2 3 2 2 5 2 2 2" xfId="46021"/>
    <cellStyle name="Percent 3 2 3 2 2 5 2 2 2 2" xfId="46022"/>
    <cellStyle name="Percent 3 2 3 2 2 5 2 2 3" xfId="46023"/>
    <cellStyle name="Percent 3 2 3 2 2 5 2 3" xfId="46024"/>
    <cellStyle name="Percent 3 2 3 2 2 5 2 3 2" xfId="46025"/>
    <cellStyle name="Percent 3 2 3 2 2 5 2 4" xfId="46026"/>
    <cellStyle name="Percent 3 2 3 2 2 5 3" xfId="46027"/>
    <cellStyle name="Percent 3 2 3 2 2 5 3 2" xfId="46028"/>
    <cellStyle name="Percent 3 2 3 2 2 5 3 2 2" xfId="46029"/>
    <cellStyle name="Percent 3 2 3 2 2 5 3 3" xfId="46030"/>
    <cellStyle name="Percent 3 2 3 2 2 5 4" xfId="46031"/>
    <cellStyle name="Percent 3 2 3 2 2 5 4 2" xfId="46032"/>
    <cellStyle name="Percent 3 2 3 2 2 5 5" xfId="46033"/>
    <cellStyle name="Percent 3 2 3 2 2 6" xfId="46034"/>
    <cellStyle name="Percent 3 2 3 2 2 6 2" xfId="46035"/>
    <cellStyle name="Percent 3 2 3 2 2 6 2 2" xfId="46036"/>
    <cellStyle name="Percent 3 2 3 2 2 6 2 2 2" xfId="46037"/>
    <cellStyle name="Percent 3 2 3 2 2 6 2 3" xfId="46038"/>
    <cellStyle name="Percent 3 2 3 2 2 6 3" xfId="46039"/>
    <cellStyle name="Percent 3 2 3 2 2 6 3 2" xfId="46040"/>
    <cellStyle name="Percent 3 2 3 2 2 6 4" xfId="46041"/>
    <cellStyle name="Percent 3 2 3 2 2 7" xfId="46042"/>
    <cellStyle name="Percent 3 2 3 2 2 7 2" xfId="46043"/>
    <cellStyle name="Percent 3 2 3 2 2 7 2 2" xfId="46044"/>
    <cellStyle name="Percent 3 2 3 2 2 7 3" xfId="46045"/>
    <cellStyle name="Percent 3 2 3 2 2 8" xfId="46046"/>
    <cellStyle name="Percent 3 2 3 2 2 8 2" xfId="46047"/>
    <cellStyle name="Percent 3 2 3 2 2 9" xfId="46048"/>
    <cellStyle name="Percent 3 2 3 2 3" xfId="46049"/>
    <cellStyle name="Percent 3 2 3 2 3 2" xfId="46050"/>
    <cellStyle name="Percent 3 2 3 2 3 2 2" xfId="46051"/>
    <cellStyle name="Percent 3 2 3 2 3 2 2 2" xfId="46052"/>
    <cellStyle name="Percent 3 2 3 2 3 2 2 2 2" xfId="46053"/>
    <cellStyle name="Percent 3 2 3 2 3 2 2 2 2 2" xfId="46054"/>
    <cellStyle name="Percent 3 2 3 2 3 2 2 2 2 2 2" xfId="46055"/>
    <cellStyle name="Percent 3 2 3 2 3 2 2 2 2 3" xfId="46056"/>
    <cellStyle name="Percent 3 2 3 2 3 2 2 2 3" xfId="46057"/>
    <cellStyle name="Percent 3 2 3 2 3 2 2 2 3 2" xfId="46058"/>
    <cellStyle name="Percent 3 2 3 2 3 2 2 2 4" xfId="46059"/>
    <cellStyle name="Percent 3 2 3 2 3 2 2 3" xfId="46060"/>
    <cellStyle name="Percent 3 2 3 2 3 2 2 3 2" xfId="46061"/>
    <cellStyle name="Percent 3 2 3 2 3 2 2 3 2 2" xfId="46062"/>
    <cellStyle name="Percent 3 2 3 2 3 2 2 3 3" xfId="46063"/>
    <cellStyle name="Percent 3 2 3 2 3 2 2 4" xfId="46064"/>
    <cellStyle name="Percent 3 2 3 2 3 2 2 4 2" xfId="46065"/>
    <cellStyle name="Percent 3 2 3 2 3 2 2 5" xfId="46066"/>
    <cellStyle name="Percent 3 2 3 2 3 2 3" xfId="46067"/>
    <cellStyle name="Percent 3 2 3 2 3 2 3 2" xfId="46068"/>
    <cellStyle name="Percent 3 2 3 2 3 2 3 2 2" xfId="46069"/>
    <cellStyle name="Percent 3 2 3 2 3 2 3 2 2 2" xfId="46070"/>
    <cellStyle name="Percent 3 2 3 2 3 2 3 2 3" xfId="46071"/>
    <cellStyle name="Percent 3 2 3 2 3 2 3 3" xfId="46072"/>
    <cellStyle name="Percent 3 2 3 2 3 2 3 3 2" xfId="46073"/>
    <cellStyle name="Percent 3 2 3 2 3 2 3 4" xfId="46074"/>
    <cellStyle name="Percent 3 2 3 2 3 2 4" xfId="46075"/>
    <cellStyle name="Percent 3 2 3 2 3 2 4 2" xfId="46076"/>
    <cellStyle name="Percent 3 2 3 2 3 2 4 2 2" xfId="46077"/>
    <cellStyle name="Percent 3 2 3 2 3 2 4 3" xfId="46078"/>
    <cellStyle name="Percent 3 2 3 2 3 2 5" xfId="46079"/>
    <cellStyle name="Percent 3 2 3 2 3 2 5 2" xfId="46080"/>
    <cellStyle name="Percent 3 2 3 2 3 2 6" xfId="46081"/>
    <cellStyle name="Percent 3 2 3 2 3 3" xfId="46082"/>
    <cellStyle name="Percent 3 2 3 2 3 3 2" xfId="46083"/>
    <cellStyle name="Percent 3 2 3 2 3 3 2 2" xfId="46084"/>
    <cellStyle name="Percent 3 2 3 2 3 3 2 2 2" xfId="46085"/>
    <cellStyle name="Percent 3 2 3 2 3 3 2 2 2 2" xfId="46086"/>
    <cellStyle name="Percent 3 2 3 2 3 3 2 2 3" xfId="46087"/>
    <cellStyle name="Percent 3 2 3 2 3 3 2 3" xfId="46088"/>
    <cellStyle name="Percent 3 2 3 2 3 3 2 3 2" xfId="46089"/>
    <cellStyle name="Percent 3 2 3 2 3 3 2 4" xfId="46090"/>
    <cellStyle name="Percent 3 2 3 2 3 3 3" xfId="46091"/>
    <cellStyle name="Percent 3 2 3 2 3 3 3 2" xfId="46092"/>
    <cellStyle name="Percent 3 2 3 2 3 3 3 2 2" xfId="46093"/>
    <cellStyle name="Percent 3 2 3 2 3 3 3 3" xfId="46094"/>
    <cellStyle name="Percent 3 2 3 2 3 3 4" xfId="46095"/>
    <cellStyle name="Percent 3 2 3 2 3 3 4 2" xfId="46096"/>
    <cellStyle name="Percent 3 2 3 2 3 3 5" xfId="46097"/>
    <cellStyle name="Percent 3 2 3 2 3 4" xfId="46098"/>
    <cellStyle name="Percent 3 2 3 2 3 4 2" xfId="46099"/>
    <cellStyle name="Percent 3 2 3 2 3 4 2 2" xfId="46100"/>
    <cellStyle name="Percent 3 2 3 2 3 4 2 2 2" xfId="46101"/>
    <cellStyle name="Percent 3 2 3 2 3 4 2 3" xfId="46102"/>
    <cellStyle name="Percent 3 2 3 2 3 4 3" xfId="46103"/>
    <cellStyle name="Percent 3 2 3 2 3 4 3 2" xfId="46104"/>
    <cellStyle name="Percent 3 2 3 2 3 4 4" xfId="46105"/>
    <cellStyle name="Percent 3 2 3 2 3 5" xfId="46106"/>
    <cellStyle name="Percent 3 2 3 2 3 5 2" xfId="46107"/>
    <cellStyle name="Percent 3 2 3 2 3 5 2 2" xfId="46108"/>
    <cellStyle name="Percent 3 2 3 2 3 5 3" xfId="46109"/>
    <cellStyle name="Percent 3 2 3 2 3 6" xfId="46110"/>
    <cellStyle name="Percent 3 2 3 2 3 6 2" xfId="46111"/>
    <cellStyle name="Percent 3 2 3 2 3 7" xfId="46112"/>
    <cellStyle name="Percent 3 2 3 2 4" xfId="46113"/>
    <cellStyle name="Percent 3 2 3 2 4 2" xfId="46114"/>
    <cellStyle name="Percent 3 2 3 2 4 2 2" xfId="46115"/>
    <cellStyle name="Percent 3 2 3 2 4 2 2 2" xfId="46116"/>
    <cellStyle name="Percent 3 2 3 2 4 2 2 2 2" xfId="46117"/>
    <cellStyle name="Percent 3 2 3 2 4 2 2 2 2 2" xfId="46118"/>
    <cellStyle name="Percent 3 2 3 2 4 2 2 2 3" xfId="46119"/>
    <cellStyle name="Percent 3 2 3 2 4 2 2 3" xfId="46120"/>
    <cellStyle name="Percent 3 2 3 2 4 2 2 3 2" xfId="46121"/>
    <cellStyle name="Percent 3 2 3 2 4 2 2 4" xfId="46122"/>
    <cellStyle name="Percent 3 2 3 2 4 2 3" xfId="46123"/>
    <cellStyle name="Percent 3 2 3 2 4 2 3 2" xfId="46124"/>
    <cellStyle name="Percent 3 2 3 2 4 2 3 2 2" xfId="46125"/>
    <cellStyle name="Percent 3 2 3 2 4 2 3 3" xfId="46126"/>
    <cellStyle name="Percent 3 2 3 2 4 2 4" xfId="46127"/>
    <cellStyle name="Percent 3 2 3 2 4 2 4 2" xfId="46128"/>
    <cellStyle name="Percent 3 2 3 2 4 2 5" xfId="46129"/>
    <cellStyle name="Percent 3 2 3 2 4 3" xfId="46130"/>
    <cellStyle name="Percent 3 2 3 2 4 3 2" xfId="46131"/>
    <cellStyle name="Percent 3 2 3 2 4 3 2 2" xfId="46132"/>
    <cellStyle name="Percent 3 2 3 2 4 3 2 2 2" xfId="46133"/>
    <cellStyle name="Percent 3 2 3 2 4 3 2 3" xfId="46134"/>
    <cellStyle name="Percent 3 2 3 2 4 3 3" xfId="46135"/>
    <cellStyle name="Percent 3 2 3 2 4 3 3 2" xfId="46136"/>
    <cellStyle name="Percent 3 2 3 2 4 3 4" xfId="46137"/>
    <cellStyle name="Percent 3 2 3 2 4 4" xfId="46138"/>
    <cellStyle name="Percent 3 2 3 2 4 4 2" xfId="46139"/>
    <cellStyle name="Percent 3 2 3 2 4 4 2 2" xfId="46140"/>
    <cellStyle name="Percent 3 2 3 2 4 4 3" xfId="46141"/>
    <cellStyle name="Percent 3 2 3 2 4 5" xfId="46142"/>
    <cellStyle name="Percent 3 2 3 2 4 5 2" xfId="46143"/>
    <cellStyle name="Percent 3 2 3 2 4 6" xfId="46144"/>
    <cellStyle name="Percent 3 2 3 2 5" xfId="46145"/>
    <cellStyle name="Percent 3 2 3 2 5 2" xfId="46146"/>
    <cellStyle name="Percent 3 2 3 2 5 2 2" xfId="46147"/>
    <cellStyle name="Percent 3 2 3 2 5 2 2 2" xfId="46148"/>
    <cellStyle name="Percent 3 2 3 2 5 2 2 2 2" xfId="46149"/>
    <cellStyle name="Percent 3 2 3 2 5 2 2 3" xfId="46150"/>
    <cellStyle name="Percent 3 2 3 2 5 2 3" xfId="46151"/>
    <cellStyle name="Percent 3 2 3 2 5 2 3 2" xfId="46152"/>
    <cellStyle name="Percent 3 2 3 2 5 2 4" xfId="46153"/>
    <cellStyle name="Percent 3 2 3 2 5 3" xfId="46154"/>
    <cellStyle name="Percent 3 2 3 2 5 3 2" xfId="46155"/>
    <cellStyle name="Percent 3 2 3 2 5 3 2 2" xfId="46156"/>
    <cellStyle name="Percent 3 2 3 2 5 3 3" xfId="46157"/>
    <cellStyle name="Percent 3 2 3 2 5 4" xfId="46158"/>
    <cellStyle name="Percent 3 2 3 2 5 4 2" xfId="46159"/>
    <cellStyle name="Percent 3 2 3 2 5 5" xfId="46160"/>
    <cellStyle name="Percent 3 2 3 2 6" xfId="46161"/>
    <cellStyle name="Percent 3 2 3 2 6 2" xfId="46162"/>
    <cellStyle name="Percent 3 2 3 2 6 2 2" xfId="46163"/>
    <cellStyle name="Percent 3 2 3 2 6 2 2 2" xfId="46164"/>
    <cellStyle name="Percent 3 2 3 2 6 2 3" xfId="46165"/>
    <cellStyle name="Percent 3 2 3 2 6 3" xfId="46166"/>
    <cellStyle name="Percent 3 2 3 2 6 3 2" xfId="46167"/>
    <cellStyle name="Percent 3 2 3 2 6 4" xfId="46168"/>
    <cellStyle name="Percent 3 2 3 2 7" xfId="46169"/>
    <cellStyle name="Percent 3 2 3 2 7 2" xfId="46170"/>
    <cellStyle name="Percent 3 2 3 2 7 2 2" xfId="46171"/>
    <cellStyle name="Percent 3 2 3 2 7 3" xfId="46172"/>
    <cellStyle name="Percent 3 2 3 2 8" xfId="46173"/>
    <cellStyle name="Percent 3 2 3 2 8 2" xfId="46174"/>
    <cellStyle name="Percent 3 2 3 2 9" xfId="46175"/>
    <cellStyle name="Percent 3 2 3 3" xfId="46176"/>
    <cellStyle name="Percent 3 2 3 3 2" xfId="46177"/>
    <cellStyle name="Percent 3 2 3 3 2 2" xfId="46178"/>
    <cellStyle name="Percent 3 2 3 3 2 2 2" xfId="46179"/>
    <cellStyle name="Percent 3 2 3 3 2 2 2 2" xfId="46180"/>
    <cellStyle name="Percent 3 2 3 3 2 2 2 2 2" xfId="46181"/>
    <cellStyle name="Percent 3 2 3 3 2 2 2 2 2 2" xfId="46182"/>
    <cellStyle name="Percent 3 2 3 3 2 2 2 2 2 2 2" xfId="46183"/>
    <cellStyle name="Percent 3 2 3 3 2 2 2 2 2 2 2 2" xfId="46184"/>
    <cellStyle name="Percent 3 2 3 3 2 2 2 2 2 2 3" xfId="46185"/>
    <cellStyle name="Percent 3 2 3 3 2 2 2 2 2 3" xfId="46186"/>
    <cellStyle name="Percent 3 2 3 3 2 2 2 2 2 3 2" xfId="46187"/>
    <cellStyle name="Percent 3 2 3 3 2 2 2 2 2 4" xfId="46188"/>
    <cellStyle name="Percent 3 2 3 3 2 2 2 2 3" xfId="46189"/>
    <cellStyle name="Percent 3 2 3 3 2 2 2 2 3 2" xfId="46190"/>
    <cellStyle name="Percent 3 2 3 3 2 2 2 2 3 2 2" xfId="46191"/>
    <cellStyle name="Percent 3 2 3 3 2 2 2 2 3 3" xfId="46192"/>
    <cellStyle name="Percent 3 2 3 3 2 2 2 2 4" xfId="46193"/>
    <cellStyle name="Percent 3 2 3 3 2 2 2 2 4 2" xfId="46194"/>
    <cellStyle name="Percent 3 2 3 3 2 2 2 2 5" xfId="46195"/>
    <cellStyle name="Percent 3 2 3 3 2 2 2 3" xfId="46196"/>
    <cellStyle name="Percent 3 2 3 3 2 2 2 3 2" xfId="46197"/>
    <cellStyle name="Percent 3 2 3 3 2 2 2 3 2 2" xfId="46198"/>
    <cellStyle name="Percent 3 2 3 3 2 2 2 3 2 2 2" xfId="46199"/>
    <cellStyle name="Percent 3 2 3 3 2 2 2 3 2 3" xfId="46200"/>
    <cellStyle name="Percent 3 2 3 3 2 2 2 3 3" xfId="46201"/>
    <cellStyle name="Percent 3 2 3 3 2 2 2 3 3 2" xfId="46202"/>
    <cellStyle name="Percent 3 2 3 3 2 2 2 3 4" xfId="46203"/>
    <cellStyle name="Percent 3 2 3 3 2 2 2 4" xfId="46204"/>
    <cellStyle name="Percent 3 2 3 3 2 2 2 4 2" xfId="46205"/>
    <cellStyle name="Percent 3 2 3 3 2 2 2 4 2 2" xfId="46206"/>
    <cellStyle name="Percent 3 2 3 3 2 2 2 4 3" xfId="46207"/>
    <cellStyle name="Percent 3 2 3 3 2 2 2 5" xfId="46208"/>
    <cellStyle name="Percent 3 2 3 3 2 2 2 5 2" xfId="46209"/>
    <cellStyle name="Percent 3 2 3 3 2 2 2 6" xfId="46210"/>
    <cellStyle name="Percent 3 2 3 3 2 2 3" xfId="46211"/>
    <cellStyle name="Percent 3 2 3 3 2 2 3 2" xfId="46212"/>
    <cellStyle name="Percent 3 2 3 3 2 2 3 2 2" xfId="46213"/>
    <cellStyle name="Percent 3 2 3 3 2 2 3 2 2 2" xfId="46214"/>
    <cellStyle name="Percent 3 2 3 3 2 2 3 2 2 2 2" xfId="46215"/>
    <cellStyle name="Percent 3 2 3 3 2 2 3 2 2 3" xfId="46216"/>
    <cellStyle name="Percent 3 2 3 3 2 2 3 2 3" xfId="46217"/>
    <cellStyle name="Percent 3 2 3 3 2 2 3 2 3 2" xfId="46218"/>
    <cellStyle name="Percent 3 2 3 3 2 2 3 2 4" xfId="46219"/>
    <cellStyle name="Percent 3 2 3 3 2 2 3 3" xfId="46220"/>
    <cellStyle name="Percent 3 2 3 3 2 2 3 3 2" xfId="46221"/>
    <cellStyle name="Percent 3 2 3 3 2 2 3 3 2 2" xfId="46222"/>
    <cellStyle name="Percent 3 2 3 3 2 2 3 3 3" xfId="46223"/>
    <cellStyle name="Percent 3 2 3 3 2 2 3 4" xfId="46224"/>
    <cellStyle name="Percent 3 2 3 3 2 2 3 4 2" xfId="46225"/>
    <cellStyle name="Percent 3 2 3 3 2 2 3 5" xfId="46226"/>
    <cellStyle name="Percent 3 2 3 3 2 2 4" xfId="46227"/>
    <cellStyle name="Percent 3 2 3 3 2 2 4 2" xfId="46228"/>
    <cellStyle name="Percent 3 2 3 3 2 2 4 2 2" xfId="46229"/>
    <cellStyle name="Percent 3 2 3 3 2 2 4 2 2 2" xfId="46230"/>
    <cellStyle name="Percent 3 2 3 3 2 2 4 2 3" xfId="46231"/>
    <cellStyle name="Percent 3 2 3 3 2 2 4 3" xfId="46232"/>
    <cellStyle name="Percent 3 2 3 3 2 2 4 3 2" xfId="46233"/>
    <cellStyle name="Percent 3 2 3 3 2 2 4 4" xfId="46234"/>
    <cellStyle name="Percent 3 2 3 3 2 2 5" xfId="46235"/>
    <cellStyle name="Percent 3 2 3 3 2 2 5 2" xfId="46236"/>
    <cellStyle name="Percent 3 2 3 3 2 2 5 2 2" xfId="46237"/>
    <cellStyle name="Percent 3 2 3 3 2 2 5 3" xfId="46238"/>
    <cellStyle name="Percent 3 2 3 3 2 2 6" xfId="46239"/>
    <cellStyle name="Percent 3 2 3 3 2 2 6 2" xfId="46240"/>
    <cellStyle name="Percent 3 2 3 3 2 2 7" xfId="46241"/>
    <cellStyle name="Percent 3 2 3 3 2 3" xfId="46242"/>
    <cellStyle name="Percent 3 2 3 3 2 3 2" xfId="46243"/>
    <cellStyle name="Percent 3 2 3 3 2 3 2 2" xfId="46244"/>
    <cellStyle name="Percent 3 2 3 3 2 3 2 2 2" xfId="46245"/>
    <cellStyle name="Percent 3 2 3 3 2 3 2 2 2 2" xfId="46246"/>
    <cellStyle name="Percent 3 2 3 3 2 3 2 2 2 2 2" xfId="46247"/>
    <cellStyle name="Percent 3 2 3 3 2 3 2 2 2 3" xfId="46248"/>
    <cellStyle name="Percent 3 2 3 3 2 3 2 2 3" xfId="46249"/>
    <cellStyle name="Percent 3 2 3 3 2 3 2 2 3 2" xfId="46250"/>
    <cellStyle name="Percent 3 2 3 3 2 3 2 2 4" xfId="46251"/>
    <cellStyle name="Percent 3 2 3 3 2 3 2 3" xfId="46252"/>
    <cellStyle name="Percent 3 2 3 3 2 3 2 3 2" xfId="46253"/>
    <cellStyle name="Percent 3 2 3 3 2 3 2 3 2 2" xfId="46254"/>
    <cellStyle name="Percent 3 2 3 3 2 3 2 3 3" xfId="46255"/>
    <cellStyle name="Percent 3 2 3 3 2 3 2 4" xfId="46256"/>
    <cellStyle name="Percent 3 2 3 3 2 3 2 4 2" xfId="46257"/>
    <cellStyle name="Percent 3 2 3 3 2 3 2 5" xfId="46258"/>
    <cellStyle name="Percent 3 2 3 3 2 3 3" xfId="46259"/>
    <cellStyle name="Percent 3 2 3 3 2 3 3 2" xfId="46260"/>
    <cellStyle name="Percent 3 2 3 3 2 3 3 2 2" xfId="46261"/>
    <cellStyle name="Percent 3 2 3 3 2 3 3 2 2 2" xfId="46262"/>
    <cellStyle name="Percent 3 2 3 3 2 3 3 2 3" xfId="46263"/>
    <cellStyle name="Percent 3 2 3 3 2 3 3 3" xfId="46264"/>
    <cellStyle name="Percent 3 2 3 3 2 3 3 3 2" xfId="46265"/>
    <cellStyle name="Percent 3 2 3 3 2 3 3 4" xfId="46266"/>
    <cellStyle name="Percent 3 2 3 3 2 3 4" xfId="46267"/>
    <cellStyle name="Percent 3 2 3 3 2 3 4 2" xfId="46268"/>
    <cellStyle name="Percent 3 2 3 3 2 3 4 2 2" xfId="46269"/>
    <cellStyle name="Percent 3 2 3 3 2 3 4 3" xfId="46270"/>
    <cellStyle name="Percent 3 2 3 3 2 3 5" xfId="46271"/>
    <cellStyle name="Percent 3 2 3 3 2 3 5 2" xfId="46272"/>
    <cellStyle name="Percent 3 2 3 3 2 3 6" xfId="46273"/>
    <cellStyle name="Percent 3 2 3 3 2 4" xfId="46274"/>
    <cellStyle name="Percent 3 2 3 3 2 4 2" xfId="46275"/>
    <cellStyle name="Percent 3 2 3 3 2 4 2 2" xfId="46276"/>
    <cellStyle name="Percent 3 2 3 3 2 4 2 2 2" xfId="46277"/>
    <cellStyle name="Percent 3 2 3 3 2 4 2 2 2 2" xfId="46278"/>
    <cellStyle name="Percent 3 2 3 3 2 4 2 2 3" xfId="46279"/>
    <cellStyle name="Percent 3 2 3 3 2 4 2 3" xfId="46280"/>
    <cellStyle name="Percent 3 2 3 3 2 4 2 3 2" xfId="46281"/>
    <cellStyle name="Percent 3 2 3 3 2 4 2 4" xfId="46282"/>
    <cellStyle name="Percent 3 2 3 3 2 4 3" xfId="46283"/>
    <cellStyle name="Percent 3 2 3 3 2 4 3 2" xfId="46284"/>
    <cellStyle name="Percent 3 2 3 3 2 4 3 2 2" xfId="46285"/>
    <cellStyle name="Percent 3 2 3 3 2 4 3 3" xfId="46286"/>
    <cellStyle name="Percent 3 2 3 3 2 4 4" xfId="46287"/>
    <cellStyle name="Percent 3 2 3 3 2 4 4 2" xfId="46288"/>
    <cellStyle name="Percent 3 2 3 3 2 4 5" xfId="46289"/>
    <cellStyle name="Percent 3 2 3 3 2 5" xfId="46290"/>
    <cellStyle name="Percent 3 2 3 3 2 5 2" xfId="46291"/>
    <cellStyle name="Percent 3 2 3 3 2 5 2 2" xfId="46292"/>
    <cellStyle name="Percent 3 2 3 3 2 5 2 2 2" xfId="46293"/>
    <cellStyle name="Percent 3 2 3 3 2 5 2 3" xfId="46294"/>
    <cellStyle name="Percent 3 2 3 3 2 5 3" xfId="46295"/>
    <cellStyle name="Percent 3 2 3 3 2 5 3 2" xfId="46296"/>
    <cellStyle name="Percent 3 2 3 3 2 5 4" xfId="46297"/>
    <cellStyle name="Percent 3 2 3 3 2 6" xfId="46298"/>
    <cellStyle name="Percent 3 2 3 3 2 6 2" xfId="46299"/>
    <cellStyle name="Percent 3 2 3 3 2 6 2 2" xfId="46300"/>
    <cellStyle name="Percent 3 2 3 3 2 6 3" xfId="46301"/>
    <cellStyle name="Percent 3 2 3 3 2 7" xfId="46302"/>
    <cellStyle name="Percent 3 2 3 3 2 7 2" xfId="46303"/>
    <cellStyle name="Percent 3 2 3 3 2 8" xfId="46304"/>
    <cellStyle name="Percent 3 2 3 3 3" xfId="46305"/>
    <cellStyle name="Percent 3 2 3 3 3 2" xfId="46306"/>
    <cellStyle name="Percent 3 2 3 3 3 2 2" xfId="46307"/>
    <cellStyle name="Percent 3 2 3 3 3 2 2 2" xfId="46308"/>
    <cellStyle name="Percent 3 2 3 3 3 2 2 2 2" xfId="46309"/>
    <cellStyle name="Percent 3 2 3 3 3 2 2 2 2 2" xfId="46310"/>
    <cellStyle name="Percent 3 2 3 3 3 2 2 2 2 2 2" xfId="46311"/>
    <cellStyle name="Percent 3 2 3 3 3 2 2 2 2 3" xfId="46312"/>
    <cellStyle name="Percent 3 2 3 3 3 2 2 2 3" xfId="46313"/>
    <cellStyle name="Percent 3 2 3 3 3 2 2 2 3 2" xfId="46314"/>
    <cellStyle name="Percent 3 2 3 3 3 2 2 2 4" xfId="46315"/>
    <cellStyle name="Percent 3 2 3 3 3 2 2 3" xfId="46316"/>
    <cellStyle name="Percent 3 2 3 3 3 2 2 3 2" xfId="46317"/>
    <cellStyle name="Percent 3 2 3 3 3 2 2 3 2 2" xfId="46318"/>
    <cellStyle name="Percent 3 2 3 3 3 2 2 3 3" xfId="46319"/>
    <cellStyle name="Percent 3 2 3 3 3 2 2 4" xfId="46320"/>
    <cellStyle name="Percent 3 2 3 3 3 2 2 4 2" xfId="46321"/>
    <cellStyle name="Percent 3 2 3 3 3 2 2 5" xfId="46322"/>
    <cellStyle name="Percent 3 2 3 3 3 2 3" xfId="46323"/>
    <cellStyle name="Percent 3 2 3 3 3 2 3 2" xfId="46324"/>
    <cellStyle name="Percent 3 2 3 3 3 2 3 2 2" xfId="46325"/>
    <cellStyle name="Percent 3 2 3 3 3 2 3 2 2 2" xfId="46326"/>
    <cellStyle name="Percent 3 2 3 3 3 2 3 2 3" xfId="46327"/>
    <cellStyle name="Percent 3 2 3 3 3 2 3 3" xfId="46328"/>
    <cellStyle name="Percent 3 2 3 3 3 2 3 3 2" xfId="46329"/>
    <cellStyle name="Percent 3 2 3 3 3 2 3 4" xfId="46330"/>
    <cellStyle name="Percent 3 2 3 3 3 2 4" xfId="46331"/>
    <cellStyle name="Percent 3 2 3 3 3 2 4 2" xfId="46332"/>
    <cellStyle name="Percent 3 2 3 3 3 2 4 2 2" xfId="46333"/>
    <cellStyle name="Percent 3 2 3 3 3 2 4 3" xfId="46334"/>
    <cellStyle name="Percent 3 2 3 3 3 2 5" xfId="46335"/>
    <cellStyle name="Percent 3 2 3 3 3 2 5 2" xfId="46336"/>
    <cellStyle name="Percent 3 2 3 3 3 2 6" xfId="46337"/>
    <cellStyle name="Percent 3 2 3 3 3 3" xfId="46338"/>
    <cellStyle name="Percent 3 2 3 3 3 3 2" xfId="46339"/>
    <cellStyle name="Percent 3 2 3 3 3 3 2 2" xfId="46340"/>
    <cellStyle name="Percent 3 2 3 3 3 3 2 2 2" xfId="46341"/>
    <cellStyle name="Percent 3 2 3 3 3 3 2 2 2 2" xfId="46342"/>
    <cellStyle name="Percent 3 2 3 3 3 3 2 2 3" xfId="46343"/>
    <cellStyle name="Percent 3 2 3 3 3 3 2 3" xfId="46344"/>
    <cellStyle name="Percent 3 2 3 3 3 3 2 3 2" xfId="46345"/>
    <cellStyle name="Percent 3 2 3 3 3 3 2 4" xfId="46346"/>
    <cellStyle name="Percent 3 2 3 3 3 3 3" xfId="46347"/>
    <cellStyle name="Percent 3 2 3 3 3 3 3 2" xfId="46348"/>
    <cellStyle name="Percent 3 2 3 3 3 3 3 2 2" xfId="46349"/>
    <cellStyle name="Percent 3 2 3 3 3 3 3 3" xfId="46350"/>
    <cellStyle name="Percent 3 2 3 3 3 3 4" xfId="46351"/>
    <cellStyle name="Percent 3 2 3 3 3 3 4 2" xfId="46352"/>
    <cellStyle name="Percent 3 2 3 3 3 3 5" xfId="46353"/>
    <cellStyle name="Percent 3 2 3 3 3 4" xfId="46354"/>
    <cellStyle name="Percent 3 2 3 3 3 4 2" xfId="46355"/>
    <cellStyle name="Percent 3 2 3 3 3 4 2 2" xfId="46356"/>
    <cellStyle name="Percent 3 2 3 3 3 4 2 2 2" xfId="46357"/>
    <cellStyle name="Percent 3 2 3 3 3 4 2 3" xfId="46358"/>
    <cellStyle name="Percent 3 2 3 3 3 4 3" xfId="46359"/>
    <cellStyle name="Percent 3 2 3 3 3 4 3 2" xfId="46360"/>
    <cellStyle name="Percent 3 2 3 3 3 4 4" xfId="46361"/>
    <cellStyle name="Percent 3 2 3 3 3 5" xfId="46362"/>
    <cellStyle name="Percent 3 2 3 3 3 5 2" xfId="46363"/>
    <cellStyle name="Percent 3 2 3 3 3 5 2 2" xfId="46364"/>
    <cellStyle name="Percent 3 2 3 3 3 5 3" xfId="46365"/>
    <cellStyle name="Percent 3 2 3 3 3 6" xfId="46366"/>
    <cellStyle name="Percent 3 2 3 3 3 6 2" xfId="46367"/>
    <cellStyle name="Percent 3 2 3 3 3 7" xfId="46368"/>
    <cellStyle name="Percent 3 2 3 3 4" xfId="46369"/>
    <cellStyle name="Percent 3 2 3 3 4 2" xfId="46370"/>
    <cellStyle name="Percent 3 2 3 3 4 2 2" xfId="46371"/>
    <cellStyle name="Percent 3 2 3 3 4 2 2 2" xfId="46372"/>
    <cellStyle name="Percent 3 2 3 3 4 2 2 2 2" xfId="46373"/>
    <cellStyle name="Percent 3 2 3 3 4 2 2 2 2 2" xfId="46374"/>
    <cellStyle name="Percent 3 2 3 3 4 2 2 2 3" xfId="46375"/>
    <cellStyle name="Percent 3 2 3 3 4 2 2 3" xfId="46376"/>
    <cellStyle name="Percent 3 2 3 3 4 2 2 3 2" xfId="46377"/>
    <cellStyle name="Percent 3 2 3 3 4 2 2 4" xfId="46378"/>
    <cellStyle name="Percent 3 2 3 3 4 2 3" xfId="46379"/>
    <cellStyle name="Percent 3 2 3 3 4 2 3 2" xfId="46380"/>
    <cellStyle name="Percent 3 2 3 3 4 2 3 2 2" xfId="46381"/>
    <cellStyle name="Percent 3 2 3 3 4 2 3 3" xfId="46382"/>
    <cellStyle name="Percent 3 2 3 3 4 2 4" xfId="46383"/>
    <cellStyle name="Percent 3 2 3 3 4 2 4 2" xfId="46384"/>
    <cellStyle name="Percent 3 2 3 3 4 2 5" xfId="46385"/>
    <cellStyle name="Percent 3 2 3 3 4 3" xfId="46386"/>
    <cellStyle name="Percent 3 2 3 3 4 3 2" xfId="46387"/>
    <cellStyle name="Percent 3 2 3 3 4 3 2 2" xfId="46388"/>
    <cellStyle name="Percent 3 2 3 3 4 3 2 2 2" xfId="46389"/>
    <cellStyle name="Percent 3 2 3 3 4 3 2 3" xfId="46390"/>
    <cellStyle name="Percent 3 2 3 3 4 3 3" xfId="46391"/>
    <cellStyle name="Percent 3 2 3 3 4 3 3 2" xfId="46392"/>
    <cellStyle name="Percent 3 2 3 3 4 3 4" xfId="46393"/>
    <cellStyle name="Percent 3 2 3 3 4 4" xfId="46394"/>
    <cellStyle name="Percent 3 2 3 3 4 4 2" xfId="46395"/>
    <cellStyle name="Percent 3 2 3 3 4 4 2 2" xfId="46396"/>
    <cellStyle name="Percent 3 2 3 3 4 4 3" xfId="46397"/>
    <cellStyle name="Percent 3 2 3 3 4 5" xfId="46398"/>
    <cellStyle name="Percent 3 2 3 3 4 5 2" xfId="46399"/>
    <cellStyle name="Percent 3 2 3 3 4 6" xfId="46400"/>
    <cellStyle name="Percent 3 2 3 3 5" xfId="46401"/>
    <cellStyle name="Percent 3 2 3 3 5 2" xfId="46402"/>
    <cellStyle name="Percent 3 2 3 3 5 2 2" xfId="46403"/>
    <cellStyle name="Percent 3 2 3 3 5 2 2 2" xfId="46404"/>
    <cellStyle name="Percent 3 2 3 3 5 2 2 2 2" xfId="46405"/>
    <cellStyle name="Percent 3 2 3 3 5 2 2 3" xfId="46406"/>
    <cellStyle name="Percent 3 2 3 3 5 2 3" xfId="46407"/>
    <cellStyle name="Percent 3 2 3 3 5 2 3 2" xfId="46408"/>
    <cellStyle name="Percent 3 2 3 3 5 2 4" xfId="46409"/>
    <cellStyle name="Percent 3 2 3 3 5 3" xfId="46410"/>
    <cellStyle name="Percent 3 2 3 3 5 3 2" xfId="46411"/>
    <cellStyle name="Percent 3 2 3 3 5 3 2 2" xfId="46412"/>
    <cellStyle name="Percent 3 2 3 3 5 3 3" xfId="46413"/>
    <cellStyle name="Percent 3 2 3 3 5 4" xfId="46414"/>
    <cellStyle name="Percent 3 2 3 3 5 4 2" xfId="46415"/>
    <cellStyle name="Percent 3 2 3 3 5 5" xfId="46416"/>
    <cellStyle name="Percent 3 2 3 3 6" xfId="46417"/>
    <cellStyle name="Percent 3 2 3 3 6 2" xfId="46418"/>
    <cellStyle name="Percent 3 2 3 3 6 2 2" xfId="46419"/>
    <cellStyle name="Percent 3 2 3 3 6 2 2 2" xfId="46420"/>
    <cellStyle name="Percent 3 2 3 3 6 2 3" xfId="46421"/>
    <cellStyle name="Percent 3 2 3 3 6 3" xfId="46422"/>
    <cellStyle name="Percent 3 2 3 3 6 3 2" xfId="46423"/>
    <cellStyle name="Percent 3 2 3 3 6 4" xfId="46424"/>
    <cellStyle name="Percent 3 2 3 3 7" xfId="46425"/>
    <cellStyle name="Percent 3 2 3 3 7 2" xfId="46426"/>
    <cellStyle name="Percent 3 2 3 3 7 2 2" xfId="46427"/>
    <cellStyle name="Percent 3 2 3 3 7 3" xfId="46428"/>
    <cellStyle name="Percent 3 2 3 3 8" xfId="46429"/>
    <cellStyle name="Percent 3 2 3 3 8 2" xfId="46430"/>
    <cellStyle name="Percent 3 2 3 3 9" xfId="46431"/>
    <cellStyle name="Percent 3 2 3 4" xfId="46432"/>
    <cellStyle name="Percent 3 2 3 4 2" xfId="46433"/>
    <cellStyle name="Percent 3 2 3 4 2 2" xfId="46434"/>
    <cellStyle name="Percent 3 2 3 4 2 2 2" xfId="46435"/>
    <cellStyle name="Percent 3 2 3 4 2 2 2 2" xfId="46436"/>
    <cellStyle name="Percent 3 2 3 4 2 2 2 2 2" xfId="46437"/>
    <cellStyle name="Percent 3 2 3 4 2 2 2 2 2 2" xfId="46438"/>
    <cellStyle name="Percent 3 2 3 4 2 2 2 2 3" xfId="46439"/>
    <cellStyle name="Percent 3 2 3 4 2 2 2 3" xfId="46440"/>
    <cellStyle name="Percent 3 2 3 4 2 2 2 3 2" xfId="46441"/>
    <cellStyle name="Percent 3 2 3 4 2 2 2 4" xfId="46442"/>
    <cellStyle name="Percent 3 2 3 4 2 2 3" xfId="46443"/>
    <cellStyle name="Percent 3 2 3 4 2 2 3 2" xfId="46444"/>
    <cellStyle name="Percent 3 2 3 4 2 2 3 2 2" xfId="46445"/>
    <cellStyle name="Percent 3 2 3 4 2 2 3 3" xfId="46446"/>
    <cellStyle name="Percent 3 2 3 4 2 2 4" xfId="46447"/>
    <cellStyle name="Percent 3 2 3 4 2 2 4 2" xfId="46448"/>
    <cellStyle name="Percent 3 2 3 4 2 2 5" xfId="46449"/>
    <cellStyle name="Percent 3 2 3 4 2 3" xfId="46450"/>
    <cellStyle name="Percent 3 2 3 4 2 3 2" xfId="46451"/>
    <cellStyle name="Percent 3 2 3 4 2 3 2 2" xfId="46452"/>
    <cellStyle name="Percent 3 2 3 4 2 3 2 2 2" xfId="46453"/>
    <cellStyle name="Percent 3 2 3 4 2 3 2 3" xfId="46454"/>
    <cellStyle name="Percent 3 2 3 4 2 3 3" xfId="46455"/>
    <cellStyle name="Percent 3 2 3 4 2 3 3 2" xfId="46456"/>
    <cellStyle name="Percent 3 2 3 4 2 3 4" xfId="46457"/>
    <cellStyle name="Percent 3 2 3 4 2 4" xfId="46458"/>
    <cellStyle name="Percent 3 2 3 4 2 4 2" xfId="46459"/>
    <cellStyle name="Percent 3 2 3 4 2 4 2 2" xfId="46460"/>
    <cellStyle name="Percent 3 2 3 4 2 4 3" xfId="46461"/>
    <cellStyle name="Percent 3 2 3 4 2 5" xfId="46462"/>
    <cellStyle name="Percent 3 2 3 4 2 5 2" xfId="46463"/>
    <cellStyle name="Percent 3 2 3 4 2 6" xfId="46464"/>
    <cellStyle name="Percent 3 2 3 4 3" xfId="46465"/>
    <cellStyle name="Percent 3 2 3 4 3 2" xfId="46466"/>
    <cellStyle name="Percent 3 2 3 4 3 2 2" xfId="46467"/>
    <cellStyle name="Percent 3 2 3 4 3 2 2 2" xfId="46468"/>
    <cellStyle name="Percent 3 2 3 4 3 2 2 2 2" xfId="46469"/>
    <cellStyle name="Percent 3 2 3 4 3 2 2 3" xfId="46470"/>
    <cellStyle name="Percent 3 2 3 4 3 2 3" xfId="46471"/>
    <cellStyle name="Percent 3 2 3 4 3 2 3 2" xfId="46472"/>
    <cellStyle name="Percent 3 2 3 4 3 2 4" xfId="46473"/>
    <cellStyle name="Percent 3 2 3 4 3 3" xfId="46474"/>
    <cellStyle name="Percent 3 2 3 4 3 3 2" xfId="46475"/>
    <cellStyle name="Percent 3 2 3 4 3 3 2 2" xfId="46476"/>
    <cellStyle name="Percent 3 2 3 4 3 3 3" xfId="46477"/>
    <cellStyle name="Percent 3 2 3 4 3 4" xfId="46478"/>
    <cellStyle name="Percent 3 2 3 4 3 4 2" xfId="46479"/>
    <cellStyle name="Percent 3 2 3 4 3 5" xfId="46480"/>
    <cellStyle name="Percent 3 2 3 4 4" xfId="46481"/>
    <cellStyle name="Percent 3 2 3 4 4 2" xfId="46482"/>
    <cellStyle name="Percent 3 2 3 4 4 2 2" xfId="46483"/>
    <cellStyle name="Percent 3 2 3 4 4 2 2 2" xfId="46484"/>
    <cellStyle name="Percent 3 2 3 4 4 2 3" xfId="46485"/>
    <cellStyle name="Percent 3 2 3 4 4 3" xfId="46486"/>
    <cellStyle name="Percent 3 2 3 4 4 3 2" xfId="46487"/>
    <cellStyle name="Percent 3 2 3 4 4 4" xfId="46488"/>
    <cellStyle name="Percent 3 2 3 4 5" xfId="46489"/>
    <cellStyle name="Percent 3 2 3 4 5 2" xfId="46490"/>
    <cellStyle name="Percent 3 2 3 4 5 2 2" xfId="46491"/>
    <cellStyle name="Percent 3 2 3 4 5 3" xfId="46492"/>
    <cellStyle name="Percent 3 2 3 4 6" xfId="46493"/>
    <cellStyle name="Percent 3 2 3 4 6 2" xfId="46494"/>
    <cellStyle name="Percent 3 2 3 4 7" xfId="46495"/>
    <cellStyle name="Percent 3 2 3 5" xfId="46496"/>
    <cellStyle name="Percent 3 2 3 5 2" xfId="46497"/>
    <cellStyle name="Percent 3 2 3 5 2 2" xfId="46498"/>
    <cellStyle name="Percent 3 2 3 5 2 2 2" xfId="46499"/>
    <cellStyle name="Percent 3 2 3 5 2 2 2 2" xfId="46500"/>
    <cellStyle name="Percent 3 2 3 5 2 2 2 2 2" xfId="46501"/>
    <cellStyle name="Percent 3 2 3 5 2 2 2 3" xfId="46502"/>
    <cellStyle name="Percent 3 2 3 5 2 2 3" xfId="46503"/>
    <cellStyle name="Percent 3 2 3 5 2 2 3 2" xfId="46504"/>
    <cellStyle name="Percent 3 2 3 5 2 2 4" xfId="46505"/>
    <cellStyle name="Percent 3 2 3 5 2 3" xfId="46506"/>
    <cellStyle name="Percent 3 2 3 5 2 3 2" xfId="46507"/>
    <cellStyle name="Percent 3 2 3 5 2 3 2 2" xfId="46508"/>
    <cellStyle name="Percent 3 2 3 5 2 3 3" xfId="46509"/>
    <cellStyle name="Percent 3 2 3 5 2 4" xfId="46510"/>
    <cellStyle name="Percent 3 2 3 5 2 4 2" xfId="46511"/>
    <cellStyle name="Percent 3 2 3 5 2 5" xfId="46512"/>
    <cellStyle name="Percent 3 2 3 5 3" xfId="46513"/>
    <cellStyle name="Percent 3 2 3 5 3 2" xfId="46514"/>
    <cellStyle name="Percent 3 2 3 5 3 2 2" xfId="46515"/>
    <cellStyle name="Percent 3 2 3 5 3 2 2 2" xfId="46516"/>
    <cellStyle name="Percent 3 2 3 5 3 2 3" xfId="46517"/>
    <cellStyle name="Percent 3 2 3 5 3 3" xfId="46518"/>
    <cellStyle name="Percent 3 2 3 5 3 3 2" xfId="46519"/>
    <cellStyle name="Percent 3 2 3 5 3 4" xfId="46520"/>
    <cellStyle name="Percent 3 2 3 5 4" xfId="46521"/>
    <cellStyle name="Percent 3 2 3 5 4 2" xfId="46522"/>
    <cellStyle name="Percent 3 2 3 5 4 2 2" xfId="46523"/>
    <cellStyle name="Percent 3 2 3 5 4 3" xfId="46524"/>
    <cellStyle name="Percent 3 2 3 5 5" xfId="46525"/>
    <cellStyle name="Percent 3 2 3 5 5 2" xfId="46526"/>
    <cellStyle name="Percent 3 2 3 5 6" xfId="46527"/>
    <cellStyle name="Percent 3 2 3 6" xfId="46528"/>
    <cellStyle name="Percent 3 2 3 6 2" xfId="46529"/>
    <cellStyle name="Percent 3 2 3 6 2 2" xfId="46530"/>
    <cellStyle name="Percent 3 2 3 6 2 2 2" xfId="46531"/>
    <cellStyle name="Percent 3 2 3 6 2 2 2 2" xfId="46532"/>
    <cellStyle name="Percent 3 2 3 6 2 2 3" xfId="46533"/>
    <cellStyle name="Percent 3 2 3 6 2 3" xfId="46534"/>
    <cellStyle name="Percent 3 2 3 6 2 3 2" xfId="46535"/>
    <cellStyle name="Percent 3 2 3 6 2 4" xfId="46536"/>
    <cellStyle name="Percent 3 2 3 6 3" xfId="46537"/>
    <cellStyle name="Percent 3 2 3 6 3 2" xfId="46538"/>
    <cellStyle name="Percent 3 2 3 6 3 2 2" xfId="46539"/>
    <cellStyle name="Percent 3 2 3 6 3 3" xfId="46540"/>
    <cellStyle name="Percent 3 2 3 6 4" xfId="46541"/>
    <cellStyle name="Percent 3 2 3 6 4 2" xfId="46542"/>
    <cellStyle name="Percent 3 2 3 6 5" xfId="46543"/>
    <cellStyle name="Percent 3 2 3 7" xfId="46544"/>
    <cellStyle name="Percent 3 2 3 7 2" xfId="46545"/>
    <cellStyle name="Percent 3 2 3 7 2 2" xfId="46546"/>
    <cellStyle name="Percent 3 2 3 7 2 2 2" xfId="46547"/>
    <cellStyle name="Percent 3 2 3 7 2 3" xfId="46548"/>
    <cellStyle name="Percent 3 2 3 7 3" xfId="46549"/>
    <cellStyle name="Percent 3 2 3 7 3 2" xfId="46550"/>
    <cellStyle name="Percent 3 2 3 7 4" xfId="46551"/>
    <cellStyle name="Percent 3 2 3 8" xfId="46552"/>
    <cellStyle name="Percent 3 2 3 8 2" xfId="46553"/>
    <cellStyle name="Percent 3 2 3 8 2 2" xfId="46554"/>
    <cellStyle name="Percent 3 2 3 8 3" xfId="46555"/>
    <cellStyle name="Percent 3 2 3 9" xfId="46556"/>
    <cellStyle name="Percent 3 2 3 9 2" xfId="46557"/>
    <cellStyle name="Percent 3 2 4" xfId="46558"/>
    <cellStyle name="Percent 3 2 4 2" xfId="46559"/>
    <cellStyle name="Percent 3 2 4 2 2" xfId="46560"/>
    <cellStyle name="Percent 3 2 4 2 2 2" xfId="46561"/>
    <cellStyle name="Percent 3 2 4 2 2 2 2" xfId="46562"/>
    <cellStyle name="Percent 3 2 4 2 2 2 2 2" xfId="46563"/>
    <cellStyle name="Percent 3 2 4 2 2 2 2 2 2" xfId="46564"/>
    <cellStyle name="Percent 3 2 4 2 2 2 2 2 2 2" xfId="46565"/>
    <cellStyle name="Percent 3 2 4 2 2 2 2 2 2 2 2" xfId="46566"/>
    <cellStyle name="Percent 3 2 4 2 2 2 2 2 2 2 2 2" xfId="46567"/>
    <cellStyle name="Percent 3 2 4 2 2 2 2 2 2 2 3" xfId="46568"/>
    <cellStyle name="Percent 3 2 4 2 2 2 2 2 2 3" xfId="46569"/>
    <cellStyle name="Percent 3 2 4 2 2 2 2 2 2 3 2" xfId="46570"/>
    <cellStyle name="Percent 3 2 4 2 2 2 2 2 2 4" xfId="46571"/>
    <cellStyle name="Percent 3 2 4 2 2 2 2 2 3" xfId="46572"/>
    <cellStyle name="Percent 3 2 4 2 2 2 2 2 3 2" xfId="46573"/>
    <cellStyle name="Percent 3 2 4 2 2 2 2 2 3 2 2" xfId="46574"/>
    <cellStyle name="Percent 3 2 4 2 2 2 2 2 3 3" xfId="46575"/>
    <cellStyle name="Percent 3 2 4 2 2 2 2 2 4" xfId="46576"/>
    <cellStyle name="Percent 3 2 4 2 2 2 2 2 4 2" xfId="46577"/>
    <cellStyle name="Percent 3 2 4 2 2 2 2 2 5" xfId="46578"/>
    <cellStyle name="Percent 3 2 4 2 2 2 2 3" xfId="46579"/>
    <cellStyle name="Percent 3 2 4 2 2 2 2 3 2" xfId="46580"/>
    <cellStyle name="Percent 3 2 4 2 2 2 2 3 2 2" xfId="46581"/>
    <cellStyle name="Percent 3 2 4 2 2 2 2 3 2 2 2" xfId="46582"/>
    <cellStyle name="Percent 3 2 4 2 2 2 2 3 2 3" xfId="46583"/>
    <cellStyle name="Percent 3 2 4 2 2 2 2 3 3" xfId="46584"/>
    <cellStyle name="Percent 3 2 4 2 2 2 2 3 3 2" xfId="46585"/>
    <cellStyle name="Percent 3 2 4 2 2 2 2 3 4" xfId="46586"/>
    <cellStyle name="Percent 3 2 4 2 2 2 2 4" xfId="46587"/>
    <cellStyle name="Percent 3 2 4 2 2 2 2 4 2" xfId="46588"/>
    <cellStyle name="Percent 3 2 4 2 2 2 2 4 2 2" xfId="46589"/>
    <cellStyle name="Percent 3 2 4 2 2 2 2 4 3" xfId="46590"/>
    <cellStyle name="Percent 3 2 4 2 2 2 2 5" xfId="46591"/>
    <cellStyle name="Percent 3 2 4 2 2 2 2 5 2" xfId="46592"/>
    <cellStyle name="Percent 3 2 4 2 2 2 2 6" xfId="46593"/>
    <cellStyle name="Percent 3 2 4 2 2 2 3" xfId="46594"/>
    <cellStyle name="Percent 3 2 4 2 2 2 3 2" xfId="46595"/>
    <cellStyle name="Percent 3 2 4 2 2 2 3 2 2" xfId="46596"/>
    <cellStyle name="Percent 3 2 4 2 2 2 3 2 2 2" xfId="46597"/>
    <cellStyle name="Percent 3 2 4 2 2 2 3 2 2 2 2" xfId="46598"/>
    <cellStyle name="Percent 3 2 4 2 2 2 3 2 2 3" xfId="46599"/>
    <cellStyle name="Percent 3 2 4 2 2 2 3 2 3" xfId="46600"/>
    <cellStyle name="Percent 3 2 4 2 2 2 3 2 3 2" xfId="46601"/>
    <cellStyle name="Percent 3 2 4 2 2 2 3 2 4" xfId="46602"/>
    <cellStyle name="Percent 3 2 4 2 2 2 3 3" xfId="46603"/>
    <cellStyle name="Percent 3 2 4 2 2 2 3 3 2" xfId="46604"/>
    <cellStyle name="Percent 3 2 4 2 2 2 3 3 2 2" xfId="46605"/>
    <cellStyle name="Percent 3 2 4 2 2 2 3 3 3" xfId="46606"/>
    <cellStyle name="Percent 3 2 4 2 2 2 3 4" xfId="46607"/>
    <cellStyle name="Percent 3 2 4 2 2 2 3 4 2" xfId="46608"/>
    <cellStyle name="Percent 3 2 4 2 2 2 3 5" xfId="46609"/>
    <cellStyle name="Percent 3 2 4 2 2 2 4" xfId="46610"/>
    <cellStyle name="Percent 3 2 4 2 2 2 4 2" xfId="46611"/>
    <cellStyle name="Percent 3 2 4 2 2 2 4 2 2" xfId="46612"/>
    <cellStyle name="Percent 3 2 4 2 2 2 4 2 2 2" xfId="46613"/>
    <cellStyle name="Percent 3 2 4 2 2 2 4 2 3" xfId="46614"/>
    <cellStyle name="Percent 3 2 4 2 2 2 4 3" xfId="46615"/>
    <cellStyle name="Percent 3 2 4 2 2 2 4 3 2" xfId="46616"/>
    <cellStyle name="Percent 3 2 4 2 2 2 4 4" xfId="46617"/>
    <cellStyle name="Percent 3 2 4 2 2 2 5" xfId="46618"/>
    <cellStyle name="Percent 3 2 4 2 2 2 5 2" xfId="46619"/>
    <cellStyle name="Percent 3 2 4 2 2 2 5 2 2" xfId="46620"/>
    <cellStyle name="Percent 3 2 4 2 2 2 5 3" xfId="46621"/>
    <cellStyle name="Percent 3 2 4 2 2 2 6" xfId="46622"/>
    <cellStyle name="Percent 3 2 4 2 2 2 6 2" xfId="46623"/>
    <cellStyle name="Percent 3 2 4 2 2 2 7" xfId="46624"/>
    <cellStyle name="Percent 3 2 4 2 2 3" xfId="46625"/>
    <cellStyle name="Percent 3 2 4 2 2 3 2" xfId="46626"/>
    <cellStyle name="Percent 3 2 4 2 2 3 2 2" xfId="46627"/>
    <cellStyle name="Percent 3 2 4 2 2 3 2 2 2" xfId="46628"/>
    <cellStyle name="Percent 3 2 4 2 2 3 2 2 2 2" xfId="46629"/>
    <cellStyle name="Percent 3 2 4 2 2 3 2 2 2 2 2" xfId="46630"/>
    <cellStyle name="Percent 3 2 4 2 2 3 2 2 2 3" xfId="46631"/>
    <cellStyle name="Percent 3 2 4 2 2 3 2 2 3" xfId="46632"/>
    <cellStyle name="Percent 3 2 4 2 2 3 2 2 3 2" xfId="46633"/>
    <cellStyle name="Percent 3 2 4 2 2 3 2 2 4" xfId="46634"/>
    <cellStyle name="Percent 3 2 4 2 2 3 2 3" xfId="46635"/>
    <cellStyle name="Percent 3 2 4 2 2 3 2 3 2" xfId="46636"/>
    <cellStyle name="Percent 3 2 4 2 2 3 2 3 2 2" xfId="46637"/>
    <cellStyle name="Percent 3 2 4 2 2 3 2 3 3" xfId="46638"/>
    <cellStyle name="Percent 3 2 4 2 2 3 2 4" xfId="46639"/>
    <cellStyle name="Percent 3 2 4 2 2 3 2 4 2" xfId="46640"/>
    <cellStyle name="Percent 3 2 4 2 2 3 2 5" xfId="46641"/>
    <cellStyle name="Percent 3 2 4 2 2 3 3" xfId="46642"/>
    <cellStyle name="Percent 3 2 4 2 2 3 3 2" xfId="46643"/>
    <cellStyle name="Percent 3 2 4 2 2 3 3 2 2" xfId="46644"/>
    <cellStyle name="Percent 3 2 4 2 2 3 3 2 2 2" xfId="46645"/>
    <cellStyle name="Percent 3 2 4 2 2 3 3 2 3" xfId="46646"/>
    <cellStyle name="Percent 3 2 4 2 2 3 3 3" xfId="46647"/>
    <cellStyle name="Percent 3 2 4 2 2 3 3 3 2" xfId="46648"/>
    <cellStyle name="Percent 3 2 4 2 2 3 3 4" xfId="46649"/>
    <cellStyle name="Percent 3 2 4 2 2 3 4" xfId="46650"/>
    <cellStyle name="Percent 3 2 4 2 2 3 4 2" xfId="46651"/>
    <cellStyle name="Percent 3 2 4 2 2 3 4 2 2" xfId="46652"/>
    <cellStyle name="Percent 3 2 4 2 2 3 4 3" xfId="46653"/>
    <cellStyle name="Percent 3 2 4 2 2 3 5" xfId="46654"/>
    <cellStyle name="Percent 3 2 4 2 2 3 5 2" xfId="46655"/>
    <cellStyle name="Percent 3 2 4 2 2 3 6" xfId="46656"/>
    <cellStyle name="Percent 3 2 4 2 2 4" xfId="46657"/>
    <cellStyle name="Percent 3 2 4 2 2 4 2" xfId="46658"/>
    <cellStyle name="Percent 3 2 4 2 2 4 2 2" xfId="46659"/>
    <cellStyle name="Percent 3 2 4 2 2 4 2 2 2" xfId="46660"/>
    <cellStyle name="Percent 3 2 4 2 2 4 2 2 2 2" xfId="46661"/>
    <cellStyle name="Percent 3 2 4 2 2 4 2 2 3" xfId="46662"/>
    <cellStyle name="Percent 3 2 4 2 2 4 2 3" xfId="46663"/>
    <cellStyle name="Percent 3 2 4 2 2 4 2 3 2" xfId="46664"/>
    <cellStyle name="Percent 3 2 4 2 2 4 2 4" xfId="46665"/>
    <cellStyle name="Percent 3 2 4 2 2 4 3" xfId="46666"/>
    <cellStyle name="Percent 3 2 4 2 2 4 3 2" xfId="46667"/>
    <cellStyle name="Percent 3 2 4 2 2 4 3 2 2" xfId="46668"/>
    <cellStyle name="Percent 3 2 4 2 2 4 3 3" xfId="46669"/>
    <cellStyle name="Percent 3 2 4 2 2 4 4" xfId="46670"/>
    <cellStyle name="Percent 3 2 4 2 2 4 4 2" xfId="46671"/>
    <cellStyle name="Percent 3 2 4 2 2 4 5" xfId="46672"/>
    <cellStyle name="Percent 3 2 4 2 2 5" xfId="46673"/>
    <cellStyle name="Percent 3 2 4 2 2 5 2" xfId="46674"/>
    <cellStyle name="Percent 3 2 4 2 2 5 2 2" xfId="46675"/>
    <cellStyle name="Percent 3 2 4 2 2 5 2 2 2" xfId="46676"/>
    <cellStyle name="Percent 3 2 4 2 2 5 2 3" xfId="46677"/>
    <cellStyle name="Percent 3 2 4 2 2 5 3" xfId="46678"/>
    <cellStyle name="Percent 3 2 4 2 2 5 3 2" xfId="46679"/>
    <cellStyle name="Percent 3 2 4 2 2 5 4" xfId="46680"/>
    <cellStyle name="Percent 3 2 4 2 2 6" xfId="46681"/>
    <cellStyle name="Percent 3 2 4 2 2 6 2" xfId="46682"/>
    <cellStyle name="Percent 3 2 4 2 2 6 2 2" xfId="46683"/>
    <cellStyle name="Percent 3 2 4 2 2 6 3" xfId="46684"/>
    <cellStyle name="Percent 3 2 4 2 2 7" xfId="46685"/>
    <cellStyle name="Percent 3 2 4 2 2 7 2" xfId="46686"/>
    <cellStyle name="Percent 3 2 4 2 2 8" xfId="46687"/>
    <cellStyle name="Percent 3 2 4 2 3" xfId="46688"/>
    <cellStyle name="Percent 3 2 4 2 3 2" xfId="46689"/>
    <cellStyle name="Percent 3 2 4 2 3 2 2" xfId="46690"/>
    <cellStyle name="Percent 3 2 4 2 3 2 2 2" xfId="46691"/>
    <cellStyle name="Percent 3 2 4 2 3 2 2 2 2" xfId="46692"/>
    <cellStyle name="Percent 3 2 4 2 3 2 2 2 2 2" xfId="46693"/>
    <cellStyle name="Percent 3 2 4 2 3 2 2 2 2 2 2" xfId="46694"/>
    <cellStyle name="Percent 3 2 4 2 3 2 2 2 2 3" xfId="46695"/>
    <cellStyle name="Percent 3 2 4 2 3 2 2 2 3" xfId="46696"/>
    <cellStyle name="Percent 3 2 4 2 3 2 2 2 3 2" xfId="46697"/>
    <cellStyle name="Percent 3 2 4 2 3 2 2 2 4" xfId="46698"/>
    <cellStyle name="Percent 3 2 4 2 3 2 2 3" xfId="46699"/>
    <cellStyle name="Percent 3 2 4 2 3 2 2 3 2" xfId="46700"/>
    <cellStyle name="Percent 3 2 4 2 3 2 2 3 2 2" xfId="46701"/>
    <cellStyle name="Percent 3 2 4 2 3 2 2 3 3" xfId="46702"/>
    <cellStyle name="Percent 3 2 4 2 3 2 2 4" xfId="46703"/>
    <cellStyle name="Percent 3 2 4 2 3 2 2 4 2" xfId="46704"/>
    <cellStyle name="Percent 3 2 4 2 3 2 2 5" xfId="46705"/>
    <cellStyle name="Percent 3 2 4 2 3 2 3" xfId="46706"/>
    <cellStyle name="Percent 3 2 4 2 3 2 3 2" xfId="46707"/>
    <cellStyle name="Percent 3 2 4 2 3 2 3 2 2" xfId="46708"/>
    <cellStyle name="Percent 3 2 4 2 3 2 3 2 2 2" xfId="46709"/>
    <cellStyle name="Percent 3 2 4 2 3 2 3 2 3" xfId="46710"/>
    <cellStyle name="Percent 3 2 4 2 3 2 3 3" xfId="46711"/>
    <cellStyle name="Percent 3 2 4 2 3 2 3 3 2" xfId="46712"/>
    <cellStyle name="Percent 3 2 4 2 3 2 3 4" xfId="46713"/>
    <cellStyle name="Percent 3 2 4 2 3 2 4" xfId="46714"/>
    <cellStyle name="Percent 3 2 4 2 3 2 4 2" xfId="46715"/>
    <cellStyle name="Percent 3 2 4 2 3 2 4 2 2" xfId="46716"/>
    <cellStyle name="Percent 3 2 4 2 3 2 4 3" xfId="46717"/>
    <cellStyle name="Percent 3 2 4 2 3 2 5" xfId="46718"/>
    <cellStyle name="Percent 3 2 4 2 3 2 5 2" xfId="46719"/>
    <cellStyle name="Percent 3 2 4 2 3 2 6" xfId="46720"/>
    <cellStyle name="Percent 3 2 4 2 3 3" xfId="46721"/>
    <cellStyle name="Percent 3 2 4 2 3 3 2" xfId="46722"/>
    <cellStyle name="Percent 3 2 4 2 3 3 2 2" xfId="46723"/>
    <cellStyle name="Percent 3 2 4 2 3 3 2 2 2" xfId="46724"/>
    <cellStyle name="Percent 3 2 4 2 3 3 2 2 2 2" xfId="46725"/>
    <cellStyle name="Percent 3 2 4 2 3 3 2 2 3" xfId="46726"/>
    <cellStyle name="Percent 3 2 4 2 3 3 2 3" xfId="46727"/>
    <cellStyle name="Percent 3 2 4 2 3 3 2 3 2" xfId="46728"/>
    <cellStyle name="Percent 3 2 4 2 3 3 2 4" xfId="46729"/>
    <cellStyle name="Percent 3 2 4 2 3 3 3" xfId="46730"/>
    <cellStyle name="Percent 3 2 4 2 3 3 3 2" xfId="46731"/>
    <cellStyle name="Percent 3 2 4 2 3 3 3 2 2" xfId="46732"/>
    <cellStyle name="Percent 3 2 4 2 3 3 3 3" xfId="46733"/>
    <cellStyle name="Percent 3 2 4 2 3 3 4" xfId="46734"/>
    <cellStyle name="Percent 3 2 4 2 3 3 4 2" xfId="46735"/>
    <cellStyle name="Percent 3 2 4 2 3 3 5" xfId="46736"/>
    <cellStyle name="Percent 3 2 4 2 3 4" xfId="46737"/>
    <cellStyle name="Percent 3 2 4 2 3 4 2" xfId="46738"/>
    <cellStyle name="Percent 3 2 4 2 3 4 2 2" xfId="46739"/>
    <cellStyle name="Percent 3 2 4 2 3 4 2 2 2" xfId="46740"/>
    <cellStyle name="Percent 3 2 4 2 3 4 2 3" xfId="46741"/>
    <cellStyle name="Percent 3 2 4 2 3 4 3" xfId="46742"/>
    <cellStyle name="Percent 3 2 4 2 3 4 3 2" xfId="46743"/>
    <cellStyle name="Percent 3 2 4 2 3 4 4" xfId="46744"/>
    <cellStyle name="Percent 3 2 4 2 3 5" xfId="46745"/>
    <cellStyle name="Percent 3 2 4 2 3 5 2" xfId="46746"/>
    <cellStyle name="Percent 3 2 4 2 3 5 2 2" xfId="46747"/>
    <cellStyle name="Percent 3 2 4 2 3 5 3" xfId="46748"/>
    <cellStyle name="Percent 3 2 4 2 3 6" xfId="46749"/>
    <cellStyle name="Percent 3 2 4 2 3 6 2" xfId="46750"/>
    <cellStyle name="Percent 3 2 4 2 3 7" xfId="46751"/>
    <cellStyle name="Percent 3 2 4 2 4" xfId="46752"/>
    <cellStyle name="Percent 3 2 4 2 4 2" xfId="46753"/>
    <cellStyle name="Percent 3 2 4 2 4 2 2" xfId="46754"/>
    <cellStyle name="Percent 3 2 4 2 4 2 2 2" xfId="46755"/>
    <cellStyle name="Percent 3 2 4 2 4 2 2 2 2" xfId="46756"/>
    <cellStyle name="Percent 3 2 4 2 4 2 2 2 2 2" xfId="46757"/>
    <cellStyle name="Percent 3 2 4 2 4 2 2 2 3" xfId="46758"/>
    <cellStyle name="Percent 3 2 4 2 4 2 2 3" xfId="46759"/>
    <cellStyle name="Percent 3 2 4 2 4 2 2 3 2" xfId="46760"/>
    <cellStyle name="Percent 3 2 4 2 4 2 2 4" xfId="46761"/>
    <cellStyle name="Percent 3 2 4 2 4 2 3" xfId="46762"/>
    <cellStyle name="Percent 3 2 4 2 4 2 3 2" xfId="46763"/>
    <cellStyle name="Percent 3 2 4 2 4 2 3 2 2" xfId="46764"/>
    <cellStyle name="Percent 3 2 4 2 4 2 3 3" xfId="46765"/>
    <cellStyle name="Percent 3 2 4 2 4 2 4" xfId="46766"/>
    <cellStyle name="Percent 3 2 4 2 4 2 4 2" xfId="46767"/>
    <cellStyle name="Percent 3 2 4 2 4 2 5" xfId="46768"/>
    <cellStyle name="Percent 3 2 4 2 4 3" xfId="46769"/>
    <cellStyle name="Percent 3 2 4 2 4 3 2" xfId="46770"/>
    <cellStyle name="Percent 3 2 4 2 4 3 2 2" xfId="46771"/>
    <cellStyle name="Percent 3 2 4 2 4 3 2 2 2" xfId="46772"/>
    <cellStyle name="Percent 3 2 4 2 4 3 2 3" xfId="46773"/>
    <cellStyle name="Percent 3 2 4 2 4 3 3" xfId="46774"/>
    <cellStyle name="Percent 3 2 4 2 4 3 3 2" xfId="46775"/>
    <cellStyle name="Percent 3 2 4 2 4 3 4" xfId="46776"/>
    <cellStyle name="Percent 3 2 4 2 4 4" xfId="46777"/>
    <cellStyle name="Percent 3 2 4 2 4 4 2" xfId="46778"/>
    <cellStyle name="Percent 3 2 4 2 4 4 2 2" xfId="46779"/>
    <cellStyle name="Percent 3 2 4 2 4 4 3" xfId="46780"/>
    <cellStyle name="Percent 3 2 4 2 4 5" xfId="46781"/>
    <cellStyle name="Percent 3 2 4 2 4 5 2" xfId="46782"/>
    <cellStyle name="Percent 3 2 4 2 4 6" xfId="46783"/>
    <cellStyle name="Percent 3 2 4 2 5" xfId="46784"/>
    <cellStyle name="Percent 3 2 4 2 5 2" xfId="46785"/>
    <cellStyle name="Percent 3 2 4 2 5 2 2" xfId="46786"/>
    <cellStyle name="Percent 3 2 4 2 5 2 2 2" xfId="46787"/>
    <cellStyle name="Percent 3 2 4 2 5 2 2 2 2" xfId="46788"/>
    <cellStyle name="Percent 3 2 4 2 5 2 2 3" xfId="46789"/>
    <cellStyle name="Percent 3 2 4 2 5 2 3" xfId="46790"/>
    <cellStyle name="Percent 3 2 4 2 5 2 3 2" xfId="46791"/>
    <cellStyle name="Percent 3 2 4 2 5 2 4" xfId="46792"/>
    <cellStyle name="Percent 3 2 4 2 5 3" xfId="46793"/>
    <cellStyle name="Percent 3 2 4 2 5 3 2" xfId="46794"/>
    <cellStyle name="Percent 3 2 4 2 5 3 2 2" xfId="46795"/>
    <cellStyle name="Percent 3 2 4 2 5 3 3" xfId="46796"/>
    <cellStyle name="Percent 3 2 4 2 5 4" xfId="46797"/>
    <cellStyle name="Percent 3 2 4 2 5 4 2" xfId="46798"/>
    <cellStyle name="Percent 3 2 4 2 5 5" xfId="46799"/>
    <cellStyle name="Percent 3 2 4 2 6" xfId="46800"/>
    <cellStyle name="Percent 3 2 4 2 6 2" xfId="46801"/>
    <cellStyle name="Percent 3 2 4 2 6 2 2" xfId="46802"/>
    <cellStyle name="Percent 3 2 4 2 6 2 2 2" xfId="46803"/>
    <cellStyle name="Percent 3 2 4 2 6 2 3" xfId="46804"/>
    <cellStyle name="Percent 3 2 4 2 6 3" xfId="46805"/>
    <cellStyle name="Percent 3 2 4 2 6 3 2" xfId="46806"/>
    <cellStyle name="Percent 3 2 4 2 6 4" xfId="46807"/>
    <cellStyle name="Percent 3 2 4 2 7" xfId="46808"/>
    <cellStyle name="Percent 3 2 4 2 7 2" xfId="46809"/>
    <cellStyle name="Percent 3 2 4 2 7 2 2" xfId="46810"/>
    <cellStyle name="Percent 3 2 4 2 7 3" xfId="46811"/>
    <cellStyle name="Percent 3 2 4 2 8" xfId="46812"/>
    <cellStyle name="Percent 3 2 4 2 8 2" xfId="46813"/>
    <cellStyle name="Percent 3 2 4 2 9" xfId="46814"/>
    <cellStyle name="Percent 3 2 4 3" xfId="46815"/>
    <cellStyle name="Percent 3 2 4 3 2" xfId="46816"/>
    <cellStyle name="Percent 3 2 4 3 2 2" xfId="46817"/>
    <cellStyle name="Percent 3 2 4 3 2 2 2" xfId="46818"/>
    <cellStyle name="Percent 3 2 4 3 2 2 2 2" xfId="46819"/>
    <cellStyle name="Percent 3 2 4 3 2 2 2 2 2" xfId="46820"/>
    <cellStyle name="Percent 3 2 4 3 2 2 2 2 2 2" xfId="46821"/>
    <cellStyle name="Percent 3 2 4 3 2 2 2 2 3" xfId="46822"/>
    <cellStyle name="Percent 3 2 4 3 2 2 2 3" xfId="46823"/>
    <cellStyle name="Percent 3 2 4 3 2 2 2 3 2" xfId="46824"/>
    <cellStyle name="Percent 3 2 4 3 2 2 2 4" xfId="46825"/>
    <cellStyle name="Percent 3 2 4 3 2 2 3" xfId="46826"/>
    <cellStyle name="Percent 3 2 4 3 2 2 3 2" xfId="46827"/>
    <cellStyle name="Percent 3 2 4 3 2 2 3 2 2" xfId="46828"/>
    <cellStyle name="Percent 3 2 4 3 2 2 3 3" xfId="46829"/>
    <cellStyle name="Percent 3 2 4 3 2 2 4" xfId="46830"/>
    <cellStyle name="Percent 3 2 4 3 2 2 4 2" xfId="46831"/>
    <cellStyle name="Percent 3 2 4 3 2 2 5" xfId="46832"/>
    <cellStyle name="Percent 3 2 4 3 2 3" xfId="46833"/>
    <cellStyle name="Percent 3 2 4 3 2 3 2" xfId="46834"/>
    <cellStyle name="Percent 3 2 4 3 2 3 2 2" xfId="46835"/>
    <cellStyle name="Percent 3 2 4 3 2 3 2 2 2" xfId="46836"/>
    <cellStyle name="Percent 3 2 4 3 2 3 2 3" xfId="46837"/>
    <cellStyle name="Percent 3 2 4 3 2 3 3" xfId="46838"/>
    <cellStyle name="Percent 3 2 4 3 2 3 3 2" xfId="46839"/>
    <cellStyle name="Percent 3 2 4 3 2 3 4" xfId="46840"/>
    <cellStyle name="Percent 3 2 4 3 2 4" xfId="46841"/>
    <cellStyle name="Percent 3 2 4 3 2 4 2" xfId="46842"/>
    <cellStyle name="Percent 3 2 4 3 2 4 2 2" xfId="46843"/>
    <cellStyle name="Percent 3 2 4 3 2 4 3" xfId="46844"/>
    <cellStyle name="Percent 3 2 4 3 2 5" xfId="46845"/>
    <cellStyle name="Percent 3 2 4 3 2 5 2" xfId="46846"/>
    <cellStyle name="Percent 3 2 4 3 2 6" xfId="46847"/>
    <cellStyle name="Percent 3 2 4 3 3" xfId="46848"/>
    <cellStyle name="Percent 3 2 4 3 3 2" xfId="46849"/>
    <cellStyle name="Percent 3 2 4 3 3 2 2" xfId="46850"/>
    <cellStyle name="Percent 3 2 4 3 3 2 2 2" xfId="46851"/>
    <cellStyle name="Percent 3 2 4 3 3 2 2 2 2" xfId="46852"/>
    <cellStyle name="Percent 3 2 4 3 3 2 2 3" xfId="46853"/>
    <cellStyle name="Percent 3 2 4 3 3 2 3" xfId="46854"/>
    <cellStyle name="Percent 3 2 4 3 3 2 3 2" xfId="46855"/>
    <cellStyle name="Percent 3 2 4 3 3 2 4" xfId="46856"/>
    <cellStyle name="Percent 3 2 4 3 3 3" xfId="46857"/>
    <cellStyle name="Percent 3 2 4 3 3 3 2" xfId="46858"/>
    <cellStyle name="Percent 3 2 4 3 3 3 2 2" xfId="46859"/>
    <cellStyle name="Percent 3 2 4 3 3 3 3" xfId="46860"/>
    <cellStyle name="Percent 3 2 4 3 3 4" xfId="46861"/>
    <cellStyle name="Percent 3 2 4 3 3 4 2" xfId="46862"/>
    <cellStyle name="Percent 3 2 4 3 3 5" xfId="46863"/>
    <cellStyle name="Percent 3 2 4 3 4" xfId="46864"/>
    <cellStyle name="Percent 3 2 4 3 4 2" xfId="46865"/>
    <cellStyle name="Percent 3 2 4 3 4 2 2" xfId="46866"/>
    <cellStyle name="Percent 3 2 4 3 4 2 2 2" xfId="46867"/>
    <cellStyle name="Percent 3 2 4 3 4 2 3" xfId="46868"/>
    <cellStyle name="Percent 3 2 4 3 4 3" xfId="46869"/>
    <cellStyle name="Percent 3 2 4 3 4 3 2" xfId="46870"/>
    <cellStyle name="Percent 3 2 4 3 4 4" xfId="46871"/>
    <cellStyle name="Percent 3 2 4 3 5" xfId="46872"/>
    <cellStyle name="Percent 3 2 4 3 5 2" xfId="46873"/>
    <cellStyle name="Percent 3 2 4 3 5 2 2" xfId="46874"/>
    <cellStyle name="Percent 3 2 4 3 5 3" xfId="46875"/>
    <cellStyle name="Percent 3 2 4 3 6" xfId="46876"/>
    <cellStyle name="Percent 3 2 4 3 6 2" xfId="46877"/>
    <cellStyle name="Percent 3 2 4 3 7" xfId="46878"/>
    <cellStyle name="Percent 3 2 4 4" xfId="46879"/>
    <cellStyle name="Percent 3 2 4 4 2" xfId="46880"/>
    <cellStyle name="Percent 3 2 4 4 2 2" xfId="46881"/>
    <cellStyle name="Percent 3 2 4 4 2 2 2" xfId="46882"/>
    <cellStyle name="Percent 3 2 4 4 2 2 2 2" xfId="46883"/>
    <cellStyle name="Percent 3 2 4 4 2 2 2 2 2" xfId="46884"/>
    <cellStyle name="Percent 3 2 4 4 2 2 2 3" xfId="46885"/>
    <cellStyle name="Percent 3 2 4 4 2 2 3" xfId="46886"/>
    <cellStyle name="Percent 3 2 4 4 2 2 3 2" xfId="46887"/>
    <cellStyle name="Percent 3 2 4 4 2 2 4" xfId="46888"/>
    <cellStyle name="Percent 3 2 4 4 2 3" xfId="46889"/>
    <cellStyle name="Percent 3 2 4 4 2 3 2" xfId="46890"/>
    <cellStyle name="Percent 3 2 4 4 2 3 2 2" xfId="46891"/>
    <cellStyle name="Percent 3 2 4 4 2 3 3" xfId="46892"/>
    <cellStyle name="Percent 3 2 4 4 2 4" xfId="46893"/>
    <cellStyle name="Percent 3 2 4 4 2 4 2" xfId="46894"/>
    <cellStyle name="Percent 3 2 4 4 2 5" xfId="46895"/>
    <cellStyle name="Percent 3 2 4 4 3" xfId="46896"/>
    <cellStyle name="Percent 3 2 4 4 3 2" xfId="46897"/>
    <cellStyle name="Percent 3 2 4 4 3 2 2" xfId="46898"/>
    <cellStyle name="Percent 3 2 4 4 3 2 2 2" xfId="46899"/>
    <cellStyle name="Percent 3 2 4 4 3 2 3" xfId="46900"/>
    <cellStyle name="Percent 3 2 4 4 3 3" xfId="46901"/>
    <cellStyle name="Percent 3 2 4 4 3 3 2" xfId="46902"/>
    <cellStyle name="Percent 3 2 4 4 3 4" xfId="46903"/>
    <cellStyle name="Percent 3 2 4 4 4" xfId="46904"/>
    <cellStyle name="Percent 3 2 4 4 4 2" xfId="46905"/>
    <cellStyle name="Percent 3 2 4 4 4 2 2" xfId="46906"/>
    <cellStyle name="Percent 3 2 4 4 4 3" xfId="46907"/>
    <cellStyle name="Percent 3 2 4 4 5" xfId="46908"/>
    <cellStyle name="Percent 3 2 4 4 5 2" xfId="46909"/>
    <cellStyle name="Percent 3 2 4 4 6" xfId="46910"/>
    <cellStyle name="Percent 3 2 4 5" xfId="46911"/>
    <cellStyle name="Percent 3 2 4 5 2" xfId="46912"/>
    <cellStyle name="Percent 3 2 4 5 2 2" xfId="46913"/>
    <cellStyle name="Percent 3 2 4 5 2 2 2" xfId="46914"/>
    <cellStyle name="Percent 3 2 4 5 2 2 2 2" xfId="46915"/>
    <cellStyle name="Percent 3 2 4 5 2 2 3" xfId="46916"/>
    <cellStyle name="Percent 3 2 4 5 2 3" xfId="46917"/>
    <cellStyle name="Percent 3 2 4 5 2 3 2" xfId="46918"/>
    <cellStyle name="Percent 3 2 4 5 2 4" xfId="46919"/>
    <cellStyle name="Percent 3 2 4 5 3" xfId="46920"/>
    <cellStyle name="Percent 3 2 4 5 3 2" xfId="46921"/>
    <cellStyle name="Percent 3 2 4 5 3 2 2" xfId="46922"/>
    <cellStyle name="Percent 3 2 4 5 3 3" xfId="46923"/>
    <cellStyle name="Percent 3 2 4 5 4" xfId="46924"/>
    <cellStyle name="Percent 3 2 4 5 4 2" xfId="46925"/>
    <cellStyle name="Percent 3 2 4 5 5" xfId="46926"/>
    <cellStyle name="Percent 3 2 4 6" xfId="46927"/>
    <cellStyle name="Percent 3 2 4 6 2" xfId="46928"/>
    <cellStyle name="Percent 3 2 4 6 2 2" xfId="46929"/>
    <cellStyle name="Percent 3 2 4 6 2 2 2" xfId="46930"/>
    <cellStyle name="Percent 3 2 4 6 2 3" xfId="46931"/>
    <cellStyle name="Percent 3 2 4 6 3" xfId="46932"/>
    <cellStyle name="Percent 3 2 4 6 3 2" xfId="46933"/>
    <cellStyle name="Percent 3 2 4 6 4" xfId="46934"/>
    <cellStyle name="Percent 3 2 4 7" xfId="46935"/>
    <cellStyle name="Percent 3 2 4 7 2" xfId="46936"/>
    <cellStyle name="Percent 3 2 4 7 2 2" xfId="46937"/>
    <cellStyle name="Percent 3 2 4 7 3" xfId="46938"/>
    <cellStyle name="Percent 3 2 4 8" xfId="46939"/>
    <cellStyle name="Percent 3 2 4 8 2" xfId="46940"/>
    <cellStyle name="Percent 3 2 4 9" xfId="46941"/>
    <cellStyle name="Percent 3 2 5" xfId="46942"/>
    <cellStyle name="Percent 3 2 5 2" xfId="46943"/>
    <cellStyle name="Percent 3 2 5 2 2" xfId="46944"/>
    <cellStyle name="Percent 3 2 5 2 2 2" xfId="46945"/>
    <cellStyle name="Percent 3 2 5 2 2 2 2" xfId="46946"/>
    <cellStyle name="Percent 3 2 5 2 2 2 2 2" xfId="46947"/>
    <cellStyle name="Percent 3 2 5 2 2 2 2 2 2" xfId="46948"/>
    <cellStyle name="Percent 3 2 5 2 2 2 2 2 2 2" xfId="46949"/>
    <cellStyle name="Percent 3 2 5 2 2 2 2 2 2 2 2" xfId="46950"/>
    <cellStyle name="Percent 3 2 5 2 2 2 2 2 2 3" xfId="46951"/>
    <cellStyle name="Percent 3 2 5 2 2 2 2 2 3" xfId="46952"/>
    <cellStyle name="Percent 3 2 5 2 2 2 2 2 3 2" xfId="46953"/>
    <cellStyle name="Percent 3 2 5 2 2 2 2 2 4" xfId="46954"/>
    <cellStyle name="Percent 3 2 5 2 2 2 2 3" xfId="46955"/>
    <cellStyle name="Percent 3 2 5 2 2 2 2 3 2" xfId="46956"/>
    <cellStyle name="Percent 3 2 5 2 2 2 2 3 2 2" xfId="46957"/>
    <cellStyle name="Percent 3 2 5 2 2 2 2 3 3" xfId="46958"/>
    <cellStyle name="Percent 3 2 5 2 2 2 2 4" xfId="46959"/>
    <cellStyle name="Percent 3 2 5 2 2 2 2 4 2" xfId="46960"/>
    <cellStyle name="Percent 3 2 5 2 2 2 2 5" xfId="46961"/>
    <cellStyle name="Percent 3 2 5 2 2 2 3" xfId="46962"/>
    <cellStyle name="Percent 3 2 5 2 2 2 3 2" xfId="46963"/>
    <cellStyle name="Percent 3 2 5 2 2 2 3 2 2" xfId="46964"/>
    <cellStyle name="Percent 3 2 5 2 2 2 3 2 2 2" xfId="46965"/>
    <cellStyle name="Percent 3 2 5 2 2 2 3 2 3" xfId="46966"/>
    <cellStyle name="Percent 3 2 5 2 2 2 3 3" xfId="46967"/>
    <cellStyle name="Percent 3 2 5 2 2 2 3 3 2" xfId="46968"/>
    <cellStyle name="Percent 3 2 5 2 2 2 3 4" xfId="46969"/>
    <cellStyle name="Percent 3 2 5 2 2 2 4" xfId="46970"/>
    <cellStyle name="Percent 3 2 5 2 2 2 4 2" xfId="46971"/>
    <cellStyle name="Percent 3 2 5 2 2 2 4 2 2" xfId="46972"/>
    <cellStyle name="Percent 3 2 5 2 2 2 4 3" xfId="46973"/>
    <cellStyle name="Percent 3 2 5 2 2 2 5" xfId="46974"/>
    <cellStyle name="Percent 3 2 5 2 2 2 5 2" xfId="46975"/>
    <cellStyle name="Percent 3 2 5 2 2 2 6" xfId="46976"/>
    <cellStyle name="Percent 3 2 5 2 2 3" xfId="46977"/>
    <cellStyle name="Percent 3 2 5 2 2 3 2" xfId="46978"/>
    <cellStyle name="Percent 3 2 5 2 2 3 2 2" xfId="46979"/>
    <cellStyle name="Percent 3 2 5 2 2 3 2 2 2" xfId="46980"/>
    <cellStyle name="Percent 3 2 5 2 2 3 2 2 2 2" xfId="46981"/>
    <cellStyle name="Percent 3 2 5 2 2 3 2 2 3" xfId="46982"/>
    <cellStyle name="Percent 3 2 5 2 2 3 2 3" xfId="46983"/>
    <cellStyle name="Percent 3 2 5 2 2 3 2 3 2" xfId="46984"/>
    <cellStyle name="Percent 3 2 5 2 2 3 2 4" xfId="46985"/>
    <cellStyle name="Percent 3 2 5 2 2 3 3" xfId="46986"/>
    <cellStyle name="Percent 3 2 5 2 2 3 3 2" xfId="46987"/>
    <cellStyle name="Percent 3 2 5 2 2 3 3 2 2" xfId="46988"/>
    <cellStyle name="Percent 3 2 5 2 2 3 3 3" xfId="46989"/>
    <cellStyle name="Percent 3 2 5 2 2 3 4" xfId="46990"/>
    <cellStyle name="Percent 3 2 5 2 2 3 4 2" xfId="46991"/>
    <cellStyle name="Percent 3 2 5 2 2 3 5" xfId="46992"/>
    <cellStyle name="Percent 3 2 5 2 2 4" xfId="46993"/>
    <cellStyle name="Percent 3 2 5 2 2 4 2" xfId="46994"/>
    <cellStyle name="Percent 3 2 5 2 2 4 2 2" xfId="46995"/>
    <cellStyle name="Percent 3 2 5 2 2 4 2 2 2" xfId="46996"/>
    <cellStyle name="Percent 3 2 5 2 2 4 2 3" xfId="46997"/>
    <cellStyle name="Percent 3 2 5 2 2 4 3" xfId="46998"/>
    <cellStyle name="Percent 3 2 5 2 2 4 3 2" xfId="46999"/>
    <cellStyle name="Percent 3 2 5 2 2 4 4" xfId="47000"/>
    <cellStyle name="Percent 3 2 5 2 2 5" xfId="47001"/>
    <cellStyle name="Percent 3 2 5 2 2 5 2" xfId="47002"/>
    <cellStyle name="Percent 3 2 5 2 2 5 2 2" xfId="47003"/>
    <cellStyle name="Percent 3 2 5 2 2 5 3" xfId="47004"/>
    <cellStyle name="Percent 3 2 5 2 2 6" xfId="47005"/>
    <cellStyle name="Percent 3 2 5 2 2 6 2" xfId="47006"/>
    <cellStyle name="Percent 3 2 5 2 2 7" xfId="47007"/>
    <cellStyle name="Percent 3 2 5 2 3" xfId="47008"/>
    <cellStyle name="Percent 3 2 5 2 3 2" xfId="47009"/>
    <cellStyle name="Percent 3 2 5 2 3 2 2" xfId="47010"/>
    <cellStyle name="Percent 3 2 5 2 3 2 2 2" xfId="47011"/>
    <cellStyle name="Percent 3 2 5 2 3 2 2 2 2" xfId="47012"/>
    <cellStyle name="Percent 3 2 5 2 3 2 2 2 2 2" xfId="47013"/>
    <cellStyle name="Percent 3 2 5 2 3 2 2 2 3" xfId="47014"/>
    <cellStyle name="Percent 3 2 5 2 3 2 2 3" xfId="47015"/>
    <cellStyle name="Percent 3 2 5 2 3 2 2 3 2" xfId="47016"/>
    <cellStyle name="Percent 3 2 5 2 3 2 2 4" xfId="47017"/>
    <cellStyle name="Percent 3 2 5 2 3 2 3" xfId="47018"/>
    <cellStyle name="Percent 3 2 5 2 3 2 3 2" xfId="47019"/>
    <cellStyle name="Percent 3 2 5 2 3 2 3 2 2" xfId="47020"/>
    <cellStyle name="Percent 3 2 5 2 3 2 3 3" xfId="47021"/>
    <cellStyle name="Percent 3 2 5 2 3 2 4" xfId="47022"/>
    <cellStyle name="Percent 3 2 5 2 3 2 4 2" xfId="47023"/>
    <cellStyle name="Percent 3 2 5 2 3 2 5" xfId="47024"/>
    <cellStyle name="Percent 3 2 5 2 3 3" xfId="47025"/>
    <cellStyle name="Percent 3 2 5 2 3 3 2" xfId="47026"/>
    <cellStyle name="Percent 3 2 5 2 3 3 2 2" xfId="47027"/>
    <cellStyle name="Percent 3 2 5 2 3 3 2 2 2" xfId="47028"/>
    <cellStyle name="Percent 3 2 5 2 3 3 2 3" xfId="47029"/>
    <cellStyle name="Percent 3 2 5 2 3 3 3" xfId="47030"/>
    <cellStyle name="Percent 3 2 5 2 3 3 3 2" xfId="47031"/>
    <cellStyle name="Percent 3 2 5 2 3 3 4" xfId="47032"/>
    <cellStyle name="Percent 3 2 5 2 3 4" xfId="47033"/>
    <cellStyle name="Percent 3 2 5 2 3 4 2" xfId="47034"/>
    <cellStyle name="Percent 3 2 5 2 3 4 2 2" xfId="47035"/>
    <cellStyle name="Percent 3 2 5 2 3 4 3" xfId="47036"/>
    <cellStyle name="Percent 3 2 5 2 3 5" xfId="47037"/>
    <cellStyle name="Percent 3 2 5 2 3 5 2" xfId="47038"/>
    <cellStyle name="Percent 3 2 5 2 3 6" xfId="47039"/>
    <cellStyle name="Percent 3 2 5 2 4" xfId="47040"/>
    <cellStyle name="Percent 3 2 5 2 4 2" xfId="47041"/>
    <cellStyle name="Percent 3 2 5 2 4 2 2" xfId="47042"/>
    <cellStyle name="Percent 3 2 5 2 4 2 2 2" xfId="47043"/>
    <cellStyle name="Percent 3 2 5 2 4 2 2 2 2" xfId="47044"/>
    <cellStyle name="Percent 3 2 5 2 4 2 2 3" xfId="47045"/>
    <cellStyle name="Percent 3 2 5 2 4 2 3" xfId="47046"/>
    <cellStyle name="Percent 3 2 5 2 4 2 3 2" xfId="47047"/>
    <cellStyle name="Percent 3 2 5 2 4 2 4" xfId="47048"/>
    <cellStyle name="Percent 3 2 5 2 4 3" xfId="47049"/>
    <cellStyle name="Percent 3 2 5 2 4 3 2" xfId="47050"/>
    <cellStyle name="Percent 3 2 5 2 4 3 2 2" xfId="47051"/>
    <cellStyle name="Percent 3 2 5 2 4 3 3" xfId="47052"/>
    <cellStyle name="Percent 3 2 5 2 4 4" xfId="47053"/>
    <cellStyle name="Percent 3 2 5 2 4 4 2" xfId="47054"/>
    <cellStyle name="Percent 3 2 5 2 4 5" xfId="47055"/>
    <cellStyle name="Percent 3 2 5 2 5" xfId="47056"/>
    <cellStyle name="Percent 3 2 5 2 5 2" xfId="47057"/>
    <cellStyle name="Percent 3 2 5 2 5 2 2" xfId="47058"/>
    <cellStyle name="Percent 3 2 5 2 5 2 2 2" xfId="47059"/>
    <cellStyle name="Percent 3 2 5 2 5 2 3" xfId="47060"/>
    <cellStyle name="Percent 3 2 5 2 5 3" xfId="47061"/>
    <cellStyle name="Percent 3 2 5 2 5 3 2" xfId="47062"/>
    <cellStyle name="Percent 3 2 5 2 5 4" xfId="47063"/>
    <cellStyle name="Percent 3 2 5 2 6" xfId="47064"/>
    <cellStyle name="Percent 3 2 5 2 6 2" xfId="47065"/>
    <cellStyle name="Percent 3 2 5 2 6 2 2" xfId="47066"/>
    <cellStyle name="Percent 3 2 5 2 6 3" xfId="47067"/>
    <cellStyle name="Percent 3 2 5 2 7" xfId="47068"/>
    <cellStyle name="Percent 3 2 5 2 7 2" xfId="47069"/>
    <cellStyle name="Percent 3 2 5 2 8" xfId="47070"/>
    <cellStyle name="Percent 3 2 5 3" xfId="47071"/>
    <cellStyle name="Percent 3 2 5 3 2" xfId="47072"/>
    <cellStyle name="Percent 3 2 5 3 2 2" xfId="47073"/>
    <cellStyle name="Percent 3 2 5 3 2 2 2" xfId="47074"/>
    <cellStyle name="Percent 3 2 5 3 2 2 2 2" xfId="47075"/>
    <cellStyle name="Percent 3 2 5 3 2 2 2 2 2" xfId="47076"/>
    <cellStyle name="Percent 3 2 5 3 2 2 2 2 2 2" xfId="47077"/>
    <cellStyle name="Percent 3 2 5 3 2 2 2 2 3" xfId="47078"/>
    <cellStyle name="Percent 3 2 5 3 2 2 2 3" xfId="47079"/>
    <cellStyle name="Percent 3 2 5 3 2 2 2 3 2" xfId="47080"/>
    <cellStyle name="Percent 3 2 5 3 2 2 2 4" xfId="47081"/>
    <cellStyle name="Percent 3 2 5 3 2 2 3" xfId="47082"/>
    <cellStyle name="Percent 3 2 5 3 2 2 3 2" xfId="47083"/>
    <cellStyle name="Percent 3 2 5 3 2 2 3 2 2" xfId="47084"/>
    <cellStyle name="Percent 3 2 5 3 2 2 3 3" xfId="47085"/>
    <cellStyle name="Percent 3 2 5 3 2 2 4" xfId="47086"/>
    <cellStyle name="Percent 3 2 5 3 2 2 4 2" xfId="47087"/>
    <cellStyle name="Percent 3 2 5 3 2 2 5" xfId="47088"/>
    <cellStyle name="Percent 3 2 5 3 2 3" xfId="47089"/>
    <cellStyle name="Percent 3 2 5 3 2 3 2" xfId="47090"/>
    <cellStyle name="Percent 3 2 5 3 2 3 2 2" xfId="47091"/>
    <cellStyle name="Percent 3 2 5 3 2 3 2 2 2" xfId="47092"/>
    <cellStyle name="Percent 3 2 5 3 2 3 2 3" xfId="47093"/>
    <cellStyle name="Percent 3 2 5 3 2 3 3" xfId="47094"/>
    <cellStyle name="Percent 3 2 5 3 2 3 3 2" xfId="47095"/>
    <cellStyle name="Percent 3 2 5 3 2 3 4" xfId="47096"/>
    <cellStyle name="Percent 3 2 5 3 2 4" xfId="47097"/>
    <cellStyle name="Percent 3 2 5 3 2 4 2" xfId="47098"/>
    <cellStyle name="Percent 3 2 5 3 2 4 2 2" xfId="47099"/>
    <cellStyle name="Percent 3 2 5 3 2 4 3" xfId="47100"/>
    <cellStyle name="Percent 3 2 5 3 2 5" xfId="47101"/>
    <cellStyle name="Percent 3 2 5 3 2 5 2" xfId="47102"/>
    <cellStyle name="Percent 3 2 5 3 2 6" xfId="47103"/>
    <cellStyle name="Percent 3 2 5 3 3" xfId="47104"/>
    <cellStyle name="Percent 3 2 5 3 3 2" xfId="47105"/>
    <cellStyle name="Percent 3 2 5 3 3 2 2" xfId="47106"/>
    <cellStyle name="Percent 3 2 5 3 3 2 2 2" xfId="47107"/>
    <cellStyle name="Percent 3 2 5 3 3 2 2 2 2" xfId="47108"/>
    <cellStyle name="Percent 3 2 5 3 3 2 2 3" xfId="47109"/>
    <cellStyle name="Percent 3 2 5 3 3 2 3" xfId="47110"/>
    <cellStyle name="Percent 3 2 5 3 3 2 3 2" xfId="47111"/>
    <cellStyle name="Percent 3 2 5 3 3 2 4" xfId="47112"/>
    <cellStyle name="Percent 3 2 5 3 3 3" xfId="47113"/>
    <cellStyle name="Percent 3 2 5 3 3 3 2" xfId="47114"/>
    <cellStyle name="Percent 3 2 5 3 3 3 2 2" xfId="47115"/>
    <cellStyle name="Percent 3 2 5 3 3 3 3" xfId="47116"/>
    <cellStyle name="Percent 3 2 5 3 3 4" xfId="47117"/>
    <cellStyle name="Percent 3 2 5 3 3 4 2" xfId="47118"/>
    <cellStyle name="Percent 3 2 5 3 3 5" xfId="47119"/>
    <cellStyle name="Percent 3 2 5 3 4" xfId="47120"/>
    <cellStyle name="Percent 3 2 5 3 4 2" xfId="47121"/>
    <cellStyle name="Percent 3 2 5 3 4 2 2" xfId="47122"/>
    <cellStyle name="Percent 3 2 5 3 4 2 2 2" xfId="47123"/>
    <cellStyle name="Percent 3 2 5 3 4 2 3" xfId="47124"/>
    <cellStyle name="Percent 3 2 5 3 4 3" xfId="47125"/>
    <cellStyle name="Percent 3 2 5 3 4 3 2" xfId="47126"/>
    <cellStyle name="Percent 3 2 5 3 4 4" xfId="47127"/>
    <cellStyle name="Percent 3 2 5 3 5" xfId="47128"/>
    <cellStyle name="Percent 3 2 5 3 5 2" xfId="47129"/>
    <cellStyle name="Percent 3 2 5 3 5 2 2" xfId="47130"/>
    <cellStyle name="Percent 3 2 5 3 5 3" xfId="47131"/>
    <cellStyle name="Percent 3 2 5 3 6" xfId="47132"/>
    <cellStyle name="Percent 3 2 5 3 6 2" xfId="47133"/>
    <cellStyle name="Percent 3 2 5 3 7" xfId="47134"/>
    <cellStyle name="Percent 3 2 5 4" xfId="47135"/>
    <cellStyle name="Percent 3 2 5 4 2" xfId="47136"/>
    <cellStyle name="Percent 3 2 5 4 2 2" xfId="47137"/>
    <cellStyle name="Percent 3 2 5 4 2 2 2" xfId="47138"/>
    <cellStyle name="Percent 3 2 5 4 2 2 2 2" xfId="47139"/>
    <cellStyle name="Percent 3 2 5 4 2 2 2 2 2" xfId="47140"/>
    <cellStyle name="Percent 3 2 5 4 2 2 2 3" xfId="47141"/>
    <cellStyle name="Percent 3 2 5 4 2 2 3" xfId="47142"/>
    <cellStyle name="Percent 3 2 5 4 2 2 3 2" xfId="47143"/>
    <cellStyle name="Percent 3 2 5 4 2 2 4" xfId="47144"/>
    <cellStyle name="Percent 3 2 5 4 2 3" xfId="47145"/>
    <cellStyle name="Percent 3 2 5 4 2 3 2" xfId="47146"/>
    <cellStyle name="Percent 3 2 5 4 2 3 2 2" xfId="47147"/>
    <cellStyle name="Percent 3 2 5 4 2 3 3" xfId="47148"/>
    <cellStyle name="Percent 3 2 5 4 2 4" xfId="47149"/>
    <cellStyle name="Percent 3 2 5 4 2 4 2" xfId="47150"/>
    <cellStyle name="Percent 3 2 5 4 2 5" xfId="47151"/>
    <cellStyle name="Percent 3 2 5 4 3" xfId="47152"/>
    <cellStyle name="Percent 3 2 5 4 3 2" xfId="47153"/>
    <cellStyle name="Percent 3 2 5 4 3 2 2" xfId="47154"/>
    <cellStyle name="Percent 3 2 5 4 3 2 2 2" xfId="47155"/>
    <cellStyle name="Percent 3 2 5 4 3 2 3" xfId="47156"/>
    <cellStyle name="Percent 3 2 5 4 3 3" xfId="47157"/>
    <cellStyle name="Percent 3 2 5 4 3 3 2" xfId="47158"/>
    <cellStyle name="Percent 3 2 5 4 3 4" xfId="47159"/>
    <cellStyle name="Percent 3 2 5 4 4" xfId="47160"/>
    <cellStyle name="Percent 3 2 5 4 4 2" xfId="47161"/>
    <cellStyle name="Percent 3 2 5 4 4 2 2" xfId="47162"/>
    <cellStyle name="Percent 3 2 5 4 4 3" xfId="47163"/>
    <cellStyle name="Percent 3 2 5 4 5" xfId="47164"/>
    <cellStyle name="Percent 3 2 5 4 5 2" xfId="47165"/>
    <cellStyle name="Percent 3 2 5 4 6" xfId="47166"/>
    <cellStyle name="Percent 3 2 5 5" xfId="47167"/>
    <cellStyle name="Percent 3 2 5 5 2" xfId="47168"/>
    <cellStyle name="Percent 3 2 5 5 2 2" xfId="47169"/>
    <cellStyle name="Percent 3 2 5 5 2 2 2" xfId="47170"/>
    <cellStyle name="Percent 3 2 5 5 2 2 2 2" xfId="47171"/>
    <cellStyle name="Percent 3 2 5 5 2 2 3" xfId="47172"/>
    <cellStyle name="Percent 3 2 5 5 2 3" xfId="47173"/>
    <cellStyle name="Percent 3 2 5 5 2 3 2" xfId="47174"/>
    <cellStyle name="Percent 3 2 5 5 2 4" xfId="47175"/>
    <cellStyle name="Percent 3 2 5 5 3" xfId="47176"/>
    <cellStyle name="Percent 3 2 5 5 3 2" xfId="47177"/>
    <cellStyle name="Percent 3 2 5 5 3 2 2" xfId="47178"/>
    <cellStyle name="Percent 3 2 5 5 3 3" xfId="47179"/>
    <cellStyle name="Percent 3 2 5 5 4" xfId="47180"/>
    <cellStyle name="Percent 3 2 5 5 4 2" xfId="47181"/>
    <cellStyle name="Percent 3 2 5 5 5" xfId="47182"/>
    <cellStyle name="Percent 3 2 5 6" xfId="47183"/>
    <cellStyle name="Percent 3 2 5 6 2" xfId="47184"/>
    <cellStyle name="Percent 3 2 5 6 2 2" xfId="47185"/>
    <cellStyle name="Percent 3 2 5 6 2 2 2" xfId="47186"/>
    <cellStyle name="Percent 3 2 5 6 2 3" xfId="47187"/>
    <cellStyle name="Percent 3 2 5 6 3" xfId="47188"/>
    <cellStyle name="Percent 3 2 5 6 3 2" xfId="47189"/>
    <cellStyle name="Percent 3 2 5 6 4" xfId="47190"/>
    <cellStyle name="Percent 3 2 5 7" xfId="47191"/>
    <cellStyle name="Percent 3 2 5 7 2" xfId="47192"/>
    <cellStyle name="Percent 3 2 5 7 2 2" xfId="47193"/>
    <cellStyle name="Percent 3 2 5 7 3" xfId="47194"/>
    <cellStyle name="Percent 3 2 5 8" xfId="47195"/>
    <cellStyle name="Percent 3 2 5 8 2" xfId="47196"/>
    <cellStyle name="Percent 3 2 5 9" xfId="47197"/>
    <cellStyle name="Percent 3 2 6" xfId="47198"/>
    <cellStyle name="Percent 3 2 6 2" xfId="47199"/>
    <cellStyle name="Percent 3 2 6 2 2" xfId="47200"/>
    <cellStyle name="Percent 3 2 6 2 2 2" xfId="47201"/>
    <cellStyle name="Percent 3 2 6 2 2 2 2" xfId="47202"/>
    <cellStyle name="Percent 3 2 6 2 2 2 2 2" xfId="47203"/>
    <cellStyle name="Percent 3 2 6 2 2 2 2 2 2" xfId="47204"/>
    <cellStyle name="Percent 3 2 6 2 2 2 2 3" xfId="47205"/>
    <cellStyle name="Percent 3 2 6 2 2 2 3" xfId="47206"/>
    <cellStyle name="Percent 3 2 6 2 2 2 3 2" xfId="47207"/>
    <cellStyle name="Percent 3 2 6 2 2 2 4" xfId="47208"/>
    <cellStyle name="Percent 3 2 6 2 2 3" xfId="47209"/>
    <cellStyle name="Percent 3 2 6 2 2 3 2" xfId="47210"/>
    <cellStyle name="Percent 3 2 6 2 2 3 2 2" xfId="47211"/>
    <cellStyle name="Percent 3 2 6 2 2 3 3" xfId="47212"/>
    <cellStyle name="Percent 3 2 6 2 2 4" xfId="47213"/>
    <cellStyle name="Percent 3 2 6 2 2 4 2" xfId="47214"/>
    <cellStyle name="Percent 3 2 6 2 2 5" xfId="47215"/>
    <cellStyle name="Percent 3 2 6 2 3" xfId="47216"/>
    <cellStyle name="Percent 3 2 6 2 3 2" xfId="47217"/>
    <cellStyle name="Percent 3 2 6 2 3 2 2" xfId="47218"/>
    <cellStyle name="Percent 3 2 6 2 3 2 2 2" xfId="47219"/>
    <cellStyle name="Percent 3 2 6 2 3 2 3" xfId="47220"/>
    <cellStyle name="Percent 3 2 6 2 3 3" xfId="47221"/>
    <cellStyle name="Percent 3 2 6 2 3 3 2" xfId="47222"/>
    <cellStyle name="Percent 3 2 6 2 3 4" xfId="47223"/>
    <cellStyle name="Percent 3 2 6 2 4" xfId="47224"/>
    <cellStyle name="Percent 3 2 6 2 4 2" xfId="47225"/>
    <cellStyle name="Percent 3 2 6 2 4 2 2" xfId="47226"/>
    <cellStyle name="Percent 3 2 6 2 4 3" xfId="47227"/>
    <cellStyle name="Percent 3 2 6 2 5" xfId="47228"/>
    <cellStyle name="Percent 3 2 6 2 5 2" xfId="47229"/>
    <cellStyle name="Percent 3 2 6 2 6" xfId="47230"/>
    <cellStyle name="Percent 3 2 6 3" xfId="47231"/>
    <cellStyle name="Percent 3 2 6 3 2" xfId="47232"/>
    <cellStyle name="Percent 3 2 6 3 2 2" xfId="47233"/>
    <cellStyle name="Percent 3 2 6 3 2 2 2" xfId="47234"/>
    <cellStyle name="Percent 3 2 6 3 2 2 2 2" xfId="47235"/>
    <cellStyle name="Percent 3 2 6 3 2 2 3" xfId="47236"/>
    <cellStyle name="Percent 3 2 6 3 2 3" xfId="47237"/>
    <cellStyle name="Percent 3 2 6 3 2 3 2" xfId="47238"/>
    <cellStyle name="Percent 3 2 6 3 2 4" xfId="47239"/>
    <cellStyle name="Percent 3 2 6 3 3" xfId="47240"/>
    <cellStyle name="Percent 3 2 6 3 3 2" xfId="47241"/>
    <cellStyle name="Percent 3 2 6 3 3 2 2" xfId="47242"/>
    <cellStyle name="Percent 3 2 6 3 3 3" xfId="47243"/>
    <cellStyle name="Percent 3 2 6 3 4" xfId="47244"/>
    <cellStyle name="Percent 3 2 6 3 4 2" xfId="47245"/>
    <cellStyle name="Percent 3 2 6 3 5" xfId="47246"/>
    <cellStyle name="Percent 3 2 6 4" xfId="47247"/>
    <cellStyle name="Percent 3 2 6 4 2" xfId="47248"/>
    <cellStyle name="Percent 3 2 6 4 2 2" xfId="47249"/>
    <cellStyle name="Percent 3 2 6 4 2 2 2" xfId="47250"/>
    <cellStyle name="Percent 3 2 6 4 2 3" xfId="47251"/>
    <cellStyle name="Percent 3 2 6 4 3" xfId="47252"/>
    <cellStyle name="Percent 3 2 6 4 3 2" xfId="47253"/>
    <cellStyle name="Percent 3 2 6 4 4" xfId="47254"/>
    <cellStyle name="Percent 3 2 6 5" xfId="47255"/>
    <cellStyle name="Percent 3 2 6 5 2" xfId="47256"/>
    <cellStyle name="Percent 3 2 6 5 2 2" xfId="47257"/>
    <cellStyle name="Percent 3 2 6 5 3" xfId="47258"/>
    <cellStyle name="Percent 3 2 6 6" xfId="47259"/>
    <cellStyle name="Percent 3 2 6 6 2" xfId="47260"/>
    <cellStyle name="Percent 3 2 6 7" xfId="47261"/>
    <cellStyle name="Percent 3 2 7" xfId="47262"/>
    <cellStyle name="Percent 3 2 7 2" xfId="47263"/>
    <cellStyle name="Percent 3 2 7 2 2" xfId="47264"/>
    <cellStyle name="Percent 3 2 7 2 2 2" xfId="47265"/>
    <cellStyle name="Percent 3 2 7 2 2 2 2" xfId="47266"/>
    <cellStyle name="Percent 3 2 7 2 2 2 2 2" xfId="47267"/>
    <cellStyle name="Percent 3 2 7 2 2 2 3" xfId="47268"/>
    <cellStyle name="Percent 3 2 7 2 2 3" xfId="47269"/>
    <cellStyle name="Percent 3 2 7 2 2 3 2" xfId="47270"/>
    <cellStyle name="Percent 3 2 7 2 2 4" xfId="47271"/>
    <cellStyle name="Percent 3 2 7 2 3" xfId="47272"/>
    <cellStyle name="Percent 3 2 7 2 3 2" xfId="47273"/>
    <cellStyle name="Percent 3 2 7 2 3 2 2" xfId="47274"/>
    <cellStyle name="Percent 3 2 7 2 3 3" xfId="47275"/>
    <cellStyle name="Percent 3 2 7 2 4" xfId="47276"/>
    <cellStyle name="Percent 3 2 7 2 4 2" xfId="47277"/>
    <cellStyle name="Percent 3 2 7 2 5" xfId="47278"/>
    <cellStyle name="Percent 3 2 7 3" xfId="47279"/>
    <cellStyle name="Percent 3 2 7 3 2" xfId="47280"/>
    <cellStyle name="Percent 3 2 7 3 2 2" xfId="47281"/>
    <cellStyle name="Percent 3 2 7 3 2 2 2" xfId="47282"/>
    <cellStyle name="Percent 3 2 7 3 2 3" xfId="47283"/>
    <cellStyle name="Percent 3 2 7 3 3" xfId="47284"/>
    <cellStyle name="Percent 3 2 7 3 3 2" xfId="47285"/>
    <cellStyle name="Percent 3 2 7 3 4" xfId="47286"/>
    <cellStyle name="Percent 3 2 7 4" xfId="47287"/>
    <cellStyle name="Percent 3 2 7 4 2" xfId="47288"/>
    <cellStyle name="Percent 3 2 7 4 2 2" xfId="47289"/>
    <cellStyle name="Percent 3 2 7 4 3" xfId="47290"/>
    <cellStyle name="Percent 3 2 7 5" xfId="47291"/>
    <cellStyle name="Percent 3 2 7 5 2" xfId="47292"/>
    <cellStyle name="Percent 3 2 7 6" xfId="47293"/>
    <cellStyle name="Percent 3 2 8" xfId="47294"/>
    <cellStyle name="Percent 3 2 8 2" xfId="47295"/>
    <cellStyle name="Percent 3 2 8 2 2" xfId="47296"/>
    <cellStyle name="Percent 3 2 8 2 2 2" xfId="47297"/>
    <cellStyle name="Percent 3 2 8 2 2 2 2" xfId="47298"/>
    <cellStyle name="Percent 3 2 8 2 2 3" xfId="47299"/>
    <cellStyle name="Percent 3 2 8 2 3" xfId="47300"/>
    <cellStyle name="Percent 3 2 8 2 3 2" xfId="47301"/>
    <cellStyle name="Percent 3 2 8 2 4" xfId="47302"/>
    <cellStyle name="Percent 3 2 8 3" xfId="47303"/>
    <cellStyle name="Percent 3 2 8 3 2" xfId="47304"/>
    <cellStyle name="Percent 3 2 8 3 2 2" xfId="47305"/>
    <cellStyle name="Percent 3 2 8 3 3" xfId="47306"/>
    <cellStyle name="Percent 3 2 8 4" xfId="47307"/>
    <cellStyle name="Percent 3 2 8 4 2" xfId="47308"/>
    <cellStyle name="Percent 3 2 8 5" xfId="47309"/>
    <cellStyle name="Percent 3 2 9" xfId="47310"/>
    <cellStyle name="Percent 3 2 9 2" xfId="47311"/>
    <cellStyle name="Percent 3 2 9 2 2" xfId="47312"/>
    <cellStyle name="Percent 3 2 9 2 2 2" xfId="47313"/>
    <cellStyle name="Percent 3 2 9 2 3" xfId="47314"/>
    <cellStyle name="Percent 3 2 9 3" xfId="47315"/>
    <cellStyle name="Percent 3 2 9 3 2" xfId="47316"/>
    <cellStyle name="Percent 3 2 9 4" xfId="47317"/>
    <cellStyle name="Percent 3 3" xfId="47318"/>
    <cellStyle name="Percent 3 3 10" xfId="47319"/>
    <cellStyle name="Percent 3 3 2" xfId="47320"/>
    <cellStyle name="Percent 3 3 2 2" xfId="47321"/>
    <cellStyle name="Percent 3 3 2 2 2" xfId="47322"/>
    <cellStyle name="Percent 3 3 2 2 2 2" xfId="47323"/>
    <cellStyle name="Percent 3 3 2 2 2 2 2" xfId="47324"/>
    <cellStyle name="Percent 3 3 2 2 2 2 2 2" xfId="47325"/>
    <cellStyle name="Percent 3 3 2 2 2 2 2 2 2" xfId="47326"/>
    <cellStyle name="Percent 3 3 2 2 2 2 2 2 2 2" xfId="47327"/>
    <cellStyle name="Percent 3 3 2 2 2 2 2 2 2 2 2" xfId="47328"/>
    <cellStyle name="Percent 3 3 2 2 2 2 2 2 2 2 2 2" xfId="47329"/>
    <cellStyle name="Percent 3 3 2 2 2 2 2 2 2 2 3" xfId="47330"/>
    <cellStyle name="Percent 3 3 2 2 2 2 2 2 2 3" xfId="47331"/>
    <cellStyle name="Percent 3 3 2 2 2 2 2 2 2 3 2" xfId="47332"/>
    <cellStyle name="Percent 3 3 2 2 2 2 2 2 2 4" xfId="47333"/>
    <cellStyle name="Percent 3 3 2 2 2 2 2 2 3" xfId="47334"/>
    <cellStyle name="Percent 3 3 2 2 2 2 2 2 3 2" xfId="47335"/>
    <cellStyle name="Percent 3 3 2 2 2 2 2 2 3 2 2" xfId="47336"/>
    <cellStyle name="Percent 3 3 2 2 2 2 2 2 3 3" xfId="47337"/>
    <cellStyle name="Percent 3 3 2 2 2 2 2 2 4" xfId="47338"/>
    <cellStyle name="Percent 3 3 2 2 2 2 2 2 4 2" xfId="47339"/>
    <cellStyle name="Percent 3 3 2 2 2 2 2 2 5" xfId="47340"/>
    <cellStyle name="Percent 3 3 2 2 2 2 2 3" xfId="47341"/>
    <cellStyle name="Percent 3 3 2 2 2 2 2 3 2" xfId="47342"/>
    <cellStyle name="Percent 3 3 2 2 2 2 2 3 2 2" xfId="47343"/>
    <cellStyle name="Percent 3 3 2 2 2 2 2 3 2 2 2" xfId="47344"/>
    <cellStyle name="Percent 3 3 2 2 2 2 2 3 2 3" xfId="47345"/>
    <cellStyle name="Percent 3 3 2 2 2 2 2 3 3" xfId="47346"/>
    <cellStyle name="Percent 3 3 2 2 2 2 2 3 3 2" xfId="47347"/>
    <cellStyle name="Percent 3 3 2 2 2 2 2 3 4" xfId="47348"/>
    <cellStyle name="Percent 3 3 2 2 2 2 2 4" xfId="47349"/>
    <cellStyle name="Percent 3 3 2 2 2 2 2 4 2" xfId="47350"/>
    <cellStyle name="Percent 3 3 2 2 2 2 2 4 2 2" xfId="47351"/>
    <cellStyle name="Percent 3 3 2 2 2 2 2 4 3" xfId="47352"/>
    <cellStyle name="Percent 3 3 2 2 2 2 2 5" xfId="47353"/>
    <cellStyle name="Percent 3 3 2 2 2 2 2 5 2" xfId="47354"/>
    <cellStyle name="Percent 3 3 2 2 2 2 2 6" xfId="47355"/>
    <cellStyle name="Percent 3 3 2 2 2 2 3" xfId="47356"/>
    <cellStyle name="Percent 3 3 2 2 2 2 3 2" xfId="47357"/>
    <cellStyle name="Percent 3 3 2 2 2 2 3 2 2" xfId="47358"/>
    <cellStyle name="Percent 3 3 2 2 2 2 3 2 2 2" xfId="47359"/>
    <cellStyle name="Percent 3 3 2 2 2 2 3 2 2 2 2" xfId="47360"/>
    <cellStyle name="Percent 3 3 2 2 2 2 3 2 2 3" xfId="47361"/>
    <cellStyle name="Percent 3 3 2 2 2 2 3 2 3" xfId="47362"/>
    <cellStyle name="Percent 3 3 2 2 2 2 3 2 3 2" xfId="47363"/>
    <cellStyle name="Percent 3 3 2 2 2 2 3 2 4" xfId="47364"/>
    <cellStyle name="Percent 3 3 2 2 2 2 3 3" xfId="47365"/>
    <cellStyle name="Percent 3 3 2 2 2 2 3 3 2" xfId="47366"/>
    <cellStyle name="Percent 3 3 2 2 2 2 3 3 2 2" xfId="47367"/>
    <cellStyle name="Percent 3 3 2 2 2 2 3 3 3" xfId="47368"/>
    <cellStyle name="Percent 3 3 2 2 2 2 3 4" xfId="47369"/>
    <cellStyle name="Percent 3 3 2 2 2 2 3 4 2" xfId="47370"/>
    <cellStyle name="Percent 3 3 2 2 2 2 3 5" xfId="47371"/>
    <cellStyle name="Percent 3 3 2 2 2 2 4" xfId="47372"/>
    <cellStyle name="Percent 3 3 2 2 2 2 4 2" xfId="47373"/>
    <cellStyle name="Percent 3 3 2 2 2 2 4 2 2" xfId="47374"/>
    <cellStyle name="Percent 3 3 2 2 2 2 4 2 2 2" xfId="47375"/>
    <cellStyle name="Percent 3 3 2 2 2 2 4 2 3" xfId="47376"/>
    <cellStyle name="Percent 3 3 2 2 2 2 4 3" xfId="47377"/>
    <cellStyle name="Percent 3 3 2 2 2 2 4 3 2" xfId="47378"/>
    <cellStyle name="Percent 3 3 2 2 2 2 4 4" xfId="47379"/>
    <cellStyle name="Percent 3 3 2 2 2 2 5" xfId="47380"/>
    <cellStyle name="Percent 3 3 2 2 2 2 5 2" xfId="47381"/>
    <cellStyle name="Percent 3 3 2 2 2 2 5 2 2" xfId="47382"/>
    <cellStyle name="Percent 3 3 2 2 2 2 5 3" xfId="47383"/>
    <cellStyle name="Percent 3 3 2 2 2 2 6" xfId="47384"/>
    <cellStyle name="Percent 3 3 2 2 2 2 6 2" xfId="47385"/>
    <cellStyle name="Percent 3 3 2 2 2 2 7" xfId="47386"/>
    <cellStyle name="Percent 3 3 2 2 2 3" xfId="47387"/>
    <cellStyle name="Percent 3 3 2 2 2 3 2" xfId="47388"/>
    <cellStyle name="Percent 3 3 2 2 2 3 2 2" xfId="47389"/>
    <cellStyle name="Percent 3 3 2 2 2 3 2 2 2" xfId="47390"/>
    <cellStyle name="Percent 3 3 2 2 2 3 2 2 2 2" xfId="47391"/>
    <cellStyle name="Percent 3 3 2 2 2 3 2 2 2 2 2" xfId="47392"/>
    <cellStyle name="Percent 3 3 2 2 2 3 2 2 2 3" xfId="47393"/>
    <cellStyle name="Percent 3 3 2 2 2 3 2 2 3" xfId="47394"/>
    <cellStyle name="Percent 3 3 2 2 2 3 2 2 3 2" xfId="47395"/>
    <cellStyle name="Percent 3 3 2 2 2 3 2 2 4" xfId="47396"/>
    <cellStyle name="Percent 3 3 2 2 2 3 2 3" xfId="47397"/>
    <cellStyle name="Percent 3 3 2 2 2 3 2 3 2" xfId="47398"/>
    <cellStyle name="Percent 3 3 2 2 2 3 2 3 2 2" xfId="47399"/>
    <cellStyle name="Percent 3 3 2 2 2 3 2 3 3" xfId="47400"/>
    <cellStyle name="Percent 3 3 2 2 2 3 2 4" xfId="47401"/>
    <cellStyle name="Percent 3 3 2 2 2 3 2 4 2" xfId="47402"/>
    <cellStyle name="Percent 3 3 2 2 2 3 2 5" xfId="47403"/>
    <cellStyle name="Percent 3 3 2 2 2 3 3" xfId="47404"/>
    <cellStyle name="Percent 3 3 2 2 2 3 3 2" xfId="47405"/>
    <cellStyle name="Percent 3 3 2 2 2 3 3 2 2" xfId="47406"/>
    <cellStyle name="Percent 3 3 2 2 2 3 3 2 2 2" xfId="47407"/>
    <cellStyle name="Percent 3 3 2 2 2 3 3 2 3" xfId="47408"/>
    <cellStyle name="Percent 3 3 2 2 2 3 3 3" xfId="47409"/>
    <cellStyle name="Percent 3 3 2 2 2 3 3 3 2" xfId="47410"/>
    <cellStyle name="Percent 3 3 2 2 2 3 3 4" xfId="47411"/>
    <cellStyle name="Percent 3 3 2 2 2 3 4" xfId="47412"/>
    <cellStyle name="Percent 3 3 2 2 2 3 4 2" xfId="47413"/>
    <cellStyle name="Percent 3 3 2 2 2 3 4 2 2" xfId="47414"/>
    <cellStyle name="Percent 3 3 2 2 2 3 4 3" xfId="47415"/>
    <cellStyle name="Percent 3 3 2 2 2 3 5" xfId="47416"/>
    <cellStyle name="Percent 3 3 2 2 2 3 5 2" xfId="47417"/>
    <cellStyle name="Percent 3 3 2 2 2 3 6" xfId="47418"/>
    <cellStyle name="Percent 3 3 2 2 2 4" xfId="47419"/>
    <cellStyle name="Percent 3 3 2 2 2 4 2" xfId="47420"/>
    <cellStyle name="Percent 3 3 2 2 2 4 2 2" xfId="47421"/>
    <cellStyle name="Percent 3 3 2 2 2 4 2 2 2" xfId="47422"/>
    <cellStyle name="Percent 3 3 2 2 2 4 2 2 2 2" xfId="47423"/>
    <cellStyle name="Percent 3 3 2 2 2 4 2 2 3" xfId="47424"/>
    <cellStyle name="Percent 3 3 2 2 2 4 2 3" xfId="47425"/>
    <cellStyle name="Percent 3 3 2 2 2 4 2 3 2" xfId="47426"/>
    <cellStyle name="Percent 3 3 2 2 2 4 2 4" xfId="47427"/>
    <cellStyle name="Percent 3 3 2 2 2 4 3" xfId="47428"/>
    <cellStyle name="Percent 3 3 2 2 2 4 3 2" xfId="47429"/>
    <cellStyle name="Percent 3 3 2 2 2 4 3 2 2" xfId="47430"/>
    <cellStyle name="Percent 3 3 2 2 2 4 3 3" xfId="47431"/>
    <cellStyle name="Percent 3 3 2 2 2 4 4" xfId="47432"/>
    <cellStyle name="Percent 3 3 2 2 2 4 4 2" xfId="47433"/>
    <cellStyle name="Percent 3 3 2 2 2 4 5" xfId="47434"/>
    <cellStyle name="Percent 3 3 2 2 2 5" xfId="47435"/>
    <cellStyle name="Percent 3 3 2 2 2 5 2" xfId="47436"/>
    <cellStyle name="Percent 3 3 2 2 2 5 2 2" xfId="47437"/>
    <cellStyle name="Percent 3 3 2 2 2 5 2 2 2" xfId="47438"/>
    <cellStyle name="Percent 3 3 2 2 2 5 2 3" xfId="47439"/>
    <cellStyle name="Percent 3 3 2 2 2 5 3" xfId="47440"/>
    <cellStyle name="Percent 3 3 2 2 2 5 3 2" xfId="47441"/>
    <cellStyle name="Percent 3 3 2 2 2 5 4" xfId="47442"/>
    <cellStyle name="Percent 3 3 2 2 2 6" xfId="47443"/>
    <cellStyle name="Percent 3 3 2 2 2 6 2" xfId="47444"/>
    <cellStyle name="Percent 3 3 2 2 2 6 2 2" xfId="47445"/>
    <cellStyle name="Percent 3 3 2 2 2 6 3" xfId="47446"/>
    <cellStyle name="Percent 3 3 2 2 2 7" xfId="47447"/>
    <cellStyle name="Percent 3 3 2 2 2 7 2" xfId="47448"/>
    <cellStyle name="Percent 3 3 2 2 2 8" xfId="47449"/>
    <cellStyle name="Percent 3 3 2 2 3" xfId="47450"/>
    <cellStyle name="Percent 3 3 2 2 3 2" xfId="47451"/>
    <cellStyle name="Percent 3 3 2 2 3 2 2" xfId="47452"/>
    <cellStyle name="Percent 3 3 2 2 3 2 2 2" xfId="47453"/>
    <cellStyle name="Percent 3 3 2 2 3 2 2 2 2" xfId="47454"/>
    <cellStyle name="Percent 3 3 2 2 3 2 2 2 2 2" xfId="47455"/>
    <cellStyle name="Percent 3 3 2 2 3 2 2 2 2 2 2" xfId="47456"/>
    <cellStyle name="Percent 3 3 2 2 3 2 2 2 2 3" xfId="47457"/>
    <cellStyle name="Percent 3 3 2 2 3 2 2 2 3" xfId="47458"/>
    <cellStyle name="Percent 3 3 2 2 3 2 2 2 3 2" xfId="47459"/>
    <cellStyle name="Percent 3 3 2 2 3 2 2 2 4" xfId="47460"/>
    <cellStyle name="Percent 3 3 2 2 3 2 2 3" xfId="47461"/>
    <cellStyle name="Percent 3 3 2 2 3 2 2 3 2" xfId="47462"/>
    <cellStyle name="Percent 3 3 2 2 3 2 2 3 2 2" xfId="47463"/>
    <cellStyle name="Percent 3 3 2 2 3 2 2 3 3" xfId="47464"/>
    <cellStyle name="Percent 3 3 2 2 3 2 2 4" xfId="47465"/>
    <cellStyle name="Percent 3 3 2 2 3 2 2 4 2" xfId="47466"/>
    <cellStyle name="Percent 3 3 2 2 3 2 2 5" xfId="47467"/>
    <cellStyle name="Percent 3 3 2 2 3 2 3" xfId="47468"/>
    <cellStyle name="Percent 3 3 2 2 3 2 3 2" xfId="47469"/>
    <cellStyle name="Percent 3 3 2 2 3 2 3 2 2" xfId="47470"/>
    <cellStyle name="Percent 3 3 2 2 3 2 3 2 2 2" xfId="47471"/>
    <cellStyle name="Percent 3 3 2 2 3 2 3 2 3" xfId="47472"/>
    <cellStyle name="Percent 3 3 2 2 3 2 3 3" xfId="47473"/>
    <cellStyle name="Percent 3 3 2 2 3 2 3 3 2" xfId="47474"/>
    <cellStyle name="Percent 3 3 2 2 3 2 3 4" xfId="47475"/>
    <cellStyle name="Percent 3 3 2 2 3 2 4" xfId="47476"/>
    <cellStyle name="Percent 3 3 2 2 3 2 4 2" xfId="47477"/>
    <cellStyle name="Percent 3 3 2 2 3 2 4 2 2" xfId="47478"/>
    <cellStyle name="Percent 3 3 2 2 3 2 4 3" xfId="47479"/>
    <cellStyle name="Percent 3 3 2 2 3 2 5" xfId="47480"/>
    <cellStyle name="Percent 3 3 2 2 3 2 5 2" xfId="47481"/>
    <cellStyle name="Percent 3 3 2 2 3 2 6" xfId="47482"/>
    <cellStyle name="Percent 3 3 2 2 3 3" xfId="47483"/>
    <cellStyle name="Percent 3 3 2 2 3 3 2" xfId="47484"/>
    <cellStyle name="Percent 3 3 2 2 3 3 2 2" xfId="47485"/>
    <cellStyle name="Percent 3 3 2 2 3 3 2 2 2" xfId="47486"/>
    <cellStyle name="Percent 3 3 2 2 3 3 2 2 2 2" xfId="47487"/>
    <cellStyle name="Percent 3 3 2 2 3 3 2 2 3" xfId="47488"/>
    <cellStyle name="Percent 3 3 2 2 3 3 2 3" xfId="47489"/>
    <cellStyle name="Percent 3 3 2 2 3 3 2 3 2" xfId="47490"/>
    <cellStyle name="Percent 3 3 2 2 3 3 2 4" xfId="47491"/>
    <cellStyle name="Percent 3 3 2 2 3 3 3" xfId="47492"/>
    <cellStyle name="Percent 3 3 2 2 3 3 3 2" xfId="47493"/>
    <cellStyle name="Percent 3 3 2 2 3 3 3 2 2" xfId="47494"/>
    <cellStyle name="Percent 3 3 2 2 3 3 3 3" xfId="47495"/>
    <cellStyle name="Percent 3 3 2 2 3 3 4" xfId="47496"/>
    <cellStyle name="Percent 3 3 2 2 3 3 4 2" xfId="47497"/>
    <cellStyle name="Percent 3 3 2 2 3 3 5" xfId="47498"/>
    <cellStyle name="Percent 3 3 2 2 3 4" xfId="47499"/>
    <cellStyle name="Percent 3 3 2 2 3 4 2" xfId="47500"/>
    <cellStyle name="Percent 3 3 2 2 3 4 2 2" xfId="47501"/>
    <cellStyle name="Percent 3 3 2 2 3 4 2 2 2" xfId="47502"/>
    <cellStyle name="Percent 3 3 2 2 3 4 2 3" xfId="47503"/>
    <cellStyle name="Percent 3 3 2 2 3 4 3" xfId="47504"/>
    <cellStyle name="Percent 3 3 2 2 3 4 3 2" xfId="47505"/>
    <cellStyle name="Percent 3 3 2 2 3 4 4" xfId="47506"/>
    <cellStyle name="Percent 3 3 2 2 3 5" xfId="47507"/>
    <cellStyle name="Percent 3 3 2 2 3 5 2" xfId="47508"/>
    <cellStyle name="Percent 3 3 2 2 3 5 2 2" xfId="47509"/>
    <cellStyle name="Percent 3 3 2 2 3 5 3" xfId="47510"/>
    <cellStyle name="Percent 3 3 2 2 3 6" xfId="47511"/>
    <cellStyle name="Percent 3 3 2 2 3 6 2" xfId="47512"/>
    <cellStyle name="Percent 3 3 2 2 3 7" xfId="47513"/>
    <cellStyle name="Percent 3 3 2 2 4" xfId="47514"/>
    <cellStyle name="Percent 3 3 2 2 4 2" xfId="47515"/>
    <cellStyle name="Percent 3 3 2 2 4 2 2" xfId="47516"/>
    <cellStyle name="Percent 3 3 2 2 4 2 2 2" xfId="47517"/>
    <cellStyle name="Percent 3 3 2 2 4 2 2 2 2" xfId="47518"/>
    <cellStyle name="Percent 3 3 2 2 4 2 2 2 2 2" xfId="47519"/>
    <cellStyle name="Percent 3 3 2 2 4 2 2 2 3" xfId="47520"/>
    <cellStyle name="Percent 3 3 2 2 4 2 2 3" xfId="47521"/>
    <cellStyle name="Percent 3 3 2 2 4 2 2 3 2" xfId="47522"/>
    <cellStyle name="Percent 3 3 2 2 4 2 2 4" xfId="47523"/>
    <cellStyle name="Percent 3 3 2 2 4 2 3" xfId="47524"/>
    <cellStyle name="Percent 3 3 2 2 4 2 3 2" xfId="47525"/>
    <cellStyle name="Percent 3 3 2 2 4 2 3 2 2" xfId="47526"/>
    <cellStyle name="Percent 3 3 2 2 4 2 3 3" xfId="47527"/>
    <cellStyle name="Percent 3 3 2 2 4 2 4" xfId="47528"/>
    <cellStyle name="Percent 3 3 2 2 4 2 4 2" xfId="47529"/>
    <cellStyle name="Percent 3 3 2 2 4 2 5" xfId="47530"/>
    <cellStyle name="Percent 3 3 2 2 4 3" xfId="47531"/>
    <cellStyle name="Percent 3 3 2 2 4 3 2" xfId="47532"/>
    <cellStyle name="Percent 3 3 2 2 4 3 2 2" xfId="47533"/>
    <cellStyle name="Percent 3 3 2 2 4 3 2 2 2" xfId="47534"/>
    <cellStyle name="Percent 3 3 2 2 4 3 2 3" xfId="47535"/>
    <cellStyle name="Percent 3 3 2 2 4 3 3" xfId="47536"/>
    <cellStyle name="Percent 3 3 2 2 4 3 3 2" xfId="47537"/>
    <cellStyle name="Percent 3 3 2 2 4 3 4" xfId="47538"/>
    <cellStyle name="Percent 3 3 2 2 4 4" xfId="47539"/>
    <cellStyle name="Percent 3 3 2 2 4 4 2" xfId="47540"/>
    <cellStyle name="Percent 3 3 2 2 4 4 2 2" xfId="47541"/>
    <cellStyle name="Percent 3 3 2 2 4 4 3" xfId="47542"/>
    <cellStyle name="Percent 3 3 2 2 4 5" xfId="47543"/>
    <cellStyle name="Percent 3 3 2 2 4 5 2" xfId="47544"/>
    <cellStyle name="Percent 3 3 2 2 4 6" xfId="47545"/>
    <cellStyle name="Percent 3 3 2 2 5" xfId="47546"/>
    <cellStyle name="Percent 3 3 2 2 5 2" xfId="47547"/>
    <cellStyle name="Percent 3 3 2 2 5 2 2" xfId="47548"/>
    <cellStyle name="Percent 3 3 2 2 5 2 2 2" xfId="47549"/>
    <cellStyle name="Percent 3 3 2 2 5 2 2 2 2" xfId="47550"/>
    <cellStyle name="Percent 3 3 2 2 5 2 2 3" xfId="47551"/>
    <cellStyle name="Percent 3 3 2 2 5 2 3" xfId="47552"/>
    <cellStyle name="Percent 3 3 2 2 5 2 3 2" xfId="47553"/>
    <cellStyle name="Percent 3 3 2 2 5 2 4" xfId="47554"/>
    <cellStyle name="Percent 3 3 2 2 5 3" xfId="47555"/>
    <cellStyle name="Percent 3 3 2 2 5 3 2" xfId="47556"/>
    <cellStyle name="Percent 3 3 2 2 5 3 2 2" xfId="47557"/>
    <cellStyle name="Percent 3 3 2 2 5 3 3" xfId="47558"/>
    <cellStyle name="Percent 3 3 2 2 5 4" xfId="47559"/>
    <cellStyle name="Percent 3 3 2 2 5 4 2" xfId="47560"/>
    <cellStyle name="Percent 3 3 2 2 5 5" xfId="47561"/>
    <cellStyle name="Percent 3 3 2 2 6" xfId="47562"/>
    <cellStyle name="Percent 3 3 2 2 6 2" xfId="47563"/>
    <cellStyle name="Percent 3 3 2 2 6 2 2" xfId="47564"/>
    <cellStyle name="Percent 3 3 2 2 6 2 2 2" xfId="47565"/>
    <cellStyle name="Percent 3 3 2 2 6 2 3" xfId="47566"/>
    <cellStyle name="Percent 3 3 2 2 6 3" xfId="47567"/>
    <cellStyle name="Percent 3 3 2 2 6 3 2" xfId="47568"/>
    <cellStyle name="Percent 3 3 2 2 6 4" xfId="47569"/>
    <cellStyle name="Percent 3 3 2 2 7" xfId="47570"/>
    <cellStyle name="Percent 3 3 2 2 7 2" xfId="47571"/>
    <cellStyle name="Percent 3 3 2 2 7 2 2" xfId="47572"/>
    <cellStyle name="Percent 3 3 2 2 7 3" xfId="47573"/>
    <cellStyle name="Percent 3 3 2 2 8" xfId="47574"/>
    <cellStyle name="Percent 3 3 2 2 8 2" xfId="47575"/>
    <cellStyle name="Percent 3 3 2 2 9" xfId="47576"/>
    <cellStyle name="Percent 3 3 2 3" xfId="47577"/>
    <cellStyle name="Percent 3 3 2 3 2" xfId="47578"/>
    <cellStyle name="Percent 3 3 2 3 2 2" xfId="47579"/>
    <cellStyle name="Percent 3 3 2 3 2 2 2" xfId="47580"/>
    <cellStyle name="Percent 3 3 2 3 2 2 2 2" xfId="47581"/>
    <cellStyle name="Percent 3 3 2 3 2 2 2 2 2" xfId="47582"/>
    <cellStyle name="Percent 3 3 2 3 2 2 2 2 2 2" xfId="47583"/>
    <cellStyle name="Percent 3 3 2 3 2 2 2 2 3" xfId="47584"/>
    <cellStyle name="Percent 3 3 2 3 2 2 2 3" xfId="47585"/>
    <cellStyle name="Percent 3 3 2 3 2 2 2 3 2" xfId="47586"/>
    <cellStyle name="Percent 3 3 2 3 2 2 2 4" xfId="47587"/>
    <cellStyle name="Percent 3 3 2 3 2 2 3" xfId="47588"/>
    <cellStyle name="Percent 3 3 2 3 2 2 3 2" xfId="47589"/>
    <cellStyle name="Percent 3 3 2 3 2 2 3 2 2" xfId="47590"/>
    <cellStyle name="Percent 3 3 2 3 2 2 3 3" xfId="47591"/>
    <cellStyle name="Percent 3 3 2 3 2 2 4" xfId="47592"/>
    <cellStyle name="Percent 3 3 2 3 2 2 4 2" xfId="47593"/>
    <cellStyle name="Percent 3 3 2 3 2 2 5" xfId="47594"/>
    <cellStyle name="Percent 3 3 2 3 2 3" xfId="47595"/>
    <cellStyle name="Percent 3 3 2 3 2 3 2" xfId="47596"/>
    <cellStyle name="Percent 3 3 2 3 2 3 2 2" xfId="47597"/>
    <cellStyle name="Percent 3 3 2 3 2 3 2 2 2" xfId="47598"/>
    <cellStyle name="Percent 3 3 2 3 2 3 2 3" xfId="47599"/>
    <cellStyle name="Percent 3 3 2 3 2 3 3" xfId="47600"/>
    <cellStyle name="Percent 3 3 2 3 2 3 3 2" xfId="47601"/>
    <cellStyle name="Percent 3 3 2 3 2 3 4" xfId="47602"/>
    <cellStyle name="Percent 3 3 2 3 2 4" xfId="47603"/>
    <cellStyle name="Percent 3 3 2 3 2 4 2" xfId="47604"/>
    <cellStyle name="Percent 3 3 2 3 2 4 2 2" xfId="47605"/>
    <cellStyle name="Percent 3 3 2 3 2 4 3" xfId="47606"/>
    <cellStyle name="Percent 3 3 2 3 2 5" xfId="47607"/>
    <cellStyle name="Percent 3 3 2 3 2 5 2" xfId="47608"/>
    <cellStyle name="Percent 3 3 2 3 2 6" xfId="47609"/>
    <cellStyle name="Percent 3 3 2 3 3" xfId="47610"/>
    <cellStyle name="Percent 3 3 2 3 3 2" xfId="47611"/>
    <cellStyle name="Percent 3 3 2 3 3 2 2" xfId="47612"/>
    <cellStyle name="Percent 3 3 2 3 3 2 2 2" xfId="47613"/>
    <cellStyle name="Percent 3 3 2 3 3 2 2 2 2" xfId="47614"/>
    <cellStyle name="Percent 3 3 2 3 3 2 2 3" xfId="47615"/>
    <cellStyle name="Percent 3 3 2 3 3 2 3" xfId="47616"/>
    <cellStyle name="Percent 3 3 2 3 3 2 3 2" xfId="47617"/>
    <cellStyle name="Percent 3 3 2 3 3 2 4" xfId="47618"/>
    <cellStyle name="Percent 3 3 2 3 3 3" xfId="47619"/>
    <cellStyle name="Percent 3 3 2 3 3 3 2" xfId="47620"/>
    <cellStyle name="Percent 3 3 2 3 3 3 2 2" xfId="47621"/>
    <cellStyle name="Percent 3 3 2 3 3 3 3" xfId="47622"/>
    <cellStyle name="Percent 3 3 2 3 3 4" xfId="47623"/>
    <cellStyle name="Percent 3 3 2 3 3 4 2" xfId="47624"/>
    <cellStyle name="Percent 3 3 2 3 3 5" xfId="47625"/>
    <cellStyle name="Percent 3 3 2 3 4" xfId="47626"/>
    <cellStyle name="Percent 3 3 2 3 4 2" xfId="47627"/>
    <cellStyle name="Percent 3 3 2 3 4 2 2" xfId="47628"/>
    <cellStyle name="Percent 3 3 2 3 4 2 2 2" xfId="47629"/>
    <cellStyle name="Percent 3 3 2 3 4 2 3" xfId="47630"/>
    <cellStyle name="Percent 3 3 2 3 4 3" xfId="47631"/>
    <cellStyle name="Percent 3 3 2 3 4 3 2" xfId="47632"/>
    <cellStyle name="Percent 3 3 2 3 4 4" xfId="47633"/>
    <cellStyle name="Percent 3 3 2 3 5" xfId="47634"/>
    <cellStyle name="Percent 3 3 2 3 5 2" xfId="47635"/>
    <cellStyle name="Percent 3 3 2 3 5 2 2" xfId="47636"/>
    <cellStyle name="Percent 3 3 2 3 5 3" xfId="47637"/>
    <cellStyle name="Percent 3 3 2 3 6" xfId="47638"/>
    <cellStyle name="Percent 3 3 2 3 6 2" xfId="47639"/>
    <cellStyle name="Percent 3 3 2 3 7" xfId="47640"/>
    <cellStyle name="Percent 3 3 2 4" xfId="47641"/>
    <cellStyle name="Percent 3 3 2 4 2" xfId="47642"/>
    <cellStyle name="Percent 3 3 2 4 2 2" xfId="47643"/>
    <cellStyle name="Percent 3 3 2 4 2 2 2" xfId="47644"/>
    <cellStyle name="Percent 3 3 2 4 2 2 2 2" xfId="47645"/>
    <cellStyle name="Percent 3 3 2 4 2 2 2 2 2" xfId="47646"/>
    <cellStyle name="Percent 3 3 2 4 2 2 2 3" xfId="47647"/>
    <cellStyle name="Percent 3 3 2 4 2 2 3" xfId="47648"/>
    <cellStyle name="Percent 3 3 2 4 2 2 3 2" xfId="47649"/>
    <cellStyle name="Percent 3 3 2 4 2 2 4" xfId="47650"/>
    <cellStyle name="Percent 3 3 2 4 2 3" xfId="47651"/>
    <cellStyle name="Percent 3 3 2 4 2 3 2" xfId="47652"/>
    <cellStyle name="Percent 3 3 2 4 2 3 2 2" xfId="47653"/>
    <cellStyle name="Percent 3 3 2 4 2 3 3" xfId="47654"/>
    <cellStyle name="Percent 3 3 2 4 2 4" xfId="47655"/>
    <cellStyle name="Percent 3 3 2 4 2 4 2" xfId="47656"/>
    <cellStyle name="Percent 3 3 2 4 2 5" xfId="47657"/>
    <cellStyle name="Percent 3 3 2 4 3" xfId="47658"/>
    <cellStyle name="Percent 3 3 2 4 3 2" xfId="47659"/>
    <cellStyle name="Percent 3 3 2 4 3 2 2" xfId="47660"/>
    <cellStyle name="Percent 3 3 2 4 3 2 2 2" xfId="47661"/>
    <cellStyle name="Percent 3 3 2 4 3 2 3" xfId="47662"/>
    <cellStyle name="Percent 3 3 2 4 3 3" xfId="47663"/>
    <cellStyle name="Percent 3 3 2 4 3 3 2" xfId="47664"/>
    <cellStyle name="Percent 3 3 2 4 3 4" xfId="47665"/>
    <cellStyle name="Percent 3 3 2 4 4" xfId="47666"/>
    <cellStyle name="Percent 3 3 2 4 4 2" xfId="47667"/>
    <cellStyle name="Percent 3 3 2 4 4 2 2" xfId="47668"/>
    <cellStyle name="Percent 3 3 2 4 4 3" xfId="47669"/>
    <cellStyle name="Percent 3 3 2 4 5" xfId="47670"/>
    <cellStyle name="Percent 3 3 2 4 5 2" xfId="47671"/>
    <cellStyle name="Percent 3 3 2 4 6" xfId="47672"/>
    <cellStyle name="Percent 3 3 2 5" xfId="47673"/>
    <cellStyle name="Percent 3 3 2 5 2" xfId="47674"/>
    <cellStyle name="Percent 3 3 2 5 2 2" xfId="47675"/>
    <cellStyle name="Percent 3 3 2 5 2 2 2" xfId="47676"/>
    <cellStyle name="Percent 3 3 2 5 2 2 2 2" xfId="47677"/>
    <cellStyle name="Percent 3 3 2 5 2 2 3" xfId="47678"/>
    <cellStyle name="Percent 3 3 2 5 2 3" xfId="47679"/>
    <cellStyle name="Percent 3 3 2 5 2 3 2" xfId="47680"/>
    <cellStyle name="Percent 3 3 2 5 2 4" xfId="47681"/>
    <cellStyle name="Percent 3 3 2 5 3" xfId="47682"/>
    <cellStyle name="Percent 3 3 2 5 3 2" xfId="47683"/>
    <cellStyle name="Percent 3 3 2 5 3 2 2" xfId="47684"/>
    <cellStyle name="Percent 3 3 2 5 3 3" xfId="47685"/>
    <cellStyle name="Percent 3 3 2 5 4" xfId="47686"/>
    <cellStyle name="Percent 3 3 2 5 4 2" xfId="47687"/>
    <cellStyle name="Percent 3 3 2 5 5" xfId="47688"/>
    <cellStyle name="Percent 3 3 2 6" xfId="47689"/>
    <cellStyle name="Percent 3 3 2 6 2" xfId="47690"/>
    <cellStyle name="Percent 3 3 2 6 2 2" xfId="47691"/>
    <cellStyle name="Percent 3 3 2 6 2 2 2" xfId="47692"/>
    <cellStyle name="Percent 3 3 2 6 2 3" xfId="47693"/>
    <cellStyle name="Percent 3 3 2 6 3" xfId="47694"/>
    <cellStyle name="Percent 3 3 2 6 3 2" xfId="47695"/>
    <cellStyle name="Percent 3 3 2 6 4" xfId="47696"/>
    <cellStyle name="Percent 3 3 2 7" xfId="47697"/>
    <cellStyle name="Percent 3 3 2 7 2" xfId="47698"/>
    <cellStyle name="Percent 3 3 2 7 2 2" xfId="47699"/>
    <cellStyle name="Percent 3 3 2 7 3" xfId="47700"/>
    <cellStyle name="Percent 3 3 2 8" xfId="47701"/>
    <cellStyle name="Percent 3 3 2 8 2" xfId="47702"/>
    <cellStyle name="Percent 3 3 2 9" xfId="47703"/>
    <cellStyle name="Percent 3 3 3" xfId="47704"/>
    <cellStyle name="Percent 3 3 3 2" xfId="47705"/>
    <cellStyle name="Percent 3 3 3 2 2" xfId="47706"/>
    <cellStyle name="Percent 3 3 3 2 2 2" xfId="47707"/>
    <cellStyle name="Percent 3 3 3 2 2 2 2" xfId="47708"/>
    <cellStyle name="Percent 3 3 3 2 2 2 2 2" xfId="47709"/>
    <cellStyle name="Percent 3 3 3 2 2 2 2 2 2" xfId="47710"/>
    <cellStyle name="Percent 3 3 3 2 2 2 2 2 2 2" xfId="47711"/>
    <cellStyle name="Percent 3 3 3 2 2 2 2 2 2 2 2" xfId="47712"/>
    <cellStyle name="Percent 3 3 3 2 2 2 2 2 2 3" xfId="47713"/>
    <cellStyle name="Percent 3 3 3 2 2 2 2 2 3" xfId="47714"/>
    <cellStyle name="Percent 3 3 3 2 2 2 2 2 3 2" xfId="47715"/>
    <cellStyle name="Percent 3 3 3 2 2 2 2 2 4" xfId="47716"/>
    <cellStyle name="Percent 3 3 3 2 2 2 2 3" xfId="47717"/>
    <cellStyle name="Percent 3 3 3 2 2 2 2 3 2" xfId="47718"/>
    <cellStyle name="Percent 3 3 3 2 2 2 2 3 2 2" xfId="47719"/>
    <cellStyle name="Percent 3 3 3 2 2 2 2 3 3" xfId="47720"/>
    <cellStyle name="Percent 3 3 3 2 2 2 2 4" xfId="47721"/>
    <cellStyle name="Percent 3 3 3 2 2 2 2 4 2" xfId="47722"/>
    <cellStyle name="Percent 3 3 3 2 2 2 2 5" xfId="47723"/>
    <cellStyle name="Percent 3 3 3 2 2 2 3" xfId="47724"/>
    <cellStyle name="Percent 3 3 3 2 2 2 3 2" xfId="47725"/>
    <cellStyle name="Percent 3 3 3 2 2 2 3 2 2" xfId="47726"/>
    <cellStyle name="Percent 3 3 3 2 2 2 3 2 2 2" xfId="47727"/>
    <cellStyle name="Percent 3 3 3 2 2 2 3 2 3" xfId="47728"/>
    <cellStyle name="Percent 3 3 3 2 2 2 3 3" xfId="47729"/>
    <cellStyle name="Percent 3 3 3 2 2 2 3 3 2" xfId="47730"/>
    <cellStyle name="Percent 3 3 3 2 2 2 3 4" xfId="47731"/>
    <cellStyle name="Percent 3 3 3 2 2 2 4" xfId="47732"/>
    <cellStyle name="Percent 3 3 3 2 2 2 4 2" xfId="47733"/>
    <cellStyle name="Percent 3 3 3 2 2 2 4 2 2" xfId="47734"/>
    <cellStyle name="Percent 3 3 3 2 2 2 4 3" xfId="47735"/>
    <cellStyle name="Percent 3 3 3 2 2 2 5" xfId="47736"/>
    <cellStyle name="Percent 3 3 3 2 2 2 5 2" xfId="47737"/>
    <cellStyle name="Percent 3 3 3 2 2 2 6" xfId="47738"/>
    <cellStyle name="Percent 3 3 3 2 2 3" xfId="47739"/>
    <cellStyle name="Percent 3 3 3 2 2 3 2" xfId="47740"/>
    <cellStyle name="Percent 3 3 3 2 2 3 2 2" xfId="47741"/>
    <cellStyle name="Percent 3 3 3 2 2 3 2 2 2" xfId="47742"/>
    <cellStyle name="Percent 3 3 3 2 2 3 2 2 2 2" xfId="47743"/>
    <cellStyle name="Percent 3 3 3 2 2 3 2 2 3" xfId="47744"/>
    <cellStyle name="Percent 3 3 3 2 2 3 2 3" xfId="47745"/>
    <cellStyle name="Percent 3 3 3 2 2 3 2 3 2" xfId="47746"/>
    <cellStyle name="Percent 3 3 3 2 2 3 2 4" xfId="47747"/>
    <cellStyle name="Percent 3 3 3 2 2 3 3" xfId="47748"/>
    <cellStyle name="Percent 3 3 3 2 2 3 3 2" xfId="47749"/>
    <cellStyle name="Percent 3 3 3 2 2 3 3 2 2" xfId="47750"/>
    <cellStyle name="Percent 3 3 3 2 2 3 3 3" xfId="47751"/>
    <cellStyle name="Percent 3 3 3 2 2 3 4" xfId="47752"/>
    <cellStyle name="Percent 3 3 3 2 2 3 4 2" xfId="47753"/>
    <cellStyle name="Percent 3 3 3 2 2 3 5" xfId="47754"/>
    <cellStyle name="Percent 3 3 3 2 2 4" xfId="47755"/>
    <cellStyle name="Percent 3 3 3 2 2 4 2" xfId="47756"/>
    <cellStyle name="Percent 3 3 3 2 2 4 2 2" xfId="47757"/>
    <cellStyle name="Percent 3 3 3 2 2 4 2 2 2" xfId="47758"/>
    <cellStyle name="Percent 3 3 3 2 2 4 2 3" xfId="47759"/>
    <cellStyle name="Percent 3 3 3 2 2 4 3" xfId="47760"/>
    <cellStyle name="Percent 3 3 3 2 2 4 3 2" xfId="47761"/>
    <cellStyle name="Percent 3 3 3 2 2 4 4" xfId="47762"/>
    <cellStyle name="Percent 3 3 3 2 2 5" xfId="47763"/>
    <cellStyle name="Percent 3 3 3 2 2 5 2" xfId="47764"/>
    <cellStyle name="Percent 3 3 3 2 2 5 2 2" xfId="47765"/>
    <cellStyle name="Percent 3 3 3 2 2 5 3" xfId="47766"/>
    <cellStyle name="Percent 3 3 3 2 2 6" xfId="47767"/>
    <cellStyle name="Percent 3 3 3 2 2 6 2" xfId="47768"/>
    <cellStyle name="Percent 3 3 3 2 2 7" xfId="47769"/>
    <cellStyle name="Percent 3 3 3 2 3" xfId="47770"/>
    <cellStyle name="Percent 3 3 3 2 3 2" xfId="47771"/>
    <cellStyle name="Percent 3 3 3 2 3 2 2" xfId="47772"/>
    <cellStyle name="Percent 3 3 3 2 3 2 2 2" xfId="47773"/>
    <cellStyle name="Percent 3 3 3 2 3 2 2 2 2" xfId="47774"/>
    <cellStyle name="Percent 3 3 3 2 3 2 2 2 2 2" xfId="47775"/>
    <cellStyle name="Percent 3 3 3 2 3 2 2 2 3" xfId="47776"/>
    <cellStyle name="Percent 3 3 3 2 3 2 2 3" xfId="47777"/>
    <cellStyle name="Percent 3 3 3 2 3 2 2 3 2" xfId="47778"/>
    <cellStyle name="Percent 3 3 3 2 3 2 2 4" xfId="47779"/>
    <cellStyle name="Percent 3 3 3 2 3 2 3" xfId="47780"/>
    <cellStyle name="Percent 3 3 3 2 3 2 3 2" xfId="47781"/>
    <cellStyle name="Percent 3 3 3 2 3 2 3 2 2" xfId="47782"/>
    <cellStyle name="Percent 3 3 3 2 3 2 3 3" xfId="47783"/>
    <cellStyle name="Percent 3 3 3 2 3 2 4" xfId="47784"/>
    <cellStyle name="Percent 3 3 3 2 3 2 4 2" xfId="47785"/>
    <cellStyle name="Percent 3 3 3 2 3 2 5" xfId="47786"/>
    <cellStyle name="Percent 3 3 3 2 3 3" xfId="47787"/>
    <cellStyle name="Percent 3 3 3 2 3 3 2" xfId="47788"/>
    <cellStyle name="Percent 3 3 3 2 3 3 2 2" xfId="47789"/>
    <cellStyle name="Percent 3 3 3 2 3 3 2 2 2" xfId="47790"/>
    <cellStyle name="Percent 3 3 3 2 3 3 2 3" xfId="47791"/>
    <cellStyle name="Percent 3 3 3 2 3 3 3" xfId="47792"/>
    <cellStyle name="Percent 3 3 3 2 3 3 3 2" xfId="47793"/>
    <cellStyle name="Percent 3 3 3 2 3 3 4" xfId="47794"/>
    <cellStyle name="Percent 3 3 3 2 3 4" xfId="47795"/>
    <cellStyle name="Percent 3 3 3 2 3 4 2" xfId="47796"/>
    <cellStyle name="Percent 3 3 3 2 3 4 2 2" xfId="47797"/>
    <cellStyle name="Percent 3 3 3 2 3 4 3" xfId="47798"/>
    <cellStyle name="Percent 3 3 3 2 3 5" xfId="47799"/>
    <cellStyle name="Percent 3 3 3 2 3 5 2" xfId="47800"/>
    <cellStyle name="Percent 3 3 3 2 3 6" xfId="47801"/>
    <cellStyle name="Percent 3 3 3 2 4" xfId="47802"/>
    <cellStyle name="Percent 3 3 3 2 4 2" xfId="47803"/>
    <cellStyle name="Percent 3 3 3 2 4 2 2" xfId="47804"/>
    <cellStyle name="Percent 3 3 3 2 4 2 2 2" xfId="47805"/>
    <cellStyle name="Percent 3 3 3 2 4 2 2 2 2" xfId="47806"/>
    <cellStyle name="Percent 3 3 3 2 4 2 2 3" xfId="47807"/>
    <cellStyle name="Percent 3 3 3 2 4 2 3" xfId="47808"/>
    <cellStyle name="Percent 3 3 3 2 4 2 3 2" xfId="47809"/>
    <cellStyle name="Percent 3 3 3 2 4 2 4" xfId="47810"/>
    <cellStyle name="Percent 3 3 3 2 4 3" xfId="47811"/>
    <cellStyle name="Percent 3 3 3 2 4 3 2" xfId="47812"/>
    <cellStyle name="Percent 3 3 3 2 4 3 2 2" xfId="47813"/>
    <cellStyle name="Percent 3 3 3 2 4 3 3" xfId="47814"/>
    <cellStyle name="Percent 3 3 3 2 4 4" xfId="47815"/>
    <cellStyle name="Percent 3 3 3 2 4 4 2" xfId="47816"/>
    <cellStyle name="Percent 3 3 3 2 4 5" xfId="47817"/>
    <cellStyle name="Percent 3 3 3 2 5" xfId="47818"/>
    <cellStyle name="Percent 3 3 3 2 5 2" xfId="47819"/>
    <cellStyle name="Percent 3 3 3 2 5 2 2" xfId="47820"/>
    <cellStyle name="Percent 3 3 3 2 5 2 2 2" xfId="47821"/>
    <cellStyle name="Percent 3 3 3 2 5 2 3" xfId="47822"/>
    <cellStyle name="Percent 3 3 3 2 5 3" xfId="47823"/>
    <cellStyle name="Percent 3 3 3 2 5 3 2" xfId="47824"/>
    <cellStyle name="Percent 3 3 3 2 5 4" xfId="47825"/>
    <cellStyle name="Percent 3 3 3 2 6" xfId="47826"/>
    <cellStyle name="Percent 3 3 3 2 6 2" xfId="47827"/>
    <cellStyle name="Percent 3 3 3 2 6 2 2" xfId="47828"/>
    <cellStyle name="Percent 3 3 3 2 6 3" xfId="47829"/>
    <cellStyle name="Percent 3 3 3 2 7" xfId="47830"/>
    <cellStyle name="Percent 3 3 3 2 7 2" xfId="47831"/>
    <cellStyle name="Percent 3 3 3 2 8" xfId="47832"/>
    <cellStyle name="Percent 3 3 3 3" xfId="47833"/>
    <cellStyle name="Percent 3 3 3 3 2" xfId="47834"/>
    <cellStyle name="Percent 3 3 3 3 2 2" xfId="47835"/>
    <cellStyle name="Percent 3 3 3 3 2 2 2" xfId="47836"/>
    <cellStyle name="Percent 3 3 3 3 2 2 2 2" xfId="47837"/>
    <cellStyle name="Percent 3 3 3 3 2 2 2 2 2" xfId="47838"/>
    <cellStyle name="Percent 3 3 3 3 2 2 2 2 2 2" xfId="47839"/>
    <cellStyle name="Percent 3 3 3 3 2 2 2 2 3" xfId="47840"/>
    <cellStyle name="Percent 3 3 3 3 2 2 2 3" xfId="47841"/>
    <cellStyle name="Percent 3 3 3 3 2 2 2 3 2" xfId="47842"/>
    <cellStyle name="Percent 3 3 3 3 2 2 2 4" xfId="47843"/>
    <cellStyle name="Percent 3 3 3 3 2 2 3" xfId="47844"/>
    <cellStyle name="Percent 3 3 3 3 2 2 3 2" xfId="47845"/>
    <cellStyle name="Percent 3 3 3 3 2 2 3 2 2" xfId="47846"/>
    <cellStyle name="Percent 3 3 3 3 2 2 3 3" xfId="47847"/>
    <cellStyle name="Percent 3 3 3 3 2 2 4" xfId="47848"/>
    <cellStyle name="Percent 3 3 3 3 2 2 4 2" xfId="47849"/>
    <cellStyle name="Percent 3 3 3 3 2 2 5" xfId="47850"/>
    <cellStyle name="Percent 3 3 3 3 2 3" xfId="47851"/>
    <cellStyle name="Percent 3 3 3 3 2 3 2" xfId="47852"/>
    <cellStyle name="Percent 3 3 3 3 2 3 2 2" xfId="47853"/>
    <cellStyle name="Percent 3 3 3 3 2 3 2 2 2" xfId="47854"/>
    <cellStyle name="Percent 3 3 3 3 2 3 2 3" xfId="47855"/>
    <cellStyle name="Percent 3 3 3 3 2 3 3" xfId="47856"/>
    <cellStyle name="Percent 3 3 3 3 2 3 3 2" xfId="47857"/>
    <cellStyle name="Percent 3 3 3 3 2 3 4" xfId="47858"/>
    <cellStyle name="Percent 3 3 3 3 2 4" xfId="47859"/>
    <cellStyle name="Percent 3 3 3 3 2 4 2" xfId="47860"/>
    <cellStyle name="Percent 3 3 3 3 2 4 2 2" xfId="47861"/>
    <cellStyle name="Percent 3 3 3 3 2 4 3" xfId="47862"/>
    <cellStyle name="Percent 3 3 3 3 2 5" xfId="47863"/>
    <cellStyle name="Percent 3 3 3 3 2 5 2" xfId="47864"/>
    <cellStyle name="Percent 3 3 3 3 2 6" xfId="47865"/>
    <cellStyle name="Percent 3 3 3 3 3" xfId="47866"/>
    <cellStyle name="Percent 3 3 3 3 3 2" xfId="47867"/>
    <cellStyle name="Percent 3 3 3 3 3 2 2" xfId="47868"/>
    <cellStyle name="Percent 3 3 3 3 3 2 2 2" xfId="47869"/>
    <cellStyle name="Percent 3 3 3 3 3 2 2 2 2" xfId="47870"/>
    <cellStyle name="Percent 3 3 3 3 3 2 2 3" xfId="47871"/>
    <cellStyle name="Percent 3 3 3 3 3 2 3" xfId="47872"/>
    <cellStyle name="Percent 3 3 3 3 3 2 3 2" xfId="47873"/>
    <cellStyle name="Percent 3 3 3 3 3 2 4" xfId="47874"/>
    <cellStyle name="Percent 3 3 3 3 3 3" xfId="47875"/>
    <cellStyle name="Percent 3 3 3 3 3 3 2" xfId="47876"/>
    <cellStyle name="Percent 3 3 3 3 3 3 2 2" xfId="47877"/>
    <cellStyle name="Percent 3 3 3 3 3 3 3" xfId="47878"/>
    <cellStyle name="Percent 3 3 3 3 3 4" xfId="47879"/>
    <cellStyle name="Percent 3 3 3 3 3 4 2" xfId="47880"/>
    <cellStyle name="Percent 3 3 3 3 3 5" xfId="47881"/>
    <cellStyle name="Percent 3 3 3 3 4" xfId="47882"/>
    <cellStyle name="Percent 3 3 3 3 4 2" xfId="47883"/>
    <cellStyle name="Percent 3 3 3 3 4 2 2" xfId="47884"/>
    <cellStyle name="Percent 3 3 3 3 4 2 2 2" xfId="47885"/>
    <cellStyle name="Percent 3 3 3 3 4 2 3" xfId="47886"/>
    <cellStyle name="Percent 3 3 3 3 4 3" xfId="47887"/>
    <cellStyle name="Percent 3 3 3 3 4 3 2" xfId="47888"/>
    <cellStyle name="Percent 3 3 3 3 4 4" xfId="47889"/>
    <cellStyle name="Percent 3 3 3 3 5" xfId="47890"/>
    <cellStyle name="Percent 3 3 3 3 5 2" xfId="47891"/>
    <cellStyle name="Percent 3 3 3 3 5 2 2" xfId="47892"/>
    <cellStyle name="Percent 3 3 3 3 5 3" xfId="47893"/>
    <cellStyle name="Percent 3 3 3 3 6" xfId="47894"/>
    <cellStyle name="Percent 3 3 3 3 6 2" xfId="47895"/>
    <cellStyle name="Percent 3 3 3 3 7" xfId="47896"/>
    <cellStyle name="Percent 3 3 3 4" xfId="47897"/>
    <cellStyle name="Percent 3 3 3 4 2" xfId="47898"/>
    <cellStyle name="Percent 3 3 3 4 2 2" xfId="47899"/>
    <cellStyle name="Percent 3 3 3 4 2 2 2" xfId="47900"/>
    <cellStyle name="Percent 3 3 3 4 2 2 2 2" xfId="47901"/>
    <cellStyle name="Percent 3 3 3 4 2 2 2 2 2" xfId="47902"/>
    <cellStyle name="Percent 3 3 3 4 2 2 2 3" xfId="47903"/>
    <cellStyle name="Percent 3 3 3 4 2 2 3" xfId="47904"/>
    <cellStyle name="Percent 3 3 3 4 2 2 3 2" xfId="47905"/>
    <cellStyle name="Percent 3 3 3 4 2 2 4" xfId="47906"/>
    <cellStyle name="Percent 3 3 3 4 2 3" xfId="47907"/>
    <cellStyle name="Percent 3 3 3 4 2 3 2" xfId="47908"/>
    <cellStyle name="Percent 3 3 3 4 2 3 2 2" xfId="47909"/>
    <cellStyle name="Percent 3 3 3 4 2 3 3" xfId="47910"/>
    <cellStyle name="Percent 3 3 3 4 2 4" xfId="47911"/>
    <cellStyle name="Percent 3 3 3 4 2 4 2" xfId="47912"/>
    <cellStyle name="Percent 3 3 3 4 2 5" xfId="47913"/>
    <cellStyle name="Percent 3 3 3 4 3" xfId="47914"/>
    <cellStyle name="Percent 3 3 3 4 3 2" xfId="47915"/>
    <cellStyle name="Percent 3 3 3 4 3 2 2" xfId="47916"/>
    <cellStyle name="Percent 3 3 3 4 3 2 2 2" xfId="47917"/>
    <cellStyle name="Percent 3 3 3 4 3 2 3" xfId="47918"/>
    <cellStyle name="Percent 3 3 3 4 3 3" xfId="47919"/>
    <cellStyle name="Percent 3 3 3 4 3 3 2" xfId="47920"/>
    <cellStyle name="Percent 3 3 3 4 3 4" xfId="47921"/>
    <cellStyle name="Percent 3 3 3 4 4" xfId="47922"/>
    <cellStyle name="Percent 3 3 3 4 4 2" xfId="47923"/>
    <cellStyle name="Percent 3 3 3 4 4 2 2" xfId="47924"/>
    <cellStyle name="Percent 3 3 3 4 4 3" xfId="47925"/>
    <cellStyle name="Percent 3 3 3 4 5" xfId="47926"/>
    <cellStyle name="Percent 3 3 3 4 5 2" xfId="47927"/>
    <cellStyle name="Percent 3 3 3 4 6" xfId="47928"/>
    <cellStyle name="Percent 3 3 3 5" xfId="47929"/>
    <cellStyle name="Percent 3 3 3 5 2" xfId="47930"/>
    <cellStyle name="Percent 3 3 3 5 2 2" xfId="47931"/>
    <cellStyle name="Percent 3 3 3 5 2 2 2" xfId="47932"/>
    <cellStyle name="Percent 3 3 3 5 2 2 2 2" xfId="47933"/>
    <cellStyle name="Percent 3 3 3 5 2 2 3" xfId="47934"/>
    <cellStyle name="Percent 3 3 3 5 2 3" xfId="47935"/>
    <cellStyle name="Percent 3 3 3 5 2 3 2" xfId="47936"/>
    <cellStyle name="Percent 3 3 3 5 2 4" xfId="47937"/>
    <cellStyle name="Percent 3 3 3 5 3" xfId="47938"/>
    <cellStyle name="Percent 3 3 3 5 3 2" xfId="47939"/>
    <cellStyle name="Percent 3 3 3 5 3 2 2" xfId="47940"/>
    <cellStyle name="Percent 3 3 3 5 3 3" xfId="47941"/>
    <cellStyle name="Percent 3 3 3 5 4" xfId="47942"/>
    <cellStyle name="Percent 3 3 3 5 4 2" xfId="47943"/>
    <cellStyle name="Percent 3 3 3 5 5" xfId="47944"/>
    <cellStyle name="Percent 3 3 3 6" xfId="47945"/>
    <cellStyle name="Percent 3 3 3 6 2" xfId="47946"/>
    <cellStyle name="Percent 3 3 3 6 2 2" xfId="47947"/>
    <cellStyle name="Percent 3 3 3 6 2 2 2" xfId="47948"/>
    <cellStyle name="Percent 3 3 3 6 2 3" xfId="47949"/>
    <cellStyle name="Percent 3 3 3 6 3" xfId="47950"/>
    <cellStyle name="Percent 3 3 3 6 3 2" xfId="47951"/>
    <cellStyle name="Percent 3 3 3 6 4" xfId="47952"/>
    <cellStyle name="Percent 3 3 3 7" xfId="47953"/>
    <cellStyle name="Percent 3 3 3 7 2" xfId="47954"/>
    <cellStyle name="Percent 3 3 3 7 2 2" xfId="47955"/>
    <cellStyle name="Percent 3 3 3 7 3" xfId="47956"/>
    <cellStyle name="Percent 3 3 3 8" xfId="47957"/>
    <cellStyle name="Percent 3 3 3 8 2" xfId="47958"/>
    <cellStyle name="Percent 3 3 3 9" xfId="47959"/>
    <cellStyle name="Percent 3 3 4" xfId="47960"/>
    <cellStyle name="Percent 3 3 4 2" xfId="47961"/>
    <cellStyle name="Percent 3 3 4 2 2" xfId="47962"/>
    <cellStyle name="Percent 3 3 4 2 2 2" xfId="47963"/>
    <cellStyle name="Percent 3 3 4 2 2 2 2" xfId="47964"/>
    <cellStyle name="Percent 3 3 4 2 2 2 2 2" xfId="47965"/>
    <cellStyle name="Percent 3 3 4 2 2 2 2 2 2" xfId="47966"/>
    <cellStyle name="Percent 3 3 4 2 2 2 2 3" xfId="47967"/>
    <cellStyle name="Percent 3 3 4 2 2 2 3" xfId="47968"/>
    <cellStyle name="Percent 3 3 4 2 2 2 3 2" xfId="47969"/>
    <cellStyle name="Percent 3 3 4 2 2 2 4" xfId="47970"/>
    <cellStyle name="Percent 3 3 4 2 2 3" xfId="47971"/>
    <cellStyle name="Percent 3 3 4 2 2 3 2" xfId="47972"/>
    <cellStyle name="Percent 3 3 4 2 2 3 2 2" xfId="47973"/>
    <cellStyle name="Percent 3 3 4 2 2 3 3" xfId="47974"/>
    <cellStyle name="Percent 3 3 4 2 2 4" xfId="47975"/>
    <cellStyle name="Percent 3 3 4 2 2 4 2" xfId="47976"/>
    <cellStyle name="Percent 3 3 4 2 2 5" xfId="47977"/>
    <cellStyle name="Percent 3 3 4 2 3" xfId="47978"/>
    <cellStyle name="Percent 3 3 4 2 3 2" xfId="47979"/>
    <cellStyle name="Percent 3 3 4 2 3 2 2" xfId="47980"/>
    <cellStyle name="Percent 3 3 4 2 3 2 2 2" xfId="47981"/>
    <cellStyle name="Percent 3 3 4 2 3 2 3" xfId="47982"/>
    <cellStyle name="Percent 3 3 4 2 3 3" xfId="47983"/>
    <cellStyle name="Percent 3 3 4 2 3 3 2" xfId="47984"/>
    <cellStyle name="Percent 3 3 4 2 3 4" xfId="47985"/>
    <cellStyle name="Percent 3 3 4 2 4" xfId="47986"/>
    <cellStyle name="Percent 3 3 4 2 4 2" xfId="47987"/>
    <cellStyle name="Percent 3 3 4 2 4 2 2" xfId="47988"/>
    <cellStyle name="Percent 3 3 4 2 4 3" xfId="47989"/>
    <cellStyle name="Percent 3 3 4 2 5" xfId="47990"/>
    <cellStyle name="Percent 3 3 4 2 5 2" xfId="47991"/>
    <cellStyle name="Percent 3 3 4 2 6" xfId="47992"/>
    <cellStyle name="Percent 3 3 4 3" xfId="47993"/>
    <cellStyle name="Percent 3 3 4 3 2" xfId="47994"/>
    <cellStyle name="Percent 3 3 4 3 2 2" xfId="47995"/>
    <cellStyle name="Percent 3 3 4 3 2 2 2" xfId="47996"/>
    <cellStyle name="Percent 3 3 4 3 2 2 2 2" xfId="47997"/>
    <cellStyle name="Percent 3 3 4 3 2 2 3" xfId="47998"/>
    <cellStyle name="Percent 3 3 4 3 2 3" xfId="47999"/>
    <cellStyle name="Percent 3 3 4 3 2 3 2" xfId="48000"/>
    <cellStyle name="Percent 3 3 4 3 2 4" xfId="48001"/>
    <cellStyle name="Percent 3 3 4 3 3" xfId="48002"/>
    <cellStyle name="Percent 3 3 4 3 3 2" xfId="48003"/>
    <cellStyle name="Percent 3 3 4 3 3 2 2" xfId="48004"/>
    <cellStyle name="Percent 3 3 4 3 3 3" xfId="48005"/>
    <cellStyle name="Percent 3 3 4 3 4" xfId="48006"/>
    <cellStyle name="Percent 3 3 4 3 4 2" xfId="48007"/>
    <cellStyle name="Percent 3 3 4 3 5" xfId="48008"/>
    <cellStyle name="Percent 3 3 4 4" xfId="48009"/>
    <cellStyle name="Percent 3 3 4 4 2" xfId="48010"/>
    <cellStyle name="Percent 3 3 4 4 2 2" xfId="48011"/>
    <cellStyle name="Percent 3 3 4 4 2 2 2" xfId="48012"/>
    <cellStyle name="Percent 3 3 4 4 2 3" xfId="48013"/>
    <cellStyle name="Percent 3 3 4 4 3" xfId="48014"/>
    <cellStyle name="Percent 3 3 4 4 3 2" xfId="48015"/>
    <cellStyle name="Percent 3 3 4 4 4" xfId="48016"/>
    <cellStyle name="Percent 3 3 4 5" xfId="48017"/>
    <cellStyle name="Percent 3 3 4 5 2" xfId="48018"/>
    <cellStyle name="Percent 3 3 4 5 2 2" xfId="48019"/>
    <cellStyle name="Percent 3 3 4 5 3" xfId="48020"/>
    <cellStyle name="Percent 3 3 4 6" xfId="48021"/>
    <cellStyle name="Percent 3 3 4 6 2" xfId="48022"/>
    <cellStyle name="Percent 3 3 4 7" xfId="48023"/>
    <cellStyle name="Percent 3 3 5" xfId="48024"/>
    <cellStyle name="Percent 3 3 5 2" xfId="48025"/>
    <cellStyle name="Percent 3 3 5 2 2" xfId="48026"/>
    <cellStyle name="Percent 3 3 5 2 2 2" xfId="48027"/>
    <cellStyle name="Percent 3 3 5 2 2 2 2" xfId="48028"/>
    <cellStyle name="Percent 3 3 5 2 2 2 2 2" xfId="48029"/>
    <cellStyle name="Percent 3 3 5 2 2 2 3" xfId="48030"/>
    <cellStyle name="Percent 3 3 5 2 2 3" xfId="48031"/>
    <cellStyle name="Percent 3 3 5 2 2 3 2" xfId="48032"/>
    <cellStyle name="Percent 3 3 5 2 2 4" xfId="48033"/>
    <cellStyle name="Percent 3 3 5 2 3" xfId="48034"/>
    <cellStyle name="Percent 3 3 5 2 3 2" xfId="48035"/>
    <cellStyle name="Percent 3 3 5 2 3 2 2" xfId="48036"/>
    <cellStyle name="Percent 3 3 5 2 3 3" xfId="48037"/>
    <cellStyle name="Percent 3 3 5 2 4" xfId="48038"/>
    <cellStyle name="Percent 3 3 5 2 4 2" xfId="48039"/>
    <cellStyle name="Percent 3 3 5 2 5" xfId="48040"/>
    <cellStyle name="Percent 3 3 5 3" xfId="48041"/>
    <cellStyle name="Percent 3 3 5 3 2" xfId="48042"/>
    <cellStyle name="Percent 3 3 5 3 2 2" xfId="48043"/>
    <cellStyle name="Percent 3 3 5 3 2 2 2" xfId="48044"/>
    <cellStyle name="Percent 3 3 5 3 2 3" xfId="48045"/>
    <cellStyle name="Percent 3 3 5 3 3" xfId="48046"/>
    <cellStyle name="Percent 3 3 5 3 3 2" xfId="48047"/>
    <cellStyle name="Percent 3 3 5 3 4" xfId="48048"/>
    <cellStyle name="Percent 3 3 5 4" xfId="48049"/>
    <cellStyle name="Percent 3 3 5 4 2" xfId="48050"/>
    <cellStyle name="Percent 3 3 5 4 2 2" xfId="48051"/>
    <cellStyle name="Percent 3 3 5 4 3" xfId="48052"/>
    <cellStyle name="Percent 3 3 5 5" xfId="48053"/>
    <cellStyle name="Percent 3 3 5 5 2" xfId="48054"/>
    <cellStyle name="Percent 3 3 5 6" xfId="48055"/>
    <cellStyle name="Percent 3 3 6" xfId="48056"/>
    <cellStyle name="Percent 3 3 6 2" xfId="48057"/>
    <cellStyle name="Percent 3 3 6 2 2" xfId="48058"/>
    <cellStyle name="Percent 3 3 6 2 2 2" xfId="48059"/>
    <cellStyle name="Percent 3 3 6 2 2 2 2" xfId="48060"/>
    <cellStyle name="Percent 3 3 6 2 2 3" xfId="48061"/>
    <cellStyle name="Percent 3 3 6 2 3" xfId="48062"/>
    <cellStyle name="Percent 3 3 6 2 3 2" xfId="48063"/>
    <cellStyle name="Percent 3 3 6 2 4" xfId="48064"/>
    <cellStyle name="Percent 3 3 6 3" xfId="48065"/>
    <cellStyle name="Percent 3 3 6 3 2" xfId="48066"/>
    <cellStyle name="Percent 3 3 6 3 2 2" xfId="48067"/>
    <cellStyle name="Percent 3 3 6 3 3" xfId="48068"/>
    <cellStyle name="Percent 3 3 6 4" xfId="48069"/>
    <cellStyle name="Percent 3 3 6 4 2" xfId="48070"/>
    <cellStyle name="Percent 3 3 6 5" xfId="48071"/>
    <cellStyle name="Percent 3 3 7" xfId="48072"/>
    <cellStyle name="Percent 3 3 7 2" xfId="48073"/>
    <cellStyle name="Percent 3 3 7 2 2" xfId="48074"/>
    <cellStyle name="Percent 3 3 7 2 2 2" xfId="48075"/>
    <cellStyle name="Percent 3 3 7 2 3" xfId="48076"/>
    <cellStyle name="Percent 3 3 7 3" xfId="48077"/>
    <cellStyle name="Percent 3 3 7 3 2" xfId="48078"/>
    <cellStyle name="Percent 3 3 7 4" xfId="48079"/>
    <cellStyle name="Percent 3 3 8" xfId="48080"/>
    <cellStyle name="Percent 3 3 8 2" xfId="48081"/>
    <cellStyle name="Percent 3 3 8 2 2" xfId="48082"/>
    <cellStyle name="Percent 3 3 8 3" xfId="48083"/>
    <cellStyle name="Percent 3 3 9" xfId="48084"/>
    <cellStyle name="Percent 3 3 9 2" xfId="48085"/>
    <cellStyle name="Percent 3 4" xfId="48086"/>
    <cellStyle name="Percent 3 4 10" xfId="48087"/>
    <cellStyle name="Percent 3 4 2" xfId="48088"/>
    <cellStyle name="Percent 3 4 2 2" xfId="48089"/>
    <cellStyle name="Percent 3 4 2 2 2" xfId="48090"/>
    <cellStyle name="Percent 3 4 2 2 2 2" xfId="48091"/>
    <cellStyle name="Percent 3 4 2 2 2 2 2" xfId="48092"/>
    <cellStyle name="Percent 3 4 2 2 2 2 2 2" xfId="48093"/>
    <cellStyle name="Percent 3 4 2 2 2 2 2 2 2" xfId="48094"/>
    <cellStyle name="Percent 3 4 2 2 2 2 2 2 2 2" xfId="48095"/>
    <cellStyle name="Percent 3 4 2 2 2 2 2 2 2 2 2" xfId="48096"/>
    <cellStyle name="Percent 3 4 2 2 2 2 2 2 2 2 2 2" xfId="48097"/>
    <cellStyle name="Percent 3 4 2 2 2 2 2 2 2 2 3" xfId="48098"/>
    <cellStyle name="Percent 3 4 2 2 2 2 2 2 2 3" xfId="48099"/>
    <cellStyle name="Percent 3 4 2 2 2 2 2 2 2 3 2" xfId="48100"/>
    <cellStyle name="Percent 3 4 2 2 2 2 2 2 2 4" xfId="48101"/>
    <cellStyle name="Percent 3 4 2 2 2 2 2 2 3" xfId="48102"/>
    <cellStyle name="Percent 3 4 2 2 2 2 2 2 3 2" xfId="48103"/>
    <cellStyle name="Percent 3 4 2 2 2 2 2 2 3 2 2" xfId="48104"/>
    <cellStyle name="Percent 3 4 2 2 2 2 2 2 3 3" xfId="48105"/>
    <cellStyle name="Percent 3 4 2 2 2 2 2 2 4" xfId="48106"/>
    <cellStyle name="Percent 3 4 2 2 2 2 2 2 4 2" xfId="48107"/>
    <cellStyle name="Percent 3 4 2 2 2 2 2 2 5" xfId="48108"/>
    <cellStyle name="Percent 3 4 2 2 2 2 2 3" xfId="48109"/>
    <cellStyle name="Percent 3 4 2 2 2 2 2 3 2" xfId="48110"/>
    <cellStyle name="Percent 3 4 2 2 2 2 2 3 2 2" xfId="48111"/>
    <cellStyle name="Percent 3 4 2 2 2 2 2 3 2 2 2" xfId="48112"/>
    <cellStyle name="Percent 3 4 2 2 2 2 2 3 2 3" xfId="48113"/>
    <cellStyle name="Percent 3 4 2 2 2 2 2 3 3" xfId="48114"/>
    <cellStyle name="Percent 3 4 2 2 2 2 2 3 3 2" xfId="48115"/>
    <cellStyle name="Percent 3 4 2 2 2 2 2 3 4" xfId="48116"/>
    <cellStyle name="Percent 3 4 2 2 2 2 2 4" xfId="48117"/>
    <cellStyle name="Percent 3 4 2 2 2 2 2 4 2" xfId="48118"/>
    <cellStyle name="Percent 3 4 2 2 2 2 2 4 2 2" xfId="48119"/>
    <cellStyle name="Percent 3 4 2 2 2 2 2 4 3" xfId="48120"/>
    <cellStyle name="Percent 3 4 2 2 2 2 2 5" xfId="48121"/>
    <cellStyle name="Percent 3 4 2 2 2 2 2 5 2" xfId="48122"/>
    <cellStyle name="Percent 3 4 2 2 2 2 2 6" xfId="48123"/>
    <cellStyle name="Percent 3 4 2 2 2 2 3" xfId="48124"/>
    <cellStyle name="Percent 3 4 2 2 2 2 3 2" xfId="48125"/>
    <cellStyle name="Percent 3 4 2 2 2 2 3 2 2" xfId="48126"/>
    <cellStyle name="Percent 3 4 2 2 2 2 3 2 2 2" xfId="48127"/>
    <cellStyle name="Percent 3 4 2 2 2 2 3 2 2 2 2" xfId="48128"/>
    <cellStyle name="Percent 3 4 2 2 2 2 3 2 2 3" xfId="48129"/>
    <cellStyle name="Percent 3 4 2 2 2 2 3 2 3" xfId="48130"/>
    <cellStyle name="Percent 3 4 2 2 2 2 3 2 3 2" xfId="48131"/>
    <cellStyle name="Percent 3 4 2 2 2 2 3 2 4" xfId="48132"/>
    <cellStyle name="Percent 3 4 2 2 2 2 3 3" xfId="48133"/>
    <cellStyle name="Percent 3 4 2 2 2 2 3 3 2" xfId="48134"/>
    <cellStyle name="Percent 3 4 2 2 2 2 3 3 2 2" xfId="48135"/>
    <cellStyle name="Percent 3 4 2 2 2 2 3 3 3" xfId="48136"/>
    <cellStyle name="Percent 3 4 2 2 2 2 3 4" xfId="48137"/>
    <cellStyle name="Percent 3 4 2 2 2 2 3 4 2" xfId="48138"/>
    <cellStyle name="Percent 3 4 2 2 2 2 3 5" xfId="48139"/>
    <cellStyle name="Percent 3 4 2 2 2 2 4" xfId="48140"/>
    <cellStyle name="Percent 3 4 2 2 2 2 4 2" xfId="48141"/>
    <cellStyle name="Percent 3 4 2 2 2 2 4 2 2" xfId="48142"/>
    <cellStyle name="Percent 3 4 2 2 2 2 4 2 2 2" xfId="48143"/>
    <cellStyle name="Percent 3 4 2 2 2 2 4 2 3" xfId="48144"/>
    <cellStyle name="Percent 3 4 2 2 2 2 4 3" xfId="48145"/>
    <cellStyle name="Percent 3 4 2 2 2 2 4 3 2" xfId="48146"/>
    <cellStyle name="Percent 3 4 2 2 2 2 4 4" xfId="48147"/>
    <cellStyle name="Percent 3 4 2 2 2 2 5" xfId="48148"/>
    <cellStyle name="Percent 3 4 2 2 2 2 5 2" xfId="48149"/>
    <cellStyle name="Percent 3 4 2 2 2 2 5 2 2" xfId="48150"/>
    <cellStyle name="Percent 3 4 2 2 2 2 5 3" xfId="48151"/>
    <cellStyle name="Percent 3 4 2 2 2 2 6" xfId="48152"/>
    <cellStyle name="Percent 3 4 2 2 2 2 6 2" xfId="48153"/>
    <cellStyle name="Percent 3 4 2 2 2 2 7" xfId="48154"/>
    <cellStyle name="Percent 3 4 2 2 2 3" xfId="48155"/>
    <cellStyle name="Percent 3 4 2 2 2 3 2" xfId="48156"/>
    <cellStyle name="Percent 3 4 2 2 2 3 2 2" xfId="48157"/>
    <cellStyle name="Percent 3 4 2 2 2 3 2 2 2" xfId="48158"/>
    <cellStyle name="Percent 3 4 2 2 2 3 2 2 2 2" xfId="48159"/>
    <cellStyle name="Percent 3 4 2 2 2 3 2 2 2 2 2" xfId="48160"/>
    <cellStyle name="Percent 3 4 2 2 2 3 2 2 2 3" xfId="48161"/>
    <cellStyle name="Percent 3 4 2 2 2 3 2 2 3" xfId="48162"/>
    <cellStyle name="Percent 3 4 2 2 2 3 2 2 3 2" xfId="48163"/>
    <cellStyle name="Percent 3 4 2 2 2 3 2 2 4" xfId="48164"/>
    <cellStyle name="Percent 3 4 2 2 2 3 2 3" xfId="48165"/>
    <cellStyle name="Percent 3 4 2 2 2 3 2 3 2" xfId="48166"/>
    <cellStyle name="Percent 3 4 2 2 2 3 2 3 2 2" xfId="48167"/>
    <cellStyle name="Percent 3 4 2 2 2 3 2 3 3" xfId="48168"/>
    <cellStyle name="Percent 3 4 2 2 2 3 2 4" xfId="48169"/>
    <cellStyle name="Percent 3 4 2 2 2 3 2 4 2" xfId="48170"/>
    <cellStyle name="Percent 3 4 2 2 2 3 2 5" xfId="48171"/>
    <cellStyle name="Percent 3 4 2 2 2 3 3" xfId="48172"/>
    <cellStyle name="Percent 3 4 2 2 2 3 3 2" xfId="48173"/>
    <cellStyle name="Percent 3 4 2 2 2 3 3 2 2" xfId="48174"/>
    <cellStyle name="Percent 3 4 2 2 2 3 3 2 2 2" xfId="48175"/>
    <cellStyle name="Percent 3 4 2 2 2 3 3 2 3" xfId="48176"/>
    <cellStyle name="Percent 3 4 2 2 2 3 3 3" xfId="48177"/>
    <cellStyle name="Percent 3 4 2 2 2 3 3 3 2" xfId="48178"/>
    <cellStyle name="Percent 3 4 2 2 2 3 3 4" xfId="48179"/>
    <cellStyle name="Percent 3 4 2 2 2 3 4" xfId="48180"/>
    <cellStyle name="Percent 3 4 2 2 2 3 4 2" xfId="48181"/>
    <cellStyle name="Percent 3 4 2 2 2 3 4 2 2" xfId="48182"/>
    <cellStyle name="Percent 3 4 2 2 2 3 4 3" xfId="48183"/>
    <cellStyle name="Percent 3 4 2 2 2 3 5" xfId="48184"/>
    <cellStyle name="Percent 3 4 2 2 2 3 5 2" xfId="48185"/>
    <cellStyle name="Percent 3 4 2 2 2 3 6" xfId="48186"/>
    <cellStyle name="Percent 3 4 2 2 2 4" xfId="48187"/>
    <cellStyle name="Percent 3 4 2 2 2 4 2" xfId="48188"/>
    <cellStyle name="Percent 3 4 2 2 2 4 2 2" xfId="48189"/>
    <cellStyle name="Percent 3 4 2 2 2 4 2 2 2" xfId="48190"/>
    <cellStyle name="Percent 3 4 2 2 2 4 2 2 2 2" xfId="48191"/>
    <cellStyle name="Percent 3 4 2 2 2 4 2 2 3" xfId="48192"/>
    <cellStyle name="Percent 3 4 2 2 2 4 2 3" xfId="48193"/>
    <cellStyle name="Percent 3 4 2 2 2 4 2 3 2" xfId="48194"/>
    <cellStyle name="Percent 3 4 2 2 2 4 2 4" xfId="48195"/>
    <cellStyle name="Percent 3 4 2 2 2 4 3" xfId="48196"/>
    <cellStyle name="Percent 3 4 2 2 2 4 3 2" xfId="48197"/>
    <cellStyle name="Percent 3 4 2 2 2 4 3 2 2" xfId="48198"/>
    <cellStyle name="Percent 3 4 2 2 2 4 3 3" xfId="48199"/>
    <cellStyle name="Percent 3 4 2 2 2 4 4" xfId="48200"/>
    <cellStyle name="Percent 3 4 2 2 2 4 4 2" xfId="48201"/>
    <cellStyle name="Percent 3 4 2 2 2 4 5" xfId="48202"/>
    <cellStyle name="Percent 3 4 2 2 2 5" xfId="48203"/>
    <cellStyle name="Percent 3 4 2 2 2 5 2" xfId="48204"/>
    <cellStyle name="Percent 3 4 2 2 2 5 2 2" xfId="48205"/>
    <cellStyle name="Percent 3 4 2 2 2 5 2 2 2" xfId="48206"/>
    <cellStyle name="Percent 3 4 2 2 2 5 2 3" xfId="48207"/>
    <cellStyle name="Percent 3 4 2 2 2 5 3" xfId="48208"/>
    <cellStyle name="Percent 3 4 2 2 2 5 3 2" xfId="48209"/>
    <cellStyle name="Percent 3 4 2 2 2 5 4" xfId="48210"/>
    <cellStyle name="Percent 3 4 2 2 2 6" xfId="48211"/>
    <cellStyle name="Percent 3 4 2 2 2 6 2" xfId="48212"/>
    <cellStyle name="Percent 3 4 2 2 2 6 2 2" xfId="48213"/>
    <cellStyle name="Percent 3 4 2 2 2 6 3" xfId="48214"/>
    <cellStyle name="Percent 3 4 2 2 2 7" xfId="48215"/>
    <cellStyle name="Percent 3 4 2 2 2 7 2" xfId="48216"/>
    <cellStyle name="Percent 3 4 2 2 2 8" xfId="48217"/>
    <cellStyle name="Percent 3 4 2 2 3" xfId="48218"/>
    <cellStyle name="Percent 3 4 2 2 3 2" xfId="48219"/>
    <cellStyle name="Percent 3 4 2 2 3 2 2" xfId="48220"/>
    <cellStyle name="Percent 3 4 2 2 3 2 2 2" xfId="48221"/>
    <cellStyle name="Percent 3 4 2 2 3 2 2 2 2" xfId="48222"/>
    <cellStyle name="Percent 3 4 2 2 3 2 2 2 2 2" xfId="48223"/>
    <cellStyle name="Percent 3 4 2 2 3 2 2 2 2 2 2" xfId="48224"/>
    <cellStyle name="Percent 3 4 2 2 3 2 2 2 2 3" xfId="48225"/>
    <cellStyle name="Percent 3 4 2 2 3 2 2 2 3" xfId="48226"/>
    <cellStyle name="Percent 3 4 2 2 3 2 2 2 3 2" xfId="48227"/>
    <cellStyle name="Percent 3 4 2 2 3 2 2 2 4" xfId="48228"/>
    <cellStyle name="Percent 3 4 2 2 3 2 2 3" xfId="48229"/>
    <cellStyle name="Percent 3 4 2 2 3 2 2 3 2" xfId="48230"/>
    <cellStyle name="Percent 3 4 2 2 3 2 2 3 2 2" xfId="48231"/>
    <cellStyle name="Percent 3 4 2 2 3 2 2 3 3" xfId="48232"/>
    <cellStyle name="Percent 3 4 2 2 3 2 2 4" xfId="48233"/>
    <cellStyle name="Percent 3 4 2 2 3 2 2 4 2" xfId="48234"/>
    <cellStyle name="Percent 3 4 2 2 3 2 2 5" xfId="48235"/>
    <cellStyle name="Percent 3 4 2 2 3 2 3" xfId="48236"/>
    <cellStyle name="Percent 3 4 2 2 3 2 3 2" xfId="48237"/>
    <cellStyle name="Percent 3 4 2 2 3 2 3 2 2" xfId="48238"/>
    <cellStyle name="Percent 3 4 2 2 3 2 3 2 2 2" xfId="48239"/>
    <cellStyle name="Percent 3 4 2 2 3 2 3 2 3" xfId="48240"/>
    <cellStyle name="Percent 3 4 2 2 3 2 3 3" xfId="48241"/>
    <cellStyle name="Percent 3 4 2 2 3 2 3 3 2" xfId="48242"/>
    <cellStyle name="Percent 3 4 2 2 3 2 3 4" xfId="48243"/>
    <cellStyle name="Percent 3 4 2 2 3 2 4" xfId="48244"/>
    <cellStyle name="Percent 3 4 2 2 3 2 4 2" xfId="48245"/>
    <cellStyle name="Percent 3 4 2 2 3 2 4 2 2" xfId="48246"/>
    <cellStyle name="Percent 3 4 2 2 3 2 4 3" xfId="48247"/>
    <cellStyle name="Percent 3 4 2 2 3 2 5" xfId="48248"/>
    <cellStyle name="Percent 3 4 2 2 3 2 5 2" xfId="48249"/>
    <cellStyle name="Percent 3 4 2 2 3 2 6" xfId="48250"/>
    <cellStyle name="Percent 3 4 2 2 3 3" xfId="48251"/>
    <cellStyle name="Percent 3 4 2 2 3 3 2" xfId="48252"/>
    <cellStyle name="Percent 3 4 2 2 3 3 2 2" xfId="48253"/>
    <cellStyle name="Percent 3 4 2 2 3 3 2 2 2" xfId="48254"/>
    <cellStyle name="Percent 3 4 2 2 3 3 2 2 2 2" xfId="48255"/>
    <cellStyle name="Percent 3 4 2 2 3 3 2 2 3" xfId="48256"/>
    <cellStyle name="Percent 3 4 2 2 3 3 2 3" xfId="48257"/>
    <cellStyle name="Percent 3 4 2 2 3 3 2 3 2" xfId="48258"/>
    <cellStyle name="Percent 3 4 2 2 3 3 2 4" xfId="48259"/>
    <cellStyle name="Percent 3 4 2 2 3 3 3" xfId="48260"/>
    <cellStyle name="Percent 3 4 2 2 3 3 3 2" xfId="48261"/>
    <cellStyle name="Percent 3 4 2 2 3 3 3 2 2" xfId="48262"/>
    <cellStyle name="Percent 3 4 2 2 3 3 3 3" xfId="48263"/>
    <cellStyle name="Percent 3 4 2 2 3 3 4" xfId="48264"/>
    <cellStyle name="Percent 3 4 2 2 3 3 4 2" xfId="48265"/>
    <cellStyle name="Percent 3 4 2 2 3 3 5" xfId="48266"/>
    <cellStyle name="Percent 3 4 2 2 3 4" xfId="48267"/>
    <cellStyle name="Percent 3 4 2 2 3 4 2" xfId="48268"/>
    <cellStyle name="Percent 3 4 2 2 3 4 2 2" xfId="48269"/>
    <cellStyle name="Percent 3 4 2 2 3 4 2 2 2" xfId="48270"/>
    <cellStyle name="Percent 3 4 2 2 3 4 2 3" xfId="48271"/>
    <cellStyle name="Percent 3 4 2 2 3 4 3" xfId="48272"/>
    <cellStyle name="Percent 3 4 2 2 3 4 3 2" xfId="48273"/>
    <cellStyle name="Percent 3 4 2 2 3 4 4" xfId="48274"/>
    <cellStyle name="Percent 3 4 2 2 3 5" xfId="48275"/>
    <cellStyle name="Percent 3 4 2 2 3 5 2" xfId="48276"/>
    <cellStyle name="Percent 3 4 2 2 3 5 2 2" xfId="48277"/>
    <cellStyle name="Percent 3 4 2 2 3 5 3" xfId="48278"/>
    <cellStyle name="Percent 3 4 2 2 3 6" xfId="48279"/>
    <cellStyle name="Percent 3 4 2 2 3 6 2" xfId="48280"/>
    <cellStyle name="Percent 3 4 2 2 3 7" xfId="48281"/>
    <cellStyle name="Percent 3 4 2 2 4" xfId="48282"/>
    <cellStyle name="Percent 3 4 2 2 4 2" xfId="48283"/>
    <cellStyle name="Percent 3 4 2 2 4 2 2" xfId="48284"/>
    <cellStyle name="Percent 3 4 2 2 4 2 2 2" xfId="48285"/>
    <cellStyle name="Percent 3 4 2 2 4 2 2 2 2" xfId="48286"/>
    <cellStyle name="Percent 3 4 2 2 4 2 2 2 2 2" xfId="48287"/>
    <cellStyle name="Percent 3 4 2 2 4 2 2 2 3" xfId="48288"/>
    <cellStyle name="Percent 3 4 2 2 4 2 2 3" xfId="48289"/>
    <cellStyle name="Percent 3 4 2 2 4 2 2 3 2" xfId="48290"/>
    <cellStyle name="Percent 3 4 2 2 4 2 2 4" xfId="48291"/>
    <cellStyle name="Percent 3 4 2 2 4 2 3" xfId="48292"/>
    <cellStyle name="Percent 3 4 2 2 4 2 3 2" xfId="48293"/>
    <cellStyle name="Percent 3 4 2 2 4 2 3 2 2" xfId="48294"/>
    <cellStyle name="Percent 3 4 2 2 4 2 3 3" xfId="48295"/>
    <cellStyle name="Percent 3 4 2 2 4 2 4" xfId="48296"/>
    <cellStyle name="Percent 3 4 2 2 4 2 4 2" xfId="48297"/>
    <cellStyle name="Percent 3 4 2 2 4 2 5" xfId="48298"/>
    <cellStyle name="Percent 3 4 2 2 4 3" xfId="48299"/>
    <cellStyle name="Percent 3 4 2 2 4 3 2" xfId="48300"/>
    <cellStyle name="Percent 3 4 2 2 4 3 2 2" xfId="48301"/>
    <cellStyle name="Percent 3 4 2 2 4 3 2 2 2" xfId="48302"/>
    <cellStyle name="Percent 3 4 2 2 4 3 2 3" xfId="48303"/>
    <cellStyle name="Percent 3 4 2 2 4 3 3" xfId="48304"/>
    <cellStyle name="Percent 3 4 2 2 4 3 3 2" xfId="48305"/>
    <cellStyle name="Percent 3 4 2 2 4 3 4" xfId="48306"/>
    <cellStyle name="Percent 3 4 2 2 4 4" xfId="48307"/>
    <cellStyle name="Percent 3 4 2 2 4 4 2" xfId="48308"/>
    <cellStyle name="Percent 3 4 2 2 4 4 2 2" xfId="48309"/>
    <cellStyle name="Percent 3 4 2 2 4 4 3" xfId="48310"/>
    <cellStyle name="Percent 3 4 2 2 4 5" xfId="48311"/>
    <cellStyle name="Percent 3 4 2 2 4 5 2" xfId="48312"/>
    <cellStyle name="Percent 3 4 2 2 4 6" xfId="48313"/>
    <cellStyle name="Percent 3 4 2 2 5" xfId="48314"/>
    <cellStyle name="Percent 3 4 2 2 5 2" xfId="48315"/>
    <cellStyle name="Percent 3 4 2 2 5 2 2" xfId="48316"/>
    <cellStyle name="Percent 3 4 2 2 5 2 2 2" xfId="48317"/>
    <cellStyle name="Percent 3 4 2 2 5 2 2 2 2" xfId="48318"/>
    <cellStyle name="Percent 3 4 2 2 5 2 2 3" xfId="48319"/>
    <cellStyle name="Percent 3 4 2 2 5 2 3" xfId="48320"/>
    <cellStyle name="Percent 3 4 2 2 5 2 3 2" xfId="48321"/>
    <cellStyle name="Percent 3 4 2 2 5 2 4" xfId="48322"/>
    <cellStyle name="Percent 3 4 2 2 5 3" xfId="48323"/>
    <cellStyle name="Percent 3 4 2 2 5 3 2" xfId="48324"/>
    <cellStyle name="Percent 3 4 2 2 5 3 2 2" xfId="48325"/>
    <cellStyle name="Percent 3 4 2 2 5 3 3" xfId="48326"/>
    <cellStyle name="Percent 3 4 2 2 5 4" xfId="48327"/>
    <cellStyle name="Percent 3 4 2 2 5 4 2" xfId="48328"/>
    <cellStyle name="Percent 3 4 2 2 5 5" xfId="48329"/>
    <cellStyle name="Percent 3 4 2 2 6" xfId="48330"/>
    <cellStyle name="Percent 3 4 2 2 6 2" xfId="48331"/>
    <cellStyle name="Percent 3 4 2 2 6 2 2" xfId="48332"/>
    <cellStyle name="Percent 3 4 2 2 6 2 2 2" xfId="48333"/>
    <cellStyle name="Percent 3 4 2 2 6 2 3" xfId="48334"/>
    <cellStyle name="Percent 3 4 2 2 6 3" xfId="48335"/>
    <cellStyle name="Percent 3 4 2 2 6 3 2" xfId="48336"/>
    <cellStyle name="Percent 3 4 2 2 6 4" xfId="48337"/>
    <cellStyle name="Percent 3 4 2 2 7" xfId="48338"/>
    <cellStyle name="Percent 3 4 2 2 7 2" xfId="48339"/>
    <cellStyle name="Percent 3 4 2 2 7 2 2" xfId="48340"/>
    <cellStyle name="Percent 3 4 2 2 7 3" xfId="48341"/>
    <cellStyle name="Percent 3 4 2 2 8" xfId="48342"/>
    <cellStyle name="Percent 3 4 2 2 8 2" xfId="48343"/>
    <cellStyle name="Percent 3 4 2 2 9" xfId="48344"/>
    <cellStyle name="Percent 3 4 2 3" xfId="48345"/>
    <cellStyle name="Percent 3 4 2 3 2" xfId="48346"/>
    <cellStyle name="Percent 3 4 2 3 2 2" xfId="48347"/>
    <cellStyle name="Percent 3 4 2 3 2 2 2" xfId="48348"/>
    <cellStyle name="Percent 3 4 2 3 2 2 2 2" xfId="48349"/>
    <cellStyle name="Percent 3 4 2 3 2 2 2 2 2" xfId="48350"/>
    <cellStyle name="Percent 3 4 2 3 2 2 2 2 2 2" xfId="48351"/>
    <cellStyle name="Percent 3 4 2 3 2 2 2 2 3" xfId="48352"/>
    <cellStyle name="Percent 3 4 2 3 2 2 2 3" xfId="48353"/>
    <cellStyle name="Percent 3 4 2 3 2 2 2 3 2" xfId="48354"/>
    <cellStyle name="Percent 3 4 2 3 2 2 2 4" xfId="48355"/>
    <cellStyle name="Percent 3 4 2 3 2 2 3" xfId="48356"/>
    <cellStyle name="Percent 3 4 2 3 2 2 3 2" xfId="48357"/>
    <cellStyle name="Percent 3 4 2 3 2 2 3 2 2" xfId="48358"/>
    <cellStyle name="Percent 3 4 2 3 2 2 3 3" xfId="48359"/>
    <cellStyle name="Percent 3 4 2 3 2 2 4" xfId="48360"/>
    <cellStyle name="Percent 3 4 2 3 2 2 4 2" xfId="48361"/>
    <cellStyle name="Percent 3 4 2 3 2 2 5" xfId="48362"/>
    <cellStyle name="Percent 3 4 2 3 2 3" xfId="48363"/>
    <cellStyle name="Percent 3 4 2 3 2 3 2" xfId="48364"/>
    <cellStyle name="Percent 3 4 2 3 2 3 2 2" xfId="48365"/>
    <cellStyle name="Percent 3 4 2 3 2 3 2 2 2" xfId="48366"/>
    <cellStyle name="Percent 3 4 2 3 2 3 2 3" xfId="48367"/>
    <cellStyle name="Percent 3 4 2 3 2 3 3" xfId="48368"/>
    <cellStyle name="Percent 3 4 2 3 2 3 3 2" xfId="48369"/>
    <cellStyle name="Percent 3 4 2 3 2 3 4" xfId="48370"/>
    <cellStyle name="Percent 3 4 2 3 2 4" xfId="48371"/>
    <cellStyle name="Percent 3 4 2 3 2 4 2" xfId="48372"/>
    <cellStyle name="Percent 3 4 2 3 2 4 2 2" xfId="48373"/>
    <cellStyle name="Percent 3 4 2 3 2 4 3" xfId="48374"/>
    <cellStyle name="Percent 3 4 2 3 2 5" xfId="48375"/>
    <cellStyle name="Percent 3 4 2 3 2 5 2" xfId="48376"/>
    <cellStyle name="Percent 3 4 2 3 2 6" xfId="48377"/>
    <cellStyle name="Percent 3 4 2 3 3" xfId="48378"/>
    <cellStyle name="Percent 3 4 2 3 3 2" xfId="48379"/>
    <cellStyle name="Percent 3 4 2 3 3 2 2" xfId="48380"/>
    <cellStyle name="Percent 3 4 2 3 3 2 2 2" xfId="48381"/>
    <cellStyle name="Percent 3 4 2 3 3 2 2 2 2" xfId="48382"/>
    <cellStyle name="Percent 3 4 2 3 3 2 2 3" xfId="48383"/>
    <cellStyle name="Percent 3 4 2 3 3 2 3" xfId="48384"/>
    <cellStyle name="Percent 3 4 2 3 3 2 3 2" xfId="48385"/>
    <cellStyle name="Percent 3 4 2 3 3 2 4" xfId="48386"/>
    <cellStyle name="Percent 3 4 2 3 3 3" xfId="48387"/>
    <cellStyle name="Percent 3 4 2 3 3 3 2" xfId="48388"/>
    <cellStyle name="Percent 3 4 2 3 3 3 2 2" xfId="48389"/>
    <cellStyle name="Percent 3 4 2 3 3 3 3" xfId="48390"/>
    <cellStyle name="Percent 3 4 2 3 3 4" xfId="48391"/>
    <cellStyle name="Percent 3 4 2 3 3 4 2" xfId="48392"/>
    <cellStyle name="Percent 3 4 2 3 3 5" xfId="48393"/>
    <cellStyle name="Percent 3 4 2 3 4" xfId="48394"/>
    <cellStyle name="Percent 3 4 2 3 4 2" xfId="48395"/>
    <cellStyle name="Percent 3 4 2 3 4 2 2" xfId="48396"/>
    <cellStyle name="Percent 3 4 2 3 4 2 2 2" xfId="48397"/>
    <cellStyle name="Percent 3 4 2 3 4 2 3" xfId="48398"/>
    <cellStyle name="Percent 3 4 2 3 4 3" xfId="48399"/>
    <cellStyle name="Percent 3 4 2 3 4 3 2" xfId="48400"/>
    <cellStyle name="Percent 3 4 2 3 4 4" xfId="48401"/>
    <cellStyle name="Percent 3 4 2 3 5" xfId="48402"/>
    <cellStyle name="Percent 3 4 2 3 5 2" xfId="48403"/>
    <cellStyle name="Percent 3 4 2 3 5 2 2" xfId="48404"/>
    <cellStyle name="Percent 3 4 2 3 5 3" xfId="48405"/>
    <cellStyle name="Percent 3 4 2 3 6" xfId="48406"/>
    <cellStyle name="Percent 3 4 2 3 6 2" xfId="48407"/>
    <cellStyle name="Percent 3 4 2 3 7" xfId="48408"/>
    <cellStyle name="Percent 3 4 2 4" xfId="48409"/>
    <cellStyle name="Percent 3 4 2 4 2" xfId="48410"/>
    <cellStyle name="Percent 3 4 2 4 2 2" xfId="48411"/>
    <cellStyle name="Percent 3 4 2 4 2 2 2" xfId="48412"/>
    <cellStyle name="Percent 3 4 2 4 2 2 2 2" xfId="48413"/>
    <cellStyle name="Percent 3 4 2 4 2 2 2 2 2" xfId="48414"/>
    <cellStyle name="Percent 3 4 2 4 2 2 2 3" xfId="48415"/>
    <cellStyle name="Percent 3 4 2 4 2 2 3" xfId="48416"/>
    <cellStyle name="Percent 3 4 2 4 2 2 3 2" xfId="48417"/>
    <cellStyle name="Percent 3 4 2 4 2 2 4" xfId="48418"/>
    <cellStyle name="Percent 3 4 2 4 2 3" xfId="48419"/>
    <cellStyle name="Percent 3 4 2 4 2 3 2" xfId="48420"/>
    <cellStyle name="Percent 3 4 2 4 2 3 2 2" xfId="48421"/>
    <cellStyle name="Percent 3 4 2 4 2 3 3" xfId="48422"/>
    <cellStyle name="Percent 3 4 2 4 2 4" xfId="48423"/>
    <cellStyle name="Percent 3 4 2 4 2 4 2" xfId="48424"/>
    <cellStyle name="Percent 3 4 2 4 2 5" xfId="48425"/>
    <cellStyle name="Percent 3 4 2 4 3" xfId="48426"/>
    <cellStyle name="Percent 3 4 2 4 3 2" xfId="48427"/>
    <cellStyle name="Percent 3 4 2 4 3 2 2" xfId="48428"/>
    <cellStyle name="Percent 3 4 2 4 3 2 2 2" xfId="48429"/>
    <cellStyle name="Percent 3 4 2 4 3 2 3" xfId="48430"/>
    <cellStyle name="Percent 3 4 2 4 3 3" xfId="48431"/>
    <cellStyle name="Percent 3 4 2 4 3 3 2" xfId="48432"/>
    <cellStyle name="Percent 3 4 2 4 3 4" xfId="48433"/>
    <cellStyle name="Percent 3 4 2 4 4" xfId="48434"/>
    <cellStyle name="Percent 3 4 2 4 4 2" xfId="48435"/>
    <cellStyle name="Percent 3 4 2 4 4 2 2" xfId="48436"/>
    <cellStyle name="Percent 3 4 2 4 4 3" xfId="48437"/>
    <cellStyle name="Percent 3 4 2 4 5" xfId="48438"/>
    <cellStyle name="Percent 3 4 2 4 5 2" xfId="48439"/>
    <cellStyle name="Percent 3 4 2 4 6" xfId="48440"/>
    <cellStyle name="Percent 3 4 2 5" xfId="48441"/>
    <cellStyle name="Percent 3 4 2 5 2" xfId="48442"/>
    <cellStyle name="Percent 3 4 2 5 2 2" xfId="48443"/>
    <cellStyle name="Percent 3 4 2 5 2 2 2" xfId="48444"/>
    <cellStyle name="Percent 3 4 2 5 2 2 2 2" xfId="48445"/>
    <cellStyle name="Percent 3 4 2 5 2 2 3" xfId="48446"/>
    <cellStyle name="Percent 3 4 2 5 2 3" xfId="48447"/>
    <cellStyle name="Percent 3 4 2 5 2 3 2" xfId="48448"/>
    <cellStyle name="Percent 3 4 2 5 2 4" xfId="48449"/>
    <cellStyle name="Percent 3 4 2 5 3" xfId="48450"/>
    <cellStyle name="Percent 3 4 2 5 3 2" xfId="48451"/>
    <cellStyle name="Percent 3 4 2 5 3 2 2" xfId="48452"/>
    <cellStyle name="Percent 3 4 2 5 3 3" xfId="48453"/>
    <cellStyle name="Percent 3 4 2 5 4" xfId="48454"/>
    <cellStyle name="Percent 3 4 2 5 4 2" xfId="48455"/>
    <cellStyle name="Percent 3 4 2 5 5" xfId="48456"/>
    <cellStyle name="Percent 3 4 2 6" xfId="48457"/>
    <cellStyle name="Percent 3 4 2 6 2" xfId="48458"/>
    <cellStyle name="Percent 3 4 2 6 2 2" xfId="48459"/>
    <cellStyle name="Percent 3 4 2 6 2 2 2" xfId="48460"/>
    <cellStyle name="Percent 3 4 2 6 2 3" xfId="48461"/>
    <cellStyle name="Percent 3 4 2 6 3" xfId="48462"/>
    <cellStyle name="Percent 3 4 2 6 3 2" xfId="48463"/>
    <cellStyle name="Percent 3 4 2 6 4" xfId="48464"/>
    <cellStyle name="Percent 3 4 2 7" xfId="48465"/>
    <cellStyle name="Percent 3 4 2 7 2" xfId="48466"/>
    <cellStyle name="Percent 3 4 2 7 2 2" xfId="48467"/>
    <cellStyle name="Percent 3 4 2 7 3" xfId="48468"/>
    <cellStyle name="Percent 3 4 2 8" xfId="48469"/>
    <cellStyle name="Percent 3 4 2 8 2" xfId="48470"/>
    <cellStyle name="Percent 3 4 2 9" xfId="48471"/>
    <cellStyle name="Percent 3 4 3" xfId="48472"/>
    <cellStyle name="Percent 3 4 3 2" xfId="48473"/>
    <cellStyle name="Percent 3 4 3 2 2" xfId="48474"/>
    <cellStyle name="Percent 3 4 3 2 2 2" xfId="48475"/>
    <cellStyle name="Percent 3 4 3 2 2 2 2" xfId="48476"/>
    <cellStyle name="Percent 3 4 3 2 2 2 2 2" xfId="48477"/>
    <cellStyle name="Percent 3 4 3 2 2 2 2 2 2" xfId="48478"/>
    <cellStyle name="Percent 3 4 3 2 2 2 2 2 2 2" xfId="48479"/>
    <cellStyle name="Percent 3 4 3 2 2 2 2 2 2 2 2" xfId="48480"/>
    <cellStyle name="Percent 3 4 3 2 2 2 2 2 2 3" xfId="48481"/>
    <cellStyle name="Percent 3 4 3 2 2 2 2 2 3" xfId="48482"/>
    <cellStyle name="Percent 3 4 3 2 2 2 2 2 3 2" xfId="48483"/>
    <cellStyle name="Percent 3 4 3 2 2 2 2 2 4" xfId="48484"/>
    <cellStyle name="Percent 3 4 3 2 2 2 2 3" xfId="48485"/>
    <cellStyle name="Percent 3 4 3 2 2 2 2 3 2" xfId="48486"/>
    <cellStyle name="Percent 3 4 3 2 2 2 2 3 2 2" xfId="48487"/>
    <cellStyle name="Percent 3 4 3 2 2 2 2 3 3" xfId="48488"/>
    <cellStyle name="Percent 3 4 3 2 2 2 2 4" xfId="48489"/>
    <cellStyle name="Percent 3 4 3 2 2 2 2 4 2" xfId="48490"/>
    <cellStyle name="Percent 3 4 3 2 2 2 2 5" xfId="48491"/>
    <cellStyle name="Percent 3 4 3 2 2 2 3" xfId="48492"/>
    <cellStyle name="Percent 3 4 3 2 2 2 3 2" xfId="48493"/>
    <cellStyle name="Percent 3 4 3 2 2 2 3 2 2" xfId="48494"/>
    <cellStyle name="Percent 3 4 3 2 2 2 3 2 2 2" xfId="48495"/>
    <cellStyle name="Percent 3 4 3 2 2 2 3 2 3" xfId="48496"/>
    <cellStyle name="Percent 3 4 3 2 2 2 3 3" xfId="48497"/>
    <cellStyle name="Percent 3 4 3 2 2 2 3 3 2" xfId="48498"/>
    <cellStyle name="Percent 3 4 3 2 2 2 3 4" xfId="48499"/>
    <cellStyle name="Percent 3 4 3 2 2 2 4" xfId="48500"/>
    <cellStyle name="Percent 3 4 3 2 2 2 4 2" xfId="48501"/>
    <cellStyle name="Percent 3 4 3 2 2 2 4 2 2" xfId="48502"/>
    <cellStyle name="Percent 3 4 3 2 2 2 4 3" xfId="48503"/>
    <cellStyle name="Percent 3 4 3 2 2 2 5" xfId="48504"/>
    <cellStyle name="Percent 3 4 3 2 2 2 5 2" xfId="48505"/>
    <cellStyle name="Percent 3 4 3 2 2 2 6" xfId="48506"/>
    <cellStyle name="Percent 3 4 3 2 2 3" xfId="48507"/>
    <cellStyle name="Percent 3 4 3 2 2 3 2" xfId="48508"/>
    <cellStyle name="Percent 3 4 3 2 2 3 2 2" xfId="48509"/>
    <cellStyle name="Percent 3 4 3 2 2 3 2 2 2" xfId="48510"/>
    <cellStyle name="Percent 3 4 3 2 2 3 2 2 2 2" xfId="48511"/>
    <cellStyle name="Percent 3 4 3 2 2 3 2 2 3" xfId="48512"/>
    <cellStyle name="Percent 3 4 3 2 2 3 2 3" xfId="48513"/>
    <cellStyle name="Percent 3 4 3 2 2 3 2 3 2" xfId="48514"/>
    <cellStyle name="Percent 3 4 3 2 2 3 2 4" xfId="48515"/>
    <cellStyle name="Percent 3 4 3 2 2 3 3" xfId="48516"/>
    <cellStyle name="Percent 3 4 3 2 2 3 3 2" xfId="48517"/>
    <cellStyle name="Percent 3 4 3 2 2 3 3 2 2" xfId="48518"/>
    <cellStyle name="Percent 3 4 3 2 2 3 3 3" xfId="48519"/>
    <cellStyle name="Percent 3 4 3 2 2 3 4" xfId="48520"/>
    <cellStyle name="Percent 3 4 3 2 2 3 4 2" xfId="48521"/>
    <cellStyle name="Percent 3 4 3 2 2 3 5" xfId="48522"/>
    <cellStyle name="Percent 3 4 3 2 2 4" xfId="48523"/>
    <cellStyle name="Percent 3 4 3 2 2 4 2" xfId="48524"/>
    <cellStyle name="Percent 3 4 3 2 2 4 2 2" xfId="48525"/>
    <cellStyle name="Percent 3 4 3 2 2 4 2 2 2" xfId="48526"/>
    <cellStyle name="Percent 3 4 3 2 2 4 2 3" xfId="48527"/>
    <cellStyle name="Percent 3 4 3 2 2 4 3" xfId="48528"/>
    <cellStyle name="Percent 3 4 3 2 2 4 3 2" xfId="48529"/>
    <cellStyle name="Percent 3 4 3 2 2 4 4" xfId="48530"/>
    <cellStyle name="Percent 3 4 3 2 2 5" xfId="48531"/>
    <cellStyle name="Percent 3 4 3 2 2 5 2" xfId="48532"/>
    <cellStyle name="Percent 3 4 3 2 2 5 2 2" xfId="48533"/>
    <cellStyle name="Percent 3 4 3 2 2 5 3" xfId="48534"/>
    <cellStyle name="Percent 3 4 3 2 2 6" xfId="48535"/>
    <cellStyle name="Percent 3 4 3 2 2 6 2" xfId="48536"/>
    <cellStyle name="Percent 3 4 3 2 2 7" xfId="48537"/>
    <cellStyle name="Percent 3 4 3 2 3" xfId="48538"/>
    <cellStyle name="Percent 3 4 3 2 3 2" xfId="48539"/>
    <cellStyle name="Percent 3 4 3 2 3 2 2" xfId="48540"/>
    <cellStyle name="Percent 3 4 3 2 3 2 2 2" xfId="48541"/>
    <cellStyle name="Percent 3 4 3 2 3 2 2 2 2" xfId="48542"/>
    <cellStyle name="Percent 3 4 3 2 3 2 2 2 2 2" xfId="48543"/>
    <cellStyle name="Percent 3 4 3 2 3 2 2 2 3" xfId="48544"/>
    <cellStyle name="Percent 3 4 3 2 3 2 2 3" xfId="48545"/>
    <cellStyle name="Percent 3 4 3 2 3 2 2 3 2" xfId="48546"/>
    <cellStyle name="Percent 3 4 3 2 3 2 2 4" xfId="48547"/>
    <cellStyle name="Percent 3 4 3 2 3 2 3" xfId="48548"/>
    <cellStyle name="Percent 3 4 3 2 3 2 3 2" xfId="48549"/>
    <cellStyle name="Percent 3 4 3 2 3 2 3 2 2" xfId="48550"/>
    <cellStyle name="Percent 3 4 3 2 3 2 3 3" xfId="48551"/>
    <cellStyle name="Percent 3 4 3 2 3 2 4" xfId="48552"/>
    <cellStyle name="Percent 3 4 3 2 3 2 4 2" xfId="48553"/>
    <cellStyle name="Percent 3 4 3 2 3 2 5" xfId="48554"/>
    <cellStyle name="Percent 3 4 3 2 3 3" xfId="48555"/>
    <cellStyle name="Percent 3 4 3 2 3 3 2" xfId="48556"/>
    <cellStyle name="Percent 3 4 3 2 3 3 2 2" xfId="48557"/>
    <cellStyle name="Percent 3 4 3 2 3 3 2 2 2" xfId="48558"/>
    <cellStyle name="Percent 3 4 3 2 3 3 2 3" xfId="48559"/>
    <cellStyle name="Percent 3 4 3 2 3 3 3" xfId="48560"/>
    <cellStyle name="Percent 3 4 3 2 3 3 3 2" xfId="48561"/>
    <cellStyle name="Percent 3 4 3 2 3 3 4" xfId="48562"/>
    <cellStyle name="Percent 3 4 3 2 3 4" xfId="48563"/>
    <cellStyle name="Percent 3 4 3 2 3 4 2" xfId="48564"/>
    <cellStyle name="Percent 3 4 3 2 3 4 2 2" xfId="48565"/>
    <cellStyle name="Percent 3 4 3 2 3 4 3" xfId="48566"/>
    <cellStyle name="Percent 3 4 3 2 3 5" xfId="48567"/>
    <cellStyle name="Percent 3 4 3 2 3 5 2" xfId="48568"/>
    <cellStyle name="Percent 3 4 3 2 3 6" xfId="48569"/>
    <cellStyle name="Percent 3 4 3 2 4" xfId="48570"/>
    <cellStyle name="Percent 3 4 3 2 4 2" xfId="48571"/>
    <cellStyle name="Percent 3 4 3 2 4 2 2" xfId="48572"/>
    <cellStyle name="Percent 3 4 3 2 4 2 2 2" xfId="48573"/>
    <cellStyle name="Percent 3 4 3 2 4 2 2 2 2" xfId="48574"/>
    <cellStyle name="Percent 3 4 3 2 4 2 2 3" xfId="48575"/>
    <cellStyle name="Percent 3 4 3 2 4 2 3" xfId="48576"/>
    <cellStyle name="Percent 3 4 3 2 4 2 3 2" xfId="48577"/>
    <cellStyle name="Percent 3 4 3 2 4 2 4" xfId="48578"/>
    <cellStyle name="Percent 3 4 3 2 4 3" xfId="48579"/>
    <cellStyle name="Percent 3 4 3 2 4 3 2" xfId="48580"/>
    <cellStyle name="Percent 3 4 3 2 4 3 2 2" xfId="48581"/>
    <cellStyle name="Percent 3 4 3 2 4 3 3" xfId="48582"/>
    <cellStyle name="Percent 3 4 3 2 4 4" xfId="48583"/>
    <cellStyle name="Percent 3 4 3 2 4 4 2" xfId="48584"/>
    <cellStyle name="Percent 3 4 3 2 4 5" xfId="48585"/>
    <cellStyle name="Percent 3 4 3 2 5" xfId="48586"/>
    <cellStyle name="Percent 3 4 3 2 5 2" xfId="48587"/>
    <cellStyle name="Percent 3 4 3 2 5 2 2" xfId="48588"/>
    <cellStyle name="Percent 3 4 3 2 5 2 2 2" xfId="48589"/>
    <cellStyle name="Percent 3 4 3 2 5 2 3" xfId="48590"/>
    <cellStyle name="Percent 3 4 3 2 5 3" xfId="48591"/>
    <cellStyle name="Percent 3 4 3 2 5 3 2" xfId="48592"/>
    <cellStyle name="Percent 3 4 3 2 5 4" xfId="48593"/>
    <cellStyle name="Percent 3 4 3 2 6" xfId="48594"/>
    <cellStyle name="Percent 3 4 3 2 6 2" xfId="48595"/>
    <cellStyle name="Percent 3 4 3 2 6 2 2" xfId="48596"/>
    <cellStyle name="Percent 3 4 3 2 6 3" xfId="48597"/>
    <cellStyle name="Percent 3 4 3 2 7" xfId="48598"/>
    <cellStyle name="Percent 3 4 3 2 7 2" xfId="48599"/>
    <cellStyle name="Percent 3 4 3 2 8" xfId="48600"/>
    <cellStyle name="Percent 3 4 3 3" xfId="48601"/>
    <cellStyle name="Percent 3 4 3 3 2" xfId="48602"/>
    <cellStyle name="Percent 3 4 3 3 2 2" xfId="48603"/>
    <cellStyle name="Percent 3 4 3 3 2 2 2" xfId="48604"/>
    <cellStyle name="Percent 3 4 3 3 2 2 2 2" xfId="48605"/>
    <cellStyle name="Percent 3 4 3 3 2 2 2 2 2" xfId="48606"/>
    <cellStyle name="Percent 3 4 3 3 2 2 2 2 2 2" xfId="48607"/>
    <cellStyle name="Percent 3 4 3 3 2 2 2 2 3" xfId="48608"/>
    <cellStyle name="Percent 3 4 3 3 2 2 2 3" xfId="48609"/>
    <cellStyle name="Percent 3 4 3 3 2 2 2 3 2" xfId="48610"/>
    <cellStyle name="Percent 3 4 3 3 2 2 2 4" xfId="48611"/>
    <cellStyle name="Percent 3 4 3 3 2 2 3" xfId="48612"/>
    <cellStyle name="Percent 3 4 3 3 2 2 3 2" xfId="48613"/>
    <cellStyle name="Percent 3 4 3 3 2 2 3 2 2" xfId="48614"/>
    <cellStyle name="Percent 3 4 3 3 2 2 3 3" xfId="48615"/>
    <cellStyle name="Percent 3 4 3 3 2 2 4" xfId="48616"/>
    <cellStyle name="Percent 3 4 3 3 2 2 4 2" xfId="48617"/>
    <cellStyle name="Percent 3 4 3 3 2 2 5" xfId="48618"/>
    <cellStyle name="Percent 3 4 3 3 2 3" xfId="48619"/>
    <cellStyle name="Percent 3 4 3 3 2 3 2" xfId="48620"/>
    <cellStyle name="Percent 3 4 3 3 2 3 2 2" xfId="48621"/>
    <cellStyle name="Percent 3 4 3 3 2 3 2 2 2" xfId="48622"/>
    <cellStyle name="Percent 3 4 3 3 2 3 2 3" xfId="48623"/>
    <cellStyle name="Percent 3 4 3 3 2 3 3" xfId="48624"/>
    <cellStyle name="Percent 3 4 3 3 2 3 3 2" xfId="48625"/>
    <cellStyle name="Percent 3 4 3 3 2 3 4" xfId="48626"/>
    <cellStyle name="Percent 3 4 3 3 2 4" xfId="48627"/>
    <cellStyle name="Percent 3 4 3 3 2 4 2" xfId="48628"/>
    <cellStyle name="Percent 3 4 3 3 2 4 2 2" xfId="48629"/>
    <cellStyle name="Percent 3 4 3 3 2 4 3" xfId="48630"/>
    <cellStyle name="Percent 3 4 3 3 2 5" xfId="48631"/>
    <cellStyle name="Percent 3 4 3 3 2 5 2" xfId="48632"/>
    <cellStyle name="Percent 3 4 3 3 2 6" xfId="48633"/>
    <cellStyle name="Percent 3 4 3 3 3" xfId="48634"/>
    <cellStyle name="Percent 3 4 3 3 3 2" xfId="48635"/>
    <cellStyle name="Percent 3 4 3 3 3 2 2" xfId="48636"/>
    <cellStyle name="Percent 3 4 3 3 3 2 2 2" xfId="48637"/>
    <cellStyle name="Percent 3 4 3 3 3 2 2 2 2" xfId="48638"/>
    <cellStyle name="Percent 3 4 3 3 3 2 2 3" xfId="48639"/>
    <cellStyle name="Percent 3 4 3 3 3 2 3" xfId="48640"/>
    <cellStyle name="Percent 3 4 3 3 3 2 3 2" xfId="48641"/>
    <cellStyle name="Percent 3 4 3 3 3 2 4" xfId="48642"/>
    <cellStyle name="Percent 3 4 3 3 3 3" xfId="48643"/>
    <cellStyle name="Percent 3 4 3 3 3 3 2" xfId="48644"/>
    <cellStyle name="Percent 3 4 3 3 3 3 2 2" xfId="48645"/>
    <cellStyle name="Percent 3 4 3 3 3 3 3" xfId="48646"/>
    <cellStyle name="Percent 3 4 3 3 3 4" xfId="48647"/>
    <cellStyle name="Percent 3 4 3 3 3 4 2" xfId="48648"/>
    <cellStyle name="Percent 3 4 3 3 3 5" xfId="48649"/>
    <cellStyle name="Percent 3 4 3 3 4" xfId="48650"/>
    <cellStyle name="Percent 3 4 3 3 4 2" xfId="48651"/>
    <cellStyle name="Percent 3 4 3 3 4 2 2" xfId="48652"/>
    <cellStyle name="Percent 3 4 3 3 4 2 2 2" xfId="48653"/>
    <cellStyle name="Percent 3 4 3 3 4 2 3" xfId="48654"/>
    <cellStyle name="Percent 3 4 3 3 4 3" xfId="48655"/>
    <cellStyle name="Percent 3 4 3 3 4 3 2" xfId="48656"/>
    <cellStyle name="Percent 3 4 3 3 4 4" xfId="48657"/>
    <cellStyle name="Percent 3 4 3 3 5" xfId="48658"/>
    <cellStyle name="Percent 3 4 3 3 5 2" xfId="48659"/>
    <cellStyle name="Percent 3 4 3 3 5 2 2" xfId="48660"/>
    <cellStyle name="Percent 3 4 3 3 5 3" xfId="48661"/>
    <cellStyle name="Percent 3 4 3 3 6" xfId="48662"/>
    <cellStyle name="Percent 3 4 3 3 6 2" xfId="48663"/>
    <cellStyle name="Percent 3 4 3 3 7" xfId="48664"/>
    <cellStyle name="Percent 3 4 3 4" xfId="48665"/>
    <cellStyle name="Percent 3 4 3 4 2" xfId="48666"/>
    <cellStyle name="Percent 3 4 3 4 2 2" xfId="48667"/>
    <cellStyle name="Percent 3 4 3 4 2 2 2" xfId="48668"/>
    <cellStyle name="Percent 3 4 3 4 2 2 2 2" xfId="48669"/>
    <cellStyle name="Percent 3 4 3 4 2 2 2 2 2" xfId="48670"/>
    <cellStyle name="Percent 3 4 3 4 2 2 2 3" xfId="48671"/>
    <cellStyle name="Percent 3 4 3 4 2 2 3" xfId="48672"/>
    <cellStyle name="Percent 3 4 3 4 2 2 3 2" xfId="48673"/>
    <cellStyle name="Percent 3 4 3 4 2 2 4" xfId="48674"/>
    <cellStyle name="Percent 3 4 3 4 2 3" xfId="48675"/>
    <cellStyle name="Percent 3 4 3 4 2 3 2" xfId="48676"/>
    <cellStyle name="Percent 3 4 3 4 2 3 2 2" xfId="48677"/>
    <cellStyle name="Percent 3 4 3 4 2 3 3" xfId="48678"/>
    <cellStyle name="Percent 3 4 3 4 2 4" xfId="48679"/>
    <cellStyle name="Percent 3 4 3 4 2 4 2" xfId="48680"/>
    <cellStyle name="Percent 3 4 3 4 2 5" xfId="48681"/>
    <cellStyle name="Percent 3 4 3 4 3" xfId="48682"/>
    <cellStyle name="Percent 3 4 3 4 3 2" xfId="48683"/>
    <cellStyle name="Percent 3 4 3 4 3 2 2" xfId="48684"/>
    <cellStyle name="Percent 3 4 3 4 3 2 2 2" xfId="48685"/>
    <cellStyle name="Percent 3 4 3 4 3 2 3" xfId="48686"/>
    <cellStyle name="Percent 3 4 3 4 3 3" xfId="48687"/>
    <cellStyle name="Percent 3 4 3 4 3 3 2" xfId="48688"/>
    <cellStyle name="Percent 3 4 3 4 3 4" xfId="48689"/>
    <cellStyle name="Percent 3 4 3 4 4" xfId="48690"/>
    <cellStyle name="Percent 3 4 3 4 4 2" xfId="48691"/>
    <cellStyle name="Percent 3 4 3 4 4 2 2" xfId="48692"/>
    <cellStyle name="Percent 3 4 3 4 4 3" xfId="48693"/>
    <cellStyle name="Percent 3 4 3 4 5" xfId="48694"/>
    <cellStyle name="Percent 3 4 3 4 5 2" xfId="48695"/>
    <cellStyle name="Percent 3 4 3 4 6" xfId="48696"/>
    <cellStyle name="Percent 3 4 3 5" xfId="48697"/>
    <cellStyle name="Percent 3 4 3 5 2" xfId="48698"/>
    <cellStyle name="Percent 3 4 3 5 2 2" xfId="48699"/>
    <cellStyle name="Percent 3 4 3 5 2 2 2" xfId="48700"/>
    <cellStyle name="Percent 3 4 3 5 2 2 2 2" xfId="48701"/>
    <cellStyle name="Percent 3 4 3 5 2 2 3" xfId="48702"/>
    <cellStyle name="Percent 3 4 3 5 2 3" xfId="48703"/>
    <cellStyle name="Percent 3 4 3 5 2 3 2" xfId="48704"/>
    <cellStyle name="Percent 3 4 3 5 2 4" xfId="48705"/>
    <cellStyle name="Percent 3 4 3 5 3" xfId="48706"/>
    <cellStyle name="Percent 3 4 3 5 3 2" xfId="48707"/>
    <cellStyle name="Percent 3 4 3 5 3 2 2" xfId="48708"/>
    <cellStyle name="Percent 3 4 3 5 3 3" xfId="48709"/>
    <cellStyle name="Percent 3 4 3 5 4" xfId="48710"/>
    <cellStyle name="Percent 3 4 3 5 4 2" xfId="48711"/>
    <cellStyle name="Percent 3 4 3 5 5" xfId="48712"/>
    <cellStyle name="Percent 3 4 3 6" xfId="48713"/>
    <cellStyle name="Percent 3 4 3 6 2" xfId="48714"/>
    <cellStyle name="Percent 3 4 3 6 2 2" xfId="48715"/>
    <cellStyle name="Percent 3 4 3 6 2 2 2" xfId="48716"/>
    <cellStyle name="Percent 3 4 3 6 2 3" xfId="48717"/>
    <cellStyle name="Percent 3 4 3 6 3" xfId="48718"/>
    <cellStyle name="Percent 3 4 3 6 3 2" xfId="48719"/>
    <cellStyle name="Percent 3 4 3 6 4" xfId="48720"/>
    <cellStyle name="Percent 3 4 3 7" xfId="48721"/>
    <cellStyle name="Percent 3 4 3 7 2" xfId="48722"/>
    <cellStyle name="Percent 3 4 3 7 2 2" xfId="48723"/>
    <cellStyle name="Percent 3 4 3 7 3" xfId="48724"/>
    <cellStyle name="Percent 3 4 3 8" xfId="48725"/>
    <cellStyle name="Percent 3 4 3 8 2" xfId="48726"/>
    <cellStyle name="Percent 3 4 3 9" xfId="48727"/>
    <cellStyle name="Percent 3 4 4" xfId="48728"/>
    <cellStyle name="Percent 3 4 4 2" xfId="48729"/>
    <cellStyle name="Percent 3 4 4 2 2" xfId="48730"/>
    <cellStyle name="Percent 3 4 4 2 2 2" xfId="48731"/>
    <cellStyle name="Percent 3 4 4 2 2 2 2" xfId="48732"/>
    <cellStyle name="Percent 3 4 4 2 2 2 2 2" xfId="48733"/>
    <cellStyle name="Percent 3 4 4 2 2 2 2 2 2" xfId="48734"/>
    <cellStyle name="Percent 3 4 4 2 2 2 2 3" xfId="48735"/>
    <cellStyle name="Percent 3 4 4 2 2 2 3" xfId="48736"/>
    <cellStyle name="Percent 3 4 4 2 2 2 3 2" xfId="48737"/>
    <cellStyle name="Percent 3 4 4 2 2 2 4" xfId="48738"/>
    <cellStyle name="Percent 3 4 4 2 2 3" xfId="48739"/>
    <cellStyle name="Percent 3 4 4 2 2 3 2" xfId="48740"/>
    <cellStyle name="Percent 3 4 4 2 2 3 2 2" xfId="48741"/>
    <cellStyle name="Percent 3 4 4 2 2 3 3" xfId="48742"/>
    <cellStyle name="Percent 3 4 4 2 2 4" xfId="48743"/>
    <cellStyle name="Percent 3 4 4 2 2 4 2" xfId="48744"/>
    <cellStyle name="Percent 3 4 4 2 2 5" xfId="48745"/>
    <cellStyle name="Percent 3 4 4 2 3" xfId="48746"/>
    <cellStyle name="Percent 3 4 4 2 3 2" xfId="48747"/>
    <cellStyle name="Percent 3 4 4 2 3 2 2" xfId="48748"/>
    <cellStyle name="Percent 3 4 4 2 3 2 2 2" xfId="48749"/>
    <cellStyle name="Percent 3 4 4 2 3 2 3" xfId="48750"/>
    <cellStyle name="Percent 3 4 4 2 3 3" xfId="48751"/>
    <cellStyle name="Percent 3 4 4 2 3 3 2" xfId="48752"/>
    <cellStyle name="Percent 3 4 4 2 3 4" xfId="48753"/>
    <cellStyle name="Percent 3 4 4 2 4" xfId="48754"/>
    <cellStyle name="Percent 3 4 4 2 4 2" xfId="48755"/>
    <cellStyle name="Percent 3 4 4 2 4 2 2" xfId="48756"/>
    <cellStyle name="Percent 3 4 4 2 4 3" xfId="48757"/>
    <cellStyle name="Percent 3 4 4 2 5" xfId="48758"/>
    <cellStyle name="Percent 3 4 4 2 5 2" xfId="48759"/>
    <cellStyle name="Percent 3 4 4 2 6" xfId="48760"/>
    <cellStyle name="Percent 3 4 4 3" xfId="48761"/>
    <cellStyle name="Percent 3 4 4 3 2" xfId="48762"/>
    <cellStyle name="Percent 3 4 4 3 2 2" xfId="48763"/>
    <cellStyle name="Percent 3 4 4 3 2 2 2" xfId="48764"/>
    <cellStyle name="Percent 3 4 4 3 2 2 2 2" xfId="48765"/>
    <cellStyle name="Percent 3 4 4 3 2 2 3" xfId="48766"/>
    <cellStyle name="Percent 3 4 4 3 2 3" xfId="48767"/>
    <cellStyle name="Percent 3 4 4 3 2 3 2" xfId="48768"/>
    <cellStyle name="Percent 3 4 4 3 2 4" xfId="48769"/>
    <cellStyle name="Percent 3 4 4 3 3" xfId="48770"/>
    <cellStyle name="Percent 3 4 4 3 3 2" xfId="48771"/>
    <cellStyle name="Percent 3 4 4 3 3 2 2" xfId="48772"/>
    <cellStyle name="Percent 3 4 4 3 3 3" xfId="48773"/>
    <cellStyle name="Percent 3 4 4 3 4" xfId="48774"/>
    <cellStyle name="Percent 3 4 4 3 4 2" xfId="48775"/>
    <cellStyle name="Percent 3 4 4 3 5" xfId="48776"/>
    <cellStyle name="Percent 3 4 4 4" xfId="48777"/>
    <cellStyle name="Percent 3 4 4 4 2" xfId="48778"/>
    <cellStyle name="Percent 3 4 4 4 2 2" xfId="48779"/>
    <cellStyle name="Percent 3 4 4 4 2 2 2" xfId="48780"/>
    <cellStyle name="Percent 3 4 4 4 2 3" xfId="48781"/>
    <cellStyle name="Percent 3 4 4 4 3" xfId="48782"/>
    <cellStyle name="Percent 3 4 4 4 3 2" xfId="48783"/>
    <cellStyle name="Percent 3 4 4 4 4" xfId="48784"/>
    <cellStyle name="Percent 3 4 4 5" xfId="48785"/>
    <cellStyle name="Percent 3 4 4 5 2" xfId="48786"/>
    <cellStyle name="Percent 3 4 4 5 2 2" xfId="48787"/>
    <cellStyle name="Percent 3 4 4 5 3" xfId="48788"/>
    <cellStyle name="Percent 3 4 4 6" xfId="48789"/>
    <cellStyle name="Percent 3 4 4 6 2" xfId="48790"/>
    <cellStyle name="Percent 3 4 4 7" xfId="48791"/>
    <cellStyle name="Percent 3 4 5" xfId="48792"/>
    <cellStyle name="Percent 3 4 5 2" xfId="48793"/>
    <cellStyle name="Percent 3 4 5 2 2" xfId="48794"/>
    <cellStyle name="Percent 3 4 5 2 2 2" xfId="48795"/>
    <cellStyle name="Percent 3 4 5 2 2 2 2" xfId="48796"/>
    <cellStyle name="Percent 3 4 5 2 2 2 2 2" xfId="48797"/>
    <cellStyle name="Percent 3 4 5 2 2 2 3" xfId="48798"/>
    <cellStyle name="Percent 3 4 5 2 2 3" xfId="48799"/>
    <cellStyle name="Percent 3 4 5 2 2 3 2" xfId="48800"/>
    <cellStyle name="Percent 3 4 5 2 2 4" xfId="48801"/>
    <cellStyle name="Percent 3 4 5 2 3" xfId="48802"/>
    <cellStyle name="Percent 3 4 5 2 3 2" xfId="48803"/>
    <cellStyle name="Percent 3 4 5 2 3 2 2" xfId="48804"/>
    <cellStyle name="Percent 3 4 5 2 3 3" xfId="48805"/>
    <cellStyle name="Percent 3 4 5 2 4" xfId="48806"/>
    <cellStyle name="Percent 3 4 5 2 4 2" xfId="48807"/>
    <cellStyle name="Percent 3 4 5 2 5" xfId="48808"/>
    <cellStyle name="Percent 3 4 5 3" xfId="48809"/>
    <cellStyle name="Percent 3 4 5 3 2" xfId="48810"/>
    <cellStyle name="Percent 3 4 5 3 2 2" xfId="48811"/>
    <cellStyle name="Percent 3 4 5 3 2 2 2" xfId="48812"/>
    <cellStyle name="Percent 3 4 5 3 2 3" xfId="48813"/>
    <cellStyle name="Percent 3 4 5 3 3" xfId="48814"/>
    <cellStyle name="Percent 3 4 5 3 3 2" xfId="48815"/>
    <cellStyle name="Percent 3 4 5 3 4" xfId="48816"/>
    <cellStyle name="Percent 3 4 5 4" xfId="48817"/>
    <cellStyle name="Percent 3 4 5 4 2" xfId="48818"/>
    <cellStyle name="Percent 3 4 5 4 2 2" xfId="48819"/>
    <cellStyle name="Percent 3 4 5 4 3" xfId="48820"/>
    <cellStyle name="Percent 3 4 5 5" xfId="48821"/>
    <cellStyle name="Percent 3 4 5 5 2" xfId="48822"/>
    <cellStyle name="Percent 3 4 5 6" xfId="48823"/>
    <cellStyle name="Percent 3 4 6" xfId="48824"/>
    <cellStyle name="Percent 3 4 6 2" xfId="48825"/>
    <cellStyle name="Percent 3 4 6 2 2" xfId="48826"/>
    <cellStyle name="Percent 3 4 6 2 2 2" xfId="48827"/>
    <cellStyle name="Percent 3 4 6 2 2 2 2" xfId="48828"/>
    <cellStyle name="Percent 3 4 6 2 2 3" xfId="48829"/>
    <cellStyle name="Percent 3 4 6 2 3" xfId="48830"/>
    <cellStyle name="Percent 3 4 6 2 3 2" xfId="48831"/>
    <cellStyle name="Percent 3 4 6 2 4" xfId="48832"/>
    <cellStyle name="Percent 3 4 6 3" xfId="48833"/>
    <cellStyle name="Percent 3 4 6 3 2" xfId="48834"/>
    <cellStyle name="Percent 3 4 6 3 2 2" xfId="48835"/>
    <cellStyle name="Percent 3 4 6 3 3" xfId="48836"/>
    <cellStyle name="Percent 3 4 6 4" xfId="48837"/>
    <cellStyle name="Percent 3 4 6 4 2" xfId="48838"/>
    <cellStyle name="Percent 3 4 6 5" xfId="48839"/>
    <cellStyle name="Percent 3 4 7" xfId="48840"/>
    <cellStyle name="Percent 3 4 7 2" xfId="48841"/>
    <cellStyle name="Percent 3 4 7 2 2" xfId="48842"/>
    <cellStyle name="Percent 3 4 7 2 2 2" xfId="48843"/>
    <cellStyle name="Percent 3 4 7 2 3" xfId="48844"/>
    <cellStyle name="Percent 3 4 7 3" xfId="48845"/>
    <cellStyle name="Percent 3 4 7 3 2" xfId="48846"/>
    <cellStyle name="Percent 3 4 7 4" xfId="48847"/>
    <cellStyle name="Percent 3 4 8" xfId="48848"/>
    <cellStyle name="Percent 3 4 8 2" xfId="48849"/>
    <cellStyle name="Percent 3 4 8 2 2" xfId="48850"/>
    <cellStyle name="Percent 3 4 8 3" xfId="48851"/>
    <cellStyle name="Percent 3 4 9" xfId="48852"/>
    <cellStyle name="Percent 3 4 9 2" xfId="48853"/>
    <cellStyle name="Percent 3 5" xfId="48854"/>
    <cellStyle name="Percent 3 5 2" xfId="48855"/>
    <cellStyle name="Percent 3 5 2 2" xfId="48856"/>
    <cellStyle name="Percent 3 5 2 2 2" xfId="48857"/>
    <cellStyle name="Percent 3 5 2 2 2 2" xfId="48858"/>
    <cellStyle name="Percent 3 5 2 2 2 2 2" xfId="48859"/>
    <cellStyle name="Percent 3 5 2 2 2 2 2 2" xfId="48860"/>
    <cellStyle name="Percent 3 5 2 2 2 2 2 2 2" xfId="48861"/>
    <cellStyle name="Percent 3 5 2 2 2 2 2 2 2 2" xfId="48862"/>
    <cellStyle name="Percent 3 5 2 2 2 2 2 2 2 2 2" xfId="48863"/>
    <cellStyle name="Percent 3 5 2 2 2 2 2 2 2 3" xfId="48864"/>
    <cellStyle name="Percent 3 5 2 2 2 2 2 2 3" xfId="48865"/>
    <cellStyle name="Percent 3 5 2 2 2 2 2 2 3 2" xfId="48866"/>
    <cellStyle name="Percent 3 5 2 2 2 2 2 2 4" xfId="48867"/>
    <cellStyle name="Percent 3 5 2 2 2 2 2 3" xfId="48868"/>
    <cellStyle name="Percent 3 5 2 2 2 2 2 3 2" xfId="48869"/>
    <cellStyle name="Percent 3 5 2 2 2 2 2 3 2 2" xfId="48870"/>
    <cellStyle name="Percent 3 5 2 2 2 2 2 3 3" xfId="48871"/>
    <cellStyle name="Percent 3 5 2 2 2 2 2 4" xfId="48872"/>
    <cellStyle name="Percent 3 5 2 2 2 2 2 4 2" xfId="48873"/>
    <cellStyle name="Percent 3 5 2 2 2 2 2 5" xfId="48874"/>
    <cellStyle name="Percent 3 5 2 2 2 2 3" xfId="48875"/>
    <cellStyle name="Percent 3 5 2 2 2 2 3 2" xfId="48876"/>
    <cellStyle name="Percent 3 5 2 2 2 2 3 2 2" xfId="48877"/>
    <cellStyle name="Percent 3 5 2 2 2 2 3 2 2 2" xfId="48878"/>
    <cellStyle name="Percent 3 5 2 2 2 2 3 2 3" xfId="48879"/>
    <cellStyle name="Percent 3 5 2 2 2 2 3 3" xfId="48880"/>
    <cellStyle name="Percent 3 5 2 2 2 2 3 3 2" xfId="48881"/>
    <cellStyle name="Percent 3 5 2 2 2 2 3 4" xfId="48882"/>
    <cellStyle name="Percent 3 5 2 2 2 2 4" xfId="48883"/>
    <cellStyle name="Percent 3 5 2 2 2 2 4 2" xfId="48884"/>
    <cellStyle name="Percent 3 5 2 2 2 2 4 2 2" xfId="48885"/>
    <cellStyle name="Percent 3 5 2 2 2 2 4 3" xfId="48886"/>
    <cellStyle name="Percent 3 5 2 2 2 2 5" xfId="48887"/>
    <cellStyle name="Percent 3 5 2 2 2 2 5 2" xfId="48888"/>
    <cellStyle name="Percent 3 5 2 2 2 2 6" xfId="48889"/>
    <cellStyle name="Percent 3 5 2 2 2 3" xfId="48890"/>
    <cellStyle name="Percent 3 5 2 2 2 3 2" xfId="48891"/>
    <cellStyle name="Percent 3 5 2 2 2 3 2 2" xfId="48892"/>
    <cellStyle name="Percent 3 5 2 2 2 3 2 2 2" xfId="48893"/>
    <cellStyle name="Percent 3 5 2 2 2 3 2 2 2 2" xfId="48894"/>
    <cellStyle name="Percent 3 5 2 2 2 3 2 2 3" xfId="48895"/>
    <cellStyle name="Percent 3 5 2 2 2 3 2 3" xfId="48896"/>
    <cellStyle name="Percent 3 5 2 2 2 3 2 3 2" xfId="48897"/>
    <cellStyle name="Percent 3 5 2 2 2 3 2 4" xfId="48898"/>
    <cellStyle name="Percent 3 5 2 2 2 3 3" xfId="48899"/>
    <cellStyle name="Percent 3 5 2 2 2 3 3 2" xfId="48900"/>
    <cellStyle name="Percent 3 5 2 2 2 3 3 2 2" xfId="48901"/>
    <cellStyle name="Percent 3 5 2 2 2 3 3 3" xfId="48902"/>
    <cellStyle name="Percent 3 5 2 2 2 3 4" xfId="48903"/>
    <cellStyle name="Percent 3 5 2 2 2 3 4 2" xfId="48904"/>
    <cellStyle name="Percent 3 5 2 2 2 3 5" xfId="48905"/>
    <cellStyle name="Percent 3 5 2 2 2 4" xfId="48906"/>
    <cellStyle name="Percent 3 5 2 2 2 4 2" xfId="48907"/>
    <cellStyle name="Percent 3 5 2 2 2 4 2 2" xfId="48908"/>
    <cellStyle name="Percent 3 5 2 2 2 4 2 2 2" xfId="48909"/>
    <cellStyle name="Percent 3 5 2 2 2 4 2 3" xfId="48910"/>
    <cellStyle name="Percent 3 5 2 2 2 4 3" xfId="48911"/>
    <cellStyle name="Percent 3 5 2 2 2 4 3 2" xfId="48912"/>
    <cellStyle name="Percent 3 5 2 2 2 4 4" xfId="48913"/>
    <cellStyle name="Percent 3 5 2 2 2 5" xfId="48914"/>
    <cellStyle name="Percent 3 5 2 2 2 5 2" xfId="48915"/>
    <cellStyle name="Percent 3 5 2 2 2 5 2 2" xfId="48916"/>
    <cellStyle name="Percent 3 5 2 2 2 5 3" xfId="48917"/>
    <cellStyle name="Percent 3 5 2 2 2 6" xfId="48918"/>
    <cellStyle name="Percent 3 5 2 2 2 6 2" xfId="48919"/>
    <cellStyle name="Percent 3 5 2 2 2 7" xfId="48920"/>
    <cellStyle name="Percent 3 5 2 2 3" xfId="48921"/>
    <cellStyle name="Percent 3 5 2 2 3 2" xfId="48922"/>
    <cellStyle name="Percent 3 5 2 2 3 2 2" xfId="48923"/>
    <cellStyle name="Percent 3 5 2 2 3 2 2 2" xfId="48924"/>
    <cellStyle name="Percent 3 5 2 2 3 2 2 2 2" xfId="48925"/>
    <cellStyle name="Percent 3 5 2 2 3 2 2 2 2 2" xfId="48926"/>
    <cellStyle name="Percent 3 5 2 2 3 2 2 2 3" xfId="48927"/>
    <cellStyle name="Percent 3 5 2 2 3 2 2 3" xfId="48928"/>
    <cellStyle name="Percent 3 5 2 2 3 2 2 3 2" xfId="48929"/>
    <cellStyle name="Percent 3 5 2 2 3 2 2 4" xfId="48930"/>
    <cellStyle name="Percent 3 5 2 2 3 2 3" xfId="48931"/>
    <cellStyle name="Percent 3 5 2 2 3 2 3 2" xfId="48932"/>
    <cellStyle name="Percent 3 5 2 2 3 2 3 2 2" xfId="48933"/>
    <cellStyle name="Percent 3 5 2 2 3 2 3 3" xfId="48934"/>
    <cellStyle name="Percent 3 5 2 2 3 2 4" xfId="48935"/>
    <cellStyle name="Percent 3 5 2 2 3 2 4 2" xfId="48936"/>
    <cellStyle name="Percent 3 5 2 2 3 2 5" xfId="48937"/>
    <cellStyle name="Percent 3 5 2 2 3 3" xfId="48938"/>
    <cellStyle name="Percent 3 5 2 2 3 3 2" xfId="48939"/>
    <cellStyle name="Percent 3 5 2 2 3 3 2 2" xfId="48940"/>
    <cellStyle name="Percent 3 5 2 2 3 3 2 2 2" xfId="48941"/>
    <cellStyle name="Percent 3 5 2 2 3 3 2 3" xfId="48942"/>
    <cellStyle name="Percent 3 5 2 2 3 3 3" xfId="48943"/>
    <cellStyle name="Percent 3 5 2 2 3 3 3 2" xfId="48944"/>
    <cellStyle name="Percent 3 5 2 2 3 3 4" xfId="48945"/>
    <cellStyle name="Percent 3 5 2 2 3 4" xfId="48946"/>
    <cellStyle name="Percent 3 5 2 2 3 4 2" xfId="48947"/>
    <cellStyle name="Percent 3 5 2 2 3 4 2 2" xfId="48948"/>
    <cellStyle name="Percent 3 5 2 2 3 4 3" xfId="48949"/>
    <cellStyle name="Percent 3 5 2 2 3 5" xfId="48950"/>
    <cellStyle name="Percent 3 5 2 2 3 5 2" xfId="48951"/>
    <cellStyle name="Percent 3 5 2 2 3 6" xfId="48952"/>
    <cellStyle name="Percent 3 5 2 2 4" xfId="48953"/>
    <cellStyle name="Percent 3 5 2 2 4 2" xfId="48954"/>
    <cellStyle name="Percent 3 5 2 2 4 2 2" xfId="48955"/>
    <cellStyle name="Percent 3 5 2 2 4 2 2 2" xfId="48956"/>
    <cellStyle name="Percent 3 5 2 2 4 2 2 2 2" xfId="48957"/>
    <cellStyle name="Percent 3 5 2 2 4 2 2 3" xfId="48958"/>
    <cellStyle name="Percent 3 5 2 2 4 2 3" xfId="48959"/>
    <cellStyle name="Percent 3 5 2 2 4 2 3 2" xfId="48960"/>
    <cellStyle name="Percent 3 5 2 2 4 2 4" xfId="48961"/>
    <cellStyle name="Percent 3 5 2 2 4 3" xfId="48962"/>
    <cellStyle name="Percent 3 5 2 2 4 3 2" xfId="48963"/>
    <cellStyle name="Percent 3 5 2 2 4 3 2 2" xfId="48964"/>
    <cellStyle name="Percent 3 5 2 2 4 3 3" xfId="48965"/>
    <cellStyle name="Percent 3 5 2 2 4 4" xfId="48966"/>
    <cellStyle name="Percent 3 5 2 2 4 4 2" xfId="48967"/>
    <cellStyle name="Percent 3 5 2 2 4 5" xfId="48968"/>
    <cellStyle name="Percent 3 5 2 2 5" xfId="48969"/>
    <cellStyle name="Percent 3 5 2 2 5 2" xfId="48970"/>
    <cellStyle name="Percent 3 5 2 2 5 2 2" xfId="48971"/>
    <cellStyle name="Percent 3 5 2 2 5 2 2 2" xfId="48972"/>
    <cellStyle name="Percent 3 5 2 2 5 2 3" xfId="48973"/>
    <cellStyle name="Percent 3 5 2 2 5 3" xfId="48974"/>
    <cellStyle name="Percent 3 5 2 2 5 3 2" xfId="48975"/>
    <cellStyle name="Percent 3 5 2 2 5 4" xfId="48976"/>
    <cellStyle name="Percent 3 5 2 2 6" xfId="48977"/>
    <cellStyle name="Percent 3 5 2 2 6 2" xfId="48978"/>
    <cellStyle name="Percent 3 5 2 2 6 2 2" xfId="48979"/>
    <cellStyle name="Percent 3 5 2 2 6 3" xfId="48980"/>
    <cellStyle name="Percent 3 5 2 2 7" xfId="48981"/>
    <cellStyle name="Percent 3 5 2 2 7 2" xfId="48982"/>
    <cellStyle name="Percent 3 5 2 2 8" xfId="48983"/>
    <cellStyle name="Percent 3 5 2 3" xfId="48984"/>
    <cellStyle name="Percent 3 5 2 3 2" xfId="48985"/>
    <cellStyle name="Percent 3 5 2 3 2 2" xfId="48986"/>
    <cellStyle name="Percent 3 5 2 3 2 2 2" xfId="48987"/>
    <cellStyle name="Percent 3 5 2 3 2 2 2 2" xfId="48988"/>
    <cellStyle name="Percent 3 5 2 3 2 2 2 2 2" xfId="48989"/>
    <cellStyle name="Percent 3 5 2 3 2 2 2 2 2 2" xfId="48990"/>
    <cellStyle name="Percent 3 5 2 3 2 2 2 2 3" xfId="48991"/>
    <cellStyle name="Percent 3 5 2 3 2 2 2 3" xfId="48992"/>
    <cellStyle name="Percent 3 5 2 3 2 2 2 3 2" xfId="48993"/>
    <cellStyle name="Percent 3 5 2 3 2 2 2 4" xfId="48994"/>
    <cellStyle name="Percent 3 5 2 3 2 2 3" xfId="48995"/>
    <cellStyle name="Percent 3 5 2 3 2 2 3 2" xfId="48996"/>
    <cellStyle name="Percent 3 5 2 3 2 2 3 2 2" xfId="48997"/>
    <cellStyle name="Percent 3 5 2 3 2 2 3 3" xfId="48998"/>
    <cellStyle name="Percent 3 5 2 3 2 2 4" xfId="48999"/>
    <cellStyle name="Percent 3 5 2 3 2 2 4 2" xfId="49000"/>
    <cellStyle name="Percent 3 5 2 3 2 2 5" xfId="49001"/>
    <cellStyle name="Percent 3 5 2 3 2 3" xfId="49002"/>
    <cellStyle name="Percent 3 5 2 3 2 3 2" xfId="49003"/>
    <cellStyle name="Percent 3 5 2 3 2 3 2 2" xfId="49004"/>
    <cellStyle name="Percent 3 5 2 3 2 3 2 2 2" xfId="49005"/>
    <cellStyle name="Percent 3 5 2 3 2 3 2 3" xfId="49006"/>
    <cellStyle name="Percent 3 5 2 3 2 3 3" xfId="49007"/>
    <cellStyle name="Percent 3 5 2 3 2 3 3 2" xfId="49008"/>
    <cellStyle name="Percent 3 5 2 3 2 3 4" xfId="49009"/>
    <cellStyle name="Percent 3 5 2 3 2 4" xfId="49010"/>
    <cellStyle name="Percent 3 5 2 3 2 4 2" xfId="49011"/>
    <cellStyle name="Percent 3 5 2 3 2 4 2 2" xfId="49012"/>
    <cellStyle name="Percent 3 5 2 3 2 4 3" xfId="49013"/>
    <cellStyle name="Percent 3 5 2 3 2 5" xfId="49014"/>
    <cellStyle name="Percent 3 5 2 3 2 5 2" xfId="49015"/>
    <cellStyle name="Percent 3 5 2 3 2 6" xfId="49016"/>
    <cellStyle name="Percent 3 5 2 3 3" xfId="49017"/>
    <cellStyle name="Percent 3 5 2 3 3 2" xfId="49018"/>
    <cellStyle name="Percent 3 5 2 3 3 2 2" xfId="49019"/>
    <cellStyle name="Percent 3 5 2 3 3 2 2 2" xfId="49020"/>
    <cellStyle name="Percent 3 5 2 3 3 2 2 2 2" xfId="49021"/>
    <cellStyle name="Percent 3 5 2 3 3 2 2 3" xfId="49022"/>
    <cellStyle name="Percent 3 5 2 3 3 2 3" xfId="49023"/>
    <cellStyle name="Percent 3 5 2 3 3 2 3 2" xfId="49024"/>
    <cellStyle name="Percent 3 5 2 3 3 2 4" xfId="49025"/>
    <cellStyle name="Percent 3 5 2 3 3 3" xfId="49026"/>
    <cellStyle name="Percent 3 5 2 3 3 3 2" xfId="49027"/>
    <cellStyle name="Percent 3 5 2 3 3 3 2 2" xfId="49028"/>
    <cellStyle name="Percent 3 5 2 3 3 3 3" xfId="49029"/>
    <cellStyle name="Percent 3 5 2 3 3 4" xfId="49030"/>
    <cellStyle name="Percent 3 5 2 3 3 4 2" xfId="49031"/>
    <cellStyle name="Percent 3 5 2 3 3 5" xfId="49032"/>
    <cellStyle name="Percent 3 5 2 3 4" xfId="49033"/>
    <cellStyle name="Percent 3 5 2 3 4 2" xfId="49034"/>
    <cellStyle name="Percent 3 5 2 3 4 2 2" xfId="49035"/>
    <cellStyle name="Percent 3 5 2 3 4 2 2 2" xfId="49036"/>
    <cellStyle name="Percent 3 5 2 3 4 2 3" xfId="49037"/>
    <cellStyle name="Percent 3 5 2 3 4 3" xfId="49038"/>
    <cellStyle name="Percent 3 5 2 3 4 3 2" xfId="49039"/>
    <cellStyle name="Percent 3 5 2 3 4 4" xfId="49040"/>
    <cellStyle name="Percent 3 5 2 3 5" xfId="49041"/>
    <cellStyle name="Percent 3 5 2 3 5 2" xfId="49042"/>
    <cellStyle name="Percent 3 5 2 3 5 2 2" xfId="49043"/>
    <cellStyle name="Percent 3 5 2 3 5 3" xfId="49044"/>
    <cellStyle name="Percent 3 5 2 3 6" xfId="49045"/>
    <cellStyle name="Percent 3 5 2 3 6 2" xfId="49046"/>
    <cellStyle name="Percent 3 5 2 3 7" xfId="49047"/>
    <cellStyle name="Percent 3 5 2 4" xfId="49048"/>
    <cellStyle name="Percent 3 5 2 4 2" xfId="49049"/>
    <cellStyle name="Percent 3 5 2 4 2 2" xfId="49050"/>
    <cellStyle name="Percent 3 5 2 4 2 2 2" xfId="49051"/>
    <cellStyle name="Percent 3 5 2 4 2 2 2 2" xfId="49052"/>
    <cellStyle name="Percent 3 5 2 4 2 2 2 2 2" xfId="49053"/>
    <cellStyle name="Percent 3 5 2 4 2 2 2 3" xfId="49054"/>
    <cellStyle name="Percent 3 5 2 4 2 2 3" xfId="49055"/>
    <cellStyle name="Percent 3 5 2 4 2 2 3 2" xfId="49056"/>
    <cellStyle name="Percent 3 5 2 4 2 2 4" xfId="49057"/>
    <cellStyle name="Percent 3 5 2 4 2 3" xfId="49058"/>
    <cellStyle name="Percent 3 5 2 4 2 3 2" xfId="49059"/>
    <cellStyle name="Percent 3 5 2 4 2 3 2 2" xfId="49060"/>
    <cellStyle name="Percent 3 5 2 4 2 3 3" xfId="49061"/>
    <cellStyle name="Percent 3 5 2 4 2 4" xfId="49062"/>
    <cellStyle name="Percent 3 5 2 4 2 4 2" xfId="49063"/>
    <cellStyle name="Percent 3 5 2 4 2 5" xfId="49064"/>
    <cellStyle name="Percent 3 5 2 4 3" xfId="49065"/>
    <cellStyle name="Percent 3 5 2 4 3 2" xfId="49066"/>
    <cellStyle name="Percent 3 5 2 4 3 2 2" xfId="49067"/>
    <cellStyle name="Percent 3 5 2 4 3 2 2 2" xfId="49068"/>
    <cellStyle name="Percent 3 5 2 4 3 2 3" xfId="49069"/>
    <cellStyle name="Percent 3 5 2 4 3 3" xfId="49070"/>
    <cellStyle name="Percent 3 5 2 4 3 3 2" xfId="49071"/>
    <cellStyle name="Percent 3 5 2 4 3 4" xfId="49072"/>
    <cellStyle name="Percent 3 5 2 4 4" xfId="49073"/>
    <cellStyle name="Percent 3 5 2 4 4 2" xfId="49074"/>
    <cellStyle name="Percent 3 5 2 4 4 2 2" xfId="49075"/>
    <cellStyle name="Percent 3 5 2 4 4 3" xfId="49076"/>
    <cellStyle name="Percent 3 5 2 4 5" xfId="49077"/>
    <cellStyle name="Percent 3 5 2 4 5 2" xfId="49078"/>
    <cellStyle name="Percent 3 5 2 4 6" xfId="49079"/>
    <cellStyle name="Percent 3 5 2 5" xfId="49080"/>
    <cellStyle name="Percent 3 5 2 5 2" xfId="49081"/>
    <cellStyle name="Percent 3 5 2 5 2 2" xfId="49082"/>
    <cellStyle name="Percent 3 5 2 5 2 2 2" xfId="49083"/>
    <cellStyle name="Percent 3 5 2 5 2 2 2 2" xfId="49084"/>
    <cellStyle name="Percent 3 5 2 5 2 2 3" xfId="49085"/>
    <cellStyle name="Percent 3 5 2 5 2 3" xfId="49086"/>
    <cellStyle name="Percent 3 5 2 5 2 3 2" xfId="49087"/>
    <cellStyle name="Percent 3 5 2 5 2 4" xfId="49088"/>
    <cellStyle name="Percent 3 5 2 5 3" xfId="49089"/>
    <cellStyle name="Percent 3 5 2 5 3 2" xfId="49090"/>
    <cellStyle name="Percent 3 5 2 5 3 2 2" xfId="49091"/>
    <cellStyle name="Percent 3 5 2 5 3 3" xfId="49092"/>
    <cellStyle name="Percent 3 5 2 5 4" xfId="49093"/>
    <cellStyle name="Percent 3 5 2 5 4 2" xfId="49094"/>
    <cellStyle name="Percent 3 5 2 5 5" xfId="49095"/>
    <cellStyle name="Percent 3 5 2 6" xfId="49096"/>
    <cellStyle name="Percent 3 5 2 6 2" xfId="49097"/>
    <cellStyle name="Percent 3 5 2 6 2 2" xfId="49098"/>
    <cellStyle name="Percent 3 5 2 6 2 2 2" xfId="49099"/>
    <cellStyle name="Percent 3 5 2 6 2 3" xfId="49100"/>
    <cellStyle name="Percent 3 5 2 6 3" xfId="49101"/>
    <cellStyle name="Percent 3 5 2 6 3 2" xfId="49102"/>
    <cellStyle name="Percent 3 5 2 6 4" xfId="49103"/>
    <cellStyle name="Percent 3 5 2 7" xfId="49104"/>
    <cellStyle name="Percent 3 5 2 7 2" xfId="49105"/>
    <cellStyle name="Percent 3 5 2 7 2 2" xfId="49106"/>
    <cellStyle name="Percent 3 5 2 7 3" xfId="49107"/>
    <cellStyle name="Percent 3 5 2 8" xfId="49108"/>
    <cellStyle name="Percent 3 5 2 8 2" xfId="49109"/>
    <cellStyle name="Percent 3 5 2 9" xfId="49110"/>
    <cellStyle name="Percent 3 5 3" xfId="49111"/>
    <cellStyle name="Percent 3 5 3 2" xfId="49112"/>
    <cellStyle name="Percent 3 5 3 2 2" xfId="49113"/>
    <cellStyle name="Percent 3 5 3 2 2 2" xfId="49114"/>
    <cellStyle name="Percent 3 5 3 2 2 2 2" xfId="49115"/>
    <cellStyle name="Percent 3 5 3 2 2 2 2 2" xfId="49116"/>
    <cellStyle name="Percent 3 5 3 2 2 2 2 2 2" xfId="49117"/>
    <cellStyle name="Percent 3 5 3 2 2 2 2 3" xfId="49118"/>
    <cellStyle name="Percent 3 5 3 2 2 2 3" xfId="49119"/>
    <cellStyle name="Percent 3 5 3 2 2 2 3 2" xfId="49120"/>
    <cellStyle name="Percent 3 5 3 2 2 2 4" xfId="49121"/>
    <cellStyle name="Percent 3 5 3 2 2 3" xfId="49122"/>
    <cellStyle name="Percent 3 5 3 2 2 3 2" xfId="49123"/>
    <cellStyle name="Percent 3 5 3 2 2 3 2 2" xfId="49124"/>
    <cellStyle name="Percent 3 5 3 2 2 3 3" xfId="49125"/>
    <cellStyle name="Percent 3 5 3 2 2 4" xfId="49126"/>
    <cellStyle name="Percent 3 5 3 2 2 4 2" xfId="49127"/>
    <cellStyle name="Percent 3 5 3 2 2 5" xfId="49128"/>
    <cellStyle name="Percent 3 5 3 2 3" xfId="49129"/>
    <cellStyle name="Percent 3 5 3 2 3 2" xfId="49130"/>
    <cellStyle name="Percent 3 5 3 2 3 2 2" xfId="49131"/>
    <cellStyle name="Percent 3 5 3 2 3 2 2 2" xfId="49132"/>
    <cellStyle name="Percent 3 5 3 2 3 2 3" xfId="49133"/>
    <cellStyle name="Percent 3 5 3 2 3 3" xfId="49134"/>
    <cellStyle name="Percent 3 5 3 2 3 3 2" xfId="49135"/>
    <cellStyle name="Percent 3 5 3 2 3 4" xfId="49136"/>
    <cellStyle name="Percent 3 5 3 2 4" xfId="49137"/>
    <cellStyle name="Percent 3 5 3 2 4 2" xfId="49138"/>
    <cellStyle name="Percent 3 5 3 2 4 2 2" xfId="49139"/>
    <cellStyle name="Percent 3 5 3 2 4 3" xfId="49140"/>
    <cellStyle name="Percent 3 5 3 2 5" xfId="49141"/>
    <cellStyle name="Percent 3 5 3 2 5 2" xfId="49142"/>
    <cellStyle name="Percent 3 5 3 2 6" xfId="49143"/>
    <cellStyle name="Percent 3 5 3 3" xfId="49144"/>
    <cellStyle name="Percent 3 5 3 3 2" xfId="49145"/>
    <cellStyle name="Percent 3 5 3 3 2 2" xfId="49146"/>
    <cellStyle name="Percent 3 5 3 3 2 2 2" xfId="49147"/>
    <cellStyle name="Percent 3 5 3 3 2 2 2 2" xfId="49148"/>
    <cellStyle name="Percent 3 5 3 3 2 2 3" xfId="49149"/>
    <cellStyle name="Percent 3 5 3 3 2 3" xfId="49150"/>
    <cellStyle name="Percent 3 5 3 3 2 3 2" xfId="49151"/>
    <cellStyle name="Percent 3 5 3 3 2 4" xfId="49152"/>
    <cellStyle name="Percent 3 5 3 3 3" xfId="49153"/>
    <cellStyle name="Percent 3 5 3 3 3 2" xfId="49154"/>
    <cellStyle name="Percent 3 5 3 3 3 2 2" xfId="49155"/>
    <cellStyle name="Percent 3 5 3 3 3 3" xfId="49156"/>
    <cellStyle name="Percent 3 5 3 3 4" xfId="49157"/>
    <cellStyle name="Percent 3 5 3 3 4 2" xfId="49158"/>
    <cellStyle name="Percent 3 5 3 3 5" xfId="49159"/>
    <cellStyle name="Percent 3 5 3 4" xfId="49160"/>
    <cellStyle name="Percent 3 5 3 4 2" xfId="49161"/>
    <cellStyle name="Percent 3 5 3 4 2 2" xfId="49162"/>
    <cellStyle name="Percent 3 5 3 4 2 2 2" xfId="49163"/>
    <cellStyle name="Percent 3 5 3 4 2 3" xfId="49164"/>
    <cellStyle name="Percent 3 5 3 4 3" xfId="49165"/>
    <cellStyle name="Percent 3 5 3 4 3 2" xfId="49166"/>
    <cellStyle name="Percent 3 5 3 4 4" xfId="49167"/>
    <cellStyle name="Percent 3 5 3 5" xfId="49168"/>
    <cellStyle name="Percent 3 5 3 5 2" xfId="49169"/>
    <cellStyle name="Percent 3 5 3 5 2 2" xfId="49170"/>
    <cellStyle name="Percent 3 5 3 5 3" xfId="49171"/>
    <cellStyle name="Percent 3 5 3 6" xfId="49172"/>
    <cellStyle name="Percent 3 5 3 6 2" xfId="49173"/>
    <cellStyle name="Percent 3 5 3 7" xfId="49174"/>
    <cellStyle name="Percent 3 5 4" xfId="49175"/>
    <cellStyle name="Percent 3 5 4 2" xfId="49176"/>
    <cellStyle name="Percent 3 5 4 2 2" xfId="49177"/>
    <cellStyle name="Percent 3 5 4 2 2 2" xfId="49178"/>
    <cellStyle name="Percent 3 5 4 2 2 2 2" xfId="49179"/>
    <cellStyle name="Percent 3 5 4 2 2 2 2 2" xfId="49180"/>
    <cellStyle name="Percent 3 5 4 2 2 2 3" xfId="49181"/>
    <cellStyle name="Percent 3 5 4 2 2 3" xfId="49182"/>
    <cellStyle name="Percent 3 5 4 2 2 3 2" xfId="49183"/>
    <cellStyle name="Percent 3 5 4 2 2 4" xfId="49184"/>
    <cellStyle name="Percent 3 5 4 2 3" xfId="49185"/>
    <cellStyle name="Percent 3 5 4 2 3 2" xfId="49186"/>
    <cellStyle name="Percent 3 5 4 2 3 2 2" xfId="49187"/>
    <cellStyle name="Percent 3 5 4 2 3 3" xfId="49188"/>
    <cellStyle name="Percent 3 5 4 2 4" xfId="49189"/>
    <cellStyle name="Percent 3 5 4 2 4 2" xfId="49190"/>
    <cellStyle name="Percent 3 5 4 2 5" xfId="49191"/>
    <cellStyle name="Percent 3 5 4 3" xfId="49192"/>
    <cellStyle name="Percent 3 5 4 3 2" xfId="49193"/>
    <cellStyle name="Percent 3 5 4 3 2 2" xfId="49194"/>
    <cellStyle name="Percent 3 5 4 3 2 2 2" xfId="49195"/>
    <cellStyle name="Percent 3 5 4 3 2 3" xfId="49196"/>
    <cellStyle name="Percent 3 5 4 3 3" xfId="49197"/>
    <cellStyle name="Percent 3 5 4 3 3 2" xfId="49198"/>
    <cellStyle name="Percent 3 5 4 3 4" xfId="49199"/>
    <cellStyle name="Percent 3 5 4 4" xfId="49200"/>
    <cellStyle name="Percent 3 5 4 4 2" xfId="49201"/>
    <cellStyle name="Percent 3 5 4 4 2 2" xfId="49202"/>
    <cellStyle name="Percent 3 5 4 4 3" xfId="49203"/>
    <cellStyle name="Percent 3 5 4 5" xfId="49204"/>
    <cellStyle name="Percent 3 5 4 5 2" xfId="49205"/>
    <cellStyle name="Percent 3 5 4 6" xfId="49206"/>
    <cellStyle name="Percent 3 5 5" xfId="49207"/>
    <cellStyle name="Percent 3 5 5 2" xfId="49208"/>
    <cellStyle name="Percent 3 5 5 2 2" xfId="49209"/>
    <cellStyle name="Percent 3 5 5 2 2 2" xfId="49210"/>
    <cellStyle name="Percent 3 5 5 2 2 2 2" xfId="49211"/>
    <cellStyle name="Percent 3 5 5 2 2 3" xfId="49212"/>
    <cellStyle name="Percent 3 5 5 2 3" xfId="49213"/>
    <cellStyle name="Percent 3 5 5 2 3 2" xfId="49214"/>
    <cellStyle name="Percent 3 5 5 2 4" xfId="49215"/>
    <cellStyle name="Percent 3 5 5 3" xfId="49216"/>
    <cellStyle name="Percent 3 5 5 3 2" xfId="49217"/>
    <cellStyle name="Percent 3 5 5 3 2 2" xfId="49218"/>
    <cellStyle name="Percent 3 5 5 3 3" xfId="49219"/>
    <cellStyle name="Percent 3 5 5 4" xfId="49220"/>
    <cellStyle name="Percent 3 5 5 4 2" xfId="49221"/>
    <cellStyle name="Percent 3 5 5 5" xfId="49222"/>
    <cellStyle name="Percent 3 5 6" xfId="49223"/>
    <cellStyle name="Percent 3 5 6 2" xfId="49224"/>
    <cellStyle name="Percent 3 5 6 2 2" xfId="49225"/>
    <cellStyle name="Percent 3 5 6 2 2 2" xfId="49226"/>
    <cellStyle name="Percent 3 5 6 2 3" xfId="49227"/>
    <cellStyle name="Percent 3 5 6 3" xfId="49228"/>
    <cellStyle name="Percent 3 5 6 3 2" xfId="49229"/>
    <cellStyle name="Percent 3 5 6 4" xfId="49230"/>
    <cellStyle name="Percent 3 5 7" xfId="49231"/>
    <cellStyle name="Percent 3 5 7 2" xfId="49232"/>
    <cellStyle name="Percent 3 5 7 2 2" xfId="49233"/>
    <cellStyle name="Percent 3 5 7 3" xfId="49234"/>
    <cellStyle name="Percent 3 5 8" xfId="49235"/>
    <cellStyle name="Percent 3 5 8 2" xfId="49236"/>
    <cellStyle name="Percent 3 5 9" xfId="49237"/>
    <cellStyle name="Percent 3 6" xfId="49238"/>
    <cellStyle name="Percent 3 6 2" xfId="49239"/>
    <cellStyle name="Percent 3 6 2 2" xfId="49240"/>
    <cellStyle name="Percent 3 6 2 2 2" xfId="49241"/>
    <cellStyle name="Percent 3 6 2 2 2 2" xfId="49242"/>
    <cellStyle name="Percent 3 6 2 2 2 2 2" xfId="49243"/>
    <cellStyle name="Percent 3 6 2 2 2 2 2 2" xfId="49244"/>
    <cellStyle name="Percent 3 6 2 2 2 2 2 2 2" xfId="49245"/>
    <cellStyle name="Percent 3 6 2 2 2 2 2 2 2 2" xfId="49246"/>
    <cellStyle name="Percent 3 6 2 2 2 2 2 2 3" xfId="49247"/>
    <cellStyle name="Percent 3 6 2 2 2 2 2 3" xfId="49248"/>
    <cellStyle name="Percent 3 6 2 2 2 2 2 3 2" xfId="49249"/>
    <cellStyle name="Percent 3 6 2 2 2 2 2 4" xfId="49250"/>
    <cellStyle name="Percent 3 6 2 2 2 2 3" xfId="49251"/>
    <cellStyle name="Percent 3 6 2 2 2 2 3 2" xfId="49252"/>
    <cellStyle name="Percent 3 6 2 2 2 2 3 2 2" xfId="49253"/>
    <cellStyle name="Percent 3 6 2 2 2 2 3 3" xfId="49254"/>
    <cellStyle name="Percent 3 6 2 2 2 2 4" xfId="49255"/>
    <cellStyle name="Percent 3 6 2 2 2 2 4 2" xfId="49256"/>
    <cellStyle name="Percent 3 6 2 2 2 2 5" xfId="49257"/>
    <cellStyle name="Percent 3 6 2 2 2 3" xfId="49258"/>
    <cellStyle name="Percent 3 6 2 2 2 3 2" xfId="49259"/>
    <cellStyle name="Percent 3 6 2 2 2 3 2 2" xfId="49260"/>
    <cellStyle name="Percent 3 6 2 2 2 3 2 2 2" xfId="49261"/>
    <cellStyle name="Percent 3 6 2 2 2 3 2 3" xfId="49262"/>
    <cellStyle name="Percent 3 6 2 2 2 3 3" xfId="49263"/>
    <cellStyle name="Percent 3 6 2 2 2 3 3 2" xfId="49264"/>
    <cellStyle name="Percent 3 6 2 2 2 3 4" xfId="49265"/>
    <cellStyle name="Percent 3 6 2 2 2 4" xfId="49266"/>
    <cellStyle name="Percent 3 6 2 2 2 4 2" xfId="49267"/>
    <cellStyle name="Percent 3 6 2 2 2 4 2 2" xfId="49268"/>
    <cellStyle name="Percent 3 6 2 2 2 4 3" xfId="49269"/>
    <cellStyle name="Percent 3 6 2 2 2 5" xfId="49270"/>
    <cellStyle name="Percent 3 6 2 2 2 5 2" xfId="49271"/>
    <cellStyle name="Percent 3 6 2 2 2 6" xfId="49272"/>
    <cellStyle name="Percent 3 6 2 2 3" xfId="49273"/>
    <cellStyle name="Percent 3 6 2 2 3 2" xfId="49274"/>
    <cellStyle name="Percent 3 6 2 2 3 2 2" xfId="49275"/>
    <cellStyle name="Percent 3 6 2 2 3 2 2 2" xfId="49276"/>
    <cellStyle name="Percent 3 6 2 2 3 2 2 2 2" xfId="49277"/>
    <cellStyle name="Percent 3 6 2 2 3 2 2 3" xfId="49278"/>
    <cellStyle name="Percent 3 6 2 2 3 2 3" xfId="49279"/>
    <cellStyle name="Percent 3 6 2 2 3 2 3 2" xfId="49280"/>
    <cellStyle name="Percent 3 6 2 2 3 2 4" xfId="49281"/>
    <cellStyle name="Percent 3 6 2 2 3 3" xfId="49282"/>
    <cellStyle name="Percent 3 6 2 2 3 3 2" xfId="49283"/>
    <cellStyle name="Percent 3 6 2 2 3 3 2 2" xfId="49284"/>
    <cellStyle name="Percent 3 6 2 2 3 3 3" xfId="49285"/>
    <cellStyle name="Percent 3 6 2 2 3 4" xfId="49286"/>
    <cellStyle name="Percent 3 6 2 2 3 4 2" xfId="49287"/>
    <cellStyle name="Percent 3 6 2 2 3 5" xfId="49288"/>
    <cellStyle name="Percent 3 6 2 2 4" xfId="49289"/>
    <cellStyle name="Percent 3 6 2 2 4 2" xfId="49290"/>
    <cellStyle name="Percent 3 6 2 2 4 2 2" xfId="49291"/>
    <cellStyle name="Percent 3 6 2 2 4 2 2 2" xfId="49292"/>
    <cellStyle name="Percent 3 6 2 2 4 2 3" xfId="49293"/>
    <cellStyle name="Percent 3 6 2 2 4 3" xfId="49294"/>
    <cellStyle name="Percent 3 6 2 2 4 3 2" xfId="49295"/>
    <cellStyle name="Percent 3 6 2 2 4 4" xfId="49296"/>
    <cellStyle name="Percent 3 6 2 2 5" xfId="49297"/>
    <cellStyle name="Percent 3 6 2 2 5 2" xfId="49298"/>
    <cellStyle name="Percent 3 6 2 2 5 2 2" xfId="49299"/>
    <cellStyle name="Percent 3 6 2 2 5 3" xfId="49300"/>
    <cellStyle name="Percent 3 6 2 2 6" xfId="49301"/>
    <cellStyle name="Percent 3 6 2 2 6 2" xfId="49302"/>
    <cellStyle name="Percent 3 6 2 2 7" xfId="49303"/>
    <cellStyle name="Percent 3 6 2 3" xfId="49304"/>
    <cellStyle name="Percent 3 6 2 3 2" xfId="49305"/>
    <cellStyle name="Percent 3 6 2 3 2 2" xfId="49306"/>
    <cellStyle name="Percent 3 6 2 3 2 2 2" xfId="49307"/>
    <cellStyle name="Percent 3 6 2 3 2 2 2 2" xfId="49308"/>
    <cellStyle name="Percent 3 6 2 3 2 2 2 2 2" xfId="49309"/>
    <cellStyle name="Percent 3 6 2 3 2 2 2 3" xfId="49310"/>
    <cellStyle name="Percent 3 6 2 3 2 2 3" xfId="49311"/>
    <cellStyle name="Percent 3 6 2 3 2 2 3 2" xfId="49312"/>
    <cellStyle name="Percent 3 6 2 3 2 2 4" xfId="49313"/>
    <cellStyle name="Percent 3 6 2 3 2 3" xfId="49314"/>
    <cellStyle name="Percent 3 6 2 3 2 3 2" xfId="49315"/>
    <cellStyle name="Percent 3 6 2 3 2 3 2 2" xfId="49316"/>
    <cellStyle name="Percent 3 6 2 3 2 3 3" xfId="49317"/>
    <cellStyle name="Percent 3 6 2 3 2 4" xfId="49318"/>
    <cellStyle name="Percent 3 6 2 3 2 4 2" xfId="49319"/>
    <cellStyle name="Percent 3 6 2 3 2 5" xfId="49320"/>
    <cellStyle name="Percent 3 6 2 3 3" xfId="49321"/>
    <cellStyle name="Percent 3 6 2 3 3 2" xfId="49322"/>
    <cellStyle name="Percent 3 6 2 3 3 2 2" xfId="49323"/>
    <cellStyle name="Percent 3 6 2 3 3 2 2 2" xfId="49324"/>
    <cellStyle name="Percent 3 6 2 3 3 2 3" xfId="49325"/>
    <cellStyle name="Percent 3 6 2 3 3 3" xfId="49326"/>
    <cellStyle name="Percent 3 6 2 3 3 3 2" xfId="49327"/>
    <cellStyle name="Percent 3 6 2 3 3 4" xfId="49328"/>
    <cellStyle name="Percent 3 6 2 3 4" xfId="49329"/>
    <cellStyle name="Percent 3 6 2 3 4 2" xfId="49330"/>
    <cellStyle name="Percent 3 6 2 3 4 2 2" xfId="49331"/>
    <cellStyle name="Percent 3 6 2 3 4 3" xfId="49332"/>
    <cellStyle name="Percent 3 6 2 3 5" xfId="49333"/>
    <cellStyle name="Percent 3 6 2 3 5 2" xfId="49334"/>
    <cellStyle name="Percent 3 6 2 3 6" xfId="49335"/>
    <cellStyle name="Percent 3 6 2 4" xfId="49336"/>
    <cellStyle name="Percent 3 6 2 4 2" xfId="49337"/>
    <cellStyle name="Percent 3 6 2 4 2 2" xfId="49338"/>
    <cellStyle name="Percent 3 6 2 4 2 2 2" xfId="49339"/>
    <cellStyle name="Percent 3 6 2 4 2 2 2 2" xfId="49340"/>
    <cellStyle name="Percent 3 6 2 4 2 2 3" xfId="49341"/>
    <cellStyle name="Percent 3 6 2 4 2 3" xfId="49342"/>
    <cellStyle name="Percent 3 6 2 4 2 3 2" xfId="49343"/>
    <cellStyle name="Percent 3 6 2 4 2 4" xfId="49344"/>
    <cellStyle name="Percent 3 6 2 4 3" xfId="49345"/>
    <cellStyle name="Percent 3 6 2 4 3 2" xfId="49346"/>
    <cellStyle name="Percent 3 6 2 4 3 2 2" xfId="49347"/>
    <cellStyle name="Percent 3 6 2 4 3 3" xfId="49348"/>
    <cellStyle name="Percent 3 6 2 4 4" xfId="49349"/>
    <cellStyle name="Percent 3 6 2 4 4 2" xfId="49350"/>
    <cellStyle name="Percent 3 6 2 4 5" xfId="49351"/>
    <cellStyle name="Percent 3 6 2 5" xfId="49352"/>
    <cellStyle name="Percent 3 6 2 5 2" xfId="49353"/>
    <cellStyle name="Percent 3 6 2 5 2 2" xfId="49354"/>
    <cellStyle name="Percent 3 6 2 5 2 2 2" xfId="49355"/>
    <cellStyle name="Percent 3 6 2 5 2 3" xfId="49356"/>
    <cellStyle name="Percent 3 6 2 5 3" xfId="49357"/>
    <cellStyle name="Percent 3 6 2 5 3 2" xfId="49358"/>
    <cellStyle name="Percent 3 6 2 5 4" xfId="49359"/>
    <cellStyle name="Percent 3 6 2 6" xfId="49360"/>
    <cellStyle name="Percent 3 6 2 6 2" xfId="49361"/>
    <cellStyle name="Percent 3 6 2 6 2 2" xfId="49362"/>
    <cellStyle name="Percent 3 6 2 6 3" xfId="49363"/>
    <cellStyle name="Percent 3 6 2 7" xfId="49364"/>
    <cellStyle name="Percent 3 6 2 7 2" xfId="49365"/>
    <cellStyle name="Percent 3 6 2 8" xfId="49366"/>
    <cellStyle name="Percent 3 6 3" xfId="49367"/>
    <cellStyle name="Percent 3 6 3 2" xfId="49368"/>
    <cellStyle name="Percent 3 6 3 2 2" xfId="49369"/>
    <cellStyle name="Percent 3 6 3 2 2 2" xfId="49370"/>
    <cellStyle name="Percent 3 6 3 2 2 2 2" xfId="49371"/>
    <cellStyle name="Percent 3 6 3 2 2 2 2 2" xfId="49372"/>
    <cellStyle name="Percent 3 6 3 2 2 2 2 2 2" xfId="49373"/>
    <cellStyle name="Percent 3 6 3 2 2 2 2 3" xfId="49374"/>
    <cellStyle name="Percent 3 6 3 2 2 2 3" xfId="49375"/>
    <cellStyle name="Percent 3 6 3 2 2 2 3 2" xfId="49376"/>
    <cellStyle name="Percent 3 6 3 2 2 2 4" xfId="49377"/>
    <cellStyle name="Percent 3 6 3 2 2 3" xfId="49378"/>
    <cellStyle name="Percent 3 6 3 2 2 3 2" xfId="49379"/>
    <cellStyle name="Percent 3 6 3 2 2 3 2 2" xfId="49380"/>
    <cellStyle name="Percent 3 6 3 2 2 3 3" xfId="49381"/>
    <cellStyle name="Percent 3 6 3 2 2 4" xfId="49382"/>
    <cellStyle name="Percent 3 6 3 2 2 4 2" xfId="49383"/>
    <cellStyle name="Percent 3 6 3 2 2 5" xfId="49384"/>
    <cellStyle name="Percent 3 6 3 2 3" xfId="49385"/>
    <cellStyle name="Percent 3 6 3 2 3 2" xfId="49386"/>
    <cellStyle name="Percent 3 6 3 2 3 2 2" xfId="49387"/>
    <cellStyle name="Percent 3 6 3 2 3 2 2 2" xfId="49388"/>
    <cellStyle name="Percent 3 6 3 2 3 2 3" xfId="49389"/>
    <cellStyle name="Percent 3 6 3 2 3 3" xfId="49390"/>
    <cellStyle name="Percent 3 6 3 2 3 3 2" xfId="49391"/>
    <cellStyle name="Percent 3 6 3 2 3 4" xfId="49392"/>
    <cellStyle name="Percent 3 6 3 2 4" xfId="49393"/>
    <cellStyle name="Percent 3 6 3 2 4 2" xfId="49394"/>
    <cellStyle name="Percent 3 6 3 2 4 2 2" xfId="49395"/>
    <cellStyle name="Percent 3 6 3 2 4 3" xfId="49396"/>
    <cellStyle name="Percent 3 6 3 2 5" xfId="49397"/>
    <cellStyle name="Percent 3 6 3 2 5 2" xfId="49398"/>
    <cellStyle name="Percent 3 6 3 2 6" xfId="49399"/>
    <cellStyle name="Percent 3 6 3 3" xfId="49400"/>
    <cellStyle name="Percent 3 6 3 3 2" xfId="49401"/>
    <cellStyle name="Percent 3 6 3 3 2 2" xfId="49402"/>
    <cellStyle name="Percent 3 6 3 3 2 2 2" xfId="49403"/>
    <cellStyle name="Percent 3 6 3 3 2 2 2 2" xfId="49404"/>
    <cellStyle name="Percent 3 6 3 3 2 2 3" xfId="49405"/>
    <cellStyle name="Percent 3 6 3 3 2 3" xfId="49406"/>
    <cellStyle name="Percent 3 6 3 3 2 3 2" xfId="49407"/>
    <cellStyle name="Percent 3 6 3 3 2 4" xfId="49408"/>
    <cellStyle name="Percent 3 6 3 3 3" xfId="49409"/>
    <cellStyle name="Percent 3 6 3 3 3 2" xfId="49410"/>
    <cellStyle name="Percent 3 6 3 3 3 2 2" xfId="49411"/>
    <cellStyle name="Percent 3 6 3 3 3 3" xfId="49412"/>
    <cellStyle name="Percent 3 6 3 3 4" xfId="49413"/>
    <cellStyle name="Percent 3 6 3 3 4 2" xfId="49414"/>
    <cellStyle name="Percent 3 6 3 3 5" xfId="49415"/>
    <cellStyle name="Percent 3 6 3 4" xfId="49416"/>
    <cellStyle name="Percent 3 6 3 4 2" xfId="49417"/>
    <cellStyle name="Percent 3 6 3 4 2 2" xfId="49418"/>
    <cellStyle name="Percent 3 6 3 4 2 2 2" xfId="49419"/>
    <cellStyle name="Percent 3 6 3 4 2 3" xfId="49420"/>
    <cellStyle name="Percent 3 6 3 4 3" xfId="49421"/>
    <cellStyle name="Percent 3 6 3 4 3 2" xfId="49422"/>
    <cellStyle name="Percent 3 6 3 4 4" xfId="49423"/>
    <cellStyle name="Percent 3 6 3 5" xfId="49424"/>
    <cellStyle name="Percent 3 6 3 5 2" xfId="49425"/>
    <cellStyle name="Percent 3 6 3 5 2 2" xfId="49426"/>
    <cellStyle name="Percent 3 6 3 5 3" xfId="49427"/>
    <cellStyle name="Percent 3 6 3 6" xfId="49428"/>
    <cellStyle name="Percent 3 6 3 6 2" xfId="49429"/>
    <cellStyle name="Percent 3 6 3 7" xfId="49430"/>
    <cellStyle name="Percent 3 6 4" xfId="49431"/>
    <cellStyle name="Percent 3 6 4 2" xfId="49432"/>
    <cellStyle name="Percent 3 6 4 2 2" xfId="49433"/>
    <cellStyle name="Percent 3 6 4 2 2 2" xfId="49434"/>
    <cellStyle name="Percent 3 6 4 2 2 2 2" xfId="49435"/>
    <cellStyle name="Percent 3 6 4 2 2 2 2 2" xfId="49436"/>
    <cellStyle name="Percent 3 6 4 2 2 2 3" xfId="49437"/>
    <cellStyle name="Percent 3 6 4 2 2 3" xfId="49438"/>
    <cellStyle name="Percent 3 6 4 2 2 3 2" xfId="49439"/>
    <cellStyle name="Percent 3 6 4 2 2 4" xfId="49440"/>
    <cellStyle name="Percent 3 6 4 2 3" xfId="49441"/>
    <cellStyle name="Percent 3 6 4 2 3 2" xfId="49442"/>
    <cellStyle name="Percent 3 6 4 2 3 2 2" xfId="49443"/>
    <cellStyle name="Percent 3 6 4 2 3 3" xfId="49444"/>
    <cellStyle name="Percent 3 6 4 2 4" xfId="49445"/>
    <cellStyle name="Percent 3 6 4 2 4 2" xfId="49446"/>
    <cellStyle name="Percent 3 6 4 2 5" xfId="49447"/>
    <cellStyle name="Percent 3 6 4 3" xfId="49448"/>
    <cellStyle name="Percent 3 6 4 3 2" xfId="49449"/>
    <cellStyle name="Percent 3 6 4 3 2 2" xfId="49450"/>
    <cellStyle name="Percent 3 6 4 3 2 2 2" xfId="49451"/>
    <cellStyle name="Percent 3 6 4 3 2 3" xfId="49452"/>
    <cellStyle name="Percent 3 6 4 3 3" xfId="49453"/>
    <cellStyle name="Percent 3 6 4 3 3 2" xfId="49454"/>
    <cellStyle name="Percent 3 6 4 3 4" xfId="49455"/>
    <cellStyle name="Percent 3 6 4 4" xfId="49456"/>
    <cellStyle name="Percent 3 6 4 4 2" xfId="49457"/>
    <cellStyle name="Percent 3 6 4 4 2 2" xfId="49458"/>
    <cellStyle name="Percent 3 6 4 4 3" xfId="49459"/>
    <cellStyle name="Percent 3 6 4 5" xfId="49460"/>
    <cellStyle name="Percent 3 6 4 5 2" xfId="49461"/>
    <cellStyle name="Percent 3 6 4 6" xfId="49462"/>
    <cellStyle name="Percent 3 6 5" xfId="49463"/>
    <cellStyle name="Percent 3 6 5 2" xfId="49464"/>
    <cellStyle name="Percent 3 6 5 2 2" xfId="49465"/>
    <cellStyle name="Percent 3 6 5 2 2 2" xfId="49466"/>
    <cellStyle name="Percent 3 6 5 2 2 2 2" xfId="49467"/>
    <cellStyle name="Percent 3 6 5 2 2 3" xfId="49468"/>
    <cellStyle name="Percent 3 6 5 2 3" xfId="49469"/>
    <cellStyle name="Percent 3 6 5 2 3 2" xfId="49470"/>
    <cellStyle name="Percent 3 6 5 2 4" xfId="49471"/>
    <cellStyle name="Percent 3 6 5 3" xfId="49472"/>
    <cellStyle name="Percent 3 6 5 3 2" xfId="49473"/>
    <cellStyle name="Percent 3 6 5 3 2 2" xfId="49474"/>
    <cellStyle name="Percent 3 6 5 3 3" xfId="49475"/>
    <cellStyle name="Percent 3 6 5 4" xfId="49476"/>
    <cellStyle name="Percent 3 6 5 4 2" xfId="49477"/>
    <cellStyle name="Percent 3 6 5 5" xfId="49478"/>
    <cellStyle name="Percent 3 6 6" xfId="49479"/>
    <cellStyle name="Percent 3 6 6 2" xfId="49480"/>
    <cellStyle name="Percent 3 6 6 2 2" xfId="49481"/>
    <cellStyle name="Percent 3 6 6 2 2 2" xfId="49482"/>
    <cellStyle name="Percent 3 6 6 2 3" xfId="49483"/>
    <cellStyle name="Percent 3 6 6 3" xfId="49484"/>
    <cellStyle name="Percent 3 6 6 3 2" xfId="49485"/>
    <cellStyle name="Percent 3 6 6 4" xfId="49486"/>
    <cellStyle name="Percent 3 6 7" xfId="49487"/>
    <cellStyle name="Percent 3 6 7 2" xfId="49488"/>
    <cellStyle name="Percent 3 6 7 2 2" xfId="49489"/>
    <cellStyle name="Percent 3 6 7 3" xfId="49490"/>
    <cellStyle name="Percent 3 6 8" xfId="49491"/>
    <cellStyle name="Percent 3 6 8 2" xfId="49492"/>
    <cellStyle name="Percent 3 6 9" xfId="49493"/>
    <cellStyle name="Percent 3 7" xfId="49494"/>
    <cellStyle name="Percent 3 7 2" xfId="49495"/>
    <cellStyle name="Percent 3 7 2 2" xfId="49496"/>
    <cellStyle name="Percent 3 7 2 2 2" xfId="49497"/>
    <cellStyle name="Percent 3 7 2 2 2 2" xfId="49498"/>
    <cellStyle name="Percent 3 7 2 2 2 2 2" xfId="49499"/>
    <cellStyle name="Percent 3 7 2 2 2 2 2 2" xfId="49500"/>
    <cellStyle name="Percent 3 7 2 2 2 2 3" xfId="49501"/>
    <cellStyle name="Percent 3 7 2 2 2 3" xfId="49502"/>
    <cellStyle name="Percent 3 7 2 2 2 3 2" xfId="49503"/>
    <cellStyle name="Percent 3 7 2 2 2 4" xfId="49504"/>
    <cellStyle name="Percent 3 7 2 2 3" xfId="49505"/>
    <cellStyle name="Percent 3 7 2 2 3 2" xfId="49506"/>
    <cellStyle name="Percent 3 7 2 2 3 2 2" xfId="49507"/>
    <cellStyle name="Percent 3 7 2 2 3 3" xfId="49508"/>
    <cellStyle name="Percent 3 7 2 2 4" xfId="49509"/>
    <cellStyle name="Percent 3 7 2 2 4 2" xfId="49510"/>
    <cellStyle name="Percent 3 7 2 2 5" xfId="49511"/>
    <cellStyle name="Percent 3 7 2 3" xfId="49512"/>
    <cellStyle name="Percent 3 7 2 3 2" xfId="49513"/>
    <cellStyle name="Percent 3 7 2 3 2 2" xfId="49514"/>
    <cellStyle name="Percent 3 7 2 3 2 2 2" xfId="49515"/>
    <cellStyle name="Percent 3 7 2 3 2 3" xfId="49516"/>
    <cellStyle name="Percent 3 7 2 3 3" xfId="49517"/>
    <cellStyle name="Percent 3 7 2 3 3 2" xfId="49518"/>
    <cellStyle name="Percent 3 7 2 3 4" xfId="49519"/>
    <cellStyle name="Percent 3 7 2 4" xfId="49520"/>
    <cellStyle name="Percent 3 7 2 4 2" xfId="49521"/>
    <cellStyle name="Percent 3 7 2 4 2 2" xfId="49522"/>
    <cellStyle name="Percent 3 7 2 4 3" xfId="49523"/>
    <cellStyle name="Percent 3 7 2 5" xfId="49524"/>
    <cellStyle name="Percent 3 7 2 5 2" xfId="49525"/>
    <cellStyle name="Percent 3 7 2 6" xfId="49526"/>
    <cellStyle name="Percent 3 7 3" xfId="49527"/>
    <cellStyle name="Percent 3 7 3 2" xfId="49528"/>
    <cellStyle name="Percent 3 7 3 2 2" xfId="49529"/>
    <cellStyle name="Percent 3 7 3 2 2 2" xfId="49530"/>
    <cellStyle name="Percent 3 7 3 2 2 2 2" xfId="49531"/>
    <cellStyle name="Percent 3 7 3 2 2 3" xfId="49532"/>
    <cellStyle name="Percent 3 7 3 2 3" xfId="49533"/>
    <cellStyle name="Percent 3 7 3 2 3 2" xfId="49534"/>
    <cellStyle name="Percent 3 7 3 2 4" xfId="49535"/>
    <cellStyle name="Percent 3 7 3 3" xfId="49536"/>
    <cellStyle name="Percent 3 7 3 3 2" xfId="49537"/>
    <cellStyle name="Percent 3 7 3 3 2 2" xfId="49538"/>
    <cellStyle name="Percent 3 7 3 3 3" xfId="49539"/>
    <cellStyle name="Percent 3 7 3 4" xfId="49540"/>
    <cellStyle name="Percent 3 7 3 4 2" xfId="49541"/>
    <cellStyle name="Percent 3 7 3 5" xfId="49542"/>
    <cellStyle name="Percent 3 7 4" xfId="49543"/>
    <cellStyle name="Percent 3 7 4 2" xfId="49544"/>
    <cellStyle name="Percent 3 7 4 2 2" xfId="49545"/>
    <cellStyle name="Percent 3 7 4 2 2 2" xfId="49546"/>
    <cellStyle name="Percent 3 7 4 2 3" xfId="49547"/>
    <cellStyle name="Percent 3 7 4 3" xfId="49548"/>
    <cellStyle name="Percent 3 7 4 3 2" xfId="49549"/>
    <cellStyle name="Percent 3 7 4 4" xfId="49550"/>
    <cellStyle name="Percent 3 7 5" xfId="49551"/>
    <cellStyle name="Percent 3 7 5 2" xfId="49552"/>
    <cellStyle name="Percent 3 7 5 2 2" xfId="49553"/>
    <cellStyle name="Percent 3 7 5 3" xfId="49554"/>
    <cellStyle name="Percent 3 7 6" xfId="49555"/>
    <cellStyle name="Percent 3 7 6 2" xfId="49556"/>
    <cellStyle name="Percent 3 7 7" xfId="49557"/>
    <cellStyle name="Percent 3 8" xfId="49558"/>
    <cellStyle name="Percent 3 8 2" xfId="49559"/>
    <cellStyle name="Percent 3 8 2 2" xfId="49560"/>
    <cellStyle name="Percent 3 8 2 2 2" xfId="49561"/>
    <cellStyle name="Percent 3 8 2 2 2 2" xfId="49562"/>
    <cellStyle name="Percent 3 8 2 2 2 2 2" xfId="49563"/>
    <cellStyle name="Percent 3 8 2 2 2 3" xfId="49564"/>
    <cellStyle name="Percent 3 8 2 2 3" xfId="49565"/>
    <cellStyle name="Percent 3 8 2 2 3 2" xfId="49566"/>
    <cellStyle name="Percent 3 8 2 2 4" xfId="49567"/>
    <cellStyle name="Percent 3 8 2 3" xfId="49568"/>
    <cellStyle name="Percent 3 8 2 3 2" xfId="49569"/>
    <cellStyle name="Percent 3 8 2 3 2 2" xfId="49570"/>
    <cellStyle name="Percent 3 8 2 3 3" xfId="49571"/>
    <cellStyle name="Percent 3 8 2 4" xfId="49572"/>
    <cellStyle name="Percent 3 8 2 4 2" xfId="49573"/>
    <cellStyle name="Percent 3 8 2 5" xfId="49574"/>
    <cellStyle name="Percent 3 8 3" xfId="49575"/>
    <cellStyle name="Percent 3 8 3 2" xfId="49576"/>
    <cellStyle name="Percent 3 8 3 2 2" xfId="49577"/>
    <cellStyle name="Percent 3 8 3 2 2 2" xfId="49578"/>
    <cellStyle name="Percent 3 8 3 2 3" xfId="49579"/>
    <cellStyle name="Percent 3 8 3 3" xfId="49580"/>
    <cellStyle name="Percent 3 8 3 3 2" xfId="49581"/>
    <cellStyle name="Percent 3 8 3 4" xfId="49582"/>
    <cellStyle name="Percent 3 8 4" xfId="49583"/>
    <cellStyle name="Percent 3 8 4 2" xfId="49584"/>
    <cellStyle name="Percent 3 8 4 2 2" xfId="49585"/>
    <cellStyle name="Percent 3 8 4 3" xfId="49586"/>
    <cellStyle name="Percent 3 8 5" xfId="49587"/>
    <cellStyle name="Percent 3 8 5 2" xfId="49588"/>
    <cellStyle name="Percent 3 8 6" xfId="49589"/>
    <cellStyle name="Percent 3 9" xfId="49590"/>
    <cellStyle name="Percent 3 9 2" xfId="49591"/>
    <cellStyle name="Percent 3 9 2 2" xfId="49592"/>
    <cellStyle name="Percent 3 9 2 2 2" xfId="49593"/>
    <cellStyle name="Percent 3 9 2 2 2 2" xfId="49594"/>
    <cellStyle name="Percent 3 9 2 2 3" xfId="49595"/>
    <cellStyle name="Percent 3 9 2 3" xfId="49596"/>
    <cellStyle name="Percent 3 9 2 3 2" xfId="49597"/>
    <cellStyle name="Percent 3 9 2 4" xfId="49598"/>
    <cellStyle name="Percent 3 9 3" xfId="49599"/>
    <cellStyle name="Percent 3 9 3 2" xfId="49600"/>
    <cellStyle name="Percent 3 9 3 2 2" xfId="49601"/>
    <cellStyle name="Percent 3 9 3 3" xfId="49602"/>
    <cellStyle name="Percent 3 9 4" xfId="49603"/>
    <cellStyle name="Percent 3 9 4 2" xfId="49604"/>
    <cellStyle name="Percent 3 9 5" xfId="49605"/>
    <cellStyle name="Percent 4" xfId="49606"/>
    <cellStyle name="Percent 4 10" xfId="49607"/>
    <cellStyle name="Percent 4 10 2" xfId="49608"/>
    <cellStyle name="Percent 4 10 2 2" xfId="49609"/>
    <cellStyle name="Percent 4 10 3" xfId="49610"/>
    <cellStyle name="Percent 4 11" xfId="49611"/>
    <cellStyle name="Percent 4 11 2" xfId="49612"/>
    <cellStyle name="Percent 4 12" xfId="49613"/>
    <cellStyle name="Percent 4 2" xfId="49614"/>
    <cellStyle name="Percent 4 2 10" xfId="49615"/>
    <cellStyle name="Percent 4 2 2" xfId="49616"/>
    <cellStyle name="Percent 4 2 2 2" xfId="49617"/>
    <cellStyle name="Percent 4 2 2 2 2" xfId="49618"/>
    <cellStyle name="Percent 4 2 2 2 2 2" xfId="49619"/>
    <cellStyle name="Percent 4 2 2 2 2 2 2" xfId="49620"/>
    <cellStyle name="Percent 4 2 2 2 2 2 2 2" xfId="49621"/>
    <cellStyle name="Percent 4 2 2 2 2 2 2 2 2" xfId="49622"/>
    <cellStyle name="Percent 4 2 2 2 2 2 2 2 2 2" xfId="49623"/>
    <cellStyle name="Percent 4 2 2 2 2 2 2 2 2 2 2" xfId="49624"/>
    <cellStyle name="Percent 4 2 2 2 2 2 2 2 2 2 2 2" xfId="49625"/>
    <cellStyle name="Percent 4 2 2 2 2 2 2 2 2 2 3" xfId="49626"/>
    <cellStyle name="Percent 4 2 2 2 2 2 2 2 2 3" xfId="49627"/>
    <cellStyle name="Percent 4 2 2 2 2 2 2 2 2 3 2" xfId="49628"/>
    <cellStyle name="Percent 4 2 2 2 2 2 2 2 2 4" xfId="49629"/>
    <cellStyle name="Percent 4 2 2 2 2 2 2 2 3" xfId="49630"/>
    <cellStyle name="Percent 4 2 2 2 2 2 2 2 3 2" xfId="49631"/>
    <cellStyle name="Percent 4 2 2 2 2 2 2 2 3 2 2" xfId="49632"/>
    <cellStyle name="Percent 4 2 2 2 2 2 2 2 3 3" xfId="49633"/>
    <cellStyle name="Percent 4 2 2 2 2 2 2 2 4" xfId="49634"/>
    <cellStyle name="Percent 4 2 2 2 2 2 2 2 4 2" xfId="49635"/>
    <cellStyle name="Percent 4 2 2 2 2 2 2 2 5" xfId="49636"/>
    <cellStyle name="Percent 4 2 2 2 2 2 2 3" xfId="49637"/>
    <cellStyle name="Percent 4 2 2 2 2 2 2 3 2" xfId="49638"/>
    <cellStyle name="Percent 4 2 2 2 2 2 2 3 2 2" xfId="49639"/>
    <cellStyle name="Percent 4 2 2 2 2 2 2 3 2 2 2" xfId="49640"/>
    <cellStyle name="Percent 4 2 2 2 2 2 2 3 2 3" xfId="49641"/>
    <cellStyle name="Percent 4 2 2 2 2 2 2 3 3" xfId="49642"/>
    <cellStyle name="Percent 4 2 2 2 2 2 2 3 3 2" xfId="49643"/>
    <cellStyle name="Percent 4 2 2 2 2 2 2 3 4" xfId="49644"/>
    <cellStyle name="Percent 4 2 2 2 2 2 2 4" xfId="49645"/>
    <cellStyle name="Percent 4 2 2 2 2 2 2 4 2" xfId="49646"/>
    <cellStyle name="Percent 4 2 2 2 2 2 2 4 2 2" xfId="49647"/>
    <cellStyle name="Percent 4 2 2 2 2 2 2 4 3" xfId="49648"/>
    <cellStyle name="Percent 4 2 2 2 2 2 2 5" xfId="49649"/>
    <cellStyle name="Percent 4 2 2 2 2 2 2 5 2" xfId="49650"/>
    <cellStyle name="Percent 4 2 2 2 2 2 2 6" xfId="49651"/>
    <cellStyle name="Percent 4 2 2 2 2 2 3" xfId="49652"/>
    <cellStyle name="Percent 4 2 2 2 2 2 3 2" xfId="49653"/>
    <cellStyle name="Percent 4 2 2 2 2 2 3 2 2" xfId="49654"/>
    <cellStyle name="Percent 4 2 2 2 2 2 3 2 2 2" xfId="49655"/>
    <cellStyle name="Percent 4 2 2 2 2 2 3 2 2 2 2" xfId="49656"/>
    <cellStyle name="Percent 4 2 2 2 2 2 3 2 2 3" xfId="49657"/>
    <cellStyle name="Percent 4 2 2 2 2 2 3 2 3" xfId="49658"/>
    <cellStyle name="Percent 4 2 2 2 2 2 3 2 3 2" xfId="49659"/>
    <cellStyle name="Percent 4 2 2 2 2 2 3 2 4" xfId="49660"/>
    <cellStyle name="Percent 4 2 2 2 2 2 3 3" xfId="49661"/>
    <cellStyle name="Percent 4 2 2 2 2 2 3 3 2" xfId="49662"/>
    <cellStyle name="Percent 4 2 2 2 2 2 3 3 2 2" xfId="49663"/>
    <cellStyle name="Percent 4 2 2 2 2 2 3 3 3" xfId="49664"/>
    <cellStyle name="Percent 4 2 2 2 2 2 3 4" xfId="49665"/>
    <cellStyle name="Percent 4 2 2 2 2 2 3 4 2" xfId="49666"/>
    <cellStyle name="Percent 4 2 2 2 2 2 3 5" xfId="49667"/>
    <cellStyle name="Percent 4 2 2 2 2 2 4" xfId="49668"/>
    <cellStyle name="Percent 4 2 2 2 2 2 4 2" xfId="49669"/>
    <cellStyle name="Percent 4 2 2 2 2 2 4 2 2" xfId="49670"/>
    <cellStyle name="Percent 4 2 2 2 2 2 4 2 2 2" xfId="49671"/>
    <cellStyle name="Percent 4 2 2 2 2 2 4 2 3" xfId="49672"/>
    <cellStyle name="Percent 4 2 2 2 2 2 4 3" xfId="49673"/>
    <cellStyle name="Percent 4 2 2 2 2 2 4 3 2" xfId="49674"/>
    <cellStyle name="Percent 4 2 2 2 2 2 4 4" xfId="49675"/>
    <cellStyle name="Percent 4 2 2 2 2 2 5" xfId="49676"/>
    <cellStyle name="Percent 4 2 2 2 2 2 5 2" xfId="49677"/>
    <cellStyle name="Percent 4 2 2 2 2 2 5 2 2" xfId="49678"/>
    <cellStyle name="Percent 4 2 2 2 2 2 5 3" xfId="49679"/>
    <cellStyle name="Percent 4 2 2 2 2 2 6" xfId="49680"/>
    <cellStyle name="Percent 4 2 2 2 2 2 6 2" xfId="49681"/>
    <cellStyle name="Percent 4 2 2 2 2 2 7" xfId="49682"/>
    <cellStyle name="Percent 4 2 2 2 2 3" xfId="49683"/>
    <cellStyle name="Percent 4 2 2 2 2 3 2" xfId="49684"/>
    <cellStyle name="Percent 4 2 2 2 2 3 2 2" xfId="49685"/>
    <cellStyle name="Percent 4 2 2 2 2 3 2 2 2" xfId="49686"/>
    <cellStyle name="Percent 4 2 2 2 2 3 2 2 2 2" xfId="49687"/>
    <cellStyle name="Percent 4 2 2 2 2 3 2 2 2 2 2" xfId="49688"/>
    <cellStyle name="Percent 4 2 2 2 2 3 2 2 2 3" xfId="49689"/>
    <cellStyle name="Percent 4 2 2 2 2 3 2 2 3" xfId="49690"/>
    <cellStyle name="Percent 4 2 2 2 2 3 2 2 3 2" xfId="49691"/>
    <cellStyle name="Percent 4 2 2 2 2 3 2 2 4" xfId="49692"/>
    <cellStyle name="Percent 4 2 2 2 2 3 2 3" xfId="49693"/>
    <cellStyle name="Percent 4 2 2 2 2 3 2 3 2" xfId="49694"/>
    <cellStyle name="Percent 4 2 2 2 2 3 2 3 2 2" xfId="49695"/>
    <cellStyle name="Percent 4 2 2 2 2 3 2 3 3" xfId="49696"/>
    <cellStyle name="Percent 4 2 2 2 2 3 2 4" xfId="49697"/>
    <cellStyle name="Percent 4 2 2 2 2 3 2 4 2" xfId="49698"/>
    <cellStyle name="Percent 4 2 2 2 2 3 2 5" xfId="49699"/>
    <cellStyle name="Percent 4 2 2 2 2 3 3" xfId="49700"/>
    <cellStyle name="Percent 4 2 2 2 2 3 3 2" xfId="49701"/>
    <cellStyle name="Percent 4 2 2 2 2 3 3 2 2" xfId="49702"/>
    <cellStyle name="Percent 4 2 2 2 2 3 3 2 2 2" xfId="49703"/>
    <cellStyle name="Percent 4 2 2 2 2 3 3 2 3" xfId="49704"/>
    <cellStyle name="Percent 4 2 2 2 2 3 3 3" xfId="49705"/>
    <cellStyle name="Percent 4 2 2 2 2 3 3 3 2" xfId="49706"/>
    <cellStyle name="Percent 4 2 2 2 2 3 3 4" xfId="49707"/>
    <cellStyle name="Percent 4 2 2 2 2 3 4" xfId="49708"/>
    <cellStyle name="Percent 4 2 2 2 2 3 4 2" xfId="49709"/>
    <cellStyle name="Percent 4 2 2 2 2 3 4 2 2" xfId="49710"/>
    <cellStyle name="Percent 4 2 2 2 2 3 4 3" xfId="49711"/>
    <cellStyle name="Percent 4 2 2 2 2 3 5" xfId="49712"/>
    <cellStyle name="Percent 4 2 2 2 2 3 5 2" xfId="49713"/>
    <cellStyle name="Percent 4 2 2 2 2 3 6" xfId="49714"/>
    <cellStyle name="Percent 4 2 2 2 2 4" xfId="49715"/>
    <cellStyle name="Percent 4 2 2 2 2 4 2" xfId="49716"/>
    <cellStyle name="Percent 4 2 2 2 2 4 2 2" xfId="49717"/>
    <cellStyle name="Percent 4 2 2 2 2 4 2 2 2" xfId="49718"/>
    <cellStyle name="Percent 4 2 2 2 2 4 2 2 2 2" xfId="49719"/>
    <cellStyle name="Percent 4 2 2 2 2 4 2 2 3" xfId="49720"/>
    <cellStyle name="Percent 4 2 2 2 2 4 2 3" xfId="49721"/>
    <cellStyle name="Percent 4 2 2 2 2 4 2 3 2" xfId="49722"/>
    <cellStyle name="Percent 4 2 2 2 2 4 2 4" xfId="49723"/>
    <cellStyle name="Percent 4 2 2 2 2 4 3" xfId="49724"/>
    <cellStyle name="Percent 4 2 2 2 2 4 3 2" xfId="49725"/>
    <cellStyle name="Percent 4 2 2 2 2 4 3 2 2" xfId="49726"/>
    <cellStyle name="Percent 4 2 2 2 2 4 3 3" xfId="49727"/>
    <cellStyle name="Percent 4 2 2 2 2 4 4" xfId="49728"/>
    <cellStyle name="Percent 4 2 2 2 2 4 4 2" xfId="49729"/>
    <cellStyle name="Percent 4 2 2 2 2 4 5" xfId="49730"/>
    <cellStyle name="Percent 4 2 2 2 2 5" xfId="49731"/>
    <cellStyle name="Percent 4 2 2 2 2 5 2" xfId="49732"/>
    <cellStyle name="Percent 4 2 2 2 2 5 2 2" xfId="49733"/>
    <cellStyle name="Percent 4 2 2 2 2 5 2 2 2" xfId="49734"/>
    <cellStyle name="Percent 4 2 2 2 2 5 2 3" xfId="49735"/>
    <cellStyle name="Percent 4 2 2 2 2 5 3" xfId="49736"/>
    <cellStyle name="Percent 4 2 2 2 2 5 3 2" xfId="49737"/>
    <cellStyle name="Percent 4 2 2 2 2 5 4" xfId="49738"/>
    <cellStyle name="Percent 4 2 2 2 2 6" xfId="49739"/>
    <cellStyle name="Percent 4 2 2 2 2 6 2" xfId="49740"/>
    <cellStyle name="Percent 4 2 2 2 2 6 2 2" xfId="49741"/>
    <cellStyle name="Percent 4 2 2 2 2 6 3" xfId="49742"/>
    <cellStyle name="Percent 4 2 2 2 2 7" xfId="49743"/>
    <cellStyle name="Percent 4 2 2 2 2 7 2" xfId="49744"/>
    <cellStyle name="Percent 4 2 2 2 2 8" xfId="49745"/>
    <cellStyle name="Percent 4 2 2 2 3" xfId="49746"/>
    <cellStyle name="Percent 4 2 2 2 3 2" xfId="49747"/>
    <cellStyle name="Percent 4 2 2 2 3 2 2" xfId="49748"/>
    <cellStyle name="Percent 4 2 2 2 3 2 2 2" xfId="49749"/>
    <cellStyle name="Percent 4 2 2 2 3 2 2 2 2" xfId="49750"/>
    <cellStyle name="Percent 4 2 2 2 3 2 2 2 2 2" xfId="49751"/>
    <cellStyle name="Percent 4 2 2 2 3 2 2 2 2 2 2" xfId="49752"/>
    <cellStyle name="Percent 4 2 2 2 3 2 2 2 2 3" xfId="49753"/>
    <cellStyle name="Percent 4 2 2 2 3 2 2 2 3" xfId="49754"/>
    <cellStyle name="Percent 4 2 2 2 3 2 2 2 3 2" xfId="49755"/>
    <cellStyle name="Percent 4 2 2 2 3 2 2 2 4" xfId="49756"/>
    <cellStyle name="Percent 4 2 2 2 3 2 2 3" xfId="49757"/>
    <cellStyle name="Percent 4 2 2 2 3 2 2 3 2" xfId="49758"/>
    <cellStyle name="Percent 4 2 2 2 3 2 2 3 2 2" xfId="49759"/>
    <cellStyle name="Percent 4 2 2 2 3 2 2 3 3" xfId="49760"/>
    <cellStyle name="Percent 4 2 2 2 3 2 2 4" xfId="49761"/>
    <cellStyle name="Percent 4 2 2 2 3 2 2 4 2" xfId="49762"/>
    <cellStyle name="Percent 4 2 2 2 3 2 2 5" xfId="49763"/>
    <cellStyle name="Percent 4 2 2 2 3 2 3" xfId="49764"/>
    <cellStyle name="Percent 4 2 2 2 3 2 3 2" xfId="49765"/>
    <cellStyle name="Percent 4 2 2 2 3 2 3 2 2" xfId="49766"/>
    <cellStyle name="Percent 4 2 2 2 3 2 3 2 2 2" xfId="49767"/>
    <cellStyle name="Percent 4 2 2 2 3 2 3 2 3" xfId="49768"/>
    <cellStyle name="Percent 4 2 2 2 3 2 3 3" xfId="49769"/>
    <cellStyle name="Percent 4 2 2 2 3 2 3 3 2" xfId="49770"/>
    <cellStyle name="Percent 4 2 2 2 3 2 3 4" xfId="49771"/>
    <cellStyle name="Percent 4 2 2 2 3 2 4" xfId="49772"/>
    <cellStyle name="Percent 4 2 2 2 3 2 4 2" xfId="49773"/>
    <cellStyle name="Percent 4 2 2 2 3 2 4 2 2" xfId="49774"/>
    <cellStyle name="Percent 4 2 2 2 3 2 4 3" xfId="49775"/>
    <cellStyle name="Percent 4 2 2 2 3 2 5" xfId="49776"/>
    <cellStyle name="Percent 4 2 2 2 3 2 5 2" xfId="49777"/>
    <cellStyle name="Percent 4 2 2 2 3 2 6" xfId="49778"/>
    <cellStyle name="Percent 4 2 2 2 3 3" xfId="49779"/>
    <cellStyle name="Percent 4 2 2 2 3 3 2" xfId="49780"/>
    <cellStyle name="Percent 4 2 2 2 3 3 2 2" xfId="49781"/>
    <cellStyle name="Percent 4 2 2 2 3 3 2 2 2" xfId="49782"/>
    <cellStyle name="Percent 4 2 2 2 3 3 2 2 2 2" xfId="49783"/>
    <cellStyle name="Percent 4 2 2 2 3 3 2 2 3" xfId="49784"/>
    <cellStyle name="Percent 4 2 2 2 3 3 2 3" xfId="49785"/>
    <cellStyle name="Percent 4 2 2 2 3 3 2 3 2" xfId="49786"/>
    <cellStyle name="Percent 4 2 2 2 3 3 2 4" xfId="49787"/>
    <cellStyle name="Percent 4 2 2 2 3 3 3" xfId="49788"/>
    <cellStyle name="Percent 4 2 2 2 3 3 3 2" xfId="49789"/>
    <cellStyle name="Percent 4 2 2 2 3 3 3 2 2" xfId="49790"/>
    <cellStyle name="Percent 4 2 2 2 3 3 3 3" xfId="49791"/>
    <cellStyle name="Percent 4 2 2 2 3 3 4" xfId="49792"/>
    <cellStyle name="Percent 4 2 2 2 3 3 4 2" xfId="49793"/>
    <cellStyle name="Percent 4 2 2 2 3 3 5" xfId="49794"/>
    <cellStyle name="Percent 4 2 2 2 3 4" xfId="49795"/>
    <cellStyle name="Percent 4 2 2 2 3 4 2" xfId="49796"/>
    <cellStyle name="Percent 4 2 2 2 3 4 2 2" xfId="49797"/>
    <cellStyle name="Percent 4 2 2 2 3 4 2 2 2" xfId="49798"/>
    <cellStyle name="Percent 4 2 2 2 3 4 2 3" xfId="49799"/>
    <cellStyle name="Percent 4 2 2 2 3 4 3" xfId="49800"/>
    <cellStyle name="Percent 4 2 2 2 3 4 3 2" xfId="49801"/>
    <cellStyle name="Percent 4 2 2 2 3 4 4" xfId="49802"/>
    <cellStyle name="Percent 4 2 2 2 3 5" xfId="49803"/>
    <cellStyle name="Percent 4 2 2 2 3 5 2" xfId="49804"/>
    <cellStyle name="Percent 4 2 2 2 3 5 2 2" xfId="49805"/>
    <cellStyle name="Percent 4 2 2 2 3 5 3" xfId="49806"/>
    <cellStyle name="Percent 4 2 2 2 3 6" xfId="49807"/>
    <cellStyle name="Percent 4 2 2 2 3 6 2" xfId="49808"/>
    <cellStyle name="Percent 4 2 2 2 3 7" xfId="49809"/>
    <cellStyle name="Percent 4 2 2 2 4" xfId="49810"/>
    <cellStyle name="Percent 4 2 2 2 4 2" xfId="49811"/>
    <cellStyle name="Percent 4 2 2 2 4 2 2" xfId="49812"/>
    <cellStyle name="Percent 4 2 2 2 4 2 2 2" xfId="49813"/>
    <cellStyle name="Percent 4 2 2 2 4 2 2 2 2" xfId="49814"/>
    <cellStyle name="Percent 4 2 2 2 4 2 2 2 2 2" xfId="49815"/>
    <cellStyle name="Percent 4 2 2 2 4 2 2 2 3" xfId="49816"/>
    <cellStyle name="Percent 4 2 2 2 4 2 2 3" xfId="49817"/>
    <cellStyle name="Percent 4 2 2 2 4 2 2 3 2" xfId="49818"/>
    <cellStyle name="Percent 4 2 2 2 4 2 2 4" xfId="49819"/>
    <cellStyle name="Percent 4 2 2 2 4 2 3" xfId="49820"/>
    <cellStyle name="Percent 4 2 2 2 4 2 3 2" xfId="49821"/>
    <cellStyle name="Percent 4 2 2 2 4 2 3 2 2" xfId="49822"/>
    <cellStyle name="Percent 4 2 2 2 4 2 3 3" xfId="49823"/>
    <cellStyle name="Percent 4 2 2 2 4 2 4" xfId="49824"/>
    <cellStyle name="Percent 4 2 2 2 4 2 4 2" xfId="49825"/>
    <cellStyle name="Percent 4 2 2 2 4 2 5" xfId="49826"/>
    <cellStyle name="Percent 4 2 2 2 4 3" xfId="49827"/>
    <cellStyle name="Percent 4 2 2 2 4 3 2" xfId="49828"/>
    <cellStyle name="Percent 4 2 2 2 4 3 2 2" xfId="49829"/>
    <cellStyle name="Percent 4 2 2 2 4 3 2 2 2" xfId="49830"/>
    <cellStyle name="Percent 4 2 2 2 4 3 2 3" xfId="49831"/>
    <cellStyle name="Percent 4 2 2 2 4 3 3" xfId="49832"/>
    <cellStyle name="Percent 4 2 2 2 4 3 3 2" xfId="49833"/>
    <cellStyle name="Percent 4 2 2 2 4 3 4" xfId="49834"/>
    <cellStyle name="Percent 4 2 2 2 4 4" xfId="49835"/>
    <cellStyle name="Percent 4 2 2 2 4 4 2" xfId="49836"/>
    <cellStyle name="Percent 4 2 2 2 4 4 2 2" xfId="49837"/>
    <cellStyle name="Percent 4 2 2 2 4 4 3" xfId="49838"/>
    <cellStyle name="Percent 4 2 2 2 4 5" xfId="49839"/>
    <cellStyle name="Percent 4 2 2 2 4 5 2" xfId="49840"/>
    <cellStyle name="Percent 4 2 2 2 4 6" xfId="49841"/>
    <cellStyle name="Percent 4 2 2 2 5" xfId="49842"/>
    <cellStyle name="Percent 4 2 2 2 5 2" xfId="49843"/>
    <cellStyle name="Percent 4 2 2 2 5 2 2" xfId="49844"/>
    <cellStyle name="Percent 4 2 2 2 5 2 2 2" xfId="49845"/>
    <cellStyle name="Percent 4 2 2 2 5 2 2 2 2" xfId="49846"/>
    <cellStyle name="Percent 4 2 2 2 5 2 2 3" xfId="49847"/>
    <cellStyle name="Percent 4 2 2 2 5 2 3" xfId="49848"/>
    <cellStyle name="Percent 4 2 2 2 5 2 3 2" xfId="49849"/>
    <cellStyle name="Percent 4 2 2 2 5 2 4" xfId="49850"/>
    <cellStyle name="Percent 4 2 2 2 5 3" xfId="49851"/>
    <cellStyle name="Percent 4 2 2 2 5 3 2" xfId="49852"/>
    <cellStyle name="Percent 4 2 2 2 5 3 2 2" xfId="49853"/>
    <cellStyle name="Percent 4 2 2 2 5 3 3" xfId="49854"/>
    <cellStyle name="Percent 4 2 2 2 5 4" xfId="49855"/>
    <cellStyle name="Percent 4 2 2 2 5 4 2" xfId="49856"/>
    <cellStyle name="Percent 4 2 2 2 5 5" xfId="49857"/>
    <cellStyle name="Percent 4 2 2 2 6" xfId="49858"/>
    <cellStyle name="Percent 4 2 2 2 6 2" xfId="49859"/>
    <cellStyle name="Percent 4 2 2 2 6 2 2" xfId="49860"/>
    <cellStyle name="Percent 4 2 2 2 6 2 2 2" xfId="49861"/>
    <cellStyle name="Percent 4 2 2 2 6 2 3" xfId="49862"/>
    <cellStyle name="Percent 4 2 2 2 6 3" xfId="49863"/>
    <cellStyle name="Percent 4 2 2 2 6 3 2" xfId="49864"/>
    <cellStyle name="Percent 4 2 2 2 6 4" xfId="49865"/>
    <cellStyle name="Percent 4 2 2 2 7" xfId="49866"/>
    <cellStyle name="Percent 4 2 2 2 7 2" xfId="49867"/>
    <cellStyle name="Percent 4 2 2 2 7 2 2" xfId="49868"/>
    <cellStyle name="Percent 4 2 2 2 7 3" xfId="49869"/>
    <cellStyle name="Percent 4 2 2 2 8" xfId="49870"/>
    <cellStyle name="Percent 4 2 2 2 8 2" xfId="49871"/>
    <cellStyle name="Percent 4 2 2 2 9" xfId="49872"/>
    <cellStyle name="Percent 4 2 2 3" xfId="49873"/>
    <cellStyle name="Percent 4 2 2 3 2" xfId="49874"/>
    <cellStyle name="Percent 4 2 2 3 2 2" xfId="49875"/>
    <cellStyle name="Percent 4 2 2 3 2 2 2" xfId="49876"/>
    <cellStyle name="Percent 4 2 2 3 2 2 2 2" xfId="49877"/>
    <cellStyle name="Percent 4 2 2 3 2 2 2 2 2" xfId="49878"/>
    <cellStyle name="Percent 4 2 2 3 2 2 2 2 2 2" xfId="49879"/>
    <cellStyle name="Percent 4 2 2 3 2 2 2 2 3" xfId="49880"/>
    <cellStyle name="Percent 4 2 2 3 2 2 2 3" xfId="49881"/>
    <cellStyle name="Percent 4 2 2 3 2 2 2 3 2" xfId="49882"/>
    <cellStyle name="Percent 4 2 2 3 2 2 2 4" xfId="49883"/>
    <cellStyle name="Percent 4 2 2 3 2 2 3" xfId="49884"/>
    <cellStyle name="Percent 4 2 2 3 2 2 3 2" xfId="49885"/>
    <cellStyle name="Percent 4 2 2 3 2 2 3 2 2" xfId="49886"/>
    <cellStyle name="Percent 4 2 2 3 2 2 3 3" xfId="49887"/>
    <cellStyle name="Percent 4 2 2 3 2 2 4" xfId="49888"/>
    <cellStyle name="Percent 4 2 2 3 2 2 4 2" xfId="49889"/>
    <cellStyle name="Percent 4 2 2 3 2 2 5" xfId="49890"/>
    <cellStyle name="Percent 4 2 2 3 2 3" xfId="49891"/>
    <cellStyle name="Percent 4 2 2 3 2 3 2" xfId="49892"/>
    <cellStyle name="Percent 4 2 2 3 2 3 2 2" xfId="49893"/>
    <cellStyle name="Percent 4 2 2 3 2 3 2 2 2" xfId="49894"/>
    <cellStyle name="Percent 4 2 2 3 2 3 2 3" xfId="49895"/>
    <cellStyle name="Percent 4 2 2 3 2 3 3" xfId="49896"/>
    <cellStyle name="Percent 4 2 2 3 2 3 3 2" xfId="49897"/>
    <cellStyle name="Percent 4 2 2 3 2 3 4" xfId="49898"/>
    <cellStyle name="Percent 4 2 2 3 2 4" xfId="49899"/>
    <cellStyle name="Percent 4 2 2 3 2 4 2" xfId="49900"/>
    <cellStyle name="Percent 4 2 2 3 2 4 2 2" xfId="49901"/>
    <cellStyle name="Percent 4 2 2 3 2 4 3" xfId="49902"/>
    <cellStyle name="Percent 4 2 2 3 2 5" xfId="49903"/>
    <cellStyle name="Percent 4 2 2 3 2 5 2" xfId="49904"/>
    <cellStyle name="Percent 4 2 2 3 2 6" xfId="49905"/>
    <cellStyle name="Percent 4 2 2 3 3" xfId="49906"/>
    <cellStyle name="Percent 4 2 2 3 3 2" xfId="49907"/>
    <cellStyle name="Percent 4 2 2 3 3 2 2" xfId="49908"/>
    <cellStyle name="Percent 4 2 2 3 3 2 2 2" xfId="49909"/>
    <cellStyle name="Percent 4 2 2 3 3 2 2 2 2" xfId="49910"/>
    <cellStyle name="Percent 4 2 2 3 3 2 2 3" xfId="49911"/>
    <cellStyle name="Percent 4 2 2 3 3 2 3" xfId="49912"/>
    <cellStyle name="Percent 4 2 2 3 3 2 3 2" xfId="49913"/>
    <cellStyle name="Percent 4 2 2 3 3 2 4" xfId="49914"/>
    <cellStyle name="Percent 4 2 2 3 3 3" xfId="49915"/>
    <cellStyle name="Percent 4 2 2 3 3 3 2" xfId="49916"/>
    <cellStyle name="Percent 4 2 2 3 3 3 2 2" xfId="49917"/>
    <cellStyle name="Percent 4 2 2 3 3 3 3" xfId="49918"/>
    <cellStyle name="Percent 4 2 2 3 3 4" xfId="49919"/>
    <cellStyle name="Percent 4 2 2 3 3 4 2" xfId="49920"/>
    <cellStyle name="Percent 4 2 2 3 3 5" xfId="49921"/>
    <cellStyle name="Percent 4 2 2 3 4" xfId="49922"/>
    <cellStyle name="Percent 4 2 2 3 4 2" xfId="49923"/>
    <cellStyle name="Percent 4 2 2 3 4 2 2" xfId="49924"/>
    <cellStyle name="Percent 4 2 2 3 4 2 2 2" xfId="49925"/>
    <cellStyle name="Percent 4 2 2 3 4 2 3" xfId="49926"/>
    <cellStyle name="Percent 4 2 2 3 4 3" xfId="49927"/>
    <cellStyle name="Percent 4 2 2 3 4 3 2" xfId="49928"/>
    <cellStyle name="Percent 4 2 2 3 4 4" xfId="49929"/>
    <cellStyle name="Percent 4 2 2 3 5" xfId="49930"/>
    <cellStyle name="Percent 4 2 2 3 5 2" xfId="49931"/>
    <cellStyle name="Percent 4 2 2 3 5 2 2" xfId="49932"/>
    <cellStyle name="Percent 4 2 2 3 5 3" xfId="49933"/>
    <cellStyle name="Percent 4 2 2 3 6" xfId="49934"/>
    <cellStyle name="Percent 4 2 2 3 6 2" xfId="49935"/>
    <cellStyle name="Percent 4 2 2 3 7" xfId="49936"/>
    <cellStyle name="Percent 4 2 2 4" xfId="49937"/>
    <cellStyle name="Percent 4 2 2 4 2" xfId="49938"/>
    <cellStyle name="Percent 4 2 2 4 2 2" xfId="49939"/>
    <cellStyle name="Percent 4 2 2 4 2 2 2" xfId="49940"/>
    <cellStyle name="Percent 4 2 2 4 2 2 2 2" xfId="49941"/>
    <cellStyle name="Percent 4 2 2 4 2 2 2 2 2" xfId="49942"/>
    <cellStyle name="Percent 4 2 2 4 2 2 2 3" xfId="49943"/>
    <cellStyle name="Percent 4 2 2 4 2 2 3" xfId="49944"/>
    <cellStyle name="Percent 4 2 2 4 2 2 3 2" xfId="49945"/>
    <cellStyle name="Percent 4 2 2 4 2 2 4" xfId="49946"/>
    <cellStyle name="Percent 4 2 2 4 2 3" xfId="49947"/>
    <cellStyle name="Percent 4 2 2 4 2 3 2" xfId="49948"/>
    <cellStyle name="Percent 4 2 2 4 2 3 2 2" xfId="49949"/>
    <cellStyle name="Percent 4 2 2 4 2 3 3" xfId="49950"/>
    <cellStyle name="Percent 4 2 2 4 2 4" xfId="49951"/>
    <cellStyle name="Percent 4 2 2 4 2 4 2" xfId="49952"/>
    <cellStyle name="Percent 4 2 2 4 2 5" xfId="49953"/>
    <cellStyle name="Percent 4 2 2 4 3" xfId="49954"/>
    <cellStyle name="Percent 4 2 2 4 3 2" xfId="49955"/>
    <cellStyle name="Percent 4 2 2 4 3 2 2" xfId="49956"/>
    <cellStyle name="Percent 4 2 2 4 3 2 2 2" xfId="49957"/>
    <cellStyle name="Percent 4 2 2 4 3 2 3" xfId="49958"/>
    <cellStyle name="Percent 4 2 2 4 3 3" xfId="49959"/>
    <cellStyle name="Percent 4 2 2 4 3 3 2" xfId="49960"/>
    <cellStyle name="Percent 4 2 2 4 3 4" xfId="49961"/>
    <cellStyle name="Percent 4 2 2 4 4" xfId="49962"/>
    <cellStyle name="Percent 4 2 2 4 4 2" xfId="49963"/>
    <cellStyle name="Percent 4 2 2 4 4 2 2" xfId="49964"/>
    <cellStyle name="Percent 4 2 2 4 4 3" xfId="49965"/>
    <cellStyle name="Percent 4 2 2 4 5" xfId="49966"/>
    <cellStyle name="Percent 4 2 2 4 5 2" xfId="49967"/>
    <cellStyle name="Percent 4 2 2 4 6" xfId="49968"/>
    <cellStyle name="Percent 4 2 2 5" xfId="49969"/>
    <cellStyle name="Percent 4 2 2 5 2" xfId="49970"/>
    <cellStyle name="Percent 4 2 2 5 2 2" xfId="49971"/>
    <cellStyle name="Percent 4 2 2 5 2 2 2" xfId="49972"/>
    <cellStyle name="Percent 4 2 2 5 2 2 2 2" xfId="49973"/>
    <cellStyle name="Percent 4 2 2 5 2 2 3" xfId="49974"/>
    <cellStyle name="Percent 4 2 2 5 2 3" xfId="49975"/>
    <cellStyle name="Percent 4 2 2 5 2 3 2" xfId="49976"/>
    <cellStyle name="Percent 4 2 2 5 2 4" xfId="49977"/>
    <cellStyle name="Percent 4 2 2 5 3" xfId="49978"/>
    <cellStyle name="Percent 4 2 2 5 3 2" xfId="49979"/>
    <cellStyle name="Percent 4 2 2 5 3 2 2" xfId="49980"/>
    <cellStyle name="Percent 4 2 2 5 3 3" xfId="49981"/>
    <cellStyle name="Percent 4 2 2 5 4" xfId="49982"/>
    <cellStyle name="Percent 4 2 2 5 4 2" xfId="49983"/>
    <cellStyle name="Percent 4 2 2 5 5" xfId="49984"/>
    <cellStyle name="Percent 4 2 2 6" xfId="49985"/>
    <cellStyle name="Percent 4 2 2 6 2" xfId="49986"/>
    <cellStyle name="Percent 4 2 2 6 2 2" xfId="49987"/>
    <cellStyle name="Percent 4 2 2 6 2 2 2" xfId="49988"/>
    <cellStyle name="Percent 4 2 2 6 2 3" xfId="49989"/>
    <cellStyle name="Percent 4 2 2 6 3" xfId="49990"/>
    <cellStyle name="Percent 4 2 2 6 3 2" xfId="49991"/>
    <cellStyle name="Percent 4 2 2 6 4" xfId="49992"/>
    <cellStyle name="Percent 4 2 2 7" xfId="49993"/>
    <cellStyle name="Percent 4 2 2 7 2" xfId="49994"/>
    <cellStyle name="Percent 4 2 2 7 2 2" xfId="49995"/>
    <cellStyle name="Percent 4 2 2 7 3" xfId="49996"/>
    <cellStyle name="Percent 4 2 2 8" xfId="49997"/>
    <cellStyle name="Percent 4 2 2 8 2" xfId="49998"/>
    <cellStyle name="Percent 4 2 2 9" xfId="49999"/>
    <cellStyle name="Percent 4 2 3" xfId="50000"/>
    <cellStyle name="Percent 4 2 3 2" xfId="50001"/>
    <cellStyle name="Percent 4 2 3 2 2" xfId="50002"/>
    <cellStyle name="Percent 4 2 3 2 2 2" xfId="50003"/>
    <cellStyle name="Percent 4 2 3 2 2 2 2" xfId="50004"/>
    <cellStyle name="Percent 4 2 3 2 2 2 2 2" xfId="50005"/>
    <cellStyle name="Percent 4 2 3 2 2 2 2 2 2" xfId="50006"/>
    <cellStyle name="Percent 4 2 3 2 2 2 2 2 2 2" xfId="50007"/>
    <cellStyle name="Percent 4 2 3 2 2 2 2 2 2 2 2" xfId="50008"/>
    <cellStyle name="Percent 4 2 3 2 2 2 2 2 2 3" xfId="50009"/>
    <cellStyle name="Percent 4 2 3 2 2 2 2 2 3" xfId="50010"/>
    <cellStyle name="Percent 4 2 3 2 2 2 2 2 3 2" xfId="50011"/>
    <cellStyle name="Percent 4 2 3 2 2 2 2 2 4" xfId="50012"/>
    <cellStyle name="Percent 4 2 3 2 2 2 2 3" xfId="50013"/>
    <cellStyle name="Percent 4 2 3 2 2 2 2 3 2" xfId="50014"/>
    <cellStyle name="Percent 4 2 3 2 2 2 2 3 2 2" xfId="50015"/>
    <cellStyle name="Percent 4 2 3 2 2 2 2 3 3" xfId="50016"/>
    <cellStyle name="Percent 4 2 3 2 2 2 2 4" xfId="50017"/>
    <cellStyle name="Percent 4 2 3 2 2 2 2 4 2" xfId="50018"/>
    <cellStyle name="Percent 4 2 3 2 2 2 2 5" xfId="50019"/>
    <cellStyle name="Percent 4 2 3 2 2 2 3" xfId="50020"/>
    <cellStyle name="Percent 4 2 3 2 2 2 3 2" xfId="50021"/>
    <cellStyle name="Percent 4 2 3 2 2 2 3 2 2" xfId="50022"/>
    <cellStyle name="Percent 4 2 3 2 2 2 3 2 2 2" xfId="50023"/>
    <cellStyle name="Percent 4 2 3 2 2 2 3 2 3" xfId="50024"/>
    <cellStyle name="Percent 4 2 3 2 2 2 3 3" xfId="50025"/>
    <cellStyle name="Percent 4 2 3 2 2 2 3 3 2" xfId="50026"/>
    <cellStyle name="Percent 4 2 3 2 2 2 3 4" xfId="50027"/>
    <cellStyle name="Percent 4 2 3 2 2 2 4" xfId="50028"/>
    <cellStyle name="Percent 4 2 3 2 2 2 4 2" xfId="50029"/>
    <cellStyle name="Percent 4 2 3 2 2 2 4 2 2" xfId="50030"/>
    <cellStyle name="Percent 4 2 3 2 2 2 4 3" xfId="50031"/>
    <cellStyle name="Percent 4 2 3 2 2 2 5" xfId="50032"/>
    <cellStyle name="Percent 4 2 3 2 2 2 5 2" xfId="50033"/>
    <cellStyle name="Percent 4 2 3 2 2 2 6" xfId="50034"/>
    <cellStyle name="Percent 4 2 3 2 2 3" xfId="50035"/>
    <cellStyle name="Percent 4 2 3 2 2 3 2" xfId="50036"/>
    <cellStyle name="Percent 4 2 3 2 2 3 2 2" xfId="50037"/>
    <cellStyle name="Percent 4 2 3 2 2 3 2 2 2" xfId="50038"/>
    <cellStyle name="Percent 4 2 3 2 2 3 2 2 2 2" xfId="50039"/>
    <cellStyle name="Percent 4 2 3 2 2 3 2 2 3" xfId="50040"/>
    <cellStyle name="Percent 4 2 3 2 2 3 2 3" xfId="50041"/>
    <cellStyle name="Percent 4 2 3 2 2 3 2 3 2" xfId="50042"/>
    <cellStyle name="Percent 4 2 3 2 2 3 2 4" xfId="50043"/>
    <cellStyle name="Percent 4 2 3 2 2 3 3" xfId="50044"/>
    <cellStyle name="Percent 4 2 3 2 2 3 3 2" xfId="50045"/>
    <cellStyle name="Percent 4 2 3 2 2 3 3 2 2" xfId="50046"/>
    <cellStyle name="Percent 4 2 3 2 2 3 3 3" xfId="50047"/>
    <cellStyle name="Percent 4 2 3 2 2 3 4" xfId="50048"/>
    <cellStyle name="Percent 4 2 3 2 2 3 4 2" xfId="50049"/>
    <cellStyle name="Percent 4 2 3 2 2 3 5" xfId="50050"/>
    <cellStyle name="Percent 4 2 3 2 2 4" xfId="50051"/>
    <cellStyle name="Percent 4 2 3 2 2 4 2" xfId="50052"/>
    <cellStyle name="Percent 4 2 3 2 2 4 2 2" xfId="50053"/>
    <cellStyle name="Percent 4 2 3 2 2 4 2 2 2" xfId="50054"/>
    <cellStyle name="Percent 4 2 3 2 2 4 2 3" xfId="50055"/>
    <cellStyle name="Percent 4 2 3 2 2 4 3" xfId="50056"/>
    <cellStyle name="Percent 4 2 3 2 2 4 3 2" xfId="50057"/>
    <cellStyle name="Percent 4 2 3 2 2 4 4" xfId="50058"/>
    <cellStyle name="Percent 4 2 3 2 2 5" xfId="50059"/>
    <cellStyle name="Percent 4 2 3 2 2 5 2" xfId="50060"/>
    <cellStyle name="Percent 4 2 3 2 2 5 2 2" xfId="50061"/>
    <cellStyle name="Percent 4 2 3 2 2 5 3" xfId="50062"/>
    <cellStyle name="Percent 4 2 3 2 2 6" xfId="50063"/>
    <cellStyle name="Percent 4 2 3 2 2 6 2" xfId="50064"/>
    <cellStyle name="Percent 4 2 3 2 2 7" xfId="50065"/>
    <cellStyle name="Percent 4 2 3 2 3" xfId="50066"/>
    <cellStyle name="Percent 4 2 3 2 3 2" xfId="50067"/>
    <cellStyle name="Percent 4 2 3 2 3 2 2" xfId="50068"/>
    <cellStyle name="Percent 4 2 3 2 3 2 2 2" xfId="50069"/>
    <cellStyle name="Percent 4 2 3 2 3 2 2 2 2" xfId="50070"/>
    <cellStyle name="Percent 4 2 3 2 3 2 2 2 2 2" xfId="50071"/>
    <cellStyle name="Percent 4 2 3 2 3 2 2 2 3" xfId="50072"/>
    <cellStyle name="Percent 4 2 3 2 3 2 2 3" xfId="50073"/>
    <cellStyle name="Percent 4 2 3 2 3 2 2 3 2" xfId="50074"/>
    <cellStyle name="Percent 4 2 3 2 3 2 2 4" xfId="50075"/>
    <cellStyle name="Percent 4 2 3 2 3 2 3" xfId="50076"/>
    <cellStyle name="Percent 4 2 3 2 3 2 3 2" xfId="50077"/>
    <cellStyle name="Percent 4 2 3 2 3 2 3 2 2" xfId="50078"/>
    <cellStyle name="Percent 4 2 3 2 3 2 3 3" xfId="50079"/>
    <cellStyle name="Percent 4 2 3 2 3 2 4" xfId="50080"/>
    <cellStyle name="Percent 4 2 3 2 3 2 4 2" xfId="50081"/>
    <cellStyle name="Percent 4 2 3 2 3 2 5" xfId="50082"/>
    <cellStyle name="Percent 4 2 3 2 3 3" xfId="50083"/>
    <cellStyle name="Percent 4 2 3 2 3 3 2" xfId="50084"/>
    <cellStyle name="Percent 4 2 3 2 3 3 2 2" xfId="50085"/>
    <cellStyle name="Percent 4 2 3 2 3 3 2 2 2" xfId="50086"/>
    <cellStyle name="Percent 4 2 3 2 3 3 2 3" xfId="50087"/>
    <cellStyle name="Percent 4 2 3 2 3 3 3" xfId="50088"/>
    <cellStyle name="Percent 4 2 3 2 3 3 3 2" xfId="50089"/>
    <cellStyle name="Percent 4 2 3 2 3 3 4" xfId="50090"/>
    <cellStyle name="Percent 4 2 3 2 3 4" xfId="50091"/>
    <cellStyle name="Percent 4 2 3 2 3 4 2" xfId="50092"/>
    <cellStyle name="Percent 4 2 3 2 3 4 2 2" xfId="50093"/>
    <cellStyle name="Percent 4 2 3 2 3 4 3" xfId="50094"/>
    <cellStyle name="Percent 4 2 3 2 3 5" xfId="50095"/>
    <cellStyle name="Percent 4 2 3 2 3 5 2" xfId="50096"/>
    <cellStyle name="Percent 4 2 3 2 3 6" xfId="50097"/>
    <cellStyle name="Percent 4 2 3 2 4" xfId="50098"/>
    <cellStyle name="Percent 4 2 3 2 4 2" xfId="50099"/>
    <cellStyle name="Percent 4 2 3 2 4 2 2" xfId="50100"/>
    <cellStyle name="Percent 4 2 3 2 4 2 2 2" xfId="50101"/>
    <cellStyle name="Percent 4 2 3 2 4 2 2 2 2" xfId="50102"/>
    <cellStyle name="Percent 4 2 3 2 4 2 2 3" xfId="50103"/>
    <cellStyle name="Percent 4 2 3 2 4 2 3" xfId="50104"/>
    <cellStyle name="Percent 4 2 3 2 4 2 3 2" xfId="50105"/>
    <cellStyle name="Percent 4 2 3 2 4 2 4" xfId="50106"/>
    <cellStyle name="Percent 4 2 3 2 4 3" xfId="50107"/>
    <cellStyle name="Percent 4 2 3 2 4 3 2" xfId="50108"/>
    <cellStyle name="Percent 4 2 3 2 4 3 2 2" xfId="50109"/>
    <cellStyle name="Percent 4 2 3 2 4 3 3" xfId="50110"/>
    <cellStyle name="Percent 4 2 3 2 4 4" xfId="50111"/>
    <cellStyle name="Percent 4 2 3 2 4 4 2" xfId="50112"/>
    <cellStyle name="Percent 4 2 3 2 4 5" xfId="50113"/>
    <cellStyle name="Percent 4 2 3 2 5" xfId="50114"/>
    <cellStyle name="Percent 4 2 3 2 5 2" xfId="50115"/>
    <cellStyle name="Percent 4 2 3 2 5 2 2" xfId="50116"/>
    <cellStyle name="Percent 4 2 3 2 5 2 2 2" xfId="50117"/>
    <cellStyle name="Percent 4 2 3 2 5 2 3" xfId="50118"/>
    <cellStyle name="Percent 4 2 3 2 5 3" xfId="50119"/>
    <cellStyle name="Percent 4 2 3 2 5 3 2" xfId="50120"/>
    <cellStyle name="Percent 4 2 3 2 5 4" xfId="50121"/>
    <cellStyle name="Percent 4 2 3 2 6" xfId="50122"/>
    <cellStyle name="Percent 4 2 3 2 6 2" xfId="50123"/>
    <cellStyle name="Percent 4 2 3 2 6 2 2" xfId="50124"/>
    <cellStyle name="Percent 4 2 3 2 6 3" xfId="50125"/>
    <cellStyle name="Percent 4 2 3 2 7" xfId="50126"/>
    <cellStyle name="Percent 4 2 3 2 7 2" xfId="50127"/>
    <cellStyle name="Percent 4 2 3 2 8" xfId="50128"/>
    <cellStyle name="Percent 4 2 3 3" xfId="50129"/>
    <cellStyle name="Percent 4 2 3 3 2" xfId="50130"/>
    <cellStyle name="Percent 4 2 3 3 2 2" xfId="50131"/>
    <cellStyle name="Percent 4 2 3 3 2 2 2" xfId="50132"/>
    <cellStyle name="Percent 4 2 3 3 2 2 2 2" xfId="50133"/>
    <cellStyle name="Percent 4 2 3 3 2 2 2 2 2" xfId="50134"/>
    <cellStyle name="Percent 4 2 3 3 2 2 2 2 2 2" xfId="50135"/>
    <cellStyle name="Percent 4 2 3 3 2 2 2 2 3" xfId="50136"/>
    <cellStyle name="Percent 4 2 3 3 2 2 2 3" xfId="50137"/>
    <cellStyle name="Percent 4 2 3 3 2 2 2 3 2" xfId="50138"/>
    <cellStyle name="Percent 4 2 3 3 2 2 2 4" xfId="50139"/>
    <cellStyle name="Percent 4 2 3 3 2 2 3" xfId="50140"/>
    <cellStyle name="Percent 4 2 3 3 2 2 3 2" xfId="50141"/>
    <cellStyle name="Percent 4 2 3 3 2 2 3 2 2" xfId="50142"/>
    <cellStyle name="Percent 4 2 3 3 2 2 3 3" xfId="50143"/>
    <cellStyle name="Percent 4 2 3 3 2 2 4" xfId="50144"/>
    <cellStyle name="Percent 4 2 3 3 2 2 4 2" xfId="50145"/>
    <cellStyle name="Percent 4 2 3 3 2 2 5" xfId="50146"/>
    <cellStyle name="Percent 4 2 3 3 2 3" xfId="50147"/>
    <cellStyle name="Percent 4 2 3 3 2 3 2" xfId="50148"/>
    <cellStyle name="Percent 4 2 3 3 2 3 2 2" xfId="50149"/>
    <cellStyle name="Percent 4 2 3 3 2 3 2 2 2" xfId="50150"/>
    <cellStyle name="Percent 4 2 3 3 2 3 2 3" xfId="50151"/>
    <cellStyle name="Percent 4 2 3 3 2 3 3" xfId="50152"/>
    <cellStyle name="Percent 4 2 3 3 2 3 3 2" xfId="50153"/>
    <cellStyle name="Percent 4 2 3 3 2 3 4" xfId="50154"/>
    <cellStyle name="Percent 4 2 3 3 2 4" xfId="50155"/>
    <cellStyle name="Percent 4 2 3 3 2 4 2" xfId="50156"/>
    <cellStyle name="Percent 4 2 3 3 2 4 2 2" xfId="50157"/>
    <cellStyle name="Percent 4 2 3 3 2 4 3" xfId="50158"/>
    <cellStyle name="Percent 4 2 3 3 2 5" xfId="50159"/>
    <cellStyle name="Percent 4 2 3 3 2 5 2" xfId="50160"/>
    <cellStyle name="Percent 4 2 3 3 2 6" xfId="50161"/>
    <cellStyle name="Percent 4 2 3 3 3" xfId="50162"/>
    <cellStyle name="Percent 4 2 3 3 3 2" xfId="50163"/>
    <cellStyle name="Percent 4 2 3 3 3 2 2" xfId="50164"/>
    <cellStyle name="Percent 4 2 3 3 3 2 2 2" xfId="50165"/>
    <cellStyle name="Percent 4 2 3 3 3 2 2 2 2" xfId="50166"/>
    <cellStyle name="Percent 4 2 3 3 3 2 2 3" xfId="50167"/>
    <cellStyle name="Percent 4 2 3 3 3 2 3" xfId="50168"/>
    <cellStyle name="Percent 4 2 3 3 3 2 3 2" xfId="50169"/>
    <cellStyle name="Percent 4 2 3 3 3 2 4" xfId="50170"/>
    <cellStyle name="Percent 4 2 3 3 3 3" xfId="50171"/>
    <cellStyle name="Percent 4 2 3 3 3 3 2" xfId="50172"/>
    <cellStyle name="Percent 4 2 3 3 3 3 2 2" xfId="50173"/>
    <cellStyle name="Percent 4 2 3 3 3 3 3" xfId="50174"/>
    <cellStyle name="Percent 4 2 3 3 3 4" xfId="50175"/>
    <cellStyle name="Percent 4 2 3 3 3 4 2" xfId="50176"/>
    <cellStyle name="Percent 4 2 3 3 3 5" xfId="50177"/>
    <cellStyle name="Percent 4 2 3 3 4" xfId="50178"/>
    <cellStyle name="Percent 4 2 3 3 4 2" xfId="50179"/>
    <cellStyle name="Percent 4 2 3 3 4 2 2" xfId="50180"/>
    <cellStyle name="Percent 4 2 3 3 4 2 2 2" xfId="50181"/>
    <cellStyle name="Percent 4 2 3 3 4 2 3" xfId="50182"/>
    <cellStyle name="Percent 4 2 3 3 4 3" xfId="50183"/>
    <cellStyle name="Percent 4 2 3 3 4 3 2" xfId="50184"/>
    <cellStyle name="Percent 4 2 3 3 4 4" xfId="50185"/>
    <cellStyle name="Percent 4 2 3 3 5" xfId="50186"/>
    <cellStyle name="Percent 4 2 3 3 5 2" xfId="50187"/>
    <cellStyle name="Percent 4 2 3 3 5 2 2" xfId="50188"/>
    <cellStyle name="Percent 4 2 3 3 5 3" xfId="50189"/>
    <cellStyle name="Percent 4 2 3 3 6" xfId="50190"/>
    <cellStyle name="Percent 4 2 3 3 6 2" xfId="50191"/>
    <cellStyle name="Percent 4 2 3 3 7" xfId="50192"/>
    <cellStyle name="Percent 4 2 3 4" xfId="50193"/>
    <cellStyle name="Percent 4 2 3 4 2" xfId="50194"/>
    <cellStyle name="Percent 4 2 3 4 2 2" xfId="50195"/>
    <cellStyle name="Percent 4 2 3 4 2 2 2" xfId="50196"/>
    <cellStyle name="Percent 4 2 3 4 2 2 2 2" xfId="50197"/>
    <cellStyle name="Percent 4 2 3 4 2 2 2 2 2" xfId="50198"/>
    <cellStyle name="Percent 4 2 3 4 2 2 2 3" xfId="50199"/>
    <cellStyle name="Percent 4 2 3 4 2 2 3" xfId="50200"/>
    <cellStyle name="Percent 4 2 3 4 2 2 3 2" xfId="50201"/>
    <cellStyle name="Percent 4 2 3 4 2 2 4" xfId="50202"/>
    <cellStyle name="Percent 4 2 3 4 2 3" xfId="50203"/>
    <cellStyle name="Percent 4 2 3 4 2 3 2" xfId="50204"/>
    <cellStyle name="Percent 4 2 3 4 2 3 2 2" xfId="50205"/>
    <cellStyle name="Percent 4 2 3 4 2 3 3" xfId="50206"/>
    <cellStyle name="Percent 4 2 3 4 2 4" xfId="50207"/>
    <cellStyle name="Percent 4 2 3 4 2 4 2" xfId="50208"/>
    <cellStyle name="Percent 4 2 3 4 2 5" xfId="50209"/>
    <cellStyle name="Percent 4 2 3 4 3" xfId="50210"/>
    <cellStyle name="Percent 4 2 3 4 3 2" xfId="50211"/>
    <cellStyle name="Percent 4 2 3 4 3 2 2" xfId="50212"/>
    <cellStyle name="Percent 4 2 3 4 3 2 2 2" xfId="50213"/>
    <cellStyle name="Percent 4 2 3 4 3 2 3" xfId="50214"/>
    <cellStyle name="Percent 4 2 3 4 3 3" xfId="50215"/>
    <cellStyle name="Percent 4 2 3 4 3 3 2" xfId="50216"/>
    <cellStyle name="Percent 4 2 3 4 3 4" xfId="50217"/>
    <cellStyle name="Percent 4 2 3 4 4" xfId="50218"/>
    <cellStyle name="Percent 4 2 3 4 4 2" xfId="50219"/>
    <cellStyle name="Percent 4 2 3 4 4 2 2" xfId="50220"/>
    <cellStyle name="Percent 4 2 3 4 4 3" xfId="50221"/>
    <cellStyle name="Percent 4 2 3 4 5" xfId="50222"/>
    <cellStyle name="Percent 4 2 3 4 5 2" xfId="50223"/>
    <cellStyle name="Percent 4 2 3 4 6" xfId="50224"/>
    <cellStyle name="Percent 4 2 3 5" xfId="50225"/>
    <cellStyle name="Percent 4 2 3 5 2" xfId="50226"/>
    <cellStyle name="Percent 4 2 3 5 2 2" xfId="50227"/>
    <cellStyle name="Percent 4 2 3 5 2 2 2" xfId="50228"/>
    <cellStyle name="Percent 4 2 3 5 2 2 2 2" xfId="50229"/>
    <cellStyle name="Percent 4 2 3 5 2 2 3" xfId="50230"/>
    <cellStyle name="Percent 4 2 3 5 2 3" xfId="50231"/>
    <cellStyle name="Percent 4 2 3 5 2 3 2" xfId="50232"/>
    <cellStyle name="Percent 4 2 3 5 2 4" xfId="50233"/>
    <cellStyle name="Percent 4 2 3 5 3" xfId="50234"/>
    <cellStyle name="Percent 4 2 3 5 3 2" xfId="50235"/>
    <cellStyle name="Percent 4 2 3 5 3 2 2" xfId="50236"/>
    <cellStyle name="Percent 4 2 3 5 3 3" xfId="50237"/>
    <cellStyle name="Percent 4 2 3 5 4" xfId="50238"/>
    <cellStyle name="Percent 4 2 3 5 4 2" xfId="50239"/>
    <cellStyle name="Percent 4 2 3 5 5" xfId="50240"/>
    <cellStyle name="Percent 4 2 3 6" xfId="50241"/>
    <cellStyle name="Percent 4 2 3 6 2" xfId="50242"/>
    <cellStyle name="Percent 4 2 3 6 2 2" xfId="50243"/>
    <cellStyle name="Percent 4 2 3 6 2 2 2" xfId="50244"/>
    <cellStyle name="Percent 4 2 3 6 2 3" xfId="50245"/>
    <cellStyle name="Percent 4 2 3 6 3" xfId="50246"/>
    <cellStyle name="Percent 4 2 3 6 3 2" xfId="50247"/>
    <cellStyle name="Percent 4 2 3 6 4" xfId="50248"/>
    <cellStyle name="Percent 4 2 3 7" xfId="50249"/>
    <cellStyle name="Percent 4 2 3 7 2" xfId="50250"/>
    <cellStyle name="Percent 4 2 3 7 2 2" xfId="50251"/>
    <cellStyle name="Percent 4 2 3 7 3" xfId="50252"/>
    <cellStyle name="Percent 4 2 3 8" xfId="50253"/>
    <cellStyle name="Percent 4 2 3 8 2" xfId="50254"/>
    <cellStyle name="Percent 4 2 3 9" xfId="50255"/>
    <cellStyle name="Percent 4 2 4" xfId="50256"/>
    <cellStyle name="Percent 4 2 4 2" xfId="50257"/>
    <cellStyle name="Percent 4 2 4 2 2" xfId="50258"/>
    <cellStyle name="Percent 4 2 4 2 2 2" xfId="50259"/>
    <cellStyle name="Percent 4 2 4 2 2 2 2" xfId="50260"/>
    <cellStyle name="Percent 4 2 4 2 2 2 2 2" xfId="50261"/>
    <cellStyle name="Percent 4 2 4 2 2 2 2 2 2" xfId="50262"/>
    <cellStyle name="Percent 4 2 4 2 2 2 2 3" xfId="50263"/>
    <cellStyle name="Percent 4 2 4 2 2 2 3" xfId="50264"/>
    <cellStyle name="Percent 4 2 4 2 2 2 3 2" xfId="50265"/>
    <cellStyle name="Percent 4 2 4 2 2 2 4" xfId="50266"/>
    <cellStyle name="Percent 4 2 4 2 2 3" xfId="50267"/>
    <cellStyle name="Percent 4 2 4 2 2 3 2" xfId="50268"/>
    <cellStyle name="Percent 4 2 4 2 2 3 2 2" xfId="50269"/>
    <cellStyle name="Percent 4 2 4 2 2 3 3" xfId="50270"/>
    <cellStyle name="Percent 4 2 4 2 2 4" xfId="50271"/>
    <cellStyle name="Percent 4 2 4 2 2 4 2" xfId="50272"/>
    <cellStyle name="Percent 4 2 4 2 2 5" xfId="50273"/>
    <cellStyle name="Percent 4 2 4 2 3" xfId="50274"/>
    <cellStyle name="Percent 4 2 4 2 3 2" xfId="50275"/>
    <cellStyle name="Percent 4 2 4 2 3 2 2" xfId="50276"/>
    <cellStyle name="Percent 4 2 4 2 3 2 2 2" xfId="50277"/>
    <cellStyle name="Percent 4 2 4 2 3 2 3" xfId="50278"/>
    <cellStyle name="Percent 4 2 4 2 3 3" xfId="50279"/>
    <cellStyle name="Percent 4 2 4 2 3 3 2" xfId="50280"/>
    <cellStyle name="Percent 4 2 4 2 3 4" xfId="50281"/>
    <cellStyle name="Percent 4 2 4 2 4" xfId="50282"/>
    <cellStyle name="Percent 4 2 4 2 4 2" xfId="50283"/>
    <cellStyle name="Percent 4 2 4 2 4 2 2" xfId="50284"/>
    <cellStyle name="Percent 4 2 4 2 4 3" xfId="50285"/>
    <cellStyle name="Percent 4 2 4 2 5" xfId="50286"/>
    <cellStyle name="Percent 4 2 4 2 5 2" xfId="50287"/>
    <cellStyle name="Percent 4 2 4 2 6" xfId="50288"/>
    <cellStyle name="Percent 4 2 4 3" xfId="50289"/>
    <cellStyle name="Percent 4 2 4 3 2" xfId="50290"/>
    <cellStyle name="Percent 4 2 4 3 2 2" xfId="50291"/>
    <cellStyle name="Percent 4 2 4 3 2 2 2" xfId="50292"/>
    <cellStyle name="Percent 4 2 4 3 2 2 2 2" xfId="50293"/>
    <cellStyle name="Percent 4 2 4 3 2 2 3" xfId="50294"/>
    <cellStyle name="Percent 4 2 4 3 2 3" xfId="50295"/>
    <cellStyle name="Percent 4 2 4 3 2 3 2" xfId="50296"/>
    <cellStyle name="Percent 4 2 4 3 2 4" xfId="50297"/>
    <cellStyle name="Percent 4 2 4 3 3" xfId="50298"/>
    <cellStyle name="Percent 4 2 4 3 3 2" xfId="50299"/>
    <cellStyle name="Percent 4 2 4 3 3 2 2" xfId="50300"/>
    <cellStyle name="Percent 4 2 4 3 3 3" xfId="50301"/>
    <cellStyle name="Percent 4 2 4 3 4" xfId="50302"/>
    <cellStyle name="Percent 4 2 4 3 4 2" xfId="50303"/>
    <cellStyle name="Percent 4 2 4 3 5" xfId="50304"/>
    <cellStyle name="Percent 4 2 4 4" xfId="50305"/>
    <cellStyle name="Percent 4 2 4 4 2" xfId="50306"/>
    <cellStyle name="Percent 4 2 4 4 2 2" xfId="50307"/>
    <cellStyle name="Percent 4 2 4 4 2 2 2" xfId="50308"/>
    <cellStyle name="Percent 4 2 4 4 2 3" xfId="50309"/>
    <cellStyle name="Percent 4 2 4 4 3" xfId="50310"/>
    <cellStyle name="Percent 4 2 4 4 3 2" xfId="50311"/>
    <cellStyle name="Percent 4 2 4 4 4" xfId="50312"/>
    <cellStyle name="Percent 4 2 4 5" xfId="50313"/>
    <cellStyle name="Percent 4 2 4 5 2" xfId="50314"/>
    <cellStyle name="Percent 4 2 4 5 2 2" xfId="50315"/>
    <cellStyle name="Percent 4 2 4 5 3" xfId="50316"/>
    <cellStyle name="Percent 4 2 4 6" xfId="50317"/>
    <cellStyle name="Percent 4 2 4 6 2" xfId="50318"/>
    <cellStyle name="Percent 4 2 4 7" xfId="50319"/>
    <cellStyle name="Percent 4 2 5" xfId="50320"/>
    <cellStyle name="Percent 4 2 5 2" xfId="50321"/>
    <cellStyle name="Percent 4 2 5 2 2" xfId="50322"/>
    <cellStyle name="Percent 4 2 5 2 2 2" xfId="50323"/>
    <cellStyle name="Percent 4 2 5 2 2 2 2" xfId="50324"/>
    <cellStyle name="Percent 4 2 5 2 2 2 2 2" xfId="50325"/>
    <cellStyle name="Percent 4 2 5 2 2 2 3" xfId="50326"/>
    <cellStyle name="Percent 4 2 5 2 2 3" xfId="50327"/>
    <cellStyle name="Percent 4 2 5 2 2 3 2" xfId="50328"/>
    <cellStyle name="Percent 4 2 5 2 2 4" xfId="50329"/>
    <cellStyle name="Percent 4 2 5 2 3" xfId="50330"/>
    <cellStyle name="Percent 4 2 5 2 3 2" xfId="50331"/>
    <cellStyle name="Percent 4 2 5 2 3 2 2" xfId="50332"/>
    <cellStyle name="Percent 4 2 5 2 3 3" xfId="50333"/>
    <cellStyle name="Percent 4 2 5 2 4" xfId="50334"/>
    <cellStyle name="Percent 4 2 5 2 4 2" xfId="50335"/>
    <cellStyle name="Percent 4 2 5 2 5" xfId="50336"/>
    <cellStyle name="Percent 4 2 5 3" xfId="50337"/>
    <cellStyle name="Percent 4 2 5 3 2" xfId="50338"/>
    <cellStyle name="Percent 4 2 5 3 2 2" xfId="50339"/>
    <cellStyle name="Percent 4 2 5 3 2 2 2" xfId="50340"/>
    <cellStyle name="Percent 4 2 5 3 2 3" xfId="50341"/>
    <cellStyle name="Percent 4 2 5 3 3" xfId="50342"/>
    <cellStyle name="Percent 4 2 5 3 3 2" xfId="50343"/>
    <cellStyle name="Percent 4 2 5 3 4" xfId="50344"/>
    <cellStyle name="Percent 4 2 5 4" xfId="50345"/>
    <cellStyle name="Percent 4 2 5 4 2" xfId="50346"/>
    <cellStyle name="Percent 4 2 5 4 2 2" xfId="50347"/>
    <cellStyle name="Percent 4 2 5 4 3" xfId="50348"/>
    <cellStyle name="Percent 4 2 5 5" xfId="50349"/>
    <cellStyle name="Percent 4 2 5 5 2" xfId="50350"/>
    <cellStyle name="Percent 4 2 5 6" xfId="50351"/>
    <cellStyle name="Percent 4 2 6" xfId="50352"/>
    <cellStyle name="Percent 4 2 6 2" xfId="50353"/>
    <cellStyle name="Percent 4 2 6 2 2" xfId="50354"/>
    <cellStyle name="Percent 4 2 6 2 2 2" xfId="50355"/>
    <cellStyle name="Percent 4 2 6 2 2 2 2" xfId="50356"/>
    <cellStyle name="Percent 4 2 6 2 2 3" xfId="50357"/>
    <cellStyle name="Percent 4 2 6 2 3" xfId="50358"/>
    <cellStyle name="Percent 4 2 6 2 3 2" xfId="50359"/>
    <cellStyle name="Percent 4 2 6 2 4" xfId="50360"/>
    <cellStyle name="Percent 4 2 6 3" xfId="50361"/>
    <cellStyle name="Percent 4 2 6 3 2" xfId="50362"/>
    <cellStyle name="Percent 4 2 6 3 2 2" xfId="50363"/>
    <cellStyle name="Percent 4 2 6 3 3" xfId="50364"/>
    <cellStyle name="Percent 4 2 6 4" xfId="50365"/>
    <cellStyle name="Percent 4 2 6 4 2" xfId="50366"/>
    <cellStyle name="Percent 4 2 6 5" xfId="50367"/>
    <cellStyle name="Percent 4 2 7" xfId="50368"/>
    <cellStyle name="Percent 4 2 7 2" xfId="50369"/>
    <cellStyle name="Percent 4 2 7 2 2" xfId="50370"/>
    <cellStyle name="Percent 4 2 7 2 2 2" xfId="50371"/>
    <cellStyle name="Percent 4 2 7 2 3" xfId="50372"/>
    <cellStyle name="Percent 4 2 7 3" xfId="50373"/>
    <cellStyle name="Percent 4 2 7 3 2" xfId="50374"/>
    <cellStyle name="Percent 4 2 7 4" xfId="50375"/>
    <cellStyle name="Percent 4 2 8" xfId="50376"/>
    <cellStyle name="Percent 4 2 8 2" xfId="50377"/>
    <cellStyle name="Percent 4 2 8 2 2" xfId="50378"/>
    <cellStyle name="Percent 4 2 8 3" xfId="50379"/>
    <cellStyle name="Percent 4 2 9" xfId="50380"/>
    <cellStyle name="Percent 4 2 9 2" xfId="50381"/>
    <cellStyle name="Percent 4 3" xfId="50382"/>
    <cellStyle name="Percent 4 3 10" xfId="50383"/>
    <cellStyle name="Percent 4 3 2" xfId="50384"/>
    <cellStyle name="Percent 4 3 2 2" xfId="50385"/>
    <cellStyle name="Percent 4 3 2 2 2" xfId="50386"/>
    <cellStyle name="Percent 4 3 2 2 2 2" xfId="50387"/>
    <cellStyle name="Percent 4 3 2 2 2 2 2" xfId="50388"/>
    <cellStyle name="Percent 4 3 2 2 2 2 2 2" xfId="50389"/>
    <cellStyle name="Percent 4 3 2 2 2 2 2 2 2" xfId="50390"/>
    <cellStyle name="Percent 4 3 2 2 2 2 2 2 2 2" xfId="50391"/>
    <cellStyle name="Percent 4 3 2 2 2 2 2 2 2 2 2" xfId="50392"/>
    <cellStyle name="Percent 4 3 2 2 2 2 2 2 2 2 2 2" xfId="50393"/>
    <cellStyle name="Percent 4 3 2 2 2 2 2 2 2 2 3" xfId="50394"/>
    <cellStyle name="Percent 4 3 2 2 2 2 2 2 2 3" xfId="50395"/>
    <cellStyle name="Percent 4 3 2 2 2 2 2 2 2 3 2" xfId="50396"/>
    <cellStyle name="Percent 4 3 2 2 2 2 2 2 2 4" xfId="50397"/>
    <cellStyle name="Percent 4 3 2 2 2 2 2 2 3" xfId="50398"/>
    <cellStyle name="Percent 4 3 2 2 2 2 2 2 3 2" xfId="50399"/>
    <cellStyle name="Percent 4 3 2 2 2 2 2 2 3 2 2" xfId="50400"/>
    <cellStyle name="Percent 4 3 2 2 2 2 2 2 3 3" xfId="50401"/>
    <cellStyle name="Percent 4 3 2 2 2 2 2 2 4" xfId="50402"/>
    <cellStyle name="Percent 4 3 2 2 2 2 2 2 4 2" xfId="50403"/>
    <cellStyle name="Percent 4 3 2 2 2 2 2 2 5" xfId="50404"/>
    <cellStyle name="Percent 4 3 2 2 2 2 2 3" xfId="50405"/>
    <cellStyle name="Percent 4 3 2 2 2 2 2 3 2" xfId="50406"/>
    <cellStyle name="Percent 4 3 2 2 2 2 2 3 2 2" xfId="50407"/>
    <cellStyle name="Percent 4 3 2 2 2 2 2 3 2 2 2" xfId="50408"/>
    <cellStyle name="Percent 4 3 2 2 2 2 2 3 2 3" xfId="50409"/>
    <cellStyle name="Percent 4 3 2 2 2 2 2 3 3" xfId="50410"/>
    <cellStyle name="Percent 4 3 2 2 2 2 2 3 3 2" xfId="50411"/>
    <cellStyle name="Percent 4 3 2 2 2 2 2 3 4" xfId="50412"/>
    <cellStyle name="Percent 4 3 2 2 2 2 2 4" xfId="50413"/>
    <cellStyle name="Percent 4 3 2 2 2 2 2 4 2" xfId="50414"/>
    <cellStyle name="Percent 4 3 2 2 2 2 2 4 2 2" xfId="50415"/>
    <cellStyle name="Percent 4 3 2 2 2 2 2 4 3" xfId="50416"/>
    <cellStyle name="Percent 4 3 2 2 2 2 2 5" xfId="50417"/>
    <cellStyle name="Percent 4 3 2 2 2 2 2 5 2" xfId="50418"/>
    <cellStyle name="Percent 4 3 2 2 2 2 2 6" xfId="50419"/>
    <cellStyle name="Percent 4 3 2 2 2 2 3" xfId="50420"/>
    <cellStyle name="Percent 4 3 2 2 2 2 3 2" xfId="50421"/>
    <cellStyle name="Percent 4 3 2 2 2 2 3 2 2" xfId="50422"/>
    <cellStyle name="Percent 4 3 2 2 2 2 3 2 2 2" xfId="50423"/>
    <cellStyle name="Percent 4 3 2 2 2 2 3 2 2 2 2" xfId="50424"/>
    <cellStyle name="Percent 4 3 2 2 2 2 3 2 2 3" xfId="50425"/>
    <cellStyle name="Percent 4 3 2 2 2 2 3 2 3" xfId="50426"/>
    <cellStyle name="Percent 4 3 2 2 2 2 3 2 3 2" xfId="50427"/>
    <cellStyle name="Percent 4 3 2 2 2 2 3 2 4" xfId="50428"/>
    <cellStyle name="Percent 4 3 2 2 2 2 3 3" xfId="50429"/>
    <cellStyle name="Percent 4 3 2 2 2 2 3 3 2" xfId="50430"/>
    <cellStyle name="Percent 4 3 2 2 2 2 3 3 2 2" xfId="50431"/>
    <cellStyle name="Percent 4 3 2 2 2 2 3 3 3" xfId="50432"/>
    <cellStyle name="Percent 4 3 2 2 2 2 3 4" xfId="50433"/>
    <cellStyle name="Percent 4 3 2 2 2 2 3 4 2" xfId="50434"/>
    <cellStyle name="Percent 4 3 2 2 2 2 3 5" xfId="50435"/>
    <cellStyle name="Percent 4 3 2 2 2 2 4" xfId="50436"/>
    <cellStyle name="Percent 4 3 2 2 2 2 4 2" xfId="50437"/>
    <cellStyle name="Percent 4 3 2 2 2 2 4 2 2" xfId="50438"/>
    <cellStyle name="Percent 4 3 2 2 2 2 4 2 2 2" xfId="50439"/>
    <cellStyle name="Percent 4 3 2 2 2 2 4 2 3" xfId="50440"/>
    <cellStyle name="Percent 4 3 2 2 2 2 4 3" xfId="50441"/>
    <cellStyle name="Percent 4 3 2 2 2 2 4 3 2" xfId="50442"/>
    <cellStyle name="Percent 4 3 2 2 2 2 4 4" xfId="50443"/>
    <cellStyle name="Percent 4 3 2 2 2 2 5" xfId="50444"/>
    <cellStyle name="Percent 4 3 2 2 2 2 5 2" xfId="50445"/>
    <cellStyle name="Percent 4 3 2 2 2 2 5 2 2" xfId="50446"/>
    <cellStyle name="Percent 4 3 2 2 2 2 5 3" xfId="50447"/>
    <cellStyle name="Percent 4 3 2 2 2 2 6" xfId="50448"/>
    <cellStyle name="Percent 4 3 2 2 2 2 6 2" xfId="50449"/>
    <cellStyle name="Percent 4 3 2 2 2 2 7" xfId="50450"/>
    <cellStyle name="Percent 4 3 2 2 2 3" xfId="50451"/>
    <cellStyle name="Percent 4 3 2 2 2 3 2" xfId="50452"/>
    <cellStyle name="Percent 4 3 2 2 2 3 2 2" xfId="50453"/>
    <cellStyle name="Percent 4 3 2 2 2 3 2 2 2" xfId="50454"/>
    <cellStyle name="Percent 4 3 2 2 2 3 2 2 2 2" xfId="50455"/>
    <cellStyle name="Percent 4 3 2 2 2 3 2 2 2 2 2" xfId="50456"/>
    <cellStyle name="Percent 4 3 2 2 2 3 2 2 2 3" xfId="50457"/>
    <cellStyle name="Percent 4 3 2 2 2 3 2 2 3" xfId="50458"/>
    <cellStyle name="Percent 4 3 2 2 2 3 2 2 3 2" xfId="50459"/>
    <cellStyle name="Percent 4 3 2 2 2 3 2 2 4" xfId="50460"/>
    <cellStyle name="Percent 4 3 2 2 2 3 2 3" xfId="50461"/>
    <cellStyle name="Percent 4 3 2 2 2 3 2 3 2" xfId="50462"/>
    <cellStyle name="Percent 4 3 2 2 2 3 2 3 2 2" xfId="50463"/>
    <cellStyle name="Percent 4 3 2 2 2 3 2 3 3" xfId="50464"/>
    <cellStyle name="Percent 4 3 2 2 2 3 2 4" xfId="50465"/>
    <cellStyle name="Percent 4 3 2 2 2 3 2 4 2" xfId="50466"/>
    <cellStyle name="Percent 4 3 2 2 2 3 2 5" xfId="50467"/>
    <cellStyle name="Percent 4 3 2 2 2 3 3" xfId="50468"/>
    <cellStyle name="Percent 4 3 2 2 2 3 3 2" xfId="50469"/>
    <cellStyle name="Percent 4 3 2 2 2 3 3 2 2" xfId="50470"/>
    <cellStyle name="Percent 4 3 2 2 2 3 3 2 2 2" xfId="50471"/>
    <cellStyle name="Percent 4 3 2 2 2 3 3 2 3" xfId="50472"/>
    <cellStyle name="Percent 4 3 2 2 2 3 3 3" xfId="50473"/>
    <cellStyle name="Percent 4 3 2 2 2 3 3 3 2" xfId="50474"/>
    <cellStyle name="Percent 4 3 2 2 2 3 3 4" xfId="50475"/>
    <cellStyle name="Percent 4 3 2 2 2 3 4" xfId="50476"/>
    <cellStyle name="Percent 4 3 2 2 2 3 4 2" xfId="50477"/>
    <cellStyle name="Percent 4 3 2 2 2 3 4 2 2" xfId="50478"/>
    <cellStyle name="Percent 4 3 2 2 2 3 4 3" xfId="50479"/>
    <cellStyle name="Percent 4 3 2 2 2 3 5" xfId="50480"/>
    <cellStyle name="Percent 4 3 2 2 2 3 5 2" xfId="50481"/>
    <cellStyle name="Percent 4 3 2 2 2 3 6" xfId="50482"/>
    <cellStyle name="Percent 4 3 2 2 2 4" xfId="50483"/>
    <cellStyle name="Percent 4 3 2 2 2 4 2" xfId="50484"/>
    <cellStyle name="Percent 4 3 2 2 2 4 2 2" xfId="50485"/>
    <cellStyle name="Percent 4 3 2 2 2 4 2 2 2" xfId="50486"/>
    <cellStyle name="Percent 4 3 2 2 2 4 2 2 2 2" xfId="50487"/>
    <cellStyle name="Percent 4 3 2 2 2 4 2 2 3" xfId="50488"/>
    <cellStyle name="Percent 4 3 2 2 2 4 2 3" xfId="50489"/>
    <cellStyle name="Percent 4 3 2 2 2 4 2 3 2" xfId="50490"/>
    <cellStyle name="Percent 4 3 2 2 2 4 2 4" xfId="50491"/>
    <cellStyle name="Percent 4 3 2 2 2 4 3" xfId="50492"/>
    <cellStyle name="Percent 4 3 2 2 2 4 3 2" xfId="50493"/>
    <cellStyle name="Percent 4 3 2 2 2 4 3 2 2" xfId="50494"/>
    <cellStyle name="Percent 4 3 2 2 2 4 3 3" xfId="50495"/>
    <cellStyle name="Percent 4 3 2 2 2 4 4" xfId="50496"/>
    <cellStyle name="Percent 4 3 2 2 2 4 4 2" xfId="50497"/>
    <cellStyle name="Percent 4 3 2 2 2 4 5" xfId="50498"/>
    <cellStyle name="Percent 4 3 2 2 2 5" xfId="50499"/>
    <cellStyle name="Percent 4 3 2 2 2 5 2" xfId="50500"/>
    <cellStyle name="Percent 4 3 2 2 2 5 2 2" xfId="50501"/>
    <cellStyle name="Percent 4 3 2 2 2 5 2 2 2" xfId="50502"/>
    <cellStyle name="Percent 4 3 2 2 2 5 2 3" xfId="50503"/>
    <cellStyle name="Percent 4 3 2 2 2 5 3" xfId="50504"/>
    <cellStyle name="Percent 4 3 2 2 2 5 3 2" xfId="50505"/>
    <cellStyle name="Percent 4 3 2 2 2 5 4" xfId="50506"/>
    <cellStyle name="Percent 4 3 2 2 2 6" xfId="50507"/>
    <cellStyle name="Percent 4 3 2 2 2 6 2" xfId="50508"/>
    <cellStyle name="Percent 4 3 2 2 2 6 2 2" xfId="50509"/>
    <cellStyle name="Percent 4 3 2 2 2 6 3" xfId="50510"/>
    <cellStyle name="Percent 4 3 2 2 2 7" xfId="50511"/>
    <cellStyle name="Percent 4 3 2 2 2 7 2" xfId="50512"/>
    <cellStyle name="Percent 4 3 2 2 2 8" xfId="50513"/>
    <cellStyle name="Percent 4 3 2 2 3" xfId="50514"/>
    <cellStyle name="Percent 4 3 2 2 3 2" xfId="50515"/>
    <cellStyle name="Percent 4 3 2 2 3 2 2" xfId="50516"/>
    <cellStyle name="Percent 4 3 2 2 3 2 2 2" xfId="50517"/>
    <cellStyle name="Percent 4 3 2 2 3 2 2 2 2" xfId="50518"/>
    <cellStyle name="Percent 4 3 2 2 3 2 2 2 2 2" xfId="50519"/>
    <cellStyle name="Percent 4 3 2 2 3 2 2 2 2 2 2" xfId="50520"/>
    <cellStyle name="Percent 4 3 2 2 3 2 2 2 2 3" xfId="50521"/>
    <cellStyle name="Percent 4 3 2 2 3 2 2 2 3" xfId="50522"/>
    <cellStyle name="Percent 4 3 2 2 3 2 2 2 3 2" xfId="50523"/>
    <cellStyle name="Percent 4 3 2 2 3 2 2 2 4" xfId="50524"/>
    <cellStyle name="Percent 4 3 2 2 3 2 2 3" xfId="50525"/>
    <cellStyle name="Percent 4 3 2 2 3 2 2 3 2" xfId="50526"/>
    <cellStyle name="Percent 4 3 2 2 3 2 2 3 2 2" xfId="50527"/>
    <cellStyle name="Percent 4 3 2 2 3 2 2 3 3" xfId="50528"/>
    <cellStyle name="Percent 4 3 2 2 3 2 2 4" xfId="50529"/>
    <cellStyle name="Percent 4 3 2 2 3 2 2 4 2" xfId="50530"/>
    <cellStyle name="Percent 4 3 2 2 3 2 2 5" xfId="50531"/>
    <cellStyle name="Percent 4 3 2 2 3 2 3" xfId="50532"/>
    <cellStyle name="Percent 4 3 2 2 3 2 3 2" xfId="50533"/>
    <cellStyle name="Percent 4 3 2 2 3 2 3 2 2" xfId="50534"/>
    <cellStyle name="Percent 4 3 2 2 3 2 3 2 2 2" xfId="50535"/>
    <cellStyle name="Percent 4 3 2 2 3 2 3 2 3" xfId="50536"/>
    <cellStyle name="Percent 4 3 2 2 3 2 3 3" xfId="50537"/>
    <cellStyle name="Percent 4 3 2 2 3 2 3 3 2" xfId="50538"/>
    <cellStyle name="Percent 4 3 2 2 3 2 3 4" xfId="50539"/>
    <cellStyle name="Percent 4 3 2 2 3 2 4" xfId="50540"/>
    <cellStyle name="Percent 4 3 2 2 3 2 4 2" xfId="50541"/>
    <cellStyle name="Percent 4 3 2 2 3 2 4 2 2" xfId="50542"/>
    <cellStyle name="Percent 4 3 2 2 3 2 4 3" xfId="50543"/>
    <cellStyle name="Percent 4 3 2 2 3 2 5" xfId="50544"/>
    <cellStyle name="Percent 4 3 2 2 3 2 5 2" xfId="50545"/>
    <cellStyle name="Percent 4 3 2 2 3 2 6" xfId="50546"/>
    <cellStyle name="Percent 4 3 2 2 3 3" xfId="50547"/>
    <cellStyle name="Percent 4 3 2 2 3 3 2" xfId="50548"/>
    <cellStyle name="Percent 4 3 2 2 3 3 2 2" xfId="50549"/>
    <cellStyle name="Percent 4 3 2 2 3 3 2 2 2" xfId="50550"/>
    <cellStyle name="Percent 4 3 2 2 3 3 2 2 2 2" xfId="50551"/>
    <cellStyle name="Percent 4 3 2 2 3 3 2 2 3" xfId="50552"/>
    <cellStyle name="Percent 4 3 2 2 3 3 2 3" xfId="50553"/>
    <cellStyle name="Percent 4 3 2 2 3 3 2 3 2" xfId="50554"/>
    <cellStyle name="Percent 4 3 2 2 3 3 2 4" xfId="50555"/>
    <cellStyle name="Percent 4 3 2 2 3 3 3" xfId="50556"/>
    <cellStyle name="Percent 4 3 2 2 3 3 3 2" xfId="50557"/>
    <cellStyle name="Percent 4 3 2 2 3 3 3 2 2" xfId="50558"/>
    <cellStyle name="Percent 4 3 2 2 3 3 3 3" xfId="50559"/>
    <cellStyle name="Percent 4 3 2 2 3 3 4" xfId="50560"/>
    <cellStyle name="Percent 4 3 2 2 3 3 4 2" xfId="50561"/>
    <cellStyle name="Percent 4 3 2 2 3 3 5" xfId="50562"/>
    <cellStyle name="Percent 4 3 2 2 3 4" xfId="50563"/>
    <cellStyle name="Percent 4 3 2 2 3 4 2" xfId="50564"/>
    <cellStyle name="Percent 4 3 2 2 3 4 2 2" xfId="50565"/>
    <cellStyle name="Percent 4 3 2 2 3 4 2 2 2" xfId="50566"/>
    <cellStyle name="Percent 4 3 2 2 3 4 2 3" xfId="50567"/>
    <cellStyle name="Percent 4 3 2 2 3 4 3" xfId="50568"/>
    <cellStyle name="Percent 4 3 2 2 3 4 3 2" xfId="50569"/>
    <cellStyle name="Percent 4 3 2 2 3 4 4" xfId="50570"/>
    <cellStyle name="Percent 4 3 2 2 3 5" xfId="50571"/>
    <cellStyle name="Percent 4 3 2 2 3 5 2" xfId="50572"/>
    <cellStyle name="Percent 4 3 2 2 3 5 2 2" xfId="50573"/>
    <cellStyle name="Percent 4 3 2 2 3 5 3" xfId="50574"/>
    <cellStyle name="Percent 4 3 2 2 3 6" xfId="50575"/>
    <cellStyle name="Percent 4 3 2 2 3 6 2" xfId="50576"/>
    <cellStyle name="Percent 4 3 2 2 3 7" xfId="50577"/>
    <cellStyle name="Percent 4 3 2 2 4" xfId="50578"/>
    <cellStyle name="Percent 4 3 2 2 4 2" xfId="50579"/>
    <cellStyle name="Percent 4 3 2 2 4 2 2" xfId="50580"/>
    <cellStyle name="Percent 4 3 2 2 4 2 2 2" xfId="50581"/>
    <cellStyle name="Percent 4 3 2 2 4 2 2 2 2" xfId="50582"/>
    <cellStyle name="Percent 4 3 2 2 4 2 2 2 2 2" xfId="50583"/>
    <cellStyle name="Percent 4 3 2 2 4 2 2 2 3" xfId="50584"/>
    <cellStyle name="Percent 4 3 2 2 4 2 2 3" xfId="50585"/>
    <cellStyle name="Percent 4 3 2 2 4 2 2 3 2" xfId="50586"/>
    <cellStyle name="Percent 4 3 2 2 4 2 2 4" xfId="50587"/>
    <cellStyle name="Percent 4 3 2 2 4 2 3" xfId="50588"/>
    <cellStyle name="Percent 4 3 2 2 4 2 3 2" xfId="50589"/>
    <cellStyle name="Percent 4 3 2 2 4 2 3 2 2" xfId="50590"/>
    <cellStyle name="Percent 4 3 2 2 4 2 3 3" xfId="50591"/>
    <cellStyle name="Percent 4 3 2 2 4 2 4" xfId="50592"/>
    <cellStyle name="Percent 4 3 2 2 4 2 4 2" xfId="50593"/>
    <cellStyle name="Percent 4 3 2 2 4 2 5" xfId="50594"/>
    <cellStyle name="Percent 4 3 2 2 4 3" xfId="50595"/>
    <cellStyle name="Percent 4 3 2 2 4 3 2" xfId="50596"/>
    <cellStyle name="Percent 4 3 2 2 4 3 2 2" xfId="50597"/>
    <cellStyle name="Percent 4 3 2 2 4 3 2 2 2" xfId="50598"/>
    <cellStyle name="Percent 4 3 2 2 4 3 2 3" xfId="50599"/>
    <cellStyle name="Percent 4 3 2 2 4 3 3" xfId="50600"/>
    <cellStyle name="Percent 4 3 2 2 4 3 3 2" xfId="50601"/>
    <cellStyle name="Percent 4 3 2 2 4 3 4" xfId="50602"/>
    <cellStyle name="Percent 4 3 2 2 4 4" xfId="50603"/>
    <cellStyle name="Percent 4 3 2 2 4 4 2" xfId="50604"/>
    <cellStyle name="Percent 4 3 2 2 4 4 2 2" xfId="50605"/>
    <cellStyle name="Percent 4 3 2 2 4 4 3" xfId="50606"/>
    <cellStyle name="Percent 4 3 2 2 4 5" xfId="50607"/>
    <cellStyle name="Percent 4 3 2 2 4 5 2" xfId="50608"/>
    <cellStyle name="Percent 4 3 2 2 4 6" xfId="50609"/>
    <cellStyle name="Percent 4 3 2 2 5" xfId="50610"/>
    <cellStyle name="Percent 4 3 2 2 5 2" xfId="50611"/>
    <cellStyle name="Percent 4 3 2 2 5 2 2" xfId="50612"/>
    <cellStyle name="Percent 4 3 2 2 5 2 2 2" xfId="50613"/>
    <cellStyle name="Percent 4 3 2 2 5 2 2 2 2" xfId="50614"/>
    <cellStyle name="Percent 4 3 2 2 5 2 2 3" xfId="50615"/>
    <cellStyle name="Percent 4 3 2 2 5 2 3" xfId="50616"/>
    <cellStyle name="Percent 4 3 2 2 5 2 3 2" xfId="50617"/>
    <cellStyle name="Percent 4 3 2 2 5 2 4" xfId="50618"/>
    <cellStyle name="Percent 4 3 2 2 5 3" xfId="50619"/>
    <cellStyle name="Percent 4 3 2 2 5 3 2" xfId="50620"/>
    <cellStyle name="Percent 4 3 2 2 5 3 2 2" xfId="50621"/>
    <cellStyle name="Percent 4 3 2 2 5 3 3" xfId="50622"/>
    <cellStyle name="Percent 4 3 2 2 5 4" xfId="50623"/>
    <cellStyle name="Percent 4 3 2 2 5 4 2" xfId="50624"/>
    <cellStyle name="Percent 4 3 2 2 5 5" xfId="50625"/>
    <cellStyle name="Percent 4 3 2 2 6" xfId="50626"/>
    <cellStyle name="Percent 4 3 2 2 6 2" xfId="50627"/>
    <cellStyle name="Percent 4 3 2 2 6 2 2" xfId="50628"/>
    <cellStyle name="Percent 4 3 2 2 6 2 2 2" xfId="50629"/>
    <cellStyle name="Percent 4 3 2 2 6 2 3" xfId="50630"/>
    <cellStyle name="Percent 4 3 2 2 6 3" xfId="50631"/>
    <cellStyle name="Percent 4 3 2 2 6 3 2" xfId="50632"/>
    <cellStyle name="Percent 4 3 2 2 6 4" xfId="50633"/>
    <cellStyle name="Percent 4 3 2 2 7" xfId="50634"/>
    <cellStyle name="Percent 4 3 2 2 7 2" xfId="50635"/>
    <cellStyle name="Percent 4 3 2 2 7 2 2" xfId="50636"/>
    <cellStyle name="Percent 4 3 2 2 7 3" xfId="50637"/>
    <cellStyle name="Percent 4 3 2 2 8" xfId="50638"/>
    <cellStyle name="Percent 4 3 2 2 8 2" xfId="50639"/>
    <cellStyle name="Percent 4 3 2 2 9" xfId="50640"/>
    <cellStyle name="Percent 4 3 2 3" xfId="50641"/>
    <cellStyle name="Percent 4 3 2 3 2" xfId="50642"/>
    <cellStyle name="Percent 4 3 2 3 2 2" xfId="50643"/>
    <cellStyle name="Percent 4 3 2 3 2 2 2" xfId="50644"/>
    <cellStyle name="Percent 4 3 2 3 2 2 2 2" xfId="50645"/>
    <cellStyle name="Percent 4 3 2 3 2 2 2 2 2" xfId="50646"/>
    <cellStyle name="Percent 4 3 2 3 2 2 2 2 2 2" xfId="50647"/>
    <cellStyle name="Percent 4 3 2 3 2 2 2 2 3" xfId="50648"/>
    <cellStyle name="Percent 4 3 2 3 2 2 2 3" xfId="50649"/>
    <cellStyle name="Percent 4 3 2 3 2 2 2 3 2" xfId="50650"/>
    <cellStyle name="Percent 4 3 2 3 2 2 2 4" xfId="50651"/>
    <cellStyle name="Percent 4 3 2 3 2 2 3" xfId="50652"/>
    <cellStyle name="Percent 4 3 2 3 2 2 3 2" xfId="50653"/>
    <cellStyle name="Percent 4 3 2 3 2 2 3 2 2" xfId="50654"/>
    <cellStyle name="Percent 4 3 2 3 2 2 3 3" xfId="50655"/>
    <cellStyle name="Percent 4 3 2 3 2 2 4" xfId="50656"/>
    <cellStyle name="Percent 4 3 2 3 2 2 4 2" xfId="50657"/>
    <cellStyle name="Percent 4 3 2 3 2 2 5" xfId="50658"/>
    <cellStyle name="Percent 4 3 2 3 2 3" xfId="50659"/>
    <cellStyle name="Percent 4 3 2 3 2 3 2" xfId="50660"/>
    <cellStyle name="Percent 4 3 2 3 2 3 2 2" xfId="50661"/>
    <cellStyle name="Percent 4 3 2 3 2 3 2 2 2" xfId="50662"/>
    <cellStyle name="Percent 4 3 2 3 2 3 2 3" xfId="50663"/>
    <cellStyle name="Percent 4 3 2 3 2 3 3" xfId="50664"/>
    <cellStyle name="Percent 4 3 2 3 2 3 3 2" xfId="50665"/>
    <cellStyle name="Percent 4 3 2 3 2 3 4" xfId="50666"/>
    <cellStyle name="Percent 4 3 2 3 2 4" xfId="50667"/>
    <cellStyle name="Percent 4 3 2 3 2 4 2" xfId="50668"/>
    <cellStyle name="Percent 4 3 2 3 2 4 2 2" xfId="50669"/>
    <cellStyle name="Percent 4 3 2 3 2 4 3" xfId="50670"/>
    <cellStyle name="Percent 4 3 2 3 2 5" xfId="50671"/>
    <cellStyle name="Percent 4 3 2 3 2 5 2" xfId="50672"/>
    <cellStyle name="Percent 4 3 2 3 2 6" xfId="50673"/>
    <cellStyle name="Percent 4 3 2 3 3" xfId="50674"/>
    <cellStyle name="Percent 4 3 2 3 3 2" xfId="50675"/>
    <cellStyle name="Percent 4 3 2 3 3 2 2" xfId="50676"/>
    <cellStyle name="Percent 4 3 2 3 3 2 2 2" xfId="50677"/>
    <cellStyle name="Percent 4 3 2 3 3 2 2 2 2" xfId="50678"/>
    <cellStyle name="Percent 4 3 2 3 3 2 2 3" xfId="50679"/>
    <cellStyle name="Percent 4 3 2 3 3 2 3" xfId="50680"/>
    <cellStyle name="Percent 4 3 2 3 3 2 3 2" xfId="50681"/>
    <cellStyle name="Percent 4 3 2 3 3 2 4" xfId="50682"/>
    <cellStyle name="Percent 4 3 2 3 3 3" xfId="50683"/>
    <cellStyle name="Percent 4 3 2 3 3 3 2" xfId="50684"/>
    <cellStyle name="Percent 4 3 2 3 3 3 2 2" xfId="50685"/>
    <cellStyle name="Percent 4 3 2 3 3 3 3" xfId="50686"/>
    <cellStyle name="Percent 4 3 2 3 3 4" xfId="50687"/>
    <cellStyle name="Percent 4 3 2 3 3 4 2" xfId="50688"/>
    <cellStyle name="Percent 4 3 2 3 3 5" xfId="50689"/>
    <cellStyle name="Percent 4 3 2 3 4" xfId="50690"/>
    <cellStyle name="Percent 4 3 2 3 4 2" xfId="50691"/>
    <cellStyle name="Percent 4 3 2 3 4 2 2" xfId="50692"/>
    <cellStyle name="Percent 4 3 2 3 4 2 2 2" xfId="50693"/>
    <cellStyle name="Percent 4 3 2 3 4 2 3" xfId="50694"/>
    <cellStyle name="Percent 4 3 2 3 4 3" xfId="50695"/>
    <cellStyle name="Percent 4 3 2 3 4 3 2" xfId="50696"/>
    <cellStyle name="Percent 4 3 2 3 4 4" xfId="50697"/>
    <cellStyle name="Percent 4 3 2 3 5" xfId="50698"/>
    <cellStyle name="Percent 4 3 2 3 5 2" xfId="50699"/>
    <cellStyle name="Percent 4 3 2 3 5 2 2" xfId="50700"/>
    <cellStyle name="Percent 4 3 2 3 5 3" xfId="50701"/>
    <cellStyle name="Percent 4 3 2 3 6" xfId="50702"/>
    <cellStyle name="Percent 4 3 2 3 6 2" xfId="50703"/>
    <cellStyle name="Percent 4 3 2 3 7" xfId="50704"/>
    <cellStyle name="Percent 4 3 2 4" xfId="50705"/>
    <cellStyle name="Percent 4 3 2 4 2" xfId="50706"/>
    <cellStyle name="Percent 4 3 2 4 2 2" xfId="50707"/>
    <cellStyle name="Percent 4 3 2 4 2 2 2" xfId="50708"/>
    <cellStyle name="Percent 4 3 2 4 2 2 2 2" xfId="50709"/>
    <cellStyle name="Percent 4 3 2 4 2 2 2 2 2" xfId="50710"/>
    <cellStyle name="Percent 4 3 2 4 2 2 2 3" xfId="50711"/>
    <cellStyle name="Percent 4 3 2 4 2 2 3" xfId="50712"/>
    <cellStyle name="Percent 4 3 2 4 2 2 3 2" xfId="50713"/>
    <cellStyle name="Percent 4 3 2 4 2 2 4" xfId="50714"/>
    <cellStyle name="Percent 4 3 2 4 2 3" xfId="50715"/>
    <cellStyle name="Percent 4 3 2 4 2 3 2" xfId="50716"/>
    <cellStyle name="Percent 4 3 2 4 2 3 2 2" xfId="50717"/>
    <cellStyle name="Percent 4 3 2 4 2 3 3" xfId="50718"/>
    <cellStyle name="Percent 4 3 2 4 2 4" xfId="50719"/>
    <cellStyle name="Percent 4 3 2 4 2 4 2" xfId="50720"/>
    <cellStyle name="Percent 4 3 2 4 2 5" xfId="50721"/>
    <cellStyle name="Percent 4 3 2 4 3" xfId="50722"/>
    <cellStyle name="Percent 4 3 2 4 3 2" xfId="50723"/>
    <cellStyle name="Percent 4 3 2 4 3 2 2" xfId="50724"/>
    <cellStyle name="Percent 4 3 2 4 3 2 2 2" xfId="50725"/>
    <cellStyle name="Percent 4 3 2 4 3 2 3" xfId="50726"/>
    <cellStyle name="Percent 4 3 2 4 3 3" xfId="50727"/>
    <cellStyle name="Percent 4 3 2 4 3 3 2" xfId="50728"/>
    <cellStyle name="Percent 4 3 2 4 3 4" xfId="50729"/>
    <cellStyle name="Percent 4 3 2 4 4" xfId="50730"/>
    <cellStyle name="Percent 4 3 2 4 4 2" xfId="50731"/>
    <cellStyle name="Percent 4 3 2 4 4 2 2" xfId="50732"/>
    <cellStyle name="Percent 4 3 2 4 4 3" xfId="50733"/>
    <cellStyle name="Percent 4 3 2 4 5" xfId="50734"/>
    <cellStyle name="Percent 4 3 2 4 5 2" xfId="50735"/>
    <cellStyle name="Percent 4 3 2 4 6" xfId="50736"/>
    <cellStyle name="Percent 4 3 2 5" xfId="50737"/>
    <cellStyle name="Percent 4 3 2 5 2" xfId="50738"/>
    <cellStyle name="Percent 4 3 2 5 2 2" xfId="50739"/>
    <cellStyle name="Percent 4 3 2 5 2 2 2" xfId="50740"/>
    <cellStyle name="Percent 4 3 2 5 2 2 2 2" xfId="50741"/>
    <cellStyle name="Percent 4 3 2 5 2 2 3" xfId="50742"/>
    <cellStyle name="Percent 4 3 2 5 2 3" xfId="50743"/>
    <cellStyle name="Percent 4 3 2 5 2 3 2" xfId="50744"/>
    <cellStyle name="Percent 4 3 2 5 2 4" xfId="50745"/>
    <cellStyle name="Percent 4 3 2 5 3" xfId="50746"/>
    <cellStyle name="Percent 4 3 2 5 3 2" xfId="50747"/>
    <cellStyle name="Percent 4 3 2 5 3 2 2" xfId="50748"/>
    <cellStyle name="Percent 4 3 2 5 3 3" xfId="50749"/>
    <cellStyle name="Percent 4 3 2 5 4" xfId="50750"/>
    <cellStyle name="Percent 4 3 2 5 4 2" xfId="50751"/>
    <cellStyle name="Percent 4 3 2 5 5" xfId="50752"/>
    <cellStyle name="Percent 4 3 2 6" xfId="50753"/>
    <cellStyle name="Percent 4 3 2 6 2" xfId="50754"/>
    <cellStyle name="Percent 4 3 2 6 2 2" xfId="50755"/>
    <cellStyle name="Percent 4 3 2 6 2 2 2" xfId="50756"/>
    <cellStyle name="Percent 4 3 2 6 2 3" xfId="50757"/>
    <cellStyle name="Percent 4 3 2 6 3" xfId="50758"/>
    <cellStyle name="Percent 4 3 2 6 3 2" xfId="50759"/>
    <cellStyle name="Percent 4 3 2 6 4" xfId="50760"/>
    <cellStyle name="Percent 4 3 2 7" xfId="50761"/>
    <cellStyle name="Percent 4 3 2 7 2" xfId="50762"/>
    <cellStyle name="Percent 4 3 2 7 2 2" xfId="50763"/>
    <cellStyle name="Percent 4 3 2 7 3" xfId="50764"/>
    <cellStyle name="Percent 4 3 2 8" xfId="50765"/>
    <cellStyle name="Percent 4 3 2 8 2" xfId="50766"/>
    <cellStyle name="Percent 4 3 2 9" xfId="50767"/>
    <cellStyle name="Percent 4 3 3" xfId="50768"/>
    <cellStyle name="Percent 4 3 3 2" xfId="50769"/>
    <cellStyle name="Percent 4 3 3 2 2" xfId="50770"/>
    <cellStyle name="Percent 4 3 3 2 2 2" xfId="50771"/>
    <cellStyle name="Percent 4 3 3 2 2 2 2" xfId="50772"/>
    <cellStyle name="Percent 4 3 3 2 2 2 2 2" xfId="50773"/>
    <cellStyle name="Percent 4 3 3 2 2 2 2 2 2" xfId="50774"/>
    <cellStyle name="Percent 4 3 3 2 2 2 2 2 2 2" xfId="50775"/>
    <cellStyle name="Percent 4 3 3 2 2 2 2 2 2 2 2" xfId="50776"/>
    <cellStyle name="Percent 4 3 3 2 2 2 2 2 2 3" xfId="50777"/>
    <cellStyle name="Percent 4 3 3 2 2 2 2 2 3" xfId="50778"/>
    <cellStyle name="Percent 4 3 3 2 2 2 2 2 3 2" xfId="50779"/>
    <cellStyle name="Percent 4 3 3 2 2 2 2 2 4" xfId="50780"/>
    <cellStyle name="Percent 4 3 3 2 2 2 2 3" xfId="50781"/>
    <cellStyle name="Percent 4 3 3 2 2 2 2 3 2" xfId="50782"/>
    <cellStyle name="Percent 4 3 3 2 2 2 2 3 2 2" xfId="50783"/>
    <cellStyle name="Percent 4 3 3 2 2 2 2 3 3" xfId="50784"/>
    <cellStyle name="Percent 4 3 3 2 2 2 2 4" xfId="50785"/>
    <cellStyle name="Percent 4 3 3 2 2 2 2 4 2" xfId="50786"/>
    <cellStyle name="Percent 4 3 3 2 2 2 2 5" xfId="50787"/>
    <cellStyle name="Percent 4 3 3 2 2 2 3" xfId="50788"/>
    <cellStyle name="Percent 4 3 3 2 2 2 3 2" xfId="50789"/>
    <cellStyle name="Percent 4 3 3 2 2 2 3 2 2" xfId="50790"/>
    <cellStyle name="Percent 4 3 3 2 2 2 3 2 2 2" xfId="50791"/>
    <cellStyle name="Percent 4 3 3 2 2 2 3 2 3" xfId="50792"/>
    <cellStyle name="Percent 4 3 3 2 2 2 3 3" xfId="50793"/>
    <cellStyle name="Percent 4 3 3 2 2 2 3 3 2" xfId="50794"/>
    <cellStyle name="Percent 4 3 3 2 2 2 3 4" xfId="50795"/>
    <cellStyle name="Percent 4 3 3 2 2 2 4" xfId="50796"/>
    <cellStyle name="Percent 4 3 3 2 2 2 4 2" xfId="50797"/>
    <cellStyle name="Percent 4 3 3 2 2 2 4 2 2" xfId="50798"/>
    <cellStyle name="Percent 4 3 3 2 2 2 4 3" xfId="50799"/>
    <cellStyle name="Percent 4 3 3 2 2 2 5" xfId="50800"/>
    <cellStyle name="Percent 4 3 3 2 2 2 5 2" xfId="50801"/>
    <cellStyle name="Percent 4 3 3 2 2 2 6" xfId="50802"/>
    <cellStyle name="Percent 4 3 3 2 2 3" xfId="50803"/>
    <cellStyle name="Percent 4 3 3 2 2 3 2" xfId="50804"/>
    <cellStyle name="Percent 4 3 3 2 2 3 2 2" xfId="50805"/>
    <cellStyle name="Percent 4 3 3 2 2 3 2 2 2" xfId="50806"/>
    <cellStyle name="Percent 4 3 3 2 2 3 2 2 2 2" xfId="50807"/>
    <cellStyle name="Percent 4 3 3 2 2 3 2 2 3" xfId="50808"/>
    <cellStyle name="Percent 4 3 3 2 2 3 2 3" xfId="50809"/>
    <cellStyle name="Percent 4 3 3 2 2 3 2 3 2" xfId="50810"/>
    <cellStyle name="Percent 4 3 3 2 2 3 2 4" xfId="50811"/>
    <cellStyle name="Percent 4 3 3 2 2 3 3" xfId="50812"/>
    <cellStyle name="Percent 4 3 3 2 2 3 3 2" xfId="50813"/>
    <cellStyle name="Percent 4 3 3 2 2 3 3 2 2" xfId="50814"/>
    <cellStyle name="Percent 4 3 3 2 2 3 3 3" xfId="50815"/>
    <cellStyle name="Percent 4 3 3 2 2 3 4" xfId="50816"/>
    <cellStyle name="Percent 4 3 3 2 2 3 4 2" xfId="50817"/>
    <cellStyle name="Percent 4 3 3 2 2 3 5" xfId="50818"/>
    <cellStyle name="Percent 4 3 3 2 2 4" xfId="50819"/>
    <cellStyle name="Percent 4 3 3 2 2 4 2" xfId="50820"/>
    <cellStyle name="Percent 4 3 3 2 2 4 2 2" xfId="50821"/>
    <cellStyle name="Percent 4 3 3 2 2 4 2 2 2" xfId="50822"/>
    <cellStyle name="Percent 4 3 3 2 2 4 2 3" xfId="50823"/>
    <cellStyle name="Percent 4 3 3 2 2 4 3" xfId="50824"/>
    <cellStyle name="Percent 4 3 3 2 2 4 3 2" xfId="50825"/>
    <cellStyle name="Percent 4 3 3 2 2 4 4" xfId="50826"/>
    <cellStyle name="Percent 4 3 3 2 2 5" xfId="50827"/>
    <cellStyle name="Percent 4 3 3 2 2 5 2" xfId="50828"/>
    <cellStyle name="Percent 4 3 3 2 2 5 2 2" xfId="50829"/>
    <cellStyle name="Percent 4 3 3 2 2 5 3" xfId="50830"/>
    <cellStyle name="Percent 4 3 3 2 2 6" xfId="50831"/>
    <cellStyle name="Percent 4 3 3 2 2 6 2" xfId="50832"/>
    <cellStyle name="Percent 4 3 3 2 2 7" xfId="50833"/>
    <cellStyle name="Percent 4 3 3 2 3" xfId="50834"/>
    <cellStyle name="Percent 4 3 3 2 3 2" xfId="50835"/>
    <cellStyle name="Percent 4 3 3 2 3 2 2" xfId="50836"/>
    <cellStyle name="Percent 4 3 3 2 3 2 2 2" xfId="50837"/>
    <cellStyle name="Percent 4 3 3 2 3 2 2 2 2" xfId="50838"/>
    <cellStyle name="Percent 4 3 3 2 3 2 2 2 2 2" xfId="50839"/>
    <cellStyle name="Percent 4 3 3 2 3 2 2 2 3" xfId="50840"/>
    <cellStyle name="Percent 4 3 3 2 3 2 2 3" xfId="50841"/>
    <cellStyle name="Percent 4 3 3 2 3 2 2 3 2" xfId="50842"/>
    <cellStyle name="Percent 4 3 3 2 3 2 2 4" xfId="50843"/>
    <cellStyle name="Percent 4 3 3 2 3 2 3" xfId="50844"/>
    <cellStyle name="Percent 4 3 3 2 3 2 3 2" xfId="50845"/>
    <cellStyle name="Percent 4 3 3 2 3 2 3 2 2" xfId="50846"/>
    <cellStyle name="Percent 4 3 3 2 3 2 3 3" xfId="50847"/>
    <cellStyle name="Percent 4 3 3 2 3 2 4" xfId="50848"/>
    <cellStyle name="Percent 4 3 3 2 3 2 4 2" xfId="50849"/>
    <cellStyle name="Percent 4 3 3 2 3 2 5" xfId="50850"/>
    <cellStyle name="Percent 4 3 3 2 3 3" xfId="50851"/>
    <cellStyle name="Percent 4 3 3 2 3 3 2" xfId="50852"/>
    <cellStyle name="Percent 4 3 3 2 3 3 2 2" xfId="50853"/>
    <cellStyle name="Percent 4 3 3 2 3 3 2 2 2" xfId="50854"/>
    <cellStyle name="Percent 4 3 3 2 3 3 2 3" xfId="50855"/>
    <cellStyle name="Percent 4 3 3 2 3 3 3" xfId="50856"/>
    <cellStyle name="Percent 4 3 3 2 3 3 3 2" xfId="50857"/>
    <cellStyle name="Percent 4 3 3 2 3 3 4" xfId="50858"/>
    <cellStyle name="Percent 4 3 3 2 3 4" xfId="50859"/>
    <cellStyle name="Percent 4 3 3 2 3 4 2" xfId="50860"/>
    <cellStyle name="Percent 4 3 3 2 3 4 2 2" xfId="50861"/>
    <cellStyle name="Percent 4 3 3 2 3 4 3" xfId="50862"/>
    <cellStyle name="Percent 4 3 3 2 3 5" xfId="50863"/>
    <cellStyle name="Percent 4 3 3 2 3 5 2" xfId="50864"/>
    <cellStyle name="Percent 4 3 3 2 3 6" xfId="50865"/>
    <cellStyle name="Percent 4 3 3 2 4" xfId="50866"/>
    <cellStyle name="Percent 4 3 3 2 4 2" xfId="50867"/>
    <cellStyle name="Percent 4 3 3 2 4 2 2" xfId="50868"/>
    <cellStyle name="Percent 4 3 3 2 4 2 2 2" xfId="50869"/>
    <cellStyle name="Percent 4 3 3 2 4 2 2 2 2" xfId="50870"/>
    <cellStyle name="Percent 4 3 3 2 4 2 2 3" xfId="50871"/>
    <cellStyle name="Percent 4 3 3 2 4 2 3" xfId="50872"/>
    <cellStyle name="Percent 4 3 3 2 4 2 3 2" xfId="50873"/>
    <cellStyle name="Percent 4 3 3 2 4 2 4" xfId="50874"/>
    <cellStyle name="Percent 4 3 3 2 4 3" xfId="50875"/>
    <cellStyle name="Percent 4 3 3 2 4 3 2" xfId="50876"/>
    <cellStyle name="Percent 4 3 3 2 4 3 2 2" xfId="50877"/>
    <cellStyle name="Percent 4 3 3 2 4 3 3" xfId="50878"/>
    <cellStyle name="Percent 4 3 3 2 4 4" xfId="50879"/>
    <cellStyle name="Percent 4 3 3 2 4 4 2" xfId="50880"/>
    <cellStyle name="Percent 4 3 3 2 4 5" xfId="50881"/>
    <cellStyle name="Percent 4 3 3 2 5" xfId="50882"/>
    <cellStyle name="Percent 4 3 3 2 5 2" xfId="50883"/>
    <cellStyle name="Percent 4 3 3 2 5 2 2" xfId="50884"/>
    <cellStyle name="Percent 4 3 3 2 5 2 2 2" xfId="50885"/>
    <cellStyle name="Percent 4 3 3 2 5 2 3" xfId="50886"/>
    <cellStyle name="Percent 4 3 3 2 5 3" xfId="50887"/>
    <cellStyle name="Percent 4 3 3 2 5 3 2" xfId="50888"/>
    <cellStyle name="Percent 4 3 3 2 5 4" xfId="50889"/>
    <cellStyle name="Percent 4 3 3 2 6" xfId="50890"/>
    <cellStyle name="Percent 4 3 3 2 6 2" xfId="50891"/>
    <cellStyle name="Percent 4 3 3 2 6 2 2" xfId="50892"/>
    <cellStyle name="Percent 4 3 3 2 6 3" xfId="50893"/>
    <cellStyle name="Percent 4 3 3 2 7" xfId="50894"/>
    <cellStyle name="Percent 4 3 3 2 7 2" xfId="50895"/>
    <cellStyle name="Percent 4 3 3 2 8" xfId="50896"/>
    <cellStyle name="Percent 4 3 3 3" xfId="50897"/>
    <cellStyle name="Percent 4 3 3 3 2" xfId="50898"/>
    <cellStyle name="Percent 4 3 3 3 2 2" xfId="50899"/>
    <cellStyle name="Percent 4 3 3 3 2 2 2" xfId="50900"/>
    <cellStyle name="Percent 4 3 3 3 2 2 2 2" xfId="50901"/>
    <cellStyle name="Percent 4 3 3 3 2 2 2 2 2" xfId="50902"/>
    <cellStyle name="Percent 4 3 3 3 2 2 2 2 2 2" xfId="50903"/>
    <cellStyle name="Percent 4 3 3 3 2 2 2 2 3" xfId="50904"/>
    <cellStyle name="Percent 4 3 3 3 2 2 2 3" xfId="50905"/>
    <cellStyle name="Percent 4 3 3 3 2 2 2 3 2" xfId="50906"/>
    <cellStyle name="Percent 4 3 3 3 2 2 2 4" xfId="50907"/>
    <cellStyle name="Percent 4 3 3 3 2 2 3" xfId="50908"/>
    <cellStyle name="Percent 4 3 3 3 2 2 3 2" xfId="50909"/>
    <cellStyle name="Percent 4 3 3 3 2 2 3 2 2" xfId="50910"/>
    <cellStyle name="Percent 4 3 3 3 2 2 3 3" xfId="50911"/>
    <cellStyle name="Percent 4 3 3 3 2 2 4" xfId="50912"/>
    <cellStyle name="Percent 4 3 3 3 2 2 4 2" xfId="50913"/>
    <cellStyle name="Percent 4 3 3 3 2 2 5" xfId="50914"/>
    <cellStyle name="Percent 4 3 3 3 2 3" xfId="50915"/>
    <cellStyle name="Percent 4 3 3 3 2 3 2" xfId="50916"/>
    <cellStyle name="Percent 4 3 3 3 2 3 2 2" xfId="50917"/>
    <cellStyle name="Percent 4 3 3 3 2 3 2 2 2" xfId="50918"/>
    <cellStyle name="Percent 4 3 3 3 2 3 2 3" xfId="50919"/>
    <cellStyle name="Percent 4 3 3 3 2 3 3" xfId="50920"/>
    <cellStyle name="Percent 4 3 3 3 2 3 3 2" xfId="50921"/>
    <cellStyle name="Percent 4 3 3 3 2 3 4" xfId="50922"/>
    <cellStyle name="Percent 4 3 3 3 2 4" xfId="50923"/>
    <cellStyle name="Percent 4 3 3 3 2 4 2" xfId="50924"/>
    <cellStyle name="Percent 4 3 3 3 2 4 2 2" xfId="50925"/>
    <cellStyle name="Percent 4 3 3 3 2 4 3" xfId="50926"/>
    <cellStyle name="Percent 4 3 3 3 2 5" xfId="50927"/>
    <cellStyle name="Percent 4 3 3 3 2 5 2" xfId="50928"/>
    <cellStyle name="Percent 4 3 3 3 2 6" xfId="50929"/>
    <cellStyle name="Percent 4 3 3 3 3" xfId="50930"/>
    <cellStyle name="Percent 4 3 3 3 3 2" xfId="50931"/>
    <cellStyle name="Percent 4 3 3 3 3 2 2" xfId="50932"/>
    <cellStyle name="Percent 4 3 3 3 3 2 2 2" xfId="50933"/>
    <cellStyle name="Percent 4 3 3 3 3 2 2 2 2" xfId="50934"/>
    <cellStyle name="Percent 4 3 3 3 3 2 2 3" xfId="50935"/>
    <cellStyle name="Percent 4 3 3 3 3 2 3" xfId="50936"/>
    <cellStyle name="Percent 4 3 3 3 3 2 3 2" xfId="50937"/>
    <cellStyle name="Percent 4 3 3 3 3 2 4" xfId="50938"/>
    <cellStyle name="Percent 4 3 3 3 3 3" xfId="50939"/>
    <cellStyle name="Percent 4 3 3 3 3 3 2" xfId="50940"/>
    <cellStyle name="Percent 4 3 3 3 3 3 2 2" xfId="50941"/>
    <cellStyle name="Percent 4 3 3 3 3 3 3" xfId="50942"/>
    <cellStyle name="Percent 4 3 3 3 3 4" xfId="50943"/>
    <cellStyle name="Percent 4 3 3 3 3 4 2" xfId="50944"/>
    <cellStyle name="Percent 4 3 3 3 3 5" xfId="50945"/>
    <cellStyle name="Percent 4 3 3 3 4" xfId="50946"/>
    <cellStyle name="Percent 4 3 3 3 4 2" xfId="50947"/>
    <cellStyle name="Percent 4 3 3 3 4 2 2" xfId="50948"/>
    <cellStyle name="Percent 4 3 3 3 4 2 2 2" xfId="50949"/>
    <cellStyle name="Percent 4 3 3 3 4 2 3" xfId="50950"/>
    <cellStyle name="Percent 4 3 3 3 4 3" xfId="50951"/>
    <cellStyle name="Percent 4 3 3 3 4 3 2" xfId="50952"/>
    <cellStyle name="Percent 4 3 3 3 4 4" xfId="50953"/>
    <cellStyle name="Percent 4 3 3 3 5" xfId="50954"/>
    <cellStyle name="Percent 4 3 3 3 5 2" xfId="50955"/>
    <cellStyle name="Percent 4 3 3 3 5 2 2" xfId="50956"/>
    <cellStyle name="Percent 4 3 3 3 5 3" xfId="50957"/>
    <cellStyle name="Percent 4 3 3 3 6" xfId="50958"/>
    <cellStyle name="Percent 4 3 3 3 6 2" xfId="50959"/>
    <cellStyle name="Percent 4 3 3 3 7" xfId="50960"/>
    <cellStyle name="Percent 4 3 3 4" xfId="50961"/>
    <cellStyle name="Percent 4 3 3 4 2" xfId="50962"/>
    <cellStyle name="Percent 4 3 3 4 2 2" xfId="50963"/>
    <cellStyle name="Percent 4 3 3 4 2 2 2" xfId="50964"/>
    <cellStyle name="Percent 4 3 3 4 2 2 2 2" xfId="50965"/>
    <cellStyle name="Percent 4 3 3 4 2 2 2 2 2" xfId="50966"/>
    <cellStyle name="Percent 4 3 3 4 2 2 2 3" xfId="50967"/>
    <cellStyle name="Percent 4 3 3 4 2 2 3" xfId="50968"/>
    <cellStyle name="Percent 4 3 3 4 2 2 3 2" xfId="50969"/>
    <cellStyle name="Percent 4 3 3 4 2 2 4" xfId="50970"/>
    <cellStyle name="Percent 4 3 3 4 2 3" xfId="50971"/>
    <cellStyle name="Percent 4 3 3 4 2 3 2" xfId="50972"/>
    <cellStyle name="Percent 4 3 3 4 2 3 2 2" xfId="50973"/>
    <cellStyle name="Percent 4 3 3 4 2 3 3" xfId="50974"/>
    <cellStyle name="Percent 4 3 3 4 2 4" xfId="50975"/>
    <cellStyle name="Percent 4 3 3 4 2 4 2" xfId="50976"/>
    <cellStyle name="Percent 4 3 3 4 2 5" xfId="50977"/>
    <cellStyle name="Percent 4 3 3 4 3" xfId="50978"/>
    <cellStyle name="Percent 4 3 3 4 3 2" xfId="50979"/>
    <cellStyle name="Percent 4 3 3 4 3 2 2" xfId="50980"/>
    <cellStyle name="Percent 4 3 3 4 3 2 2 2" xfId="50981"/>
    <cellStyle name="Percent 4 3 3 4 3 2 3" xfId="50982"/>
    <cellStyle name="Percent 4 3 3 4 3 3" xfId="50983"/>
    <cellStyle name="Percent 4 3 3 4 3 3 2" xfId="50984"/>
    <cellStyle name="Percent 4 3 3 4 3 4" xfId="50985"/>
    <cellStyle name="Percent 4 3 3 4 4" xfId="50986"/>
    <cellStyle name="Percent 4 3 3 4 4 2" xfId="50987"/>
    <cellStyle name="Percent 4 3 3 4 4 2 2" xfId="50988"/>
    <cellStyle name="Percent 4 3 3 4 4 3" xfId="50989"/>
    <cellStyle name="Percent 4 3 3 4 5" xfId="50990"/>
    <cellStyle name="Percent 4 3 3 4 5 2" xfId="50991"/>
    <cellStyle name="Percent 4 3 3 4 6" xfId="50992"/>
    <cellStyle name="Percent 4 3 3 5" xfId="50993"/>
    <cellStyle name="Percent 4 3 3 5 2" xfId="50994"/>
    <cellStyle name="Percent 4 3 3 5 2 2" xfId="50995"/>
    <cellStyle name="Percent 4 3 3 5 2 2 2" xfId="50996"/>
    <cellStyle name="Percent 4 3 3 5 2 2 2 2" xfId="50997"/>
    <cellStyle name="Percent 4 3 3 5 2 2 3" xfId="50998"/>
    <cellStyle name="Percent 4 3 3 5 2 3" xfId="50999"/>
    <cellStyle name="Percent 4 3 3 5 2 3 2" xfId="51000"/>
    <cellStyle name="Percent 4 3 3 5 2 4" xfId="51001"/>
    <cellStyle name="Percent 4 3 3 5 3" xfId="51002"/>
    <cellStyle name="Percent 4 3 3 5 3 2" xfId="51003"/>
    <cellStyle name="Percent 4 3 3 5 3 2 2" xfId="51004"/>
    <cellStyle name="Percent 4 3 3 5 3 3" xfId="51005"/>
    <cellStyle name="Percent 4 3 3 5 4" xfId="51006"/>
    <cellStyle name="Percent 4 3 3 5 4 2" xfId="51007"/>
    <cellStyle name="Percent 4 3 3 5 5" xfId="51008"/>
    <cellStyle name="Percent 4 3 3 6" xfId="51009"/>
    <cellStyle name="Percent 4 3 3 6 2" xfId="51010"/>
    <cellStyle name="Percent 4 3 3 6 2 2" xfId="51011"/>
    <cellStyle name="Percent 4 3 3 6 2 2 2" xfId="51012"/>
    <cellStyle name="Percent 4 3 3 6 2 3" xfId="51013"/>
    <cellStyle name="Percent 4 3 3 6 3" xfId="51014"/>
    <cellStyle name="Percent 4 3 3 6 3 2" xfId="51015"/>
    <cellStyle name="Percent 4 3 3 6 4" xfId="51016"/>
    <cellStyle name="Percent 4 3 3 7" xfId="51017"/>
    <cellStyle name="Percent 4 3 3 7 2" xfId="51018"/>
    <cellStyle name="Percent 4 3 3 7 2 2" xfId="51019"/>
    <cellStyle name="Percent 4 3 3 7 3" xfId="51020"/>
    <cellStyle name="Percent 4 3 3 8" xfId="51021"/>
    <cellStyle name="Percent 4 3 3 8 2" xfId="51022"/>
    <cellStyle name="Percent 4 3 3 9" xfId="51023"/>
    <cellStyle name="Percent 4 3 4" xfId="51024"/>
    <cellStyle name="Percent 4 3 4 2" xfId="51025"/>
    <cellStyle name="Percent 4 3 4 2 2" xfId="51026"/>
    <cellStyle name="Percent 4 3 4 2 2 2" xfId="51027"/>
    <cellStyle name="Percent 4 3 4 2 2 2 2" xfId="51028"/>
    <cellStyle name="Percent 4 3 4 2 2 2 2 2" xfId="51029"/>
    <cellStyle name="Percent 4 3 4 2 2 2 2 2 2" xfId="51030"/>
    <cellStyle name="Percent 4 3 4 2 2 2 2 3" xfId="51031"/>
    <cellStyle name="Percent 4 3 4 2 2 2 3" xfId="51032"/>
    <cellStyle name="Percent 4 3 4 2 2 2 3 2" xfId="51033"/>
    <cellStyle name="Percent 4 3 4 2 2 2 4" xfId="51034"/>
    <cellStyle name="Percent 4 3 4 2 2 3" xfId="51035"/>
    <cellStyle name="Percent 4 3 4 2 2 3 2" xfId="51036"/>
    <cellStyle name="Percent 4 3 4 2 2 3 2 2" xfId="51037"/>
    <cellStyle name="Percent 4 3 4 2 2 3 3" xfId="51038"/>
    <cellStyle name="Percent 4 3 4 2 2 4" xfId="51039"/>
    <cellStyle name="Percent 4 3 4 2 2 4 2" xfId="51040"/>
    <cellStyle name="Percent 4 3 4 2 2 5" xfId="51041"/>
    <cellStyle name="Percent 4 3 4 2 3" xfId="51042"/>
    <cellStyle name="Percent 4 3 4 2 3 2" xfId="51043"/>
    <cellStyle name="Percent 4 3 4 2 3 2 2" xfId="51044"/>
    <cellStyle name="Percent 4 3 4 2 3 2 2 2" xfId="51045"/>
    <cellStyle name="Percent 4 3 4 2 3 2 3" xfId="51046"/>
    <cellStyle name="Percent 4 3 4 2 3 3" xfId="51047"/>
    <cellStyle name="Percent 4 3 4 2 3 3 2" xfId="51048"/>
    <cellStyle name="Percent 4 3 4 2 3 4" xfId="51049"/>
    <cellStyle name="Percent 4 3 4 2 4" xfId="51050"/>
    <cellStyle name="Percent 4 3 4 2 4 2" xfId="51051"/>
    <cellStyle name="Percent 4 3 4 2 4 2 2" xfId="51052"/>
    <cellStyle name="Percent 4 3 4 2 4 3" xfId="51053"/>
    <cellStyle name="Percent 4 3 4 2 5" xfId="51054"/>
    <cellStyle name="Percent 4 3 4 2 5 2" xfId="51055"/>
    <cellStyle name="Percent 4 3 4 2 6" xfId="51056"/>
    <cellStyle name="Percent 4 3 4 3" xfId="51057"/>
    <cellStyle name="Percent 4 3 4 3 2" xfId="51058"/>
    <cellStyle name="Percent 4 3 4 3 2 2" xfId="51059"/>
    <cellStyle name="Percent 4 3 4 3 2 2 2" xfId="51060"/>
    <cellStyle name="Percent 4 3 4 3 2 2 2 2" xfId="51061"/>
    <cellStyle name="Percent 4 3 4 3 2 2 3" xfId="51062"/>
    <cellStyle name="Percent 4 3 4 3 2 3" xfId="51063"/>
    <cellStyle name="Percent 4 3 4 3 2 3 2" xfId="51064"/>
    <cellStyle name="Percent 4 3 4 3 2 4" xfId="51065"/>
    <cellStyle name="Percent 4 3 4 3 3" xfId="51066"/>
    <cellStyle name="Percent 4 3 4 3 3 2" xfId="51067"/>
    <cellStyle name="Percent 4 3 4 3 3 2 2" xfId="51068"/>
    <cellStyle name="Percent 4 3 4 3 3 3" xfId="51069"/>
    <cellStyle name="Percent 4 3 4 3 4" xfId="51070"/>
    <cellStyle name="Percent 4 3 4 3 4 2" xfId="51071"/>
    <cellStyle name="Percent 4 3 4 3 5" xfId="51072"/>
    <cellStyle name="Percent 4 3 4 4" xfId="51073"/>
    <cellStyle name="Percent 4 3 4 4 2" xfId="51074"/>
    <cellStyle name="Percent 4 3 4 4 2 2" xfId="51075"/>
    <cellStyle name="Percent 4 3 4 4 2 2 2" xfId="51076"/>
    <cellStyle name="Percent 4 3 4 4 2 3" xfId="51077"/>
    <cellStyle name="Percent 4 3 4 4 3" xfId="51078"/>
    <cellStyle name="Percent 4 3 4 4 3 2" xfId="51079"/>
    <cellStyle name="Percent 4 3 4 4 4" xfId="51080"/>
    <cellStyle name="Percent 4 3 4 5" xfId="51081"/>
    <cellStyle name="Percent 4 3 4 5 2" xfId="51082"/>
    <cellStyle name="Percent 4 3 4 5 2 2" xfId="51083"/>
    <cellStyle name="Percent 4 3 4 5 3" xfId="51084"/>
    <cellStyle name="Percent 4 3 4 6" xfId="51085"/>
    <cellStyle name="Percent 4 3 4 6 2" xfId="51086"/>
    <cellStyle name="Percent 4 3 4 7" xfId="51087"/>
    <cellStyle name="Percent 4 3 5" xfId="51088"/>
    <cellStyle name="Percent 4 3 5 2" xfId="51089"/>
    <cellStyle name="Percent 4 3 5 2 2" xfId="51090"/>
    <cellStyle name="Percent 4 3 5 2 2 2" xfId="51091"/>
    <cellStyle name="Percent 4 3 5 2 2 2 2" xfId="51092"/>
    <cellStyle name="Percent 4 3 5 2 2 2 2 2" xfId="51093"/>
    <cellStyle name="Percent 4 3 5 2 2 2 3" xfId="51094"/>
    <cellStyle name="Percent 4 3 5 2 2 3" xfId="51095"/>
    <cellStyle name="Percent 4 3 5 2 2 3 2" xfId="51096"/>
    <cellStyle name="Percent 4 3 5 2 2 4" xfId="51097"/>
    <cellStyle name="Percent 4 3 5 2 3" xfId="51098"/>
    <cellStyle name="Percent 4 3 5 2 3 2" xfId="51099"/>
    <cellStyle name="Percent 4 3 5 2 3 2 2" xfId="51100"/>
    <cellStyle name="Percent 4 3 5 2 3 3" xfId="51101"/>
    <cellStyle name="Percent 4 3 5 2 4" xfId="51102"/>
    <cellStyle name="Percent 4 3 5 2 4 2" xfId="51103"/>
    <cellStyle name="Percent 4 3 5 2 5" xfId="51104"/>
    <cellStyle name="Percent 4 3 5 3" xfId="51105"/>
    <cellStyle name="Percent 4 3 5 3 2" xfId="51106"/>
    <cellStyle name="Percent 4 3 5 3 2 2" xfId="51107"/>
    <cellStyle name="Percent 4 3 5 3 2 2 2" xfId="51108"/>
    <cellStyle name="Percent 4 3 5 3 2 3" xfId="51109"/>
    <cellStyle name="Percent 4 3 5 3 3" xfId="51110"/>
    <cellStyle name="Percent 4 3 5 3 3 2" xfId="51111"/>
    <cellStyle name="Percent 4 3 5 3 4" xfId="51112"/>
    <cellStyle name="Percent 4 3 5 4" xfId="51113"/>
    <cellStyle name="Percent 4 3 5 4 2" xfId="51114"/>
    <cellStyle name="Percent 4 3 5 4 2 2" xfId="51115"/>
    <cellStyle name="Percent 4 3 5 4 3" xfId="51116"/>
    <cellStyle name="Percent 4 3 5 5" xfId="51117"/>
    <cellStyle name="Percent 4 3 5 5 2" xfId="51118"/>
    <cellStyle name="Percent 4 3 5 6" xfId="51119"/>
    <cellStyle name="Percent 4 3 6" xfId="51120"/>
    <cellStyle name="Percent 4 3 6 2" xfId="51121"/>
    <cellStyle name="Percent 4 3 6 2 2" xfId="51122"/>
    <cellStyle name="Percent 4 3 6 2 2 2" xfId="51123"/>
    <cellStyle name="Percent 4 3 6 2 2 2 2" xfId="51124"/>
    <cellStyle name="Percent 4 3 6 2 2 3" xfId="51125"/>
    <cellStyle name="Percent 4 3 6 2 3" xfId="51126"/>
    <cellStyle name="Percent 4 3 6 2 3 2" xfId="51127"/>
    <cellStyle name="Percent 4 3 6 2 4" xfId="51128"/>
    <cellStyle name="Percent 4 3 6 3" xfId="51129"/>
    <cellStyle name="Percent 4 3 6 3 2" xfId="51130"/>
    <cellStyle name="Percent 4 3 6 3 2 2" xfId="51131"/>
    <cellStyle name="Percent 4 3 6 3 3" xfId="51132"/>
    <cellStyle name="Percent 4 3 6 4" xfId="51133"/>
    <cellStyle name="Percent 4 3 6 4 2" xfId="51134"/>
    <cellStyle name="Percent 4 3 6 5" xfId="51135"/>
    <cellStyle name="Percent 4 3 7" xfId="51136"/>
    <cellStyle name="Percent 4 3 7 2" xfId="51137"/>
    <cellStyle name="Percent 4 3 7 2 2" xfId="51138"/>
    <cellStyle name="Percent 4 3 7 2 2 2" xfId="51139"/>
    <cellStyle name="Percent 4 3 7 2 3" xfId="51140"/>
    <cellStyle name="Percent 4 3 7 3" xfId="51141"/>
    <cellStyle name="Percent 4 3 7 3 2" xfId="51142"/>
    <cellStyle name="Percent 4 3 7 4" xfId="51143"/>
    <cellStyle name="Percent 4 3 8" xfId="51144"/>
    <cellStyle name="Percent 4 3 8 2" xfId="51145"/>
    <cellStyle name="Percent 4 3 8 2 2" xfId="51146"/>
    <cellStyle name="Percent 4 3 8 3" xfId="51147"/>
    <cellStyle name="Percent 4 3 9" xfId="51148"/>
    <cellStyle name="Percent 4 3 9 2" xfId="51149"/>
    <cellStyle name="Percent 4 4" xfId="51150"/>
    <cellStyle name="Percent 4 4 2" xfId="51151"/>
    <cellStyle name="Percent 4 4 2 2" xfId="51152"/>
    <cellStyle name="Percent 4 4 2 2 2" xfId="51153"/>
    <cellStyle name="Percent 4 4 2 2 2 2" xfId="51154"/>
    <cellStyle name="Percent 4 4 2 2 2 2 2" xfId="51155"/>
    <cellStyle name="Percent 4 4 2 2 2 2 2 2" xfId="51156"/>
    <cellStyle name="Percent 4 4 2 2 2 2 2 2 2" xfId="51157"/>
    <cellStyle name="Percent 4 4 2 2 2 2 2 2 2 2" xfId="51158"/>
    <cellStyle name="Percent 4 4 2 2 2 2 2 2 2 2 2" xfId="51159"/>
    <cellStyle name="Percent 4 4 2 2 2 2 2 2 2 3" xfId="51160"/>
    <cellStyle name="Percent 4 4 2 2 2 2 2 2 3" xfId="51161"/>
    <cellStyle name="Percent 4 4 2 2 2 2 2 2 3 2" xfId="51162"/>
    <cellStyle name="Percent 4 4 2 2 2 2 2 2 4" xfId="51163"/>
    <cellStyle name="Percent 4 4 2 2 2 2 2 3" xfId="51164"/>
    <cellStyle name="Percent 4 4 2 2 2 2 2 3 2" xfId="51165"/>
    <cellStyle name="Percent 4 4 2 2 2 2 2 3 2 2" xfId="51166"/>
    <cellStyle name="Percent 4 4 2 2 2 2 2 3 3" xfId="51167"/>
    <cellStyle name="Percent 4 4 2 2 2 2 2 4" xfId="51168"/>
    <cellStyle name="Percent 4 4 2 2 2 2 2 4 2" xfId="51169"/>
    <cellStyle name="Percent 4 4 2 2 2 2 2 5" xfId="51170"/>
    <cellStyle name="Percent 4 4 2 2 2 2 3" xfId="51171"/>
    <cellStyle name="Percent 4 4 2 2 2 2 3 2" xfId="51172"/>
    <cellStyle name="Percent 4 4 2 2 2 2 3 2 2" xfId="51173"/>
    <cellStyle name="Percent 4 4 2 2 2 2 3 2 2 2" xfId="51174"/>
    <cellStyle name="Percent 4 4 2 2 2 2 3 2 3" xfId="51175"/>
    <cellStyle name="Percent 4 4 2 2 2 2 3 3" xfId="51176"/>
    <cellStyle name="Percent 4 4 2 2 2 2 3 3 2" xfId="51177"/>
    <cellStyle name="Percent 4 4 2 2 2 2 3 4" xfId="51178"/>
    <cellStyle name="Percent 4 4 2 2 2 2 4" xfId="51179"/>
    <cellStyle name="Percent 4 4 2 2 2 2 4 2" xfId="51180"/>
    <cellStyle name="Percent 4 4 2 2 2 2 4 2 2" xfId="51181"/>
    <cellStyle name="Percent 4 4 2 2 2 2 4 3" xfId="51182"/>
    <cellStyle name="Percent 4 4 2 2 2 2 5" xfId="51183"/>
    <cellStyle name="Percent 4 4 2 2 2 2 5 2" xfId="51184"/>
    <cellStyle name="Percent 4 4 2 2 2 2 6" xfId="51185"/>
    <cellStyle name="Percent 4 4 2 2 2 3" xfId="51186"/>
    <cellStyle name="Percent 4 4 2 2 2 3 2" xfId="51187"/>
    <cellStyle name="Percent 4 4 2 2 2 3 2 2" xfId="51188"/>
    <cellStyle name="Percent 4 4 2 2 2 3 2 2 2" xfId="51189"/>
    <cellStyle name="Percent 4 4 2 2 2 3 2 2 2 2" xfId="51190"/>
    <cellStyle name="Percent 4 4 2 2 2 3 2 2 3" xfId="51191"/>
    <cellStyle name="Percent 4 4 2 2 2 3 2 3" xfId="51192"/>
    <cellStyle name="Percent 4 4 2 2 2 3 2 3 2" xfId="51193"/>
    <cellStyle name="Percent 4 4 2 2 2 3 2 4" xfId="51194"/>
    <cellStyle name="Percent 4 4 2 2 2 3 3" xfId="51195"/>
    <cellStyle name="Percent 4 4 2 2 2 3 3 2" xfId="51196"/>
    <cellStyle name="Percent 4 4 2 2 2 3 3 2 2" xfId="51197"/>
    <cellStyle name="Percent 4 4 2 2 2 3 3 3" xfId="51198"/>
    <cellStyle name="Percent 4 4 2 2 2 3 4" xfId="51199"/>
    <cellStyle name="Percent 4 4 2 2 2 3 4 2" xfId="51200"/>
    <cellStyle name="Percent 4 4 2 2 2 3 5" xfId="51201"/>
    <cellStyle name="Percent 4 4 2 2 2 4" xfId="51202"/>
    <cellStyle name="Percent 4 4 2 2 2 4 2" xfId="51203"/>
    <cellStyle name="Percent 4 4 2 2 2 4 2 2" xfId="51204"/>
    <cellStyle name="Percent 4 4 2 2 2 4 2 2 2" xfId="51205"/>
    <cellStyle name="Percent 4 4 2 2 2 4 2 3" xfId="51206"/>
    <cellStyle name="Percent 4 4 2 2 2 4 3" xfId="51207"/>
    <cellStyle name="Percent 4 4 2 2 2 4 3 2" xfId="51208"/>
    <cellStyle name="Percent 4 4 2 2 2 4 4" xfId="51209"/>
    <cellStyle name="Percent 4 4 2 2 2 5" xfId="51210"/>
    <cellStyle name="Percent 4 4 2 2 2 5 2" xfId="51211"/>
    <cellStyle name="Percent 4 4 2 2 2 5 2 2" xfId="51212"/>
    <cellStyle name="Percent 4 4 2 2 2 5 3" xfId="51213"/>
    <cellStyle name="Percent 4 4 2 2 2 6" xfId="51214"/>
    <cellStyle name="Percent 4 4 2 2 2 6 2" xfId="51215"/>
    <cellStyle name="Percent 4 4 2 2 2 7" xfId="51216"/>
    <cellStyle name="Percent 4 4 2 2 3" xfId="51217"/>
    <cellStyle name="Percent 4 4 2 2 3 2" xfId="51218"/>
    <cellStyle name="Percent 4 4 2 2 3 2 2" xfId="51219"/>
    <cellStyle name="Percent 4 4 2 2 3 2 2 2" xfId="51220"/>
    <cellStyle name="Percent 4 4 2 2 3 2 2 2 2" xfId="51221"/>
    <cellStyle name="Percent 4 4 2 2 3 2 2 2 2 2" xfId="51222"/>
    <cellStyle name="Percent 4 4 2 2 3 2 2 2 3" xfId="51223"/>
    <cellStyle name="Percent 4 4 2 2 3 2 2 3" xfId="51224"/>
    <cellStyle name="Percent 4 4 2 2 3 2 2 3 2" xfId="51225"/>
    <cellStyle name="Percent 4 4 2 2 3 2 2 4" xfId="51226"/>
    <cellStyle name="Percent 4 4 2 2 3 2 3" xfId="51227"/>
    <cellStyle name="Percent 4 4 2 2 3 2 3 2" xfId="51228"/>
    <cellStyle name="Percent 4 4 2 2 3 2 3 2 2" xfId="51229"/>
    <cellStyle name="Percent 4 4 2 2 3 2 3 3" xfId="51230"/>
    <cellStyle name="Percent 4 4 2 2 3 2 4" xfId="51231"/>
    <cellStyle name="Percent 4 4 2 2 3 2 4 2" xfId="51232"/>
    <cellStyle name="Percent 4 4 2 2 3 2 5" xfId="51233"/>
    <cellStyle name="Percent 4 4 2 2 3 3" xfId="51234"/>
    <cellStyle name="Percent 4 4 2 2 3 3 2" xfId="51235"/>
    <cellStyle name="Percent 4 4 2 2 3 3 2 2" xfId="51236"/>
    <cellStyle name="Percent 4 4 2 2 3 3 2 2 2" xfId="51237"/>
    <cellStyle name="Percent 4 4 2 2 3 3 2 3" xfId="51238"/>
    <cellStyle name="Percent 4 4 2 2 3 3 3" xfId="51239"/>
    <cellStyle name="Percent 4 4 2 2 3 3 3 2" xfId="51240"/>
    <cellStyle name="Percent 4 4 2 2 3 3 4" xfId="51241"/>
    <cellStyle name="Percent 4 4 2 2 3 4" xfId="51242"/>
    <cellStyle name="Percent 4 4 2 2 3 4 2" xfId="51243"/>
    <cellStyle name="Percent 4 4 2 2 3 4 2 2" xfId="51244"/>
    <cellStyle name="Percent 4 4 2 2 3 4 3" xfId="51245"/>
    <cellStyle name="Percent 4 4 2 2 3 5" xfId="51246"/>
    <cellStyle name="Percent 4 4 2 2 3 5 2" xfId="51247"/>
    <cellStyle name="Percent 4 4 2 2 3 6" xfId="51248"/>
    <cellStyle name="Percent 4 4 2 2 4" xfId="51249"/>
    <cellStyle name="Percent 4 4 2 2 4 2" xfId="51250"/>
    <cellStyle name="Percent 4 4 2 2 4 2 2" xfId="51251"/>
    <cellStyle name="Percent 4 4 2 2 4 2 2 2" xfId="51252"/>
    <cellStyle name="Percent 4 4 2 2 4 2 2 2 2" xfId="51253"/>
    <cellStyle name="Percent 4 4 2 2 4 2 2 3" xfId="51254"/>
    <cellStyle name="Percent 4 4 2 2 4 2 3" xfId="51255"/>
    <cellStyle name="Percent 4 4 2 2 4 2 3 2" xfId="51256"/>
    <cellStyle name="Percent 4 4 2 2 4 2 4" xfId="51257"/>
    <cellStyle name="Percent 4 4 2 2 4 3" xfId="51258"/>
    <cellStyle name="Percent 4 4 2 2 4 3 2" xfId="51259"/>
    <cellStyle name="Percent 4 4 2 2 4 3 2 2" xfId="51260"/>
    <cellStyle name="Percent 4 4 2 2 4 3 3" xfId="51261"/>
    <cellStyle name="Percent 4 4 2 2 4 4" xfId="51262"/>
    <cellStyle name="Percent 4 4 2 2 4 4 2" xfId="51263"/>
    <cellStyle name="Percent 4 4 2 2 4 5" xfId="51264"/>
    <cellStyle name="Percent 4 4 2 2 5" xfId="51265"/>
    <cellStyle name="Percent 4 4 2 2 5 2" xfId="51266"/>
    <cellStyle name="Percent 4 4 2 2 5 2 2" xfId="51267"/>
    <cellStyle name="Percent 4 4 2 2 5 2 2 2" xfId="51268"/>
    <cellStyle name="Percent 4 4 2 2 5 2 3" xfId="51269"/>
    <cellStyle name="Percent 4 4 2 2 5 3" xfId="51270"/>
    <cellStyle name="Percent 4 4 2 2 5 3 2" xfId="51271"/>
    <cellStyle name="Percent 4 4 2 2 5 4" xfId="51272"/>
    <cellStyle name="Percent 4 4 2 2 6" xfId="51273"/>
    <cellStyle name="Percent 4 4 2 2 6 2" xfId="51274"/>
    <cellStyle name="Percent 4 4 2 2 6 2 2" xfId="51275"/>
    <cellStyle name="Percent 4 4 2 2 6 3" xfId="51276"/>
    <cellStyle name="Percent 4 4 2 2 7" xfId="51277"/>
    <cellStyle name="Percent 4 4 2 2 7 2" xfId="51278"/>
    <cellStyle name="Percent 4 4 2 2 8" xfId="51279"/>
    <cellStyle name="Percent 4 4 2 3" xfId="51280"/>
    <cellStyle name="Percent 4 4 2 3 2" xfId="51281"/>
    <cellStyle name="Percent 4 4 2 3 2 2" xfId="51282"/>
    <cellStyle name="Percent 4 4 2 3 2 2 2" xfId="51283"/>
    <cellStyle name="Percent 4 4 2 3 2 2 2 2" xfId="51284"/>
    <cellStyle name="Percent 4 4 2 3 2 2 2 2 2" xfId="51285"/>
    <cellStyle name="Percent 4 4 2 3 2 2 2 2 2 2" xfId="51286"/>
    <cellStyle name="Percent 4 4 2 3 2 2 2 2 3" xfId="51287"/>
    <cellStyle name="Percent 4 4 2 3 2 2 2 3" xfId="51288"/>
    <cellStyle name="Percent 4 4 2 3 2 2 2 3 2" xfId="51289"/>
    <cellStyle name="Percent 4 4 2 3 2 2 2 4" xfId="51290"/>
    <cellStyle name="Percent 4 4 2 3 2 2 3" xfId="51291"/>
    <cellStyle name="Percent 4 4 2 3 2 2 3 2" xfId="51292"/>
    <cellStyle name="Percent 4 4 2 3 2 2 3 2 2" xfId="51293"/>
    <cellStyle name="Percent 4 4 2 3 2 2 3 3" xfId="51294"/>
    <cellStyle name="Percent 4 4 2 3 2 2 4" xfId="51295"/>
    <cellStyle name="Percent 4 4 2 3 2 2 4 2" xfId="51296"/>
    <cellStyle name="Percent 4 4 2 3 2 2 5" xfId="51297"/>
    <cellStyle name="Percent 4 4 2 3 2 3" xfId="51298"/>
    <cellStyle name="Percent 4 4 2 3 2 3 2" xfId="51299"/>
    <cellStyle name="Percent 4 4 2 3 2 3 2 2" xfId="51300"/>
    <cellStyle name="Percent 4 4 2 3 2 3 2 2 2" xfId="51301"/>
    <cellStyle name="Percent 4 4 2 3 2 3 2 3" xfId="51302"/>
    <cellStyle name="Percent 4 4 2 3 2 3 3" xfId="51303"/>
    <cellStyle name="Percent 4 4 2 3 2 3 3 2" xfId="51304"/>
    <cellStyle name="Percent 4 4 2 3 2 3 4" xfId="51305"/>
    <cellStyle name="Percent 4 4 2 3 2 4" xfId="51306"/>
    <cellStyle name="Percent 4 4 2 3 2 4 2" xfId="51307"/>
    <cellStyle name="Percent 4 4 2 3 2 4 2 2" xfId="51308"/>
    <cellStyle name="Percent 4 4 2 3 2 4 3" xfId="51309"/>
    <cellStyle name="Percent 4 4 2 3 2 5" xfId="51310"/>
    <cellStyle name="Percent 4 4 2 3 2 5 2" xfId="51311"/>
    <cellStyle name="Percent 4 4 2 3 2 6" xfId="51312"/>
    <cellStyle name="Percent 4 4 2 3 3" xfId="51313"/>
    <cellStyle name="Percent 4 4 2 3 3 2" xfId="51314"/>
    <cellStyle name="Percent 4 4 2 3 3 2 2" xfId="51315"/>
    <cellStyle name="Percent 4 4 2 3 3 2 2 2" xfId="51316"/>
    <cellStyle name="Percent 4 4 2 3 3 2 2 2 2" xfId="51317"/>
    <cellStyle name="Percent 4 4 2 3 3 2 2 3" xfId="51318"/>
    <cellStyle name="Percent 4 4 2 3 3 2 3" xfId="51319"/>
    <cellStyle name="Percent 4 4 2 3 3 2 3 2" xfId="51320"/>
    <cellStyle name="Percent 4 4 2 3 3 2 4" xfId="51321"/>
    <cellStyle name="Percent 4 4 2 3 3 3" xfId="51322"/>
    <cellStyle name="Percent 4 4 2 3 3 3 2" xfId="51323"/>
    <cellStyle name="Percent 4 4 2 3 3 3 2 2" xfId="51324"/>
    <cellStyle name="Percent 4 4 2 3 3 3 3" xfId="51325"/>
    <cellStyle name="Percent 4 4 2 3 3 4" xfId="51326"/>
    <cellStyle name="Percent 4 4 2 3 3 4 2" xfId="51327"/>
    <cellStyle name="Percent 4 4 2 3 3 5" xfId="51328"/>
    <cellStyle name="Percent 4 4 2 3 4" xfId="51329"/>
    <cellStyle name="Percent 4 4 2 3 4 2" xfId="51330"/>
    <cellStyle name="Percent 4 4 2 3 4 2 2" xfId="51331"/>
    <cellStyle name="Percent 4 4 2 3 4 2 2 2" xfId="51332"/>
    <cellStyle name="Percent 4 4 2 3 4 2 3" xfId="51333"/>
    <cellStyle name="Percent 4 4 2 3 4 3" xfId="51334"/>
    <cellStyle name="Percent 4 4 2 3 4 3 2" xfId="51335"/>
    <cellStyle name="Percent 4 4 2 3 4 4" xfId="51336"/>
    <cellStyle name="Percent 4 4 2 3 5" xfId="51337"/>
    <cellStyle name="Percent 4 4 2 3 5 2" xfId="51338"/>
    <cellStyle name="Percent 4 4 2 3 5 2 2" xfId="51339"/>
    <cellStyle name="Percent 4 4 2 3 5 3" xfId="51340"/>
    <cellStyle name="Percent 4 4 2 3 6" xfId="51341"/>
    <cellStyle name="Percent 4 4 2 3 6 2" xfId="51342"/>
    <cellStyle name="Percent 4 4 2 3 7" xfId="51343"/>
    <cellStyle name="Percent 4 4 2 4" xfId="51344"/>
    <cellStyle name="Percent 4 4 2 4 2" xfId="51345"/>
    <cellStyle name="Percent 4 4 2 4 2 2" xfId="51346"/>
    <cellStyle name="Percent 4 4 2 4 2 2 2" xfId="51347"/>
    <cellStyle name="Percent 4 4 2 4 2 2 2 2" xfId="51348"/>
    <cellStyle name="Percent 4 4 2 4 2 2 2 2 2" xfId="51349"/>
    <cellStyle name="Percent 4 4 2 4 2 2 2 3" xfId="51350"/>
    <cellStyle name="Percent 4 4 2 4 2 2 3" xfId="51351"/>
    <cellStyle name="Percent 4 4 2 4 2 2 3 2" xfId="51352"/>
    <cellStyle name="Percent 4 4 2 4 2 2 4" xfId="51353"/>
    <cellStyle name="Percent 4 4 2 4 2 3" xfId="51354"/>
    <cellStyle name="Percent 4 4 2 4 2 3 2" xfId="51355"/>
    <cellStyle name="Percent 4 4 2 4 2 3 2 2" xfId="51356"/>
    <cellStyle name="Percent 4 4 2 4 2 3 3" xfId="51357"/>
    <cellStyle name="Percent 4 4 2 4 2 4" xfId="51358"/>
    <cellStyle name="Percent 4 4 2 4 2 4 2" xfId="51359"/>
    <cellStyle name="Percent 4 4 2 4 2 5" xfId="51360"/>
    <cellStyle name="Percent 4 4 2 4 3" xfId="51361"/>
    <cellStyle name="Percent 4 4 2 4 3 2" xfId="51362"/>
    <cellStyle name="Percent 4 4 2 4 3 2 2" xfId="51363"/>
    <cellStyle name="Percent 4 4 2 4 3 2 2 2" xfId="51364"/>
    <cellStyle name="Percent 4 4 2 4 3 2 3" xfId="51365"/>
    <cellStyle name="Percent 4 4 2 4 3 3" xfId="51366"/>
    <cellStyle name="Percent 4 4 2 4 3 3 2" xfId="51367"/>
    <cellStyle name="Percent 4 4 2 4 3 4" xfId="51368"/>
    <cellStyle name="Percent 4 4 2 4 4" xfId="51369"/>
    <cellStyle name="Percent 4 4 2 4 4 2" xfId="51370"/>
    <cellStyle name="Percent 4 4 2 4 4 2 2" xfId="51371"/>
    <cellStyle name="Percent 4 4 2 4 4 3" xfId="51372"/>
    <cellStyle name="Percent 4 4 2 4 5" xfId="51373"/>
    <cellStyle name="Percent 4 4 2 4 5 2" xfId="51374"/>
    <cellStyle name="Percent 4 4 2 4 6" xfId="51375"/>
    <cellStyle name="Percent 4 4 2 5" xfId="51376"/>
    <cellStyle name="Percent 4 4 2 5 2" xfId="51377"/>
    <cellStyle name="Percent 4 4 2 5 2 2" xfId="51378"/>
    <cellStyle name="Percent 4 4 2 5 2 2 2" xfId="51379"/>
    <cellStyle name="Percent 4 4 2 5 2 2 2 2" xfId="51380"/>
    <cellStyle name="Percent 4 4 2 5 2 2 3" xfId="51381"/>
    <cellStyle name="Percent 4 4 2 5 2 3" xfId="51382"/>
    <cellStyle name="Percent 4 4 2 5 2 3 2" xfId="51383"/>
    <cellStyle name="Percent 4 4 2 5 2 4" xfId="51384"/>
    <cellStyle name="Percent 4 4 2 5 3" xfId="51385"/>
    <cellStyle name="Percent 4 4 2 5 3 2" xfId="51386"/>
    <cellStyle name="Percent 4 4 2 5 3 2 2" xfId="51387"/>
    <cellStyle name="Percent 4 4 2 5 3 3" xfId="51388"/>
    <cellStyle name="Percent 4 4 2 5 4" xfId="51389"/>
    <cellStyle name="Percent 4 4 2 5 4 2" xfId="51390"/>
    <cellStyle name="Percent 4 4 2 5 5" xfId="51391"/>
    <cellStyle name="Percent 4 4 2 6" xfId="51392"/>
    <cellStyle name="Percent 4 4 2 6 2" xfId="51393"/>
    <cellStyle name="Percent 4 4 2 6 2 2" xfId="51394"/>
    <cellStyle name="Percent 4 4 2 6 2 2 2" xfId="51395"/>
    <cellStyle name="Percent 4 4 2 6 2 3" xfId="51396"/>
    <cellStyle name="Percent 4 4 2 6 3" xfId="51397"/>
    <cellStyle name="Percent 4 4 2 6 3 2" xfId="51398"/>
    <cellStyle name="Percent 4 4 2 6 4" xfId="51399"/>
    <cellStyle name="Percent 4 4 2 7" xfId="51400"/>
    <cellStyle name="Percent 4 4 2 7 2" xfId="51401"/>
    <cellStyle name="Percent 4 4 2 7 2 2" xfId="51402"/>
    <cellStyle name="Percent 4 4 2 7 3" xfId="51403"/>
    <cellStyle name="Percent 4 4 2 8" xfId="51404"/>
    <cellStyle name="Percent 4 4 2 8 2" xfId="51405"/>
    <cellStyle name="Percent 4 4 2 9" xfId="51406"/>
    <cellStyle name="Percent 4 4 3" xfId="51407"/>
    <cellStyle name="Percent 4 4 3 2" xfId="51408"/>
    <cellStyle name="Percent 4 4 3 2 2" xfId="51409"/>
    <cellStyle name="Percent 4 4 3 2 2 2" xfId="51410"/>
    <cellStyle name="Percent 4 4 3 2 2 2 2" xfId="51411"/>
    <cellStyle name="Percent 4 4 3 2 2 2 2 2" xfId="51412"/>
    <cellStyle name="Percent 4 4 3 2 2 2 2 2 2" xfId="51413"/>
    <cellStyle name="Percent 4 4 3 2 2 2 2 3" xfId="51414"/>
    <cellStyle name="Percent 4 4 3 2 2 2 3" xfId="51415"/>
    <cellStyle name="Percent 4 4 3 2 2 2 3 2" xfId="51416"/>
    <cellStyle name="Percent 4 4 3 2 2 2 4" xfId="51417"/>
    <cellStyle name="Percent 4 4 3 2 2 3" xfId="51418"/>
    <cellStyle name="Percent 4 4 3 2 2 3 2" xfId="51419"/>
    <cellStyle name="Percent 4 4 3 2 2 3 2 2" xfId="51420"/>
    <cellStyle name="Percent 4 4 3 2 2 3 3" xfId="51421"/>
    <cellStyle name="Percent 4 4 3 2 2 4" xfId="51422"/>
    <cellStyle name="Percent 4 4 3 2 2 4 2" xfId="51423"/>
    <cellStyle name="Percent 4 4 3 2 2 5" xfId="51424"/>
    <cellStyle name="Percent 4 4 3 2 3" xfId="51425"/>
    <cellStyle name="Percent 4 4 3 2 3 2" xfId="51426"/>
    <cellStyle name="Percent 4 4 3 2 3 2 2" xfId="51427"/>
    <cellStyle name="Percent 4 4 3 2 3 2 2 2" xfId="51428"/>
    <cellStyle name="Percent 4 4 3 2 3 2 3" xfId="51429"/>
    <cellStyle name="Percent 4 4 3 2 3 3" xfId="51430"/>
    <cellStyle name="Percent 4 4 3 2 3 3 2" xfId="51431"/>
    <cellStyle name="Percent 4 4 3 2 3 4" xfId="51432"/>
    <cellStyle name="Percent 4 4 3 2 4" xfId="51433"/>
    <cellStyle name="Percent 4 4 3 2 4 2" xfId="51434"/>
    <cellStyle name="Percent 4 4 3 2 4 2 2" xfId="51435"/>
    <cellStyle name="Percent 4 4 3 2 4 3" xfId="51436"/>
    <cellStyle name="Percent 4 4 3 2 5" xfId="51437"/>
    <cellStyle name="Percent 4 4 3 2 5 2" xfId="51438"/>
    <cellStyle name="Percent 4 4 3 2 6" xfId="51439"/>
    <cellStyle name="Percent 4 4 3 3" xfId="51440"/>
    <cellStyle name="Percent 4 4 3 3 2" xfId="51441"/>
    <cellStyle name="Percent 4 4 3 3 2 2" xfId="51442"/>
    <cellStyle name="Percent 4 4 3 3 2 2 2" xfId="51443"/>
    <cellStyle name="Percent 4 4 3 3 2 2 2 2" xfId="51444"/>
    <cellStyle name="Percent 4 4 3 3 2 2 3" xfId="51445"/>
    <cellStyle name="Percent 4 4 3 3 2 3" xfId="51446"/>
    <cellStyle name="Percent 4 4 3 3 2 3 2" xfId="51447"/>
    <cellStyle name="Percent 4 4 3 3 2 4" xfId="51448"/>
    <cellStyle name="Percent 4 4 3 3 3" xfId="51449"/>
    <cellStyle name="Percent 4 4 3 3 3 2" xfId="51450"/>
    <cellStyle name="Percent 4 4 3 3 3 2 2" xfId="51451"/>
    <cellStyle name="Percent 4 4 3 3 3 3" xfId="51452"/>
    <cellStyle name="Percent 4 4 3 3 4" xfId="51453"/>
    <cellStyle name="Percent 4 4 3 3 4 2" xfId="51454"/>
    <cellStyle name="Percent 4 4 3 3 5" xfId="51455"/>
    <cellStyle name="Percent 4 4 3 4" xfId="51456"/>
    <cellStyle name="Percent 4 4 3 4 2" xfId="51457"/>
    <cellStyle name="Percent 4 4 3 4 2 2" xfId="51458"/>
    <cellStyle name="Percent 4 4 3 4 2 2 2" xfId="51459"/>
    <cellStyle name="Percent 4 4 3 4 2 3" xfId="51460"/>
    <cellStyle name="Percent 4 4 3 4 3" xfId="51461"/>
    <cellStyle name="Percent 4 4 3 4 3 2" xfId="51462"/>
    <cellStyle name="Percent 4 4 3 4 4" xfId="51463"/>
    <cellStyle name="Percent 4 4 3 5" xfId="51464"/>
    <cellStyle name="Percent 4 4 3 5 2" xfId="51465"/>
    <cellStyle name="Percent 4 4 3 5 2 2" xfId="51466"/>
    <cellStyle name="Percent 4 4 3 5 3" xfId="51467"/>
    <cellStyle name="Percent 4 4 3 6" xfId="51468"/>
    <cellStyle name="Percent 4 4 3 6 2" xfId="51469"/>
    <cellStyle name="Percent 4 4 3 7" xfId="51470"/>
    <cellStyle name="Percent 4 4 4" xfId="51471"/>
    <cellStyle name="Percent 4 4 4 2" xfId="51472"/>
    <cellStyle name="Percent 4 4 4 2 2" xfId="51473"/>
    <cellStyle name="Percent 4 4 4 2 2 2" xfId="51474"/>
    <cellStyle name="Percent 4 4 4 2 2 2 2" xfId="51475"/>
    <cellStyle name="Percent 4 4 4 2 2 2 2 2" xfId="51476"/>
    <cellStyle name="Percent 4 4 4 2 2 2 3" xfId="51477"/>
    <cellStyle name="Percent 4 4 4 2 2 3" xfId="51478"/>
    <cellStyle name="Percent 4 4 4 2 2 3 2" xfId="51479"/>
    <cellStyle name="Percent 4 4 4 2 2 4" xfId="51480"/>
    <cellStyle name="Percent 4 4 4 2 3" xfId="51481"/>
    <cellStyle name="Percent 4 4 4 2 3 2" xfId="51482"/>
    <cellStyle name="Percent 4 4 4 2 3 2 2" xfId="51483"/>
    <cellStyle name="Percent 4 4 4 2 3 3" xfId="51484"/>
    <cellStyle name="Percent 4 4 4 2 4" xfId="51485"/>
    <cellStyle name="Percent 4 4 4 2 4 2" xfId="51486"/>
    <cellStyle name="Percent 4 4 4 2 5" xfId="51487"/>
    <cellStyle name="Percent 4 4 4 3" xfId="51488"/>
    <cellStyle name="Percent 4 4 4 3 2" xfId="51489"/>
    <cellStyle name="Percent 4 4 4 3 2 2" xfId="51490"/>
    <cellStyle name="Percent 4 4 4 3 2 2 2" xfId="51491"/>
    <cellStyle name="Percent 4 4 4 3 2 3" xfId="51492"/>
    <cellStyle name="Percent 4 4 4 3 3" xfId="51493"/>
    <cellStyle name="Percent 4 4 4 3 3 2" xfId="51494"/>
    <cellStyle name="Percent 4 4 4 3 4" xfId="51495"/>
    <cellStyle name="Percent 4 4 4 4" xfId="51496"/>
    <cellStyle name="Percent 4 4 4 4 2" xfId="51497"/>
    <cellStyle name="Percent 4 4 4 4 2 2" xfId="51498"/>
    <cellStyle name="Percent 4 4 4 4 3" xfId="51499"/>
    <cellStyle name="Percent 4 4 4 5" xfId="51500"/>
    <cellStyle name="Percent 4 4 4 5 2" xfId="51501"/>
    <cellStyle name="Percent 4 4 4 6" xfId="51502"/>
    <cellStyle name="Percent 4 4 5" xfId="51503"/>
    <cellStyle name="Percent 4 4 5 2" xfId="51504"/>
    <cellStyle name="Percent 4 4 5 2 2" xfId="51505"/>
    <cellStyle name="Percent 4 4 5 2 2 2" xfId="51506"/>
    <cellStyle name="Percent 4 4 5 2 2 2 2" xfId="51507"/>
    <cellStyle name="Percent 4 4 5 2 2 3" xfId="51508"/>
    <cellStyle name="Percent 4 4 5 2 3" xfId="51509"/>
    <cellStyle name="Percent 4 4 5 2 3 2" xfId="51510"/>
    <cellStyle name="Percent 4 4 5 2 4" xfId="51511"/>
    <cellStyle name="Percent 4 4 5 3" xfId="51512"/>
    <cellStyle name="Percent 4 4 5 3 2" xfId="51513"/>
    <cellStyle name="Percent 4 4 5 3 2 2" xfId="51514"/>
    <cellStyle name="Percent 4 4 5 3 3" xfId="51515"/>
    <cellStyle name="Percent 4 4 5 4" xfId="51516"/>
    <cellStyle name="Percent 4 4 5 4 2" xfId="51517"/>
    <cellStyle name="Percent 4 4 5 5" xfId="51518"/>
    <cellStyle name="Percent 4 4 6" xfId="51519"/>
    <cellStyle name="Percent 4 4 6 2" xfId="51520"/>
    <cellStyle name="Percent 4 4 6 2 2" xfId="51521"/>
    <cellStyle name="Percent 4 4 6 2 2 2" xfId="51522"/>
    <cellStyle name="Percent 4 4 6 2 3" xfId="51523"/>
    <cellStyle name="Percent 4 4 6 3" xfId="51524"/>
    <cellStyle name="Percent 4 4 6 3 2" xfId="51525"/>
    <cellStyle name="Percent 4 4 6 4" xfId="51526"/>
    <cellStyle name="Percent 4 4 7" xfId="51527"/>
    <cellStyle name="Percent 4 4 7 2" xfId="51528"/>
    <cellStyle name="Percent 4 4 7 2 2" xfId="51529"/>
    <cellStyle name="Percent 4 4 7 3" xfId="51530"/>
    <cellStyle name="Percent 4 4 8" xfId="51531"/>
    <cellStyle name="Percent 4 4 8 2" xfId="51532"/>
    <cellStyle name="Percent 4 4 9" xfId="51533"/>
    <cellStyle name="Percent 4 5" xfId="51534"/>
    <cellStyle name="Percent 4 5 2" xfId="51535"/>
    <cellStyle name="Percent 4 5 2 2" xfId="51536"/>
    <cellStyle name="Percent 4 5 2 2 2" xfId="51537"/>
    <cellStyle name="Percent 4 5 2 2 2 2" xfId="51538"/>
    <cellStyle name="Percent 4 5 2 2 2 2 2" xfId="51539"/>
    <cellStyle name="Percent 4 5 2 2 2 2 2 2" xfId="51540"/>
    <cellStyle name="Percent 4 5 2 2 2 2 2 2 2" xfId="51541"/>
    <cellStyle name="Percent 4 5 2 2 2 2 2 2 2 2" xfId="51542"/>
    <cellStyle name="Percent 4 5 2 2 2 2 2 2 3" xfId="51543"/>
    <cellStyle name="Percent 4 5 2 2 2 2 2 3" xfId="51544"/>
    <cellStyle name="Percent 4 5 2 2 2 2 2 3 2" xfId="51545"/>
    <cellStyle name="Percent 4 5 2 2 2 2 2 4" xfId="51546"/>
    <cellStyle name="Percent 4 5 2 2 2 2 3" xfId="51547"/>
    <cellStyle name="Percent 4 5 2 2 2 2 3 2" xfId="51548"/>
    <cellStyle name="Percent 4 5 2 2 2 2 3 2 2" xfId="51549"/>
    <cellStyle name="Percent 4 5 2 2 2 2 3 3" xfId="51550"/>
    <cellStyle name="Percent 4 5 2 2 2 2 4" xfId="51551"/>
    <cellStyle name="Percent 4 5 2 2 2 2 4 2" xfId="51552"/>
    <cellStyle name="Percent 4 5 2 2 2 2 5" xfId="51553"/>
    <cellStyle name="Percent 4 5 2 2 2 3" xfId="51554"/>
    <cellStyle name="Percent 4 5 2 2 2 3 2" xfId="51555"/>
    <cellStyle name="Percent 4 5 2 2 2 3 2 2" xfId="51556"/>
    <cellStyle name="Percent 4 5 2 2 2 3 2 2 2" xfId="51557"/>
    <cellStyle name="Percent 4 5 2 2 2 3 2 3" xfId="51558"/>
    <cellStyle name="Percent 4 5 2 2 2 3 3" xfId="51559"/>
    <cellStyle name="Percent 4 5 2 2 2 3 3 2" xfId="51560"/>
    <cellStyle name="Percent 4 5 2 2 2 3 4" xfId="51561"/>
    <cellStyle name="Percent 4 5 2 2 2 4" xfId="51562"/>
    <cellStyle name="Percent 4 5 2 2 2 4 2" xfId="51563"/>
    <cellStyle name="Percent 4 5 2 2 2 4 2 2" xfId="51564"/>
    <cellStyle name="Percent 4 5 2 2 2 4 3" xfId="51565"/>
    <cellStyle name="Percent 4 5 2 2 2 5" xfId="51566"/>
    <cellStyle name="Percent 4 5 2 2 2 5 2" xfId="51567"/>
    <cellStyle name="Percent 4 5 2 2 2 6" xfId="51568"/>
    <cellStyle name="Percent 4 5 2 2 3" xfId="51569"/>
    <cellStyle name="Percent 4 5 2 2 3 2" xfId="51570"/>
    <cellStyle name="Percent 4 5 2 2 3 2 2" xfId="51571"/>
    <cellStyle name="Percent 4 5 2 2 3 2 2 2" xfId="51572"/>
    <cellStyle name="Percent 4 5 2 2 3 2 2 2 2" xfId="51573"/>
    <cellStyle name="Percent 4 5 2 2 3 2 2 3" xfId="51574"/>
    <cellStyle name="Percent 4 5 2 2 3 2 3" xfId="51575"/>
    <cellStyle name="Percent 4 5 2 2 3 2 3 2" xfId="51576"/>
    <cellStyle name="Percent 4 5 2 2 3 2 4" xfId="51577"/>
    <cellStyle name="Percent 4 5 2 2 3 3" xfId="51578"/>
    <cellStyle name="Percent 4 5 2 2 3 3 2" xfId="51579"/>
    <cellStyle name="Percent 4 5 2 2 3 3 2 2" xfId="51580"/>
    <cellStyle name="Percent 4 5 2 2 3 3 3" xfId="51581"/>
    <cellStyle name="Percent 4 5 2 2 3 4" xfId="51582"/>
    <cellStyle name="Percent 4 5 2 2 3 4 2" xfId="51583"/>
    <cellStyle name="Percent 4 5 2 2 3 5" xfId="51584"/>
    <cellStyle name="Percent 4 5 2 2 4" xfId="51585"/>
    <cellStyle name="Percent 4 5 2 2 4 2" xfId="51586"/>
    <cellStyle name="Percent 4 5 2 2 4 2 2" xfId="51587"/>
    <cellStyle name="Percent 4 5 2 2 4 2 2 2" xfId="51588"/>
    <cellStyle name="Percent 4 5 2 2 4 2 3" xfId="51589"/>
    <cellStyle name="Percent 4 5 2 2 4 3" xfId="51590"/>
    <cellStyle name="Percent 4 5 2 2 4 3 2" xfId="51591"/>
    <cellStyle name="Percent 4 5 2 2 4 4" xfId="51592"/>
    <cellStyle name="Percent 4 5 2 2 5" xfId="51593"/>
    <cellStyle name="Percent 4 5 2 2 5 2" xfId="51594"/>
    <cellStyle name="Percent 4 5 2 2 5 2 2" xfId="51595"/>
    <cellStyle name="Percent 4 5 2 2 5 3" xfId="51596"/>
    <cellStyle name="Percent 4 5 2 2 6" xfId="51597"/>
    <cellStyle name="Percent 4 5 2 2 6 2" xfId="51598"/>
    <cellStyle name="Percent 4 5 2 2 7" xfId="51599"/>
    <cellStyle name="Percent 4 5 2 3" xfId="51600"/>
    <cellStyle name="Percent 4 5 2 3 2" xfId="51601"/>
    <cellStyle name="Percent 4 5 2 3 2 2" xfId="51602"/>
    <cellStyle name="Percent 4 5 2 3 2 2 2" xfId="51603"/>
    <cellStyle name="Percent 4 5 2 3 2 2 2 2" xfId="51604"/>
    <cellStyle name="Percent 4 5 2 3 2 2 2 2 2" xfId="51605"/>
    <cellStyle name="Percent 4 5 2 3 2 2 2 3" xfId="51606"/>
    <cellStyle name="Percent 4 5 2 3 2 2 3" xfId="51607"/>
    <cellStyle name="Percent 4 5 2 3 2 2 3 2" xfId="51608"/>
    <cellStyle name="Percent 4 5 2 3 2 2 4" xfId="51609"/>
    <cellStyle name="Percent 4 5 2 3 2 3" xfId="51610"/>
    <cellStyle name="Percent 4 5 2 3 2 3 2" xfId="51611"/>
    <cellStyle name="Percent 4 5 2 3 2 3 2 2" xfId="51612"/>
    <cellStyle name="Percent 4 5 2 3 2 3 3" xfId="51613"/>
    <cellStyle name="Percent 4 5 2 3 2 4" xfId="51614"/>
    <cellStyle name="Percent 4 5 2 3 2 4 2" xfId="51615"/>
    <cellStyle name="Percent 4 5 2 3 2 5" xfId="51616"/>
    <cellStyle name="Percent 4 5 2 3 3" xfId="51617"/>
    <cellStyle name="Percent 4 5 2 3 3 2" xfId="51618"/>
    <cellStyle name="Percent 4 5 2 3 3 2 2" xfId="51619"/>
    <cellStyle name="Percent 4 5 2 3 3 2 2 2" xfId="51620"/>
    <cellStyle name="Percent 4 5 2 3 3 2 3" xfId="51621"/>
    <cellStyle name="Percent 4 5 2 3 3 3" xfId="51622"/>
    <cellStyle name="Percent 4 5 2 3 3 3 2" xfId="51623"/>
    <cellStyle name="Percent 4 5 2 3 3 4" xfId="51624"/>
    <cellStyle name="Percent 4 5 2 3 4" xfId="51625"/>
    <cellStyle name="Percent 4 5 2 3 4 2" xfId="51626"/>
    <cellStyle name="Percent 4 5 2 3 4 2 2" xfId="51627"/>
    <cellStyle name="Percent 4 5 2 3 4 3" xfId="51628"/>
    <cellStyle name="Percent 4 5 2 3 5" xfId="51629"/>
    <cellStyle name="Percent 4 5 2 3 5 2" xfId="51630"/>
    <cellStyle name="Percent 4 5 2 3 6" xfId="51631"/>
    <cellStyle name="Percent 4 5 2 4" xfId="51632"/>
    <cellStyle name="Percent 4 5 2 4 2" xfId="51633"/>
    <cellStyle name="Percent 4 5 2 4 2 2" xfId="51634"/>
    <cellStyle name="Percent 4 5 2 4 2 2 2" xfId="51635"/>
    <cellStyle name="Percent 4 5 2 4 2 2 2 2" xfId="51636"/>
    <cellStyle name="Percent 4 5 2 4 2 2 3" xfId="51637"/>
    <cellStyle name="Percent 4 5 2 4 2 3" xfId="51638"/>
    <cellStyle name="Percent 4 5 2 4 2 3 2" xfId="51639"/>
    <cellStyle name="Percent 4 5 2 4 2 4" xfId="51640"/>
    <cellStyle name="Percent 4 5 2 4 3" xfId="51641"/>
    <cellStyle name="Percent 4 5 2 4 3 2" xfId="51642"/>
    <cellStyle name="Percent 4 5 2 4 3 2 2" xfId="51643"/>
    <cellStyle name="Percent 4 5 2 4 3 3" xfId="51644"/>
    <cellStyle name="Percent 4 5 2 4 4" xfId="51645"/>
    <cellStyle name="Percent 4 5 2 4 4 2" xfId="51646"/>
    <cellStyle name="Percent 4 5 2 4 5" xfId="51647"/>
    <cellStyle name="Percent 4 5 2 5" xfId="51648"/>
    <cellStyle name="Percent 4 5 2 5 2" xfId="51649"/>
    <cellStyle name="Percent 4 5 2 5 2 2" xfId="51650"/>
    <cellStyle name="Percent 4 5 2 5 2 2 2" xfId="51651"/>
    <cellStyle name="Percent 4 5 2 5 2 3" xfId="51652"/>
    <cellStyle name="Percent 4 5 2 5 3" xfId="51653"/>
    <cellStyle name="Percent 4 5 2 5 3 2" xfId="51654"/>
    <cellStyle name="Percent 4 5 2 5 4" xfId="51655"/>
    <cellStyle name="Percent 4 5 2 6" xfId="51656"/>
    <cellStyle name="Percent 4 5 2 6 2" xfId="51657"/>
    <cellStyle name="Percent 4 5 2 6 2 2" xfId="51658"/>
    <cellStyle name="Percent 4 5 2 6 3" xfId="51659"/>
    <cellStyle name="Percent 4 5 2 7" xfId="51660"/>
    <cellStyle name="Percent 4 5 2 7 2" xfId="51661"/>
    <cellStyle name="Percent 4 5 2 8" xfId="51662"/>
    <cellStyle name="Percent 4 5 3" xfId="51663"/>
    <cellStyle name="Percent 4 5 3 2" xfId="51664"/>
    <cellStyle name="Percent 4 5 3 2 2" xfId="51665"/>
    <cellStyle name="Percent 4 5 3 2 2 2" xfId="51666"/>
    <cellStyle name="Percent 4 5 3 2 2 2 2" xfId="51667"/>
    <cellStyle name="Percent 4 5 3 2 2 2 2 2" xfId="51668"/>
    <cellStyle name="Percent 4 5 3 2 2 2 2 2 2" xfId="51669"/>
    <cellStyle name="Percent 4 5 3 2 2 2 2 3" xfId="51670"/>
    <cellStyle name="Percent 4 5 3 2 2 2 3" xfId="51671"/>
    <cellStyle name="Percent 4 5 3 2 2 2 3 2" xfId="51672"/>
    <cellStyle name="Percent 4 5 3 2 2 2 4" xfId="51673"/>
    <cellStyle name="Percent 4 5 3 2 2 3" xfId="51674"/>
    <cellStyle name="Percent 4 5 3 2 2 3 2" xfId="51675"/>
    <cellStyle name="Percent 4 5 3 2 2 3 2 2" xfId="51676"/>
    <cellStyle name="Percent 4 5 3 2 2 3 3" xfId="51677"/>
    <cellStyle name="Percent 4 5 3 2 2 4" xfId="51678"/>
    <cellStyle name="Percent 4 5 3 2 2 4 2" xfId="51679"/>
    <cellStyle name="Percent 4 5 3 2 2 5" xfId="51680"/>
    <cellStyle name="Percent 4 5 3 2 3" xfId="51681"/>
    <cellStyle name="Percent 4 5 3 2 3 2" xfId="51682"/>
    <cellStyle name="Percent 4 5 3 2 3 2 2" xfId="51683"/>
    <cellStyle name="Percent 4 5 3 2 3 2 2 2" xfId="51684"/>
    <cellStyle name="Percent 4 5 3 2 3 2 3" xfId="51685"/>
    <cellStyle name="Percent 4 5 3 2 3 3" xfId="51686"/>
    <cellStyle name="Percent 4 5 3 2 3 3 2" xfId="51687"/>
    <cellStyle name="Percent 4 5 3 2 3 4" xfId="51688"/>
    <cellStyle name="Percent 4 5 3 2 4" xfId="51689"/>
    <cellStyle name="Percent 4 5 3 2 4 2" xfId="51690"/>
    <cellStyle name="Percent 4 5 3 2 4 2 2" xfId="51691"/>
    <cellStyle name="Percent 4 5 3 2 4 3" xfId="51692"/>
    <cellStyle name="Percent 4 5 3 2 5" xfId="51693"/>
    <cellStyle name="Percent 4 5 3 2 5 2" xfId="51694"/>
    <cellStyle name="Percent 4 5 3 2 6" xfId="51695"/>
    <cellStyle name="Percent 4 5 3 3" xfId="51696"/>
    <cellStyle name="Percent 4 5 3 3 2" xfId="51697"/>
    <cellStyle name="Percent 4 5 3 3 2 2" xfId="51698"/>
    <cellStyle name="Percent 4 5 3 3 2 2 2" xfId="51699"/>
    <cellStyle name="Percent 4 5 3 3 2 2 2 2" xfId="51700"/>
    <cellStyle name="Percent 4 5 3 3 2 2 3" xfId="51701"/>
    <cellStyle name="Percent 4 5 3 3 2 3" xfId="51702"/>
    <cellStyle name="Percent 4 5 3 3 2 3 2" xfId="51703"/>
    <cellStyle name="Percent 4 5 3 3 2 4" xfId="51704"/>
    <cellStyle name="Percent 4 5 3 3 3" xfId="51705"/>
    <cellStyle name="Percent 4 5 3 3 3 2" xfId="51706"/>
    <cellStyle name="Percent 4 5 3 3 3 2 2" xfId="51707"/>
    <cellStyle name="Percent 4 5 3 3 3 3" xfId="51708"/>
    <cellStyle name="Percent 4 5 3 3 4" xfId="51709"/>
    <cellStyle name="Percent 4 5 3 3 4 2" xfId="51710"/>
    <cellStyle name="Percent 4 5 3 3 5" xfId="51711"/>
    <cellStyle name="Percent 4 5 3 4" xfId="51712"/>
    <cellStyle name="Percent 4 5 3 4 2" xfId="51713"/>
    <cellStyle name="Percent 4 5 3 4 2 2" xfId="51714"/>
    <cellStyle name="Percent 4 5 3 4 2 2 2" xfId="51715"/>
    <cellStyle name="Percent 4 5 3 4 2 3" xfId="51716"/>
    <cellStyle name="Percent 4 5 3 4 3" xfId="51717"/>
    <cellStyle name="Percent 4 5 3 4 3 2" xfId="51718"/>
    <cellStyle name="Percent 4 5 3 4 4" xfId="51719"/>
    <cellStyle name="Percent 4 5 3 5" xfId="51720"/>
    <cellStyle name="Percent 4 5 3 5 2" xfId="51721"/>
    <cellStyle name="Percent 4 5 3 5 2 2" xfId="51722"/>
    <cellStyle name="Percent 4 5 3 5 3" xfId="51723"/>
    <cellStyle name="Percent 4 5 3 6" xfId="51724"/>
    <cellStyle name="Percent 4 5 3 6 2" xfId="51725"/>
    <cellStyle name="Percent 4 5 3 7" xfId="51726"/>
    <cellStyle name="Percent 4 5 4" xfId="51727"/>
    <cellStyle name="Percent 4 5 4 2" xfId="51728"/>
    <cellStyle name="Percent 4 5 4 2 2" xfId="51729"/>
    <cellStyle name="Percent 4 5 4 2 2 2" xfId="51730"/>
    <cellStyle name="Percent 4 5 4 2 2 2 2" xfId="51731"/>
    <cellStyle name="Percent 4 5 4 2 2 2 2 2" xfId="51732"/>
    <cellStyle name="Percent 4 5 4 2 2 2 3" xfId="51733"/>
    <cellStyle name="Percent 4 5 4 2 2 3" xfId="51734"/>
    <cellStyle name="Percent 4 5 4 2 2 3 2" xfId="51735"/>
    <cellStyle name="Percent 4 5 4 2 2 4" xfId="51736"/>
    <cellStyle name="Percent 4 5 4 2 3" xfId="51737"/>
    <cellStyle name="Percent 4 5 4 2 3 2" xfId="51738"/>
    <cellStyle name="Percent 4 5 4 2 3 2 2" xfId="51739"/>
    <cellStyle name="Percent 4 5 4 2 3 3" xfId="51740"/>
    <cellStyle name="Percent 4 5 4 2 4" xfId="51741"/>
    <cellStyle name="Percent 4 5 4 2 4 2" xfId="51742"/>
    <cellStyle name="Percent 4 5 4 2 5" xfId="51743"/>
    <cellStyle name="Percent 4 5 4 3" xfId="51744"/>
    <cellStyle name="Percent 4 5 4 3 2" xfId="51745"/>
    <cellStyle name="Percent 4 5 4 3 2 2" xfId="51746"/>
    <cellStyle name="Percent 4 5 4 3 2 2 2" xfId="51747"/>
    <cellStyle name="Percent 4 5 4 3 2 3" xfId="51748"/>
    <cellStyle name="Percent 4 5 4 3 3" xfId="51749"/>
    <cellStyle name="Percent 4 5 4 3 3 2" xfId="51750"/>
    <cellStyle name="Percent 4 5 4 3 4" xfId="51751"/>
    <cellStyle name="Percent 4 5 4 4" xfId="51752"/>
    <cellStyle name="Percent 4 5 4 4 2" xfId="51753"/>
    <cellStyle name="Percent 4 5 4 4 2 2" xfId="51754"/>
    <cellStyle name="Percent 4 5 4 4 3" xfId="51755"/>
    <cellStyle name="Percent 4 5 4 5" xfId="51756"/>
    <cellStyle name="Percent 4 5 4 5 2" xfId="51757"/>
    <cellStyle name="Percent 4 5 4 6" xfId="51758"/>
    <cellStyle name="Percent 4 5 5" xfId="51759"/>
    <cellStyle name="Percent 4 5 5 2" xfId="51760"/>
    <cellStyle name="Percent 4 5 5 2 2" xfId="51761"/>
    <cellStyle name="Percent 4 5 5 2 2 2" xfId="51762"/>
    <cellStyle name="Percent 4 5 5 2 2 2 2" xfId="51763"/>
    <cellStyle name="Percent 4 5 5 2 2 3" xfId="51764"/>
    <cellStyle name="Percent 4 5 5 2 3" xfId="51765"/>
    <cellStyle name="Percent 4 5 5 2 3 2" xfId="51766"/>
    <cellStyle name="Percent 4 5 5 2 4" xfId="51767"/>
    <cellStyle name="Percent 4 5 5 3" xfId="51768"/>
    <cellStyle name="Percent 4 5 5 3 2" xfId="51769"/>
    <cellStyle name="Percent 4 5 5 3 2 2" xfId="51770"/>
    <cellStyle name="Percent 4 5 5 3 3" xfId="51771"/>
    <cellStyle name="Percent 4 5 5 4" xfId="51772"/>
    <cellStyle name="Percent 4 5 5 4 2" xfId="51773"/>
    <cellStyle name="Percent 4 5 5 5" xfId="51774"/>
    <cellStyle name="Percent 4 5 6" xfId="51775"/>
    <cellStyle name="Percent 4 5 6 2" xfId="51776"/>
    <cellStyle name="Percent 4 5 6 2 2" xfId="51777"/>
    <cellStyle name="Percent 4 5 6 2 2 2" xfId="51778"/>
    <cellStyle name="Percent 4 5 6 2 3" xfId="51779"/>
    <cellStyle name="Percent 4 5 6 3" xfId="51780"/>
    <cellStyle name="Percent 4 5 6 3 2" xfId="51781"/>
    <cellStyle name="Percent 4 5 6 4" xfId="51782"/>
    <cellStyle name="Percent 4 5 7" xfId="51783"/>
    <cellStyle name="Percent 4 5 7 2" xfId="51784"/>
    <cellStyle name="Percent 4 5 7 2 2" xfId="51785"/>
    <cellStyle name="Percent 4 5 7 3" xfId="51786"/>
    <cellStyle name="Percent 4 5 8" xfId="51787"/>
    <cellStyle name="Percent 4 5 8 2" xfId="51788"/>
    <cellStyle name="Percent 4 5 9" xfId="51789"/>
    <cellStyle name="Percent 4 6" xfId="51790"/>
    <cellStyle name="Percent 4 6 2" xfId="51791"/>
    <cellStyle name="Percent 4 6 2 2" xfId="51792"/>
    <cellStyle name="Percent 4 6 2 2 2" xfId="51793"/>
    <cellStyle name="Percent 4 6 2 2 2 2" xfId="51794"/>
    <cellStyle name="Percent 4 6 2 2 2 2 2" xfId="51795"/>
    <cellStyle name="Percent 4 6 2 2 2 2 2 2" xfId="51796"/>
    <cellStyle name="Percent 4 6 2 2 2 2 3" xfId="51797"/>
    <cellStyle name="Percent 4 6 2 2 2 3" xfId="51798"/>
    <cellStyle name="Percent 4 6 2 2 2 3 2" xfId="51799"/>
    <cellStyle name="Percent 4 6 2 2 2 4" xfId="51800"/>
    <cellStyle name="Percent 4 6 2 2 3" xfId="51801"/>
    <cellStyle name="Percent 4 6 2 2 3 2" xfId="51802"/>
    <cellStyle name="Percent 4 6 2 2 3 2 2" xfId="51803"/>
    <cellStyle name="Percent 4 6 2 2 3 3" xfId="51804"/>
    <cellStyle name="Percent 4 6 2 2 4" xfId="51805"/>
    <cellStyle name="Percent 4 6 2 2 4 2" xfId="51806"/>
    <cellStyle name="Percent 4 6 2 2 5" xfId="51807"/>
    <cellStyle name="Percent 4 6 2 3" xfId="51808"/>
    <cellStyle name="Percent 4 6 2 3 2" xfId="51809"/>
    <cellStyle name="Percent 4 6 2 3 2 2" xfId="51810"/>
    <cellStyle name="Percent 4 6 2 3 2 2 2" xfId="51811"/>
    <cellStyle name="Percent 4 6 2 3 2 3" xfId="51812"/>
    <cellStyle name="Percent 4 6 2 3 3" xfId="51813"/>
    <cellStyle name="Percent 4 6 2 3 3 2" xfId="51814"/>
    <cellStyle name="Percent 4 6 2 3 4" xfId="51815"/>
    <cellStyle name="Percent 4 6 2 4" xfId="51816"/>
    <cellStyle name="Percent 4 6 2 4 2" xfId="51817"/>
    <cellStyle name="Percent 4 6 2 4 2 2" xfId="51818"/>
    <cellStyle name="Percent 4 6 2 4 3" xfId="51819"/>
    <cellStyle name="Percent 4 6 2 5" xfId="51820"/>
    <cellStyle name="Percent 4 6 2 5 2" xfId="51821"/>
    <cellStyle name="Percent 4 6 2 6" xfId="51822"/>
    <cellStyle name="Percent 4 6 3" xfId="51823"/>
    <cellStyle name="Percent 4 6 3 2" xfId="51824"/>
    <cellStyle name="Percent 4 6 3 2 2" xfId="51825"/>
    <cellStyle name="Percent 4 6 3 2 2 2" xfId="51826"/>
    <cellStyle name="Percent 4 6 3 2 2 2 2" xfId="51827"/>
    <cellStyle name="Percent 4 6 3 2 2 3" xfId="51828"/>
    <cellStyle name="Percent 4 6 3 2 3" xfId="51829"/>
    <cellStyle name="Percent 4 6 3 2 3 2" xfId="51830"/>
    <cellStyle name="Percent 4 6 3 2 4" xfId="51831"/>
    <cellStyle name="Percent 4 6 3 3" xfId="51832"/>
    <cellStyle name="Percent 4 6 3 3 2" xfId="51833"/>
    <cellStyle name="Percent 4 6 3 3 2 2" xfId="51834"/>
    <cellStyle name="Percent 4 6 3 3 3" xfId="51835"/>
    <cellStyle name="Percent 4 6 3 4" xfId="51836"/>
    <cellStyle name="Percent 4 6 3 4 2" xfId="51837"/>
    <cellStyle name="Percent 4 6 3 5" xfId="51838"/>
    <cellStyle name="Percent 4 6 4" xfId="51839"/>
    <cellStyle name="Percent 4 6 4 2" xfId="51840"/>
    <cellStyle name="Percent 4 6 4 2 2" xfId="51841"/>
    <cellStyle name="Percent 4 6 4 2 2 2" xfId="51842"/>
    <cellStyle name="Percent 4 6 4 2 3" xfId="51843"/>
    <cellStyle name="Percent 4 6 4 3" xfId="51844"/>
    <cellStyle name="Percent 4 6 4 3 2" xfId="51845"/>
    <cellStyle name="Percent 4 6 4 4" xfId="51846"/>
    <cellStyle name="Percent 4 6 5" xfId="51847"/>
    <cellStyle name="Percent 4 6 5 2" xfId="51848"/>
    <cellStyle name="Percent 4 6 5 2 2" xfId="51849"/>
    <cellStyle name="Percent 4 6 5 3" xfId="51850"/>
    <cellStyle name="Percent 4 6 6" xfId="51851"/>
    <cellStyle name="Percent 4 6 6 2" xfId="51852"/>
    <cellStyle name="Percent 4 6 7" xfId="51853"/>
    <cellStyle name="Percent 4 7" xfId="51854"/>
    <cellStyle name="Percent 4 7 2" xfId="51855"/>
    <cellStyle name="Percent 4 7 2 2" xfId="51856"/>
    <cellStyle name="Percent 4 7 2 2 2" xfId="51857"/>
    <cellStyle name="Percent 4 7 2 2 2 2" xfId="51858"/>
    <cellStyle name="Percent 4 7 2 2 2 2 2" xfId="51859"/>
    <cellStyle name="Percent 4 7 2 2 2 3" xfId="51860"/>
    <cellStyle name="Percent 4 7 2 2 3" xfId="51861"/>
    <cellStyle name="Percent 4 7 2 2 3 2" xfId="51862"/>
    <cellStyle name="Percent 4 7 2 2 4" xfId="51863"/>
    <cellStyle name="Percent 4 7 2 3" xfId="51864"/>
    <cellStyle name="Percent 4 7 2 3 2" xfId="51865"/>
    <cellStyle name="Percent 4 7 2 3 2 2" xfId="51866"/>
    <cellStyle name="Percent 4 7 2 3 3" xfId="51867"/>
    <cellStyle name="Percent 4 7 2 4" xfId="51868"/>
    <cellStyle name="Percent 4 7 2 4 2" xfId="51869"/>
    <cellStyle name="Percent 4 7 2 5" xfId="51870"/>
    <cellStyle name="Percent 4 7 3" xfId="51871"/>
    <cellStyle name="Percent 4 7 3 2" xfId="51872"/>
    <cellStyle name="Percent 4 7 3 2 2" xfId="51873"/>
    <cellStyle name="Percent 4 7 3 2 2 2" xfId="51874"/>
    <cellStyle name="Percent 4 7 3 2 3" xfId="51875"/>
    <cellStyle name="Percent 4 7 3 3" xfId="51876"/>
    <cellStyle name="Percent 4 7 3 3 2" xfId="51877"/>
    <cellStyle name="Percent 4 7 3 4" xfId="51878"/>
    <cellStyle name="Percent 4 7 4" xfId="51879"/>
    <cellStyle name="Percent 4 7 4 2" xfId="51880"/>
    <cellStyle name="Percent 4 7 4 2 2" xfId="51881"/>
    <cellStyle name="Percent 4 7 4 3" xfId="51882"/>
    <cellStyle name="Percent 4 7 5" xfId="51883"/>
    <cellStyle name="Percent 4 7 5 2" xfId="51884"/>
    <cellStyle name="Percent 4 7 6" xfId="51885"/>
    <cellStyle name="Percent 4 8" xfId="51886"/>
    <cellStyle name="Percent 4 8 2" xfId="51887"/>
    <cellStyle name="Percent 4 8 2 2" xfId="51888"/>
    <cellStyle name="Percent 4 8 2 2 2" xfId="51889"/>
    <cellStyle name="Percent 4 8 2 2 2 2" xfId="51890"/>
    <cellStyle name="Percent 4 8 2 2 3" xfId="51891"/>
    <cellStyle name="Percent 4 8 2 3" xfId="51892"/>
    <cellStyle name="Percent 4 8 2 3 2" xfId="51893"/>
    <cellStyle name="Percent 4 8 2 4" xfId="51894"/>
    <cellStyle name="Percent 4 8 3" xfId="51895"/>
    <cellStyle name="Percent 4 8 3 2" xfId="51896"/>
    <cellStyle name="Percent 4 8 3 2 2" xfId="51897"/>
    <cellStyle name="Percent 4 8 3 3" xfId="51898"/>
    <cellStyle name="Percent 4 8 4" xfId="51899"/>
    <cellStyle name="Percent 4 8 4 2" xfId="51900"/>
    <cellStyle name="Percent 4 8 5" xfId="51901"/>
    <cellStyle name="Percent 4 9" xfId="51902"/>
    <cellStyle name="Percent 4 9 2" xfId="51903"/>
    <cellStyle name="Percent 4 9 2 2" xfId="51904"/>
    <cellStyle name="Percent 4 9 2 2 2" xfId="51905"/>
    <cellStyle name="Percent 4 9 2 3" xfId="51906"/>
    <cellStyle name="Percent 4 9 3" xfId="51907"/>
    <cellStyle name="Percent 4 9 3 2" xfId="51908"/>
    <cellStyle name="Percent 4 9 4" xfId="51909"/>
    <cellStyle name="Percent 5" xfId="51910"/>
    <cellStyle name="Percent 5 10" xfId="51911"/>
    <cellStyle name="Percent 5 2" xfId="51912"/>
    <cellStyle name="Percent 5 2 2" xfId="51913"/>
    <cellStyle name="Percent 5 2 2 2" xfId="51914"/>
    <cellStyle name="Percent 5 2 2 2 2" xfId="51915"/>
    <cellStyle name="Percent 5 2 2 2 2 2" xfId="51916"/>
    <cellStyle name="Percent 5 2 2 2 2 2 2" xfId="51917"/>
    <cellStyle name="Percent 5 2 2 2 2 2 2 2" xfId="51918"/>
    <cellStyle name="Percent 5 2 2 2 2 2 2 2 2" xfId="51919"/>
    <cellStyle name="Percent 5 2 2 2 2 2 2 2 2 2" xfId="51920"/>
    <cellStyle name="Percent 5 2 2 2 2 2 2 2 2 2 2" xfId="51921"/>
    <cellStyle name="Percent 5 2 2 2 2 2 2 2 2 3" xfId="51922"/>
    <cellStyle name="Percent 5 2 2 2 2 2 2 2 3" xfId="51923"/>
    <cellStyle name="Percent 5 2 2 2 2 2 2 2 3 2" xfId="51924"/>
    <cellStyle name="Percent 5 2 2 2 2 2 2 2 4" xfId="51925"/>
    <cellStyle name="Percent 5 2 2 2 2 2 2 3" xfId="51926"/>
    <cellStyle name="Percent 5 2 2 2 2 2 2 3 2" xfId="51927"/>
    <cellStyle name="Percent 5 2 2 2 2 2 2 3 2 2" xfId="51928"/>
    <cellStyle name="Percent 5 2 2 2 2 2 2 3 3" xfId="51929"/>
    <cellStyle name="Percent 5 2 2 2 2 2 2 4" xfId="51930"/>
    <cellStyle name="Percent 5 2 2 2 2 2 2 4 2" xfId="51931"/>
    <cellStyle name="Percent 5 2 2 2 2 2 2 5" xfId="51932"/>
    <cellStyle name="Percent 5 2 2 2 2 2 3" xfId="51933"/>
    <cellStyle name="Percent 5 2 2 2 2 2 3 2" xfId="51934"/>
    <cellStyle name="Percent 5 2 2 2 2 2 3 2 2" xfId="51935"/>
    <cellStyle name="Percent 5 2 2 2 2 2 3 2 2 2" xfId="51936"/>
    <cellStyle name="Percent 5 2 2 2 2 2 3 2 3" xfId="51937"/>
    <cellStyle name="Percent 5 2 2 2 2 2 3 3" xfId="51938"/>
    <cellStyle name="Percent 5 2 2 2 2 2 3 3 2" xfId="51939"/>
    <cellStyle name="Percent 5 2 2 2 2 2 3 4" xfId="51940"/>
    <cellStyle name="Percent 5 2 2 2 2 2 4" xfId="51941"/>
    <cellStyle name="Percent 5 2 2 2 2 2 4 2" xfId="51942"/>
    <cellStyle name="Percent 5 2 2 2 2 2 4 2 2" xfId="51943"/>
    <cellStyle name="Percent 5 2 2 2 2 2 4 3" xfId="51944"/>
    <cellStyle name="Percent 5 2 2 2 2 2 5" xfId="51945"/>
    <cellStyle name="Percent 5 2 2 2 2 2 5 2" xfId="51946"/>
    <cellStyle name="Percent 5 2 2 2 2 2 6" xfId="51947"/>
    <cellStyle name="Percent 5 2 2 2 2 3" xfId="51948"/>
    <cellStyle name="Percent 5 2 2 2 2 3 2" xfId="51949"/>
    <cellStyle name="Percent 5 2 2 2 2 3 2 2" xfId="51950"/>
    <cellStyle name="Percent 5 2 2 2 2 3 2 2 2" xfId="51951"/>
    <cellStyle name="Percent 5 2 2 2 2 3 2 2 2 2" xfId="51952"/>
    <cellStyle name="Percent 5 2 2 2 2 3 2 2 3" xfId="51953"/>
    <cellStyle name="Percent 5 2 2 2 2 3 2 3" xfId="51954"/>
    <cellStyle name="Percent 5 2 2 2 2 3 2 3 2" xfId="51955"/>
    <cellStyle name="Percent 5 2 2 2 2 3 2 4" xfId="51956"/>
    <cellStyle name="Percent 5 2 2 2 2 3 3" xfId="51957"/>
    <cellStyle name="Percent 5 2 2 2 2 3 3 2" xfId="51958"/>
    <cellStyle name="Percent 5 2 2 2 2 3 3 2 2" xfId="51959"/>
    <cellStyle name="Percent 5 2 2 2 2 3 3 3" xfId="51960"/>
    <cellStyle name="Percent 5 2 2 2 2 3 4" xfId="51961"/>
    <cellStyle name="Percent 5 2 2 2 2 3 4 2" xfId="51962"/>
    <cellStyle name="Percent 5 2 2 2 2 3 5" xfId="51963"/>
    <cellStyle name="Percent 5 2 2 2 2 4" xfId="51964"/>
    <cellStyle name="Percent 5 2 2 2 2 4 2" xfId="51965"/>
    <cellStyle name="Percent 5 2 2 2 2 4 2 2" xfId="51966"/>
    <cellStyle name="Percent 5 2 2 2 2 4 2 2 2" xfId="51967"/>
    <cellStyle name="Percent 5 2 2 2 2 4 2 3" xfId="51968"/>
    <cellStyle name="Percent 5 2 2 2 2 4 3" xfId="51969"/>
    <cellStyle name="Percent 5 2 2 2 2 4 3 2" xfId="51970"/>
    <cellStyle name="Percent 5 2 2 2 2 4 4" xfId="51971"/>
    <cellStyle name="Percent 5 2 2 2 2 5" xfId="51972"/>
    <cellStyle name="Percent 5 2 2 2 2 5 2" xfId="51973"/>
    <cellStyle name="Percent 5 2 2 2 2 5 2 2" xfId="51974"/>
    <cellStyle name="Percent 5 2 2 2 2 5 3" xfId="51975"/>
    <cellStyle name="Percent 5 2 2 2 2 6" xfId="51976"/>
    <cellStyle name="Percent 5 2 2 2 2 6 2" xfId="51977"/>
    <cellStyle name="Percent 5 2 2 2 2 7" xfId="51978"/>
    <cellStyle name="Percent 5 2 2 2 3" xfId="51979"/>
    <cellStyle name="Percent 5 2 2 2 3 2" xfId="51980"/>
    <cellStyle name="Percent 5 2 2 2 3 2 2" xfId="51981"/>
    <cellStyle name="Percent 5 2 2 2 3 2 2 2" xfId="51982"/>
    <cellStyle name="Percent 5 2 2 2 3 2 2 2 2" xfId="51983"/>
    <cellStyle name="Percent 5 2 2 2 3 2 2 2 2 2" xfId="51984"/>
    <cellStyle name="Percent 5 2 2 2 3 2 2 2 3" xfId="51985"/>
    <cellStyle name="Percent 5 2 2 2 3 2 2 3" xfId="51986"/>
    <cellStyle name="Percent 5 2 2 2 3 2 2 3 2" xfId="51987"/>
    <cellStyle name="Percent 5 2 2 2 3 2 2 4" xfId="51988"/>
    <cellStyle name="Percent 5 2 2 2 3 2 3" xfId="51989"/>
    <cellStyle name="Percent 5 2 2 2 3 2 3 2" xfId="51990"/>
    <cellStyle name="Percent 5 2 2 2 3 2 3 2 2" xfId="51991"/>
    <cellStyle name="Percent 5 2 2 2 3 2 3 3" xfId="51992"/>
    <cellStyle name="Percent 5 2 2 2 3 2 4" xfId="51993"/>
    <cellStyle name="Percent 5 2 2 2 3 2 4 2" xfId="51994"/>
    <cellStyle name="Percent 5 2 2 2 3 2 5" xfId="51995"/>
    <cellStyle name="Percent 5 2 2 2 3 3" xfId="51996"/>
    <cellStyle name="Percent 5 2 2 2 3 3 2" xfId="51997"/>
    <cellStyle name="Percent 5 2 2 2 3 3 2 2" xfId="51998"/>
    <cellStyle name="Percent 5 2 2 2 3 3 2 2 2" xfId="51999"/>
    <cellStyle name="Percent 5 2 2 2 3 3 2 3" xfId="52000"/>
    <cellStyle name="Percent 5 2 2 2 3 3 3" xfId="52001"/>
    <cellStyle name="Percent 5 2 2 2 3 3 3 2" xfId="52002"/>
    <cellStyle name="Percent 5 2 2 2 3 3 4" xfId="52003"/>
    <cellStyle name="Percent 5 2 2 2 3 4" xfId="52004"/>
    <cellStyle name="Percent 5 2 2 2 3 4 2" xfId="52005"/>
    <cellStyle name="Percent 5 2 2 2 3 4 2 2" xfId="52006"/>
    <cellStyle name="Percent 5 2 2 2 3 4 3" xfId="52007"/>
    <cellStyle name="Percent 5 2 2 2 3 5" xfId="52008"/>
    <cellStyle name="Percent 5 2 2 2 3 5 2" xfId="52009"/>
    <cellStyle name="Percent 5 2 2 2 3 6" xfId="52010"/>
    <cellStyle name="Percent 5 2 2 2 4" xfId="52011"/>
    <cellStyle name="Percent 5 2 2 2 4 2" xfId="52012"/>
    <cellStyle name="Percent 5 2 2 2 4 2 2" xfId="52013"/>
    <cellStyle name="Percent 5 2 2 2 4 2 2 2" xfId="52014"/>
    <cellStyle name="Percent 5 2 2 2 4 2 2 2 2" xfId="52015"/>
    <cellStyle name="Percent 5 2 2 2 4 2 2 3" xfId="52016"/>
    <cellStyle name="Percent 5 2 2 2 4 2 3" xfId="52017"/>
    <cellStyle name="Percent 5 2 2 2 4 2 3 2" xfId="52018"/>
    <cellStyle name="Percent 5 2 2 2 4 2 4" xfId="52019"/>
    <cellStyle name="Percent 5 2 2 2 4 3" xfId="52020"/>
    <cellStyle name="Percent 5 2 2 2 4 3 2" xfId="52021"/>
    <cellStyle name="Percent 5 2 2 2 4 3 2 2" xfId="52022"/>
    <cellStyle name="Percent 5 2 2 2 4 3 3" xfId="52023"/>
    <cellStyle name="Percent 5 2 2 2 4 4" xfId="52024"/>
    <cellStyle name="Percent 5 2 2 2 4 4 2" xfId="52025"/>
    <cellStyle name="Percent 5 2 2 2 4 5" xfId="52026"/>
    <cellStyle name="Percent 5 2 2 2 5" xfId="52027"/>
    <cellStyle name="Percent 5 2 2 2 5 2" xfId="52028"/>
    <cellStyle name="Percent 5 2 2 2 5 2 2" xfId="52029"/>
    <cellStyle name="Percent 5 2 2 2 5 2 2 2" xfId="52030"/>
    <cellStyle name="Percent 5 2 2 2 5 2 3" xfId="52031"/>
    <cellStyle name="Percent 5 2 2 2 5 3" xfId="52032"/>
    <cellStyle name="Percent 5 2 2 2 5 3 2" xfId="52033"/>
    <cellStyle name="Percent 5 2 2 2 5 4" xfId="52034"/>
    <cellStyle name="Percent 5 2 2 2 6" xfId="52035"/>
    <cellStyle name="Percent 5 2 2 2 6 2" xfId="52036"/>
    <cellStyle name="Percent 5 2 2 2 6 2 2" xfId="52037"/>
    <cellStyle name="Percent 5 2 2 2 6 3" xfId="52038"/>
    <cellStyle name="Percent 5 2 2 2 7" xfId="52039"/>
    <cellStyle name="Percent 5 2 2 2 7 2" xfId="52040"/>
    <cellStyle name="Percent 5 2 2 2 8" xfId="52041"/>
    <cellStyle name="Percent 5 2 2 3" xfId="52042"/>
    <cellStyle name="Percent 5 2 2 3 2" xfId="52043"/>
    <cellStyle name="Percent 5 2 2 3 2 2" xfId="52044"/>
    <cellStyle name="Percent 5 2 2 3 2 2 2" xfId="52045"/>
    <cellStyle name="Percent 5 2 2 3 2 2 2 2" xfId="52046"/>
    <cellStyle name="Percent 5 2 2 3 2 2 2 2 2" xfId="52047"/>
    <cellStyle name="Percent 5 2 2 3 2 2 2 2 2 2" xfId="52048"/>
    <cellStyle name="Percent 5 2 2 3 2 2 2 2 3" xfId="52049"/>
    <cellStyle name="Percent 5 2 2 3 2 2 2 3" xfId="52050"/>
    <cellStyle name="Percent 5 2 2 3 2 2 2 3 2" xfId="52051"/>
    <cellStyle name="Percent 5 2 2 3 2 2 2 4" xfId="52052"/>
    <cellStyle name="Percent 5 2 2 3 2 2 3" xfId="52053"/>
    <cellStyle name="Percent 5 2 2 3 2 2 3 2" xfId="52054"/>
    <cellStyle name="Percent 5 2 2 3 2 2 3 2 2" xfId="52055"/>
    <cellStyle name="Percent 5 2 2 3 2 2 3 3" xfId="52056"/>
    <cellStyle name="Percent 5 2 2 3 2 2 4" xfId="52057"/>
    <cellStyle name="Percent 5 2 2 3 2 2 4 2" xfId="52058"/>
    <cellStyle name="Percent 5 2 2 3 2 2 5" xfId="52059"/>
    <cellStyle name="Percent 5 2 2 3 2 3" xfId="52060"/>
    <cellStyle name="Percent 5 2 2 3 2 3 2" xfId="52061"/>
    <cellStyle name="Percent 5 2 2 3 2 3 2 2" xfId="52062"/>
    <cellStyle name="Percent 5 2 2 3 2 3 2 2 2" xfId="52063"/>
    <cellStyle name="Percent 5 2 2 3 2 3 2 3" xfId="52064"/>
    <cellStyle name="Percent 5 2 2 3 2 3 3" xfId="52065"/>
    <cellStyle name="Percent 5 2 2 3 2 3 3 2" xfId="52066"/>
    <cellStyle name="Percent 5 2 2 3 2 3 4" xfId="52067"/>
    <cellStyle name="Percent 5 2 2 3 2 4" xfId="52068"/>
    <cellStyle name="Percent 5 2 2 3 2 4 2" xfId="52069"/>
    <cellStyle name="Percent 5 2 2 3 2 4 2 2" xfId="52070"/>
    <cellStyle name="Percent 5 2 2 3 2 4 3" xfId="52071"/>
    <cellStyle name="Percent 5 2 2 3 2 5" xfId="52072"/>
    <cellStyle name="Percent 5 2 2 3 2 5 2" xfId="52073"/>
    <cellStyle name="Percent 5 2 2 3 2 6" xfId="52074"/>
    <cellStyle name="Percent 5 2 2 3 3" xfId="52075"/>
    <cellStyle name="Percent 5 2 2 3 3 2" xfId="52076"/>
    <cellStyle name="Percent 5 2 2 3 3 2 2" xfId="52077"/>
    <cellStyle name="Percent 5 2 2 3 3 2 2 2" xfId="52078"/>
    <cellStyle name="Percent 5 2 2 3 3 2 2 2 2" xfId="52079"/>
    <cellStyle name="Percent 5 2 2 3 3 2 2 3" xfId="52080"/>
    <cellStyle name="Percent 5 2 2 3 3 2 3" xfId="52081"/>
    <cellStyle name="Percent 5 2 2 3 3 2 3 2" xfId="52082"/>
    <cellStyle name="Percent 5 2 2 3 3 2 4" xfId="52083"/>
    <cellStyle name="Percent 5 2 2 3 3 3" xfId="52084"/>
    <cellStyle name="Percent 5 2 2 3 3 3 2" xfId="52085"/>
    <cellStyle name="Percent 5 2 2 3 3 3 2 2" xfId="52086"/>
    <cellStyle name="Percent 5 2 2 3 3 3 3" xfId="52087"/>
    <cellStyle name="Percent 5 2 2 3 3 4" xfId="52088"/>
    <cellStyle name="Percent 5 2 2 3 3 4 2" xfId="52089"/>
    <cellStyle name="Percent 5 2 2 3 3 5" xfId="52090"/>
    <cellStyle name="Percent 5 2 2 3 4" xfId="52091"/>
    <cellStyle name="Percent 5 2 2 3 4 2" xfId="52092"/>
    <cellStyle name="Percent 5 2 2 3 4 2 2" xfId="52093"/>
    <cellStyle name="Percent 5 2 2 3 4 2 2 2" xfId="52094"/>
    <cellStyle name="Percent 5 2 2 3 4 2 3" xfId="52095"/>
    <cellStyle name="Percent 5 2 2 3 4 3" xfId="52096"/>
    <cellStyle name="Percent 5 2 2 3 4 3 2" xfId="52097"/>
    <cellStyle name="Percent 5 2 2 3 4 4" xfId="52098"/>
    <cellStyle name="Percent 5 2 2 3 5" xfId="52099"/>
    <cellStyle name="Percent 5 2 2 3 5 2" xfId="52100"/>
    <cellStyle name="Percent 5 2 2 3 5 2 2" xfId="52101"/>
    <cellStyle name="Percent 5 2 2 3 5 3" xfId="52102"/>
    <cellStyle name="Percent 5 2 2 3 6" xfId="52103"/>
    <cellStyle name="Percent 5 2 2 3 6 2" xfId="52104"/>
    <cellStyle name="Percent 5 2 2 3 7" xfId="52105"/>
    <cellStyle name="Percent 5 2 2 4" xfId="52106"/>
    <cellStyle name="Percent 5 2 2 4 2" xfId="52107"/>
    <cellStyle name="Percent 5 2 2 4 2 2" xfId="52108"/>
    <cellStyle name="Percent 5 2 2 4 2 2 2" xfId="52109"/>
    <cellStyle name="Percent 5 2 2 4 2 2 2 2" xfId="52110"/>
    <cellStyle name="Percent 5 2 2 4 2 2 2 2 2" xfId="52111"/>
    <cellStyle name="Percent 5 2 2 4 2 2 2 3" xfId="52112"/>
    <cellStyle name="Percent 5 2 2 4 2 2 3" xfId="52113"/>
    <cellStyle name="Percent 5 2 2 4 2 2 3 2" xfId="52114"/>
    <cellStyle name="Percent 5 2 2 4 2 2 4" xfId="52115"/>
    <cellStyle name="Percent 5 2 2 4 2 3" xfId="52116"/>
    <cellStyle name="Percent 5 2 2 4 2 3 2" xfId="52117"/>
    <cellStyle name="Percent 5 2 2 4 2 3 2 2" xfId="52118"/>
    <cellStyle name="Percent 5 2 2 4 2 3 3" xfId="52119"/>
    <cellStyle name="Percent 5 2 2 4 2 4" xfId="52120"/>
    <cellStyle name="Percent 5 2 2 4 2 4 2" xfId="52121"/>
    <cellStyle name="Percent 5 2 2 4 2 5" xfId="52122"/>
    <cellStyle name="Percent 5 2 2 4 3" xfId="52123"/>
    <cellStyle name="Percent 5 2 2 4 3 2" xfId="52124"/>
    <cellStyle name="Percent 5 2 2 4 3 2 2" xfId="52125"/>
    <cellStyle name="Percent 5 2 2 4 3 2 2 2" xfId="52126"/>
    <cellStyle name="Percent 5 2 2 4 3 2 3" xfId="52127"/>
    <cellStyle name="Percent 5 2 2 4 3 3" xfId="52128"/>
    <cellStyle name="Percent 5 2 2 4 3 3 2" xfId="52129"/>
    <cellStyle name="Percent 5 2 2 4 3 4" xfId="52130"/>
    <cellStyle name="Percent 5 2 2 4 4" xfId="52131"/>
    <cellStyle name="Percent 5 2 2 4 4 2" xfId="52132"/>
    <cellStyle name="Percent 5 2 2 4 4 2 2" xfId="52133"/>
    <cellStyle name="Percent 5 2 2 4 4 3" xfId="52134"/>
    <cellStyle name="Percent 5 2 2 4 5" xfId="52135"/>
    <cellStyle name="Percent 5 2 2 4 5 2" xfId="52136"/>
    <cellStyle name="Percent 5 2 2 4 6" xfId="52137"/>
    <cellStyle name="Percent 5 2 2 5" xfId="52138"/>
    <cellStyle name="Percent 5 2 2 5 2" xfId="52139"/>
    <cellStyle name="Percent 5 2 2 5 2 2" xfId="52140"/>
    <cellStyle name="Percent 5 2 2 5 2 2 2" xfId="52141"/>
    <cellStyle name="Percent 5 2 2 5 2 2 2 2" xfId="52142"/>
    <cellStyle name="Percent 5 2 2 5 2 2 3" xfId="52143"/>
    <cellStyle name="Percent 5 2 2 5 2 3" xfId="52144"/>
    <cellStyle name="Percent 5 2 2 5 2 3 2" xfId="52145"/>
    <cellStyle name="Percent 5 2 2 5 2 4" xfId="52146"/>
    <cellStyle name="Percent 5 2 2 5 3" xfId="52147"/>
    <cellStyle name="Percent 5 2 2 5 3 2" xfId="52148"/>
    <cellStyle name="Percent 5 2 2 5 3 2 2" xfId="52149"/>
    <cellStyle name="Percent 5 2 2 5 3 3" xfId="52150"/>
    <cellStyle name="Percent 5 2 2 5 4" xfId="52151"/>
    <cellStyle name="Percent 5 2 2 5 4 2" xfId="52152"/>
    <cellStyle name="Percent 5 2 2 5 5" xfId="52153"/>
    <cellStyle name="Percent 5 2 2 6" xfId="52154"/>
    <cellStyle name="Percent 5 2 2 6 2" xfId="52155"/>
    <cellStyle name="Percent 5 2 2 6 2 2" xfId="52156"/>
    <cellStyle name="Percent 5 2 2 6 2 2 2" xfId="52157"/>
    <cellStyle name="Percent 5 2 2 6 2 3" xfId="52158"/>
    <cellStyle name="Percent 5 2 2 6 3" xfId="52159"/>
    <cellStyle name="Percent 5 2 2 6 3 2" xfId="52160"/>
    <cellStyle name="Percent 5 2 2 6 4" xfId="52161"/>
    <cellStyle name="Percent 5 2 2 7" xfId="52162"/>
    <cellStyle name="Percent 5 2 2 7 2" xfId="52163"/>
    <cellStyle name="Percent 5 2 2 7 2 2" xfId="52164"/>
    <cellStyle name="Percent 5 2 2 7 3" xfId="52165"/>
    <cellStyle name="Percent 5 2 2 8" xfId="52166"/>
    <cellStyle name="Percent 5 2 2 8 2" xfId="52167"/>
    <cellStyle name="Percent 5 2 2 9" xfId="52168"/>
    <cellStyle name="Percent 5 2 3" xfId="52169"/>
    <cellStyle name="Percent 5 2 3 2" xfId="52170"/>
    <cellStyle name="Percent 5 2 3 2 2" xfId="52171"/>
    <cellStyle name="Percent 5 2 3 2 2 2" xfId="52172"/>
    <cellStyle name="Percent 5 2 3 2 2 2 2" xfId="52173"/>
    <cellStyle name="Percent 5 2 3 2 2 2 2 2" xfId="52174"/>
    <cellStyle name="Percent 5 2 3 2 2 2 2 2 2" xfId="52175"/>
    <cellStyle name="Percent 5 2 3 2 2 2 2 3" xfId="52176"/>
    <cellStyle name="Percent 5 2 3 2 2 2 3" xfId="52177"/>
    <cellStyle name="Percent 5 2 3 2 2 2 3 2" xfId="52178"/>
    <cellStyle name="Percent 5 2 3 2 2 2 4" xfId="52179"/>
    <cellStyle name="Percent 5 2 3 2 2 3" xfId="52180"/>
    <cellStyle name="Percent 5 2 3 2 2 3 2" xfId="52181"/>
    <cellStyle name="Percent 5 2 3 2 2 3 2 2" xfId="52182"/>
    <cellStyle name="Percent 5 2 3 2 2 3 3" xfId="52183"/>
    <cellStyle name="Percent 5 2 3 2 2 4" xfId="52184"/>
    <cellStyle name="Percent 5 2 3 2 2 4 2" xfId="52185"/>
    <cellStyle name="Percent 5 2 3 2 2 5" xfId="52186"/>
    <cellStyle name="Percent 5 2 3 2 3" xfId="52187"/>
    <cellStyle name="Percent 5 2 3 2 3 2" xfId="52188"/>
    <cellStyle name="Percent 5 2 3 2 3 2 2" xfId="52189"/>
    <cellStyle name="Percent 5 2 3 2 3 2 2 2" xfId="52190"/>
    <cellStyle name="Percent 5 2 3 2 3 2 3" xfId="52191"/>
    <cellStyle name="Percent 5 2 3 2 3 3" xfId="52192"/>
    <cellStyle name="Percent 5 2 3 2 3 3 2" xfId="52193"/>
    <cellStyle name="Percent 5 2 3 2 3 4" xfId="52194"/>
    <cellStyle name="Percent 5 2 3 2 4" xfId="52195"/>
    <cellStyle name="Percent 5 2 3 2 4 2" xfId="52196"/>
    <cellStyle name="Percent 5 2 3 2 4 2 2" xfId="52197"/>
    <cellStyle name="Percent 5 2 3 2 4 3" xfId="52198"/>
    <cellStyle name="Percent 5 2 3 2 5" xfId="52199"/>
    <cellStyle name="Percent 5 2 3 2 5 2" xfId="52200"/>
    <cellStyle name="Percent 5 2 3 2 6" xfId="52201"/>
    <cellStyle name="Percent 5 2 3 3" xfId="52202"/>
    <cellStyle name="Percent 5 2 3 3 2" xfId="52203"/>
    <cellStyle name="Percent 5 2 3 3 2 2" xfId="52204"/>
    <cellStyle name="Percent 5 2 3 3 2 2 2" xfId="52205"/>
    <cellStyle name="Percent 5 2 3 3 2 2 2 2" xfId="52206"/>
    <cellStyle name="Percent 5 2 3 3 2 2 3" xfId="52207"/>
    <cellStyle name="Percent 5 2 3 3 2 3" xfId="52208"/>
    <cellStyle name="Percent 5 2 3 3 2 3 2" xfId="52209"/>
    <cellStyle name="Percent 5 2 3 3 2 4" xfId="52210"/>
    <cellStyle name="Percent 5 2 3 3 3" xfId="52211"/>
    <cellStyle name="Percent 5 2 3 3 3 2" xfId="52212"/>
    <cellStyle name="Percent 5 2 3 3 3 2 2" xfId="52213"/>
    <cellStyle name="Percent 5 2 3 3 3 3" xfId="52214"/>
    <cellStyle name="Percent 5 2 3 3 4" xfId="52215"/>
    <cellStyle name="Percent 5 2 3 3 4 2" xfId="52216"/>
    <cellStyle name="Percent 5 2 3 3 5" xfId="52217"/>
    <cellStyle name="Percent 5 2 3 4" xfId="52218"/>
    <cellStyle name="Percent 5 2 3 4 2" xfId="52219"/>
    <cellStyle name="Percent 5 2 3 4 2 2" xfId="52220"/>
    <cellStyle name="Percent 5 2 3 4 2 2 2" xfId="52221"/>
    <cellStyle name="Percent 5 2 3 4 2 3" xfId="52222"/>
    <cellStyle name="Percent 5 2 3 4 3" xfId="52223"/>
    <cellStyle name="Percent 5 2 3 4 3 2" xfId="52224"/>
    <cellStyle name="Percent 5 2 3 4 4" xfId="52225"/>
    <cellStyle name="Percent 5 2 3 5" xfId="52226"/>
    <cellStyle name="Percent 5 2 3 5 2" xfId="52227"/>
    <cellStyle name="Percent 5 2 3 5 2 2" xfId="52228"/>
    <cellStyle name="Percent 5 2 3 5 3" xfId="52229"/>
    <cellStyle name="Percent 5 2 3 6" xfId="52230"/>
    <cellStyle name="Percent 5 2 3 6 2" xfId="52231"/>
    <cellStyle name="Percent 5 2 3 7" xfId="52232"/>
    <cellStyle name="Percent 5 2 4" xfId="52233"/>
    <cellStyle name="Percent 5 2 4 2" xfId="52234"/>
    <cellStyle name="Percent 5 2 4 2 2" xfId="52235"/>
    <cellStyle name="Percent 5 2 4 2 2 2" xfId="52236"/>
    <cellStyle name="Percent 5 2 4 2 2 2 2" xfId="52237"/>
    <cellStyle name="Percent 5 2 4 2 2 2 2 2" xfId="52238"/>
    <cellStyle name="Percent 5 2 4 2 2 2 3" xfId="52239"/>
    <cellStyle name="Percent 5 2 4 2 2 3" xfId="52240"/>
    <cellStyle name="Percent 5 2 4 2 2 3 2" xfId="52241"/>
    <cellStyle name="Percent 5 2 4 2 2 4" xfId="52242"/>
    <cellStyle name="Percent 5 2 4 2 3" xfId="52243"/>
    <cellStyle name="Percent 5 2 4 2 3 2" xfId="52244"/>
    <cellStyle name="Percent 5 2 4 2 3 2 2" xfId="52245"/>
    <cellStyle name="Percent 5 2 4 2 3 3" xfId="52246"/>
    <cellStyle name="Percent 5 2 4 2 4" xfId="52247"/>
    <cellStyle name="Percent 5 2 4 2 4 2" xfId="52248"/>
    <cellStyle name="Percent 5 2 4 2 5" xfId="52249"/>
    <cellStyle name="Percent 5 2 4 3" xfId="52250"/>
    <cellStyle name="Percent 5 2 4 3 2" xfId="52251"/>
    <cellStyle name="Percent 5 2 4 3 2 2" xfId="52252"/>
    <cellStyle name="Percent 5 2 4 3 2 2 2" xfId="52253"/>
    <cellStyle name="Percent 5 2 4 3 2 3" xfId="52254"/>
    <cellStyle name="Percent 5 2 4 3 3" xfId="52255"/>
    <cellStyle name="Percent 5 2 4 3 3 2" xfId="52256"/>
    <cellStyle name="Percent 5 2 4 3 4" xfId="52257"/>
    <cellStyle name="Percent 5 2 4 4" xfId="52258"/>
    <cellStyle name="Percent 5 2 4 4 2" xfId="52259"/>
    <cellStyle name="Percent 5 2 4 4 2 2" xfId="52260"/>
    <cellStyle name="Percent 5 2 4 4 3" xfId="52261"/>
    <cellStyle name="Percent 5 2 4 5" xfId="52262"/>
    <cellStyle name="Percent 5 2 4 5 2" xfId="52263"/>
    <cellStyle name="Percent 5 2 4 6" xfId="52264"/>
    <cellStyle name="Percent 5 2 5" xfId="52265"/>
    <cellStyle name="Percent 5 2 5 2" xfId="52266"/>
    <cellStyle name="Percent 5 2 5 2 2" xfId="52267"/>
    <cellStyle name="Percent 5 2 5 2 2 2" xfId="52268"/>
    <cellStyle name="Percent 5 2 5 2 2 2 2" xfId="52269"/>
    <cellStyle name="Percent 5 2 5 2 2 3" xfId="52270"/>
    <cellStyle name="Percent 5 2 5 2 3" xfId="52271"/>
    <cellStyle name="Percent 5 2 5 2 3 2" xfId="52272"/>
    <cellStyle name="Percent 5 2 5 2 4" xfId="52273"/>
    <cellStyle name="Percent 5 2 5 3" xfId="52274"/>
    <cellStyle name="Percent 5 2 5 3 2" xfId="52275"/>
    <cellStyle name="Percent 5 2 5 3 2 2" xfId="52276"/>
    <cellStyle name="Percent 5 2 5 3 3" xfId="52277"/>
    <cellStyle name="Percent 5 2 5 4" xfId="52278"/>
    <cellStyle name="Percent 5 2 5 4 2" xfId="52279"/>
    <cellStyle name="Percent 5 2 5 5" xfId="52280"/>
    <cellStyle name="Percent 5 2 6" xfId="52281"/>
    <cellStyle name="Percent 5 2 6 2" xfId="52282"/>
    <cellStyle name="Percent 5 2 6 2 2" xfId="52283"/>
    <cellStyle name="Percent 5 2 6 2 2 2" xfId="52284"/>
    <cellStyle name="Percent 5 2 6 2 3" xfId="52285"/>
    <cellStyle name="Percent 5 2 6 3" xfId="52286"/>
    <cellStyle name="Percent 5 2 6 3 2" xfId="52287"/>
    <cellStyle name="Percent 5 2 6 4" xfId="52288"/>
    <cellStyle name="Percent 5 2 7" xfId="52289"/>
    <cellStyle name="Percent 5 2 7 2" xfId="52290"/>
    <cellStyle name="Percent 5 2 7 2 2" xfId="52291"/>
    <cellStyle name="Percent 5 2 7 3" xfId="52292"/>
    <cellStyle name="Percent 5 2 8" xfId="52293"/>
    <cellStyle name="Percent 5 2 8 2" xfId="52294"/>
    <cellStyle name="Percent 5 2 9" xfId="52295"/>
    <cellStyle name="Percent 5 3" xfId="52296"/>
    <cellStyle name="Percent 5 3 2" xfId="52297"/>
    <cellStyle name="Percent 5 3 2 2" xfId="52298"/>
    <cellStyle name="Percent 5 3 2 2 2" xfId="52299"/>
    <cellStyle name="Percent 5 3 2 2 2 2" xfId="52300"/>
    <cellStyle name="Percent 5 3 2 2 2 2 2" xfId="52301"/>
    <cellStyle name="Percent 5 3 2 2 2 2 2 2" xfId="52302"/>
    <cellStyle name="Percent 5 3 2 2 2 2 2 2 2" xfId="52303"/>
    <cellStyle name="Percent 5 3 2 2 2 2 2 2 2 2" xfId="52304"/>
    <cellStyle name="Percent 5 3 2 2 2 2 2 2 3" xfId="52305"/>
    <cellStyle name="Percent 5 3 2 2 2 2 2 3" xfId="52306"/>
    <cellStyle name="Percent 5 3 2 2 2 2 2 3 2" xfId="52307"/>
    <cellStyle name="Percent 5 3 2 2 2 2 2 4" xfId="52308"/>
    <cellStyle name="Percent 5 3 2 2 2 2 3" xfId="52309"/>
    <cellStyle name="Percent 5 3 2 2 2 2 3 2" xfId="52310"/>
    <cellStyle name="Percent 5 3 2 2 2 2 3 2 2" xfId="52311"/>
    <cellStyle name="Percent 5 3 2 2 2 2 3 3" xfId="52312"/>
    <cellStyle name="Percent 5 3 2 2 2 2 4" xfId="52313"/>
    <cellStyle name="Percent 5 3 2 2 2 2 4 2" xfId="52314"/>
    <cellStyle name="Percent 5 3 2 2 2 2 5" xfId="52315"/>
    <cellStyle name="Percent 5 3 2 2 2 3" xfId="52316"/>
    <cellStyle name="Percent 5 3 2 2 2 3 2" xfId="52317"/>
    <cellStyle name="Percent 5 3 2 2 2 3 2 2" xfId="52318"/>
    <cellStyle name="Percent 5 3 2 2 2 3 2 2 2" xfId="52319"/>
    <cellStyle name="Percent 5 3 2 2 2 3 2 3" xfId="52320"/>
    <cellStyle name="Percent 5 3 2 2 2 3 3" xfId="52321"/>
    <cellStyle name="Percent 5 3 2 2 2 3 3 2" xfId="52322"/>
    <cellStyle name="Percent 5 3 2 2 2 3 4" xfId="52323"/>
    <cellStyle name="Percent 5 3 2 2 2 4" xfId="52324"/>
    <cellStyle name="Percent 5 3 2 2 2 4 2" xfId="52325"/>
    <cellStyle name="Percent 5 3 2 2 2 4 2 2" xfId="52326"/>
    <cellStyle name="Percent 5 3 2 2 2 4 3" xfId="52327"/>
    <cellStyle name="Percent 5 3 2 2 2 5" xfId="52328"/>
    <cellStyle name="Percent 5 3 2 2 2 5 2" xfId="52329"/>
    <cellStyle name="Percent 5 3 2 2 2 6" xfId="52330"/>
    <cellStyle name="Percent 5 3 2 2 3" xfId="52331"/>
    <cellStyle name="Percent 5 3 2 2 3 2" xfId="52332"/>
    <cellStyle name="Percent 5 3 2 2 3 2 2" xfId="52333"/>
    <cellStyle name="Percent 5 3 2 2 3 2 2 2" xfId="52334"/>
    <cellStyle name="Percent 5 3 2 2 3 2 2 2 2" xfId="52335"/>
    <cellStyle name="Percent 5 3 2 2 3 2 2 3" xfId="52336"/>
    <cellStyle name="Percent 5 3 2 2 3 2 3" xfId="52337"/>
    <cellStyle name="Percent 5 3 2 2 3 2 3 2" xfId="52338"/>
    <cellStyle name="Percent 5 3 2 2 3 2 4" xfId="52339"/>
    <cellStyle name="Percent 5 3 2 2 3 3" xfId="52340"/>
    <cellStyle name="Percent 5 3 2 2 3 3 2" xfId="52341"/>
    <cellStyle name="Percent 5 3 2 2 3 3 2 2" xfId="52342"/>
    <cellStyle name="Percent 5 3 2 2 3 3 3" xfId="52343"/>
    <cellStyle name="Percent 5 3 2 2 3 4" xfId="52344"/>
    <cellStyle name="Percent 5 3 2 2 3 4 2" xfId="52345"/>
    <cellStyle name="Percent 5 3 2 2 3 5" xfId="52346"/>
    <cellStyle name="Percent 5 3 2 2 4" xfId="52347"/>
    <cellStyle name="Percent 5 3 2 2 4 2" xfId="52348"/>
    <cellStyle name="Percent 5 3 2 2 4 2 2" xfId="52349"/>
    <cellStyle name="Percent 5 3 2 2 4 2 2 2" xfId="52350"/>
    <cellStyle name="Percent 5 3 2 2 4 2 3" xfId="52351"/>
    <cellStyle name="Percent 5 3 2 2 4 3" xfId="52352"/>
    <cellStyle name="Percent 5 3 2 2 4 3 2" xfId="52353"/>
    <cellStyle name="Percent 5 3 2 2 4 4" xfId="52354"/>
    <cellStyle name="Percent 5 3 2 2 5" xfId="52355"/>
    <cellStyle name="Percent 5 3 2 2 5 2" xfId="52356"/>
    <cellStyle name="Percent 5 3 2 2 5 2 2" xfId="52357"/>
    <cellStyle name="Percent 5 3 2 2 5 3" xfId="52358"/>
    <cellStyle name="Percent 5 3 2 2 6" xfId="52359"/>
    <cellStyle name="Percent 5 3 2 2 6 2" xfId="52360"/>
    <cellStyle name="Percent 5 3 2 2 7" xfId="52361"/>
    <cellStyle name="Percent 5 3 2 3" xfId="52362"/>
    <cellStyle name="Percent 5 3 2 3 2" xfId="52363"/>
    <cellStyle name="Percent 5 3 2 3 2 2" xfId="52364"/>
    <cellStyle name="Percent 5 3 2 3 2 2 2" xfId="52365"/>
    <cellStyle name="Percent 5 3 2 3 2 2 2 2" xfId="52366"/>
    <cellStyle name="Percent 5 3 2 3 2 2 2 2 2" xfId="52367"/>
    <cellStyle name="Percent 5 3 2 3 2 2 2 3" xfId="52368"/>
    <cellStyle name="Percent 5 3 2 3 2 2 3" xfId="52369"/>
    <cellStyle name="Percent 5 3 2 3 2 2 3 2" xfId="52370"/>
    <cellStyle name="Percent 5 3 2 3 2 2 4" xfId="52371"/>
    <cellStyle name="Percent 5 3 2 3 2 3" xfId="52372"/>
    <cellStyle name="Percent 5 3 2 3 2 3 2" xfId="52373"/>
    <cellStyle name="Percent 5 3 2 3 2 3 2 2" xfId="52374"/>
    <cellStyle name="Percent 5 3 2 3 2 3 3" xfId="52375"/>
    <cellStyle name="Percent 5 3 2 3 2 4" xfId="52376"/>
    <cellStyle name="Percent 5 3 2 3 2 4 2" xfId="52377"/>
    <cellStyle name="Percent 5 3 2 3 2 5" xfId="52378"/>
    <cellStyle name="Percent 5 3 2 3 3" xfId="52379"/>
    <cellStyle name="Percent 5 3 2 3 3 2" xfId="52380"/>
    <cellStyle name="Percent 5 3 2 3 3 2 2" xfId="52381"/>
    <cellStyle name="Percent 5 3 2 3 3 2 2 2" xfId="52382"/>
    <cellStyle name="Percent 5 3 2 3 3 2 3" xfId="52383"/>
    <cellStyle name="Percent 5 3 2 3 3 3" xfId="52384"/>
    <cellStyle name="Percent 5 3 2 3 3 3 2" xfId="52385"/>
    <cellStyle name="Percent 5 3 2 3 3 4" xfId="52386"/>
    <cellStyle name="Percent 5 3 2 3 4" xfId="52387"/>
    <cellStyle name="Percent 5 3 2 3 4 2" xfId="52388"/>
    <cellStyle name="Percent 5 3 2 3 4 2 2" xfId="52389"/>
    <cellStyle name="Percent 5 3 2 3 4 3" xfId="52390"/>
    <cellStyle name="Percent 5 3 2 3 5" xfId="52391"/>
    <cellStyle name="Percent 5 3 2 3 5 2" xfId="52392"/>
    <cellStyle name="Percent 5 3 2 3 6" xfId="52393"/>
    <cellStyle name="Percent 5 3 2 4" xfId="52394"/>
    <cellStyle name="Percent 5 3 2 4 2" xfId="52395"/>
    <cellStyle name="Percent 5 3 2 4 2 2" xfId="52396"/>
    <cellStyle name="Percent 5 3 2 4 2 2 2" xfId="52397"/>
    <cellStyle name="Percent 5 3 2 4 2 2 2 2" xfId="52398"/>
    <cellStyle name="Percent 5 3 2 4 2 2 3" xfId="52399"/>
    <cellStyle name="Percent 5 3 2 4 2 3" xfId="52400"/>
    <cellStyle name="Percent 5 3 2 4 2 3 2" xfId="52401"/>
    <cellStyle name="Percent 5 3 2 4 2 4" xfId="52402"/>
    <cellStyle name="Percent 5 3 2 4 3" xfId="52403"/>
    <cellStyle name="Percent 5 3 2 4 3 2" xfId="52404"/>
    <cellStyle name="Percent 5 3 2 4 3 2 2" xfId="52405"/>
    <cellStyle name="Percent 5 3 2 4 3 3" xfId="52406"/>
    <cellStyle name="Percent 5 3 2 4 4" xfId="52407"/>
    <cellStyle name="Percent 5 3 2 4 4 2" xfId="52408"/>
    <cellStyle name="Percent 5 3 2 4 5" xfId="52409"/>
    <cellStyle name="Percent 5 3 2 5" xfId="52410"/>
    <cellStyle name="Percent 5 3 2 5 2" xfId="52411"/>
    <cellStyle name="Percent 5 3 2 5 2 2" xfId="52412"/>
    <cellStyle name="Percent 5 3 2 5 2 2 2" xfId="52413"/>
    <cellStyle name="Percent 5 3 2 5 2 3" xfId="52414"/>
    <cellStyle name="Percent 5 3 2 5 3" xfId="52415"/>
    <cellStyle name="Percent 5 3 2 5 3 2" xfId="52416"/>
    <cellStyle name="Percent 5 3 2 5 4" xfId="52417"/>
    <cellStyle name="Percent 5 3 2 6" xfId="52418"/>
    <cellStyle name="Percent 5 3 2 6 2" xfId="52419"/>
    <cellStyle name="Percent 5 3 2 6 2 2" xfId="52420"/>
    <cellStyle name="Percent 5 3 2 6 3" xfId="52421"/>
    <cellStyle name="Percent 5 3 2 7" xfId="52422"/>
    <cellStyle name="Percent 5 3 2 7 2" xfId="52423"/>
    <cellStyle name="Percent 5 3 2 8" xfId="52424"/>
    <cellStyle name="Percent 5 3 3" xfId="52425"/>
    <cellStyle name="Percent 5 3 3 2" xfId="52426"/>
    <cellStyle name="Percent 5 3 3 2 2" xfId="52427"/>
    <cellStyle name="Percent 5 3 3 2 2 2" xfId="52428"/>
    <cellStyle name="Percent 5 3 3 2 2 2 2" xfId="52429"/>
    <cellStyle name="Percent 5 3 3 2 2 2 2 2" xfId="52430"/>
    <cellStyle name="Percent 5 3 3 2 2 2 2 2 2" xfId="52431"/>
    <cellStyle name="Percent 5 3 3 2 2 2 2 3" xfId="52432"/>
    <cellStyle name="Percent 5 3 3 2 2 2 3" xfId="52433"/>
    <cellStyle name="Percent 5 3 3 2 2 2 3 2" xfId="52434"/>
    <cellStyle name="Percent 5 3 3 2 2 2 4" xfId="52435"/>
    <cellStyle name="Percent 5 3 3 2 2 3" xfId="52436"/>
    <cellStyle name="Percent 5 3 3 2 2 3 2" xfId="52437"/>
    <cellStyle name="Percent 5 3 3 2 2 3 2 2" xfId="52438"/>
    <cellStyle name="Percent 5 3 3 2 2 3 3" xfId="52439"/>
    <cellStyle name="Percent 5 3 3 2 2 4" xfId="52440"/>
    <cellStyle name="Percent 5 3 3 2 2 4 2" xfId="52441"/>
    <cellStyle name="Percent 5 3 3 2 2 5" xfId="52442"/>
    <cellStyle name="Percent 5 3 3 2 3" xfId="52443"/>
    <cellStyle name="Percent 5 3 3 2 3 2" xfId="52444"/>
    <cellStyle name="Percent 5 3 3 2 3 2 2" xfId="52445"/>
    <cellStyle name="Percent 5 3 3 2 3 2 2 2" xfId="52446"/>
    <cellStyle name="Percent 5 3 3 2 3 2 3" xfId="52447"/>
    <cellStyle name="Percent 5 3 3 2 3 3" xfId="52448"/>
    <cellStyle name="Percent 5 3 3 2 3 3 2" xfId="52449"/>
    <cellStyle name="Percent 5 3 3 2 3 4" xfId="52450"/>
    <cellStyle name="Percent 5 3 3 2 4" xfId="52451"/>
    <cellStyle name="Percent 5 3 3 2 4 2" xfId="52452"/>
    <cellStyle name="Percent 5 3 3 2 4 2 2" xfId="52453"/>
    <cellStyle name="Percent 5 3 3 2 4 3" xfId="52454"/>
    <cellStyle name="Percent 5 3 3 2 5" xfId="52455"/>
    <cellStyle name="Percent 5 3 3 2 5 2" xfId="52456"/>
    <cellStyle name="Percent 5 3 3 2 6" xfId="52457"/>
    <cellStyle name="Percent 5 3 3 3" xfId="52458"/>
    <cellStyle name="Percent 5 3 3 3 2" xfId="52459"/>
    <cellStyle name="Percent 5 3 3 3 2 2" xfId="52460"/>
    <cellStyle name="Percent 5 3 3 3 2 2 2" xfId="52461"/>
    <cellStyle name="Percent 5 3 3 3 2 2 2 2" xfId="52462"/>
    <cellStyle name="Percent 5 3 3 3 2 2 3" xfId="52463"/>
    <cellStyle name="Percent 5 3 3 3 2 3" xfId="52464"/>
    <cellStyle name="Percent 5 3 3 3 2 3 2" xfId="52465"/>
    <cellStyle name="Percent 5 3 3 3 2 4" xfId="52466"/>
    <cellStyle name="Percent 5 3 3 3 3" xfId="52467"/>
    <cellStyle name="Percent 5 3 3 3 3 2" xfId="52468"/>
    <cellStyle name="Percent 5 3 3 3 3 2 2" xfId="52469"/>
    <cellStyle name="Percent 5 3 3 3 3 3" xfId="52470"/>
    <cellStyle name="Percent 5 3 3 3 4" xfId="52471"/>
    <cellStyle name="Percent 5 3 3 3 4 2" xfId="52472"/>
    <cellStyle name="Percent 5 3 3 3 5" xfId="52473"/>
    <cellStyle name="Percent 5 3 3 4" xfId="52474"/>
    <cellStyle name="Percent 5 3 3 4 2" xfId="52475"/>
    <cellStyle name="Percent 5 3 3 4 2 2" xfId="52476"/>
    <cellStyle name="Percent 5 3 3 4 2 2 2" xfId="52477"/>
    <cellStyle name="Percent 5 3 3 4 2 3" xfId="52478"/>
    <cellStyle name="Percent 5 3 3 4 3" xfId="52479"/>
    <cellStyle name="Percent 5 3 3 4 3 2" xfId="52480"/>
    <cellStyle name="Percent 5 3 3 4 4" xfId="52481"/>
    <cellStyle name="Percent 5 3 3 5" xfId="52482"/>
    <cellStyle name="Percent 5 3 3 5 2" xfId="52483"/>
    <cellStyle name="Percent 5 3 3 5 2 2" xfId="52484"/>
    <cellStyle name="Percent 5 3 3 5 3" xfId="52485"/>
    <cellStyle name="Percent 5 3 3 6" xfId="52486"/>
    <cellStyle name="Percent 5 3 3 6 2" xfId="52487"/>
    <cellStyle name="Percent 5 3 3 7" xfId="52488"/>
    <cellStyle name="Percent 5 3 4" xfId="52489"/>
    <cellStyle name="Percent 5 3 4 2" xfId="52490"/>
    <cellStyle name="Percent 5 3 4 2 2" xfId="52491"/>
    <cellStyle name="Percent 5 3 4 2 2 2" xfId="52492"/>
    <cellStyle name="Percent 5 3 4 2 2 2 2" xfId="52493"/>
    <cellStyle name="Percent 5 3 4 2 2 2 2 2" xfId="52494"/>
    <cellStyle name="Percent 5 3 4 2 2 2 3" xfId="52495"/>
    <cellStyle name="Percent 5 3 4 2 2 3" xfId="52496"/>
    <cellStyle name="Percent 5 3 4 2 2 3 2" xfId="52497"/>
    <cellStyle name="Percent 5 3 4 2 2 4" xfId="52498"/>
    <cellStyle name="Percent 5 3 4 2 3" xfId="52499"/>
    <cellStyle name="Percent 5 3 4 2 3 2" xfId="52500"/>
    <cellStyle name="Percent 5 3 4 2 3 2 2" xfId="52501"/>
    <cellStyle name="Percent 5 3 4 2 3 3" xfId="52502"/>
    <cellStyle name="Percent 5 3 4 2 4" xfId="52503"/>
    <cellStyle name="Percent 5 3 4 2 4 2" xfId="52504"/>
    <cellStyle name="Percent 5 3 4 2 5" xfId="52505"/>
    <cellStyle name="Percent 5 3 4 3" xfId="52506"/>
    <cellStyle name="Percent 5 3 4 3 2" xfId="52507"/>
    <cellStyle name="Percent 5 3 4 3 2 2" xfId="52508"/>
    <cellStyle name="Percent 5 3 4 3 2 2 2" xfId="52509"/>
    <cellStyle name="Percent 5 3 4 3 2 3" xfId="52510"/>
    <cellStyle name="Percent 5 3 4 3 3" xfId="52511"/>
    <cellStyle name="Percent 5 3 4 3 3 2" xfId="52512"/>
    <cellStyle name="Percent 5 3 4 3 4" xfId="52513"/>
    <cellStyle name="Percent 5 3 4 4" xfId="52514"/>
    <cellStyle name="Percent 5 3 4 4 2" xfId="52515"/>
    <cellStyle name="Percent 5 3 4 4 2 2" xfId="52516"/>
    <cellStyle name="Percent 5 3 4 4 3" xfId="52517"/>
    <cellStyle name="Percent 5 3 4 5" xfId="52518"/>
    <cellStyle name="Percent 5 3 4 5 2" xfId="52519"/>
    <cellStyle name="Percent 5 3 4 6" xfId="52520"/>
    <cellStyle name="Percent 5 3 5" xfId="52521"/>
    <cellStyle name="Percent 5 3 5 2" xfId="52522"/>
    <cellStyle name="Percent 5 3 5 2 2" xfId="52523"/>
    <cellStyle name="Percent 5 3 5 2 2 2" xfId="52524"/>
    <cellStyle name="Percent 5 3 5 2 2 2 2" xfId="52525"/>
    <cellStyle name="Percent 5 3 5 2 2 3" xfId="52526"/>
    <cellStyle name="Percent 5 3 5 2 3" xfId="52527"/>
    <cellStyle name="Percent 5 3 5 2 3 2" xfId="52528"/>
    <cellStyle name="Percent 5 3 5 2 4" xfId="52529"/>
    <cellStyle name="Percent 5 3 5 3" xfId="52530"/>
    <cellStyle name="Percent 5 3 5 3 2" xfId="52531"/>
    <cellStyle name="Percent 5 3 5 3 2 2" xfId="52532"/>
    <cellStyle name="Percent 5 3 5 3 3" xfId="52533"/>
    <cellStyle name="Percent 5 3 5 4" xfId="52534"/>
    <cellStyle name="Percent 5 3 5 4 2" xfId="52535"/>
    <cellStyle name="Percent 5 3 5 5" xfId="52536"/>
    <cellStyle name="Percent 5 3 6" xfId="52537"/>
    <cellStyle name="Percent 5 3 6 2" xfId="52538"/>
    <cellStyle name="Percent 5 3 6 2 2" xfId="52539"/>
    <cellStyle name="Percent 5 3 6 2 2 2" xfId="52540"/>
    <cellStyle name="Percent 5 3 6 2 3" xfId="52541"/>
    <cellStyle name="Percent 5 3 6 3" xfId="52542"/>
    <cellStyle name="Percent 5 3 6 3 2" xfId="52543"/>
    <cellStyle name="Percent 5 3 6 4" xfId="52544"/>
    <cellStyle name="Percent 5 3 7" xfId="52545"/>
    <cellStyle name="Percent 5 3 7 2" xfId="52546"/>
    <cellStyle name="Percent 5 3 7 2 2" xfId="52547"/>
    <cellStyle name="Percent 5 3 7 3" xfId="52548"/>
    <cellStyle name="Percent 5 3 8" xfId="52549"/>
    <cellStyle name="Percent 5 3 8 2" xfId="52550"/>
    <cellStyle name="Percent 5 3 9" xfId="52551"/>
    <cellStyle name="Percent 5 4" xfId="52552"/>
    <cellStyle name="Percent 5 4 2" xfId="52553"/>
    <cellStyle name="Percent 5 4 2 2" xfId="52554"/>
    <cellStyle name="Percent 5 4 2 2 2" xfId="52555"/>
    <cellStyle name="Percent 5 4 2 2 2 2" xfId="52556"/>
    <cellStyle name="Percent 5 4 2 2 2 2 2" xfId="52557"/>
    <cellStyle name="Percent 5 4 2 2 2 2 2 2" xfId="52558"/>
    <cellStyle name="Percent 5 4 2 2 2 2 3" xfId="52559"/>
    <cellStyle name="Percent 5 4 2 2 2 3" xfId="52560"/>
    <cellStyle name="Percent 5 4 2 2 2 3 2" xfId="52561"/>
    <cellStyle name="Percent 5 4 2 2 2 4" xfId="52562"/>
    <cellStyle name="Percent 5 4 2 2 3" xfId="52563"/>
    <cellStyle name="Percent 5 4 2 2 3 2" xfId="52564"/>
    <cellStyle name="Percent 5 4 2 2 3 2 2" xfId="52565"/>
    <cellStyle name="Percent 5 4 2 2 3 3" xfId="52566"/>
    <cellStyle name="Percent 5 4 2 2 4" xfId="52567"/>
    <cellStyle name="Percent 5 4 2 2 4 2" xfId="52568"/>
    <cellStyle name="Percent 5 4 2 2 5" xfId="52569"/>
    <cellStyle name="Percent 5 4 2 3" xfId="52570"/>
    <cellStyle name="Percent 5 4 2 3 2" xfId="52571"/>
    <cellStyle name="Percent 5 4 2 3 2 2" xfId="52572"/>
    <cellStyle name="Percent 5 4 2 3 2 2 2" xfId="52573"/>
    <cellStyle name="Percent 5 4 2 3 2 3" xfId="52574"/>
    <cellStyle name="Percent 5 4 2 3 3" xfId="52575"/>
    <cellStyle name="Percent 5 4 2 3 3 2" xfId="52576"/>
    <cellStyle name="Percent 5 4 2 3 4" xfId="52577"/>
    <cellStyle name="Percent 5 4 2 4" xfId="52578"/>
    <cellStyle name="Percent 5 4 2 4 2" xfId="52579"/>
    <cellStyle name="Percent 5 4 2 4 2 2" xfId="52580"/>
    <cellStyle name="Percent 5 4 2 4 3" xfId="52581"/>
    <cellStyle name="Percent 5 4 2 5" xfId="52582"/>
    <cellStyle name="Percent 5 4 2 5 2" xfId="52583"/>
    <cellStyle name="Percent 5 4 2 6" xfId="52584"/>
    <cellStyle name="Percent 5 4 3" xfId="52585"/>
    <cellStyle name="Percent 5 4 3 2" xfId="52586"/>
    <cellStyle name="Percent 5 4 3 2 2" xfId="52587"/>
    <cellStyle name="Percent 5 4 3 2 2 2" xfId="52588"/>
    <cellStyle name="Percent 5 4 3 2 2 2 2" xfId="52589"/>
    <cellStyle name="Percent 5 4 3 2 2 3" xfId="52590"/>
    <cellStyle name="Percent 5 4 3 2 3" xfId="52591"/>
    <cellStyle name="Percent 5 4 3 2 3 2" xfId="52592"/>
    <cellStyle name="Percent 5 4 3 2 4" xfId="52593"/>
    <cellStyle name="Percent 5 4 3 3" xfId="52594"/>
    <cellStyle name="Percent 5 4 3 3 2" xfId="52595"/>
    <cellStyle name="Percent 5 4 3 3 2 2" xfId="52596"/>
    <cellStyle name="Percent 5 4 3 3 3" xfId="52597"/>
    <cellStyle name="Percent 5 4 3 4" xfId="52598"/>
    <cellStyle name="Percent 5 4 3 4 2" xfId="52599"/>
    <cellStyle name="Percent 5 4 3 5" xfId="52600"/>
    <cellStyle name="Percent 5 4 4" xfId="52601"/>
    <cellStyle name="Percent 5 4 4 2" xfId="52602"/>
    <cellStyle name="Percent 5 4 4 2 2" xfId="52603"/>
    <cellStyle name="Percent 5 4 4 2 2 2" xfId="52604"/>
    <cellStyle name="Percent 5 4 4 2 3" xfId="52605"/>
    <cellStyle name="Percent 5 4 4 3" xfId="52606"/>
    <cellStyle name="Percent 5 4 4 3 2" xfId="52607"/>
    <cellStyle name="Percent 5 4 4 4" xfId="52608"/>
    <cellStyle name="Percent 5 4 5" xfId="52609"/>
    <cellStyle name="Percent 5 4 5 2" xfId="52610"/>
    <cellStyle name="Percent 5 4 5 2 2" xfId="52611"/>
    <cellStyle name="Percent 5 4 5 3" xfId="52612"/>
    <cellStyle name="Percent 5 4 6" xfId="52613"/>
    <cellStyle name="Percent 5 4 6 2" xfId="52614"/>
    <cellStyle name="Percent 5 4 7" xfId="52615"/>
    <cellStyle name="Percent 5 5" xfId="52616"/>
    <cellStyle name="Percent 5 5 2" xfId="52617"/>
    <cellStyle name="Percent 5 5 2 2" xfId="52618"/>
    <cellStyle name="Percent 5 5 2 2 2" xfId="52619"/>
    <cellStyle name="Percent 5 5 2 2 2 2" xfId="52620"/>
    <cellStyle name="Percent 5 5 2 2 2 2 2" xfId="52621"/>
    <cellStyle name="Percent 5 5 2 2 2 3" xfId="52622"/>
    <cellStyle name="Percent 5 5 2 2 3" xfId="52623"/>
    <cellStyle name="Percent 5 5 2 2 3 2" xfId="52624"/>
    <cellStyle name="Percent 5 5 2 2 4" xfId="52625"/>
    <cellStyle name="Percent 5 5 2 3" xfId="52626"/>
    <cellStyle name="Percent 5 5 2 3 2" xfId="52627"/>
    <cellStyle name="Percent 5 5 2 3 2 2" xfId="52628"/>
    <cellStyle name="Percent 5 5 2 3 3" xfId="52629"/>
    <cellStyle name="Percent 5 5 2 4" xfId="52630"/>
    <cellStyle name="Percent 5 5 2 4 2" xfId="52631"/>
    <cellStyle name="Percent 5 5 2 5" xfId="52632"/>
    <cellStyle name="Percent 5 5 3" xfId="52633"/>
    <cellStyle name="Percent 5 5 3 2" xfId="52634"/>
    <cellStyle name="Percent 5 5 3 2 2" xfId="52635"/>
    <cellStyle name="Percent 5 5 3 2 2 2" xfId="52636"/>
    <cellStyle name="Percent 5 5 3 2 3" xfId="52637"/>
    <cellStyle name="Percent 5 5 3 3" xfId="52638"/>
    <cellStyle name="Percent 5 5 3 3 2" xfId="52639"/>
    <cellStyle name="Percent 5 5 3 4" xfId="52640"/>
    <cellStyle name="Percent 5 5 4" xfId="52641"/>
    <cellStyle name="Percent 5 5 4 2" xfId="52642"/>
    <cellStyle name="Percent 5 5 4 2 2" xfId="52643"/>
    <cellStyle name="Percent 5 5 4 3" xfId="52644"/>
    <cellStyle name="Percent 5 5 5" xfId="52645"/>
    <cellStyle name="Percent 5 5 5 2" xfId="52646"/>
    <cellStyle name="Percent 5 5 6" xfId="52647"/>
    <cellStyle name="Percent 5 6" xfId="52648"/>
    <cellStyle name="Percent 5 6 2" xfId="52649"/>
    <cellStyle name="Percent 5 6 2 2" xfId="52650"/>
    <cellStyle name="Percent 5 6 2 2 2" xfId="52651"/>
    <cellStyle name="Percent 5 6 2 2 2 2" xfId="52652"/>
    <cellStyle name="Percent 5 6 2 2 3" xfId="52653"/>
    <cellStyle name="Percent 5 6 2 3" xfId="52654"/>
    <cellStyle name="Percent 5 6 2 3 2" xfId="52655"/>
    <cellStyle name="Percent 5 6 2 4" xfId="52656"/>
    <cellStyle name="Percent 5 6 3" xfId="52657"/>
    <cellStyle name="Percent 5 6 3 2" xfId="52658"/>
    <cellStyle name="Percent 5 6 3 2 2" xfId="52659"/>
    <cellStyle name="Percent 5 6 3 3" xfId="52660"/>
    <cellStyle name="Percent 5 6 4" xfId="52661"/>
    <cellStyle name="Percent 5 6 4 2" xfId="52662"/>
    <cellStyle name="Percent 5 6 5" xfId="52663"/>
    <cellStyle name="Percent 5 7" xfId="52664"/>
    <cellStyle name="Percent 5 7 2" xfId="52665"/>
    <cellStyle name="Percent 5 7 2 2" xfId="52666"/>
    <cellStyle name="Percent 5 7 2 2 2" xfId="52667"/>
    <cellStyle name="Percent 5 7 2 3" xfId="52668"/>
    <cellStyle name="Percent 5 7 3" xfId="52669"/>
    <cellStyle name="Percent 5 7 3 2" xfId="52670"/>
    <cellStyle name="Percent 5 7 4" xfId="52671"/>
    <cellStyle name="Percent 5 8" xfId="52672"/>
    <cellStyle name="Percent 5 8 2" xfId="52673"/>
    <cellStyle name="Percent 5 8 2 2" xfId="52674"/>
    <cellStyle name="Percent 5 8 3" xfId="52675"/>
    <cellStyle name="Percent 5 9" xfId="52676"/>
    <cellStyle name="Percent 5 9 2" xfId="52677"/>
    <cellStyle name="Percent 6" xfId="52678"/>
    <cellStyle name="Percent 6 2" xfId="52679"/>
    <cellStyle name="Percent 6 2 2" xfId="52680"/>
    <cellStyle name="Percent 6 2 2 2" xfId="52681"/>
    <cellStyle name="Percent 6 2 2 2 2" xfId="52682"/>
    <cellStyle name="Percent 6 2 2 2 2 2" xfId="52683"/>
    <cellStyle name="Percent 6 2 2 2 2 2 2" xfId="52684"/>
    <cellStyle name="Percent 6 2 2 2 2 2 2 2" xfId="52685"/>
    <cellStyle name="Percent 6 2 2 2 2 2 2 2 2" xfId="52686"/>
    <cellStyle name="Percent 6 2 2 2 2 2 2 3" xfId="52687"/>
    <cellStyle name="Percent 6 2 2 2 2 2 3" xfId="52688"/>
    <cellStyle name="Percent 6 2 2 2 2 2 3 2" xfId="52689"/>
    <cellStyle name="Percent 6 2 2 2 2 2 4" xfId="52690"/>
    <cellStyle name="Percent 6 2 2 2 2 3" xfId="52691"/>
    <cellStyle name="Percent 6 2 2 2 2 3 2" xfId="52692"/>
    <cellStyle name="Percent 6 2 2 2 2 3 2 2" xfId="52693"/>
    <cellStyle name="Percent 6 2 2 2 2 3 3" xfId="52694"/>
    <cellStyle name="Percent 6 2 2 2 2 4" xfId="52695"/>
    <cellStyle name="Percent 6 2 2 2 2 4 2" xfId="52696"/>
    <cellStyle name="Percent 6 2 2 2 2 5" xfId="52697"/>
    <cellStyle name="Percent 6 2 2 2 3" xfId="52698"/>
    <cellStyle name="Percent 6 2 2 2 3 2" xfId="52699"/>
    <cellStyle name="Percent 6 2 2 2 3 2 2" xfId="52700"/>
    <cellStyle name="Percent 6 2 2 2 3 2 2 2" xfId="52701"/>
    <cellStyle name="Percent 6 2 2 2 3 2 3" xfId="52702"/>
    <cellStyle name="Percent 6 2 2 2 3 3" xfId="52703"/>
    <cellStyle name="Percent 6 2 2 2 3 3 2" xfId="52704"/>
    <cellStyle name="Percent 6 2 2 2 3 4" xfId="52705"/>
    <cellStyle name="Percent 6 2 2 2 4" xfId="52706"/>
    <cellStyle name="Percent 6 2 2 2 4 2" xfId="52707"/>
    <cellStyle name="Percent 6 2 2 2 4 2 2" xfId="52708"/>
    <cellStyle name="Percent 6 2 2 2 4 3" xfId="52709"/>
    <cellStyle name="Percent 6 2 2 2 5" xfId="52710"/>
    <cellStyle name="Percent 6 2 2 2 5 2" xfId="52711"/>
    <cellStyle name="Percent 6 2 2 2 6" xfId="52712"/>
    <cellStyle name="Percent 6 2 2 3" xfId="52713"/>
    <cellStyle name="Percent 6 2 2 3 2" xfId="52714"/>
    <cellStyle name="Percent 6 2 2 3 2 2" xfId="52715"/>
    <cellStyle name="Percent 6 2 2 3 2 2 2" xfId="52716"/>
    <cellStyle name="Percent 6 2 2 3 2 2 2 2" xfId="52717"/>
    <cellStyle name="Percent 6 2 2 3 2 2 3" xfId="52718"/>
    <cellStyle name="Percent 6 2 2 3 2 3" xfId="52719"/>
    <cellStyle name="Percent 6 2 2 3 2 3 2" xfId="52720"/>
    <cellStyle name="Percent 6 2 2 3 2 4" xfId="52721"/>
    <cellStyle name="Percent 6 2 2 3 3" xfId="52722"/>
    <cellStyle name="Percent 6 2 2 3 3 2" xfId="52723"/>
    <cellStyle name="Percent 6 2 2 3 3 2 2" xfId="52724"/>
    <cellStyle name="Percent 6 2 2 3 3 3" xfId="52725"/>
    <cellStyle name="Percent 6 2 2 3 4" xfId="52726"/>
    <cellStyle name="Percent 6 2 2 3 4 2" xfId="52727"/>
    <cellStyle name="Percent 6 2 2 3 5" xfId="52728"/>
    <cellStyle name="Percent 6 2 2 4" xfId="52729"/>
    <cellStyle name="Percent 6 2 2 4 2" xfId="52730"/>
    <cellStyle name="Percent 6 2 2 4 2 2" xfId="52731"/>
    <cellStyle name="Percent 6 2 2 4 2 2 2" xfId="52732"/>
    <cellStyle name="Percent 6 2 2 4 2 3" xfId="52733"/>
    <cellStyle name="Percent 6 2 2 4 3" xfId="52734"/>
    <cellStyle name="Percent 6 2 2 4 3 2" xfId="52735"/>
    <cellStyle name="Percent 6 2 2 4 4" xfId="52736"/>
    <cellStyle name="Percent 6 2 2 5" xfId="52737"/>
    <cellStyle name="Percent 6 2 2 5 2" xfId="52738"/>
    <cellStyle name="Percent 6 2 2 5 2 2" xfId="52739"/>
    <cellStyle name="Percent 6 2 2 5 3" xfId="52740"/>
    <cellStyle name="Percent 6 2 2 6" xfId="52741"/>
    <cellStyle name="Percent 6 2 2 6 2" xfId="52742"/>
    <cellStyle name="Percent 6 2 2 7" xfId="52743"/>
    <cellStyle name="Percent 6 2 3" xfId="52744"/>
    <cellStyle name="Percent 6 2 3 2" xfId="52745"/>
    <cellStyle name="Percent 6 2 3 2 2" xfId="52746"/>
    <cellStyle name="Percent 6 2 3 2 2 2" xfId="52747"/>
    <cellStyle name="Percent 6 2 3 2 2 2 2" xfId="52748"/>
    <cellStyle name="Percent 6 2 3 2 2 2 2 2" xfId="52749"/>
    <cellStyle name="Percent 6 2 3 2 2 2 3" xfId="52750"/>
    <cellStyle name="Percent 6 2 3 2 2 3" xfId="52751"/>
    <cellStyle name="Percent 6 2 3 2 2 3 2" xfId="52752"/>
    <cellStyle name="Percent 6 2 3 2 2 4" xfId="52753"/>
    <cellStyle name="Percent 6 2 3 2 3" xfId="52754"/>
    <cellStyle name="Percent 6 2 3 2 3 2" xfId="52755"/>
    <cellStyle name="Percent 6 2 3 2 3 2 2" xfId="52756"/>
    <cellStyle name="Percent 6 2 3 2 3 3" xfId="52757"/>
    <cellStyle name="Percent 6 2 3 2 4" xfId="52758"/>
    <cellStyle name="Percent 6 2 3 2 4 2" xfId="52759"/>
    <cellStyle name="Percent 6 2 3 2 5" xfId="52760"/>
    <cellStyle name="Percent 6 2 3 3" xfId="52761"/>
    <cellStyle name="Percent 6 2 3 3 2" xfId="52762"/>
    <cellStyle name="Percent 6 2 3 3 2 2" xfId="52763"/>
    <cellStyle name="Percent 6 2 3 3 2 2 2" xfId="52764"/>
    <cellStyle name="Percent 6 2 3 3 2 3" xfId="52765"/>
    <cellStyle name="Percent 6 2 3 3 3" xfId="52766"/>
    <cellStyle name="Percent 6 2 3 3 3 2" xfId="52767"/>
    <cellStyle name="Percent 6 2 3 3 4" xfId="52768"/>
    <cellStyle name="Percent 6 2 3 4" xfId="52769"/>
    <cellStyle name="Percent 6 2 3 4 2" xfId="52770"/>
    <cellStyle name="Percent 6 2 3 4 2 2" xfId="52771"/>
    <cellStyle name="Percent 6 2 3 4 3" xfId="52772"/>
    <cellStyle name="Percent 6 2 3 5" xfId="52773"/>
    <cellStyle name="Percent 6 2 3 5 2" xfId="52774"/>
    <cellStyle name="Percent 6 2 3 6" xfId="52775"/>
    <cellStyle name="Percent 6 2 4" xfId="52776"/>
    <cellStyle name="Percent 6 2 4 2" xfId="52777"/>
    <cellStyle name="Percent 6 2 4 2 2" xfId="52778"/>
    <cellStyle name="Percent 6 2 4 2 2 2" xfId="52779"/>
    <cellStyle name="Percent 6 2 4 2 2 2 2" xfId="52780"/>
    <cellStyle name="Percent 6 2 4 2 2 3" xfId="52781"/>
    <cellStyle name="Percent 6 2 4 2 3" xfId="52782"/>
    <cellStyle name="Percent 6 2 4 2 3 2" xfId="52783"/>
    <cellStyle name="Percent 6 2 4 2 4" xfId="52784"/>
    <cellStyle name="Percent 6 2 4 3" xfId="52785"/>
    <cellStyle name="Percent 6 2 4 3 2" xfId="52786"/>
    <cellStyle name="Percent 6 2 4 3 2 2" xfId="52787"/>
    <cellStyle name="Percent 6 2 4 3 3" xfId="52788"/>
    <cellStyle name="Percent 6 2 4 4" xfId="52789"/>
    <cellStyle name="Percent 6 2 4 4 2" xfId="52790"/>
    <cellStyle name="Percent 6 2 4 5" xfId="52791"/>
    <cellStyle name="Percent 6 2 5" xfId="52792"/>
    <cellStyle name="Percent 6 2 5 2" xfId="52793"/>
    <cellStyle name="Percent 6 2 5 2 2" xfId="52794"/>
    <cellStyle name="Percent 6 2 5 2 2 2" xfId="52795"/>
    <cellStyle name="Percent 6 2 5 2 3" xfId="52796"/>
    <cellStyle name="Percent 6 2 5 3" xfId="52797"/>
    <cellStyle name="Percent 6 2 5 3 2" xfId="52798"/>
    <cellStyle name="Percent 6 2 5 4" xfId="52799"/>
    <cellStyle name="Percent 6 2 6" xfId="52800"/>
    <cellStyle name="Percent 6 2 6 2" xfId="52801"/>
    <cellStyle name="Percent 6 2 6 2 2" xfId="52802"/>
    <cellStyle name="Percent 6 2 6 3" xfId="52803"/>
    <cellStyle name="Percent 6 2 7" xfId="52804"/>
    <cellStyle name="Percent 6 2 7 2" xfId="52805"/>
    <cellStyle name="Percent 6 2 8" xfId="52806"/>
    <cellStyle name="Percent 6 3" xfId="52807"/>
    <cellStyle name="Percent 6 3 2" xfId="52808"/>
    <cellStyle name="Percent 6 3 2 2" xfId="52809"/>
    <cellStyle name="Percent 6 3 2 2 2" xfId="52810"/>
    <cellStyle name="Percent 6 3 2 2 2 2" xfId="52811"/>
    <cellStyle name="Percent 6 3 2 2 2 2 2" xfId="52812"/>
    <cellStyle name="Percent 6 3 2 2 2 2 2 2" xfId="52813"/>
    <cellStyle name="Percent 6 3 2 2 2 2 3" xfId="52814"/>
    <cellStyle name="Percent 6 3 2 2 2 3" xfId="52815"/>
    <cellStyle name="Percent 6 3 2 2 2 3 2" xfId="52816"/>
    <cellStyle name="Percent 6 3 2 2 2 4" xfId="52817"/>
    <cellStyle name="Percent 6 3 2 2 3" xfId="52818"/>
    <cellStyle name="Percent 6 3 2 2 3 2" xfId="52819"/>
    <cellStyle name="Percent 6 3 2 2 3 2 2" xfId="52820"/>
    <cellStyle name="Percent 6 3 2 2 3 3" xfId="52821"/>
    <cellStyle name="Percent 6 3 2 2 4" xfId="52822"/>
    <cellStyle name="Percent 6 3 2 2 4 2" xfId="52823"/>
    <cellStyle name="Percent 6 3 2 2 5" xfId="52824"/>
    <cellStyle name="Percent 6 3 2 3" xfId="52825"/>
    <cellStyle name="Percent 6 3 2 3 2" xfId="52826"/>
    <cellStyle name="Percent 6 3 2 3 2 2" xfId="52827"/>
    <cellStyle name="Percent 6 3 2 3 2 2 2" xfId="52828"/>
    <cellStyle name="Percent 6 3 2 3 2 3" xfId="52829"/>
    <cellStyle name="Percent 6 3 2 3 3" xfId="52830"/>
    <cellStyle name="Percent 6 3 2 3 3 2" xfId="52831"/>
    <cellStyle name="Percent 6 3 2 3 4" xfId="52832"/>
    <cellStyle name="Percent 6 3 2 4" xfId="52833"/>
    <cellStyle name="Percent 6 3 2 4 2" xfId="52834"/>
    <cellStyle name="Percent 6 3 2 4 2 2" xfId="52835"/>
    <cellStyle name="Percent 6 3 2 4 3" xfId="52836"/>
    <cellStyle name="Percent 6 3 2 5" xfId="52837"/>
    <cellStyle name="Percent 6 3 2 5 2" xfId="52838"/>
    <cellStyle name="Percent 6 3 2 6" xfId="52839"/>
    <cellStyle name="Percent 6 3 3" xfId="52840"/>
    <cellStyle name="Percent 6 3 3 2" xfId="52841"/>
    <cellStyle name="Percent 6 3 3 2 2" xfId="52842"/>
    <cellStyle name="Percent 6 3 3 2 2 2" xfId="52843"/>
    <cellStyle name="Percent 6 3 3 2 2 2 2" xfId="52844"/>
    <cellStyle name="Percent 6 3 3 2 2 3" xfId="52845"/>
    <cellStyle name="Percent 6 3 3 2 3" xfId="52846"/>
    <cellStyle name="Percent 6 3 3 2 3 2" xfId="52847"/>
    <cellStyle name="Percent 6 3 3 2 4" xfId="52848"/>
    <cellStyle name="Percent 6 3 3 3" xfId="52849"/>
    <cellStyle name="Percent 6 3 3 3 2" xfId="52850"/>
    <cellStyle name="Percent 6 3 3 3 2 2" xfId="52851"/>
    <cellStyle name="Percent 6 3 3 3 3" xfId="52852"/>
    <cellStyle name="Percent 6 3 3 4" xfId="52853"/>
    <cellStyle name="Percent 6 3 3 4 2" xfId="52854"/>
    <cellStyle name="Percent 6 3 3 5" xfId="52855"/>
    <cellStyle name="Percent 6 3 4" xfId="52856"/>
    <cellStyle name="Percent 6 3 4 2" xfId="52857"/>
    <cellStyle name="Percent 6 3 4 2 2" xfId="52858"/>
    <cellStyle name="Percent 6 3 4 2 2 2" xfId="52859"/>
    <cellStyle name="Percent 6 3 4 2 3" xfId="52860"/>
    <cellStyle name="Percent 6 3 4 3" xfId="52861"/>
    <cellStyle name="Percent 6 3 4 3 2" xfId="52862"/>
    <cellStyle name="Percent 6 3 4 4" xfId="52863"/>
    <cellStyle name="Percent 6 3 5" xfId="52864"/>
    <cellStyle name="Percent 6 3 5 2" xfId="52865"/>
    <cellStyle name="Percent 6 3 5 2 2" xfId="52866"/>
    <cellStyle name="Percent 6 3 5 3" xfId="52867"/>
    <cellStyle name="Percent 6 3 6" xfId="52868"/>
    <cellStyle name="Percent 6 3 6 2" xfId="52869"/>
    <cellStyle name="Percent 6 3 7" xfId="52870"/>
    <cellStyle name="Percent 6 4" xfId="52871"/>
    <cellStyle name="Percent 6 4 2" xfId="52872"/>
    <cellStyle name="Percent 6 4 2 2" xfId="52873"/>
    <cellStyle name="Percent 6 4 2 2 2" xfId="52874"/>
    <cellStyle name="Percent 6 4 2 2 2 2" xfId="52875"/>
    <cellStyle name="Percent 6 4 2 2 2 2 2" xfId="52876"/>
    <cellStyle name="Percent 6 4 2 2 2 3" xfId="52877"/>
    <cellStyle name="Percent 6 4 2 2 3" xfId="52878"/>
    <cellStyle name="Percent 6 4 2 2 3 2" xfId="52879"/>
    <cellStyle name="Percent 6 4 2 2 4" xfId="52880"/>
    <cellStyle name="Percent 6 4 2 3" xfId="52881"/>
    <cellStyle name="Percent 6 4 2 3 2" xfId="52882"/>
    <cellStyle name="Percent 6 4 2 3 2 2" xfId="52883"/>
    <cellStyle name="Percent 6 4 2 3 3" xfId="52884"/>
    <cellStyle name="Percent 6 4 2 4" xfId="52885"/>
    <cellStyle name="Percent 6 4 2 4 2" xfId="52886"/>
    <cellStyle name="Percent 6 4 2 5" xfId="52887"/>
    <cellStyle name="Percent 6 4 3" xfId="52888"/>
    <cellStyle name="Percent 6 4 3 2" xfId="52889"/>
    <cellStyle name="Percent 6 4 3 2 2" xfId="52890"/>
    <cellStyle name="Percent 6 4 3 2 2 2" xfId="52891"/>
    <cellStyle name="Percent 6 4 3 2 3" xfId="52892"/>
    <cellStyle name="Percent 6 4 3 3" xfId="52893"/>
    <cellStyle name="Percent 6 4 3 3 2" xfId="52894"/>
    <cellStyle name="Percent 6 4 3 4" xfId="52895"/>
    <cellStyle name="Percent 6 4 4" xfId="52896"/>
    <cellStyle name="Percent 6 4 4 2" xfId="52897"/>
    <cellStyle name="Percent 6 4 4 2 2" xfId="52898"/>
    <cellStyle name="Percent 6 4 4 3" xfId="52899"/>
    <cellStyle name="Percent 6 4 5" xfId="52900"/>
    <cellStyle name="Percent 6 4 5 2" xfId="52901"/>
    <cellStyle name="Percent 6 4 6" xfId="52902"/>
    <cellStyle name="Percent 6 5" xfId="52903"/>
    <cellStyle name="Percent 6 5 2" xfId="52904"/>
    <cellStyle name="Percent 6 5 2 2" xfId="52905"/>
    <cellStyle name="Percent 6 5 2 2 2" xfId="52906"/>
    <cellStyle name="Percent 6 5 2 2 2 2" xfId="52907"/>
    <cellStyle name="Percent 6 5 2 2 3" xfId="52908"/>
    <cellStyle name="Percent 6 5 2 3" xfId="52909"/>
    <cellStyle name="Percent 6 5 2 3 2" xfId="52910"/>
    <cellStyle name="Percent 6 5 2 4" xfId="52911"/>
    <cellStyle name="Percent 6 5 3" xfId="52912"/>
    <cellStyle name="Percent 6 5 3 2" xfId="52913"/>
    <cellStyle name="Percent 6 5 3 2 2" xfId="52914"/>
    <cellStyle name="Percent 6 5 3 3" xfId="52915"/>
    <cellStyle name="Percent 6 5 4" xfId="52916"/>
    <cellStyle name="Percent 6 5 4 2" xfId="52917"/>
    <cellStyle name="Percent 6 5 5" xfId="52918"/>
    <cellStyle name="Percent 6 6" xfId="52919"/>
    <cellStyle name="Percent 6 6 2" xfId="52920"/>
    <cellStyle name="Percent 6 6 2 2" xfId="52921"/>
    <cellStyle name="Percent 6 6 2 2 2" xfId="52922"/>
    <cellStyle name="Percent 6 6 2 3" xfId="52923"/>
    <cellStyle name="Percent 6 6 3" xfId="52924"/>
    <cellStyle name="Percent 6 6 3 2" xfId="52925"/>
    <cellStyle name="Percent 6 6 4" xfId="52926"/>
    <cellStyle name="Percent 6 7" xfId="52927"/>
    <cellStyle name="Percent 6 7 2" xfId="52928"/>
    <cellStyle name="Percent 6 7 2 2" xfId="52929"/>
    <cellStyle name="Percent 6 7 3" xfId="52930"/>
    <cellStyle name="Percent 6 8" xfId="52931"/>
    <cellStyle name="Percent 6 8 2" xfId="52932"/>
    <cellStyle name="Percent 6 9" xfId="52933"/>
    <cellStyle name="Percent 7" xfId="52934"/>
    <cellStyle name="Percent 7 2" xfId="52935"/>
    <cellStyle name="Percent 7 2 2" xfId="52936"/>
    <cellStyle name="Percent 7 2 2 2" xfId="52937"/>
    <cellStyle name="Percent 7 2 2 2 2" xfId="52938"/>
    <cellStyle name="Percent 7 2 2 2 2 2" xfId="52939"/>
    <cellStyle name="Percent 7 2 2 2 2 2 2" xfId="52940"/>
    <cellStyle name="Percent 7 2 2 2 2 3" xfId="52941"/>
    <cellStyle name="Percent 7 2 2 2 3" xfId="52942"/>
    <cellStyle name="Percent 7 2 2 2 3 2" xfId="52943"/>
    <cellStyle name="Percent 7 2 2 2 4" xfId="52944"/>
    <cellStyle name="Percent 7 2 2 3" xfId="52945"/>
    <cellStyle name="Percent 7 2 2 3 2" xfId="52946"/>
    <cellStyle name="Percent 7 2 2 3 2 2" xfId="52947"/>
    <cellStyle name="Percent 7 2 2 3 3" xfId="52948"/>
    <cellStyle name="Percent 7 2 2 4" xfId="52949"/>
    <cellStyle name="Percent 7 2 2 4 2" xfId="52950"/>
    <cellStyle name="Percent 7 2 2 5" xfId="52951"/>
    <cellStyle name="Percent 7 2 3" xfId="52952"/>
    <cellStyle name="Percent 7 2 3 2" xfId="52953"/>
    <cellStyle name="Percent 7 2 3 2 2" xfId="52954"/>
    <cellStyle name="Percent 7 2 3 2 2 2" xfId="52955"/>
    <cellStyle name="Percent 7 2 3 2 3" xfId="52956"/>
    <cellStyle name="Percent 7 2 3 3" xfId="52957"/>
    <cellStyle name="Percent 7 2 3 3 2" xfId="52958"/>
    <cellStyle name="Percent 7 2 3 4" xfId="52959"/>
    <cellStyle name="Percent 7 2 4" xfId="52960"/>
    <cellStyle name="Percent 7 2 4 2" xfId="52961"/>
    <cellStyle name="Percent 7 2 4 2 2" xfId="52962"/>
    <cellStyle name="Percent 7 2 4 3" xfId="52963"/>
    <cellStyle name="Percent 7 2 5" xfId="52964"/>
    <cellStyle name="Percent 7 2 5 2" xfId="52965"/>
    <cellStyle name="Percent 7 2 6" xfId="52966"/>
    <cellStyle name="Percent 7 3" xfId="52967"/>
    <cellStyle name="Percent 7 3 2" xfId="52968"/>
    <cellStyle name="Percent 7 3 2 2" xfId="52969"/>
    <cellStyle name="Percent 7 3 2 2 2" xfId="52970"/>
    <cellStyle name="Percent 7 3 2 2 2 2" xfId="52971"/>
    <cellStyle name="Percent 7 3 2 2 3" xfId="52972"/>
    <cellStyle name="Percent 7 3 2 3" xfId="52973"/>
    <cellStyle name="Percent 7 3 2 3 2" xfId="52974"/>
    <cellStyle name="Percent 7 3 2 4" xfId="52975"/>
    <cellStyle name="Percent 7 3 3" xfId="52976"/>
    <cellStyle name="Percent 7 3 3 2" xfId="52977"/>
    <cellStyle name="Percent 7 3 3 2 2" xfId="52978"/>
    <cellStyle name="Percent 7 3 3 3" xfId="52979"/>
    <cellStyle name="Percent 7 3 4" xfId="52980"/>
    <cellStyle name="Percent 7 3 4 2" xfId="52981"/>
    <cellStyle name="Percent 7 3 5" xfId="52982"/>
    <cellStyle name="Percent 7 4" xfId="52983"/>
    <cellStyle name="Percent 7 4 2" xfId="52984"/>
    <cellStyle name="Percent 7 4 2 2" xfId="52985"/>
    <cellStyle name="Percent 7 4 2 2 2" xfId="52986"/>
    <cellStyle name="Percent 7 4 2 3" xfId="52987"/>
    <cellStyle name="Percent 7 4 3" xfId="52988"/>
    <cellStyle name="Percent 7 4 3 2" xfId="52989"/>
    <cellStyle name="Percent 7 4 4" xfId="52990"/>
    <cellStyle name="Percent 7 5" xfId="52991"/>
    <cellStyle name="Percent 7 5 2" xfId="52992"/>
    <cellStyle name="Percent 7 5 2 2" xfId="52993"/>
    <cellStyle name="Percent 7 5 3" xfId="52994"/>
    <cellStyle name="Percent 7 6" xfId="52995"/>
    <cellStyle name="Percent 7 6 2" xfId="52996"/>
    <cellStyle name="Percent 7 7" xfId="52997"/>
    <cellStyle name="Percent 8" xfId="52998"/>
    <cellStyle name="Percent 8 2" xfId="52999"/>
    <cellStyle name="Percent 8 2 2" xfId="53000"/>
    <cellStyle name="Percent 8 2 2 2" xfId="53001"/>
    <cellStyle name="Percent 8 2 2 2 2" xfId="53002"/>
    <cellStyle name="Percent 8 2 2 2 2 2" xfId="53003"/>
    <cellStyle name="Percent 8 2 2 2 3" xfId="53004"/>
    <cellStyle name="Percent 8 2 2 3" xfId="53005"/>
    <cellStyle name="Percent 8 2 2 3 2" xfId="53006"/>
    <cellStyle name="Percent 8 2 2 4" xfId="53007"/>
    <cellStyle name="Percent 8 2 3" xfId="53008"/>
    <cellStyle name="Percent 8 2 3 2" xfId="53009"/>
    <cellStyle name="Percent 8 2 3 2 2" xfId="53010"/>
    <cellStyle name="Percent 8 2 3 3" xfId="53011"/>
    <cellStyle name="Percent 8 2 4" xfId="53012"/>
    <cellStyle name="Percent 8 2 4 2" xfId="53013"/>
    <cellStyle name="Percent 8 2 5" xfId="53014"/>
    <cellStyle name="Percent 8 3" xfId="53015"/>
    <cellStyle name="Percent 8 3 2" xfId="53016"/>
    <cellStyle name="Percent 8 3 2 2" xfId="53017"/>
    <cellStyle name="Percent 8 3 2 2 2" xfId="53018"/>
    <cellStyle name="Percent 8 3 2 3" xfId="53019"/>
    <cellStyle name="Percent 8 3 3" xfId="53020"/>
    <cellStyle name="Percent 8 3 3 2" xfId="53021"/>
    <cellStyle name="Percent 8 3 4" xfId="53022"/>
    <cellStyle name="Percent 8 4" xfId="53023"/>
    <cellStyle name="Percent 8 4 2" xfId="53024"/>
    <cellStyle name="Percent 8 4 2 2" xfId="53025"/>
    <cellStyle name="Percent 8 4 3" xfId="53026"/>
    <cellStyle name="Percent 8 5" xfId="53027"/>
    <cellStyle name="Percent 8 5 2" xfId="53028"/>
    <cellStyle name="Percent 8 6" xfId="53029"/>
    <cellStyle name="Percent 9" xfId="53030"/>
    <cellStyle name="Percent 9 2" xfId="53031"/>
    <cellStyle name="Percent 9 2 2" xfId="53032"/>
    <cellStyle name="Percent 9 2 2 2" xfId="53033"/>
    <cellStyle name="Percent 9 2 2 2 2" xfId="53034"/>
    <cellStyle name="Percent 9 2 2 3" xfId="53035"/>
    <cellStyle name="Percent 9 2 3" xfId="53036"/>
    <cellStyle name="Percent 9 2 3 2" xfId="53037"/>
    <cellStyle name="Percent 9 2 4" xfId="53038"/>
    <cellStyle name="Percent 9 3" xfId="53039"/>
    <cellStyle name="Percent 9 3 2" xfId="53040"/>
    <cellStyle name="Percent 9 3 2 2" xfId="53041"/>
    <cellStyle name="Percent 9 3 3" xfId="53042"/>
    <cellStyle name="Percent 9 4" xfId="53043"/>
    <cellStyle name="Percent 9 4 2" xfId="53044"/>
    <cellStyle name="Percent 9 5" xfId="53045"/>
  </cellStyles>
  <tableStyles count="0" defaultTableStyle="TableStyleMedium2" defaultPivotStyle="PivotStyleLight16"/>
  <colors>
    <mruColors>
      <color rgb="0008E8E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5" Type="http://schemas.openxmlformats.org/officeDocument/2006/relationships/sharedStrings" Target="sharedStrings.xml"/><Relationship Id="rId14" Type="http://schemas.openxmlformats.org/officeDocument/2006/relationships/theme" Target="theme/theme1.xml"/><Relationship Id="rId13" Type="http://schemas.openxmlformats.org/officeDocument/2006/relationships/externalLink" Target="externalLinks/externalLink1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MMI\PHSSB\GRAF\2025\20250813\PRESTASI%20MINGGUAN%20KUTIPAN%20NOVEMBER%2020241127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rumusan prestasi"/>
      <sheetName val="peratus ppr"/>
      <sheetName val="peratus unit luar"/>
      <sheetName val="rumusan"/>
      <sheetName val="PPR"/>
      <sheetName val="GRAF hp"/>
      <sheetName val="TABLE SSS"/>
      <sheetName val="RUMUSAN TUNGGAKAN"/>
      <sheetName val="KUTIPAN SEMASA"/>
      <sheetName val="Sheet1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6">
          <cell r="J56">
            <v>9620</v>
          </cell>
        </row>
      </sheetData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21"/>
  <sheetViews>
    <sheetView zoomScale="62" zoomScaleNormal="62" workbookViewId="0">
      <selection activeCell="L18" sqref="L18"/>
    </sheetView>
  </sheetViews>
  <sheetFormatPr defaultColWidth="9" defaultRowHeight="15"/>
  <cols>
    <col min="1" max="1" width="8.85714285714286" customWidth="1"/>
    <col min="2" max="2" width="45.1428571428571" customWidth="1"/>
    <col min="3" max="3" width="25.2857142857143" customWidth="1"/>
    <col min="4" max="4" width="26" customWidth="1"/>
    <col min="5" max="5" width="27.1428571428571" customWidth="1"/>
    <col min="6" max="6" width="26.7142857142857" customWidth="1"/>
    <col min="7" max="7" width="21.4285714285714" customWidth="1"/>
    <col min="8" max="8" width="24.2857142857143" customWidth="1"/>
    <col min="9" max="9" width="8.71428571428571" customWidth="1"/>
  </cols>
  <sheetData>
    <row r="1" ht="33" customHeight="1" spans="1:8">
      <c r="A1" s="1521" t="s">
        <v>0</v>
      </c>
      <c r="B1" s="1522"/>
      <c r="C1" s="1522"/>
      <c r="D1" s="1522"/>
      <c r="E1" s="1522"/>
      <c r="F1" s="1522"/>
      <c r="G1" s="1522"/>
      <c r="H1" s="1523"/>
    </row>
    <row r="2" ht="78" customHeight="1" spans="1:8">
      <c r="A2" s="1524" t="s">
        <v>1</v>
      </c>
      <c r="B2" s="1524" t="s">
        <v>2</v>
      </c>
      <c r="C2" s="1525" t="s">
        <v>3</v>
      </c>
      <c r="D2" s="1526" t="s">
        <v>4</v>
      </c>
      <c r="E2" s="1527" t="s">
        <v>5</v>
      </c>
      <c r="F2" s="1526" t="s">
        <v>6</v>
      </c>
      <c r="G2" s="1528" t="s">
        <v>7</v>
      </c>
      <c r="H2" s="1524">
        <v>100</v>
      </c>
    </row>
    <row r="3" ht="27" spans="1:10">
      <c r="A3" s="1529">
        <v>1</v>
      </c>
      <c r="B3" s="1530" t="s">
        <v>8</v>
      </c>
      <c r="C3" s="1531">
        <f>(37+97)/2*20%</f>
        <v>13.4</v>
      </c>
      <c r="D3" s="1531">
        <f>(64+100)/2*20%</f>
        <v>16.4</v>
      </c>
      <c r="E3" s="1531"/>
      <c r="F3" s="1531"/>
      <c r="G3" s="1531"/>
      <c r="H3" s="1532">
        <f t="shared" ref="H3:H10" si="0">SUM(C3:G3)</f>
        <v>29.8</v>
      </c>
      <c r="I3" s="1536"/>
      <c r="J3" s="1536"/>
    </row>
    <row r="4" ht="27" spans="1:10">
      <c r="A4" s="1529">
        <v>3</v>
      </c>
      <c r="B4" s="1530" t="s">
        <v>9</v>
      </c>
      <c r="C4" s="1531">
        <f>57*20%</f>
        <v>11.4</v>
      </c>
      <c r="D4" s="1531">
        <f>84*20%</f>
        <v>16.8</v>
      </c>
      <c r="E4" s="1531"/>
      <c r="F4" s="1531"/>
      <c r="G4" s="1531"/>
      <c r="H4" s="1532">
        <f t="shared" si="0"/>
        <v>28.2</v>
      </c>
      <c r="I4" s="1536"/>
      <c r="J4" s="1537">
        <f>'KUTIPAN SEMASA'!R17*20%</f>
        <v>0</v>
      </c>
    </row>
    <row r="5" ht="27" spans="1:10">
      <c r="A5" s="1529">
        <v>2</v>
      </c>
      <c r="B5" s="1530" t="s">
        <v>10</v>
      </c>
      <c r="C5" s="1531">
        <f>58*20%</f>
        <v>11.6</v>
      </c>
      <c r="D5" s="1531">
        <f>67*20%</f>
        <v>13.4</v>
      </c>
      <c r="E5" s="1531"/>
      <c r="F5" s="1531"/>
      <c r="G5" s="1531"/>
      <c r="H5" s="1532">
        <f t="shared" si="0"/>
        <v>25</v>
      </c>
      <c r="I5" s="1536"/>
      <c r="J5" s="1536"/>
    </row>
    <row r="6" ht="27" spans="1:10">
      <c r="A6" s="1529">
        <v>4</v>
      </c>
      <c r="B6" s="1530" t="s">
        <v>11</v>
      </c>
      <c r="C6" s="1531">
        <f>52*20%</f>
        <v>10.4</v>
      </c>
      <c r="D6" s="1531">
        <f>67*20%</f>
        <v>13.4</v>
      </c>
      <c r="E6" s="1531"/>
      <c r="F6" s="1531"/>
      <c r="G6" s="1531"/>
      <c r="H6" s="1532">
        <f t="shared" si="0"/>
        <v>23.8</v>
      </c>
      <c r="I6" s="1536"/>
      <c r="J6" s="1536"/>
    </row>
    <row r="7" ht="27" spans="1:10">
      <c r="A7" s="1529">
        <v>5</v>
      </c>
      <c r="B7" s="1530" t="s">
        <v>12</v>
      </c>
      <c r="C7" s="1531">
        <f>49*20%</f>
        <v>9.8</v>
      </c>
      <c r="D7" s="1531">
        <f>67*20%</f>
        <v>13.4</v>
      </c>
      <c r="E7" s="1531"/>
      <c r="F7" s="1531"/>
      <c r="G7" s="1531"/>
      <c r="H7" s="1532">
        <f t="shared" si="0"/>
        <v>23.2</v>
      </c>
      <c r="I7" s="1538"/>
      <c r="J7" s="1538"/>
    </row>
    <row r="8" ht="27" spans="1:10">
      <c r="A8" s="1529">
        <v>6</v>
      </c>
      <c r="B8" s="1530" t="s">
        <v>13</v>
      </c>
      <c r="C8" s="1531">
        <f>32*20%</f>
        <v>6.4</v>
      </c>
      <c r="D8" s="1531">
        <f>55*20%</f>
        <v>11</v>
      </c>
      <c r="E8" s="1531"/>
      <c r="F8" s="1531"/>
      <c r="G8" s="1531"/>
      <c r="H8" s="1532">
        <f t="shared" si="0"/>
        <v>17.4</v>
      </c>
      <c r="I8" s="1539"/>
      <c r="J8" s="1539"/>
    </row>
    <row r="9" ht="27" spans="1:10">
      <c r="A9" s="1529">
        <v>8</v>
      </c>
      <c r="B9" s="1530" t="s">
        <v>14</v>
      </c>
      <c r="C9" s="1531">
        <f>19*20%</f>
        <v>3.8</v>
      </c>
      <c r="D9" s="1531">
        <f>58*20%</f>
        <v>11.6</v>
      </c>
      <c r="E9" s="1531"/>
      <c r="F9" s="1531"/>
      <c r="G9" s="1531"/>
      <c r="H9" s="1532">
        <f t="shared" si="0"/>
        <v>15.4</v>
      </c>
      <c r="I9" s="1538"/>
      <c r="J9" s="1538"/>
    </row>
    <row r="10" ht="27" spans="1:10">
      <c r="A10" s="1529">
        <v>7</v>
      </c>
      <c r="B10" s="1530" t="s">
        <v>15</v>
      </c>
      <c r="C10" s="1531">
        <f>20*20%</f>
        <v>4</v>
      </c>
      <c r="D10" s="1531">
        <f>25*20%</f>
        <v>5</v>
      </c>
      <c r="E10" s="1531"/>
      <c r="F10" s="1531"/>
      <c r="G10" s="1531"/>
      <c r="H10" s="1532">
        <f t="shared" si="0"/>
        <v>9</v>
      </c>
      <c r="I10" s="1540"/>
      <c r="J10" s="1539"/>
    </row>
    <row r="11" ht="24" customHeight="1" spans="1:9">
      <c r="A11" s="1533"/>
      <c r="B11" s="1534"/>
      <c r="C11" s="1534"/>
      <c r="D11" s="1535"/>
      <c r="E11" s="1534"/>
      <c r="F11" s="1535"/>
      <c r="G11" s="1535"/>
      <c r="H11" s="1535"/>
      <c r="I11" s="1538"/>
    </row>
    <row r="12" ht="32.25" spans="1:9">
      <c r="A12" s="1521" t="s">
        <v>16</v>
      </c>
      <c r="B12" s="1522"/>
      <c r="C12" s="1522"/>
      <c r="D12" s="1522"/>
      <c r="E12" s="1522"/>
      <c r="F12" s="1522"/>
      <c r="G12" s="1522"/>
      <c r="H12" s="1523"/>
      <c r="I12" s="1541"/>
    </row>
    <row r="13" ht="95.25" spans="1:11">
      <c r="A13" s="1524" t="s">
        <v>1</v>
      </c>
      <c r="B13" s="1524" t="s">
        <v>2</v>
      </c>
      <c r="C13" s="1525" t="s">
        <v>17</v>
      </c>
      <c r="D13" s="1526" t="s">
        <v>18</v>
      </c>
      <c r="E13" s="1527" t="s">
        <v>19</v>
      </c>
      <c r="F13" s="1526" t="s">
        <v>20</v>
      </c>
      <c r="G13" s="1528" t="s">
        <v>3</v>
      </c>
      <c r="H13" s="1524">
        <v>100</v>
      </c>
      <c r="I13" s="1541"/>
      <c r="K13" t="s">
        <v>21</v>
      </c>
    </row>
    <row r="14" ht="27" spans="1:9">
      <c r="A14" s="1529">
        <v>1</v>
      </c>
      <c r="B14" s="1530" t="s">
        <v>9</v>
      </c>
      <c r="C14" s="1531">
        <f>81*20%</f>
        <v>16.2</v>
      </c>
      <c r="D14" s="1531">
        <f>85*20%</f>
        <v>17</v>
      </c>
      <c r="E14" s="1531">
        <f>91*20%</f>
        <v>18.2</v>
      </c>
      <c r="F14" s="1531">
        <f>96*20%</f>
        <v>19.2</v>
      </c>
      <c r="G14" s="1531">
        <f>97*20%</f>
        <v>19.4</v>
      </c>
      <c r="H14" s="1532">
        <f t="shared" ref="H14:H21" si="1">SUM(C14:G14)</f>
        <v>90</v>
      </c>
      <c r="I14" s="1541"/>
    </row>
    <row r="15" ht="27" spans="1:9">
      <c r="A15" s="1529">
        <v>2</v>
      </c>
      <c r="B15" s="1530" t="s">
        <v>8</v>
      </c>
      <c r="C15" s="1531">
        <f>(60+91)/2*20%</f>
        <v>15.1</v>
      </c>
      <c r="D15" s="1531">
        <f>(64+95)/2*20%</f>
        <v>15.9</v>
      </c>
      <c r="E15" s="1531">
        <f>(80+95)/2*20%</f>
        <v>17.5</v>
      </c>
      <c r="F15" s="1531">
        <f>(95+95)/2*20%</f>
        <v>19</v>
      </c>
      <c r="G15" s="1531">
        <f>(99+95)/2*20%</f>
        <v>19.4</v>
      </c>
      <c r="H15" s="1532">
        <f t="shared" si="1"/>
        <v>86.9</v>
      </c>
      <c r="I15" s="1541"/>
    </row>
    <row r="16" ht="27" spans="1:9">
      <c r="A16" s="1529">
        <v>3</v>
      </c>
      <c r="B16" s="1530" t="s">
        <v>11</v>
      </c>
      <c r="C16" s="1531">
        <f>62*20%</f>
        <v>12.4</v>
      </c>
      <c r="D16" s="1531">
        <f>65*20%</f>
        <v>13</v>
      </c>
      <c r="E16" s="1531">
        <f>85*20%</f>
        <v>17</v>
      </c>
      <c r="F16" s="1531">
        <f>93*20%</f>
        <v>18.6</v>
      </c>
      <c r="G16" s="1531">
        <f>93*20%</f>
        <v>18.6</v>
      </c>
      <c r="H16" s="1532">
        <f t="shared" si="1"/>
        <v>79.6</v>
      </c>
      <c r="I16" s="1541"/>
    </row>
    <row r="17" ht="27" spans="1:9">
      <c r="A17" s="1529">
        <v>4</v>
      </c>
      <c r="B17" s="1530" t="s">
        <v>12</v>
      </c>
      <c r="C17" s="1531">
        <f>66*20%</f>
        <v>13.2</v>
      </c>
      <c r="D17" s="1531">
        <f>74*20%</f>
        <v>14.8</v>
      </c>
      <c r="E17" s="1531">
        <f>78*20%</f>
        <v>15.6</v>
      </c>
      <c r="F17" s="1531">
        <f>89*20%</f>
        <v>17.8</v>
      </c>
      <c r="G17" s="1531">
        <f>89*20%</f>
        <v>17.8</v>
      </c>
      <c r="H17" s="1532">
        <f t="shared" si="1"/>
        <v>79.2</v>
      </c>
      <c r="I17" s="1541"/>
    </row>
    <row r="18" ht="27" spans="1:8">
      <c r="A18" s="1529">
        <v>5</v>
      </c>
      <c r="B18" s="1530" t="s">
        <v>14</v>
      </c>
      <c r="C18" s="1531">
        <f>25*20%</f>
        <v>5</v>
      </c>
      <c r="D18" s="1531">
        <f>63*20%</f>
        <v>12.6</v>
      </c>
      <c r="E18" s="1531">
        <f>80*20%</f>
        <v>16</v>
      </c>
      <c r="F18" s="1531">
        <f>100*20%</f>
        <v>20</v>
      </c>
      <c r="G18" s="1531">
        <f>100*20%</f>
        <v>20</v>
      </c>
      <c r="H18" s="1532">
        <f t="shared" si="1"/>
        <v>73.6</v>
      </c>
    </row>
    <row r="19" ht="27" spans="1:8">
      <c r="A19" s="1529">
        <v>6</v>
      </c>
      <c r="B19" s="1530" t="s">
        <v>13</v>
      </c>
      <c r="C19" s="1531">
        <f>47*20%</f>
        <v>9.4</v>
      </c>
      <c r="D19" s="1531">
        <f>77*20%</f>
        <v>15.4</v>
      </c>
      <c r="E19" s="1531">
        <f>68*20%</f>
        <v>13.6</v>
      </c>
      <c r="F19" s="1531">
        <f>84*20%</f>
        <v>16.8</v>
      </c>
      <c r="G19" s="1531">
        <f>84*20%</f>
        <v>16.8</v>
      </c>
      <c r="H19" s="1532">
        <f t="shared" si="1"/>
        <v>72</v>
      </c>
    </row>
    <row r="20" ht="27" spans="1:8">
      <c r="A20" s="1529">
        <v>7</v>
      </c>
      <c r="B20" s="1530" t="s">
        <v>15</v>
      </c>
      <c r="C20" s="1531">
        <f>19*20%</f>
        <v>3.8</v>
      </c>
      <c r="D20" s="1531">
        <f>25*20%</f>
        <v>5</v>
      </c>
      <c r="E20" s="1531">
        <f>90*20%</f>
        <v>18</v>
      </c>
      <c r="F20" s="1531">
        <f>90*20%</f>
        <v>18</v>
      </c>
      <c r="G20" s="1531">
        <f>90*20%</f>
        <v>18</v>
      </c>
      <c r="H20" s="1532">
        <f t="shared" si="1"/>
        <v>62.8</v>
      </c>
    </row>
    <row r="21" ht="27" spans="1:8">
      <c r="A21" s="1529">
        <v>8</v>
      </c>
      <c r="B21" s="1530" t="s">
        <v>10</v>
      </c>
      <c r="C21" s="1531">
        <f>23*20%</f>
        <v>4.6</v>
      </c>
      <c r="D21" s="1531">
        <f>67*20%</f>
        <v>13.4</v>
      </c>
      <c r="E21" s="1531">
        <f>71*20%</f>
        <v>14.2</v>
      </c>
      <c r="F21" s="1531">
        <f>71*20%</f>
        <v>14.2</v>
      </c>
      <c r="G21" s="1531">
        <f>71*20%</f>
        <v>14.2</v>
      </c>
      <c r="H21" s="1532">
        <f t="shared" si="1"/>
        <v>60.6</v>
      </c>
    </row>
  </sheetData>
  <sortState ref="A3:H10">
    <sortCondition ref="H3" descending="1"/>
  </sortState>
  <mergeCells count="2">
    <mergeCell ref="A1:H1"/>
    <mergeCell ref="A12:H1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V154"/>
  <sheetViews>
    <sheetView zoomScale="69" zoomScaleNormal="69" workbookViewId="0">
      <selection activeCell="J31" sqref="J31"/>
    </sheetView>
  </sheetViews>
  <sheetFormatPr defaultColWidth="9.14285714285714" defaultRowHeight="15.75"/>
  <cols>
    <col min="1" max="1" width="35.2857142857143" style="1506" customWidth="1"/>
    <col min="2" max="2" width="9.42857142857143" style="1506" customWidth="1"/>
    <col min="3" max="3" width="11.2857142857143" style="1506" customWidth="1"/>
    <col min="4" max="4" width="9.42857142857143" style="1506" customWidth="1"/>
    <col min="5" max="5" width="13" style="1506" customWidth="1"/>
    <col min="6" max="6" width="9.42857142857143" style="1506" customWidth="1"/>
    <col min="7" max="7" width="11.2857142857143" style="1506" customWidth="1"/>
    <col min="8" max="9" width="9.42857142857143" style="1506" customWidth="1"/>
    <col min="10" max="10" width="11.5714285714286" style="1506" customWidth="1"/>
    <col min="11" max="14" width="9.42857142857143" style="1506" customWidth="1"/>
    <col min="15" max="15" width="11.2857142857143" style="1506" customWidth="1"/>
    <col min="16" max="18" width="9.42857142857143" style="1506" customWidth="1"/>
    <col min="19" max="19" width="11.2857142857143" style="1506" customWidth="1"/>
    <col min="20" max="21" width="9.42857142857143" style="1506" customWidth="1"/>
    <col min="22" max="22" width="21.8571428571429" style="1506" customWidth="1"/>
    <col min="23" max="25" width="22.8571428571429" style="1506" customWidth="1"/>
    <col min="26" max="26" width="21.8571428571429" style="1506" customWidth="1"/>
    <col min="27" max="27" width="22.8571428571429" style="1506" customWidth="1"/>
    <col min="28" max="28" width="21.8571428571429" style="1506" customWidth="1"/>
    <col min="29" max="29" width="15.2857142857143" style="1506" customWidth="1"/>
    <col min="30" max="30" width="22.8571428571429" style="1506" customWidth="1"/>
    <col min="31" max="31" width="21.8571428571429" style="1506" customWidth="1"/>
    <col min="32" max="32" width="15.2857142857143" style="1506" customWidth="1"/>
    <col min="33" max="33" width="22.8571428571429" style="1506" customWidth="1"/>
    <col min="34" max="34" width="21.8571428571429" style="1506" customWidth="1"/>
    <col min="35" max="35" width="15.2857142857143" style="1506" customWidth="1"/>
    <col min="36" max="36" width="22.8571428571429" style="1506" customWidth="1"/>
    <col min="37" max="37" width="21.8571428571429" style="1506" customWidth="1"/>
    <col min="38" max="38" width="15.2857142857143" style="1506" customWidth="1"/>
    <col min="39" max="39" width="22.8571428571429" style="1506" customWidth="1"/>
    <col min="40" max="40" width="21.8571428571429" style="1506" customWidth="1"/>
    <col min="41" max="41" width="15.2857142857143" style="1506" customWidth="1"/>
    <col min="42" max="42" width="22.8571428571429" style="1506" customWidth="1"/>
    <col min="43" max="43" width="21.8571428571429" style="1506" customWidth="1"/>
    <col min="44" max="44" width="15.2857142857143" style="1506" customWidth="1"/>
    <col min="45" max="45" width="22.8571428571429" style="1506" customWidth="1"/>
    <col min="46" max="46" width="21.8571428571429" style="1506" customWidth="1"/>
    <col min="47" max="47" width="15.2857142857143" style="1506" customWidth="1"/>
    <col min="48" max="48" width="22.8571428571429" style="1506" customWidth="1"/>
    <col min="49" max="49" width="21.8571428571429" style="1506" customWidth="1"/>
    <col min="50" max="50" width="15.2857142857143" style="1506" customWidth="1"/>
    <col min="51" max="51" width="22.8571428571429" style="1506" customWidth="1"/>
    <col min="52" max="52" width="21.8571428571429" style="1506" customWidth="1"/>
    <col min="53" max="53" width="15.2857142857143" style="1506" customWidth="1"/>
    <col min="54" max="54" width="22.8571428571429" style="1506" customWidth="1"/>
    <col min="55" max="55" width="21.8571428571429" style="1506" customWidth="1"/>
    <col min="56" max="56" width="15.2857142857143" style="1506" customWidth="1"/>
    <col min="57" max="57" width="22.8571428571429" style="1506" customWidth="1"/>
    <col min="58" max="58" width="21.8571428571429" style="1506" customWidth="1"/>
    <col min="59" max="59" width="15.2857142857143" style="1506" customWidth="1"/>
    <col min="60" max="60" width="22.8571428571429" style="1506" customWidth="1"/>
    <col min="61" max="61" width="21.8571428571429" style="1506" customWidth="1"/>
    <col min="62" max="62" width="15.2857142857143" style="1506" customWidth="1"/>
    <col min="63" max="63" width="22.8571428571429" style="1506" customWidth="1"/>
    <col min="64" max="64" width="21.8571428571429" style="1506" customWidth="1"/>
    <col min="65" max="65" width="15.2857142857143" style="1506" customWidth="1"/>
    <col min="66" max="66" width="22.8571428571429" style="1506" customWidth="1"/>
    <col min="67" max="67" width="21.8571428571429" style="1506" customWidth="1"/>
    <col min="68" max="68" width="15.2857142857143" style="1506" customWidth="1"/>
    <col min="69" max="69" width="22.8571428571429" style="1506" customWidth="1"/>
    <col min="70" max="70" width="21.8571428571429" style="1506" customWidth="1"/>
    <col min="71" max="71" width="15.2857142857143" style="1506" customWidth="1"/>
    <col min="72" max="72" width="22.8571428571429" style="1506" customWidth="1"/>
    <col min="73" max="73" width="21.8571428571429" style="1506" customWidth="1"/>
    <col min="74" max="74" width="15.2857142857143" style="1506" customWidth="1"/>
    <col min="75" max="16384" width="9.14285714285714" style="1506"/>
  </cols>
  <sheetData>
    <row r="1" ht="21.75" spans="1:21">
      <c r="A1" s="1471" t="s">
        <v>22</v>
      </c>
      <c r="B1" s="1471"/>
      <c r="C1" s="1471"/>
      <c r="D1" s="1471"/>
      <c r="E1" s="1471"/>
      <c r="F1" s="1471"/>
      <c r="G1" s="1471"/>
      <c r="H1" s="1471"/>
      <c r="I1" s="1471"/>
      <c r="J1" s="1471"/>
      <c r="K1" s="1471"/>
      <c r="L1" s="1471"/>
      <c r="M1" s="1471"/>
      <c r="N1" s="1471"/>
      <c r="O1" s="1471"/>
      <c r="P1" s="1471"/>
      <c r="Q1" s="1471"/>
      <c r="R1" s="1471"/>
      <c r="S1" s="1471"/>
      <c r="T1" s="1471"/>
      <c r="U1" s="1471"/>
    </row>
    <row r="2" ht="21.75" spans="1:21">
      <c r="A2" s="1507"/>
      <c r="B2" s="1474" t="s">
        <v>23</v>
      </c>
      <c r="C2" s="1474"/>
      <c r="D2" s="1474"/>
      <c r="E2" s="1474"/>
      <c r="F2" s="1474" t="s">
        <v>24</v>
      </c>
      <c r="G2" s="1474"/>
      <c r="H2" s="1474"/>
      <c r="I2" s="1474"/>
      <c r="J2" s="1474" t="s">
        <v>25</v>
      </c>
      <c r="K2" s="1474"/>
      <c r="L2" s="1474"/>
      <c r="M2" s="1474"/>
      <c r="N2" s="1474" t="s">
        <v>26</v>
      </c>
      <c r="O2" s="1474"/>
      <c r="P2" s="1474"/>
      <c r="Q2" s="1474"/>
      <c r="R2" s="1474" t="s">
        <v>27</v>
      </c>
      <c r="S2" s="1474"/>
      <c r="T2" s="1474"/>
      <c r="U2" s="1474"/>
    </row>
    <row r="3" ht="21.75" spans="1:21">
      <c r="A3" s="1507"/>
      <c r="B3" s="1508">
        <v>45844</v>
      </c>
      <c r="C3" s="1508"/>
      <c r="D3" s="1508">
        <v>45875</v>
      </c>
      <c r="E3" s="1508"/>
      <c r="F3" s="1508">
        <v>45851</v>
      </c>
      <c r="G3" s="1508"/>
      <c r="H3" s="1508">
        <v>45882</v>
      </c>
      <c r="I3" s="1508"/>
      <c r="J3" s="1508">
        <v>45858</v>
      </c>
      <c r="K3" s="1508"/>
      <c r="L3" s="1508">
        <v>45889</v>
      </c>
      <c r="M3" s="1508"/>
      <c r="N3" s="1508">
        <v>45865</v>
      </c>
      <c r="O3" s="1508"/>
      <c r="P3" s="1508">
        <v>45896</v>
      </c>
      <c r="Q3" s="1508"/>
      <c r="R3" s="1508">
        <v>45869</v>
      </c>
      <c r="S3" s="1508"/>
      <c r="T3" s="1508">
        <v>45900</v>
      </c>
      <c r="U3" s="1508"/>
    </row>
    <row r="4" s="1505" customFormat="1" ht="21.75" spans="1:74">
      <c r="A4" s="1507"/>
      <c r="B4" s="1474" t="s">
        <v>28</v>
      </c>
      <c r="C4" s="1474" t="s">
        <v>29</v>
      </c>
      <c r="D4" s="1474" t="s">
        <v>28</v>
      </c>
      <c r="E4" s="1474" t="s">
        <v>29</v>
      </c>
      <c r="F4" s="1474" t="s">
        <v>28</v>
      </c>
      <c r="G4" s="1474" t="s">
        <v>29</v>
      </c>
      <c r="H4" s="1474" t="s">
        <v>28</v>
      </c>
      <c r="I4" s="1474" t="s">
        <v>29</v>
      </c>
      <c r="J4" s="1474" t="s">
        <v>28</v>
      </c>
      <c r="K4" s="1474" t="s">
        <v>29</v>
      </c>
      <c r="L4" s="1474" t="s">
        <v>28</v>
      </c>
      <c r="M4" s="1474" t="s">
        <v>29</v>
      </c>
      <c r="N4" s="1474" t="s">
        <v>28</v>
      </c>
      <c r="O4" s="1474" t="s">
        <v>29</v>
      </c>
      <c r="P4" s="1474" t="s">
        <v>28</v>
      </c>
      <c r="Q4" s="1474" t="s">
        <v>29</v>
      </c>
      <c r="R4" s="1474" t="s">
        <v>28</v>
      </c>
      <c r="S4" s="1474" t="s">
        <v>29</v>
      </c>
      <c r="T4" s="1474" t="s">
        <v>28</v>
      </c>
      <c r="U4" s="1474" t="s">
        <v>29</v>
      </c>
      <c r="V4" s="1512"/>
      <c r="W4" s="1512"/>
      <c r="X4" s="1512"/>
      <c r="Y4" s="1512"/>
      <c r="Z4" s="1512"/>
      <c r="AA4" s="1512"/>
      <c r="AB4" s="1512"/>
      <c r="AC4" s="1512"/>
      <c r="AD4" s="1512"/>
      <c r="AE4" s="1512"/>
      <c r="AF4" s="1512"/>
      <c r="AG4" s="1512"/>
      <c r="AH4" s="1512"/>
      <c r="AI4" s="1512"/>
      <c r="AJ4" s="1512"/>
      <c r="AK4" s="1512"/>
      <c r="AL4" s="1512"/>
      <c r="AM4" s="1512"/>
      <c r="AN4" s="1512"/>
      <c r="AO4" s="1512"/>
      <c r="AP4" s="1512"/>
      <c r="AQ4" s="1512"/>
      <c r="AR4" s="1512"/>
      <c r="AS4" s="1512"/>
      <c r="AT4" s="1512"/>
      <c r="AU4" s="1512"/>
      <c r="AV4" s="1512"/>
      <c r="AW4" s="1512"/>
      <c r="AX4" s="1512"/>
      <c r="AY4" s="1512"/>
      <c r="AZ4" s="1512"/>
      <c r="BA4" s="1512"/>
      <c r="BB4" s="1512"/>
      <c r="BC4" s="1512"/>
      <c r="BD4" s="1512"/>
      <c r="BE4" s="1512"/>
      <c r="BF4" s="1512"/>
      <c r="BG4" s="1512"/>
      <c r="BH4" s="1512"/>
      <c r="BI4" s="1512"/>
      <c r="BJ4" s="1512"/>
      <c r="BK4" s="1512"/>
      <c r="BL4" s="1512"/>
      <c r="BM4" s="1512"/>
      <c r="BN4" s="1512"/>
      <c r="BO4" s="1512"/>
      <c r="BP4" s="1512"/>
      <c r="BQ4" s="1512"/>
      <c r="BR4" s="1512"/>
      <c r="BS4" s="1512"/>
      <c r="BT4" s="1512"/>
      <c r="BU4" s="1512"/>
      <c r="BV4" s="1512"/>
    </row>
    <row r="5" s="1505" customFormat="1" ht="21.75" spans="1:26">
      <c r="A5" s="1474" t="s">
        <v>30</v>
      </c>
      <c r="B5" s="1509">
        <v>0.3051</v>
      </c>
      <c r="C5" s="1509">
        <v>0.2042</v>
      </c>
      <c r="D5" s="1509">
        <v>0.319098178885828</v>
      </c>
      <c r="E5" s="1509">
        <v>0.210634491563492</v>
      </c>
      <c r="F5" s="1497">
        <v>0.52</v>
      </c>
      <c r="G5" s="1497">
        <v>0.44</v>
      </c>
      <c r="H5" s="1497">
        <v>0.553384575365225</v>
      </c>
      <c r="I5" s="1497">
        <v>0.427115037552507</v>
      </c>
      <c r="J5" s="1515"/>
      <c r="K5" s="1515"/>
      <c r="L5" s="1515"/>
      <c r="M5" s="1515"/>
      <c r="N5" s="1497"/>
      <c r="O5" s="1497"/>
      <c r="P5" s="1497"/>
      <c r="Q5" s="1497"/>
      <c r="R5" s="1497"/>
      <c r="S5" s="1497"/>
      <c r="T5" s="1497"/>
      <c r="U5" s="1497"/>
      <c r="V5" s="1512"/>
      <c r="W5" s="1512"/>
      <c r="X5" s="1512"/>
      <c r="Y5" s="1512"/>
      <c r="Z5" s="1512"/>
    </row>
    <row r="6" s="1505" customFormat="1" ht="21.75" spans="1:26">
      <c r="A6" s="1474" t="s">
        <v>31</v>
      </c>
      <c r="B6" s="1509">
        <v>0.408</v>
      </c>
      <c r="C6" s="1509">
        <v>0.29</v>
      </c>
      <c r="D6" s="1509">
        <v>0.489073482428115</v>
      </c>
      <c r="E6" s="1509">
        <v>0.448347729430563</v>
      </c>
      <c r="F6" s="1497">
        <v>0.68</v>
      </c>
      <c r="G6" s="1497">
        <v>0.584</v>
      </c>
      <c r="H6" s="1497">
        <v>0.666794462193823</v>
      </c>
      <c r="I6" s="1497">
        <v>0.591459602158257</v>
      </c>
      <c r="J6" s="1515"/>
      <c r="K6" s="1515"/>
      <c r="L6" s="1515"/>
      <c r="M6" s="1515"/>
      <c r="N6" s="1497"/>
      <c r="O6" s="1497"/>
      <c r="P6" s="1497"/>
      <c r="Q6" s="1497"/>
      <c r="R6" s="1497"/>
      <c r="S6" s="1497"/>
      <c r="T6" s="1497"/>
      <c r="U6" s="1497"/>
      <c r="V6" s="1512"/>
      <c r="W6" s="1512"/>
      <c r="X6" s="1512"/>
      <c r="Y6" s="1512"/>
      <c r="Z6" s="1512"/>
    </row>
    <row r="7" s="1505" customFormat="1" ht="21.75" spans="1:26">
      <c r="A7" s="1474" t="s">
        <v>32</v>
      </c>
      <c r="B7" s="1509">
        <v>0.54</v>
      </c>
      <c r="C7" s="1509">
        <v>0.27</v>
      </c>
      <c r="D7" s="1509">
        <v>0.521446761101385</v>
      </c>
      <c r="E7" s="1509">
        <v>0.242868795152645</v>
      </c>
      <c r="F7" s="1497">
        <v>0.63</v>
      </c>
      <c r="G7" s="1497">
        <v>0.27</v>
      </c>
      <c r="H7" s="1497">
        <v>0.670778290625497</v>
      </c>
      <c r="I7" s="1497">
        <v>0.292807087134735</v>
      </c>
      <c r="J7" s="1515"/>
      <c r="K7" s="1515"/>
      <c r="L7" s="1515"/>
      <c r="M7" s="1515"/>
      <c r="N7" s="1497"/>
      <c r="O7" s="1497"/>
      <c r="P7" s="1497"/>
      <c r="Q7" s="1497"/>
      <c r="R7" s="1497"/>
      <c r="S7" s="1497"/>
      <c r="T7" s="1497"/>
      <c r="U7" s="1497"/>
      <c r="V7" s="1514"/>
      <c r="W7" s="1514"/>
      <c r="X7" s="1514"/>
      <c r="Y7" s="1514"/>
      <c r="Z7" s="1514"/>
    </row>
    <row r="8" ht="21.75" spans="1:21">
      <c r="A8" s="1474" t="s">
        <v>33</v>
      </c>
      <c r="B8" s="1509">
        <v>0.6295</v>
      </c>
      <c r="C8" s="1509">
        <v>0.411</v>
      </c>
      <c r="D8" s="1509">
        <v>0.567447751741609</v>
      </c>
      <c r="E8" s="1509">
        <v>0.274264606208486</v>
      </c>
      <c r="F8" s="1497">
        <v>0.8228</v>
      </c>
      <c r="G8" s="1497">
        <v>0.6257</v>
      </c>
      <c r="H8" s="1497">
        <v>0.836605446485117</v>
      </c>
      <c r="I8" s="1497">
        <v>0.619899688220144</v>
      </c>
      <c r="J8" s="1515"/>
      <c r="K8" s="1515"/>
      <c r="L8" s="1515"/>
      <c r="M8" s="1515"/>
      <c r="N8" s="1497"/>
      <c r="O8" s="1497"/>
      <c r="P8" s="1497"/>
      <c r="Q8" s="1497"/>
      <c r="R8" s="1497"/>
      <c r="S8" s="1497"/>
      <c r="T8" s="1497"/>
      <c r="U8" s="1497"/>
    </row>
    <row r="9" ht="21" spans="1:21">
      <c r="A9" s="1510"/>
      <c r="B9" s="1510"/>
      <c r="C9" s="1510"/>
      <c r="D9" s="1510"/>
      <c r="E9" s="1510"/>
      <c r="F9" s="1510"/>
      <c r="G9" s="1510"/>
      <c r="H9" s="1510"/>
      <c r="I9" s="1510"/>
      <c r="J9" s="1510"/>
      <c r="K9" s="1510"/>
      <c r="L9" s="1510"/>
      <c r="M9" s="1510"/>
      <c r="N9" s="1510"/>
      <c r="O9" s="1510"/>
      <c r="P9" s="1510"/>
      <c r="Q9" s="1510"/>
      <c r="R9" s="1510"/>
      <c r="S9" s="1510"/>
      <c r="T9" s="1510"/>
      <c r="U9" s="1510"/>
    </row>
    <row r="10" ht="21.75" spans="1:21">
      <c r="A10" s="1510"/>
      <c r="B10" s="1510"/>
      <c r="C10" s="1510"/>
      <c r="D10" s="1510"/>
      <c r="E10" s="1510"/>
      <c r="F10" s="1510"/>
      <c r="G10" s="1510"/>
      <c r="H10" s="1510"/>
      <c r="I10" s="1510"/>
      <c r="J10" s="1510"/>
      <c r="K10" s="1510"/>
      <c r="L10" s="1510"/>
      <c r="M10" s="1510"/>
      <c r="N10" s="1510"/>
      <c r="O10" s="1510"/>
      <c r="P10" s="1510"/>
      <c r="Q10" s="1510"/>
      <c r="R10" s="1510"/>
      <c r="S10" s="1510"/>
      <c r="T10" s="1510"/>
      <c r="U10" s="1510"/>
    </row>
    <row r="11" ht="21.75" spans="1:21">
      <c r="A11" s="1471" t="s">
        <v>34</v>
      </c>
      <c r="B11" s="1471"/>
      <c r="C11" s="1471"/>
      <c r="D11" s="1471"/>
      <c r="E11" s="1471"/>
      <c r="F11" s="1471"/>
      <c r="G11" s="1471"/>
      <c r="H11" s="1471"/>
      <c r="I11" s="1471"/>
      <c r="J11" s="1471"/>
      <c r="K11" s="1471"/>
      <c r="L11" s="1471"/>
      <c r="M11" s="1471"/>
      <c r="N11" s="1471"/>
      <c r="O11" s="1471"/>
      <c r="P11" s="1471"/>
      <c r="Q11" s="1471"/>
      <c r="R11" s="1471"/>
      <c r="S11" s="1471"/>
      <c r="T11" s="1471"/>
      <c r="U11" s="1471"/>
    </row>
    <row r="12" ht="21.75" spans="1:21">
      <c r="A12" s="1507"/>
      <c r="B12" s="1474" t="s">
        <v>23</v>
      </c>
      <c r="C12" s="1474"/>
      <c r="D12" s="1474"/>
      <c r="E12" s="1474"/>
      <c r="F12" s="1474" t="s">
        <v>24</v>
      </c>
      <c r="G12" s="1474"/>
      <c r="H12" s="1474"/>
      <c r="I12" s="1474"/>
      <c r="J12" s="1474" t="s">
        <v>25</v>
      </c>
      <c r="K12" s="1474"/>
      <c r="L12" s="1474"/>
      <c r="M12" s="1474"/>
      <c r="N12" s="1474" t="s">
        <v>26</v>
      </c>
      <c r="O12" s="1474"/>
      <c r="P12" s="1474"/>
      <c r="Q12" s="1474"/>
      <c r="R12" s="1474" t="s">
        <v>27</v>
      </c>
      <c r="S12" s="1474"/>
      <c r="T12" s="1474"/>
      <c r="U12" s="1474"/>
    </row>
    <row r="13" ht="21.75" spans="1:21">
      <c r="A13" s="1507"/>
      <c r="B13" s="1508">
        <v>45817</v>
      </c>
      <c r="C13" s="1508"/>
      <c r="D13" s="1508">
        <v>45847</v>
      </c>
      <c r="E13" s="1508"/>
      <c r="F13" s="1508">
        <v>45824</v>
      </c>
      <c r="G13" s="1508"/>
      <c r="H13" s="1508">
        <v>45854</v>
      </c>
      <c r="I13" s="1508"/>
      <c r="J13" s="1508">
        <v>45831</v>
      </c>
      <c r="K13" s="1508"/>
      <c r="L13" s="1508">
        <v>45861</v>
      </c>
      <c r="M13" s="1508"/>
      <c r="N13" s="1508">
        <v>45838</v>
      </c>
      <c r="O13" s="1508"/>
      <c r="P13" s="1508">
        <v>45868</v>
      </c>
      <c r="Q13" s="1508"/>
      <c r="R13" s="1508">
        <v>45844</v>
      </c>
      <c r="S13" s="1508"/>
      <c r="T13" s="1508">
        <v>45875</v>
      </c>
      <c r="U13" s="1508"/>
    </row>
    <row r="14" s="1505" customFormat="1" ht="21.75" spans="1:21">
      <c r="A14" s="1507"/>
      <c r="B14" s="1474" t="s">
        <v>28</v>
      </c>
      <c r="C14" s="1474" t="s">
        <v>29</v>
      </c>
      <c r="D14" s="1474" t="s">
        <v>28</v>
      </c>
      <c r="E14" s="1474" t="s">
        <v>29</v>
      </c>
      <c r="F14" s="1474" t="s">
        <v>28</v>
      </c>
      <c r="G14" s="1474" t="s">
        <v>29</v>
      </c>
      <c r="H14" s="1474" t="s">
        <v>28</v>
      </c>
      <c r="I14" s="1474" t="s">
        <v>29</v>
      </c>
      <c r="J14" s="1474" t="s">
        <v>28</v>
      </c>
      <c r="K14" s="1474" t="s">
        <v>29</v>
      </c>
      <c r="L14" s="1474" t="s">
        <v>28</v>
      </c>
      <c r="M14" s="1474" t="s">
        <v>29</v>
      </c>
      <c r="N14" s="1474" t="s">
        <v>28</v>
      </c>
      <c r="O14" s="1474" t="s">
        <v>29</v>
      </c>
      <c r="P14" s="1474" t="s">
        <v>28</v>
      </c>
      <c r="Q14" s="1474" t="s">
        <v>29</v>
      </c>
      <c r="R14" s="1474" t="s">
        <v>28</v>
      </c>
      <c r="S14" s="1474" t="s">
        <v>29</v>
      </c>
      <c r="T14" s="1474" t="s">
        <v>28</v>
      </c>
      <c r="U14" s="1474" t="s">
        <v>29</v>
      </c>
    </row>
    <row r="15" s="1505" customFormat="1" ht="21.75" spans="1:21">
      <c r="A15" s="1474" t="s">
        <v>30</v>
      </c>
      <c r="B15" s="1509">
        <v>0.38</v>
      </c>
      <c r="C15" s="1509">
        <v>0.36</v>
      </c>
      <c r="D15" s="1509">
        <v>0.468904389475976</v>
      </c>
      <c r="E15" s="1509">
        <v>0.371277258075956</v>
      </c>
      <c r="F15" s="1497">
        <v>0.55</v>
      </c>
      <c r="G15" s="1497">
        <v>0.56</v>
      </c>
      <c r="H15" s="1497">
        <v>0.569664718393596</v>
      </c>
      <c r="I15" s="1497">
        <v>0.493762264656511</v>
      </c>
      <c r="J15" s="1515">
        <v>0.72</v>
      </c>
      <c r="K15" s="1515">
        <v>0.7</v>
      </c>
      <c r="L15" s="1515">
        <v>0.684007134363853</v>
      </c>
      <c r="M15" s="1515">
        <v>0.547431219412242</v>
      </c>
      <c r="N15" s="1497">
        <v>0.8399</v>
      </c>
      <c r="O15" s="1497">
        <v>0.6924</v>
      </c>
      <c r="P15" s="1497">
        <v>0.839622957827942</v>
      </c>
      <c r="Q15" s="1497">
        <v>0.657566849766331</v>
      </c>
      <c r="R15" s="1497">
        <v>0.8399</v>
      </c>
      <c r="S15" s="1497">
        <v>0.6924</v>
      </c>
      <c r="T15" s="1497">
        <v>0.839622957827942</v>
      </c>
      <c r="U15" s="1497">
        <v>0.657566849766331</v>
      </c>
    </row>
    <row r="16" s="1505" customFormat="1" ht="21.75" spans="1:21">
      <c r="A16" s="1474" t="s">
        <v>31</v>
      </c>
      <c r="B16" s="1509">
        <v>0.5</v>
      </c>
      <c r="C16" s="1509">
        <v>0.412</v>
      </c>
      <c r="D16" s="1509">
        <v>0.65814696485623</v>
      </c>
      <c r="E16" s="1509">
        <v>0.559562687467205</v>
      </c>
      <c r="F16" s="1497">
        <v>0.717</v>
      </c>
      <c r="G16" s="1497">
        <v>0.485</v>
      </c>
      <c r="H16" s="1497">
        <v>0.736102236421725</v>
      </c>
      <c r="I16" s="1497">
        <v>0.615973184847559</v>
      </c>
      <c r="J16" s="1515">
        <v>0.769</v>
      </c>
      <c r="K16" s="1515">
        <v>0.54</v>
      </c>
      <c r="L16" s="1515">
        <v>0.784238551650692</v>
      </c>
      <c r="M16" s="1515">
        <v>0.66026830815497</v>
      </c>
      <c r="N16" s="1497">
        <v>0.8645</v>
      </c>
      <c r="O16" s="1497">
        <v>0.7176</v>
      </c>
      <c r="P16" s="1497">
        <v>0.889243876464324</v>
      </c>
      <c r="Q16" s="1497">
        <v>0.770888643501006</v>
      </c>
      <c r="R16" s="1497">
        <v>0.8645</v>
      </c>
      <c r="S16" s="1497">
        <v>0.7176</v>
      </c>
      <c r="T16" s="1497">
        <v>0.889243876464324</v>
      </c>
      <c r="U16" s="1497">
        <v>0.770888643501006</v>
      </c>
    </row>
    <row r="17" s="1505" customFormat="1" ht="21.75" spans="1:21">
      <c r="A17" s="1474" t="s">
        <v>32</v>
      </c>
      <c r="B17" s="1509">
        <v>0.53</v>
      </c>
      <c r="C17" s="1509">
        <v>0.2</v>
      </c>
      <c r="D17" s="1509">
        <v>0.622523356958763</v>
      </c>
      <c r="E17" s="1509">
        <v>0.26665725844388</v>
      </c>
      <c r="F17" s="1497">
        <v>0.64</v>
      </c>
      <c r="G17" s="1497">
        <v>0.2</v>
      </c>
      <c r="H17" s="1497">
        <v>0.647652222938144</v>
      </c>
      <c r="I17" s="1497">
        <v>0.386832906082498</v>
      </c>
      <c r="J17" s="1515">
        <v>0.66</v>
      </c>
      <c r="K17" s="1515">
        <v>0.31</v>
      </c>
      <c r="L17" s="1515">
        <v>0.852296619763869</v>
      </c>
      <c r="M17" s="1515">
        <v>0.478676299230949</v>
      </c>
      <c r="N17" s="1497">
        <v>0.94</v>
      </c>
      <c r="O17" s="1497">
        <v>0.67</v>
      </c>
      <c r="P17" s="1497">
        <v>0.93110140708394</v>
      </c>
      <c r="Q17" s="1497">
        <v>0.536529946399441</v>
      </c>
      <c r="R17" s="1497">
        <v>0.94</v>
      </c>
      <c r="S17" s="1497">
        <v>0.67</v>
      </c>
      <c r="T17" s="1497">
        <v>0.93110140708394</v>
      </c>
      <c r="U17" s="1497">
        <v>0.536529946399441</v>
      </c>
    </row>
    <row r="18" ht="21.75" spans="1:21">
      <c r="A18" s="1474" t="s">
        <v>33</v>
      </c>
      <c r="B18" s="1509">
        <v>0.75</v>
      </c>
      <c r="C18" s="1509">
        <v>0.4343</v>
      </c>
      <c r="D18" s="1509">
        <v>0.807473084230526</v>
      </c>
      <c r="E18" s="1509">
        <v>0.536590744416092</v>
      </c>
      <c r="F18" s="1497">
        <v>0.8958</v>
      </c>
      <c r="G18" s="1497">
        <v>0.5618</v>
      </c>
      <c r="H18" s="1497">
        <v>0.852438252058265</v>
      </c>
      <c r="I18" s="1497">
        <v>0.62743961352657</v>
      </c>
      <c r="J18" s="1515">
        <v>0.91</v>
      </c>
      <c r="K18" s="1515">
        <v>0.582</v>
      </c>
      <c r="L18" s="1515">
        <v>0.909436352121596</v>
      </c>
      <c r="M18" s="1515">
        <v>0.63194847020934</v>
      </c>
      <c r="N18" s="1497">
        <v>0.9651</v>
      </c>
      <c r="O18" s="1497">
        <v>0.6393</v>
      </c>
      <c r="P18" s="1497">
        <v>0.960101329955668</v>
      </c>
      <c r="Q18" s="1497">
        <v>0.695169082125604</v>
      </c>
      <c r="R18" s="1497">
        <v>0.9651</v>
      </c>
      <c r="S18" s="1497">
        <v>0.6393</v>
      </c>
      <c r="T18" s="1497">
        <v>0.971500949968334</v>
      </c>
      <c r="U18" s="1497">
        <v>0.717713365539453</v>
      </c>
    </row>
    <row r="19" spans="1:2">
      <c r="A19" s="1511"/>
      <c r="B19" s="1511"/>
    </row>
    <row r="20" spans="1:2">
      <c r="A20" s="1511"/>
      <c r="B20" s="1511"/>
    </row>
    <row r="21" spans="1:2">
      <c r="A21" s="1511"/>
      <c r="B21" s="1511"/>
    </row>
    <row r="22" spans="1:2">
      <c r="A22" s="1511"/>
      <c r="B22" s="1511"/>
    </row>
    <row r="23" spans="1:2">
      <c r="A23" s="1511"/>
      <c r="B23" s="1511"/>
    </row>
    <row r="24" spans="1:2">
      <c r="A24" s="1511"/>
      <c r="B24" s="1511"/>
    </row>
    <row r="25" spans="1:2">
      <c r="A25" s="1511"/>
      <c r="B25" s="1511"/>
    </row>
    <row r="26" spans="1:2">
      <c r="A26" s="1511"/>
      <c r="B26" s="1511"/>
    </row>
    <row r="27" spans="1:2">
      <c r="A27" s="1511"/>
      <c r="B27" s="1511"/>
    </row>
    <row r="28" spans="1:2">
      <c r="A28" s="1511"/>
      <c r="B28" s="1511"/>
    </row>
    <row r="29" spans="1:2">
      <c r="A29" s="1511"/>
      <c r="B29" s="1511"/>
    </row>
    <row r="30" spans="1:2">
      <c r="A30" s="1511"/>
      <c r="B30" s="1511"/>
    </row>
    <row r="31" spans="1:2">
      <c r="A31" s="1511"/>
      <c r="B31" s="1511"/>
    </row>
    <row r="32" spans="1:2">
      <c r="A32" s="1511"/>
      <c r="B32" s="1511"/>
    </row>
    <row r="33" spans="1:2">
      <c r="A33" s="1511"/>
      <c r="B33" s="1511"/>
    </row>
    <row r="34" spans="1:2">
      <c r="A34" s="1511"/>
      <c r="B34" s="1511"/>
    </row>
    <row r="35" s="1505" customFormat="1" spans="1:38">
      <c r="A35" s="1512"/>
      <c r="B35" s="1512"/>
      <c r="C35" s="1513"/>
      <c r="D35" s="1513"/>
      <c r="E35" s="1513"/>
      <c r="F35" s="1513"/>
      <c r="G35" s="1513"/>
      <c r="H35" s="1513"/>
      <c r="I35" s="1513"/>
      <c r="J35" s="1513"/>
      <c r="K35" s="1513"/>
      <c r="L35" s="1513"/>
      <c r="M35" s="1513"/>
      <c r="N35" s="1513"/>
      <c r="O35" s="1513"/>
      <c r="P35" s="1513"/>
      <c r="Q35" s="1513"/>
      <c r="R35" s="1512"/>
      <c r="S35" s="1512"/>
      <c r="T35" s="1512"/>
      <c r="U35" s="1512"/>
      <c r="V35" s="1512"/>
      <c r="W35" s="1512"/>
      <c r="X35" s="1512"/>
      <c r="Y35" s="1512"/>
      <c r="Z35" s="1512"/>
      <c r="AA35" s="1512"/>
      <c r="AB35" s="1512"/>
      <c r="AC35" s="1512"/>
      <c r="AD35" s="1512"/>
      <c r="AE35" s="1512"/>
      <c r="AF35" s="1512"/>
      <c r="AG35" s="1512"/>
      <c r="AH35" s="1512"/>
      <c r="AI35" s="1512"/>
      <c r="AJ35" s="1512"/>
      <c r="AK35" s="1512"/>
      <c r="AL35" s="1512"/>
    </row>
    <row r="36" s="1505" customFormat="1" spans="1:17">
      <c r="A36" s="1512"/>
      <c r="B36" s="1512"/>
      <c r="C36" s="1512"/>
      <c r="D36" s="1512"/>
      <c r="E36" s="1512"/>
      <c r="F36" s="1512"/>
      <c r="G36" s="1512"/>
      <c r="H36" s="1512"/>
      <c r="I36" s="1512"/>
      <c r="J36" s="1512"/>
      <c r="K36" s="1512"/>
      <c r="L36" s="1512"/>
      <c r="M36" s="1512"/>
      <c r="N36" s="1512"/>
      <c r="O36" s="1512"/>
      <c r="P36" s="1512"/>
      <c r="Q36" s="1512"/>
    </row>
    <row r="37" s="1505" customFormat="1" spans="1:17">
      <c r="A37" s="1512"/>
      <c r="B37" s="1512"/>
      <c r="C37" s="1514"/>
      <c r="D37" s="1514"/>
      <c r="E37" s="1514"/>
      <c r="F37" s="1514"/>
      <c r="G37" s="1514"/>
      <c r="H37" s="1514"/>
      <c r="I37" s="1514"/>
      <c r="J37" s="1514"/>
      <c r="K37" s="1514"/>
      <c r="L37" s="1514"/>
      <c r="M37" s="1514"/>
      <c r="N37" s="1514"/>
      <c r="O37" s="1514"/>
      <c r="P37" s="1514"/>
      <c r="Q37" s="1514"/>
    </row>
    <row r="38" spans="1:17">
      <c r="A38" s="1511"/>
      <c r="B38" s="1511"/>
      <c r="O38" s="1511"/>
      <c r="P38" s="1511"/>
      <c r="Q38" s="1519"/>
    </row>
    <row r="39" spans="1:17">
      <c r="A39" s="1511"/>
      <c r="B39" s="1511"/>
      <c r="O39" s="1511"/>
      <c r="P39" s="1511"/>
      <c r="Q39" s="1519"/>
    </row>
    <row r="40" spans="1:17">
      <c r="A40" s="1511"/>
      <c r="B40" s="1511"/>
      <c r="O40" s="1511"/>
      <c r="P40" s="1511"/>
      <c r="Q40" s="1519"/>
    </row>
    <row r="41" spans="1:17">
      <c r="A41" s="1511"/>
      <c r="B41" s="1511"/>
      <c r="O41" s="1511"/>
      <c r="P41" s="1511"/>
      <c r="Q41" s="1519"/>
    </row>
    <row r="42" spans="1:17">
      <c r="A42" s="1511"/>
      <c r="B42" s="1511"/>
      <c r="O42" s="1511"/>
      <c r="P42" s="1511"/>
      <c r="Q42" s="1519"/>
    </row>
    <row r="43" spans="1:17">
      <c r="A43" s="1511"/>
      <c r="B43" s="1511"/>
      <c r="O43" s="1511"/>
      <c r="P43" s="1511"/>
      <c r="Q43" s="1519"/>
    </row>
    <row r="44" spans="1:17">
      <c r="A44" s="1511"/>
      <c r="B44" s="1511"/>
      <c r="O44" s="1511"/>
      <c r="P44" s="1511"/>
      <c r="Q44" s="1519"/>
    </row>
    <row r="45" spans="1:17">
      <c r="A45" s="1511"/>
      <c r="B45" s="1511"/>
      <c r="O45" s="1511"/>
      <c r="P45" s="1511"/>
      <c r="Q45" s="1519"/>
    </row>
    <row r="46" spans="1:17">
      <c r="A46" s="1511"/>
      <c r="B46" s="1511"/>
      <c r="O46" s="1511"/>
      <c r="P46" s="1511"/>
      <c r="Q46" s="1519"/>
    </row>
    <row r="47" spans="1:17">
      <c r="A47" s="1511"/>
      <c r="B47" s="1511"/>
      <c r="O47" s="1511"/>
      <c r="P47" s="1511"/>
      <c r="Q47" s="1519"/>
    </row>
    <row r="48" spans="1:17">
      <c r="A48" s="1511"/>
      <c r="B48" s="1511"/>
      <c r="O48" s="1511"/>
      <c r="P48" s="1511"/>
      <c r="Q48" s="1519"/>
    </row>
    <row r="49" spans="1:17">
      <c r="A49" s="1511"/>
      <c r="B49" s="1511"/>
      <c r="O49" s="1511"/>
      <c r="P49" s="1511"/>
      <c r="Q49" s="1519"/>
    </row>
    <row r="50" spans="1:25">
      <c r="A50" s="1511"/>
      <c r="B50" s="1511"/>
      <c r="X50" s="1516"/>
      <c r="Y50" s="1518"/>
    </row>
    <row r="51" spans="1:25">
      <c r="A51" s="1511"/>
      <c r="B51" s="1511"/>
      <c r="X51" s="1516"/>
      <c r="Y51" s="1518"/>
    </row>
    <row r="52" spans="1:25">
      <c r="A52" s="1512"/>
      <c r="B52" s="1512"/>
      <c r="C52" s="1513"/>
      <c r="D52" s="1513"/>
      <c r="E52" s="1513"/>
      <c r="F52" s="1513"/>
      <c r="G52" s="1513"/>
      <c r="H52" s="1513"/>
      <c r="I52" s="1513"/>
      <c r="J52" s="1513"/>
      <c r="K52" s="1513"/>
      <c r="L52" s="1513"/>
      <c r="M52" s="1513"/>
      <c r="N52" s="1513"/>
      <c r="O52" s="1513"/>
      <c r="P52" s="1513"/>
      <c r="Q52" s="1513"/>
      <c r="X52" s="1516"/>
      <c r="Y52" s="1518"/>
    </row>
    <row r="53" spans="1:25">
      <c r="A53" s="1512"/>
      <c r="B53" s="1512"/>
      <c r="C53" s="1512"/>
      <c r="D53" s="1512"/>
      <c r="E53" s="1512"/>
      <c r="F53" s="1512"/>
      <c r="G53" s="1512"/>
      <c r="H53" s="1512"/>
      <c r="I53" s="1512"/>
      <c r="J53" s="1512"/>
      <c r="K53" s="1512"/>
      <c r="L53" s="1512"/>
      <c r="M53" s="1512"/>
      <c r="N53" s="1512"/>
      <c r="O53" s="1512"/>
      <c r="P53" s="1512"/>
      <c r="Q53" s="1512"/>
      <c r="X53" s="1516"/>
      <c r="Y53" s="1518"/>
    </row>
    <row r="54" spans="1:25">
      <c r="A54" s="1512"/>
      <c r="B54" s="1512"/>
      <c r="C54" s="1514"/>
      <c r="D54" s="1514"/>
      <c r="E54" s="1514"/>
      <c r="F54" s="1514"/>
      <c r="G54" s="1514"/>
      <c r="H54" s="1514"/>
      <c r="I54" s="1514"/>
      <c r="J54" s="1514"/>
      <c r="K54" s="1514"/>
      <c r="L54" s="1514"/>
      <c r="M54" s="1514"/>
      <c r="N54" s="1514"/>
      <c r="O54" s="1514"/>
      <c r="P54" s="1514"/>
      <c r="Q54" s="1514"/>
      <c r="X54" s="1516"/>
      <c r="Y54" s="1518"/>
    </row>
    <row r="55" spans="1:25">
      <c r="A55" s="1511"/>
      <c r="B55" s="1511"/>
      <c r="I55" s="1516"/>
      <c r="J55" s="1517"/>
      <c r="O55" s="1511"/>
      <c r="P55" s="1511"/>
      <c r="Q55" s="1519"/>
      <c r="X55" s="1516"/>
      <c r="Y55" s="1518"/>
    </row>
    <row r="56" spans="1:25">
      <c r="A56" s="1511"/>
      <c r="B56" s="1511"/>
      <c r="I56" s="1516"/>
      <c r="J56" s="1517"/>
      <c r="O56" s="1511"/>
      <c r="P56" s="1511"/>
      <c r="Q56" s="1519"/>
      <c r="X56" s="1516"/>
      <c r="Y56" s="1518"/>
    </row>
    <row r="57" spans="1:25">
      <c r="A57" s="1511"/>
      <c r="B57" s="1511"/>
      <c r="I57" s="1516"/>
      <c r="J57" s="1518"/>
      <c r="O57" s="1511"/>
      <c r="P57" s="1511"/>
      <c r="Q57" s="1519"/>
      <c r="X57" s="1516"/>
      <c r="Y57" s="1518"/>
    </row>
    <row r="58" spans="1:25">
      <c r="A58" s="1511"/>
      <c r="B58" s="1511"/>
      <c r="I58" s="1516"/>
      <c r="J58" s="1518"/>
      <c r="O58" s="1511"/>
      <c r="P58" s="1511"/>
      <c r="Q58" s="1519"/>
      <c r="X58" s="1516"/>
      <c r="Y58" s="1518"/>
    </row>
    <row r="59" spans="1:25">
      <c r="A59" s="1511"/>
      <c r="B59" s="1511"/>
      <c r="I59" s="1516"/>
      <c r="J59" s="1518"/>
      <c r="O59" s="1511"/>
      <c r="P59" s="1511"/>
      <c r="Q59" s="1519"/>
      <c r="X59" s="1516"/>
      <c r="Y59" s="1518"/>
    </row>
    <row r="60" spans="1:25">
      <c r="A60" s="1511"/>
      <c r="B60" s="1511"/>
      <c r="I60" s="1516"/>
      <c r="J60" s="1518"/>
      <c r="O60" s="1511"/>
      <c r="P60" s="1511"/>
      <c r="Q60" s="1519"/>
      <c r="X60" s="1516"/>
      <c r="Y60" s="1518"/>
    </row>
    <row r="61" spans="1:25">
      <c r="A61" s="1511"/>
      <c r="B61" s="1511"/>
      <c r="I61" s="1516"/>
      <c r="J61" s="1517"/>
      <c r="O61" s="1511"/>
      <c r="P61" s="1511"/>
      <c r="Q61" s="1519"/>
      <c r="X61" s="1516"/>
      <c r="Y61" s="1518"/>
    </row>
    <row r="62" spans="1:25">
      <c r="A62" s="1511"/>
      <c r="B62" s="1511"/>
      <c r="I62" s="1516"/>
      <c r="J62" s="1517"/>
      <c r="O62" s="1511"/>
      <c r="P62" s="1511"/>
      <c r="Q62" s="1519"/>
      <c r="X62" s="1516"/>
      <c r="Y62" s="1518"/>
    </row>
    <row r="63" spans="1:25">
      <c r="A63" s="1511"/>
      <c r="B63" s="1511"/>
      <c r="I63" s="1516"/>
      <c r="J63" s="1517"/>
      <c r="O63" s="1511"/>
      <c r="P63" s="1511"/>
      <c r="Q63" s="1519"/>
      <c r="X63" s="1516"/>
      <c r="Y63" s="1518"/>
    </row>
    <row r="64" spans="1:25">
      <c r="A64" s="1511"/>
      <c r="B64" s="1511"/>
      <c r="I64" s="1516"/>
      <c r="J64" s="1518"/>
      <c r="O64" s="1511"/>
      <c r="P64" s="1511"/>
      <c r="Q64" s="1519"/>
      <c r="X64" s="1516"/>
      <c r="Y64" s="1518"/>
    </row>
    <row r="65" spans="1:25">
      <c r="A65" s="1511"/>
      <c r="B65" s="1511"/>
      <c r="I65" s="1516"/>
      <c r="J65" s="1518"/>
      <c r="O65" s="1511"/>
      <c r="P65" s="1511"/>
      <c r="Q65" s="1519"/>
      <c r="X65" s="1516"/>
      <c r="Y65" s="1518"/>
    </row>
    <row r="66" spans="1:25">
      <c r="A66" s="1511"/>
      <c r="B66" s="1511"/>
      <c r="I66" s="1516"/>
      <c r="J66" s="1517"/>
      <c r="O66" s="1511"/>
      <c r="P66" s="1511"/>
      <c r="Q66" s="1519"/>
      <c r="X66" s="1516"/>
      <c r="Y66" s="1518"/>
    </row>
    <row r="67" spans="1:25">
      <c r="A67" s="1511"/>
      <c r="B67" s="1511"/>
      <c r="I67" s="1516"/>
      <c r="J67" s="1517"/>
      <c r="K67" s="1520"/>
      <c r="X67" s="1516"/>
      <c r="Y67" s="1518"/>
    </row>
    <row r="68" spans="1:25">
      <c r="A68" s="1511"/>
      <c r="B68" s="1511"/>
      <c r="I68" s="1516"/>
      <c r="J68" s="1517"/>
      <c r="K68" s="1520"/>
      <c r="X68" s="1516"/>
      <c r="Y68" s="1518"/>
    </row>
    <row r="69" spans="1:25">
      <c r="A69" s="1512"/>
      <c r="B69" s="1512"/>
      <c r="C69" s="1513"/>
      <c r="D69" s="1513"/>
      <c r="E69" s="1513"/>
      <c r="F69" s="1513"/>
      <c r="G69" s="1513"/>
      <c r="H69" s="1513"/>
      <c r="I69" s="1513"/>
      <c r="J69" s="1513"/>
      <c r="K69" s="1513"/>
      <c r="L69" s="1513"/>
      <c r="M69" s="1513"/>
      <c r="N69" s="1513"/>
      <c r="X69" s="1516"/>
      <c r="Y69" s="1518"/>
    </row>
    <row r="70" spans="1:25">
      <c r="A70" s="1512"/>
      <c r="B70" s="1512"/>
      <c r="C70" s="1512"/>
      <c r="D70" s="1512"/>
      <c r="E70" s="1512"/>
      <c r="F70" s="1512"/>
      <c r="G70" s="1512"/>
      <c r="H70" s="1512"/>
      <c r="I70" s="1512"/>
      <c r="J70" s="1512"/>
      <c r="K70" s="1512"/>
      <c r="L70" s="1512"/>
      <c r="M70" s="1512"/>
      <c r="N70" s="1512"/>
      <c r="X70" s="1516"/>
      <c r="Y70" s="1518"/>
    </row>
    <row r="71" spans="1:14">
      <c r="A71" s="1512"/>
      <c r="B71" s="1512"/>
      <c r="C71" s="1514"/>
      <c r="D71" s="1514"/>
      <c r="E71" s="1514"/>
      <c r="F71" s="1514"/>
      <c r="G71" s="1514"/>
      <c r="H71" s="1514"/>
      <c r="I71" s="1514"/>
      <c r="J71" s="1514"/>
      <c r="K71" s="1514"/>
      <c r="L71" s="1514"/>
      <c r="M71" s="1514"/>
      <c r="N71" s="1514"/>
    </row>
    <row r="72" spans="1:14">
      <c r="A72" s="1511"/>
      <c r="B72" s="1511"/>
      <c r="L72" s="1511"/>
      <c r="M72" s="1511"/>
      <c r="N72" s="1519"/>
    </row>
    <row r="73" spans="1:14">
      <c r="A73" s="1511"/>
      <c r="B73" s="1511"/>
      <c r="L73" s="1511"/>
      <c r="M73" s="1511"/>
      <c r="N73" s="1519"/>
    </row>
    <row r="74" spans="1:14">
      <c r="A74" s="1511"/>
      <c r="B74" s="1511"/>
      <c r="L74" s="1511"/>
      <c r="M74" s="1511"/>
      <c r="N74" s="1519"/>
    </row>
    <row r="75" spans="1:14">
      <c r="A75" s="1511"/>
      <c r="B75" s="1511"/>
      <c r="L75" s="1511"/>
      <c r="M75" s="1511"/>
      <c r="N75" s="1519"/>
    </row>
    <row r="76" spans="1:14">
      <c r="A76" s="1511"/>
      <c r="B76" s="1511"/>
      <c r="L76" s="1511"/>
      <c r="M76" s="1511"/>
      <c r="N76" s="1519"/>
    </row>
    <row r="77" spans="1:14">
      <c r="A77" s="1511"/>
      <c r="B77" s="1511"/>
      <c r="L77" s="1511"/>
      <c r="M77" s="1511"/>
      <c r="N77" s="1519"/>
    </row>
    <row r="78" spans="1:14">
      <c r="A78" s="1511"/>
      <c r="B78" s="1511"/>
      <c r="L78" s="1511"/>
      <c r="M78" s="1511"/>
      <c r="N78" s="1519"/>
    </row>
    <row r="79" spans="1:14">
      <c r="A79" s="1511"/>
      <c r="B79" s="1511"/>
      <c r="L79" s="1511"/>
      <c r="M79" s="1511"/>
      <c r="N79" s="1519"/>
    </row>
    <row r="80" spans="1:14">
      <c r="A80" s="1511"/>
      <c r="B80" s="1511"/>
      <c r="L80" s="1511"/>
      <c r="M80" s="1511"/>
      <c r="N80" s="1519"/>
    </row>
    <row r="81" spans="1:14">
      <c r="A81" s="1511"/>
      <c r="B81" s="1511"/>
      <c r="L81" s="1511"/>
      <c r="M81" s="1511"/>
      <c r="N81" s="1519"/>
    </row>
    <row r="82" spans="1:14">
      <c r="A82" s="1511"/>
      <c r="B82" s="1511"/>
      <c r="L82" s="1511"/>
      <c r="M82" s="1511"/>
      <c r="N82" s="1519"/>
    </row>
    <row r="83" spans="1:14">
      <c r="A83" s="1511"/>
      <c r="B83" s="1511"/>
      <c r="L83" s="1511"/>
      <c r="M83" s="1511"/>
      <c r="N83" s="1519"/>
    </row>
    <row r="84" spans="1:2">
      <c r="A84" s="1511"/>
      <c r="B84" s="1511"/>
    </row>
    <row r="85" spans="1:2">
      <c r="A85" s="1511"/>
      <c r="B85" s="1511"/>
    </row>
    <row r="86" spans="1:11">
      <c r="A86" s="1512"/>
      <c r="B86" s="1512"/>
      <c r="C86" s="1513"/>
      <c r="D86" s="1513"/>
      <c r="E86" s="1513"/>
      <c r="F86" s="1513"/>
      <c r="G86" s="1513"/>
      <c r="H86" s="1513"/>
      <c r="I86" s="1513"/>
      <c r="J86" s="1513"/>
      <c r="K86" s="1513"/>
    </row>
    <row r="87" spans="1:11">
      <c r="A87" s="1512"/>
      <c r="B87" s="1512"/>
      <c r="C87" s="1512"/>
      <c r="D87" s="1512"/>
      <c r="E87" s="1512"/>
      <c r="F87" s="1512"/>
      <c r="G87" s="1512"/>
      <c r="H87" s="1512"/>
      <c r="I87" s="1512"/>
      <c r="J87" s="1512"/>
      <c r="K87" s="1512"/>
    </row>
    <row r="88" spans="1:11">
      <c r="A88" s="1512"/>
      <c r="B88" s="1512"/>
      <c r="C88" s="1514"/>
      <c r="D88" s="1514"/>
      <c r="E88" s="1514"/>
      <c r="F88" s="1514"/>
      <c r="G88" s="1514"/>
      <c r="H88" s="1514"/>
      <c r="I88" s="1514"/>
      <c r="J88" s="1514"/>
      <c r="K88" s="1514"/>
    </row>
    <row r="89" spans="1:11">
      <c r="A89" s="1511"/>
      <c r="B89" s="1511"/>
      <c r="I89" s="1511"/>
      <c r="J89" s="1511"/>
      <c r="K89" s="1519"/>
    </row>
    <row r="90" spans="1:11">
      <c r="A90" s="1511"/>
      <c r="B90" s="1511"/>
      <c r="I90" s="1511"/>
      <c r="J90" s="1511"/>
      <c r="K90" s="1519"/>
    </row>
    <row r="91" spans="1:11">
      <c r="A91" s="1511"/>
      <c r="B91" s="1511"/>
      <c r="I91" s="1511"/>
      <c r="J91" s="1511"/>
      <c r="K91" s="1519"/>
    </row>
    <row r="92" spans="1:11">
      <c r="A92" s="1511"/>
      <c r="B92" s="1511"/>
      <c r="I92" s="1511"/>
      <c r="J92" s="1511"/>
      <c r="K92" s="1519"/>
    </row>
    <row r="93" spans="1:11">
      <c r="A93" s="1511"/>
      <c r="B93" s="1511"/>
      <c r="I93" s="1511"/>
      <c r="J93" s="1511"/>
      <c r="K93" s="1519"/>
    </row>
    <row r="94" spans="1:11">
      <c r="A94" s="1511"/>
      <c r="B94" s="1511"/>
      <c r="I94" s="1511"/>
      <c r="J94" s="1511"/>
      <c r="K94" s="1519"/>
    </row>
    <row r="95" spans="1:11">
      <c r="A95" s="1511"/>
      <c r="B95" s="1511"/>
      <c r="I95" s="1511"/>
      <c r="J95" s="1511"/>
      <c r="K95" s="1519"/>
    </row>
    <row r="96" spans="1:11">
      <c r="A96" s="1511"/>
      <c r="B96" s="1511"/>
      <c r="I96" s="1511"/>
      <c r="J96" s="1511"/>
      <c r="K96" s="1519"/>
    </row>
    <row r="97" spans="1:11">
      <c r="A97" s="1511"/>
      <c r="B97" s="1511"/>
      <c r="I97" s="1511"/>
      <c r="J97" s="1511"/>
      <c r="K97" s="1519"/>
    </row>
    <row r="98" spans="1:25">
      <c r="A98" s="1511"/>
      <c r="B98" s="1511"/>
      <c r="I98" s="1511"/>
      <c r="J98" s="1511"/>
      <c r="K98" s="1519"/>
      <c r="X98" s="1516"/>
      <c r="Y98" s="1518"/>
    </row>
    <row r="99" spans="1:25">
      <c r="A99" s="1511"/>
      <c r="B99" s="1511"/>
      <c r="I99" s="1511"/>
      <c r="J99" s="1511"/>
      <c r="K99" s="1519"/>
      <c r="X99" s="1516"/>
      <c r="Y99" s="1518"/>
    </row>
    <row r="100" spans="1:25">
      <c r="A100" s="1511"/>
      <c r="B100" s="1511"/>
      <c r="I100" s="1511"/>
      <c r="J100" s="1511"/>
      <c r="K100" s="1519"/>
      <c r="X100" s="1516"/>
      <c r="Y100" s="1518"/>
    </row>
    <row r="101" spans="1:25">
      <c r="A101" s="1511"/>
      <c r="B101" s="1511"/>
      <c r="X101" s="1516"/>
      <c r="Y101" s="1518"/>
    </row>
    <row r="102" spans="1:25">
      <c r="A102" s="1511"/>
      <c r="B102" s="1511"/>
      <c r="X102" s="1516"/>
      <c r="Y102" s="1518"/>
    </row>
    <row r="103" spans="1:25">
      <c r="A103" s="1512"/>
      <c r="B103" s="1512"/>
      <c r="C103" s="1511"/>
      <c r="D103" s="1511"/>
      <c r="E103" s="1511"/>
      <c r="X103" s="1516"/>
      <c r="Y103" s="1518"/>
    </row>
    <row r="104" spans="1:25">
      <c r="A104" s="1512"/>
      <c r="B104" s="1512"/>
      <c r="C104" s="1512"/>
      <c r="D104" s="1512"/>
      <c r="E104" s="1512"/>
      <c r="X104" s="1516"/>
      <c r="Y104" s="1518"/>
    </row>
    <row r="105" spans="1:25">
      <c r="A105" s="1512"/>
      <c r="B105" s="1512"/>
      <c r="C105" s="1514"/>
      <c r="D105" s="1514"/>
      <c r="E105" s="1514"/>
      <c r="X105" s="1516"/>
      <c r="Y105" s="1518"/>
    </row>
    <row r="106" spans="1:25">
      <c r="A106" s="1511"/>
      <c r="B106" s="1511"/>
      <c r="X106" s="1516"/>
      <c r="Y106" s="1518"/>
    </row>
    <row r="107" spans="1:25">
      <c r="A107" s="1511"/>
      <c r="B107" s="1511"/>
      <c r="X107" s="1516"/>
      <c r="Y107" s="1518"/>
    </row>
    <row r="108" spans="1:25">
      <c r="A108" s="1511"/>
      <c r="B108" s="1511"/>
      <c r="X108" s="1516"/>
      <c r="Y108" s="1518"/>
    </row>
    <row r="109" spans="1:25">
      <c r="A109" s="1511"/>
      <c r="B109" s="1511"/>
      <c r="X109" s="1516"/>
      <c r="Y109" s="1518"/>
    </row>
    <row r="110" spans="1:25">
      <c r="A110" s="1511"/>
      <c r="B110" s="1511"/>
      <c r="X110" s="1516"/>
      <c r="Y110" s="1518"/>
    </row>
    <row r="111" spans="1:25">
      <c r="A111" s="1511"/>
      <c r="B111" s="1511"/>
      <c r="X111" s="1516"/>
      <c r="Y111" s="1518"/>
    </row>
    <row r="112" spans="1:25">
      <c r="A112" s="1511"/>
      <c r="B112" s="1511"/>
      <c r="X112" s="1516"/>
      <c r="Y112" s="1518"/>
    </row>
    <row r="113" spans="1:25">
      <c r="A113" s="1511"/>
      <c r="B113" s="1511"/>
      <c r="X113" s="1516"/>
      <c r="Y113" s="1518"/>
    </row>
    <row r="114" spans="1:25">
      <c r="A114" s="1511"/>
      <c r="B114" s="1511"/>
      <c r="X114" s="1516"/>
      <c r="Y114" s="1518"/>
    </row>
    <row r="115" spans="1:25">
      <c r="A115" s="1511"/>
      <c r="B115" s="1511"/>
      <c r="X115" s="1516"/>
      <c r="Y115" s="1518"/>
    </row>
    <row r="116" spans="1:25">
      <c r="A116" s="1511"/>
      <c r="B116" s="1511"/>
      <c r="X116" s="1516"/>
      <c r="Y116" s="1518"/>
    </row>
    <row r="117" spans="1:25">
      <c r="A117" s="1511"/>
      <c r="B117" s="1511"/>
      <c r="X117" s="1516"/>
      <c r="Y117" s="1518"/>
    </row>
    <row r="118" spans="1:25">
      <c r="A118" s="1511"/>
      <c r="B118" s="1511"/>
      <c r="X118" s="1516"/>
      <c r="Y118" s="1518"/>
    </row>
    <row r="119" spans="1:25">
      <c r="A119" s="1511"/>
      <c r="B119" s="1511"/>
      <c r="X119" s="1516"/>
      <c r="Y119" s="1518"/>
    </row>
    <row r="120" spans="1:25">
      <c r="A120" s="1512"/>
      <c r="B120" s="1512"/>
      <c r="C120" s="1511"/>
      <c r="D120" s="1511"/>
      <c r="E120" s="1511"/>
      <c r="F120" s="1511"/>
      <c r="G120" s="1511"/>
      <c r="H120" s="1511"/>
      <c r="I120" s="1511"/>
      <c r="J120" s="1511"/>
      <c r="K120" s="1511"/>
      <c r="L120" s="1511"/>
      <c r="M120" s="1511"/>
      <c r="N120" s="1511"/>
      <c r="O120" s="1511"/>
      <c r="P120" s="1511"/>
      <c r="Q120" s="1511"/>
      <c r="X120" s="1516"/>
      <c r="Y120" s="1518"/>
    </row>
    <row r="121" spans="1:25">
      <c r="A121" s="1512"/>
      <c r="B121" s="1512"/>
      <c r="C121" s="1512"/>
      <c r="D121" s="1512"/>
      <c r="E121" s="1512"/>
      <c r="F121" s="1512"/>
      <c r="G121" s="1512"/>
      <c r="H121" s="1512"/>
      <c r="I121" s="1512"/>
      <c r="J121" s="1512"/>
      <c r="K121" s="1512"/>
      <c r="L121" s="1512"/>
      <c r="M121" s="1512"/>
      <c r="N121" s="1512"/>
      <c r="O121" s="1512"/>
      <c r="P121" s="1512"/>
      <c r="Q121" s="1512"/>
      <c r="X121" s="1516"/>
      <c r="Y121" s="1518"/>
    </row>
    <row r="122" spans="1:25">
      <c r="A122" s="1512"/>
      <c r="B122" s="1512"/>
      <c r="C122" s="1514"/>
      <c r="D122" s="1514"/>
      <c r="E122" s="1514"/>
      <c r="F122" s="1514"/>
      <c r="G122" s="1514"/>
      <c r="H122" s="1514"/>
      <c r="I122" s="1514"/>
      <c r="J122" s="1514"/>
      <c r="K122" s="1514"/>
      <c r="L122" s="1514"/>
      <c r="M122" s="1514"/>
      <c r="N122" s="1514"/>
      <c r="O122" s="1514"/>
      <c r="P122" s="1514"/>
      <c r="Q122" s="1514"/>
      <c r="X122" s="1516"/>
      <c r="Y122" s="1518"/>
    </row>
    <row r="123" spans="1:25">
      <c r="A123" s="1511"/>
      <c r="B123" s="1511"/>
      <c r="X123" s="1516"/>
      <c r="Y123" s="1518"/>
    </row>
    <row r="124" spans="1:25">
      <c r="A124" s="1511"/>
      <c r="B124" s="1511"/>
      <c r="X124" s="1516"/>
      <c r="Y124" s="1518"/>
    </row>
    <row r="125" spans="1:25">
      <c r="A125" s="1511"/>
      <c r="B125" s="1511"/>
      <c r="X125" s="1516"/>
      <c r="Y125" s="1518"/>
    </row>
    <row r="126" spans="1:25">
      <c r="A126" s="1511"/>
      <c r="B126" s="1511"/>
      <c r="X126" s="1516"/>
      <c r="Y126" s="1518"/>
    </row>
    <row r="127" spans="1:25">
      <c r="A127" s="1511"/>
      <c r="B127" s="1511"/>
      <c r="X127" s="1516"/>
      <c r="Y127" s="1518"/>
    </row>
    <row r="128" spans="1:25">
      <c r="A128" s="1511"/>
      <c r="B128" s="1511"/>
      <c r="X128" s="1516"/>
      <c r="Y128" s="1518"/>
    </row>
    <row r="129" spans="1:25">
      <c r="A129" s="1511"/>
      <c r="B129" s="1511"/>
      <c r="X129" s="1516"/>
      <c r="Y129" s="1518"/>
    </row>
    <row r="130" spans="1:25">
      <c r="A130" s="1511"/>
      <c r="B130" s="1511"/>
      <c r="X130" s="1516"/>
      <c r="Y130" s="1518"/>
    </row>
    <row r="131" spans="1:25">
      <c r="A131" s="1511"/>
      <c r="B131" s="1511"/>
      <c r="X131" s="1516"/>
      <c r="Y131" s="1518"/>
    </row>
    <row r="132" spans="1:25">
      <c r="A132" s="1511"/>
      <c r="B132" s="1511"/>
      <c r="X132" s="1516"/>
      <c r="Y132" s="1518"/>
    </row>
    <row r="133" spans="1:25">
      <c r="A133" s="1511"/>
      <c r="B133" s="1511"/>
      <c r="X133" s="1516"/>
      <c r="Y133" s="1518"/>
    </row>
    <row r="134" spans="1:25">
      <c r="A134" s="1511"/>
      <c r="B134" s="1511"/>
      <c r="X134" s="1516"/>
      <c r="Y134" s="1518"/>
    </row>
    <row r="135" spans="1:25">
      <c r="A135" s="1511"/>
      <c r="B135" s="1511"/>
      <c r="X135" s="1516"/>
      <c r="Y135" s="1518"/>
    </row>
    <row r="136" spans="1:25">
      <c r="A136" s="1511"/>
      <c r="B136" s="1511"/>
      <c r="X136" s="1516"/>
      <c r="Y136" s="1518"/>
    </row>
    <row r="137" spans="1:25">
      <c r="A137" s="1511"/>
      <c r="B137" s="1511"/>
      <c r="X137" s="1516"/>
      <c r="Y137" s="1518"/>
    </row>
    <row r="138" spans="1:25">
      <c r="A138" s="1511"/>
      <c r="B138" s="1511"/>
      <c r="X138" s="1516"/>
      <c r="Y138" s="1518"/>
    </row>
    <row r="139" spans="1:25">
      <c r="A139" s="1511"/>
      <c r="B139" s="1511"/>
      <c r="X139" s="1516"/>
      <c r="Y139" s="1518"/>
    </row>
    <row r="140" s="1505" customFormat="1" spans="1:8">
      <c r="A140" s="1512"/>
      <c r="B140" s="1512"/>
      <c r="C140" s="1512"/>
      <c r="D140" s="1512"/>
      <c r="E140" s="1512"/>
      <c r="F140" s="1512"/>
      <c r="G140" s="1512"/>
      <c r="H140" s="1512"/>
    </row>
    <row r="141" s="1505" customFormat="1" spans="1:8">
      <c r="A141" s="1512"/>
      <c r="B141" s="1512"/>
      <c r="C141" s="1512"/>
      <c r="D141" s="1512"/>
      <c r="E141" s="1512"/>
      <c r="F141" s="1512"/>
      <c r="G141" s="1512"/>
      <c r="H141" s="1512"/>
    </row>
    <row r="142" s="1505" customFormat="1" spans="1:8">
      <c r="A142" s="1512"/>
      <c r="B142" s="1512"/>
      <c r="C142" s="1514"/>
      <c r="D142" s="1514"/>
      <c r="E142" s="1514"/>
      <c r="F142" s="1514"/>
      <c r="G142" s="1514"/>
      <c r="H142" s="1514"/>
    </row>
    <row r="143" spans="1:2">
      <c r="A143" s="1511"/>
      <c r="B143" s="1511"/>
    </row>
    <row r="144" spans="1:2">
      <c r="A144" s="1511"/>
      <c r="B144" s="1511"/>
    </row>
    <row r="145" spans="1:2">
      <c r="A145" s="1511"/>
      <c r="B145" s="1511"/>
    </row>
    <row r="146" spans="1:2">
      <c r="A146" s="1511"/>
      <c r="B146" s="1511"/>
    </row>
    <row r="147" spans="1:2">
      <c r="A147" s="1511"/>
      <c r="B147" s="1511"/>
    </row>
    <row r="148" spans="1:2">
      <c r="A148" s="1511"/>
      <c r="B148" s="1511"/>
    </row>
    <row r="149" spans="1:2">
      <c r="A149" s="1511"/>
      <c r="B149" s="1511"/>
    </row>
    <row r="150" spans="1:2">
      <c r="A150" s="1511"/>
      <c r="B150" s="1511"/>
    </row>
    <row r="151" spans="1:2">
      <c r="A151" s="1511"/>
      <c r="B151" s="1511"/>
    </row>
    <row r="152" spans="1:2">
      <c r="A152" s="1511"/>
      <c r="B152" s="1511"/>
    </row>
    <row r="153" spans="1:2">
      <c r="A153" s="1511"/>
      <c r="B153" s="1511"/>
    </row>
    <row r="154" spans="1:2">
      <c r="A154" s="1511"/>
      <c r="B154" s="1511"/>
    </row>
  </sheetData>
  <mergeCells count="32">
    <mergeCell ref="A1:U1"/>
    <mergeCell ref="B2:E2"/>
    <mergeCell ref="F2:I2"/>
    <mergeCell ref="J2:M2"/>
    <mergeCell ref="N2:Q2"/>
    <mergeCell ref="R2:U2"/>
    <mergeCell ref="B3:C3"/>
    <mergeCell ref="D3:E3"/>
    <mergeCell ref="F3:G3"/>
    <mergeCell ref="H3:I3"/>
    <mergeCell ref="J3:K3"/>
    <mergeCell ref="L3:M3"/>
    <mergeCell ref="N3:O3"/>
    <mergeCell ref="P3:Q3"/>
    <mergeCell ref="R3:S3"/>
    <mergeCell ref="T3:U3"/>
    <mergeCell ref="A11:U11"/>
    <mergeCell ref="B12:E12"/>
    <mergeCell ref="F12:I12"/>
    <mergeCell ref="J12:M12"/>
    <mergeCell ref="N12:Q12"/>
    <mergeCell ref="R12:U12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3:U13"/>
  </mergeCells>
  <pageMargins left="0.75" right="0.75" top="1" bottom="1" header="0.5" footer="0.5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21"/>
  <sheetViews>
    <sheetView zoomScale="80" zoomScaleNormal="80" workbookViewId="0">
      <selection activeCell="M8" sqref="M8"/>
    </sheetView>
  </sheetViews>
  <sheetFormatPr defaultColWidth="9" defaultRowHeight="15"/>
  <cols>
    <col min="1" max="1" width="43.5714285714286" customWidth="1"/>
    <col min="2" max="2" width="14.1428571428571" customWidth="1"/>
    <col min="3" max="3" width="16" customWidth="1"/>
    <col min="4" max="4" width="14.1428571428571" customWidth="1"/>
    <col min="5" max="5" width="16" customWidth="1"/>
    <col min="6" max="6" width="14.1428571428571" customWidth="1"/>
    <col min="7" max="7" width="16" customWidth="1"/>
    <col min="8" max="8" width="14.1428571428571" customWidth="1"/>
    <col min="9" max="9" width="16" customWidth="1"/>
    <col min="10" max="10" width="17.7142857142857" customWidth="1"/>
    <col min="11" max="11" width="18.1428571428571" customWidth="1"/>
  </cols>
  <sheetData>
    <row r="1" ht="49.9" customHeight="1" spans="1:11">
      <c r="A1" s="1471" t="s">
        <v>35</v>
      </c>
      <c r="B1" s="1471"/>
      <c r="C1" s="1471"/>
      <c r="D1" s="1471"/>
      <c r="E1" s="1471"/>
      <c r="F1" s="1471"/>
      <c r="G1" s="1471"/>
      <c r="H1" s="1471"/>
      <c r="I1" s="1471"/>
      <c r="J1" s="1471"/>
      <c r="K1" s="1471"/>
    </row>
    <row r="2" ht="31.5" customHeight="1" spans="1:11">
      <c r="A2" s="1472"/>
      <c r="B2" s="1473" t="s">
        <v>23</v>
      </c>
      <c r="C2" s="1473"/>
      <c r="D2" s="1474" t="s">
        <v>24</v>
      </c>
      <c r="E2" s="1474"/>
      <c r="F2" s="1474" t="s">
        <v>25</v>
      </c>
      <c r="G2" s="1474"/>
      <c r="H2" s="1474" t="s">
        <v>26</v>
      </c>
      <c r="I2" s="1474"/>
      <c r="J2" s="1496" t="s">
        <v>27</v>
      </c>
      <c r="K2" s="1496"/>
    </row>
    <row r="3" ht="21.75" spans="1:11">
      <c r="A3" s="1472"/>
      <c r="B3" s="1475">
        <v>45844</v>
      </c>
      <c r="C3" s="1475">
        <v>45875</v>
      </c>
      <c r="D3" s="1475">
        <v>45851</v>
      </c>
      <c r="E3" s="1475">
        <v>45882</v>
      </c>
      <c r="F3" s="1475">
        <v>45858</v>
      </c>
      <c r="G3" s="1475">
        <v>45889</v>
      </c>
      <c r="H3" s="1475">
        <v>45865</v>
      </c>
      <c r="I3" s="1475">
        <v>45896</v>
      </c>
      <c r="J3" s="1475">
        <v>45869</v>
      </c>
      <c r="K3" s="1475">
        <v>45900</v>
      </c>
    </row>
    <row r="4" ht="24" spans="1:11">
      <c r="A4" s="1474" t="s">
        <v>36</v>
      </c>
      <c r="B4" s="1476">
        <v>0.39</v>
      </c>
      <c r="C4" s="1477">
        <v>0.577479892761394</v>
      </c>
      <c r="D4" s="1476">
        <v>0.67</v>
      </c>
      <c r="E4" s="1478">
        <v>0.672922252010724</v>
      </c>
      <c r="F4" s="1479"/>
      <c r="G4" s="1479"/>
      <c r="H4" s="1480"/>
      <c r="I4" s="1497"/>
      <c r="J4" s="1480"/>
      <c r="K4" s="1497"/>
    </row>
    <row r="5" ht="24" spans="1:11">
      <c r="A5" s="1474" t="s">
        <v>37</v>
      </c>
      <c r="B5" s="1481">
        <v>0.17</v>
      </c>
      <c r="C5" s="1477">
        <v>0.18684702229006</v>
      </c>
      <c r="D5" s="1481">
        <v>0.6</v>
      </c>
      <c r="E5" s="1478">
        <v>0.575015131977157</v>
      </c>
      <c r="F5" s="1479"/>
      <c r="G5" s="1479"/>
      <c r="H5" s="1482"/>
      <c r="I5" s="1497"/>
      <c r="J5" s="1482"/>
      <c r="K5" s="1497"/>
    </row>
    <row r="6" ht="24" spans="1:11">
      <c r="A6" s="1474" t="s">
        <v>38</v>
      </c>
      <c r="B6" s="1483">
        <v>0.19</v>
      </c>
      <c r="C6" s="1477">
        <v>0.209329072144862</v>
      </c>
      <c r="D6" s="1483">
        <v>0.21</v>
      </c>
      <c r="E6" s="1478">
        <v>0.252805110205718</v>
      </c>
      <c r="F6" s="1479"/>
      <c r="G6" s="1479"/>
      <c r="H6" s="1484"/>
      <c r="I6" s="1498"/>
      <c r="J6" s="1484"/>
      <c r="K6" s="1498"/>
    </row>
    <row r="7" ht="24" spans="1:11">
      <c r="A7" s="1474" t="s">
        <v>39</v>
      </c>
      <c r="B7" s="1483">
        <v>0.60497572815534</v>
      </c>
      <c r="C7" s="1477">
        <v>0.37200488997555</v>
      </c>
      <c r="D7" s="1483">
        <v>0.637135922330097</v>
      </c>
      <c r="E7" s="1478">
        <v>0.608190709046455</v>
      </c>
      <c r="F7" s="1479"/>
      <c r="G7" s="1479"/>
      <c r="H7" s="1485"/>
      <c r="I7" s="1499"/>
      <c r="J7" s="1500"/>
      <c r="K7" s="1501"/>
    </row>
    <row r="8" ht="24" spans="1:11">
      <c r="A8" s="1486" t="s">
        <v>40</v>
      </c>
      <c r="B8" s="1487">
        <v>0.909090909090909</v>
      </c>
      <c r="C8" s="1488">
        <v>0.956521739130435</v>
      </c>
      <c r="D8" s="1487">
        <v>0.954545454545455</v>
      </c>
      <c r="E8" s="1488">
        <v>1</v>
      </c>
      <c r="F8" s="1479"/>
      <c r="G8" s="1479"/>
      <c r="H8" s="1480"/>
      <c r="I8" s="1502"/>
      <c r="J8" s="1480"/>
      <c r="K8" s="1503"/>
    </row>
    <row r="9" ht="24" spans="1:11">
      <c r="A9" s="1489" t="s">
        <v>41</v>
      </c>
      <c r="B9" s="1490">
        <v>0.108108108108108</v>
      </c>
      <c r="C9" s="1491">
        <v>0.135135135135135</v>
      </c>
      <c r="D9" s="1490">
        <v>0.324324324324324</v>
      </c>
      <c r="E9" s="1478">
        <v>0.378378378378378</v>
      </c>
      <c r="F9" s="1479"/>
      <c r="G9" s="1479"/>
      <c r="H9" s="1492"/>
      <c r="I9" s="1504"/>
      <c r="J9" s="1492"/>
      <c r="K9" s="1504"/>
    </row>
    <row r="10" ht="24" spans="1:11">
      <c r="A10" s="1489" t="s">
        <v>42</v>
      </c>
      <c r="B10" s="1490">
        <v>0.11</v>
      </c>
      <c r="C10" s="1491">
        <v>0.100732600732601</v>
      </c>
      <c r="D10" s="1493">
        <v>0.11</v>
      </c>
      <c r="E10" s="1478">
        <v>0.166333666333666</v>
      </c>
      <c r="F10" s="1479"/>
      <c r="G10" s="1479"/>
      <c r="H10" s="1494"/>
      <c r="I10" s="1497"/>
      <c r="J10" s="1494"/>
      <c r="K10" s="1497"/>
    </row>
    <row r="11" ht="21.75" spans="1:11">
      <c r="A11" s="1495"/>
      <c r="B11" s="1495"/>
      <c r="C11" s="1495"/>
      <c r="D11" s="1495"/>
      <c r="E11" s="1495"/>
      <c r="F11" s="1495"/>
      <c r="G11" s="1495"/>
      <c r="H11" s="1495"/>
      <c r="I11" s="1495"/>
      <c r="J11" s="1495"/>
      <c r="K11" s="1495"/>
    </row>
    <row r="12" ht="21.75" spans="1:11">
      <c r="A12" s="1471" t="s">
        <v>35</v>
      </c>
      <c r="B12" s="1471"/>
      <c r="C12" s="1471"/>
      <c r="D12" s="1471"/>
      <c r="E12" s="1471"/>
      <c r="F12" s="1471"/>
      <c r="G12" s="1471"/>
      <c r="H12" s="1471"/>
      <c r="I12" s="1471"/>
      <c r="J12" s="1471"/>
      <c r="K12" s="1471"/>
    </row>
    <row r="13" ht="21.75" spans="1:11">
      <c r="A13" s="1472"/>
      <c r="B13" s="1473" t="s">
        <v>23</v>
      </c>
      <c r="C13" s="1473"/>
      <c r="D13" s="1474" t="s">
        <v>24</v>
      </c>
      <c r="E13" s="1474"/>
      <c r="F13" s="1474" t="s">
        <v>25</v>
      </c>
      <c r="G13" s="1474"/>
      <c r="H13" s="1474" t="s">
        <v>26</v>
      </c>
      <c r="I13" s="1474"/>
      <c r="J13" s="1496" t="s">
        <v>27</v>
      </c>
      <c r="K13" s="1496"/>
    </row>
    <row r="14" ht="21.75" spans="1:11">
      <c r="A14" s="1472"/>
      <c r="B14" s="1475">
        <v>45817</v>
      </c>
      <c r="C14" s="1475">
        <v>45847</v>
      </c>
      <c r="D14" s="1475">
        <v>45824</v>
      </c>
      <c r="E14" s="1475">
        <v>45854</v>
      </c>
      <c r="F14" s="1475">
        <v>45831</v>
      </c>
      <c r="G14" s="1475">
        <v>45861</v>
      </c>
      <c r="H14" s="1475">
        <v>45838</v>
      </c>
      <c r="I14" s="1475">
        <v>45869</v>
      </c>
      <c r="J14" s="1475">
        <v>45844</v>
      </c>
      <c r="K14" s="1475">
        <v>45875</v>
      </c>
    </row>
    <row r="15" ht="24" spans="1:11">
      <c r="A15" s="1474" t="s">
        <v>36</v>
      </c>
      <c r="B15" s="1476">
        <v>0.7</v>
      </c>
      <c r="C15" s="1477">
        <v>0.228641975308642</v>
      </c>
      <c r="D15" s="1476">
        <v>0.7</v>
      </c>
      <c r="E15" s="1478">
        <v>0.672922252010724</v>
      </c>
      <c r="F15" s="1479">
        <v>0.72</v>
      </c>
      <c r="G15" s="1479">
        <v>0.708310991957105</v>
      </c>
      <c r="H15" s="1480">
        <v>0.73</v>
      </c>
      <c r="I15" s="1497">
        <v>0.710455764075067</v>
      </c>
      <c r="J15" s="1480">
        <v>0.73</v>
      </c>
      <c r="K15" s="1497">
        <v>0.710455764075067</v>
      </c>
    </row>
    <row r="16" ht="24" spans="1:11">
      <c r="A16" s="1474" t="s">
        <v>37</v>
      </c>
      <c r="B16" s="1481">
        <v>0.52</v>
      </c>
      <c r="C16" s="1477">
        <v>0.249598673649307</v>
      </c>
      <c r="D16" s="1481">
        <v>0.79</v>
      </c>
      <c r="E16" s="1478">
        <v>0.625924366430696</v>
      </c>
      <c r="F16" s="1479">
        <v>0.9</v>
      </c>
      <c r="G16" s="1479">
        <v>0.803560620016316</v>
      </c>
      <c r="H16" s="1482">
        <v>0.99</v>
      </c>
      <c r="I16" s="1497">
        <v>1</v>
      </c>
      <c r="J16" s="1482">
        <v>0.99</v>
      </c>
      <c r="K16" s="1497">
        <v>1</v>
      </c>
    </row>
    <row r="17" ht="24" spans="1:11">
      <c r="A17" s="1474" t="s">
        <v>38</v>
      </c>
      <c r="B17" s="1483">
        <v>0.25</v>
      </c>
      <c r="C17" s="1477">
        <v>0.186417140238426</v>
      </c>
      <c r="D17" s="1483">
        <v>0.81</v>
      </c>
      <c r="E17" s="1478">
        <v>0.253870710719435</v>
      </c>
      <c r="F17" s="1479">
        <v>0.93</v>
      </c>
      <c r="G17" s="1479">
        <v>0.895753572892986</v>
      </c>
      <c r="H17" s="1484">
        <v>0.95</v>
      </c>
      <c r="I17" s="1498">
        <v>0.90392976325432</v>
      </c>
      <c r="J17" s="1484">
        <v>0.95</v>
      </c>
      <c r="K17" s="1498">
        <v>0.90392976325432</v>
      </c>
    </row>
    <row r="18" ht="24" spans="1:13">
      <c r="A18" s="1474" t="s">
        <v>39</v>
      </c>
      <c r="B18" s="1483">
        <v>0.64623786407767</v>
      </c>
      <c r="C18" s="1477">
        <v>0.60497572815534</v>
      </c>
      <c r="D18" s="1483">
        <v>0.714805825242718</v>
      </c>
      <c r="E18" s="1478">
        <v>0.637135922330097</v>
      </c>
      <c r="F18" s="1479">
        <v>0.898058252427185</v>
      </c>
      <c r="G18" s="1479">
        <v>0.797936893203884</v>
      </c>
      <c r="H18" s="1485">
        <v>0.96</v>
      </c>
      <c r="I18" s="1499">
        <v>0.945995145631068</v>
      </c>
      <c r="J18" s="1500">
        <v>0.96</v>
      </c>
      <c r="K18" s="1501">
        <v>0.989077669902913</v>
      </c>
      <c r="M18">
        <f>(100+96)/2*100%</f>
        <v>98</v>
      </c>
    </row>
    <row r="19" ht="24" spans="1:11">
      <c r="A19" s="1486" t="s">
        <v>40</v>
      </c>
      <c r="B19" s="1487">
        <v>0.904761904761905</v>
      </c>
      <c r="C19" s="1488">
        <v>0.909090909090909</v>
      </c>
      <c r="D19" s="1487">
        <v>0.952380952380952</v>
      </c>
      <c r="E19" s="1488">
        <v>0.954545454545455</v>
      </c>
      <c r="F19" s="1479">
        <v>0.952380952380952</v>
      </c>
      <c r="G19" s="1479">
        <v>0.954545454545455</v>
      </c>
      <c r="H19" s="1480">
        <v>1</v>
      </c>
      <c r="I19" s="1502">
        <v>0.954545454545455</v>
      </c>
      <c r="J19" s="1480">
        <v>1</v>
      </c>
      <c r="K19" s="1503">
        <v>0.954545454545455</v>
      </c>
    </row>
    <row r="20" ht="24" spans="1:11">
      <c r="A20" s="1489" t="s">
        <v>41</v>
      </c>
      <c r="B20" s="1490">
        <v>0.162162162162162</v>
      </c>
      <c r="C20" s="1491">
        <v>0.297297297297297</v>
      </c>
      <c r="D20" s="1490">
        <v>0.351351351351351</v>
      </c>
      <c r="E20" s="1478">
        <v>0.378378378378378</v>
      </c>
      <c r="F20" s="1479">
        <v>0.405405405405405</v>
      </c>
      <c r="G20" s="1479">
        <v>0.405405405405405</v>
      </c>
      <c r="H20" s="1492">
        <v>0.540540540540541</v>
      </c>
      <c r="I20" s="1504">
        <v>0.405405405405405</v>
      </c>
      <c r="J20" s="1492">
        <v>0.540540540540541</v>
      </c>
      <c r="K20" s="1504">
        <v>0.405405405405405</v>
      </c>
    </row>
    <row r="21" ht="24" spans="1:11">
      <c r="A21" s="1489" t="s">
        <v>42</v>
      </c>
      <c r="B21" s="1490">
        <v>0.23</v>
      </c>
      <c r="C21" s="1491">
        <v>0.389277389277389</v>
      </c>
      <c r="D21" s="1493">
        <v>0.26</v>
      </c>
      <c r="E21" s="1478">
        <v>0.111555111555112</v>
      </c>
      <c r="F21" s="1479">
        <v>0.35</v>
      </c>
      <c r="G21" s="1479">
        <v>0.139027639027639</v>
      </c>
      <c r="H21" s="1494">
        <v>0.38</v>
      </c>
      <c r="I21" s="1497">
        <v>0.21</v>
      </c>
      <c r="J21" s="1494">
        <v>0.38</v>
      </c>
      <c r="K21" s="1497">
        <v>0.212287712287712</v>
      </c>
    </row>
  </sheetData>
  <mergeCells count="12">
    <mergeCell ref="A1:K1"/>
    <mergeCell ref="B2:C2"/>
    <mergeCell ref="D2:E2"/>
    <mergeCell ref="F2:G2"/>
    <mergeCell ref="H2:I2"/>
    <mergeCell ref="J2:K2"/>
    <mergeCell ref="A12:K12"/>
    <mergeCell ref="B13:C13"/>
    <mergeCell ref="D13:E13"/>
    <mergeCell ref="F13:G13"/>
    <mergeCell ref="H13:I13"/>
    <mergeCell ref="J13:K13"/>
  </mergeCells>
  <pageMargins left="0.7" right="0.7" top="0.75" bottom="0.75" header="0.3" footer="0.3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G30"/>
  <sheetViews>
    <sheetView zoomScale="43" zoomScaleNormal="43" workbookViewId="0">
      <selection activeCell="B5" sqref="B5:G7"/>
    </sheetView>
  </sheetViews>
  <sheetFormatPr defaultColWidth="9.14285714285714" defaultRowHeight="15" outlineLevelCol="6"/>
  <cols>
    <col min="1" max="1" width="62.2857142857143" customWidth="1"/>
    <col min="2" max="2" width="62.4285714285714" customWidth="1"/>
    <col min="3" max="3" width="61.7142857142857" customWidth="1"/>
    <col min="4" max="4" width="16.7142857142857" customWidth="1"/>
    <col min="5" max="5" width="64.1428571428571" customWidth="1"/>
    <col min="6" max="6" width="63.5714285714286" customWidth="1"/>
    <col min="7" max="7" width="14.4285714285714" customWidth="1"/>
  </cols>
  <sheetData>
    <row r="2" ht="26.25" spans="1:7">
      <c r="A2" s="161" t="s">
        <v>43</v>
      </c>
      <c r="B2" s="160"/>
      <c r="C2" s="160"/>
      <c r="D2" s="160"/>
      <c r="E2" s="160"/>
      <c r="F2" s="160"/>
      <c r="G2" s="160"/>
    </row>
    <row r="3" ht="27" spans="1:7">
      <c r="A3" s="160"/>
      <c r="B3" s="160"/>
      <c r="C3" s="160"/>
      <c r="D3" s="160"/>
      <c r="E3" s="160"/>
      <c r="F3" s="160"/>
      <c r="G3" s="160"/>
    </row>
    <row r="4" ht="27" spans="1:7">
      <c r="A4" s="1447" t="s">
        <v>2</v>
      </c>
      <c r="B4" s="734" t="s">
        <v>44</v>
      </c>
      <c r="C4" s="734" t="s">
        <v>45</v>
      </c>
      <c r="D4" s="734" t="s">
        <v>46</v>
      </c>
      <c r="E4" s="734" t="s">
        <v>47</v>
      </c>
      <c r="F4" s="238" t="s">
        <v>48</v>
      </c>
      <c r="G4" s="734" t="s">
        <v>46</v>
      </c>
    </row>
    <row r="5" ht="27" spans="1:7">
      <c r="A5" s="1447" t="s">
        <v>49</v>
      </c>
      <c r="B5" s="1448">
        <f>SUM('KUTIPAN SEMASA'!N10:N13)</f>
        <v>602310</v>
      </c>
      <c r="C5" s="1449">
        <f>SUM('KUTIPAN SEMASA'!O10:O13)</f>
        <v>72100</v>
      </c>
      <c r="D5" s="1450">
        <f>(C5/B5)*100%</f>
        <v>0.119705799339211</v>
      </c>
      <c r="E5" s="1451">
        <f>SUM('KUTIPAN SEMASA'!P10:P13)</f>
        <v>28631.8</v>
      </c>
      <c r="F5" s="1452">
        <f>SUM('KUTIPAN SEMASA'!Q10:Q13)</f>
        <v>1040.75</v>
      </c>
      <c r="G5" s="1450">
        <f>(F5/E5)*100%</f>
        <v>0.0363494436256191</v>
      </c>
    </row>
    <row r="6" ht="27" spans="1:7">
      <c r="A6" s="1447" t="s">
        <v>50</v>
      </c>
      <c r="B6" s="1448">
        <f>SUM('KUTIPAN SEMASA'!N14:N18)</f>
        <v>392504.35</v>
      </c>
      <c r="C6" s="1449">
        <f>SUM('KUTIPAN SEMASA'!O14:O18)</f>
        <v>0</v>
      </c>
      <c r="D6" s="1450">
        <f>(C6/B6)*100%</f>
        <v>0</v>
      </c>
      <c r="E6" s="1453"/>
      <c r="F6" s="1454"/>
      <c r="G6" s="1455"/>
    </row>
    <row r="7" ht="27" spans="1:7">
      <c r="A7" s="1456" t="s">
        <v>51</v>
      </c>
      <c r="B7" s="1457">
        <f>'KUTIPAN SEMASA'!H128</f>
        <v>605460</v>
      </c>
      <c r="C7" s="1458">
        <f>'KUTIPAN SEMASA'!I128</f>
        <v>568000</v>
      </c>
      <c r="D7" s="1450">
        <f>(C7/B7)*100%</f>
        <v>0.938129686519341</v>
      </c>
      <c r="E7" s="1459"/>
      <c r="F7" s="1460"/>
      <c r="G7" s="1455"/>
    </row>
    <row r="8" ht="26.25" spans="1:7">
      <c r="A8" s="160"/>
      <c r="B8" s="1461">
        <f>SUM(B5:B7)</f>
        <v>1600274.35</v>
      </c>
      <c r="C8" s="1461">
        <f>SUM(C5:C7)</f>
        <v>640100</v>
      </c>
      <c r="D8" s="151"/>
      <c r="E8" s="160"/>
      <c r="F8" s="160"/>
      <c r="G8" s="160"/>
    </row>
    <row r="9" ht="27" spans="1:7">
      <c r="A9" s="160"/>
      <c r="B9" s="151"/>
      <c r="C9" s="151"/>
      <c r="D9" s="151"/>
      <c r="E9" s="160"/>
      <c r="F9" s="160"/>
      <c r="G9" s="160"/>
    </row>
    <row r="10" ht="27" spans="1:7">
      <c r="A10" s="1462" t="s">
        <v>52</v>
      </c>
      <c r="B10" s="784" t="s">
        <v>44</v>
      </c>
      <c r="C10" s="784" t="s">
        <v>45</v>
      </c>
      <c r="D10" s="1463" t="s">
        <v>46</v>
      </c>
      <c r="E10" s="160"/>
      <c r="F10" s="160"/>
      <c r="G10" s="160"/>
    </row>
    <row r="11" ht="27" spans="1:7">
      <c r="A11" s="1462" t="s">
        <v>53</v>
      </c>
      <c r="B11" s="1464">
        <f>SUM('KUTIPAN SEMASA'!N14:N15)</f>
        <v>169248</v>
      </c>
      <c r="C11" s="1464">
        <f>SUM('KUTIPAN SEMASA'!O14:O15)</f>
        <v>0</v>
      </c>
      <c r="D11" s="1465">
        <f>(C11/B11)*100%</f>
        <v>0</v>
      </c>
      <c r="E11" s="160"/>
      <c r="F11" s="160"/>
      <c r="G11" s="160"/>
    </row>
    <row r="12" ht="27" spans="1:7">
      <c r="A12" s="1462" t="s">
        <v>54</v>
      </c>
      <c r="B12" s="1464">
        <f>'KUTIPAN SEMASA'!N16</f>
        <v>124206.35</v>
      </c>
      <c r="C12" s="1464">
        <f>'KUTIPAN SEMASA'!O16</f>
        <v>0</v>
      </c>
      <c r="D12" s="1465">
        <f>(C12/B12)*100%</f>
        <v>0</v>
      </c>
      <c r="E12" s="160"/>
      <c r="F12" s="160"/>
      <c r="G12" s="160"/>
    </row>
    <row r="13" ht="27" spans="1:7">
      <c r="A13" s="1462" t="s">
        <v>55</v>
      </c>
      <c r="B13" s="1464">
        <f>'KUTIPAN SEMASA'!N17</f>
        <v>81800</v>
      </c>
      <c r="C13" s="1464">
        <f>'KUTIPAN SEMASA'!O17</f>
        <v>0</v>
      </c>
      <c r="D13" s="1465">
        <f>(C13/B13)*100%</f>
        <v>0</v>
      </c>
      <c r="E13" s="160"/>
      <c r="F13" s="160"/>
      <c r="G13" s="160"/>
    </row>
    <row r="14" ht="27" spans="1:7">
      <c r="A14" s="158" t="s">
        <v>56</v>
      </c>
      <c r="B14" s="1466">
        <f>'KUTIPAN SEMASA'!N18</f>
        <v>17250</v>
      </c>
      <c r="C14" s="1466">
        <f>'KUTIPAN SEMASA'!O18</f>
        <v>0</v>
      </c>
      <c r="D14" s="1465">
        <f>(C14/B14)*100%</f>
        <v>0</v>
      </c>
      <c r="E14" s="160"/>
      <c r="F14" s="160"/>
      <c r="G14" s="160"/>
    </row>
    <row r="15" ht="27" spans="1:4">
      <c r="A15" s="1467" t="s">
        <v>57</v>
      </c>
      <c r="B15" s="1468">
        <f>SUM(B11:B14)</f>
        <v>392504.35</v>
      </c>
      <c r="C15" s="1468">
        <f>SUM(C11:C14)</f>
        <v>0</v>
      </c>
      <c r="D15" s="1465">
        <f>(C15/B15)*100%</f>
        <v>0</v>
      </c>
    </row>
    <row r="17" ht="26.25" spans="1:7">
      <c r="A17" s="161" t="s">
        <v>58</v>
      </c>
      <c r="B17" s="160"/>
      <c r="C17" s="160"/>
      <c r="D17" s="160"/>
      <c r="E17" s="160"/>
      <c r="F17" s="160"/>
      <c r="G17" s="160"/>
    </row>
    <row r="18" ht="27" spans="1:7">
      <c r="A18" s="160"/>
      <c r="B18" s="160"/>
      <c r="C18" s="160"/>
      <c r="D18" s="160"/>
      <c r="E18" s="160"/>
      <c r="F18" s="160"/>
      <c r="G18" s="160"/>
    </row>
    <row r="19" ht="27" spans="1:7">
      <c r="A19" s="1447" t="s">
        <v>2</v>
      </c>
      <c r="B19" s="734" t="s">
        <v>44</v>
      </c>
      <c r="C19" s="734" t="s">
        <v>45</v>
      </c>
      <c r="D19" s="734" t="s">
        <v>46</v>
      </c>
      <c r="E19" s="734" t="s">
        <v>47</v>
      </c>
      <c r="F19" s="238" t="s">
        <v>48</v>
      </c>
      <c r="G19" s="734" t="s">
        <v>46</v>
      </c>
    </row>
    <row r="20" ht="27" spans="1:7">
      <c r="A20" s="1447" t="s">
        <v>49</v>
      </c>
      <c r="B20" s="1448">
        <f>SUM('KUTIPAN SEMASA'!F10:F13)</f>
        <v>602310</v>
      </c>
      <c r="C20" s="1449">
        <f>SUM('KUTIPAN SEMASA'!G10:G13)</f>
        <v>388193</v>
      </c>
      <c r="D20" s="1450">
        <f t="shared" ref="D20:D22" si="0">(C20/B20)*100%</f>
        <v>0.644506981454733</v>
      </c>
      <c r="E20" s="1451">
        <f>SUM('KUTIPAN SEMASA'!H10:H13)</f>
        <v>28631.8</v>
      </c>
      <c r="F20" s="1452">
        <f>SUM('KUTIPAN SEMASA'!I10:I13)</f>
        <v>14439.42</v>
      </c>
      <c r="G20" s="1450">
        <f>(F20/E20)*100%</f>
        <v>0.50431408433979</v>
      </c>
    </row>
    <row r="21" ht="27" spans="1:7">
      <c r="A21" s="1447" t="s">
        <v>50</v>
      </c>
      <c r="B21" s="1448">
        <f>SUM('KUTIPAN SEMASA'!F14:F17,'KUTIPAN SEMASA'!F18)</f>
        <v>392504.35</v>
      </c>
      <c r="C21" s="1449">
        <f>SUM('KUTIPAN SEMASA'!G14:G17,'KUTIPAN SEMASA'!G18)</f>
        <v>204850</v>
      </c>
      <c r="D21" s="1450">
        <f t="shared" si="0"/>
        <v>0.521905043854928</v>
      </c>
      <c r="E21" s="1453"/>
      <c r="F21" s="1454"/>
      <c r="G21" s="1455"/>
    </row>
    <row r="22" ht="27" spans="1:7">
      <c r="A22" s="1456" t="s">
        <v>51</v>
      </c>
      <c r="B22" s="1457">
        <f>'KUTIPAN SEMASA'!C128</f>
        <v>605460</v>
      </c>
      <c r="C22" s="1458">
        <f>'KUTIPAN SEMASA'!D128</f>
        <v>568000</v>
      </c>
      <c r="D22" s="1450">
        <f t="shared" si="0"/>
        <v>0.938129686519341</v>
      </c>
      <c r="E22" s="1459"/>
      <c r="F22" s="1460"/>
      <c r="G22" s="1455"/>
    </row>
    <row r="23" ht="26.25" spans="1:7">
      <c r="A23" s="160"/>
      <c r="B23" s="1461">
        <f>SUM(B20:B22)</f>
        <v>1600274.35</v>
      </c>
      <c r="C23" s="1461">
        <f>SUM(C20:C22)</f>
        <v>1161043</v>
      </c>
      <c r="D23" s="151"/>
      <c r="E23" s="160"/>
      <c r="F23" s="160"/>
      <c r="G23" s="160"/>
    </row>
    <row r="24" ht="27" spans="1:7">
      <c r="A24" s="160"/>
      <c r="B24" s="151"/>
      <c r="C24" s="151"/>
      <c r="D24" s="151"/>
      <c r="E24" s="160"/>
      <c r="F24" s="160"/>
      <c r="G24" s="160"/>
    </row>
    <row r="25" ht="27" spans="1:7">
      <c r="A25" s="1462" t="s">
        <v>52</v>
      </c>
      <c r="B25" s="784" t="s">
        <v>44</v>
      </c>
      <c r="C25" s="784" t="s">
        <v>45</v>
      </c>
      <c r="D25" s="1463" t="s">
        <v>46</v>
      </c>
      <c r="E25" s="160"/>
      <c r="F25" s="160"/>
      <c r="G25" s="160"/>
    </row>
    <row r="26" ht="27" spans="1:7">
      <c r="A26" s="1462" t="s">
        <v>53</v>
      </c>
      <c r="B26" s="1464">
        <f>SUM('KUTIPAN SEMASA'!F14:F15)</f>
        <v>169248</v>
      </c>
      <c r="C26" s="1464">
        <f>SUM('KUTIPAN SEMASA'!G14:G15)</f>
        <v>106450</v>
      </c>
      <c r="D26" s="1465">
        <f>(C26/B26)*100%</f>
        <v>0.628958687842692</v>
      </c>
      <c r="E26" s="160"/>
      <c r="F26" s="160"/>
      <c r="G26" s="160"/>
    </row>
    <row r="27" ht="27" spans="1:7">
      <c r="A27" s="1462" t="s">
        <v>54</v>
      </c>
      <c r="B27" s="1464">
        <f>SUM('KUTIPAN SEMASA'!F16)</f>
        <v>124206.35</v>
      </c>
      <c r="C27" s="1464">
        <f>SUM('KUTIPAN SEMASA'!G16)</f>
        <v>31400</v>
      </c>
      <c r="D27" s="1465">
        <f>(C27/B27)*100%</f>
        <v>0.252805110205718</v>
      </c>
      <c r="E27" s="160"/>
      <c r="F27" s="160"/>
      <c r="G27" s="160"/>
    </row>
    <row r="28" ht="27" spans="1:7">
      <c r="A28" s="1462" t="s">
        <v>55</v>
      </c>
      <c r="B28" s="1464">
        <f>'KUTIPAN SEMASA'!F17</f>
        <v>81800</v>
      </c>
      <c r="C28" s="1464">
        <f>'KUTIPAN SEMASA'!G17</f>
        <v>49750</v>
      </c>
      <c r="D28" s="1465">
        <f>(C28/B28)*100%</f>
        <v>0.608190709046455</v>
      </c>
      <c r="E28" s="160"/>
      <c r="F28" s="160"/>
      <c r="G28" s="160"/>
    </row>
    <row r="29" ht="27" spans="1:7">
      <c r="A29" s="158" t="s">
        <v>56</v>
      </c>
      <c r="B29" s="1469">
        <f>'KUTIPAN SEMASA'!F18</f>
        <v>17250</v>
      </c>
      <c r="C29" s="1469">
        <f>'KUTIPAN SEMASA'!G18</f>
        <v>17250</v>
      </c>
      <c r="D29" s="1465">
        <f>(C29/B29)*100%</f>
        <v>1</v>
      </c>
      <c r="E29" s="160"/>
      <c r="F29" s="160"/>
      <c r="G29" s="160"/>
    </row>
    <row r="30" ht="27" spans="1:4">
      <c r="A30" s="830" t="s">
        <v>57</v>
      </c>
      <c r="B30" s="1470">
        <f>SUM(B26:B29)</f>
        <v>392504.35</v>
      </c>
      <c r="C30" s="1470">
        <f>SUM(C26:C29)</f>
        <v>204850</v>
      </c>
      <c r="D30" s="1465">
        <f>(C30/B30)*100%</f>
        <v>0.521905043854928</v>
      </c>
    </row>
  </sheetData>
  <pageMargins left="0.75" right="0.75" top="1" bottom="1" header="0.5" footer="0.5"/>
  <pageSetup paperSize="1" orientation="portrait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9"/>
  <sheetViews>
    <sheetView workbookViewId="0">
      <selection activeCell="A9" sqref="A9:P9"/>
    </sheetView>
  </sheetViews>
  <sheetFormatPr defaultColWidth="9.14285714285714" defaultRowHeight="15"/>
  <cols>
    <col min="1" max="2" width="12.1428571428571"/>
    <col min="3" max="3" width="9.85714285714286"/>
    <col min="4" max="4" width="10.1428571428571"/>
    <col min="5" max="5" width="11.7142857142857"/>
    <col min="6" max="6" width="12.1428571428571"/>
    <col min="7" max="7" width="10.8571428571429"/>
    <col min="8" max="8" width="10.1428571428571"/>
    <col min="9" max="9" width="10.8571428571429"/>
    <col min="10" max="10" width="11.1428571428571"/>
    <col min="13" max="14" width="11.1428571428571"/>
    <col min="15" max="15" width="10.1428571428571"/>
  </cols>
  <sheetData>
    <row r="1" customHeight="1" spans="1:1">
      <c r="A1" t="s">
        <v>59</v>
      </c>
    </row>
    <row r="2" ht="15.75" spans="1:1">
      <c r="A2" s="1437">
        <v>45870</v>
      </c>
    </row>
    <row r="3" ht="15.75" spans="1:16">
      <c r="A3" s="1438" t="s">
        <v>28</v>
      </c>
      <c r="B3" s="1438"/>
      <c r="C3" s="1439" t="s">
        <v>29</v>
      </c>
      <c r="D3" s="1439"/>
      <c r="E3" s="1438" t="s">
        <v>28</v>
      </c>
      <c r="F3" s="1438"/>
      <c r="G3" s="1439" t="s">
        <v>29</v>
      </c>
      <c r="H3" s="1439"/>
      <c r="I3" s="1438" t="s">
        <v>28</v>
      </c>
      <c r="J3" s="1438"/>
      <c r="K3" s="1439" t="s">
        <v>29</v>
      </c>
      <c r="L3" s="1439"/>
      <c r="M3" s="1438" t="s">
        <v>28</v>
      </c>
      <c r="N3" s="1438"/>
      <c r="O3" s="1439" t="s">
        <v>29</v>
      </c>
      <c r="P3" s="1439"/>
    </row>
    <row r="4" ht="25.5" spans="1:16">
      <c r="A4" s="1440" t="s">
        <v>60</v>
      </c>
      <c r="B4" s="1440" t="s">
        <v>61</v>
      </c>
      <c r="C4" s="1441" t="s">
        <v>60</v>
      </c>
      <c r="D4" s="1441" t="s">
        <v>61</v>
      </c>
      <c r="E4" s="1440" t="s">
        <v>60</v>
      </c>
      <c r="F4" s="1440" t="s">
        <v>61</v>
      </c>
      <c r="G4" s="1441" t="s">
        <v>60</v>
      </c>
      <c r="H4" s="1441" t="s">
        <v>61</v>
      </c>
      <c r="I4" s="1440" t="s">
        <v>60</v>
      </c>
      <c r="J4" s="1440" t="s">
        <v>61</v>
      </c>
      <c r="K4" s="1441" t="s">
        <v>60</v>
      </c>
      <c r="L4" s="1441" t="s">
        <v>61</v>
      </c>
      <c r="M4" s="1440" t="s">
        <v>60</v>
      </c>
      <c r="N4" s="1440" t="s">
        <v>61</v>
      </c>
      <c r="O4" s="1441" t="s">
        <v>60</v>
      </c>
      <c r="P4" s="1441" t="s">
        <v>61</v>
      </c>
    </row>
    <row r="5" ht="15.75" spans="1:16">
      <c r="A5" s="1442">
        <f>'KUTIPAN SEMASA'!N10</f>
        <v>238346</v>
      </c>
      <c r="B5" s="1442">
        <f>'KUTIPAN SEMASA'!O10</f>
        <v>0</v>
      </c>
      <c r="C5" s="1443">
        <f>'KUTIPAN SEMASA'!P10</f>
        <v>12688.9</v>
      </c>
      <c r="D5" s="1444">
        <f>'KUTIPAN SEMASA'!Q10</f>
        <v>0</v>
      </c>
      <c r="E5" s="1445">
        <f>'KUTIPAN SEMASA'!N11</f>
        <v>234750</v>
      </c>
      <c r="F5" s="1442">
        <f>'KUTIPAN SEMASA'!O11</f>
        <v>0</v>
      </c>
      <c r="G5" s="1443">
        <f>'KUTIPAN SEMASA'!P11</f>
        <v>12954.9</v>
      </c>
      <c r="H5" s="1444">
        <f>'KUTIPAN SEMASA'!Q11</f>
        <v>0</v>
      </c>
      <c r="I5" s="1445">
        <f>'KUTIPAN SEMASA'!N12</f>
        <v>50264</v>
      </c>
      <c r="J5" s="1442">
        <f>'KUTIPAN SEMASA'!O12</f>
        <v>0</v>
      </c>
      <c r="K5" s="1443">
        <f>'KUTIPAN SEMASA'!P12</f>
        <v>1512.6</v>
      </c>
      <c r="L5" s="1444">
        <f>'KUTIPAN SEMASA'!Q12</f>
        <v>0</v>
      </c>
      <c r="M5" s="1442">
        <f>'KUTIPAN SEMASA'!N13</f>
        <v>78950</v>
      </c>
      <c r="N5" s="1442">
        <f>'KUTIPAN SEMASA'!O13</f>
        <v>72100</v>
      </c>
      <c r="O5" s="1446">
        <f>'KUTIPAN SEMASA'!P13</f>
        <v>1475.4</v>
      </c>
      <c r="P5" s="1446">
        <f>'KUTIPAN SEMASA'!Q13</f>
        <v>1040.75</v>
      </c>
    </row>
    <row r="6" ht="15.75" spans="1:1">
      <c r="A6" s="1437">
        <v>45839</v>
      </c>
    </row>
    <row r="7" ht="15.75" spans="1:16">
      <c r="A7" s="1438" t="s">
        <v>28</v>
      </c>
      <c r="B7" s="1438"/>
      <c r="C7" s="1439" t="s">
        <v>29</v>
      </c>
      <c r="D7" s="1439"/>
      <c r="E7" s="1438" t="s">
        <v>28</v>
      </c>
      <c r="F7" s="1438"/>
      <c r="G7" s="1439" t="s">
        <v>29</v>
      </c>
      <c r="H7" s="1439"/>
      <c r="I7" s="1438" t="s">
        <v>28</v>
      </c>
      <c r="J7" s="1438"/>
      <c r="K7" s="1439" t="s">
        <v>29</v>
      </c>
      <c r="L7" s="1439"/>
      <c r="M7" s="1438" t="s">
        <v>28</v>
      </c>
      <c r="N7" s="1438"/>
      <c r="O7" s="1439" t="s">
        <v>29</v>
      </c>
      <c r="P7" s="1439"/>
    </row>
    <row r="8" ht="25.5" spans="1:16">
      <c r="A8" s="1440" t="s">
        <v>60</v>
      </c>
      <c r="B8" s="1440" t="s">
        <v>61</v>
      </c>
      <c r="C8" s="1441" t="s">
        <v>60</v>
      </c>
      <c r="D8" s="1441" t="s">
        <v>61</v>
      </c>
      <c r="E8" s="1440" t="s">
        <v>60</v>
      </c>
      <c r="F8" s="1440" t="s">
        <v>61</v>
      </c>
      <c r="G8" s="1441" t="s">
        <v>60</v>
      </c>
      <c r="H8" s="1441" t="s">
        <v>61</v>
      </c>
      <c r="I8" s="1440" t="s">
        <v>60</v>
      </c>
      <c r="J8" s="1440" t="s">
        <v>61</v>
      </c>
      <c r="K8" s="1441" t="s">
        <v>60</v>
      </c>
      <c r="L8" s="1441" t="s">
        <v>61</v>
      </c>
      <c r="M8" s="1440" t="s">
        <v>60</v>
      </c>
      <c r="N8" s="1440" t="s">
        <v>61</v>
      </c>
      <c r="O8" s="1441" t="s">
        <v>60</v>
      </c>
      <c r="P8" s="1441" t="s">
        <v>61</v>
      </c>
    </row>
    <row r="9" ht="15.75" spans="1:16">
      <c r="A9" s="1442">
        <f>'KUTIPAN SEMASA'!F10</f>
        <v>238346</v>
      </c>
      <c r="B9" s="1442">
        <f>'KUTIPAN SEMASA'!G10</f>
        <v>131897</v>
      </c>
      <c r="C9" s="1443">
        <f>'KUTIPAN SEMASA'!H10</f>
        <v>12688.9</v>
      </c>
      <c r="D9" s="1444">
        <f>'KUTIPAN SEMASA'!I10</f>
        <v>5419.62</v>
      </c>
      <c r="E9" s="1445">
        <f>'KUTIPAN SEMASA'!F11</f>
        <v>234750</v>
      </c>
      <c r="F9" s="1442">
        <f>'KUTIPAN SEMASA'!G11</f>
        <v>156530</v>
      </c>
      <c r="G9" s="1443">
        <f>'KUTIPAN SEMASA'!H11</f>
        <v>12954.9</v>
      </c>
      <c r="H9" s="1444">
        <f>'KUTIPAN SEMASA'!I11</f>
        <v>7662.3</v>
      </c>
      <c r="I9" s="1445">
        <f>'KUTIPAN SEMASA'!F12</f>
        <v>50264</v>
      </c>
      <c r="J9" s="1442">
        <f>'KUTIPAN SEMASA'!G12</f>
        <v>33716</v>
      </c>
      <c r="K9" s="1443">
        <f>'KUTIPAN SEMASA'!H12</f>
        <v>1512.6</v>
      </c>
      <c r="L9" s="1444">
        <f>'KUTIPAN SEMASA'!I12</f>
        <v>442.9</v>
      </c>
      <c r="M9" s="1442">
        <f>'KUTIPAN SEMASA'!F13</f>
        <v>78950</v>
      </c>
      <c r="N9" s="1442">
        <f>'KUTIPAN SEMASA'!G13</f>
        <v>66050</v>
      </c>
      <c r="O9" s="1446">
        <f>'KUTIPAN SEMASA'!H13</f>
        <v>1475.4</v>
      </c>
      <c r="P9" s="1446">
        <f>'KUTIPAN SEMASA'!I13</f>
        <v>914.6</v>
      </c>
    </row>
  </sheetData>
  <mergeCells count="16">
    <mergeCell ref="A3:B3"/>
    <mergeCell ref="C3:D3"/>
    <mergeCell ref="E3:F3"/>
    <mergeCell ref="G3:H3"/>
    <mergeCell ref="I3:J3"/>
    <mergeCell ref="K3:L3"/>
    <mergeCell ref="M3:N3"/>
    <mergeCell ref="O3:P3"/>
    <mergeCell ref="A7:B7"/>
    <mergeCell ref="C7:D7"/>
    <mergeCell ref="E7:F7"/>
    <mergeCell ref="G7:H7"/>
    <mergeCell ref="I7:J7"/>
    <mergeCell ref="K7:L7"/>
    <mergeCell ref="M7:N7"/>
    <mergeCell ref="O7:P7"/>
  </mergeCells>
  <pageMargins left="0.75" right="0.75" top="1" bottom="1" header="0.5" footer="0.5"/>
  <pageSetup paperSize="9" orientation="portrait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42"/>
  <sheetViews>
    <sheetView topLeftCell="A21" workbookViewId="0">
      <selection activeCell="B31" sqref="B31:C33"/>
    </sheetView>
  </sheetViews>
  <sheetFormatPr defaultColWidth="9.14285714285714" defaultRowHeight="15"/>
  <cols>
    <col min="1" max="1" width="9.14285714285714" style="1395"/>
    <col min="2" max="2" width="20.5714285714286" style="1395"/>
    <col min="3" max="3" width="18.8571428571429" style="1395"/>
    <col min="4" max="4" width="15.1428571428571" style="1395"/>
    <col min="5" max="5" width="15.1428571428571" style="1395" customWidth="1"/>
    <col min="6" max="7" width="16.4285714285714" style="1395"/>
    <col min="8" max="9" width="15.1428571428571" style="1395"/>
    <col min="10" max="10" width="14.7142857142857" style="1395" customWidth="1"/>
    <col min="11" max="11" width="14.5714285714286" style="1395" customWidth="1"/>
    <col min="12" max="16384" width="9.14285714285714" style="1395"/>
  </cols>
  <sheetData>
    <row r="1" ht="24.75" customHeight="1" spans="1:12">
      <c r="A1" s="1396" t="s">
        <v>62</v>
      </c>
      <c r="B1" s="1397"/>
      <c r="C1" s="1397"/>
      <c r="D1" s="1397"/>
      <c r="E1" s="1397"/>
      <c r="F1" s="1397"/>
      <c r="G1" s="1397"/>
      <c r="H1" s="1398"/>
      <c r="I1" s="1425"/>
      <c r="J1" s="1426"/>
      <c r="K1" s="1425"/>
      <c r="L1" s="1427"/>
    </row>
    <row r="2" ht="15.75" spans="1:12">
      <c r="A2" s="1399"/>
      <c r="B2" s="1400" t="s">
        <v>60</v>
      </c>
      <c r="C2" s="1401" t="s">
        <v>61</v>
      </c>
      <c r="D2" s="1400" t="s">
        <v>60</v>
      </c>
      <c r="E2" s="1401" t="s">
        <v>61</v>
      </c>
      <c r="F2" s="1400" t="s">
        <v>60</v>
      </c>
      <c r="G2" s="1401" t="s">
        <v>61</v>
      </c>
      <c r="H2" s="1402" t="s">
        <v>60</v>
      </c>
      <c r="I2" s="1428" t="s">
        <v>61</v>
      </c>
      <c r="J2" s="1402" t="s">
        <v>60</v>
      </c>
      <c r="K2" s="1428" t="s">
        <v>61</v>
      </c>
      <c r="L2" s="1423"/>
    </row>
    <row r="3" ht="27" customHeight="1" spans="1:12">
      <c r="A3" s="1403" t="s">
        <v>2</v>
      </c>
      <c r="B3" s="1404" t="s">
        <v>53</v>
      </c>
      <c r="C3" s="1404"/>
      <c r="D3" s="1404" t="s">
        <v>53</v>
      </c>
      <c r="E3" s="1404"/>
      <c r="F3" s="1404" t="s">
        <v>54</v>
      </c>
      <c r="G3" s="1404"/>
      <c r="H3" s="1404" t="s">
        <v>55</v>
      </c>
      <c r="I3" s="1404"/>
      <c r="J3" s="1429" t="s">
        <v>56</v>
      </c>
      <c r="K3" s="1430"/>
      <c r="L3" s="1409"/>
    </row>
    <row r="4" ht="26.25" spans="1:12">
      <c r="A4" s="1400" t="s">
        <v>63</v>
      </c>
      <c r="B4" s="1405">
        <f>'KUTIPAN SEMASA'!N14</f>
        <v>93250</v>
      </c>
      <c r="C4" s="1406">
        <f>'KUTIPAN SEMASA'!O14</f>
        <v>0</v>
      </c>
      <c r="D4" s="1405">
        <f>'KUTIPAN SEMASA'!N15</f>
        <v>75998</v>
      </c>
      <c r="E4" s="1406">
        <f>'KUTIPAN SEMASA'!O15</f>
        <v>0</v>
      </c>
      <c r="F4" s="1405">
        <f>'KUTIPAN SEMASA'!N16</f>
        <v>124206.35</v>
      </c>
      <c r="G4" s="1406">
        <f>'KUTIPAN SEMASA'!O16</f>
        <v>0</v>
      </c>
      <c r="H4" s="1407">
        <f>'KUTIPAN SEMASA'!N17</f>
        <v>81800</v>
      </c>
      <c r="I4" s="1406">
        <f>'KUTIPAN SEMASA'!O17</f>
        <v>0</v>
      </c>
      <c r="J4" s="1431">
        <f>'KUTIPAN SEMASA'!N18</f>
        <v>17250</v>
      </c>
      <c r="K4" s="1431">
        <f>'KUTIPAN SEMASA'!O18</f>
        <v>0</v>
      </c>
      <c r="L4" s="1409"/>
    </row>
    <row r="5" ht="16.5" spans="1:12">
      <c r="A5" s="1403" t="s">
        <v>64</v>
      </c>
      <c r="B5" s="1404">
        <f>'KUTIPAN SEMASA'!C29</f>
        <v>45</v>
      </c>
      <c r="C5" s="1408">
        <f>'KUTIPAN SEMASA'!M14</f>
        <v>0</v>
      </c>
      <c r="D5" s="1404">
        <f>'KUTIPAN SEMASA'!C30</f>
        <v>48</v>
      </c>
      <c r="E5" s="1408">
        <f>'KUTIPAN SEMASA'!M15</f>
        <v>0</v>
      </c>
      <c r="F5" s="1404">
        <f>'KUTIPAN SEMASA'!C31</f>
        <v>52</v>
      </c>
      <c r="G5" s="1408">
        <f>'KUTIPAN SEMASA'!M16</f>
        <v>0</v>
      </c>
      <c r="H5" s="1404">
        <f>'KUTIPAN SEMASA'!C32</f>
        <v>105</v>
      </c>
      <c r="I5" s="1408">
        <f>'KUTIPAN SEMASA'!M17</f>
        <v>0</v>
      </c>
      <c r="J5" s="1412">
        <f>'KUTIPAN SEMASA'!C33</f>
        <v>23</v>
      </c>
      <c r="K5" s="1412">
        <f>'KUTIPAN SEMASA'!M18</f>
        <v>0</v>
      </c>
      <c r="L5" s="1409"/>
    </row>
    <row r="6" spans="1:12">
      <c r="A6" s="1409"/>
      <c r="B6" s="1409"/>
      <c r="C6" s="1409"/>
      <c r="D6" s="1410"/>
      <c r="E6" s="1409"/>
      <c r="F6" s="1409"/>
      <c r="G6" s="1409"/>
      <c r="H6" s="1409"/>
      <c r="I6" s="1409"/>
      <c r="J6" s="1409"/>
      <c r="K6" s="1409"/>
      <c r="L6" s="1409"/>
    </row>
    <row r="7" ht="15.75" spans="1:12">
      <c r="A7" s="1409"/>
      <c r="B7" s="1409"/>
      <c r="C7" s="1409"/>
      <c r="D7" s="1410"/>
      <c r="E7" s="1409"/>
      <c r="F7" s="1409"/>
      <c r="G7" s="1409"/>
      <c r="H7" s="1409"/>
      <c r="I7" s="1409"/>
      <c r="J7" s="1409"/>
      <c r="K7" s="1409"/>
      <c r="L7" s="1409"/>
    </row>
    <row r="8" ht="32.25" spans="1:12">
      <c r="A8" s="1411" t="s">
        <v>65</v>
      </c>
      <c r="B8" s="1411">
        <f>'KUTIPAN SEMASA'!B29</f>
        <v>49</v>
      </c>
      <c r="C8" s="1411">
        <f>'KUTIPAN SEMASA'!B30</f>
        <v>60</v>
      </c>
      <c r="D8" s="1411">
        <f>'KUTIPAN SEMASA'!B31</f>
        <v>62</v>
      </c>
      <c r="E8" s="1411">
        <f>'KUTIPAN SEMASA'!B32</f>
        <v>125</v>
      </c>
      <c r="F8" s="1412">
        <f>'KUTIPAN SEMASA'!B33</f>
        <v>50</v>
      </c>
      <c r="G8" s="1409"/>
      <c r="H8" s="1409"/>
      <c r="I8" s="1409"/>
      <c r="J8" s="1409"/>
      <c r="K8" s="1409"/>
      <c r="L8" s="1409"/>
    </row>
    <row r="9" ht="33" spans="1:12">
      <c r="A9" s="1413" t="s">
        <v>66</v>
      </c>
      <c r="B9" s="1413">
        <f>'KUTIPAN SEMASA'!E29</f>
        <v>45</v>
      </c>
      <c r="C9" s="1413">
        <f>'KUTIPAN SEMASA'!E30</f>
        <v>48</v>
      </c>
      <c r="D9" s="1413">
        <f>'KUTIPAN SEMASA'!E31</f>
        <v>52</v>
      </c>
      <c r="E9" s="1413">
        <f>'KUTIPAN SEMASA'!E32</f>
        <v>107</v>
      </c>
      <c r="F9" s="1412">
        <f>'KUTIPAN SEMASA'!E33</f>
        <v>23</v>
      </c>
      <c r="G9" s="1409"/>
      <c r="H9" s="1409"/>
      <c r="I9" s="1409"/>
      <c r="J9" s="1409"/>
      <c r="K9" s="1409"/>
      <c r="L9" s="1409"/>
    </row>
    <row r="10" spans="1:12">
      <c r="A10" s="1409"/>
      <c r="B10" s="1409"/>
      <c r="C10" s="1409"/>
      <c r="D10" s="1410"/>
      <c r="E10" s="1409"/>
      <c r="F10" s="1409"/>
      <c r="G10" s="1409"/>
      <c r="H10" s="1409"/>
      <c r="I10" s="1409"/>
      <c r="J10" s="1409"/>
      <c r="K10" s="1409"/>
      <c r="L10" s="1409"/>
    </row>
    <row r="11" spans="1:12">
      <c r="A11" s="1409"/>
      <c r="B11" s="1409"/>
      <c r="C11" s="1409"/>
      <c r="D11" s="1410"/>
      <c r="E11" s="1409"/>
      <c r="F11" s="1409"/>
      <c r="G11" s="1409"/>
      <c r="H11" s="1409"/>
      <c r="I11" s="1409"/>
      <c r="J11" s="1409"/>
      <c r="K11" s="1409"/>
      <c r="L11" s="1409"/>
    </row>
    <row r="12" spans="1:12">
      <c r="A12" s="1409" t="s">
        <v>67</v>
      </c>
      <c r="B12" s="1409"/>
      <c r="C12" s="1409"/>
      <c r="D12" s="1410"/>
      <c r="E12" s="1409"/>
      <c r="F12" s="1409"/>
      <c r="G12" s="1409"/>
      <c r="H12" s="1409"/>
      <c r="I12" s="1409"/>
      <c r="J12" s="1409"/>
      <c r="K12" s="1409"/>
      <c r="L12" s="1409"/>
    </row>
    <row r="13" ht="31.5" spans="1:12">
      <c r="A13" s="1414" t="s">
        <v>60</v>
      </c>
      <c r="B13" s="1415">
        <f>'KUTIPAN SEMASA'!N19</f>
        <v>11100</v>
      </c>
      <c r="C13" s="1416">
        <f>'KUTIPAN SEMASA'!N20</f>
        <v>6006</v>
      </c>
      <c r="D13" s="1410"/>
      <c r="E13" s="1409"/>
      <c r="F13" s="1409"/>
      <c r="G13" s="1409"/>
      <c r="H13" s="1409"/>
      <c r="I13" s="1409"/>
      <c r="J13" s="1409"/>
      <c r="K13" s="1409"/>
      <c r="L13" s="1409"/>
    </row>
    <row r="14" ht="31.5" spans="1:12">
      <c r="A14" s="1417" t="s">
        <v>61</v>
      </c>
      <c r="B14" s="1418">
        <f>'KUTIPAN SEMASA'!O19</f>
        <v>0</v>
      </c>
      <c r="C14" s="1419">
        <f>'KUTIPAN SEMASA'!O20</f>
        <v>0</v>
      </c>
      <c r="D14" s="1410"/>
      <c r="E14" s="1409"/>
      <c r="F14" s="1409"/>
      <c r="G14" s="1409"/>
      <c r="H14" s="1409"/>
      <c r="I14" s="1409"/>
      <c r="J14" s="1409"/>
      <c r="K14" s="1409"/>
      <c r="L14" s="1409"/>
    </row>
    <row r="15" ht="47.25" spans="1:12">
      <c r="A15" s="1417" t="s">
        <v>68</v>
      </c>
      <c r="B15" s="1420">
        <f>'KUTIPAN SEMASA'!M19</f>
        <v>0</v>
      </c>
      <c r="C15" s="1421">
        <f>'KUTIPAN SEMASA'!M20</f>
        <v>0</v>
      </c>
      <c r="D15" s="1410"/>
      <c r="E15" s="1409"/>
      <c r="F15" s="1409"/>
      <c r="G15" s="1409"/>
      <c r="H15" s="1409"/>
      <c r="I15" s="1409"/>
      <c r="J15" s="1409"/>
      <c r="K15" s="1409"/>
      <c r="L15" s="1409"/>
    </row>
    <row r="16" spans="1:12">
      <c r="A16" s="1409"/>
      <c r="B16" s="1409"/>
      <c r="C16" s="1409"/>
      <c r="D16" s="1410"/>
      <c r="E16" s="1409"/>
      <c r="F16" s="1409"/>
      <c r="G16" s="1409"/>
      <c r="H16" s="1409"/>
      <c r="I16" s="1409"/>
      <c r="J16" s="1409"/>
      <c r="K16" s="1409"/>
      <c r="L16" s="1409"/>
    </row>
    <row r="17" spans="1:12">
      <c r="A17" s="1409"/>
      <c r="B17" s="1409"/>
      <c r="C17" s="1409"/>
      <c r="D17" s="1410"/>
      <c r="E17" s="1409"/>
      <c r="F17" s="1409"/>
      <c r="G17" s="1409"/>
      <c r="H17" s="1409"/>
      <c r="I17" s="1409"/>
      <c r="J17" s="1409"/>
      <c r="K17" s="1409"/>
      <c r="L17" s="1409"/>
    </row>
    <row r="18" ht="15.75" spans="1:12">
      <c r="A18" s="1409"/>
      <c r="B18" s="1409"/>
      <c r="C18" s="1409"/>
      <c r="D18" s="1410"/>
      <c r="E18" s="1409"/>
      <c r="F18" s="1409"/>
      <c r="G18" s="1409"/>
      <c r="H18" s="1409"/>
      <c r="I18" s="1409"/>
      <c r="J18" s="1432"/>
      <c r="K18" s="1432"/>
      <c r="L18" s="1409"/>
    </row>
    <row r="19" ht="24" spans="1:12">
      <c r="A19" s="1396" t="s">
        <v>62</v>
      </c>
      <c r="B19" s="1397"/>
      <c r="C19" s="1397"/>
      <c r="D19" s="1397"/>
      <c r="E19" s="1397"/>
      <c r="F19" s="1397"/>
      <c r="G19" s="1397"/>
      <c r="H19" s="1397"/>
      <c r="I19" s="1397"/>
      <c r="J19" s="1433"/>
      <c r="K19" s="1434"/>
      <c r="L19" s="1435"/>
    </row>
    <row r="20" ht="15.75" spans="1:12">
      <c r="A20" s="1399"/>
      <c r="B20" s="1400" t="s">
        <v>60</v>
      </c>
      <c r="C20" s="1401" t="s">
        <v>61</v>
      </c>
      <c r="D20" s="1400" t="s">
        <v>60</v>
      </c>
      <c r="E20" s="1401" t="s">
        <v>61</v>
      </c>
      <c r="F20" s="1400" t="s">
        <v>60</v>
      </c>
      <c r="G20" s="1401" t="s">
        <v>61</v>
      </c>
      <c r="H20" s="1400" t="s">
        <v>60</v>
      </c>
      <c r="I20" s="1401" t="s">
        <v>61</v>
      </c>
      <c r="J20" s="1400" t="s">
        <v>60</v>
      </c>
      <c r="K20" s="1401" t="s">
        <v>61</v>
      </c>
      <c r="L20" s="1409"/>
    </row>
    <row r="21" ht="26.25" spans="1:12">
      <c r="A21" s="1403" t="s">
        <v>2</v>
      </c>
      <c r="B21" s="1404" t="s">
        <v>53</v>
      </c>
      <c r="C21" s="1404"/>
      <c r="D21" s="1404" t="s">
        <v>53</v>
      </c>
      <c r="E21" s="1404"/>
      <c r="F21" s="1404" t="s">
        <v>54</v>
      </c>
      <c r="G21" s="1404"/>
      <c r="H21" s="1404" t="s">
        <v>55</v>
      </c>
      <c r="I21" s="1404"/>
      <c r="J21" s="1429" t="s">
        <v>56</v>
      </c>
      <c r="K21" s="1430"/>
      <c r="L21" s="1409"/>
    </row>
    <row r="22" ht="26.25" spans="1:12">
      <c r="A22" s="1400" t="s">
        <v>63</v>
      </c>
      <c r="B22" s="1405">
        <f>'KUTIPAN SEMASA'!F14</f>
        <v>93250</v>
      </c>
      <c r="C22" s="1406">
        <f>'KUTIPAN SEMASA'!G14</f>
        <v>62750</v>
      </c>
      <c r="D22" s="1405">
        <f>'KUTIPAN SEMASA'!F15</f>
        <v>75998</v>
      </c>
      <c r="E22" s="1406">
        <f>'KUTIPAN SEMASA'!G15</f>
        <v>43700</v>
      </c>
      <c r="F22" s="1405">
        <f>'KUTIPAN SEMASA'!F16</f>
        <v>124206.35</v>
      </c>
      <c r="G22" s="1406">
        <f>'KUTIPAN SEMASA'!G16</f>
        <v>31400</v>
      </c>
      <c r="H22" s="1407">
        <f>'KUTIPAN SEMASA'!F17</f>
        <v>81800</v>
      </c>
      <c r="I22" s="1406">
        <f>'KUTIPAN SEMASA'!G17</f>
        <v>49750</v>
      </c>
      <c r="J22" s="1431">
        <f>'KUTIPAN SEMASA'!F18</f>
        <v>17250</v>
      </c>
      <c r="K22" s="1431">
        <f>'KUTIPAN SEMASA'!G18</f>
        <v>17250</v>
      </c>
      <c r="L22" s="1409"/>
    </row>
    <row r="23" ht="16.5" spans="1:12">
      <c r="A23" s="1403" t="s">
        <v>64</v>
      </c>
      <c r="B23" s="1404">
        <f>'KUTIPAN SEMASA'!C42</f>
        <v>45</v>
      </c>
      <c r="C23" s="1408">
        <f>'KUTIPAN SEMASA'!E14</f>
        <v>33</v>
      </c>
      <c r="D23" s="1404">
        <f>'KUTIPAN SEMASA'!C43</f>
        <v>48</v>
      </c>
      <c r="E23" s="1408">
        <f>'KUTIPAN SEMASA'!E15</f>
        <v>24</v>
      </c>
      <c r="F23" s="1404">
        <f>'KUTIPAN SEMASA'!C44</f>
        <v>52</v>
      </c>
      <c r="G23" s="1422">
        <f>'KUTIPAN SEMASA'!E16</f>
        <v>20</v>
      </c>
      <c r="H23" s="1404">
        <f>'KUTIPAN SEMASA'!C45</f>
        <v>105</v>
      </c>
      <c r="I23" s="1408">
        <f>'KUTIPAN SEMASA'!E17</f>
        <v>68</v>
      </c>
      <c r="J23" s="1436">
        <f>'KUTIPAN SEMASA'!E46</f>
        <v>23</v>
      </c>
      <c r="K23" s="1412">
        <f>'KUTIPAN SEMASA'!E18</f>
        <v>23</v>
      </c>
      <c r="L23" s="1409"/>
    </row>
    <row r="24" spans="1:12">
      <c r="A24" s="1409"/>
      <c r="B24" s="1409"/>
      <c r="C24" s="1409"/>
      <c r="D24" s="1410"/>
      <c r="E24" s="1409"/>
      <c r="F24" s="1409"/>
      <c r="G24" s="1409"/>
      <c r="H24" s="1409"/>
      <c r="I24" s="1409"/>
      <c r="J24" s="1409"/>
      <c r="K24" s="1409"/>
      <c r="L24" s="1409"/>
    </row>
    <row r="25" ht="15.75" spans="1:12">
      <c r="A25" s="1409"/>
      <c r="B25" s="1409"/>
      <c r="C25" s="1409"/>
      <c r="D25" s="1410"/>
      <c r="E25" s="1409"/>
      <c r="F25" s="1409"/>
      <c r="G25" s="1409"/>
      <c r="H25" s="1409"/>
      <c r="I25" s="1409"/>
      <c r="J25" s="1409"/>
      <c r="K25" s="1409"/>
      <c r="L25" s="1409"/>
    </row>
    <row r="26" ht="32.25" spans="1:12">
      <c r="A26" s="1411" t="s">
        <v>65</v>
      </c>
      <c r="B26" s="1411"/>
      <c r="C26" s="1411" t="str">
        <f>'KUTIPAN SEMASA'!F52</f>
        <v>2023 BY PIC</v>
      </c>
      <c r="D26" s="1411">
        <f>'KUTIPAN SEMASA'!F53</f>
        <v>0</v>
      </c>
      <c r="E26" s="1411">
        <f>'KUTIPAN SEMASA'!F54</f>
        <v>0</v>
      </c>
      <c r="F26" s="1409"/>
      <c r="G26" s="1409"/>
      <c r="H26" s="1409"/>
      <c r="I26" s="1409"/>
      <c r="J26" s="1409"/>
      <c r="K26" s="1409"/>
      <c r="L26" s="1409"/>
    </row>
    <row r="27" ht="33" spans="1:12">
      <c r="A27" s="1413" t="s">
        <v>66</v>
      </c>
      <c r="B27" s="1413">
        <f>'KUTIPAN SEMASA'!E51</f>
        <v>0</v>
      </c>
      <c r="C27" s="1413" t="str">
        <f>'KUTIPAN SEMASA'!I52</f>
        <v>2022 BY SISTEM</v>
      </c>
      <c r="D27" s="1413">
        <f>'KUTIPAN SEMASA'!I53</f>
        <v>0</v>
      </c>
      <c r="E27" s="1413">
        <f>'KUTIPAN SEMASA'!I54</f>
        <v>0</v>
      </c>
      <c r="F27" s="1409"/>
      <c r="G27" s="1409"/>
      <c r="H27" s="1409"/>
      <c r="I27" s="1409"/>
      <c r="J27" s="1409"/>
      <c r="K27" s="1409"/>
      <c r="L27" s="1409"/>
    </row>
    <row r="28" spans="1:12">
      <c r="A28" s="1409"/>
      <c r="B28" s="1409"/>
      <c r="C28" s="1409"/>
      <c r="D28" s="1410"/>
      <c r="E28" s="1409"/>
      <c r="F28" s="1409"/>
      <c r="G28" s="1409"/>
      <c r="H28" s="1409"/>
      <c r="I28" s="1409"/>
      <c r="J28" s="1409"/>
      <c r="K28" s="1409"/>
      <c r="L28" s="1409"/>
    </row>
    <row r="29" spans="1:12">
      <c r="A29" s="1409"/>
      <c r="B29" s="1409"/>
      <c r="C29" s="1409"/>
      <c r="D29" s="1410"/>
      <c r="E29" s="1409"/>
      <c r="F29" s="1409"/>
      <c r="G29" s="1409"/>
      <c r="H29" s="1409"/>
      <c r="I29" s="1409"/>
      <c r="J29" s="1409"/>
      <c r="K29" s="1409"/>
      <c r="L29" s="1409"/>
    </row>
    <row r="30" spans="1:12">
      <c r="A30" s="1409" t="s">
        <v>67</v>
      </c>
      <c r="B30" s="1409"/>
      <c r="C30" s="1409"/>
      <c r="D30" s="1410"/>
      <c r="E30" s="1409"/>
      <c r="F30" s="1409"/>
      <c r="G30" s="1409"/>
      <c r="H30" s="1409"/>
      <c r="I30" s="1409"/>
      <c r="J30" s="1409"/>
      <c r="K30" s="1409"/>
      <c r="L30" s="1409"/>
    </row>
    <row r="31" ht="31.5" spans="1:12">
      <c r="A31" s="1414" t="s">
        <v>60</v>
      </c>
      <c r="B31" s="1415">
        <f>'KUTIPAN SEMASA'!F19</f>
        <v>11100</v>
      </c>
      <c r="C31" s="1416">
        <f>'KUTIPAN SEMASA'!F20</f>
        <v>6006</v>
      </c>
      <c r="D31" s="1410"/>
      <c r="E31" s="1409"/>
      <c r="F31" s="1409"/>
      <c r="G31" s="1409"/>
      <c r="H31" s="1409"/>
      <c r="I31" s="1409"/>
      <c r="J31" s="1409"/>
      <c r="K31" s="1409"/>
      <c r="L31" s="1409"/>
    </row>
    <row r="32" ht="31.5" spans="1:12">
      <c r="A32" s="1417" t="s">
        <v>61</v>
      </c>
      <c r="B32" s="1418">
        <f>'KUTIPAN SEMASA'!G19</f>
        <v>4200</v>
      </c>
      <c r="C32" s="1419">
        <f>'KUTIPAN SEMASA'!G20</f>
        <v>999</v>
      </c>
      <c r="D32" s="1410"/>
      <c r="E32" s="1409"/>
      <c r="F32" s="1409"/>
      <c r="G32" s="1409"/>
      <c r="H32" s="1409"/>
      <c r="I32" s="1409"/>
      <c r="J32" s="1409"/>
      <c r="K32" s="1409"/>
      <c r="L32" s="1409"/>
    </row>
    <row r="33" ht="47.25" spans="1:12">
      <c r="A33" s="1417" t="s">
        <v>68</v>
      </c>
      <c r="B33" s="1420">
        <f>'KUTIPAN SEMASA'!E19</f>
        <v>14</v>
      </c>
      <c r="C33" s="1421">
        <f>'KUTIPAN SEMASA'!E20</f>
        <v>17</v>
      </c>
      <c r="D33" s="1410"/>
      <c r="E33" s="1409"/>
      <c r="F33" s="1409"/>
      <c r="G33" s="1409"/>
      <c r="H33" s="1409"/>
      <c r="I33" s="1409"/>
      <c r="J33" s="1409"/>
      <c r="K33" s="1409"/>
      <c r="L33" s="1409"/>
    </row>
    <row r="34" spans="1:12">
      <c r="A34" s="1409"/>
      <c r="B34" s="1409"/>
      <c r="C34" s="1409"/>
      <c r="D34" s="1410"/>
      <c r="E34" s="1409"/>
      <c r="F34" s="1409"/>
      <c r="G34" s="1409"/>
      <c r="H34" s="1409"/>
      <c r="I34" s="1409"/>
      <c r="J34" s="1409"/>
      <c r="K34" s="1409"/>
      <c r="L34" s="1409"/>
    </row>
    <row r="35" spans="1:12">
      <c r="A35" s="1409"/>
      <c r="B35" s="1409"/>
      <c r="C35" s="1409"/>
      <c r="D35" s="1410"/>
      <c r="E35" s="1409"/>
      <c r="F35" s="1409"/>
      <c r="G35" s="1409"/>
      <c r="H35" s="1409"/>
      <c r="I35" s="1409"/>
      <c r="J35" s="1409"/>
      <c r="K35" s="1409"/>
      <c r="L35" s="1409"/>
    </row>
    <row r="36" spans="1:12">
      <c r="A36" s="1409"/>
      <c r="B36" s="1409"/>
      <c r="C36" s="1409"/>
      <c r="D36" s="1410"/>
      <c r="E36" s="1409"/>
      <c r="F36" s="1409"/>
      <c r="G36" s="1409"/>
      <c r="H36" s="1409"/>
      <c r="I36" s="1409"/>
      <c r="J36" s="1409"/>
      <c r="K36" s="1409"/>
      <c r="L36" s="1409"/>
    </row>
    <row r="37" spans="1:12">
      <c r="A37" s="1409"/>
      <c r="B37" s="1409"/>
      <c r="C37" s="1409"/>
      <c r="D37" s="1410"/>
      <c r="E37" s="1409"/>
      <c r="F37" s="1409"/>
      <c r="G37" s="1409"/>
      <c r="H37" s="1409"/>
      <c r="I37" s="1409"/>
      <c r="J37" s="1409"/>
      <c r="K37" s="1409"/>
      <c r="L37" s="1409"/>
    </row>
    <row r="38" spans="1:12">
      <c r="A38" s="1409"/>
      <c r="B38" s="1409"/>
      <c r="C38" s="1409"/>
      <c r="D38" s="1410"/>
      <c r="E38" s="1409"/>
      <c r="F38" s="1409"/>
      <c r="G38" s="1409"/>
      <c r="H38" s="1409"/>
      <c r="I38" s="1409"/>
      <c r="J38" s="1409"/>
      <c r="K38" s="1409"/>
      <c r="L38" s="1409"/>
    </row>
    <row r="39" spans="1:12">
      <c r="A39" s="1409"/>
      <c r="B39" s="1409"/>
      <c r="C39" s="1409"/>
      <c r="D39" s="1410"/>
      <c r="E39" s="1409"/>
      <c r="F39" s="1409"/>
      <c r="G39" s="1409"/>
      <c r="H39" s="1409"/>
      <c r="I39" s="1409"/>
      <c r="J39" s="1409"/>
      <c r="K39" s="1409"/>
      <c r="L39" s="1409"/>
    </row>
    <row r="40" spans="1:12">
      <c r="A40" s="1409"/>
      <c r="B40" s="1409"/>
      <c r="C40" s="1409"/>
      <c r="D40" s="1410"/>
      <c r="E40" s="1409"/>
      <c r="F40" s="1409"/>
      <c r="G40" s="1409"/>
      <c r="H40" s="1409"/>
      <c r="I40" s="1409"/>
      <c r="J40" s="1409"/>
      <c r="K40" s="1409"/>
      <c r="L40" s="1409"/>
    </row>
    <row r="41" customHeight="1" spans="1:12">
      <c r="A41" s="1423"/>
      <c r="B41" s="1423"/>
      <c r="C41" s="1423"/>
      <c r="D41" s="1423"/>
      <c r="E41" s="1424"/>
      <c r="F41" s="1424"/>
      <c r="G41" s="1424"/>
      <c r="H41" s="1424"/>
      <c r="I41" s="1424"/>
      <c r="J41" s="1424"/>
      <c r="K41" s="1424"/>
      <c r="L41" s="1424"/>
    </row>
    <row r="42" ht="16.5" customHeight="1" spans="1:12">
      <c r="A42" s="1423"/>
      <c r="B42" s="1423"/>
      <c r="C42" s="1423"/>
      <c r="D42" s="1423"/>
      <c r="E42" s="1424"/>
      <c r="F42" s="1424"/>
      <c r="G42" s="1424"/>
      <c r="H42" s="1424"/>
      <c r="I42" s="1424"/>
      <c r="J42" s="1424"/>
      <c r="K42" s="1424"/>
      <c r="L42" s="1424"/>
    </row>
  </sheetData>
  <mergeCells count="20">
    <mergeCell ref="B1:C1"/>
    <mergeCell ref="D1:E1"/>
    <mergeCell ref="F1:G1"/>
    <mergeCell ref="H1:I1"/>
    <mergeCell ref="J1:K1"/>
    <mergeCell ref="B3:C3"/>
    <mergeCell ref="D3:E3"/>
    <mergeCell ref="F3:G3"/>
    <mergeCell ref="H3:I3"/>
    <mergeCell ref="J3:K3"/>
    <mergeCell ref="B19:C19"/>
    <mergeCell ref="D19:E19"/>
    <mergeCell ref="F19:G19"/>
    <mergeCell ref="H19:I19"/>
    <mergeCell ref="J19:K19"/>
    <mergeCell ref="B21:C21"/>
    <mergeCell ref="D21:E21"/>
    <mergeCell ref="F21:G21"/>
    <mergeCell ref="H21:I21"/>
    <mergeCell ref="J21:K21"/>
  </mergeCells>
  <pageMargins left="0.75" right="0.75" top="1" bottom="1" header="0.5" footer="0.5"/>
  <pageSetup paperSize="9" orientation="portrait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70"/>
  <sheetViews>
    <sheetView zoomScale="70" zoomScaleNormal="70" workbookViewId="0">
      <selection activeCell="O3" sqref="O3:X6"/>
    </sheetView>
  </sheetViews>
  <sheetFormatPr defaultColWidth="9.14285714285714" defaultRowHeight="12.75"/>
  <cols>
    <col min="1" max="1" width="20.8571428571429" style="1333" customWidth="1"/>
    <col min="2" max="2" width="23.7142857142857" style="1333" customWidth="1"/>
    <col min="3" max="3" width="28.7142857142857" style="1333" customWidth="1"/>
    <col min="4" max="4" width="13.8571428571429" style="1333"/>
    <col min="5" max="5" width="21.7142857142857" style="1333" customWidth="1"/>
    <col min="6" max="6" width="13.5714285714286" style="1333"/>
    <col min="7" max="11" width="13.8571428571429" style="1333"/>
    <col min="12" max="13" width="13.5714285714286" style="1333" hidden="1" customWidth="1"/>
    <col min="14" max="14" width="13" style="1333"/>
    <col min="15" max="15" width="23.7142857142857" style="1333" customWidth="1"/>
    <col min="16" max="16" width="27.5714285714286" style="1333" customWidth="1"/>
    <col min="17" max="18" width="13.8571428571429" style="1334"/>
    <col min="19" max="20" width="12.7142857142857" style="1334"/>
    <col min="21" max="22" width="13.8571428571429" style="1334"/>
    <col min="23" max="23" width="13.8571428571429" style="1334" customWidth="1"/>
    <col min="24" max="24" width="13.8571428571429" style="1334"/>
    <col min="25" max="16384" width="9.14285714285714" style="1334"/>
  </cols>
  <sheetData>
    <row r="1" ht="13.5" spans="1:20">
      <c r="A1" s="1333" t="s">
        <v>69</v>
      </c>
      <c r="N1" s="1333" t="s">
        <v>69</v>
      </c>
      <c r="Q1" s="1333"/>
      <c r="R1" s="1333"/>
      <c r="S1" s="1333"/>
      <c r="T1" s="1333"/>
    </row>
    <row r="2" ht="13.5" spans="1:24">
      <c r="A2" s="1335" t="s">
        <v>2</v>
      </c>
      <c r="B2" s="1335" t="str">
        <f>'KUTIPAN SEMASA'!A92</f>
        <v>DE KIARA</v>
      </c>
      <c r="C2" s="1335" t="str">
        <f>'KUTIPAN SEMASA'!A93</f>
        <v>DE BAYU</v>
      </c>
      <c r="D2" s="1335" t="str">
        <f>'KUTIPAN SEMASA'!A94</f>
        <v>SERUNAI</v>
      </c>
      <c r="E2" s="1335" t="str">
        <f>'KUTIPAN SEMASA'!A95</f>
        <v>IDAMAN ABADI</v>
      </c>
      <c r="F2" s="1335" t="str">
        <f>'KUTIPAN SEMASA'!A96</f>
        <v>RIMBA JAYA</v>
      </c>
      <c r="G2" s="1336" t="str">
        <f>'KUTIPAN SEMASA'!A97</f>
        <v>HARMONI</v>
      </c>
      <c r="H2" s="1335" t="str">
        <f>'KUTIPAN SEMASA'!A98</f>
        <v>ASTERIA</v>
      </c>
      <c r="I2" s="1335" t="str">
        <f>'KUTIPAN SEMASA'!A99</f>
        <v>KOTA PUTERI</v>
      </c>
      <c r="J2" s="1333" t="str">
        <f>'KUTIPAN SEMASA'!A100</f>
        <v>KAYANGAN</v>
      </c>
      <c r="K2" s="1333" t="s">
        <v>57</v>
      </c>
      <c r="N2" s="1335" t="s">
        <v>2</v>
      </c>
      <c r="O2" s="1335" t="str">
        <f>B2</f>
        <v>DE KIARA</v>
      </c>
      <c r="P2" s="1335" t="str">
        <f t="shared" ref="P2:W2" si="0">C2</f>
        <v>DE BAYU</v>
      </c>
      <c r="Q2" s="1335" t="str">
        <f t="shared" si="0"/>
        <v>SERUNAI</v>
      </c>
      <c r="R2" s="1335" t="str">
        <f t="shared" si="0"/>
        <v>IDAMAN ABADI</v>
      </c>
      <c r="S2" s="1335" t="str">
        <f t="shared" si="0"/>
        <v>RIMBA JAYA</v>
      </c>
      <c r="T2" s="1335" t="str">
        <f t="shared" si="0"/>
        <v>HARMONI</v>
      </c>
      <c r="U2" s="1335" t="str">
        <f t="shared" si="0"/>
        <v>ASTERIA</v>
      </c>
      <c r="V2" s="1335" t="str">
        <f t="shared" si="0"/>
        <v>KOTA PUTERI</v>
      </c>
      <c r="W2" s="1334" t="str">
        <f>'KUTIPAN SEMASA'!A100</f>
        <v>KAYANGAN</v>
      </c>
      <c r="X2" s="1335" t="str">
        <f>K2</f>
        <v>JUMLAH</v>
      </c>
    </row>
    <row r="3" ht="14.25" spans="1:24">
      <c r="A3" s="1337" t="s">
        <v>60</v>
      </c>
      <c r="B3" s="1338">
        <f>'KUTIPAN SEMASA'!H92</f>
        <v>22400</v>
      </c>
      <c r="C3" s="1338">
        <f>'KUTIPAN SEMASA'!H93</f>
        <v>24650</v>
      </c>
      <c r="D3" s="1339">
        <f>'KUTIPAN SEMASA'!H94</f>
        <v>37600</v>
      </c>
      <c r="E3" s="1339">
        <f>'KUTIPAN SEMASA'!H95</f>
        <v>14000</v>
      </c>
      <c r="F3" s="1339">
        <f>'KUTIPAN SEMASA'!H96</f>
        <v>12600</v>
      </c>
      <c r="G3" s="1340">
        <f>'KUTIPAN SEMASA'!H97</f>
        <v>25500</v>
      </c>
      <c r="H3" s="1341">
        <f>'KUTIPAN SEMASA'!H98</f>
        <v>30100</v>
      </c>
      <c r="I3" s="1341">
        <f>'KUTIPAN SEMASA'!H99</f>
        <v>11560</v>
      </c>
      <c r="J3" s="1359">
        <f>'KUTIPAN SEMASA'!H100</f>
        <v>2100</v>
      </c>
      <c r="K3" s="1359">
        <f t="shared" ref="K3:K9" si="1">SUM(B3:J3)</f>
        <v>180510</v>
      </c>
      <c r="N3" s="1337" t="s">
        <v>60</v>
      </c>
      <c r="O3" s="1338">
        <f>'KUTIPAN SEMASA'!C92</f>
        <v>22400</v>
      </c>
      <c r="P3" s="1338">
        <f>'KUTIPAN SEMASA'!C93</f>
        <v>24650</v>
      </c>
      <c r="Q3" s="1339">
        <f>'KUTIPAN SEMASA'!C94</f>
        <v>37600</v>
      </c>
      <c r="R3" s="1339">
        <f>'KUTIPAN SEMASA'!C95</f>
        <v>14000</v>
      </c>
      <c r="S3" s="1339">
        <f>'KUTIPAN SEMASA'!C96</f>
        <v>12600</v>
      </c>
      <c r="T3" s="1340">
        <f>'KUTIPAN SEMASA'!C97</f>
        <v>25500</v>
      </c>
      <c r="U3" s="1341">
        <f>'KUTIPAN SEMASA'!C98</f>
        <v>30100</v>
      </c>
      <c r="V3" s="1341">
        <f>'KUTIPAN SEMASA'!C99</f>
        <v>11560</v>
      </c>
      <c r="W3" s="1380">
        <f>'KUTIPAN SEMASA'!C100</f>
        <v>2100</v>
      </c>
      <c r="X3" s="1381">
        <f>SUM(O3:W3)</f>
        <v>180510</v>
      </c>
    </row>
    <row r="4" ht="14.25" spans="1:24">
      <c r="A4" s="1342" t="s">
        <v>61</v>
      </c>
      <c r="B4" s="1338">
        <f>'KUTIPAN SEMASA'!I92</f>
        <v>22400</v>
      </c>
      <c r="C4" s="1343">
        <f>'KUTIPAN SEMASA'!I93</f>
        <v>24650</v>
      </c>
      <c r="D4" s="1343">
        <f>'KUTIPAN SEMASA'!I94</f>
        <v>37600</v>
      </c>
      <c r="E4" s="1343">
        <f>'KUTIPAN SEMASA'!I95</f>
        <v>13000</v>
      </c>
      <c r="F4" s="1344">
        <f>'KUTIPAN SEMASA'!I96</f>
        <v>9450</v>
      </c>
      <c r="G4" s="1345">
        <f>'KUTIPAN SEMASA'!I97</f>
        <v>25500</v>
      </c>
      <c r="H4" s="1346">
        <f>'KUTIPAN SEMASA'!I98</f>
        <v>26600</v>
      </c>
      <c r="I4" s="1346">
        <f>'KUTIPAN SEMASA'!I99</f>
        <v>10200</v>
      </c>
      <c r="J4" s="1372">
        <f>'KUTIPAN SEMASA'!I100</f>
        <v>2100</v>
      </c>
      <c r="K4" s="1359">
        <f t="shared" si="1"/>
        <v>171500</v>
      </c>
      <c r="N4" s="1342" t="s">
        <v>61</v>
      </c>
      <c r="O4" s="1338">
        <f>'KUTIPAN SEMASA'!D92</f>
        <v>22400</v>
      </c>
      <c r="P4" s="1343">
        <f>'KUTIPAN SEMASA'!D93</f>
        <v>24650</v>
      </c>
      <c r="Q4" s="1343">
        <f>'KUTIPAN SEMASA'!D94</f>
        <v>37600</v>
      </c>
      <c r="R4" s="1343">
        <f>'KUTIPAN SEMASA'!D95</f>
        <v>13000</v>
      </c>
      <c r="S4" s="1344">
        <f>'KUTIPAN SEMASA'!D96</f>
        <v>9450</v>
      </c>
      <c r="T4" s="1345">
        <f>'KUTIPAN SEMASA'!D97</f>
        <v>25500</v>
      </c>
      <c r="U4" s="1346">
        <f>'KUTIPAN SEMASA'!D98</f>
        <v>26600</v>
      </c>
      <c r="V4" s="1346">
        <f>'KUTIPAN SEMASA'!D99</f>
        <v>10200</v>
      </c>
      <c r="W4" s="1382">
        <f>'KUTIPAN SEMASA'!D100</f>
        <v>2100</v>
      </c>
      <c r="X4" s="1381">
        <f>SUM(O4:W4)</f>
        <v>171500</v>
      </c>
    </row>
    <row r="5" ht="26.25" spans="1:24">
      <c r="A5" s="1342" t="s">
        <v>68</v>
      </c>
      <c r="B5" s="1342">
        <f>'KUTIPAN SEMASA'!J92</f>
        <v>28</v>
      </c>
      <c r="C5" s="1342">
        <f>'KUTIPAN SEMASA'!J93</f>
        <v>29</v>
      </c>
      <c r="D5" s="1342">
        <f>'KUTIPAN SEMASA'!J94</f>
        <v>47</v>
      </c>
      <c r="E5" s="1342">
        <f>'KUTIPAN SEMASA'!J95</f>
        <v>13</v>
      </c>
      <c r="F5" s="1347">
        <f>'KUTIPAN SEMASA'!J96</f>
        <v>21</v>
      </c>
      <c r="G5" s="1348">
        <f>'KUTIPAN SEMASA'!J97</f>
        <v>30</v>
      </c>
      <c r="H5" s="1342">
        <f>'KUTIPAN SEMASA'!J98</f>
        <v>38</v>
      </c>
      <c r="I5" s="1342">
        <f>'KUTIPAN SEMASA'!J99</f>
        <v>15</v>
      </c>
      <c r="J5" s="1333">
        <f>'KUTIPAN SEMASA'!J100</f>
        <v>3</v>
      </c>
      <c r="K5" s="1355">
        <f t="shared" si="1"/>
        <v>224</v>
      </c>
      <c r="N5" s="1342" t="s">
        <v>68</v>
      </c>
      <c r="O5" s="1342">
        <f>'KUTIPAN SEMASA'!E92</f>
        <v>28</v>
      </c>
      <c r="P5" s="1342">
        <f>'KUTIPAN SEMASA'!E93</f>
        <v>29</v>
      </c>
      <c r="Q5" s="1342">
        <f>'KUTIPAN SEMASA'!E94</f>
        <v>47</v>
      </c>
      <c r="R5" s="1342">
        <f>'KUTIPAN SEMASA'!E95</f>
        <v>13</v>
      </c>
      <c r="S5" s="1347">
        <f>'KUTIPAN SEMASA'!E96</f>
        <v>21</v>
      </c>
      <c r="T5" s="1348">
        <f>'KUTIPAN SEMASA'!E97</f>
        <v>30</v>
      </c>
      <c r="U5" s="1342">
        <f>'KUTIPAN SEMASA'!E98</f>
        <v>38</v>
      </c>
      <c r="V5" s="1342">
        <f>'KUTIPAN SEMASA'!E99</f>
        <v>15</v>
      </c>
      <c r="W5" s="1383">
        <f>'KUTIPAN SEMASA'!E100</f>
        <v>3</v>
      </c>
      <c r="X5" s="1384">
        <f>SUM(O5:W5)</f>
        <v>224</v>
      </c>
    </row>
    <row r="6" ht="13.5" spans="1:24">
      <c r="A6" s="1333" t="s">
        <v>70</v>
      </c>
      <c r="B6" s="1333">
        <f>'KUTIPAN SEMASA'!K92</f>
        <v>0</v>
      </c>
      <c r="C6" s="1333">
        <f>'KUTIPAN SEMASA'!K93</f>
        <v>0</v>
      </c>
      <c r="D6" s="1333">
        <f>'KUTIPAN SEMASA'!K94</f>
        <v>0</v>
      </c>
      <c r="E6" s="1333">
        <f>'KUTIPAN SEMASA'!K95</f>
        <v>1</v>
      </c>
      <c r="F6" s="1333">
        <f>'KUTIPAN SEMASA'!K96</f>
        <v>7</v>
      </c>
      <c r="G6" s="1333">
        <f>'KUTIPAN SEMASA'!K97</f>
        <v>0</v>
      </c>
      <c r="H6" s="1333">
        <f>'KUTIPAN SEMASA'!K98</f>
        <v>5</v>
      </c>
      <c r="I6" s="1333">
        <f>'KUTIPAN SEMASA'!K99</f>
        <v>2</v>
      </c>
      <c r="J6" s="1333">
        <f>'KUTIPAN SEMASA'!K100</f>
        <v>0</v>
      </c>
      <c r="K6" s="1355">
        <f t="shared" si="1"/>
        <v>15</v>
      </c>
      <c r="O6" s="1333">
        <f>'KUTIPAN SEMASA'!F92</f>
        <v>0</v>
      </c>
      <c r="P6" s="1333">
        <f>'KUTIPAN SEMASA'!F93</f>
        <v>0</v>
      </c>
      <c r="Q6" s="1333">
        <f>'KUTIPAN SEMASA'!F94</f>
        <v>0</v>
      </c>
      <c r="R6" s="1333">
        <f>'KUTIPAN SEMASA'!F95</f>
        <v>1</v>
      </c>
      <c r="S6" s="1333">
        <f>'KUTIPAN SEMASA'!F96</f>
        <v>2</v>
      </c>
      <c r="T6" s="1333">
        <f>'KUTIPAN SEMASA'!F97</f>
        <v>0</v>
      </c>
      <c r="U6" s="1333">
        <f>'KUTIPAN SEMASA'!F98</f>
        <v>0</v>
      </c>
      <c r="V6" s="1333">
        <f>'KUTIPAN SEMASA'!F99</f>
        <v>2</v>
      </c>
      <c r="W6" s="1383">
        <f>'KUTIPAN SEMASA'!F100</f>
        <v>0</v>
      </c>
      <c r="X6" s="1384">
        <f>SUM(O6:W6)</f>
        <v>5</v>
      </c>
    </row>
    <row r="7" ht="13.5" spans="2:24">
      <c r="B7" s="1335" t="str">
        <f>'KUTIPAN SEMASA'!A92</f>
        <v>DE KIARA</v>
      </c>
      <c r="C7" s="1335" t="str">
        <f>'KUTIPAN SEMASA'!A93</f>
        <v>DE BAYU</v>
      </c>
      <c r="D7" s="1335" t="str">
        <f>'KUTIPAN SEMASA'!A94</f>
        <v>SERUNAI</v>
      </c>
      <c r="E7" s="1335" t="str">
        <f>'KUTIPAN SEMASA'!A95</f>
        <v>IDAMAN ABADI</v>
      </c>
      <c r="F7" s="1335" t="str">
        <f>'KUTIPAN SEMASA'!A96</f>
        <v>RIMBA JAYA</v>
      </c>
      <c r="G7" s="1335" t="str">
        <f>'KUTIPAN SEMASA'!A97</f>
        <v>HARMONI</v>
      </c>
      <c r="H7" s="1335" t="str">
        <f>'KUTIPAN SEMASA'!A98</f>
        <v>ASTERIA</v>
      </c>
      <c r="I7" s="1335" t="str">
        <f>'KUTIPAN SEMASA'!A99</f>
        <v>KOTA PUTERI</v>
      </c>
      <c r="J7" s="1333" t="str">
        <f>'KUTIPAN SEMASA'!A141</f>
        <v>KAYANGAN</v>
      </c>
      <c r="K7" s="1333" t="s">
        <v>65</v>
      </c>
      <c r="O7" s="1335" t="str">
        <f t="shared" ref="O7:W7" si="2">O2</f>
        <v>DE KIARA</v>
      </c>
      <c r="P7" s="1335" t="str">
        <f t="shared" si="2"/>
        <v>DE BAYU</v>
      </c>
      <c r="Q7" s="1335" t="str">
        <f t="shared" si="2"/>
        <v>SERUNAI</v>
      </c>
      <c r="R7" s="1335" t="str">
        <f t="shared" si="2"/>
        <v>IDAMAN ABADI</v>
      </c>
      <c r="S7" s="1335" t="str">
        <f t="shared" si="2"/>
        <v>RIMBA JAYA</v>
      </c>
      <c r="T7" s="1335" t="str">
        <f t="shared" si="2"/>
        <v>HARMONI</v>
      </c>
      <c r="U7" s="1334" t="str">
        <f t="shared" si="2"/>
        <v>ASTERIA</v>
      </c>
      <c r="V7" s="1334" t="str">
        <f t="shared" si="2"/>
        <v>KOTA PUTERI</v>
      </c>
      <c r="W7" s="1334" t="str">
        <f>'KUTIPAN SEMASA'!A141</f>
        <v>KAYANGAN</v>
      </c>
      <c r="X7" s="1334" t="str">
        <f>X2</f>
        <v>JUMLAH</v>
      </c>
    </row>
    <row r="8" ht="14.25" spans="1:24">
      <c r="A8" s="1349" t="s">
        <v>65</v>
      </c>
      <c r="B8" s="1349">
        <f>'KUTIPAN SEMASA'!B133</f>
        <v>30</v>
      </c>
      <c r="C8" s="1349">
        <f>'KUTIPAN SEMASA'!B134</f>
        <v>30</v>
      </c>
      <c r="D8" s="1349">
        <f>'KUTIPAN SEMASA'!B135</f>
        <v>50</v>
      </c>
      <c r="E8" s="1349">
        <f>'KUTIPAN SEMASA'!B136</f>
        <v>44</v>
      </c>
      <c r="F8" s="1350">
        <f>'KUTIPAN SEMASA'!B137</f>
        <v>47</v>
      </c>
      <c r="G8" s="1350">
        <f>'KUTIPAN SEMASA'!B138</f>
        <v>30</v>
      </c>
      <c r="H8" s="1349">
        <f>'KUTIPAN SEMASA'!B139</f>
        <v>50</v>
      </c>
      <c r="I8" s="1349">
        <f>'KUTIPAN SEMASA'!B140</f>
        <v>20</v>
      </c>
      <c r="J8" s="1333">
        <f>'KUTIPAN SEMASA'!B141</f>
        <v>50</v>
      </c>
      <c r="K8" s="1355">
        <f t="shared" si="1"/>
        <v>351</v>
      </c>
      <c r="N8" s="1349" t="s">
        <v>65</v>
      </c>
      <c r="O8" s="1349">
        <f>'KUTIPAN SEMASA'!B179</f>
        <v>30</v>
      </c>
      <c r="P8" s="1349">
        <f>'KUTIPAN SEMASA'!B180</f>
        <v>30</v>
      </c>
      <c r="Q8" s="1349">
        <f>'KUTIPAN SEMASA'!B181</f>
        <v>50</v>
      </c>
      <c r="R8" s="1349">
        <f>'KUTIPAN SEMASA'!B182</f>
        <v>44</v>
      </c>
      <c r="S8" s="1349">
        <f>'KUTIPAN SEMASA'!B183</f>
        <v>47</v>
      </c>
      <c r="T8" s="1349">
        <f>'KUTIPAN SEMASA'!B184</f>
        <v>30</v>
      </c>
      <c r="U8" s="1349">
        <f>'KUTIPAN SEMASA'!B185</f>
        <v>50</v>
      </c>
      <c r="V8" s="1349">
        <f>'KUTIPAN SEMASA'!B186</f>
        <v>20</v>
      </c>
      <c r="W8" s="1385">
        <f>'KUTIPAN SEMASA'!B141</f>
        <v>50</v>
      </c>
      <c r="X8" s="1384">
        <f>SUM(O8:W8)</f>
        <v>351</v>
      </c>
    </row>
    <row r="9" ht="39.75" spans="1:24">
      <c r="A9" s="1351" t="s">
        <v>71</v>
      </c>
      <c r="B9" s="1352">
        <f>'KUTIPAN SEMASA'!E133</f>
        <v>28</v>
      </c>
      <c r="C9" s="1352">
        <f>'KUTIPAN SEMASA'!E134</f>
        <v>29</v>
      </c>
      <c r="D9" s="1352">
        <f>'KUTIPAN SEMASA'!E135</f>
        <v>47</v>
      </c>
      <c r="E9" s="1352">
        <f>'KUTIPAN SEMASA'!E136</f>
        <v>14</v>
      </c>
      <c r="F9" s="1353">
        <f>'KUTIPAN SEMASA'!E137</f>
        <v>28</v>
      </c>
      <c r="G9" s="1353">
        <f>'KUTIPAN SEMASA'!E138</f>
        <v>30</v>
      </c>
      <c r="H9" s="1352">
        <f>'KUTIPAN SEMASA'!E139</f>
        <v>43</v>
      </c>
      <c r="I9" s="1352">
        <f>'KUTIPAN SEMASA'!E140</f>
        <v>17</v>
      </c>
      <c r="J9" s="1355">
        <f>'KUTIPAN SEMASA'!E141</f>
        <v>3</v>
      </c>
      <c r="K9" s="1355">
        <f t="shared" si="1"/>
        <v>239</v>
      </c>
      <c r="N9" s="1351" t="s">
        <v>71</v>
      </c>
      <c r="O9" s="1352">
        <f>'KUTIPAN SEMASA'!E179</f>
        <v>28</v>
      </c>
      <c r="P9" s="1352">
        <f>'KUTIPAN SEMASA'!E180</f>
        <v>29</v>
      </c>
      <c r="Q9" s="1352">
        <f>'KUTIPAN SEMASA'!E181</f>
        <v>47</v>
      </c>
      <c r="R9" s="1352">
        <f>'KUTIPAN SEMASA'!E182</f>
        <v>14</v>
      </c>
      <c r="S9" s="1353">
        <f>'KUTIPAN SEMASA'!E183</f>
        <v>28</v>
      </c>
      <c r="T9" s="1353">
        <f>'KUTIPAN SEMASA'!E184</f>
        <v>30</v>
      </c>
      <c r="U9" s="1386">
        <f>'KUTIPAN SEMASA'!E185</f>
        <v>43</v>
      </c>
      <c r="V9" s="1386">
        <f>'KUTIPAN SEMASA'!E186</f>
        <v>17</v>
      </c>
      <c r="W9" s="1386">
        <f>'KUTIPAN SEMASA'!E141</f>
        <v>3</v>
      </c>
      <c r="X9" s="1386">
        <f>SUM(O9:W9)</f>
        <v>239</v>
      </c>
    </row>
    <row r="10" spans="1:20">
      <c r="A10" s="1354"/>
      <c r="B10" s="1354"/>
      <c r="C10" s="1354"/>
      <c r="D10" s="1354"/>
      <c r="E10" s="1354"/>
      <c r="F10" s="1355"/>
      <c r="N10" s="1354"/>
      <c r="O10" s="1354"/>
      <c r="P10" s="1354"/>
      <c r="Q10" s="1354"/>
      <c r="R10" s="1354"/>
      <c r="S10" s="1355"/>
      <c r="T10" s="1333"/>
    </row>
    <row r="11" spans="1:20">
      <c r="A11" s="1354"/>
      <c r="B11" s="1354"/>
      <c r="C11" s="1354"/>
      <c r="D11" s="1354"/>
      <c r="N11" s="1354"/>
      <c r="O11" s="1354"/>
      <c r="P11" s="1354"/>
      <c r="Q11" s="1354"/>
      <c r="R11" s="1333"/>
      <c r="S11" s="1333"/>
      <c r="T11" s="1333"/>
    </row>
    <row r="12" ht="13.5" spans="1:20">
      <c r="A12" s="1333" t="s">
        <v>72</v>
      </c>
      <c r="N12" s="1333" t="s">
        <v>72</v>
      </c>
      <c r="Q12" s="1333"/>
      <c r="R12" s="1333"/>
      <c r="S12" s="1333"/>
      <c r="T12" s="1333"/>
    </row>
    <row r="13" ht="26.25" spans="1:23">
      <c r="A13" s="1335" t="str">
        <f>'KUTIPAN SEMASA'!A101</f>
        <v>DAMAI UTAMA</v>
      </c>
      <c r="B13" s="1335" t="str">
        <f>'KUTIPAN SEMASA'!A102</f>
        <v>ALPINIA</v>
      </c>
      <c r="C13" s="1335" t="str">
        <f>'KUTIPAN SEMASA'!A103</f>
        <v>KAPAR</v>
      </c>
      <c r="D13" s="1335" t="str">
        <f>'KUTIPAN SEMASA'!A104</f>
        <v>KEMUNING IDAMAN</v>
      </c>
      <c r="E13" s="1356" t="str">
        <f>'KUTIPAN SEMASA'!A105</f>
        <v>SERI UTAMA</v>
      </c>
      <c r="F13" s="1356" t="str">
        <f>'KUTIPAN SEMASA'!A106</f>
        <v>SIMFONI</v>
      </c>
      <c r="G13" s="1333" t="str">
        <f>'KUTIPAN SEMASA'!A107</f>
        <v>SERI TEMENGGUNG</v>
      </c>
      <c r="H13" s="1333" t="str">
        <f>'KUTIPAN SEMASA'!A108</f>
        <v>TAMING MUTIARA</v>
      </c>
      <c r="I13" s="1333" t="str">
        <f>'KUTIPAN SEMASA'!A109</f>
        <v>BEGONIA</v>
      </c>
      <c r="J13" s="1333" t="s">
        <v>57</v>
      </c>
      <c r="N13" s="1335" t="str">
        <f t="shared" ref="N13:U13" si="3">A13</f>
        <v>DAMAI UTAMA</v>
      </c>
      <c r="O13" s="1335" t="str">
        <f t="shared" si="3"/>
        <v>ALPINIA</v>
      </c>
      <c r="P13" s="1335" t="str">
        <f t="shared" si="3"/>
        <v>KAPAR</v>
      </c>
      <c r="Q13" s="1335" t="str">
        <f t="shared" si="3"/>
        <v>KEMUNING IDAMAN</v>
      </c>
      <c r="R13" s="1356" t="str">
        <f t="shared" si="3"/>
        <v>SERI UTAMA</v>
      </c>
      <c r="S13" s="1356" t="str">
        <f t="shared" si="3"/>
        <v>SIMFONI</v>
      </c>
      <c r="T13" s="1333" t="str">
        <f t="shared" si="3"/>
        <v>SERI TEMENGGUNG</v>
      </c>
      <c r="U13" s="1385" t="str">
        <f t="shared" si="3"/>
        <v>TAMING MUTIARA</v>
      </c>
      <c r="V13" s="1334" t="str">
        <f>'KUTIPAN SEMASA'!A109</f>
        <v>BEGONIA</v>
      </c>
      <c r="W13" s="1385" t="s">
        <v>57</v>
      </c>
    </row>
    <row r="14" ht="14.25" spans="1:23">
      <c r="A14" s="1338">
        <f>'KUTIPAN SEMASA'!H101</f>
        <v>40800</v>
      </c>
      <c r="B14" s="1338">
        <f>'KUTIPAN SEMASA'!H102</f>
        <v>29250</v>
      </c>
      <c r="C14" s="1338">
        <f>'KUTIPAN SEMASA'!H103</f>
        <v>1850</v>
      </c>
      <c r="D14" s="1338">
        <f>'KUTIPAN SEMASA'!H104</f>
        <v>27000</v>
      </c>
      <c r="E14" s="1357">
        <f>'KUTIPAN SEMASA'!H105</f>
        <v>43500</v>
      </c>
      <c r="F14" s="1358">
        <f>'KUTIPAN SEMASA'!H106</f>
        <v>7800</v>
      </c>
      <c r="G14" s="1359">
        <f>'KUTIPAN SEMASA'!H107</f>
        <v>32100</v>
      </c>
      <c r="H14" s="1359">
        <f>'KUTIPAN SEMASA'!H108</f>
        <v>20000</v>
      </c>
      <c r="I14" s="1359">
        <f>'KUTIPAN SEMASA'!H109</f>
        <v>650</v>
      </c>
      <c r="J14" s="1359">
        <f t="shared" ref="J14:J17" si="4">SUM(A14:I14)</f>
        <v>202950</v>
      </c>
      <c r="N14" s="1338">
        <f>'KUTIPAN SEMASA'!C101</f>
        <v>40800</v>
      </c>
      <c r="O14" s="1338">
        <f>'KUTIPAN SEMASA'!C102</f>
        <v>29250</v>
      </c>
      <c r="P14" s="1338">
        <f>'KUTIPAN SEMASA'!C103</f>
        <v>1850</v>
      </c>
      <c r="Q14" s="1338">
        <f>'KUTIPAN SEMASA'!C104</f>
        <v>27000</v>
      </c>
      <c r="R14" s="1357">
        <f>'KUTIPAN SEMASA'!C105</f>
        <v>43500</v>
      </c>
      <c r="S14" s="1358">
        <f>'KUTIPAN SEMASA'!C106</f>
        <v>7800</v>
      </c>
      <c r="T14" s="1359">
        <f>'KUTIPAN SEMASA'!C107</f>
        <v>32100</v>
      </c>
      <c r="U14" s="1381">
        <f>'KUTIPAN SEMASA'!C108</f>
        <v>20000</v>
      </c>
      <c r="V14" s="1380">
        <f>'KUTIPAN SEMASA'!C109</f>
        <v>650</v>
      </c>
      <c r="W14" s="1381">
        <f t="shared" ref="W14:W17" si="5">SUM(N14:V14)</f>
        <v>202950</v>
      </c>
    </row>
    <row r="15" ht="14.25" spans="1:23">
      <c r="A15" s="1343">
        <f>'KUTIPAN SEMASA'!I101</f>
        <v>37650</v>
      </c>
      <c r="B15" s="1360">
        <f>'KUTIPAN SEMASA'!I102</f>
        <v>27750</v>
      </c>
      <c r="C15" s="1338">
        <f>'KUTIPAN SEMASA'!I103</f>
        <v>1850</v>
      </c>
      <c r="D15" s="1346">
        <f>'KUTIPAN SEMASA'!I104</f>
        <v>25200</v>
      </c>
      <c r="E15" s="1361">
        <f>'KUTIPAN SEMASA'!I105</f>
        <v>40400</v>
      </c>
      <c r="F15" s="1362">
        <f>'KUTIPAN SEMASA'!I106</f>
        <v>6500</v>
      </c>
      <c r="G15" s="1363">
        <f>'KUTIPAN SEMASA'!I107</f>
        <v>29400</v>
      </c>
      <c r="H15" s="1359">
        <f>'KUTIPAN SEMASA'!I108</f>
        <v>18400</v>
      </c>
      <c r="I15" s="1363">
        <f>'KUTIPAN SEMASA'!I109</f>
        <v>650</v>
      </c>
      <c r="J15" s="1359">
        <f t="shared" si="4"/>
        <v>187800</v>
      </c>
      <c r="N15" s="1343">
        <f>'KUTIPAN SEMASA'!D101</f>
        <v>37650</v>
      </c>
      <c r="O15" s="1360">
        <f>'KUTIPAN SEMASA'!D102</f>
        <v>27750</v>
      </c>
      <c r="P15" s="1338">
        <f>'KUTIPAN SEMASA'!D103</f>
        <v>1850</v>
      </c>
      <c r="Q15" s="1346">
        <f>'KUTIPAN SEMASA'!D104</f>
        <v>25200</v>
      </c>
      <c r="R15" s="1361">
        <f>'KUTIPAN SEMASA'!D105</f>
        <v>40400</v>
      </c>
      <c r="S15" s="1362">
        <f>'KUTIPAN SEMASA'!D106</f>
        <v>6500</v>
      </c>
      <c r="T15" s="1363">
        <f>'KUTIPAN SEMASA'!D107</f>
        <v>29400</v>
      </c>
      <c r="U15" s="1381">
        <f>'KUTIPAN SEMASA'!D108</f>
        <v>18400</v>
      </c>
      <c r="V15" s="1387">
        <f>'KUTIPAN SEMASA'!D109</f>
        <v>650</v>
      </c>
      <c r="W15" s="1381">
        <f t="shared" si="5"/>
        <v>187800</v>
      </c>
    </row>
    <row r="16" ht="13.5" spans="1:23">
      <c r="A16" s="1342">
        <f>'KUTIPAN SEMASA'!J101</f>
        <v>61</v>
      </c>
      <c r="B16" s="1342">
        <f>'KUTIPAN SEMASA'!J102</f>
        <v>37</v>
      </c>
      <c r="C16" s="1342">
        <f>'KUTIPAN SEMASA'!J103</f>
        <v>3</v>
      </c>
      <c r="D16" s="1342">
        <f>'KUTIPAN SEMASA'!J104</f>
        <v>28</v>
      </c>
      <c r="E16" s="1347">
        <f>'KUTIPAN SEMASA'!J105</f>
        <v>55</v>
      </c>
      <c r="F16" s="1364">
        <f>'KUTIPAN SEMASA'!J106</f>
        <v>10</v>
      </c>
      <c r="G16" s="1333">
        <f>'KUTIPAN SEMASA'!J107</f>
        <v>36</v>
      </c>
      <c r="H16" s="1355">
        <f>'KUTIPAN SEMASA'!J108</f>
        <v>23</v>
      </c>
      <c r="I16" s="1333">
        <f>'KUTIPAN SEMASA'!J109</f>
        <v>1</v>
      </c>
      <c r="J16" s="1378">
        <f t="shared" si="4"/>
        <v>254</v>
      </c>
      <c r="N16" s="1342">
        <f>'KUTIPAN SEMASA'!E101</f>
        <v>61</v>
      </c>
      <c r="O16" s="1342">
        <f>'KUTIPAN SEMASA'!E102</f>
        <v>37</v>
      </c>
      <c r="P16" s="1342">
        <f>'KUTIPAN SEMASA'!E103</f>
        <v>3</v>
      </c>
      <c r="Q16" s="1342">
        <f>'KUTIPAN SEMASA'!E104</f>
        <v>28</v>
      </c>
      <c r="R16" s="1347">
        <f>'KUTIPAN SEMASA'!E105</f>
        <v>55</v>
      </c>
      <c r="S16" s="1364">
        <f>'KUTIPAN SEMASA'!E106</f>
        <v>10</v>
      </c>
      <c r="T16" s="1333">
        <f>'KUTIPAN SEMASA'!E107</f>
        <v>36</v>
      </c>
      <c r="U16" s="1386">
        <f>'KUTIPAN SEMASA'!E108</f>
        <v>23</v>
      </c>
      <c r="V16" s="1383">
        <f>'KUTIPAN SEMASA'!E109</f>
        <v>1</v>
      </c>
      <c r="W16" s="1384">
        <f t="shared" si="5"/>
        <v>254</v>
      </c>
    </row>
    <row r="17" ht="13.5" spans="1:23">
      <c r="A17" s="1333">
        <f>'KUTIPAN SEMASA'!K101</f>
        <v>5</v>
      </c>
      <c r="B17" s="1333">
        <f>'KUTIPAN SEMASA'!K102</f>
        <v>2</v>
      </c>
      <c r="C17" s="1333">
        <f>'KUTIPAN SEMASA'!K103</f>
        <v>0</v>
      </c>
      <c r="D17" s="1333">
        <f>'KUTIPAN SEMASA'!K104</f>
        <v>2</v>
      </c>
      <c r="E17" s="1333">
        <f>'KUTIPAN SEMASA'!K105</f>
        <v>3</v>
      </c>
      <c r="F17" s="1333">
        <f>'KUTIPAN SEMASA'!K106</f>
        <v>2</v>
      </c>
      <c r="G17" s="1333">
        <f>'KUTIPAN SEMASA'!K107</f>
        <v>3</v>
      </c>
      <c r="H17" s="1355">
        <f>'KUTIPAN SEMASA'!K108</f>
        <v>2</v>
      </c>
      <c r="I17" s="1333">
        <f>'KUTIPAN SEMASA'!K110</f>
        <v>0</v>
      </c>
      <c r="J17" s="1378">
        <f t="shared" si="4"/>
        <v>19</v>
      </c>
      <c r="N17" s="1333">
        <f>'KUTIPAN SEMASA'!F101</f>
        <v>5</v>
      </c>
      <c r="O17" s="1333">
        <f>'KUTIPAN SEMASA'!F102</f>
        <v>2</v>
      </c>
      <c r="P17" s="1333">
        <f>'KUTIPAN SEMASA'!F103</f>
        <v>0</v>
      </c>
      <c r="Q17" s="1333">
        <f>'KUTIPAN SEMASA'!F104</f>
        <v>2</v>
      </c>
      <c r="R17" s="1333">
        <f>'KUTIPAN SEMASA'!F105</f>
        <v>3</v>
      </c>
      <c r="S17" s="1333">
        <f>'KUTIPAN SEMASA'!F106</f>
        <v>2</v>
      </c>
      <c r="T17" s="1333">
        <f>'KUTIPAN SEMASA'!F107</f>
        <v>3</v>
      </c>
      <c r="U17" s="1386">
        <f>'KUTIPAN SEMASA'!F108</f>
        <v>2</v>
      </c>
      <c r="V17" s="1383">
        <f>'KUTIPAN SEMASA'!F109</f>
        <v>0</v>
      </c>
      <c r="W17" s="1384">
        <f t="shared" si="5"/>
        <v>19</v>
      </c>
    </row>
    <row r="18" ht="26.25" spans="1:23">
      <c r="A18" s="1335" t="str">
        <f>'KUTIPAN SEMASA'!A101</f>
        <v>DAMAI UTAMA</v>
      </c>
      <c r="B18" s="1335" t="str">
        <f>'KUTIPAN SEMASA'!A102</f>
        <v>ALPINIA</v>
      </c>
      <c r="C18" s="1335" t="str">
        <f>'KUTIPAN SEMASA'!A103</f>
        <v>KAPAR</v>
      </c>
      <c r="D18" s="1335" t="str">
        <f>'KUTIPAN SEMASA'!A104</f>
        <v>KEMUNING IDAMAN</v>
      </c>
      <c r="E18" s="1356" t="str">
        <f>'KUTIPAN SEMASA'!A105</f>
        <v>SERI UTAMA</v>
      </c>
      <c r="F18" s="1365" t="str">
        <f>'KUTIPAN SEMASA'!A106</f>
        <v>SIMFONI</v>
      </c>
      <c r="G18" s="1333" t="str">
        <f>'KUTIPAN SEMASA'!A107</f>
        <v>SERI TEMENGGUNG</v>
      </c>
      <c r="H18" s="1333" t="str">
        <f>'KUTIPAN SEMASA'!A108</f>
        <v>TAMING MUTIARA</v>
      </c>
      <c r="I18" s="1333" t="str">
        <f>'KUTIPAN SEMASA'!A150</f>
        <v>BEGONIA</v>
      </c>
      <c r="J18" s="1333" t="s">
        <v>57</v>
      </c>
      <c r="N18" s="1335" t="str">
        <f>N13</f>
        <v>DAMAI UTAMA</v>
      </c>
      <c r="O18" s="1335" t="str">
        <f t="shared" ref="O18:V18" si="6">O13</f>
        <v>ALPINIA</v>
      </c>
      <c r="P18" s="1335" t="str">
        <f t="shared" si="6"/>
        <v>KAPAR</v>
      </c>
      <c r="Q18" s="1335" t="str">
        <f t="shared" si="6"/>
        <v>KEMUNING IDAMAN</v>
      </c>
      <c r="R18" s="1335" t="str">
        <f t="shared" si="6"/>
        <v>SERI UTAMA</v>
      </c>
      <c r="S18" s="1335" t="str">
        <f t="shared" si="6"/>
        <v>SIMFONI</v>
      </c>
      <c r="T18" s="1335" t="str">
        <f t="shared" si="6"/>
        <v>SERI TEMENGGUNG</v>
      </c>
      <c r="U18" s="1335" t="str">
        <f t="shared" si="6"/>
        <v>TAMING MUTIARA</v>
      </c>
      <c r="V18" s="1334" t="str">
        <f>'KUTIPAN SEMASA'!A150</f>
        <v>BEGONIA</v>
      </c>
      <c r="W18" s="1335" t="str">
        <f>W13</f>
        <v>JUMLAH</v>
      </c>
    </row>
    <row r="19" ht="14.25" spans="1:23">
      <c r="A19" s="1349">
        <f>'KUTIPAN SEMASA'!B142</f>
        <v>110</v>
      </c>
      <c r="B19" s="1349">
        <f>'KUTIPAN SEMASA'!B143</f>
        <v>50</v>
      </c>
      <c r="C19" s="1366">
        <f>'KUTIPAN SEMASA'!B144</f>
        <v>3</v>
      </c>
      <c r="D19" s="1349">
        <f>'KUTIPAN SEMASA'!B145</f>
        <v>30</v>
      </c>
      <c r="E19" s="1367">
        <f>'KUTIPAN SEMASA'!B146</f>
        <v>60</v>
      </c>
      <c r="F19" s="1364">
        <f>'KUTIPAN SEMASA'!B147</f>
        <v>13</v>
      </c>
      <c r="G19" s="1333">
        <f>'KUTIPAN SEMASA'!B148</f>
        <v>40</v>
      </c>
      <c r="H19" s="1333">
        <f>'KUTIPAN SEMASA'!B149</f>
        <v>30</v>
      </c>
      <c r="I19" s="1333">
        <f>'KUTIPAN SEMASA'!B150</f>
        <v>10</v>
      </c>
      <c r="J19" s="1378">
        <f>SUM(A19:I19)</f>
        <v>346</v>
      </c>
      <c r="N19" s="1349">
        <f>'KUTIPAN SEMASA'!B188</f>
        <v>110</v>
      </c>
      <c r="O19" s="1349">
        <f>'KUTIPAN SEMASA'!B189</f>
        <v>50</v>
      </c>
      <c r="P19" s="1366">
        <f>'KUTIPAN SEMASA'!B190</f>
        <v>3</v>
      </c>
      <c r="Q19" s="1333">
        <f>'KUTIPAN SEMASA'!B191</f>
        <v>30</v>
      </c>
      <c r="R19" s="1333">
        <f>'KUTIPAN SEMASA'!B192</f>
        <v>60</v>
      </c>
      <c r="S19" s="1333">
        <f>'KUTIPAN SEMASA'!B193</f>
        <v>13</v>
      </c>
      <c r="T19" s="1333">
        <f>'KUTIPAN SEMASA'!B194</f>
        <v>40</v>
      </c>
      <c r="U19" s="1385">
        <f>'KUTIPAN SEMASA'!B195</f>
        <v>30</v>
      </c>
      <c r="V19" s="1334">
        <f>'KUTIPAN SEMASA'!B150</f>
        <v>10</v>
      </c>
      <c r="W19" s="1385">
        <f>SUM(N19:U19)</f>
        <v>336</v>
      </c>
    </row>
    <row r="20" ht="14.25" spans="1:23">
      <c r="A20" s="1352">
        <f>'KUTIPAN SEMASA'!E142</f>
        <v>66</v>
      </c>
      <c r="B20" s="1352">
        <f>'KUTIPAN SEMASA'!E143</f>
        <v>39</v>
      </c>
      <c r="C20" s="1352">
        <f>'KUTIPAN SEMASA'!E144</f>
        <v>3</v>
      </c>
      <c r="D20" s="1352">
        <f>'KUTIPAN SEMASA'!E145</f>
        <v>30</v>
      </c>
      <c r="E20" s="1368">
        <f>'KUTIPAN SEMASA'!E146</f>
        <v>58</v>
      </c>
      <c r="F20" s="1369">
        <f>'KUTIPAN SEMASA'!E147</f>
        <v>12</v>
      </c>
      <c r="G20" s="1355">
        <f>'KUTIPAN SEMASA'!E148</f>
        <v>39</v>
      </c>
      <c r="H20" s="1355">
        <f>'KUTIPAN SEMASA'!E149</f>
        <v>25</v>
      </c>
      <c r="I20" s="1355">
        <f>'KUTIPAN SEMASA'!E150</f>
        <v>1</v>
      </c>
      <c r="J20" s="1378">
        <f>SUM(A20:I20)</f>
        <v>273</v>
      </c>
      <c r="N20" s="1352">
        <f>'KUTIPAN SEMASA'!E188</f>
        <v>66</v>
      </c>
      <c r="O20" s="1352">
        <f>'KUTIPAN SEMASA'!E189</f>
        <v>39</v>
      </c>
      <c r="P20" s="1352">
        <f>'KUTIPAN SEMASA'!E190</f>
        <v>3</v>
      </c>
      <c r="Q20" s="1355">
        <f>'KUTIPAN SEMASA'!E191</f>
        <v>30</v>
      </c>
      <c r="R20" s="1355">
        <f>'KUTIPAN SEMASA'!E192</f>
        <v>58</v>
      </c>
      <c r="S20" s="1355">
        <f>'KUTIPAN SEMASA'!E193</f>
        <v>12</v>
      </c>
      <c r="T20" s="1355">
        <f>'KUTIPAN SEMASA'!E194</f>
        <v>39</v>
      </c>
      <c r="U20" s="1386">
        <f>'KUTIPAN SEMASA'!E195</f>
        <v>25</v>
      </c>
      <c r="V20" s="1388">
        <f>'KUTIPAN SEMASA'!E150</f>
        <v>1</v>
      </c>
      <c r="W20" s="1386">
        <f>SUM(N20:U20)</f>
        <v>272</v>
      </c>
    </row>
    <row r="21" spans="1:20">
      <c r="A21" s="1354"/>
      <c r="B21" s="1370"/>
      <c r="C21" s="1354"/>
      <c r="N21" s="1354"/>
      <c r="O21" s="1370"/>
      <c r="P21" s="1354"/>
      <c r="Q21" s="1333"/>
      <c r="R21" s="1333"/>
      <c r="S21" s="1333"/>
      <c r="T21" s="1333"/>
    </row>
    <row r="22" ht="13.5" spans="1:20">
      <c r="A22" s="1333" t="s">
        <v>73</v>
      </c>
      <c r="N22" s="1333" t="s">
        <v>73</v>
      </c>
      <c r="Q22" s="1333"/>
      <c r="R22" s="1333"/>
      <c r="S22" s="1333"/>
      <c r="T22" s="1333"/>
    </row>
    <row r="23" ht="13.5" spans="1:23">
      <c r="A23" s="1335" t="str">
        <f>'KUTIPAN SEMASA'!A151</f>
        <v>ARISTA</v>
      </c>
      <c r="B23" s="1335" t="str">
        <f>'KUTIPAN SEMASA'!A152</f>
        <v>ARONIA</v>
      </c>
      <c r="C23" s="1335" t="str">
        <f>'KUTIPAN SEMASA'!A153</f>
        <v>AZARIA</v>
      </c>
      <c r="D23" s="1335" t="str">
        <f>'KUTIPAN SEMASA'!A154</f>
        <v>TRIFOLIS</v>
      </c>
      <c r="E23" s="1333" t="str">
        <f>'KUTIPAN SEMASA'!A155</f>
        <v>PUTRA</v>
      </c>
      <c r="F23" s="1333" t="str">
        <f>'KUTIPAN SEMASA'!A156</f>
        <v>SERI AKASIA</v>
      </c>
      <c r="G23" s="1333" t="str">
        <f>'KUTIPAN SEMASA'!A157</f>
        <v>DE CEMARA</v>
      </c>
      <c r="H23" s="1333" t="str">
        <f>'KUTIPAN SEMASA'!A158</f>
        <v>DANAU RIA</v>
      </c>
      <c r="I23" s="1333" t="str">
        <f>'KUTIPAN SEMASA'!A159</f>
        <v>SERI SURIA</v>
      </c>
      <c r="J23" s="1333" t="s">
        <v>57</v>
      </c>
      <c r="N23" s="1335" t="str">
        <f t="shared" ref="N23:U23" si="7">A23</f>
        <v>ARISTA</v>
      </c>
      <c r="O23" s="1335" t="str">
        <f t="shared" si="7"/>
        <v>ARONIA</v>
      </c>
      <c r="P23" s="1335" t="str">
        <f t="shared" si="7"/>
        <v>AZARIA</v>
      </c>
      <c r="Q23" s="1335" t="str">
        <f t="shared" si="7"/>
        <v>TRIFOLIS</v>
      </c>
      <c r="R23" s="1333" t="str">
        <f t="shared" si="7"/>
        <v>PUTRA</v>
      </c>
      <c r="S23" s="1333" t="str">
        <f t="shared" si="7"/>
        <v>SERI AKASIA</v>
      </c>
      <c r="T23" s="1385" t="str">
        <f t="shared" si="7"/>
        <v>DE CEMARA</v>
      </c>
      <c r="U23" s="1385" t="str">
        <f t="shared" si="7"/>
        <v>DANAU RIA</v>
      </c>
      <c r="V23" s="1385" t="str">
        <f>'KUTIPAN SEMASA'!A118</f>
        <v>SERI SURIA</v>
      </c>
      <c r="W23" s="1385" t="s">
        <v>57</v>
      </c>
    </row>
    <row r="24" ht="14.25" spans="1:23">
      <c r="A24" s="1338">
        <f>'KUTIPAN SEMASA'!H110</f>
        <v>3550</v>
      </c>
      <c r="B24" s="1339">
        <f>'KUTIPAN SEMASA'!H111</f>
        <v>10800</v>
      </c>
      <c r="C24" s="1338">
        <f>'KUTIPAN SEMASA'!H112</f>
        <v>33600</v>
      </c>
      <c r="D24" s="1339">
        <f>'KUTIPAN SEMASA'!H113</f>
        <v>22500</v>
      </c>
      <c r="E24" s="1359">
        <f>'KUTIPAN SEMASA'!H114</f>
        <v>4600</v>
      </c>
      <c r="F24" s="1359">
        <f>'KUTIPAN SEMASA'!H115</f>
        <v>21000</v>
      </c>
      <c r="G24" s="1359">
        <f>'KUTIPAN SEMASA'!H116</f>
        <v>17250</v>
      </c>
      <c r="H24" s="1371">
        <f>'KUTIPAN SEMASA'!H117</f>
        <v>8800</v>
      </c>
      <c r="I24" s="1371">
        <f>'KUTIPAN SEMASA'!H118</f>
        <v>14450</v>
      </c>
      <c r="J24" s="1359">
        <f>SUM(A24:I24)</f>
        <v>136550</v>
      </c>
      <c r="N24" s="1338">
        <f>'KUTIPAN SEMASA'!C110</f>
        <v>3550</v>
      </c>
      <c r="O24" s="1339">
        <f>'KUTIPAN SEMASA'!C111</f>
        <v>10800</v>
      </c>
      <c r="P24" s="1338">
        <f>'KUTIPAN SEMASA'!C112</f>
        <v>33600</v>
      </c>
      <c r="Q24" s="1339">
        <f>'KUTIPAN SEMASA'!C113</f>
        <v>22500</v>
      </c>
      <c r="R24" s="1359">
        <f>'KUTIPAN SEMASA'!C114</f>
        <v>4600</v>
      </c>
      <c r="S24" s="1359">
        <f>'KUTIPAN SEMASA'!C115</f>
        <v>21000</v>
      </c>
      <c r="T24" s="1381">
        <f>'KUTIPAN SEMASA'!C116</f>
        <v>17250</v>
      </c>
      <c r="U24" s="1389">
        <f>'KUTIPAN SEMASA'!C117</f>
        <v>8800</v>
      </c>
      <c r="V24" s="1389">
        <f>'KUTIPAN SEMASA'!C118</f>
        <v>14450</v>
      </c>
      <c r="W24" s="1381">
        <f>SUM(N24:V24)</f>
        <v>136550</v>
      </c>
    </row>
    <row r="25" ht="13.5" spans="1:23">
      <c r="A25" s="1343">
        <f>'KUTIPAN SEMASA'!I110</f>
        <v>3550</v>
      </c>
      <c r="B25" s="1343">
        <f>'KUTIPAN SEMASA'!I111</f>
        <v>9000</v>
      </c>
      <c r="C25" s="1343">
        <f>'KUTIPAN SEMASA'!I112</f>
        <v>33600</v>
      </c>
      <c r="D25" s="1343">
        <f>'KUTIPAN SEMASA'!I113</f>
        <v>20700</v>
      </c>
      <c r="E25" s="1372">
        <f>'KUTIPAN SEMASA'!I114</f>
        <v>4600</v>
      </c>
      <c r="F25" s="1372">
        <f>'KUTIPAN SEMASA'!I115</f>
        <v>20250</v>
      </c>
      <c r="G25" s="1359">
        <f>'KUTIPAN SEMASA'!I116</f>
        <v>15750</v>
      </c>
      <c r="H25" s="1372">
        <f>'KUTIPAN SEMASA'!I117</f>
        <v>8800</v>
      </c>
      <c r="I25" s="1372">
        <f>'KUTIPAN SEMASA'!I118</f>
        <v>14450</v>
      </c>
      <c r="J25" s="1359">
        <f>SUM(A25:I25)</f>
        <v>130700</v>
      </c>
      <c r="N25" s="1343">
        <f>'KUTIPAN SEMASA'!D110</f>
        <v>3550</v>
      </c>
      <c r="O25" s="1343">
        <f>'KUTIPAN SEMASA'!D111</f>
        <v>9000</v>
      </c>
      <c r="P25" s="1343">
        <f>'KUTIPAN SEMASA'!D112</f>
        <v>33600</v>
      </c>
      <c r="Q25" s="1343">
        <f>'KUTIPAN SEMASA'!D113</f>
        <v>20700</v>
      </c>
      <c r="R25" s="1372">
        <f>'KUTIPAN SEMASA'!D114</f>
        <v>4600</v>
      </c>
      <c r="S25" s="1372">
        <f>'KUTIPAN SEMASA'!D115</f>
        <v>20250</v>
      </c>
      <c r="T25" s="1381">
        <f>'KUTIPAN SEMASA'!D116</f>
        <v>15750</v>
      </c>
      <c r="U25" s="1390">
        <f>'KUTIPAN SEMASA'!D117</f>
        <v>8800</v>
      </c>
      <c r="V25" s="1390">
        <f>'KUTIPAN SEMASA'!D118</f>
        <v>14450</v>
      </c>
      <c r="W25" s="1381">
        <f>SUM(N25:V25)</f>
        <v>130700</v>
      </c>
    </row>
    <row r="26" ht="13.5" spans="1:23">
      <c r="A26" s="1342">
        <f>'KUTIPAN SEMASA'!J110</f>
        <v>6</v>
      </c>
      <c r="B26" s="1342">
        <f>'KUTIPAN SEMASA'!J111</f>
        <v>10</v>
      </c>
      <c r="C26" s="1342">
        <f>'KUTIPAN SEMASA'!J112</f>
        <v>48</v>
      </c>
      <c r="D26" s="1342">
        <f>'KUTIPAN SEMASA'!J113</f>
        <v>22</v>
      </c>
      <c r="E26" s="1333">
        <f>'KUTIPAN SEMASA'!J114</f>
        <v>7</v>
      </c>
      <c r="F26" s="1333">
        <f>'KUTIPAN SEMASA'!J115</f>
        <v>27</v>
      </c>
      <c r="G26" s="1355">
        <f>'KUTIPAN SEMASA'!J116</f>
        <v>21</v>
      </c>
      <c r="H26" s="1333">
        <f>'KUTIPAN SEMASA'!J117</f>
        <v>11</v>
      </c>
      <c r="I26" s="1333">
        <f>'KUTIPAN SEMASA'!J118</f>
        <v>17</v>
      </c>
      <c r="J26" s="1355">
        <f>SUM(A26:I26)</f>
        <v>169</v>
      </c>
      <c r="N26" s="1342">
        <f>'KUTIPAN SEMASA'!E110</f>
        <v>6</v>
      </c>
      <c r="O26" s="1342">
        <f>'KUTIPAN SEMASA'!E111</f>
        <v>10</v>
      </c>
      <c r="P26" s="1342">
        <f>'KUTIPAN SEMASA'!E112</f>
        <v>48</v>
      </c>
      <c r="Q26" s="1342">
        <f>'KUTIPAN SEMASA'!E113</f>
        <v>22</v>
      </c>
      <c r="R26" s="1333">
        <f>'KUTIPAN SEMASA'!E114</f>
        <v>7</v>
      </c>
      <c r="S26" s="1333">
        <f>'KUTIPAN SEMASA'!E115</f>
        <v>27</v>
      </c>
      <c r="T26" s="1386">
        <f>'KUTIPAN SEMASA'!E116</f>
        <v>21</v>
      </c>
      <c r="U26" s="1385">
        <f>'KUTIPAN SEMASA'!E117</f>
        <v>11</v>
      </c>
      <c r="V26" s="1385">
        <f>'KUTIPAN SEMASA'!E118</f>
        <v>17</v>
      </c>
      <c r="W26" s="1386">
        <f>SUM(N26:V26)</f>
        <v>169</v>
      </c>
    </row>
    <row r="27" ht="13.5" spans="1:23">
      <c r="A27" s="1333">
        <f>'KUTIPAN SEMASA'!K110</f>
        <v>0</v>
      </c>
      <c r="B27" s="1333">
        <f>'KUTIPAN SEMASA'!K111</f>
        <v>2</v>
      </c>
      <c r="C27" s="1333">
        <f>'KUTIPAN SEMASA'!K112</f>
        <v>0</v>
      </c>
      <c r="D27" s="1333">
        <f>'KUTIPAN SEMASA'!K113</f>
        <v>3</v>
      </c>
      <c r="E27" s="1333">
        <f>'KUTIPAN SEMASA'!K114</f>
        <v>0</v>
      </c>
      <c r="F27" s="1333">
        <f>'KUTIPAN SEMASA'!K115</f>
        <v>1</v>
      </c>
      <c r="G27" s="1355">
        <f>'KUTIPAN SEMASA'!K116</f>
        <v>2</v>
      </c>
      <c r="H27" s="1333">
        <f>'KUTIPAN SEMASA'!K117</f>
        <v>0</v>
      </c>
      <c r="I27" s="1333">
        <f>'KUTIPAN SEMASA'!K118</f>
        <v>0</v>
      </c>
      <c r="J27" s="1355">
        <f>SUM(A27:I27)</f>
        <v>8</v>
      </c>
      <c r="N27" s="1333">
        <f>'KUTIPAN SEMASA'!F110</f>
        <v>0</v>
      </c>
      <c r="O27" s="1333">
        <f>'KUTIPAN SEMASA'!F110</f>
        <v>0</v>
      </c>
      <c r="P27" s="1333">
        <f>'KUTIPAN SEMASA'!F112</f>
        <v>0</v>
      </c>
      <c r="Q27" s="1333">
        <f>'KUTIPAN SEMASA'!F113</f>
        <v>3</v>
      </c>
      <c r="R27" s="1333">
        <f>'KUTIPAN SEMASA'!F114</f>
        <v>0</v>
      </c>
      <c r="S27" s="1333">
        <f>'KUTIPAN SEMASA'!F115</f>
        <v>1</v>
      </c>
      <c r="T27" s="1386">
        <f>'KUTIPAN SEMASA'!F116</f>
        <v>2</v>
      </c>
      <c r="U27" s="1385">
        <f>'KUTIPAN SEMASA'!F117</f>
        <v>0</v>
      </c>
      <c r="V27" s="1385">
        <f>'KUTIPAN SEMASA'!F118</f>
        <v>0</v>
      </c>
      <c r="W27" s="1386">
        <f>SUM(N27:V27)</f>
        <v>6</v>
      </c>
    </row>
    <row r="28" ht="13.5" spans="1:23">
      <c r="A28" s="1335" t="str">
        <f t="shared" ref="A28:I28" si="8">A23</f>
        <v>ARISTA</v>
      </c>
      <c r="B28" s="1335" t="str">
        <f t="shared" si="8"/>
        <v>ARONIA</v>
      </c>
      <c r="C28" s="1335" t="str">
        <f t="shared" si="8"/>
        <v>AZARIA</v>
      </c>
      <c r="D28" s="1335" t="str">
        <f t="shared" si="8"/>
        <v>TRIFOLIS</v>
      </c>
      <c r="E28" s="1333" t="str">
        <f t="shared" si="8"/>
        <v>PUTRA</v>
      </c>
      <c r="F28" s="1333" t="str">
        <f t="shared" si="8"/>
        <v>SERI AKASIA</v>
      </c>
      <c r="G28" s="1333" t="str">
        <f t="shared" si="8"/>
        <v>DE CEMARA</v>
      </c>
      <c r="H28" s="1333" t="str">
        <f t="shared" si="8"/>
        <v>DANAU RIA</v>
      </c>
      <c r="I28" s="1333" t="str">
        <f t="shared" si="8"/>
        <v>SERI SURIA</v>
      </c>
      <c r="J28" s="1333" t="s">
        <v>65</v>
      </c>
      <c r="N28" s="1335" t="str">
        <f>N23</f>
        <v>ARISTA</v>
      </c>
      <c r="O28" s="1335" t="str">
        <f t="shared" ref="O28:U28" si="9">O23</f>
        <v>ARONIA</v>
      </c>
      <c r="P28" s="1335" t="str">
        <f t="shared" si="9"/>
        <v>AZARIA</v>
      </c>
      <c r="Q28" s="1335" t="str">
        <f t="shared" si="9"/>
        <v>TRIFOLIS</v>
      </c>
      <c r="R28" s="1335" t="str">
        <f t="shared" si="9"/>
        <v>PUTRA</v>
      </c>
      <c r="S28" s="1335" t="str">
        <f t="shared" si="9"/>
        <v>SERI AKASIA</v>
      </c>
      <c r="T28" s="1335" t="str">
        <f t="shared" si="9"/>
        <v>DE CEMARA</v>
      </c>
      <c r="U28" s="1335" t="str">
        <f t="shared" si="9"/>
        <v>DANAU RIA</v>
      </c>
      <c r="V28" s="1385" t="str">
        <f>'KUTIPAN SEMASA'!A159</f>
        <v>SERI SURIA</v>
      </c>
      <c r="W28" s="1335" t="str">
        <f>W23</f>
        <v>JUMLAH</v>
      </c>
    </row>
    <row r="29" ht="14.25" spans="1:23">
      <c r="A29" s="1349">
        <f>'KUTIPAN SEMASA'!B151</f>
        <v>11</v>
      </c>
      <c r="B29" s="1349">
        <f>'KUTIPAN SEMASA'!B152</f>
        <v>50</v>
      </c>
      <c r="C29" s="1349">
        <f>'KUTIPAN SEMASA'!B153</f>
        <v>50</v>
      </c>
      <c r="D29" s="1349">
        <f>'KUTIPAN SEMASA'!B154</f>
        <v>30</v>
      </c>
      <c r="E29" s="1333">
        <f>'KUTIPAN SEMASA'!B155</f>
        <v>7</v>
      </c>
      <c r="F29" s="1333">
        <f>'KUTIPAN SEMASA'!B156</f>
        <v>30</v>
      </c>
      <c r="G29" s="1333">
        <f>'KUTIPAN SEMASA'!B157</f>
        <v>24</v>
      </c>
      <c r="H29" s="1333">
        <f>'KUTIPAN SEMASA'!B158</f>
        <v>20</v>
      </c>
      <c r="I29" s="1333">
        <f>'KUTIPAN SEMASA'!B159</f>
        <v>124</v>
      </c>
      <c r="J29" s="1333">
        <f>SUM(A29:I29)</f>
        <v>346</v>
      </c>
      <c r="N29" s="1349">
        <f>'KUTIPAN SEMASA'!B197</f>
        <v>11</v>
      </c>
      <c r="O29" s="1349">
        <f>'KUTIPAN SEMASA'!B198</f>
        <v>50</v>
      </c>
      <c r="P29" s="1349">
        <f>'KUTIPAN SEMASA'!B199</f>
        <v>50</v>
      </c>
      <c r="Q29" s="1349">
        <f>'KUTIPAN SEMASA'!B200</f>
        <v>30</v>
      </c>
      <c r="R29" s="1333">
        <f>'KUTIPAN SEMASA'!B201</f>
        <v>7</v>
      </c>
      <c r="S29" s="1333">
        <f>'KUTIPAN SEMASA'!B202</f>
        <v>30</v>
      </c>
      <c r="T29" s="1333">
        <f>'KUTIPAN SEMASA'!B203</f>
        <v>24</v>
      </c>
      <c r="U29" s="1385">
        <f>'KUTIPAN SEMASA'!B204</f>
        <v>20</v>
      </c>
      <c r="V29" s="1385">
        <f>'KUTIPAN SEMASA'!B159</f>
        <v>124</v>
      </c>
      <c r="W29" s="1385">
        <f>SUM(N29:V29)</f>
        <v>346</v>
      </c>
    </row>
    <row r="30" ht="14.25" spans="1:23">
      <c r="A30" s="1352">
        <f>'KUTIPAN SEMASA'!E151</f>
        <v>6</v>
      </c>
      <c r="B30" s="1352">
        <f>'KUTIPAN SEMASA'!E152</f>
        <v>12</v>
      </c>
      <c r="C30" s="1352">
        <f>'KUTIPAN SEMASA'!E153</f>
        <v>48</v>
      </c>
      <c r="D30" s="1352">
        <f>'KUTIPAN SEMASA'!E154</f>
        <v>25</v>
      </c>
      <c r="E30" s="1355">
        <f>'KUTIPAN SEMASA'!E155</f>
        <v>7</v>
      </c>
      <c r="F30" s="1355">
        <f>'KUTIPAN SEMASA'!E156</f>
        <v>29</v>
      </c>
      <c r="G30" s="1355">
        <f>'KUTIPAN SEMASA'!E157</f>
        <v>23</v>
      </c>
      <c r="H30" s="1355">
        <f>'KUTIPAN SEMASA'!E158</f>
        <v>11</v>
      </c>
      <c r="I30" s="1355">
        <f>'KUTIPAN SEMASA'!E159</f>
        <v>17</v>
      </c>
      <c r="J30" s="1355">
        <f>SUM(A30:I30)</f>
        <v>178</v>
      </c>
      <c r="N30" s="1352">
        <f>'KUTIPAN SEMASA'!E197</f>
        <v>6</v>
      </c>
      <c r="O30" s="1352">
        <f>'KUTIPAN SEMASA'!E198</f>
        <v>12</v>
      </c>
      <c r="P30" s="1352">
        <f>'KUTIPAN SEMASA'!E199</f>
        <v>48</v>
      </c>
      <c r="Q30" s="1352">
        <f>'KUTIPAN SEMASA'!E200</f>
        <v>25</v>
      </c>
      <c r="R30" s="1355">
        <f>'KUTIPAN SEMASA'!E201</f>
        <v>7</v>
      </c>
      <c r="S30" s="1355">
        <f>'KUTIPAN SEMASA'!E202</f>
        <v>29</v>
      </c>
      <c r="T30" s="1355">
        <f>'KUTIPAN SEMASA'!E203</f>
        <v>23</v>
      </c>
      <c r="U30" s="1386">
        <f>'KUTIPAN SEMASA'!E204</f>
        <v>11</v>
      </c>
      <c r="V30" s="1386">
        <f>'KUTIPAN SEMASA'!E159</f>
        <v>17</v>
      </c>
      <c r="W30" s="1386">
        <f>SUM(N30:V30)</f>
        <v>178</v>
      </c>
    </row>
    <row r="31" spans="1:20">
      <c r="A31" s="1354"/>
      <c r="B31" s="1354"/>
      <c r="C31" s="1354"/>
      <c r="D31" s="1354"/>
      <c r="N31" s="1354"/>
      <c r="O31" s="1354"/>
      <c r="P31" s="1354"/>
      <c r="Q31" s="1354"/>
      <c r="R31" s="1333"/>
      <c r="S31" s="1333"/>
      <c r="T31" s="1333"/>
    </row>
    <row r="32" ht="13.5" spans="1:20">
      <c r="A32" s="1333" t="s">
        <v>74</v>
      </c>
      <c r="N32" s="1333" t="s">
        <v>74</v>
      </c>
      <c r="Q32" s="1333"/>
      <c r="R32" s="1333"/>
      <c r="S32" s="1333"/>
      <c r="T32" s="1333"/>
    </row>
    <row r="33" ht="26.25" spans="1:22">
      <c r="A33" s="1335" t="str">
        <f>'KUTIPAN SEMASA'!A119</f>
        <v>GAPURA BAYU</v>
      </c>
      <c r="B33" s="1335" t="str">
        <f>'KUTIPAN SEMASA'!A120</f>
        <v>BS COALFIELDS</v>
      </c>
      <c r="C33" s="1335" t="str">
        <f>'KUTIPAN SEMASA'!A121</f>
        <v>ARANDA</v>
      </c>
      <c r="D33" s="1335" t="str">
        <f>'KUTIPAN SEMASA'!A122</f>
        <v>SELINDUNG DAUN</v>
      </c>
      <c r="E33" s="1335" t="str">
        <f>'KUTIPAN SEMASA'!A123</f>
        <v>TUN TEJA</v>
      </c>
      <c r="F33" s="1335" t="str">
        <f>'KUTIPAN SEMASA'!A124</f>
        <v>SEROJA</v>
      </c>
      <c r="G33" s="1373" t="str">
        <f>'KUTIPAN SEMASA'!A125</f>
        <v>ANTARA GAPI</v>
      </c>
      <c r="H33" s="1333" t="str">
        <f>'KUTIPAN SEMASA'!A126</f>
        <v>SENDAYU</v>
      </c>
      <c r="I33" s="1333" t="s">
        <v>57</v>
      </c>
      <c r="N33" s="1335" t="str">
        <f t="shared" ref="N33:T33" si="10">A33</f>
        <v>GAPURA BAYU</v>
      </c>
      <c r="O33" s="1335" t="str">
        <f t="shared" si="10"/>
        <v>BS COALFIELDS</v>
      </c>
      <c r="P33" s="1335" t="str">
        <f t="shared" si="10"/>
        <v>ARANDA</v>
      </c>
      <c r="Q33" s="1335" t="str">
        <f t="shared" si="10"/>
        <v>SELINDUNG DAUN</v>
      </c>
      <c r="R33" s="1335" t="str">
        <f t="shared" si="10"/>
        <v>TUN TEJA</v>
      </c>
      <c r="S33" s="1335" t="str">
        <f t="shared" si="10"/>
        <v>SEROJA</v>
      </c>
      <c r="T33" s="1381" t="str">
        <f t="shared" si="10"/>
        <v>ANTARA GAPI</v>
      </c>
      <c r="U33" s="1385" t="str">
        <f>'KUTIPAN SEMASA'!A126</f>
        <v>SENDAYU</v>
      </c>
      <c r="V33" s="1333" t="s">
        <v>57</v>
      </c>
    </row>
    <row r="34" ht="14.25" spans="1:22">
      <c r="A34" s="1341">
        <f>'KUTIPAN SEMASA'!H119</f>
        <v>40000</v>
      </c>
      <c r="B34" s="1341">
        <f>'KUTIPAN SEMASA'!H120</f>
        <v>5200</v>
      </c>
      <c r="C34" s="1338">
        <f>'KUTIPAN SEMASA'!H121</f>
        <v>11200</v>
      </c>
      <c r="D34" s="1338">
        <f>'KUTIPAN SEMASA'!H122</f>
        <v>17700</v>
      </c>
      <c r="E34" s="1338">
        <f>'KUTIPAN SEMASA'!H123</f>
        <v>1300</v>
      </c>
      <c r="F34" s="1338">
        <f>'KUTIPAN SEMASA'!H124</f>
        <v>4800</v>
      </c>
      <c r="G34" s="1340">
        <f>'KUTIPAN SEMASA'!H125</f>
        <v>2800</v>
      </c>
      <c r="H34" s="1371">
        <f>'KUTIPAN SEMASA'!H126</f>
        <v>2450</v>
      </c>
      <c r="I34" s="1372">
        <f>SUM(A34:H34)</f>
        <v>85450</v>
      </c>
      <c r="N34" s="1341">
        <f>'KUTIPAN SEMASA'!C119</f>
        <v>40000</v>
      </c>
      <c r="O34" s="1338">
        <f>'KUTIPAN SEMASA'!C120</f>
        <v>5200</v>
      </c>
      <c r="P34" s="1338">
        <f>'KUTIPAN SEMASA'!C121</f>
        <v>11200</v>
      </c>
      <c r="Q34" s="1338">
        <f>'KUTIPAN SEMASA'!C122</f>
        <v>17700</v>
      </c>
      <c r="R34" s="1338">
        <f>'KUTIPAN SEMASA'!C123</f>
        <v>1300</v>
      </c>
      <c r="S34" s="1340">
        <f>'KUTIPAN SEMASA'!C124</f>
        <v>4800</v>
      </c>
      <c r="T34" s="1389">
        <f>'KUTIPAN SEMASA'!C125</f>
        <v>2800</v>
      </c>
      <c r="U34" s="1389">
        <f>'KUTIPAN SEMASA'!C126</f>
        <v>2450</v>
      </c>
      <c r="V34" s="1359">
        <f t="shared" ref="V34:V40" si="11">SUM(N34:U34)</f>
        <v>85450</v>
      </c>
    </row>
    <row r="35" ht="13.5" spans="1:22">
      <c r="A35" s="1346">
        <f>'KUTIPAN SEMASA'!I119</f>
        <v>37250</v>
      </c>
      <c r="B35" s="1346">
        <f>'KUTIPAN SEMASA'!I120</f>
        <v>5200</v>
      </c>
      <c r="C35" s="1346">
        <f>'KUTIPAN SEMASA'!I121</f>
        <v>10400</v>
      </c>
      <c r="D35" s="1360">
        <f>'KUTIPAN SEMASA'!I122</f>
        <v>16450</v>
      </c>
      <c r="E35" s="1360">
        <f>'KUTIPAN SEMASA'!I123</f>
        <v>650</v>
      </c>
      <c r="F35" s="1361">
        <f>'KUTIPAN SEMASA'!I124</f>
        <v>4200</v>
      </c>
      <c r="G35" s="1374">
        <f>'KUTIPAN SEMASA'!I125</f>
        <v>1400</v>
      </c>
      <c r="H35" s="1372">
        <f>'KUTIPAN SEMASA'!I126</f>
        <v>2450</v>
      </c>
      <c r="I35" s="1372">
        <f t="shared" ref="I35:I40" si="12">SUM(A35:H35)</f>
        <v>78000</v>
      </c>
      <c r="N35" s="1346">
        <f>'KUTIPAN SEMASA'!D119</f>
        <v>37250</v>
      </c>
      <c r="O35" s="1346">
        <f>'KUTIPAN SEMASA'!D120</f>
        <v>5200</v>
      </c>
      <c r="P35" s="1360">
        <f>'KUTIPAN SEMASA'!D121</f>
        <v>10400</v>
      </c>
      <c r="Q35" s="1360">
        <f>'KUTIPAN SEMASA'!D122</f>
        <v>16450</v>
      </c>
      <c r="R35" s="1360">
        <f>'KUTIPAN SEMASA'!D123</f>
        <v>650</v>
      </c>
      <c r="S35" s="1391">
        <f>'KUTIPAN SEMASA'!D124</f>
        <v>4200</v>
      </c>
      <c r="T35" s="1390">
        <f>'KUTIPAN SEMASA'!D125</f>
        <v>1400</v>
      </c>
      <c r="U35" s="1390">
        <f>'KUTIPAN SEMASA'!D126</f>
        <v>2450</v>
      </c>
      <c r="V35" s="1359">
        <f t="shared" si="11"/>
        <v>78000</v>
      </c>
    </row>
    <row r="36" ht="13.5" spans="1:22">
      <c r="A36" s="1342">
        <f>'KUTIPAN SEMASA'!J119</f>
        <v>53</v>
      </c>
      <c r="B36" s="1342">
        <f>'KUTIPAN SEMASA'!J120</f>
        <v>8</v>
      </c>
      <c r="C36" s="1342">
        <f>'KUTIPAN SEMASA'!J121</f>
        <v>13</v>
      </c>
      <c r="D36" s="1342">
        <f>'KUTIPAN SEMASA'!J122</f>
        <v>26</v>
      </c>
      <c r="E36" s="1342">
        <f>'KUTIPAN SEMASA'!J123</f>
        <v>1</v>
      </c>
      <c r="F36" s="1342">
        <f>'KUTIPAN SEMASA'!J124</f>
        <v>7</v>
      </c>
      <c r="G36" s="1375">
        <f>'KUTIPAN SEMASA'!J125</f>
        <v>2</v>
      </c>
      <c r="H36" s="1333">
        <f>'KUTIPAN SEMASA'!J126</f>
        <v>3</v>
      </c>
      <c r="I36" s="1355">
        <f t="shared" si="12"/>
        <v>113</v>
      </c>
      <c r="N36" s="1342">
        <f>'KUTIPAN SEMASA'!E119</f>
        <v>53</v>
      </c>
      <c r="O36" s="1342">
        <f>'KUTIPAN SEMASA'!E120</f>
        <v>8</v>
      </c>
      <c r="P36" s="1342">
        <f>'KUTIPAN SEMASA'!E121</f>
        <v>13</v>
      </c>
      <c r="Q36" s="1342">
        <f>'KUTIPAN SEMASA'!E122</f>
        <v>26</v>
      </c>
      <c r="R36" s="1342">
        <f>'KUTIPAN SEMASA'!E123</f>
        <v>1</v>
      </c>
      <c r="S36" s="1375">
        <f>'KUTIPAN SEMASA'!E124</f>
        <v>7</v>
      </c>
      <c r="T36" s="1385">
        <f>'KUTIPAN SEMASA'!E125</f>
        <v>2</v>
      </c>
      <c r="U36" s="1385">
        <f>'KUTIPAN SEMASA'!E126</f>
        <v>3</v>
      </c>
      <c r="V36" s="1355">
        <f t="shared" si="11"/>
        <v>113</v>
      </c>
    </row>
    <row r="37" ht="13.5" spans="1:22">
      <c r="A37" s="1333">
        <f>'KUTIPAN SEMASA'!K119</f>
        <v>4</v>
      </c>
      <c r="B37" s="1355">
        <f>'KUTIPAN SEMASA'!K120</f>
        <v>0</v>
      </c>
      <c r="C37" s="1355">
        <f>'KUTIPAN SEMASA'!K121</f>
        <v>1</v>
      </c>
      <c r="D37" s="1355">
        <f>'KUTIPAN SEMASA'!K122</f>
        <v>2</v>
      </c>
      <c r="E37" s="1355">
        <f>'KUTIPAN SEMASA'!K123</f>
        <v>1</v>
      </c>
      <c r="F37" s="1355">
        <f>'KUTIPAN SEMASA'!K124</f>
        <v>1</v>
      </c>
      <c r="G37" s="1355">
        <f>'KUTIPAN SEMASA'!K125</f>
        <v>2</v>
      </c>
      <c r="H37" s="1333">
        <f>'KUTIPAN SEMASA'!K126</f>
        <v>0</v>
      </c>
      <c r="I37" s="1355">
        <f t="shared" si="12"/>
        <v>11</v>
      </c>
      <c r="N37" s="1355">
        <f>'KUTIPAN SEMASA'!F119</f>
        <v>4</v>
      </c>
      <c r="O37" s="1355">
        <f>'KUTIPAN SEMASA'!F120</f>
        <v>0</v>
      </c>
      <c r="P37" s="1355">
        <f>'KUTIPAN SEMASA'!F121</f>
        <v>1</v>
      </c>
      <c r="Q37" s="1355">
        <f>'KUTIPAN SEMASA'!F122</f>
        <v>2</v>
      </c>
      <c r="R37" s="1355">
        <f>'KUTIPAN SEMASA'!F123</f>
        <v>1</v>
      </c>
      <c r="S37" s="1355">
        <f>'KUTIPAN SEMASA'!F124</f>
        <v>1</v>
      </c>
      <c r="T37" s="1385">
        <f>'KUTIPAN SEMASA'!F125</f>
        <v>2</v>
      </c>
      <c r="U37" s="1385">
        <f>'KUTIPAN SEMASA'!F126</f>
        <v>0</v>
      </c>
      <c r="V37" s="1355">
        <f t="shared" si="11"/>
        <v>11</v>
      </c>
    </row>
    <row r="38" ht="26.25" spans="1:22">
      <c r="A38" s="1335" t="str">
        <f>A33</f>
        <v>GAPURA BAYU</v>
      </c>
      <c r="B38" s="1335" t="str">
        <f t="shared" ref="B38:G38" si="13">B33</f>
        <v>BS COALFIELDS</v>
      </c>
      <c r="C38" s="1335" t="str">
        <f t="shared" si="13"/>
        <v>ARANDA</v>
      </c>
      <c r="D38" s="1335" t="str">
        <f t="shared" si="13"/>
        <v>SELINDUNG DAUN</v>
      </c>
      <c r="E38" s="1335" t="str">
        <f t="shared" si="13"/>
        <v>TUN TEJA</v>
      </c>
      <c r="F38" s="1335" t="str">
        <f t="shared" si="13"/>
        <v>SEROJA</v>
      </c>
      <c r="G38" s="1335" t="str">
        <f t="shared" si="13"/>
        <v>ANTARA GAPI</v>
      </c>
      <c r="H38" s="1333" t="str">
        <f>'KUTIPAN SEMASA'!A167</f>
        <v>SENDAYU</v>
      </c>
      <c r="I38" s="1333" t="s">
        <v>57</v>
      </c>
      <c r="N38" s="1335" t="str">
        <f t="shared" ref="N38:U38" si="14">N33</f>
        <v>GAPURA BAYU</v>
      </c>
      <c r="O38" s="1335" t="str">
        <f t="shared" si="14"/>
        <v>BS COALFIELDS</v>
      </c>
      <c r="P38" s="1335" t="str">
        <f t="shared" si="14"/>
        <v>ARANDA</v>
      </c>
      <c r="Q38" s="1335" t="str">
        <f t="shared" si="14"/>
        <v>SELINDUNG DAUN</v>
      </c>
      <c r="R38" s="1335" t="str">
        <f t="shared" si="14"/>
        <v>TUN TEJA</v>
      </c>
      <c r="S38" s="1335" t="str">
        <f t="shared" si="14"/>
        <v>SEROJA</v>
      </c>
      <c r="T38" s="1335" t="str">
        <f t="shared" si="14"/>
        <v>ANTARA GAPI</v>
      </c>
      <c r="U38" s="1334" t="str">
        <f>'KUTIPAN SEMASA'!A167</f>
        <v>SENDAYU</v>
      </c>
      <c r="V38" s="1355">
        <f t="shared" si="11"/>
        <v>0</v>
      </c>
    </row>
    <row r="39" ht="14.25" spans="1:22">
      <c r="A39" s="1349">
        <f>'KUTIPAN SEMASA'!B160</f>
        <v>60</v>
      </c>
      <c r="B39" s="1349">
        <f>'KUTIPAN SEMASA'!B161</f>
        <v>10</v>
      </c>
      <c r="C39" s="1349">
        <f>'KUTIPAN SEMASA'!B162</f>
        <v>14</v>
      </c>
      <c r="D39" s="1349">
        <f>'KUTIPAN SEMASA'!B163</f>
        <v>28</v>
      </c>
      <c r="E39" s="1349">
        <f>'KUTIPAN SEMASA'!B164</f>
        <v>5</v>
      </c>
      <c r="F39" s="1367">
        <f>'KUTIPAN SEMASA'!B165</f>
        <v>11</v>
      </c>
      <c r="G39" s="1376">
        <f>'KUTIPAN SEMASA'!B166</f>
        <v>4</v>
      </c>
      <c r="H39" s="1333">
        <f>'KUTIPAN SEMASA'!B167</f>
        <v>25</v>
      </c>
      <c r="I39" s="1355">
        <f t="shared" si="12"/>
        <v>157</v>
      </c>
      <c r="N39" s="1349">
        <f>'KUTIPAN SEMASA'!B206</f>
        <v>60</v>
      </c>
      <c r="O39" s="1349">
        <f>'KUTIPAN SEMASA'!B207</f>
        <v>10</v>
      </c>
      <c r="P39" s="1349">
        <f>'KUTIPAN SEMASA'!B208</f>
        <v>14</v>
      </c>
      <c r="Q39" s="1349">
        <f>'KUTIPAN SEMASA'!B209</f>
        <v>28</v>
      </c>
      <c r="R39" s="1349">
        <f>'KUTIPAN SEMASA'!B210</f>
        <v>5</v>
      </c>
      <c r="S39" s="1355">
        <f>'KUTIPAN SEMASA'!B211</f>
        <v>11</v>
      </c>
      <c r="T39" s="1355">
        <f>'KUTIPAN SEMASA'!B212</f>
        <v>4</v>
      </c>
      <c r="U39" s="1334">
        <f>'KUTIPAN SEMASA'!B167</f>
        <v>25</v>
      </c>
      <c r="V39" s="1355">
        <f t="shared" si="11"/>
        <v>157</v>
      </c>
    </row>
    <row r="40" ht="14.25" spans="1:22">
      <c r="A40" s="1352">
        <f>'KUTIPAN SEMASA'!E160</f>
        <v>57</v>
      </c>
      <c r="B40" s="1352">
        <f>'KUTIPAN SEMASA'!E161</f>
        <v>8</v>
      </c>
      <c r="C40" s="1352">
        <f>'KUTIPAN SEMASA'!E162</f>
        <v>14</v>
      </c>
      <c r="D40" s="1352">
        <f>'KUTIPAN SEMASA'!E163</f>
        <v>28</v>
      </c>
      <c r="E40" s="1352">
        <f>'KUTIPAN SEMASA'!E164</f>
        <v>2</v>
      </c>
      <c r="F40" s="1352">
        <f>'KUTIPAN SEMASA'!E165</f>
        <v>8</v>
      </c>
      <c r="G40" s="1353">
        <f>'KUTIPAN SEMASA'!E166</f>
        <v>4</v>
      </c>
      <c r="H40" s="1333">
        <f>'KUTIPAN SEMASA'!E167</f>
        <v>3</v>
      </c>
      <c r="I40" s="1355">
        <f t="shared" si="12"/>
        <v>124</v>
      </c>
      <c r="N40" s="1352">
        <f>'KUTIPAN SEMASA'!E206</f>
        <v>57</v>
      </c>
      <c r="O40" s="1352">
        <f>'KUTIPAN SEMASA'!E207</f>
        <v>8</v>
      </c>
      <c r="P40" s="1352">
        <f>'KUTIPAN SEMASA'!E208</f>
        <v>14</v>
      </c>
      <c r="Q40" s="1352">
        <f>'KUTIPAN SEMASA'!E209</f>
        <v>28</v>
      </c>
      <c r="R40" s="1352">
        <f>'KUTIPAN SEMASA'!E210</f>
        <v>2</v>
      </c>
      <c r="S40" s="1355">
        <f>'KUTIPAN SEMASA'!E211</f>
        <v>8</v>
      </c>
      <c r="T40" s="1355">
        <f>'KUTIPAN SEMASA'!E212</f>
        <v>4</v>
      </c>
      <c r="U40" s="1334">
        <f>'KUTIPAN SEMASA'!E167</f>
        <v>3</v>
      </c>
      <c r="V40" s="1355">
        <f t="shared" si="11"/>
        <v>124</v>
      </c>
    </row>
    <row r="41" spans="4:16">
      <c r="D41" s="1359"/>
      <c r="E41" s="1359"/>
      <c r="F41" s="1359"/>
      <c r="G41" s="1359"/>
      <c r="H41" s="1359"/>
      <c r="L41" s="1359"/>
      <c r="M41" s="1359"/>
      <c r="N41" s="1359"/>
      <c r="O41" s="1359"/>
      <c r="P41" s="1359"/>
    </row>
    <row r="42" spans="2:16">
      <c r="B42" s="1359"/>
      <c r="C42" s="1359"/>
      <c r="D42" s="1359"/>
      <c r="E42" s="1359"/>
      <c r="F42" s="1359"/>
      <c r="G42" s="1359"/>
      <c r="H42" s="1359"/>
      <c r="J42" s="1359"/>
      <c r="K42" s="1359"/>
      <c r="L42" s="1359"/>
      <c r="M42" s="1359"/>
      <c r="N42" s="1359"/>
      <c r="O42" s="1359"/>
      <c r="P42" s="1359"/>
    </row>
    <row r="43" spans="7:12">
      <c r="G43" s="1359"/>
      <c r="H43" s="1359"/>
      <c r="I43" s="1359"/>
      <c r="J43" s="1359"/>
      <c r="K43" s="1359"/>
      <c r="L43" s="1359"/>
    </row>
    <row r="44" spans="1:12">
      <c r="A44" s="1377" t="s">
        <v>75</v>
      </c>
      <c r="G44" s="1359"/>
      <c r="H44" s="1359"/>
      <c r="I44" s="1359"/>
      <c r="J44" s="1359"/>
      <c r="K44" s="1359"/>
      <c r="L44" s="1359"/>
    </row>
    <row r="45" spans="3:23">
      <c r="C45" s="1333" t="s">
        <v>76</v>
      </c>
      <c r="I45" s="1359" t="s">
        <v>77</v>
      </c>
      <c r="J45" s="1359"/>
      <c r="K45" s="1359"/>
      <c r="L45" s="1359"/>
      <c r="P45" s="1333" t="s">
        <v>78</v>
      </c>
      <c r="Q45" s="1333"/>
      <c r="R45" s="1333"/>
      <c r="S45" s="1333"/>
      <c r="T45" s="1333"/>
      <c r="U45" s="1333"/>
      <c r="V45" s="1359" t="s">
        <v>77</v>
      </c>
      <c r="W45" s="1359"/>
    </row>
    <row r="46" spans="1:23">
      <c r="A46" s="1333" t="s">
        <v>79</v>
      </c>
      <c r="B46" s="1333" t="s">
        <v>80</v>
      </c>
      <c r="C46" s="1333" t="s">
        <v>81</v>
      </c>
      <c r="D46" s="1333" t="s">
        <v>60</v>
      </c>
      <c r="E46" s="1333" t="s">
        <v>61</v>
      </c>
      <c r="F46" s="1333" t="s">
        <v>82</v>
      </c>
      <c r="G46" s="1333" t="s">
        <v>83</v>
      </c>
      <c r="H46" s="1333" t="s">
        <v>82</v>
      </c>
      <c r="I46" s="1333" t="s">
        <v>61</v>
      </c>
      <c r="J46" s="1359" t="s">
        <v>83</v>
      </c>
      <c r="K46" s="1359"/>
      <c r="L46" s="1359"/>
      <c r="N46" s="1333" t="s">
        <v>79</v>
      </c>
      <c r="O46" s="1333" t="s">
        <v>80</v>
      </c>
      <c r="P46" s="1333" t="s">
        <v>84</v>
      </c>
      <c r="Q46" s="1333" t="s">
        <v>60</v>
      </c>
      <c r="R46" s="1333" t="s">
        <v>61</v>
      </c>
      <c r="S46" s="1333" t="s">
        <v>82</v>
      </c>
      <c r="T46" s="1333" t="s">
        <v>83</v>
      </c>
      <c r="U46" s="1333" t="s">
        <v>82</v>
      </c>
      <c r="V46" s="1333" t="s">
        <v>61</v>
      </c>
      <c r="W46" s="1359" t="s">
        <v>83</v>
      </c>
    </row>
    <row r="47" spans="1:23">
      <c r="A47" s="1333" t="s">
        <v>85</v>
      </c>
      <c r="B47" s="1333">
        <f>SUM('KUTIPAN SEMASA'!B133:B141)</f>
        <v>351</v>
      </c>
      <c r="C47" s="1333">
        <f>SUM('KUTIPAN SEMASA'!C133:C141)</f>
        <v>239</v>
      </c>
      <c r="D47" s="1359">
        <f>SUM('KUTIPAN SEMASA'!H92:H100)</f>
        <v>180510</v>
      </c>
      <c r="E47" s="1359">
        <f>SUM('KUTIPAN SEMASA'!I92:I100)</f>
        <v>171500</v>
      </c>
      <c r="F47" s="1333">
        <f>SUM('KUTIPAN SEMASA'!J92:J100)</f>
        <v>224</v>
      </c>
      <c r="G47" s="1359">
        <f>D47-E47</f>
        <v>9010</v>
      </c>
      <c r="H47" s="1333">
        <f>SUM('KUTIPAN SEMASA'!K92:K100)</f>
        <v>15</v>
      </c>
      <c r="I47" s="1379">
        <f>E47/D47*100%</f>
        <v>0.950085867818957</v>
      </c>
      <c r="J47" s="1379">
        <f>G47/D47*100%</f>
        <v>0.0499141321810426</v>
      </c>
      <c r="N47" s="1333" t="s">
        <v>85</v>
      </c>
      <c r="O47" s="1333">
        <f>SUM('KUTIPAN SEMASA'!B179:B187)</f>
        <v>351</v>
      </c>
      <c r="P47" s="1333">
        <f>SUM('KUTIPAN SEMASA'!C179:C187)</f>
        <v>239</v>
      </c>
      <c r="Q47" s="1359">
        <f>SUM('KUTIPAN SEMASA'!C92:C100)</f>
        <v>180510</v>
      </c>
      <c r="R47" s="1392">
        <f>SUM('KUTIPAN SEMASA'!D92:D100)</f>
        <v>171500</v>
      </c>
      <c r="S47" s="1333">
        <f>SUM('KUTIPAN SEMASA'!E92:E100)</f>
        <v>224</v>
      </c>
      <c r="T47" s="1359">
        <f>Q47-R47</f>
        <v>9010</v>
      </c>
      <c r="U47" s="1333">
        <f>P47-S47</f>
        <v>15</v>
      </c>
      <c r="V47" s="1379">
        <f t="shared" ref="V47:V51" si="15">R47/Q47*100%</f>
        <v>0.950085867818957</v>
      </c>
      <c r="W47" s="1379">
        <f t="shared" ref="W47:W51" si="16">T47/Q47*100%</f>
        <v>0.0499141321810426</v>
      </c>
    </row>
    <row r="48" spans="1:23">
      <c r="A48" s="1333" t="s">
        <v>72</v>
      </c>
      <c r="B48" s="1355">
        <f>SUM('KUTIPAN SEMASA'!B143:B149)</f>
        <v>226</v>
      </c>
      <c r="C48" s="1333">
        <f>SUM('KUTIPAN SEMASA'!C143:C149)</f>
        <v>206</v>
      </c>
      <c r="D48" s="1359">
        <f>SUM('KUTIPAN SEMASA'!H102:H108)</f>
        <v>161500</v>
      </c>
      <c r="E48" s="1359">
        <f>SUM('KUTIPAN SEMASA'!I102:I108)</f>
        <v>149500</v>
      </c>
      <c r="F48" s="1333">
        <f>SUM('KUTIPAN SEMASA'!J102:J108)</f>
        <v>192</v>
      </c>
      <c r="G48" s="1359">
        <f>D48-E48</f>
        <v>12000</v>
      </c>
      <c r="H48" s="1333">
        <f>SUM('KUTIPAN SEMASA'!K102:K108)</f>
        <v>14</v>
      </c>
      <c r="I48" s="1379">
        <f>E48/D48*100%</f>
        <v>0.925696594427245</v>
      </c>
      <c r="J48" s="1379">
        <f>G48/D48*100%</f>
        <v>0.0743034055727554</v>
      </c>
      <c r="N48" s="1333" t="s">
        <v>72</v>
      </c>
      <c r="O48" s="1355">
        <f>SUM('KUTIPAN SEMASA'!B188:B194)</f>
        <v>306</v>
      </c>
      <c r="P48" s="1355">
        <f>SUM('KUTIPAN SEMASA'!C188:C194)</f>
        <v>247</v>
      </c>
      <c r="Q48" s="1359">
        <f>SUM('KUTIPAN SEMASA'!C102:C108)</f>
        <v>161500</v>
      </c>
      <c r="R48" s="1392">
        <f>SUM('KUTIPAN SEMASA'!D102:D108)</f>
        <v>149500</v>
      </c>
      <c r="S48" s="1333">
        <f>SUM('KUTIPAN SEMASA'!E102:E108)</f>
        <v>192</v>
      </c>
      <c r="T48" s="1359">
        <f>Q48-R48</f>
        <v>12000</v>
      </c>
      <c r="U48" s="1333">
        <f>P48-S48</f>
        <v>55</v>
      </c>
      <c r="V48" s="1379">
        <f t="shared" si="15"/>
        <v>0.925696594427245</v>
      </c>
      <c r="W48" s="1379">
        <f t="shared" si="16"/>
        <v>0.0743034055727554</v>
      </c>
    </row>
    <row r="49" spans="1:23">
      <c r="A49" s="1333" t="s">
        <v>73</v>
      </c>
      <c r="B49" s="1333">
        <f>SUM('KUTIPAN SEMASA'!B150:B155)</f>
        <v>158</v>
      </c>
      <c r="C49" s="1333">
        <f>SUM('KUTIPAN SEMASA'!C150:C155)</f>
        <v>99</v>
      </c>
      <c r="D49" s="1359">
        <f>SUM('KUTIPAN SEMASA'!H109:H114)</f>
        <v>75700</v>
      </c>
      <c r="E49" s="1359">
        <f>SUM('KUTIPAN SEMASA'!I109:I114)</f>
        <v>72100</v>
      </c>
      <c r="F49" s="1333">
        <f>SUM('KUTIPAN SEMASA'!J109:J114)</f>
        <v>94</v>
      </c>
      <c r="G49" s="1359">
        <f>G24-G25</f>
        <v>1500</v>
      </c>
      <c r="H49" s="1333">
        <f>C49-F49</f>
        <v>5</v>
      </c>
      <c r="I49" s="1379">
        <f>G25/G24*100%</f>
        <v>0.91304347826087</v>
      </c>
      <c r="J49" s="1379">
        <f>G49/D49*100%</f>
        <v>0.0198150594451783</v>
      </c>
      <c r="N49" s="1333" t="s">
        <v>73</v>
      </c>
      <c r="O49" s="1333">
        <f>SUM('KUTIPAN SEMASA'!B195:B200)</f>
        <v>181</v>
      </c>
      <c r="P49" s="1333">
        <f>SUM('KUTIPAN SEMASA'!C195:C200)</f>
        <v>117</v>
      </c>
      <c r="Q49" s="1359">
        <f>SUM('KUTIPAN SEMASA'!C109:C114)</f>
        <v>75700</v>
      </c>
      <c r="R49" s="1372">
        <f>SUM('KUTIPAN SEMASA'!D109:D114)</f>
        <v>72100</v>
      </c>
      <c r="S49" s="1333">
        <f>SUM('KUTIPAN SEMASA'!E109:E114)</f>
        <v>94</v>
      </c>
      <c r="T49" s="1359">
        <f>Q49-R49</f>
        <v>3600</v>
      </c>
      <c r="U49" s="1333">
        <f>P49-S49</f>
        <v>23</v>
      </c>
      <c r="V49" s="1379">
        <f>T25/T24*100%</f>
        <v>0.91304347826087</v>
      </c>
      <c r="W49" s="1379">
        <f t="shared" si="16"/>
        <v>0.047556142668428</v>
      </c>
    </row>
    <row r="50" spans="1:23">
      <c r="A50" s="1333" t="s">
        <v>74</v>
      </c>
      <c r="B50" s="1333">
        <f>SUM('KUTIPAN SEMASA'!B156:B163)</f>
        <v>310</v>
      </c>
      <c r="C50" s="1333">
        <f>SUM('KUTIPAN SEMASA'!C156:C163)</f>
        <v>186</v>
      </c>
      <c r="D50" s="1371">
        <f>SUM('KUTIPAN SEMASA'!H115:H122)</f>
        <v>135600</v>
      </c>
      <c r="E50" s="1372">
        <f>SUM('KUTIPAN SEMASA'!I115:I122)</f>
        <v>128550</v>
      </c>
      <c r="F50" s="1333">
        <f>SUM('KUTIPAN SEMASA'!J115:J122)</f>
        <v>176</v>
      </c>
      <c r="G50" s="1371">
        <f>D50-E50</f>
        <v>7050</v>
      </c>
      <c r="H50" s="1333">
        <f>C50-F50</f>
        <v>10</v>
      </c>
      <c r="I50" s="1379">
        <f>E50/D50*100%</f>
        <v>0.948008849557522</v>
      </c>
      <c r="J50" s="1379">
        <f>G50/D50*100%</f>
        <v>0.0519911504424779</v>
      </c>
      <c r="N50" s="1333" t="s">
        <v>74</v>
      </c>
      <c r="O50" s="1333">
        <f>SUM('KUTIPAN SEMASA'!B201:B208)</f>
        <v>289</v>
      </c>
      <c r="P50" s="1333">
        <f>SUM('KUTIPAN SEMASA'!C201:C208)</f>
        <v>165</v>
      </c>
      <c r="Q50" s="1371">
        <f>SUM('KUTIPAN SEMASA'!C115:C122)</f>
        <v>135600</v>
      </c>
      <c r="R50" s="1372">
        <f>SUM('KUTIPAN SEMASA'!D115:D122)</f>
        <v>128550</v>
      </c>
      <c r="S50" s="1333">
        <f>SUM('KUTIPAN SEMASA'!E115:E122)</f>
        <v>176</v>
      </c>
      <c r="T50" s="1359">
        <f>Q50-R50</f>
        <v>7050</v>
      </c>
      <c r="U50" s="1333">
        <f>P50-S50</f>
        <v>-11</v>
      </c>
      <c r="V50" s="1379">
        <f t="shared" si="15"/>
        <v>0.948008849557522</v>
      </c>
      <c r="W50" s="1379">
        <f t="shared" si="16"/>
        <v>0.0519911504424779</v>
      </c>
    </row>
    <row r="51" spans="1:23">
      <c r="A51" s="1333" t="s">
        <v>57</v>
      </c>
      <c r="B51" s="1333">
        <f>SUM(B47:B50)</f>
        <v>1045</v>
      </c>
      <c r="C51" s="1333">
        <f t="shared" ref="C51:H51" si="17">SUM(C47:C50)</f>
        <v>730</v>
      </c>
      <c r="D51" s="1359">
        <f t="shared" si="17"/>
        <v>553310</v>
      </c>
      <c r="E51" s="1359">
        <f>SUM('KUTIPAN SEMASA'!I92:I122)</f>
        <v>559300</v>
      </c>
      <c r="F51" s="1333">
        <f t="shared" si="17"/>
        <v>686</v>
      </c>
      <c r="G51" s="1359">
        <f t="shared" si="17"/>
        <v>29560</v>
      </c>
      <c r="H51" s="1333">
        <f t="shared" si="17"/>
        <v>44</v>
      </c>
      <c r="I51" s="1379">
        <f>E51/D51*100%</f>
        <v>1.01082575771267</v>
      </c>
      <c r="J51" s="1379">
        <f>G51/D51*100%</f>
        <v>0.0534239395637165</v>
      </c>
      <c r="O51" s="1333">
        <f>SUM(O47:O50)</f>
        <v>1127</v>
      </c>
      <c r="P51" s="1333">
        <f t="shared" ref="P51:U51" si="18">SUM(P47:P50)</f>
        <v>768</v>
      </c>
      <c r="Q51" s="1359">
        <f t="shared" si="18"/>
        <v>553310</v>
      </c>
      <c r="R51" s="1359">
        <f>SUM('KUTIPAN SEMASA'!D92:D122)</f>
        <v>559300</v>
      </c>
      <c r="S51" s="1333">
        <f t="shared" si="18"/>
        <v>686</v>
      </c>
      <c r="T51" s="1359">
        <f t="shared" si="18"/>
        <v>31660</v>
      </c>
      <c r="U51" s="1333">
        <f t="shared" si="18"/>
        <v>82</v>
      </c>
      <c r="V51" s="1379">
        <f t="shared" si="15"/>
        <v>1.01082575771267</v>
      </c>
      <c r="W51" s="1379">
        <f t="shared" si="16"/>
        <v>0.0572192803310983</v>
      </c>
    </row>
    <row r="52" spans="9:10">
      <c r="I52" s="1379"/>
      <c r="J52" s="1379"/>
    </row>
    <row r="68" ht="13.5"/>
    <row r="69" ht="13.5" spans="1:12">
      <c r="A69" s="1349" t="s">
        <v>65</v>
      </c>
      <c r="L69" s="1393"/>
    </row>
    <row r="70" ht="14.25" spans="1:12">
      <c r="A70" s="1351" t="s">
        <v>66</v>
      </c>
      <c r="L70" s="1394"/>
    </row>
  </sheetData>
  <mergeCells count="2">
    <mergeCell ref="C45:H45"/>
    <mergeCell ref="P45:U45"/>
  </mergeCells>
  <pageMargins left="0.75" right="0.75" top="1" bottom="1" header="0.5" footer="0.5"/>
  <pageSetup paperSize="9" orientation="portrait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36"/>
  <sheetViews>
    <sheetView zoomScale="69" zoomScaleNormal="69" workbookViewId="0">
      <selection activeCell="B22" sqref="B22:G36"/>
    </sheetView>
  </sheetViews>
  <sheetFormatPr defaultColWidth="9.14285714285714" defaultRowHeight="15" outlineLevelCol="6"/>
  <cols>
    <col min="1" max="1" width="31.8571428571429" customWidth="1"/>
    <col min="2" max="3" width="46.7142857142857" customWidth="1"/>
    <col min="4" max="5" width="27" customWidth="1"/>
    <col min="6" max="7" width="42.2857142857143" customWidth="1"/>
    <col min="8" max="8" width="14.4285714285714"/>
  </cols>
  <sheetData>
    <row r="1" ht="18.75" spans="1:7">
      <c r="A1" s="1253" t="s">
        <v>86</v>
      </c>
      <c r="B1" s="1253"/>
      <c r="C1" s="1253"/>
      <c r="D1" s="1253"/>
      <c r="E1" s="1253"/>
      <c r="F1" s="1253"/>
      <c r="G1" s="1253"/>
    </row>
    <row r="2" ht="15.75"/>
    <row r="3" ht="15.75" spans="1:7">
      <c r="A3" s="1254" t="s">
        <v>2</v>
      </c>
      <c r="B3" s="1255" t="s">
        <v>87</v>
      </c>
      <c r="C3" s="1256"/>
      <c r="D3" s="1255" t="s">
        <v>88</v>
      </c>
      <c r="E3" s="1256"/>
      <c r="F3" s="1255" t="s">
        <v>89</v>
      </c>
      <c r="G3" s="1256"/>
    </row>
    <row r="4" ht="19.5" spans="1:7">
      <c r="A4" s="1257" t="s">
        <v>90</v>
      </c>
      <c r="B4" s="1258" t="s">
        <v>91</v>
      </c>
      <c r="C4" s="1259" t="s">
        <v>92</v>
      </c>
      <c r="D4" s="1260" t="s">
        <v>91</v>
      </c>
      <c r="E4" s="1259" t="s">
        <v>92</v>
      </c>
      <c r="F4" s="1260" t="s">
        <v>91</v>
      </c>
      <c r="G4" s="1259" t="s">
        <v>92</v>
      </c>
    </row>
    <row r="5" ht="19.5" spans="1:7">
      <c r="A5" s="1261"/>
      <c r="B5" s="1262" t="s">
        <v>93</v>
      </c>
      <c r="C5" s="1262"/>
      <c r="D5" s="1262"/>
      <c r="E5" s="1262"/>
      <c r="F5" s="1262"/>
      <c r="G5" s="1263"/>
    </row>
    <row r="6" ht="19.5" spans="1:7">
      <c r="A6" s="1261"/>
      <c r="B6" s="1264">
        <f>'KUTIPAN SEMASA'!B57</f>
        <v>0</v>
      </c>
      <c r="C6" s="1265">
        <f>'KUTIPAN SEMASA'!C57</f>
        <v>39310</v>
      </c>
      <c r="D6" s="1266">
        <f>'KUTIPAN SEMASA'!B66</f>
        <v>0</v>
      </c>
      <c r="E6" s="1267">
        <f>'KUTIPAN SEMASA'!C66</f>
        <v>5500</v>
      </c>
      <c r="F6" s="1268">
        <f>B6+D6</f>
        <v>0</v>
      </c>
      <c r="G6" s="1265">
        <f>C6+E6</f>
        <v>44810</v>
      </c>
    </row>
    <row r="7" ht="19.5" spans="1:7">
      <c r="A7" s="1261"/>
      <c r="B7" s="1262" t="s">
        <v>94</v>
      </c>
      <c r="C7" s="1262"/>
      <c r="D7" s="1262"/>
      <c r="E7" s="1262"/>
      <c r="F7" s="1262"/>
      <c r="G7" s="1263"/>
    </row>
    <row r="8" ht="19.5" spans="1:7">
      <c r="A8" s="1261"/>
      <c r="B8" s="1264">
        <f>'KUTIPAN SEMASA'!D57</f>
        <v>0</v>
      </c>
      <c r="C8" s="1265">
        <f>'KUTIPAN SEMASA'!E57</f>
        <v>700</v>
      </c>
      <c r="D8" s="1266">
        <f>'KUTIPAN SEMASA'!D66</f>
        <v>0</v>
      </c>
      <c r="E8" s="1267">
        <f>'KUTIPAN SEMASA'!E66</f>
        <v>21839</v>
      </c>
      <c r="F8" s="1268">
        <f>B8+D8</f>
        <v>0</v>
      </c>
      <c r="G8" s="1265">
        <f>C8+E8</f>
        <v>22539</v>
      </c>
    </row>
    <row r="9" ht="19.5" spans="1:7">
      <c r="A9" s="1261"/>
      <c r="B9" s="1262" t="s">
        <v>95</v>
      </c>
      <c r="C9" s="1262"/>
      <c r="D9" s="1262"/>
      <c r="E9" s="1262"/>
      <c r="F9" s="1262"/>
      <c r="G9" s="1263"/>
    </row>
    <row r="10" ht="37.15" customHeight="1" spans="1:7">
      <c r="A10" s="1261"/>
      <c r="B10" s="1264">
        <f>'KUTIPAN SEMASA'!F57</f>
        <v>0</v>
      </c>
      <c r="C10" s="1265">
        <f>'KUTIPAN SEMASA'!G57</f>
        <v>0</v>
      </c>
      <c r="D10" s="1266">
        <f>'KUTIPAN SEMASA'!F66</f>
        <v>0</v>
      </c>
      <c r="E10" s="1267">
        <f>'KUTIPAN SEMASA'!G66</f>
        <v>7550</v>
      </c>
      <c r="F10" s="1268">
        <f>B10+D10</f>
        <v>0</v>
      </c>
      <c r="G10" s="1265">
        <f>C10+E10</f>
        <v>7550</v>
      </c>
    </row>
    <row r="11" ht="19.5" spans="1:7">
      <c r="A11" s="1261"/>
      <c r="B11" s="1269" t="s">
        <v>96</v>
      </c>
      <c r="C11" s="1269"/>
      <c r="D11" s="1269"/>
      <c r="E11" s="1269"/>
      <c r="F11" s="1269"/>
      <c r="G11" s="1270"/>
    </row>
    <row r="12" ht="19.5" spans="1:7">
      <c r="A12" s="1261"/>
      <c r="B12" s="1271">
        <f>SUM('KUTIPAN SEMASA'!H53:H56)</f>
        <v>0</v>
      </c>
      <c r="C12" s="1272">
        <f>SUM('KUTIPAN SEMASA'!I53:I56)</f>
        <v>0</v>
      </c>
      <c r="D12" s="1273">
        <f>SUM('KUTIPAN SEMASA'!H62:H65)</f>
        <v>0</v>
      </c>
      <c r="E12" s="1272">
        <f>SUM('KUTIPAN SEMASA'!I62:I65)</f>
        <v>44700</v>
      </c>
      <c r="F12" s="1273">
        <f>B12+D12</f>
        <v>0</v>
      </c>
      <c r="G12" s="1272">
        <f>C12+E12</f>
        <v>44700</v>
      </c>
    </row>
    <row r="13" ht="19.5" spans="1:7">
      <c r="A13" s="1261"/>
      <c r="B13" s="1274" t="s">
        <v>97</v>
      </c>
      <c r="C13" s="1274"/>
      <c r="D13" s="1274"/>
      <c r="E13" s="1274"/>
      <c r="F13" s="1274"/>
      <c r="G13" s="1275"/>
    </row>
    <row r="14" ht="19.5" spans="1:7">
      <c r="A14" s="1261"/>
      <c r="B14" s="1276">
        <f>SUM('KUTIPAN SEMASA'!J53:J56)</f>
        <v>0</v>
      </c>
      <c r="C14" s="1277">
        <f>SUM('KUTIPAN SEMASA'!K53:K56)</f>
        <v>0</v>
      </c>
      <c r="D14" s="1278">
        <f>SUM('KUTIPAN SEMASA'!J62:J65)</f>
        <v>0</v>
      </c>
      <c r="E14" s="1277">
        <f>SUM('KUTIPAN SEMASA'!K62:K65)</f>
        <v>30400</v>
      </c>
      <c r="F14" s="1278">
        <f>SUM(B14,D14)</f>
        <v>0</v>
      </c>
      <c r="G14" s="1277">
        <f>SUM(C14,E14)</f>
        <v>30400</v>
      </c>
    </row>
    <row r="15" ht="19.5" spans="1:7">
      <c r="A15" s="1261"/>
      <c r="B15" s="1279" t="s">
        <v>98</v>
      </c>
      <c r="C15" s="1279"/>
      <c r="D15" s="1279"/>
      <c r="E15" s="1279"/>
      <c r="F15" s="1279"/>
      <c r="G15" s="1280"/>
    </row>
    <row r="16" ht="19.5" spans="1:7">
      <c r="A16" s="1261"/>
      <c r="B16" s="1281">
        <f>SUM('KUTIPAN SEMASA'!N53:N56)</f>
        <v>0</v>
      </c>
      <c r="C16" s="1282">
        <f>SUM('KUTIPAN SEMASA'!O53:O56)</f>
        <v>46664</v>
      </c>
      <c r="D16" s="1283">
        <f>SUM('KUTIPAN SEMASA'!N62:N65)</f>
        <v>0</v>
      </c>
      <c r="E16" s="1282">
        <f>SUM('KUTIPAN SEMASA'!O62:O65)</f>
        <v>499986.2</v>
      </c>
      <c r="F16" s="1283">
        <f>SUM(B16,D16)</f>
        <v>0</v>
      </c>
      <c r="G16" s="1282">
        <f>SUM(C16,E16)</f>
        <v>546650.2</v>
      </c>
    </row>
    <row r="18" ht="15.75"/>
    <row r="19" ht="15.75" spans="1:7">
      <c r="A19" s="1254" t="s">
        <v>2</v>
      </c>
      <c r="B19" s="1255" t="s">
        <v>99</v>
      </c>
      <c r="C19" s="1284"/>
      <c r="D19" s="1284"/>
      <c r="E19" s="1284"/>
      <c r="F19" s="1284"/>
      <c r="G19" s="1256"/>
    </row>
    <row r="20" ht="15.75" spans="1:7">
      <c r="A20" s="1285" t="s">
        <v>100</v>
      </c>
      <c r="B20" s="1286" t="s">
        <v>91</v>
      </c>
      <c r="C20" s="1286"/>
      <c r="D20" s="1287"/>
      <c r="E20" s="1288" t="s">
        <v>92</v>
      </c>
      <c r="F20" s="1289"/>
      <c r="G20" s="1290"/>
    </row>
    <row r="21" ht="15.75" spans="1:7">
      <c r="A21" s="1291"/>
      <c r="B21" s="1292" t="s">
        <v>101</v>
      </c>
      <c r="C21" s="1292"/>
      <c r="D21" s="1292"/>
      <c r="E21" s="1292"/>
      <c r="F21" s="1292"/>
      <c r="G21" s="1293"/>
    </row>
    <row r="22" ht="15.75" spans="1:7">
      <c r="A22" s="1291"/>
      <c r="B22" s="1294">
        <f>'KUTIPAN SEMASA'!B259</f>
        <v>0</v>
      </c>
      <c r="C22" s="1294"/>
      <c r="D22" s="1295"/>
      <c r="E22" s="1296">
        <f>'KUTIPAN SEMASA'!D259</f>
        <v>0</v>
      </c>
      <c r="F22" s="1296"/>
      <c r="G22" s="1297"/>
    </row>
    <row r="23" ht="15.75" spans="1:7">
      <c r="A23" s="1291"/>
      <c r="B23" s="1284" t="s">
        <v>102</v>
      </c>
      <c r="C23" s="1284"/>
      <c r="D23" s="1284"/>
      <c r="E23" s="1284"/>
      <c r="F23" s="1284"/>
      <c r="G23" s="1256"/>
    </row>
    <row r="24" ht="15.75" spans="1:7">
      <c r="A24" s="1291"/>
      <c r="B24" s="1294">
        <f>'KUTIPAN SEMASA'!F259</f>
        <v>0</v>
      </c>
      <c r="C24" s="1294"/>
      <c r="D24" s="1295"/>
      <c r="E24" s="1296">
        <f>'KUTIPAN SEMASA'!H259</f>
        <v>0</v>
      </c>
      <c r="F24" s="1296"/>
      <c r="G24" s="1297"/>
    </row>
    <row r="25" ht="15.75" spans="1:7">
      <c r="A25" s="1291"/>
      <c r="B25" s="1284" t="s">
        <v>103</v>
      </c>
      <c r="C25" s="1284"/>
      <c r="D25" s="1284"/>
      <c r="E25" s="1284"/>
      <c r="F25" s="1284"/>
      <c r="G25" s="1256"/>
    </row>
    <row r="26" ht="15.75" spans="1:7">
      <c r="A26" s="1291"/>
      <c r="B26" s="1294">
        <f>'KUTIPAN SEMASA'!J259</f>
        <v>0</v>
      </c>
      <c r="C26" s="1294"/>
      <c r="D26" s="1295"/>
      <c r="E26" s="1296">
        <f>'KUTIPAN SEMASA'!L259</f>
        <v>0</v>
      </c>
      <c r="F26" s="1296"/>
      <c r="G26" s="1297"/>
    </row>
    <row r="27" ht="15.75" spans="1:7">
      <c r="A27" s="1291"/>
      <c r="B27" s="1284" t="s">
        <v>104</v>
      </c>
      <c r="C27" s="1284"/>
      <c r="D27" s="1284"/>
      <c r="E27" s="1284"/>
      <c r="F27" s="1284"/>
      <c r="G27" s="1256"/>
    </row>
    <row r="28" ht="15.75" spans="1:7">
      <c r="A28" s="1291"/>
      <c r="B28" s="1298">
        <f>'KUTIPAN SEMASA'!N259</f>
        <v>0</v>
      </c>
      <c r="C28" s="1298"/>
      <c r="D28" s="1299"/>
      <c r="E28" s="1300">
        <f>'KUTIPAN SEMASA'!P259</f>
        <v>0</v>
      </c>
      <c r="F28" s="1301"/>
      <c r="G28" s="1302"/>
    </row>
    <row r="29" ht="15.75" spans="1:7">
      <c r="A29" s="1291"/>
      <c r="B29" s="1284" t="s">
        <v>105</v>
      </c>
      <c r="C29" s="1284"/>
      <c r="D29" s="1284"/>
      <c r="E29" s="1284"/>
      <c r="F29" s="1284"/>
      <c r="G29" s="1256"/>
    </row>
    <row r="30" ht="15.75" spans="1:7">
      <c r="A30" s="1291"/>
      <c r="B30" s="1303">
        <f>SUM('KUTIPAN SEMASA'!R223:R245)</f>
        <v>0</v>
      </c>
      <c r="C30" s="1303"/>
      <c r="D30" s="1304"/>
      <c r="E30" s="1305">
        <f>'KUTIPAN SEMASA'!T259</f>
        <v>0</v>
      </c>
      <c r="F30" s="1306"/>
      <c r="G30" s="1307"/>
    </row>
    <row r="31" ht="15.75" spans="1:7">
      <c r="A31" s="1291"/>
      <c r="B31" s="1284" t="s">
        <v>106</v>
      </c>
      <c r="C31" s="1284"/>
      <c r="D31" s="1284"/>
      <c r="E31" s="1308"/>
      <c r="F31" s="1308"/>
      <c r="G31" s="1309"/>
    </row>
    <row r="32" ht="15.75" spans="1:7">
      <c r="A32" s="1291"/>
      <c r="B32" s="1310" t="s">
        <v>107</v>
      </c>
      <c r="C32" s="1310" t="s">
        <v>108</v>
      </c>
      <c r="D32" s="1311" t="s">
        <v>109</v>
      </c>
      <c r="E32" s="1312" t="s">
        <v>107</v>
      </c>
      <c r="F32" s="1312" t="s">
        <v>108</v>
      </c>
      <c r="G32" s="1313" t="s">
        <v>109</v>
      </c>
    </row>
    <row r="33" ht="15.75" spans="1:7">
      <c r="A33" s="1291"/>
      <c r="B33" s="1314">
        <f>SUM('KUTIPAN SEMASA'!C312:C317)</f>
        <v>0</v>
      </c>
      <c r="C33" s="1315">
        <f>SUM('KUTIPAN SEMASA'!D312:D317)</f>
        <v>0</v>
      </c>
      <c r="D33" s="1316">
        <f>SUM('KUTIPAN SEMASA'!E312:E317)</f>
        <v>0</v>
      </c>
      <c r="E33" s="1317">
        <f>SUM('KUTIPAN SEMASA'!G312:G317)</f>
        <v>0</v>
      </c>
      <c r="F33" s="1318">
        <f>SUM('KUTIPAN SEMASA'!H312:H317)</f>
        <v>0</v>
      </c>
      <c r="G33" s="1319">
        <f>SUM('KUTIPAN SEMASA'!I312:I317)</f>
        <v>0</v>
      </c>
    </row>
    <row r="34" ht="15.75" spans="1:7">
      <c r="A34" s="1291"/>
      <c r="B34" s="1320">
        <f>SUM(B33:D33)</f>
        <v>0</v>
      </c>
      <c r="C34" s="1320"/>
      <c r="D34" s="1321"/>
      <c r="E34" s="1322">
        <f>SUM(E33:G33)</f>
        <v>0</v>
      </c>
      <c r="F34" s="1323"/>
      <c r="G34" s="1324"/>
    </row>
    <row r="35" ht="15.75" spans="1:7">
      <c r="A35" s="1291"/>
      <c r="B35" s="1325" t="s">
        <v>98</v>
      </c>
      <c r="C35" s="1325"/>
      <c r="D35" s="1325"/>
      <c r="E35" s="1325"/>
      <c r="F35" s="1325"/>
      <c r="G35" s="1326"/>
    </row>
    <row r="36" ht="15.75" spans="1:7">
      <c r="A36" s="1327"/>
      <c r="B36" s="1328">
        <f>SUM(B28,B30,B33,C33,D33,B26,B24,B22)</f>
        <v>0</v>
      </c>
      <c r="C36" s="1328"/>
      <c r="D36" s="1329"/>
      <c r="E36" s="1330">
        <f>SUM(E28,E30,E33,F33,G33,E26,E24,E22)</f>
        <v>0</v>
      </c>
      <c r="F36" s="1331"/>
      <c r="G36" s="1332"/>
    </row>
  </sheetData>
  <mergeCells count="36">
    <mergeCell ref="A1:F1"/>
    <mergeCell ref="B3:C3"/>
    <mergeCell ref="D3:E3"/>
    <mergeCell ref="F3:G3"/>
    <mergeCell ref="B5:G5"/>
    <mergeCell ref="B7:G7"/>
    <mergeCell ref="B9:G9"/>
    <mergeCell ref="B11:G11"/>
    <mergeCell ref="B13:G13"/>
    <mergeCell ref="B15:G15"/>
    <mergeCell ref="B19:G19"/>
    <mergeCell ref="B20:D20"/>
    <mergeCell ref="E20:G20"/>
    <mergeCell ref="B21:G21"/>
    <mergeCell ref="B22:D22"/>
    <mergeCell ref="E22:G22"/>
    <mergeCell ref="B23:G23"/>
    <mergeCell ref="B24:D24"/>
    <mergeCell ref="E24:G24"/>
    <mergeCell ref="B25:G25"/>
    <mergeCell ref="B26:D26"/>
    <mergeCell ref="E26:G26"/>
    <mergeCell ref="B27:G27"/>
    <mergeCell ref="B28:D28"/>
    <mergeCell ref="E28:G28"/>
    <mergeCell ref="B29:G29"/>
    <mergeCell ref="B30:D30"/>
    <mergeCell ref="E30:G30"/>
    <mergeCell ref="B31:G31"/>
    <mergeCell ref="B34:D34"/>
    <mergeCell ref="E34:G34"/>
    <mergeCell ref="B35:G35"/>
    <mergeCell ref="B36:D36"/>
    <mergeCell ref="E36:G36"/>
    <mergeCell ref="A4:A16"/>
    <mergeCell ref="A20:A36"/>
  </mergeCells>
  <pageMargins left="0.75" right="0.75" top="1" bottom="1" header="0.5" footer="0.5"/>
  <pageSetup paperSize="1" orientation="portrait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394"/>
  <sheetViews>
    <sheetView tabSelected="1" view="pageBreakPreview" zoomScale="30" zoomScaleNormal="44" topLeftCell="C1" workbookViewId="0">
      <selection activeCell="Q14" sqref="Q14"/>
    </sheetView>
  </sheetViews>
  <sheetFormatPr defaultColWidth="9" defaultRowHeight="26.25"/>
  <cols>
    <col min="1" max="1" width="43.4285714285714" style="159" customWidth="1"/>
    <col min="2" max="2" width="61.2857142857143" style="160" customWidth="1"/>
    <col min="3" max="5" width="43.4285714285714" style="160" customWidth="1"/>
    <col min="6" max="6" width="70.1428571428571" style="160" customWidth="1"/>
    <col min="7" max="7" width="61.2857142857143" style="160" customWidth="1"/>
    <col min="8" max="8" width="50.8571428571429" style="160" customWidth="1"/>
    <col min="9" max="9" width="50.2857142857143" style="160" customWidth="1"/>
    <col min="10" max="10" width="49.5714285714286" style="160" customWidth="1"/>
    <col min="11" max="11" width="51" style="160" customWidth="1"/>
    <col min="12" max="13" width="43.4285714285714" style="160" customWidth="1"/>
    <col min="14" max="14" width="62.4285714285714" style="160" customWidth="1"/>
    <col min="15" max="15" width="61.2857142857143" style="160" customWidth="1"/>
    <col min="16" max="16" width="50.8571428571429" style="160" customWidth="1"/>
    <col min="17" max="17" width="50.2857142857143" style="160" customWidth="1"/>
    <col min="18" max="21" width="43.4285714285714" style="160" customWidth="1"/>
    <col min="22" max="22" width="26.8571428571429" style="160" customWidth="1"/>
    <col min="23" max="23" width="20.4285714285714" style="160" customWidth="1"/>
    <col min="24" max="24" width="19.4285714285714" style="160" customWidth="1"/>
    <col min="25" max="25" width="25.8571428571429" style="160" customWidth="1"/>
    <col min="26" max="26" width="21.7142857142857" style="160" customWidth="1"/>
    <col min="27" max="27" width="11.4285714285714" style="160" customWidth="1"/>
    <col min="28" max="28" width="19.4285714285714" style="160" customWidth="1"/>
    <col min="29" max="29" width="18.1428571428571" style="160" customWidth="1"/>
    <col min="30" max="30" width="13.8571428571429" style="160" customWidth="1"/>
    <col min="31" max="31" width="12.2857142857143" style="160"/>
    <col min="32" max="32" width="9" style="160"/>
    <col min="33" max="16352" width="24.2857142857143" style="160"/>
    <col min="16353" max="16384" width="9" style="160"/>
  </cols>
  <sheetData>
    <row r="1" ht="20.25" customHeight="1" spans="1:1">
      <c r="A1" s="161" t="s">
        <v>110</v>
      </c>
    </row>
    <row r="2" spans="1:13">
      <c r="A2" s="162" t="s">
        <v>111</v>
      </c>
      <c r="B2" s="163"/>
      <c r="C2" s="164"/>
      <c r="D2" s="164"/>
      <c r="E2" s="164"/>
      <c r="F2" s="164"/>
      <c r="G2" s="164"/>
      <c r="H2" s="164"/>
      <c r="I2" s="164"/>
      <c r="J2" s="164"/>
      <c r="K2" s="164"/>
      <c r="L2" s="164"/>
      <c r="M2" s="164"/>
    </row>
    <row r="4" ht="27" spans="1:17">
      <c r="A4" s="165" t="s">
        <v>112</v>
      </c>
      <c r="B4" s="166"/>
      <c r="C4" s="166"/>
      <c r="D4" s="166"/>
      <c r="E4" s="166"/>
      <c r="F4" s="166"/>
      <c r="G4" s="166"/>
      <c r="H4" s="166"/>
      <c r="I4" s="166"/>
      <c r="J4" s="166"/>
      <c r="K4" s="166"/>
      <c r="L4" s="166"/>
      <c r="M4" s="166"/>
      <c r="N4" s="166"/>
      <c r="O4" s="273"/>
      <c r="P4" s="273"/>
      <c r="Q4" s="273"/>
    </row>
    <row r="5" spans="1:17">
      <c r="A5" s="167" t="s">
        <v>2</v>
      </c>
      <c r="B5" s="168" t="s">
        <v>113</v>
      </c>
      <c r="C5" s="169"/>
      <c r="D5" s="169"/>
      <c r="E5" s="169"/>
      <c r="F5" s="169"/>
      <c r="G5" s="169"/>
      <c r="H5" s="169"/>
      <c r="I5" s="369"/>
      <c r="J5" s="168" t="s">
        <v>113</v>
      </c>
      <c r="K5" s="169"/>
      <c r="L5" s="169"/>
      <c r="M5" s="169"/>
      <c r="N5" s="169"/>
      <c r="O5" s="169"/>
      <c r="P5" s="169"/>
      <c r="Q5" s="369"/>
    </row>
    <row r="6" spans="1:17">
      <c r="A6" s="170"/>
      <c r="B6" s="171"/>
      <c r="C6" s="172"/>
      <c r="D6" s="172"/>
      <c r="E6" s="172"/>
      <c r="F6" s="172"/>
      <c r="G6" s="172"/>
      <c r="H6" s="172"/>
      <c r="I6" s="370"/>
      <c r="J6" s="171"/>
      <c r="K6" s="172"/>
      <c r="L6" s="172"/>
      <c r="M6" s="172"/>
      <c r="N6" s="172"/>
      <c r="O6" s="172"/>
      <c r="P6" s="172"/>
      <c r="Q6" s="370"/>
    </row>
    <row r="7" spans="1:17">
      <c r="A7" s="170"/>
      <c r="B7" s="173"/>
      <c r="C7" s="174"/>
      <c r="D7" s="174"/>
      <c r="E7" s="174"/>
      <c r="F7" s="174"/>
      <c r="G7" s="174"/>
      <c r="H7" s="174"/>
      <c r="I7" s="371"/>
      <c r="J7" s="173"/>
      <c r="K7" s="174"/>
      <c r="L7" s="174"/>
      <c r="M7" s="174"/>
      <c r="N7" s="174"/>
      <c r="O7" s="174"/>
      <c r="P7" s="174"/>
      <c r="Q7" s="371"/>
    </row>
    <row r="8" ht="27" spans="1:17">
      <c r="A8" s="170"/>
      <c r="B8" s="175" t="s">
        <v>114</v>
      </c>
      <c r="C8" s="176"/>
      <c r="D8" s="177" t="s">
        <v>115</v>
      </c>
      <c r="E8" s="178"/>
      <c r="F8" s="178"/>
      <c r="G8" s="178"/>
      <c r="H8" s="178"/>
      <c r="I8" s="372"/>
      <c r="J8" s="175" t="s">
        <v>116</v>
      </c>
      <c r="K8" s="176"/>
      <c r="L8" s="177" t="s">
        <v>117</v>
      </c>
      <c r="M8" s="178"/>
      <c r="N8" s="178"/>
      <c r="O8" s="178"/>
      <c r="P8" s="178"/>
      <c r="Q8" s="372"/>
    </row>
    <row r="9" s="150" customFormat="1" ht="27" spans="1:17">
      <c r="A9" s="179"/>
      <c r="B9" s="180" t="s">
        <v>28</v>
      </c>
      <c r="C9" s="181" t="s">
        <v>118</v>
      </c>
      <c r="D9" s="181" t="s">
        <v>119</v>
      </c>
      <c r="E9" s="182" t="s">
        <v>120</v>
      </c>
      <c r="F9" s="183" t="s">
        <v>44</v>
      </c>
      <c r="G9" s="183" t="s">
        <v>121</v>
      </c>
      <c r="H9" s="183" t="s">
        <v>47</v>
      </c>
      <c r="I9" s="181" t="s">
        <v>48</v>
      </c>
      <c r="J9" s="180" t="s">
        <v>28</v>
      </c>
      <c r="K9" s="181" t="s">
        <v>118</v>
      </c>
      <c r="L9" s="181" t="s">
        <v>119</v>
      </c>
      <c r="M9" s="182" t="s">
        <v>120</v>
      </c>
      <c r="N9" s="183" t="s">
        <v>44</v>
      </c>
      <c r="O9" s="183" t="s">
        <v>121</v>
      </c>
      <c r="P9" s="183" t="s">
        <v>47</v>
      </c>
      <c r="Q9" s="181" t="s">
        <v>48</v>
      </c>
    </row>
    <row r="10" s="151" customFormat="1" ht="27" spans="1:19">
      <c r="A10" s="184" t="s">
        <v>122</v>
      </c>
      <c r="B10" s="185">
        <v>0.52</v>
      </c>
      <c r="C10" s="185">
        <v>0.44</v>
      </c>
      <c r="D10" s="185">
        <f t="shared" ref="D10:D20" si="0">(G10/F10)*100%</f>
        <v>0.553384575365225</v>
      </c>
      <c r="E10" s="185">
        <f t="shared" ref="E10:E13" si="1">(I10/H10)*100%</f>
        <v>0.427115037552507</v>
      </c>
      <c r="F10" s="186">
        <v>238346</v>
      </c>
      <c r="G10" s="187">
        <v>131897</v>
      </c>
      <c r="H10" s="187">
        <v>12688.9</v>
      </c>
      <c r="I10" s="187">
        <v>5419.62</v>
      </c>
      <c r="J10" s="373"/>
      <c r="K10" s="373"/>
      <c r="L10" s="374">
        <f>(O10/N10)*100%</f>
        <v>0</v>
      </c>
      <c r="M10" s="374">
        <f>(Q10/P10)*100%</f>
        <v>0</v>
      </c>
      <c r="N10" s="375">
        <v>238346</v>
      </c>
      <c r="O10" s="376"/>
      <c r="P10" s="376">
        <v>12688.9</v>
      </c>
      <c r="Q10" s="376"/>
      <c r="R10" s="500">
        <f>(O10/N10)*100</f>
        <v>0</v>
      </c>
      <c r="S10" s="500">
        <f>(Q10/P10)*100</f>
        <v>0</v>
      </c>
    </row>
    <row r="11" s="151" customFormat="1" ht="27" spans="1:19">
      <c r="A11" s="188" t="s">
        <v>12</v>
      </c>
      <c r="B11" s="185">
        <v>0.68</v>
      </c>
      <c r="C11" s="185">
        <v>0.584</v>
      </c>
      <c r="D11" s="185">
        <f t="shared" si="0"/>
        <v>0.666794462193823</v>
      </c>
      <c r="E11" s="185">
        <f t="shared" si="1"/>
        <v>0.591459602158257</v>
      </c>
      <c r="F11" s="189">
        <v>234750</v>
      </c>
      <c r="G11" s="186">
        <v>156530</v>
      </c>
      <c r="H11" s="187">
        <v>12954.9</v>
      </c>
      <c r="I11" s="187">
        <v>7662.3</v>
      </c>
      <c r="J11" s="373"/>
      <c r="K11" s="373"/>
      <c r="L11" s="374">
        <f t="shared" ref="L11:L20" si="2">(O11/N11)*100%</f>
        <v>0</v>
      </c>
      <c r="M11" s="374">
        <f>(Q11/P11)*100%</f>
        <v>0</v>
      </c>
      <c r="N11" s="377">
        <v>234750</v>
      </c>
      <c r="O11" s="375"/>
      <c r="P11" s="376">
        <v>12954.9</v>
      </c>
      <c r="Q11" s="376"/>
      <c r="R11" s="500">
        <f t="shared" ref="R11:R16" si="3">(O11/N11)*100</f>
        <v>0</v>
      </c>
      <c r="S11" s="500">
        <f t="shared" ref="S11:S16" si="4">(Q11/P11)*100</f>
        <v>0</v>
      </c>
    </row>
    <row r="12" s="151" customFormat="1" ht="27" spans="1:19">
      <c r="A12" s="190" t="s">
        <v>123</v>
      </c>
      <c r="B12" s="185">
        <v>0.63</v>
      </c>
      <c r="C12" s="185">
        <v>0.27</v>
      </c>
      <c r="D12" s="185">
        <f t="shared" si="0"/>
        <v>0.670778290625497</v>
      </c>
      <c r="E12" s="185">
        <f t="shared" si="1"/>
        <v>0.292807087134735</v>
      </c>
      <c r="F12" s="191">
        <v>50264</v>
      </c>
      <c r="G12" s="192">
        <v>33716</v>
      </c>
      <c r="H12" s="191">
        <v>1512.6</v>
      </c>
      <c r="I12" s="191">
        <v>442.9</v>
      </c>
      <c r="J12" s="373"/>
      <c r="K12" s="373"/>
      <c r="L12" s="374">
        <f t="shared" si="2"/>
        <v>0</v>
      </c>
      <c r="M12" s="374">
        <f>(Q12/P12)*100%</f>
        <v>0</v>
      </c>
      <c r="N12" s="378">
        <v>50264</v>
      </c>
      <c r="O12" s="379"/>
      <c r="P12" s="378">
        <v>1512.6</v>
      </c>
      <c r="Q12" s="378"/>
      <c r="R12" s="500">
        <f t="shared" si="3"/>
        <v>0</v>
      </c>
      <c r="S12" s="500">
        <f t="shared" si="4"/>
        <v>0</v>
      </c>
    </row>
    <row r="13" s="151" customFormat="1" ht="47.25" spans="1:20">
      <c r="A13" s="190" t="s">
        <v>124</v>
      </c>
      <c r="B13" s="193">
        <v>0.8228</v>
      </c>
      <c r="C13" s="193">
        <v>0.6257</v>
      </c>
      <c r="D13" s="185">
        <f t="shared" si="0"/>
        <v>0.836605446485117</v>
      </c>
      <c r="E13" s="185">
        <f t="shared" si="1"/>
        <v>0.619899688220144</v>
      </c>
      <c r="F13" s="194">
        <v>78950</v>
      </c>
      <c r="G13" s="195">
        <v>66050</v>
      </c>
      <c r="H13" s="195">
        <v>1475.4</v>
      </c>
      <c r="I13" s="195">
        <v>914.6</v>
      </c>
      <c r="J13" s="380">
        <v>0.8584</v>
      </c>
      <c r="K13" s="380">
        <v>0.6319</v>
      </c>
      <c r="L13" s="374">
        <f t="shared" si="2"/>
        <v>0.913236225459151</v>
      </c>
      <c r="M13" s="374">
        <f>(Q13/P13)*100%</f>
        <v>0.705401924901721</v>
      </c>
      <c r="N13" s="381">
        <v>78950</v>
      </c>
      <c r="O13" s="382">
        <v>72100</v>
      </c>
      <c r="P13" s="382">
        <v>1475.4</v>
      </c>
      <c r="Q13" s="382">
        <v>1040.75</v>
      </c>
      <c r="R13" s="500">
        <f t="shared" si="3"/>
        <v>91.3236225459151</v>
      </c>
      <c r="S13" s="500">
        <f t="shared" si="4"/>
        <v>70.5401924901721</v>
      </c>
      <c r="T13" s="500">
        <f>(SUM(L12:L13)/2)*100</f>
        <v>45.6618112729576</v>
      </c>
    </row>
    <row r="14" s="151" customFormat="1" ht="42.95" customHeight="1" spans="1:19">
      <c r="A14" s="190" t="s">
        <v>125</v>
      </c>
      <c r="B14" s="196">
        <v>0.67</v>
      </c>
      <c r="C14" s="197">
        <v>33</v>
      </c>
      <c r="D14" s="185">
        <f t="shared" si="0"/>
        <v>0.672922252010724</v>
      </c>
      <c r="E14" s="197">
        <v>33</v>
      </c>
      <c r="F14" s="198">
        <v>93250</v>
      </c>
      <c r="G14" s="199">
        <v>62750</v>
      </c>
      <c r="H14" s="200"/>
      <c r="I14" s="200"/>
      <c r="J14" s="383"/>
      <c r="K14" s="384"/>
      <c r="L14" s="374">
        <f t="shared" si="2"/>
        <v>0</v>
      </c>
      <c r="M14" s="384"/>
      <c r="N14" s="385">
        <v>93250</v>
      </c>
      <c r="O14" s="386"/>
      <c r="P14" s="200"/>
      <c r="Q14" s="200"/>
      <c r="R14" s="500">
        <f t="shared" si="3"/>
        <v>0</v>
      </c>
      <c r="S14" s="500" t="e">
        <f t="shared" si="4"/>
        <v>#DIV/0!</v>
      </c>
    </row>
    <row r="15" s="151" customFormat="1" ht="27" spans="1:23">
      <c r="A15" s="190" t="s">
        <v>37</v>
      </c>
      <c r="B15" s="201">
        <v>0.6</v>
      </c>
      <c r="C15" s="202">
        <v>23</v>
      </c>
      <c r="D15" s="185">
        <f t="shared" si="0"/>
        <v>0.575015131977157</v>
      </c>
      <c r="E15" s="203">
        <v>24</v>
      </c>
      <c r="F15" s="204">
        <v>75998</v>
      </c>
      <c r="G15" s="205">
        <v>43700</v>
      </c>
      <c r="H15" s="206"/>
      <c r="I15" s="206"/>
      <c r="J15" s="387"/>
      <c r="K15" s="388"/>
      <c r="L15" s="374">
        <f t="shared" si="2"/>
        <v>0</v>
      </c>
      <c r="M15" s="389"/>
      <c r="N15" s="390">
        <v>75998</v>
      </c>
      <c r="O15" s="391"/>
      <c r="P15" s="206"/>
      <c r="Q15" s="206"/>
      <c r="R15" s="500">
        <f t="shared" si="3"/>
        <v>0</v>
      </c>
      <c r="S15" s="500" t="e">
        <f t="shared" si="4"/>
        <v>#DIV/0!</v>
      </c>
      <c r="T15" s="151" t="s">
        <v>125</v>
      </c>
      <c r="U15" s="501">
        <f>SUM(N14:N15)</f>
        <v>169248</v>
      </c>
      <c r="V15" s="501">
        <f>SUM(O14:O15)</f>
        <v>0</v>
      </c>
      <c r="W15" s="374">
        <f>(V15/U15)*100%</f>
        <v>0</v>
      </c>
    </row>
    <row r="16" s="151" customFormat="1" ht="36.75" spans="1:19">
      <c r="A16" s="190" t="s">
        <v>38</v>
      </c>
      <c r="B16" s="207">
        <v>0.21</v>
      </c>
      <c r="C16" s="208">
        <v>17</v>
      </c>
      <c r="D16" s="185">
        <f t="shared" si="0"/>
        <v>0.252805110205718</v>
      </c>
      <c r="E16" s="209">
        <v>20</v>
      </c>
      <c r="F16" s="210">
        <v>124206.35</v>
      </c>
      <c r="G16" s="210">
        <v>31400</v>
      </c>
      <c r="H16" s="200"/>
      <c r="I16" s="200"/>
      <c r="J16" s="392"/>
      <c r="K16" s="393"/>
      <c r="L16" s="374">
        <f t="shared" si="2"/>
        <v>0</v>
      </c>
      <c r="M16" s="394"/>
      <c r="N16" s="395">
        <v>124206.35</v>
      </c>
      <c r="O16" s="395"/>
      <c r="P16" s="200"/>
      <c r="Q16" s="200"/>
      <c r="R16" s="500">
        <f t="shared" si="3"/>
        <v>0</v>
      </c>
      <c r="S16" s="500" t="e">
        <f t="shared" si="4"/>
        <v>#DIV/0!</v>
      </c>
    </row>
    <row r="17" s="152" customFormat="1" ht="27" spans="1:18">
      <c r="A17" s="211" t="s">
        <v>126</v>
      </c>
      <c r="B17" s="212">
        <v>0.637135922330097</v>
      </c>
      <c r="C17" s="213">
        <v>75</v>
      </c>
      <c r="D17" s="185">
        <f t="shared" si="0"/>
        <v>0.608190709046455</v>
      </c>
      <c r="E17" s="214">
        <v>68</v>
      </c>
      <c r="F17" s="215">
        <v>81800</v>
      </c>
      <c r="G17" s="215">
        <v>49750</v>
      </c>
      <c r="H17" s="216"/>
      <c r="I17" s="396"/>
      <c r="J17" s="397"/>
      <c r="K17" s="398"/>
      <c r="L17" s="374">
        <f t="shared" si="2"/>
        <v>0</v>
      </c>
      <c r="M17" s="399"/>
      <c r="N17" s="400">
        <v>81800</v>
      </c>
      <c r="O17" s="400"/>
      <c r="P17" s="216"/>
      <c r="Q17" s="396"/>
      <c r="R17" s="502">
        <f>SUM(L17,L18)/2*100</f>
        <v>0</v>
      </c>
    </row>
    <row r="18" s="153" customFormat="1" ht="27" spans="1:16383">
      <c r="A18" s="217" t="s">
        <v>127</v>
      </c>
      <c r="B18" s="212">
        <v>0.954545454545455</v>
      </c>
      <c r="C18" s="218">
        <v>21</v>
      </c>
      <c r="D18" s="185">
        <f t="shared" si="0"/>
        <v>1</v>
      </c>
      <c r="E18" s="214">
        <v>23</v>
      </c>
      <c r="F18" s="215">
        <v>17250</v>
      </c>
      <c r="G18" s="215">
        <v>17250</v>
      </c>
      <c r="H18" s="219"/>
      <c r="I18" s="219"/>
      <c r="J18" s="397"/>
      <c r="K18" s="401"/>
      <c r="L18" s="374">
        <f t="shared" si="2"/>
        <v>0</v>
      </c>
      <c r="M18" s="399"/>
      <c r="N18" s="400">
        <v>17250</v>
      </c>
      <c r="O18" s="400"/>
      <c r="P18" s="219"/>
      <c r="Q18" s="219"/>
      <c r="R18" s="500"/>
      <c r="S18" s="500"/>
      <c r="T18" s="503"/>
      <c r="U18" s="503"/>
      <c r="V18" s="503"/>
      <c r="W18" s="503"/>
      <c r="X18" s="503"/>
      <c r="Y18" s="503"/>
      <c r="Z18" s="503"/>
      <c r="AA18" s="503"/>
      <c r="AB18" s="503"/>
      <c r="AC18" s="503"/>
      <c r="AD18" s="503"/>
      <c r="AE18" s="503"/>
      <c r="AF18" s="503"/>
      <c r="AG18" s="503"/>
      <c r="AH18" s="503"/>
      <c r="AI18" s="503"/>
      <c r="AJ18" s="503"/>
      <c r="AK18" s="503"/>
      <c r="AL18" s="503"/>
      <c r="AM18" s="503"/>
      <c r="AN18" s="503"/>
      <c r="AO18" s="503"/>
      <c r="AP18" s="503"/>
      <c r="AQ18" s="503"/>
      <c r="AR18" s="503"/>
      <c r="AS18" s="503"/>
      <c r="AT18" s="503"/>
      <c r="AU18" s="503"/>
      <c r="AV18" s="503"/>
      <c r="AW18" s="503"/>
      <c r="AX18" s="503"/>
      <c r="AY18" s="503"/>
      <c r="AZ18" s="503"/>
      <c r="BA18" s="503"/>
      <c r="BB18" s="503"/>
      <c r="BC18" s="503"/>
      <c r="BD18" s="503"/>
      <c r="BE18" s="503"/>
      <c r="BF18" s="503"/>
      <c r="BG18" s="503"/>
      <c r="BH18" s="503"/>
      <c r="BI18" s="503"/>
      <c r="BJ18" s="503"/>
      <c r="BK18" s="503"/>
      <c r="BL18" s="503"/>
      <c r="BM18" s="503"/>
      <c r="BN18" s="503"/>
      <c r="BO18" s="503"/>
      <c r="BP18" s="503"/>
      <c r="BQ18" s="503"/>
      <c r="BR18" s="503"/>
      <c r="BS18" s="503"/>
      <c r="BT18" s="503"/>
      <c r="BU18" s="503"/>
      <c r="BV18" s="503"/>
      <c r="BW18" s="503"/>
      <c r="BX18" s="503"/>
      <c r="BY18" s="503"/>
      <c r="BZ18" s="503"/>
      <c r="CA18" s="503"/>
      <c r="CB18" s="503"/>
      <c r="CC18" s="503"/>
      <c r="CD18" s="503"/>
      <c r="CE18" s="503"/>
      <c r="CF18" s="503"/>
      <c r="CG18" s="503"/>
      <c r="CH18" s="503"/>
      <c r="CI18" s="503"/>
      <c r="CJ18" s="503"/>
      <c r="CK18" s="503"/>
      <c r="CL18" s="503"/>
      <c r="CM18" s="503"/>
      <c r="CN18" s="503"/>
      <c r="CO18" s="503"/>
      <c r="CP18" s="503"/>
      <c r="CQ18" s="503"/>
      <c r="CR18" s="503"/>
      <c r="CS18" s="503"/>
      <c r="CT18" s="503"/>
      <c r="CU18" s="503"/>
      <c r="CV18" s="503"/>
      <c r="CW18" s="503"/>
      <c r="CX18" s="503"/>
      <c r="CY18" s="503"/>
      <c r="CZ18" s="503"/>
      <c r="DA18" s="503"/>
      <c r="DB18" s="503"/>
      <c r="DC18" s="503"/>
      <c r="DD18" s="503"/>
      <c r="DE18" s="503"/>
      <c r="DF18" s="503"/>
      <c r="DG18" s="503"/>
      <c r="DH18" s="503"/>
      <c r="DI18" s="503"/>
      <c r="DJ18" s="503"/>
      <c r="DK18" s="503"/>
      <c r="DL18" s="503"/>
      <c r="DM18" s="503"/>
      <c r="DN18" s="503"/>
      <c r="DO18" s="503"/>
      <c r="DP18" s="503"/>
      <c r="DQ18" s="503"/>
      <c r="DR18" s="503"/>
      <c r="DS18" s="503"/>
      <c r="DT18" s="503"/>
      <c r="DU18" s="503"/>
      <c r="DV18" s="503"/>
      <c r="DW18" s="503"/>
      <c r="DX18" s="503"/>
      <c r="DY18" s="503"/>
      <c r="DZ18" s="503"/>
      <c r="EA18" s="503"/>
      <c r="EB18" s="503"/>
      <c r="EC18" s="503"/>
      <c r="ED18" s="503"/>
      <c r="EE18" s="503"/>
      <c r="EF18" s="503"/>
      <c r="EG18" s="503"/>
      <c r="EH18" s="503"/>
      <c r="EI18" s="503"/>
      <c r="EJ18" s="503"/>
      <c r="EK18" s="503"/>
      <c r="EL18" s="503"/>
      <c r="EM18" s="503"/>
      <c r="EN18" s="503"/>
      <c r="EO18" s="503"/>
      <c r="EP18" s="503"/>
      <c r="EQ18" s="503"/>
      <c r="ER18" s="503"/>
      <c r="ES18" s="503"/>
      <c r="ET18" s="503"/>
      <c r="EU18" s="503"/>
      <c r="EV18" s="503"/>
      <c r="EW18" s="503"/>
      <c r="EX18" s="503"/>
      <c r="EY18" s="503"/>
      <c r="EZ18" s="503"/>
      <c r="FA18" s="503"/>
      <c r="FB18" s="503"/>
      <c r="FC18" s="503"/>
      <c r="FD18" s="503"/>
      <c r="FE18" s="503"/>
      <c r="FF18" s="503"/>
      <c r="FG18" s="503"/>
      <c r="FH18" s="503"/>
      <c r="FI18" s="503"/>
      <c r="FJ18" s="503"/>
      <c r="FK18" s="503"/>
      <c r="FL18" s="503"/>
      <c r="FM18" s="503"/>
      <c r="FN18" s="503"/>
      <c r="FO18" s="503"/>
      <c r="FP18" s="503"/>
      <c r="FQ18" s="503"/>
      <c r="FR18" s="503"/>
      <c r="FS18" s="503"/>
      <c r="FT18" s="503"/>
      <c r="FU18" s="503"/>
      <c r="FV18" s="503"/>
      <c r="FW18" s="503"/>
      <c r="FX18" s="503"/>
      <c r="FY18" s="503"/>
      <c r="FZ18" s="503"/>
      <c r="GA18" s="503"/>
      <c r="GB18" s="503"/>
      <c r="GC18" s="503"/>
      <c r="GD18" s="503"/>
      <c r="GE18" s="503"/>
      <c r="GF18" s="503"/>
      <c r="GG18" s="503"/>
      <c r="GH18" s="503"/>
      <c r="GI18" s="503"/>
      <c r="GJ18" s="503"/>
      <c r="GK18" s="503"/>
      <c r="GL18" s="503"/>
      <c r="GM18" s="503"/>
      <c r="GN18" s="503"/>
      <c r="GO18" s="503"/>
      <c r="GP18" s="503"/>
      <c r="GQ18" s="503"/>
      <c r="GR18" s="503"/>
      <c r="GS18" s="503"/>
      <c r="GT18" s="503"/>
      <c r="GU18" s="503"/>
      <c r="GV18" s="503"/>
      <c r="GW18" s="503"/>
      <c r="GX18" s="503"/>
      <c r="GY18" s="503"/>
      <c r="GZ18" s="503"/>
      <c r="HA18" s="503"/>
      <c r="HB18" s="503"/>
      <c r="HC18" s="503"/>
      <c r="HD18" s="503"/>
      <c r="HE18" s="503"/>
      <c r="HF18" s="503"/>
      <c r="HG18" s="503"/>
      <c r="HH18" s="503"/>
      <c r="HI18" s="503"/>
      <c r="HJ18" s="503"/>
      <c r="HK18" s="503"/>
      <c r="HL18" s="503"/>
      <c r="HM18" s="503"/>
      <c r="HN18" s="503"/>
      <c r="HO18" s="503"/>
      <c r="HP18" s="503"/>
      <c r="HQ18" s="503"/>
      <c r="HR18" s="503"/>
      <c r="HS18" s="503"/>
      <c r="HT18" s="503"/>
      <c r="HU18" s="503"/>
      <c r="HV18" s="503"/>
      <c r="HW18" s="503"/>
      <c r="HX18" s="503"/>
      <c r="HY18" s="503"/>
      <c r="HZ18" s="503"/>
      <c r="IA18" s="503"/>
      <c r="IB18" s="503"/>
      <c r="IC18" s="503"/>
      <c r="ID18" s="503"/>
      <c r="IE18" s="503"/>
      <c r="IF18" s="503"/>
      <c r="IG18" s="503"/>
      <c r="IH18" s="503"/>
      <c r="II18" s="503"/>
      <c r="IJ18" s="503"/>
      <c r="IK18" s="503"/>
      <c r="IL18" s="503"/>
      <c r="IM18" s="503"/>
      <c r="IN18" s="503"/>
      <c r="IO18" s="503"/>
      <c r="IP18" s="503"/>
      <c r="IQ18" s="503"/>
      <c r="IR18" s="503"/>
      <c r="IS18" s="503"/>
      <c r="IT18" s="503"/>
      <c r="IU18" s="503"/>
      <c r="IV18" s="503"/>
      <c r="IW18" s="503"/>
      <c r="IX18" s="503"/>
      <c r="IY18" s="503"/>
      <c r="IZ18" s="503"/>
      <c r="JA18" s="503"/>
      <c r="JB18" s="503"/>
      <c r="JC18" s="503"/>
      <c r="JD18" s="503"/>
      <c r="JE18" s="503"/>
      <c r="JF18" s="503"/>
      <c r="JG18" s="503"/>
      <c r="JH18" s="503"/>
      <c r="JI18" s="503"/>
      <c r="JJ18" s="503"/>
      <c r="JK18" s="503"/>
      <c r="JL18" s="503"/>
      <c r="JM18" s="503"/>
      <c r="JN18" s="503"/>
      <c r="JO18" s="503"/>
      <c r="JP18" s="503"/>
      <c r="JQ18" s="503"/>
      <c r="JR18" s="503"/>
      <c r="JS18" s="503"/>
      <c r="JT18" s="503"/>
      <c r="JU18" s="503"/>
      <c r="JV18" s="503"/>
      <c r="JW18" s="503"/>
      <c r="JX18" s="503"/>
      <c r="JY18" s="503"/>
      <c r="JZ18" s="503"/>
      <c r="KA18" s="503"/>
      <c r="KB18" s="503"/>
      <c r="KC18" s="503"/>
      <c r="KD18" s="503"/>
      <c r="KE18" s="503"/>
      <c r="KF18" s="503"/>
      <c r="KG18" s="503"/>
      <c r="KH18" s="503"/>
      <c r="KI18" s="503"/>
      <c r="KJ18" s="503"/>
      <c r="KK18" s="503"/>
      <c r="KL18" s="503"/>
      <c r="KM18" s="503"/>
      <c r="KN18" s="503"/>
      <c r="KO18" s="503"/>
      <c r="KP18" s="503"/>
      <c r="KQ18" s="503"/>
      <c r="KR18" s="503"/>
      <c r="KS18" s="503"/>
      <c r="KT18" s="503"/>
      <c r="KU18" s="503"/>
      <c r="KV18" s="503"/>
      <c r="KW18" s="503"/>
      <c r="KX18" s="503"/>
      <c r="KY18" s="503"/>
      <c r="KZ18" s="503"/>
      <c r="LA18" s="503"/>
      <c r="LB18" s="503"/>
      <c r="LC18" s="503"/>
      <c r="LD18" s="503"/>
      <c r="LE18" s="503"/>
      <c r="LF18" s="503"/>
      <c r="LG18" s="503"/>
      <c r="LH18" s="503"/>
      <c r="LI18" s="503"/>
      <c r="LJ18" s="503"/>
      <c r="LK18" s="503"/>
      <c r="LL18" s="503"/>
      <c r="LM18" s="503"/>
      <c r="LN18" s="503"/>
      <c r="LO18" s="503"/>
      <c r="LP18" s="503"/>
      <c r="LQ18" s="503"/>
      <c r="LR18" s="503"/>
      <c r="LS18" s="503"/>
      <c r="LT18" s="503"/>
      <c r="LU18" s="503"/>
      <c r="LV18" s="503"/>
      <c r="LW18" s="503"/>
      <c r="LX18" s="503"/>
      <c r="LY18" s="503"/>
      <c r="LZ18" s="503"/>
      <c r="MA18" s="503"/>
      <c r="MB18" s="503"/>
      <c r="MC18" s="503"/>
      <c r="MD18" s="503"/>
      <c r="ME18" s="503"/>
      <c r="MF18" s="503"/>
      <c r="MG18" s="503"/>
      <c r="MH18" s="503"/>
      <c r="MI18" s="503"/>
      <c r="MJ18" s="503"/>
      <c r="MK18" s="503"/>
      <c r="ML18" s="503"/>
      <c r="MM18" s="503"/>
      <c r="MN18" s="503"/>
      <c r="MO18" s="503"/>
      <c r="MP18" s="503"/>
      <c r="MQ18" s="503"/>
      <c r="MR18" s="503"/>
      <c r="MS18" s="503"/>
      <c r="MT18" s="503"/>
      <c r="MU18" s="503"/>
      <c r="MV18" s="503"/>
      <c r="MW18" s="503"/>
      <c r="MX18" s="503"/>
      <c r="MY18" s="503"/>
      <c r="MZ18" s="503"/>
      <c r="NA18" s="503"/>
      <c r="NB18" s="503"/>
      <c r="NC18" s="503"/>
      <c r="ND18" s="503"/>
      <c r="NE18" s="503"/>
      <c r="NF18" s="503"/>
      <c r="NG18" s="503"/>
      <c r="NH18" s="503"/>
      <c r="NI18" s="503"/>
      <c r="NJ18" s="503"/>
      <c r="NK18" s="503"/>
      <c r="NL18" s="503"/>
      <c r="NM18" s="503"/>
      <c r="NN18" s="503"/>
      <c r="NO18" s="503"/>
      <c r="NP18" s="503"/>
      <c r="NQ18" s="503"/>
      <c r="NR18" s="503"/>
      <c r="NS18" s="503"/>
      <c r="NT18" s="503"/>
      <c r="NU18" s="503"/>
      <c r="NV18" s="503"/>
      <c r="NW18" s="503"/>
      <c r="NX18" s="503"/>
      <c r="NY18" s="503"/>
      <c r="NZ18" s="503"/>
      <c r="OA18" s="503"/>
      <c r="OB18" s="503"/>
      <c r="OC18" s="503"/>
      <c r="OD18" s="503"/>
      <c r="OE18" s="503"/>
      <c r="OF18" s="503"/>
      <c r="OG18" s="503"/>
      <c r="OH18" s="503"/>
      <c r="OI18" s="503"/>
      <c r="OJ18" s="503"/>
      <c r="OK18" s="503"/>
      <c r="OL18" s="503"/>
      <c r="OM18" s="503"/>
      <c r="ON18" s="503"/>
      <c r="OO18" s="503"/>
      <c r="OP18" s="503"/>
      <c r="OQ18" s="503"/>
      <c r="OR18" s="503"/>
      <c r="OS18" s="503"/>
      <c r="OT18" s="503"/>
      <c r="OU18" s="503"/>
      <c r="OV18" s="503"/>
      <c r="OW18" s="503"/>
      <c r="OX18" s="503"/>
      <c r="OY18" s="503"/>
      <c r="OZ18" s="503"/>
      <c r="PA18" s="503"/>
      <c r="PB18" s="503"/>
      <c r="PC18" s="503"/>
      <c r="PD18" s="503"/>
      <c r="PE18" s="503"/>
      <c r="PF18" s="503"/>
      <c r="PG18" s="503"/>
      <c r="PH18" s="503"/>
      <c r="PI18" s="503"/>
      <c r="PJ18" s="503"/>
      <c r="PK18" s="503"/>
      <c r="PL18" s="503"/>
      <c r="PM18" s="503"/>
      <c r="PN18" s="503"/>
      <c r="PO18" s="503"/>
      <c r="PP18" s="503"/>
      <c r="PQ18" s="503"/>
      <c r="PR18" s="503"/>
      <c r="PS18" s="503"/>
      <c r="PT18" s="503"/>
      <c r="PU18" s="503"/>
      <c r="PV18" s="503"/>
      <c r="PW18" s="503"/>
      <c r="PX18" s="503"/>
      <c r="PY18" s="503"/>
      <c r="PZ18" s="503"/>
      <c r="QA18" s="503"/>
      <c r="QB18" s="503"/>
      <c r="QC18" s="503"/>
      <c r="QD18" s="503"/>
      <c r="QE18" s="503"/>
      <c r="QF18" s="503"/>
      <c r="QG18" s="503"/>
      <c r="QH18" s="503"/>
      <c r="QI18" s="503"/>
      <c r="QJ18" s="503"/>
      <c r="QK18" s="503"/>
      <c r="QL18" s="503"/>
      <c r="QM18" s="503"/>
      <c r="QN18" s="503"/>
      <c r="QO18" s="503"/>
      <c r="QP18" s="503"/>
      <c r="QQ18" s="503"/>
      <c r="QR18" s="503"/>
      <c r="QS18" s="503"/>
      <c r="QT18" s="503"/>
      <c r="QU18" s="503"/>
      <c r="QV18" s="503"/>
      <c r="QW18" s="503"/>
      <c r="QX18" s="503"/>
      <c r="QY18" s="503"/>
      <c r="QZ18" s="503"/>
      <c r="RA18" s="503"/>
      <c r="RB18" s="503"/>
      <c r="RC18" s="503"/>
      <c r="RD18" s="503"/>
      <c r="RE18" s="503"/>
      <c r="RF18" s="503"/>
      <c r="RG18" s="503"/>
      <c r="RH18" s="503"/>
      <c r="RI18" s="503"/>
      <c r="RJ18" s="503"/>
      <c r="RK18" s="503"/>
      <c r="RL18" s="503"/>
      <c r="RM18" s="503"/>
      <c r="RN18" s="503"/>
      <c r="RO18" s="503"/>
      <c r="RP18" s="503"/>
      <c r="RQ18" s="503"/>
      <c r="RR18" s="503"/>
      <c r="RS18" s="503"/>
      <c r="RT18" s="503"/>
      <c r="RU18" s="503"/>
      <c r="RV18" s="503"/>
      <c r="RW18" s="503"/>
      <c r="RX18" s="503"/>
      <c r="RY18" s="503"/>
      <c r="RZ18" s="503"/>
      <c r="SA18" s="503"/>
      <c r="SB18" s="503"/>
      <c r="SC18" s="503"/>
      <c r="SD18" s="503"/>
      <c r="SE18" s="503"/>
      <c r="SF18" s="503"/>
      <c r="SG18" s="503"/>
      <c r="SH18" s="503"/>
      <c r="SI18" s="503"/>
      <c r="SJ18" s="503"/>
      <c r="SK18" s="503"/>
      <c r="SL18" s="503"/>
      <c r="SM18" s="503"/>
      <c r="SN18" s="503"/>
      <c r="SO18" s="503"/>
      <c r="SP18" s="503"/>
      <c r="SQ18" s="503"/>
      <c r="SR18" s="503"/>
      <c r="SS18" s="503"/>
      <c r="ST18" s="503"/>
      <c r="SU18" s="503"/>
      <c r="SV18" s="503"/>
      <c r="SW18" s="503"/>
      <c r="SX18" s="503"/>
      <c r="SY18" s="503"/>
      <c r="SZ18" s="503"/>
      <c r="TA18" s="503"/>
      <c r="TB18" s="503"/>
      <c r="TC18" s="503"/>
      <c r="TD18" s="503"/>
      <c r="TE18" s="503"/>
      <c r="TF18" s="503"/>
      <c r="TG18" s="503"/>
      <c r="TH18" s="503"/>
      <c r="TI18" s="503"/>
      <c r="TJ18" s="503"/>
      <c r="TK18" s="503"/>
      <c r="TL18" s="503"/>
      <c r="TM18" s="503"/>
      <c r="TN18" s="503"/>
      <c r="TO18" s="503"/>
      <c r="TP18" s="503"/>
      <c r="TQ18" s="503"/>
      <c r="TR18" s="503"/>
      <c r="TS18" s="503"/>
      <c r="TT18" s="503"/>
      <c r="TU18" s="503"/>
      <c r="TV18" s="503"/>
      <c r="TW18" s="503"/>
      <c r="TX18" s="503"/>
      <c r="TY18" s="503"/>
      <c r="TZ18" s="503"/>
      <c r="UA18" s="503"/>
      <c r="UB18" s="503"/>
      <c r="UC18" s="503"/>
      <c r="UD18" s="503"/>
      <c r="UE18" s="503"/>
      <c r="UF18" s="503"/>
      <c r="UG18" s="503"/>
      <c r="UH18" s="503"/>
      <c r="UI18" s="503"/>
      <c r="UJ18" s="503"/>
      <c r="UK18" s="503"/>
      <c r="UL18" s="503"/>
      <c r="UM18" s="503"/>
      <c r="UN18" s="503"/>
      <c r="UO18" s="503"/>
      <c r="UP18" s="503"/>
      <c r="UQ18" s="503"/>
      <c r="UR18" s="503"/>
      <c r="US18" s="503"/>
      <c r="UT18" s="503"/>
      <c r="UU18" s="503"/>
      <c r="UV18" s="503"/>
      <c r="UW18" s="503"/>
      <c r="UX18" s="503"/>
      <c r="UY18" s="503"/>
      <c r="UZ18" s="503"/>
      <c r="VA18" s="503"/>
      <c r="VB18" s="503"/>
      <c r="VC18" s="503"/>
      <c r="VD18" s="503"/>
      <c r="VE18" s="503"/>
      <c r="VF18" s="503"/>
      <c r="VG18" s="503"/>
      <c r="VH18" s="503"/>
      <c r="VI18" s="503"/>
      <c r="VJ18" s="503"/>
      <c r="VK18" s="503"/>
      <c r="VL18" s="503"/>
      <c r="VM18" s="503"/>
      <c r="VN18" s="503"/>
      <c r="VO18" s="503"/>
      <c r="VP18" s="503"/>
      <c r="VQ18" s="503"/>
      <c r="VR18" s="503"/>
      <c r="VS18" s="503"/>
      <c r="VT18" s="503"/>
      <c r="VU18" s="503"/>
      <c r="VV18" s="503"/>
      <c r="VW18" s="503"/>
      <c r="VX18" s="503"/>
      <c r="VY18" s="503"/>
      <c r="VZ18" s="503"/>
      <c r="WA18" s="503"/>
      <c r="WB18" s="503"/>
      <c r="WC18" s="503"/>
      <c r="WD18" s="503"/>
      <c r="WE18" s="503"/>
      <c r="WF18" s="503"/>
      <c r="WG18" s="503"/>
      <c r="WH18" s="503"/>
      <c r="WI18" s="503"/>
      <c r="WJ18" s="503"/>
      <c r="WK18" s="503"/>
      <c r="WL18" s="503"/>
      <c r="WM18" s="503"/>
      <c r="WN18" s="503"/>
      <c r="WO18" s="503"/>
      <c r="WP18" s="503"/>
      <c r="WQ18" s="503"/>
      <c r="WR18" s="503"/>
      <c r="WS18" s="503"/>
      <c r="WT18" s="503"/>
      <c r="WU18" s="503"/>
      <c r="WV18" s="503"/>
      <c r="WW18" s="503"/>
      <c r="WX18" s="503"/>
      <c r="WY18" s="503"/>
      <c r="WZ18" s="503"/>
      <c r="XA18" s="503"/>
      <c r="XB18" s="503"/>
      <c r="XC18" s="503"/>
      <c r="XD18" s="503"/>
      <c r="XE18" s="503"/>
      <c r="XF18" s="503"/>
      <c r="XG18" s="503"/>
      <c r="XH18" s="503"/>
      <c r="XI18" s="503"/>
      <c r="XJ18" s="503"/>
      <c r="XK18" s="503"/>
      <c r="XL18" s="503"/>
      <c r="XM18" s="503"/>
      <c r="XN18" s="503"/>
      <c r="XO18" s="503"/>
      <c r="XP18" s="503"/>
      <c r="XQ18" s="503"/>
      <c r="XR18" s="503"/>
      <c r="XS18" s="503"/>
      <c r="XT18" s="503"/>
      <c r="XU18" s="503"/>
      <c r="XV18" s="503"/>
      <c r="XW18" s="503"/>
      <c r="XX18" s="503"/>
      <c r="XY18" s="503"/>
      <c r="XZ18" s="503"/>
      <c r="YA18" s="503"/>
      <c r="YB18" s="503"/>
      <c r="YC18" s="503"/>
      <c r="YD18" s="503"/>
      <c r="YE18" s="503"/>
      <c r="YF18" s="503"/>
      <c r="YG18" s="503"/>
      <c r="YH18" s="503"/>
      <c r="YI18" s="503"/>
      <c r="YJ18" s="503"/>
      <c r="YK18" s="503"/>
      <c r="YL18" s="503"/>
      <c r="YM18" s="503"/>
      <c r="YN18" s="503"/>
      <c r="YO18" s="503"/>
      <c r="YP18" s="503"/>
      <c r="YQ18" s="503"/>
      <c r="YR18" s="503"/>
      <c r="YS18" s="503"/>
      <c r="YT18" s="503"/>
      <c r="YU18" s="503"/>
      <c r="YV18" s="503"/>
      <c r="YW18" s="503"/>
      <c r="YX18" s="503"/>
      <c r="YY18" s="503"/>
      <c r="YZ18" s="503"/>
      <c r="ZA18" s="503"/>
      <c r="ZB18" s="503"/>
      <c r="ZC18" s="503"/>
      <c r="ZD18" s="503"/>
      <c r="ZE18" s="503"/>
      <c r="ZF18" s="503"/>
      <c r="ZG18" s="503"/>
      <c r="ZH18" s="503"/>
      <c r="ZI18" s="503"/>
      <c r="ZJ18" s="503"/>
      <c r="ZK18" s="503"/>
      <c r="ZL18" s="503"/>
      <c r="ZM18" s="503"/>
      <c r="ZN18" s="503"/>
      <c r="ZO18" s="503"/>
      <c r="ZP18" s="503"/>
      <c r="ZQ18" s="503"/>
      <c r="ZR18" s="503"/>
      <c r="ZS18" s="503"/>
      <c r="ZT18" s="503"/>
      <c r="ZU18" s="503"/>
      <c r="ZV18" s="503"/>
      <c r="ZW18" s="503"/>
      <c r="ZX18" s="503"/>
      <c r="ZY18" s="503"/>
      <c r="ZZ18" s="503"/>
      <c r="AAA18" s="503"/>
      <c r="AAB18" s="503"/>
      <c r="AAC18" s="503"/>
      <c r="AAD18" s="503"/>
      <c r="AAE18" s="503"/>
      <c r="AAF18" s="503"/>
      <c r="AAG18" s="503"/>
      <c r="AAH18" s="503"/>
      <c r="AAI18" s="503"/>
      <c r="AAJ18" s="503"/>
      <c r="AAK18" s="503"/>
      <c r="AAL18" s="503"/>
      <c r="AAM18" s="503"/>
      <c r="AAN18" s="503"/>
      <c r="AAO18" s="503"/>
      <c r="AAP18" s="503"/>
      <c r="AAQ18" s="503"/>
      <c r="AAR18" s="503"/>
      <c r="AAS18" s="503"/>
      <c r="AAT18" s="503"/>
      <c r="AAU18" s="503"/>
      <c r="AAV18" s="503"/>
      <c r="AAW18" s="503"/>
      <c r="AAX18" s="503"/>
      <c r="AAY18" s="503"/>
      <c r="AAZ18" s="503"/>
      <c r="ABA18" s="503"/>
      <c r="ABB18" s="503"/>
      <c r="ABC18" s="503"/>
      <c r="ABD18" s="503"/>
      <c r="ABE18" s="503"/>
      <c r="ABF18" s="503"/>
      <c r="ABG18" s="503"/>
      <c r="ABH18" s="503"/>
      <c r="ABI18" s="503"/>
      <c r="ABJ18" s="503"/>
      <c r="ABK18" s="503"/>
      <c r="ABL18" s="503"/>
      <c r="ABM18" s="503"/>
      <c r="ABN18" s="503"/>
      <c r="ABO18" s="503"/>
      <c r="ABP18" s="503"/>
      <c r="ABQ18" s="503"/>
      <c r="ABR18" s="503"/>
      <c r="ABS18" s="503"/>
      <c r="ABT18" s="503"/>
      <c r="ABU18" s="503"/>
      <c r="ABV18" s="503"/>
      <c r="ABW18" s="503"/>
      <c r="ABX18" s="503"/>
      <c r="ABY18" s="503"/>
      <c r="ABZ18" s="503"/>
      <c r="ACA18" s="503"/>
      <c r="ACB18" s="503"/>
      <c r="ACC18" s="503"/>
      <c r="ACD18" s="503"/>
      <c r="ACE18" s="503"/>
      <c r="ACF18" s="503"/>
      <c r="ACG18" s="503"/>
      <c r="ACH18" s="503"/>
      <c r="ACI18" s="503"/>
      <c r="ACJ18" s="503"/>
      <c r="ACK18" s="503"/>
      <c r="ACL18" s="503"/>
      <c r="ACM18" s="503"/>
      <c r="ACN18" s="503"/>
      <c r="ACO18" s="503"/>
      <c r="ACP18" s="503"/>
      <c r="ACQ18" s="503"/>
      <c r="ACR18" s="503"/>
      <c r="ACS18" s="503"/>
      <c r="ACT18" s="503"/>
      <c r="ACU18" s="503"/>
      <c r="ACV18" s="503"/>
      <c r="ACW18" s="503"/>
      <c r="ACX18" s="503"/>
      <c r="ACY18" s="503"/>
      <c r="ACZ18" s="503"/>
      <c r="ADA18" s="503"/>
      <c r="ADB18" s="503"/>
      <c r="ADC18" s="503"/>
      <c r="ADD18" s="503"/>
      <c r="ADE18" s="503"/>
      <c r="ADF18" s="503"/>
      <c r="ADG18" s="503"/>
      <c r="ADH18" s="503"/>
      <c r="ADI18" s="503"/>
      <c r="ADJ18" s="503"/>
      <c r="ADK18" s="503"/>
      <c r="ADL18" s="503"/>
      <c r="ADM18" s="503"/>
      <c r="ADN18" s="503"/>
      <c r="ADO18" s="503"/>
      <c r="ADP18" s="503"/>
      <c r="ADQ18" s="503"/>
      <c r="ADR18" s="503"/>
      <c r="ADS18" s="503"/>
      <c r="ADT18" s="503"/>
      <c r="ADU18" s="503"/>
      <c r="ADV18" s="503"/>
      <c r="ADW18" s="503"/>
      <c r="ADX18" s="503"/>
      <c r="ADY18" s="503"/>
      <c r="ADZ18" s="503"/>
      <c r="AEA18" s="503"/>
      <c r="AEB18" s="503"/>
      <c r="AEC18" s="503"/>
      <c r="AED18" s="503"/>
      <c r="AEE18" s="503"/>
      <c r="AEF18" s="503"/>
      <c r="AEG18" s="503"/>
      <c r="AEH18" s="503"/>
      <c r="AEI18" s="503"/>
      <c r="AEJ18" s="503"/>
      <c r="AEK18" s="503"/>
      <c r="AEL18" s="503"/>
      <c r="AEM18" s="503"/>
      <c r="AEN18" s="503"/>
      <c r="AEO18" s="503"/>
      <c r="AEP18" s="503"/>
      <c r="AEQ18" s="503"/>
      <c r="AER18" s="503"/>
      <c r="AES18" s="503"/>
      <c r="AET18" s="503"/>
      <c r="AEU18" s="503"/>
      <c r="AEV18" s="503"/>
      <c r="AEW18" s="503"/>
      <c r="AEX18" s="503"/>
      <c r="AEY18" s="503"/>
      <c r="AEZ18" s="503"/>
      <c r="AFA18" s="503"/>
      <c r="AFB18" s="503"/>
      <c r="AFC18" s="503"/>
      <c r="AFD18" s="503"/>
      <c r="AFE18" s="503"/>
      <c r="AFF18" s="503"/>
      <c r="AFG18" s="503"/>
      <c r="AFH18" s="503"/>
      <c r="AFI18" s="503"/>
      <c r="AFJ18" s="503"/>
      <c r="AFK18" s="503"/>
      <c r="AFL18" s="503"/>
      <c r="AFM18" s="503"/>
      <c r="AFN18" s="503"/>
      <c r="AFO18" s="503"/>
      <c r="AFP18" s="503"/>
      <c r="AFQ18" s="503"/>
      <c r="AFR18" s="503"/>
      <c r="AFS18" s="503"/>
      <c r="AFT18" s="503"/>
      <c r="AFU18" s="503"/>
      <c r="AFV18" s="503"/>
      <c r="AFW18" s="503"/>
      <c r="AFX18" s="503"/>
      <c r="AFY18" s="503"/>
      <c r="AFZ18" s="503"/>
      <c r="AGA18" s="503"/>
      <c r="AGB18" s="503"/>
      <c r="AGC18" s="503"/>
      <c r="AGD18" s="503"/>
      <c r="AGE18" s="503"/>
      <c r="AGF18" s="503"/>
      <c r="AGG18" s="503"/>
      <c r="AGH18" s="503"/>
      <c r="AGI18" s="503"/>
      <c r="AGJ18" s="503"/>
      <c r="AGK18" s="503"/>
      <c r="AGL18" s="503"/>
      <c r="AGM18" s="503"/>
      <c r="AGN18" s="503"/>
      <c r="AGO18" s="503"/>
      <c r="AGP18" s="503"/>
      <c r="AGQ18" s="503"/>
      <c r="AGR18" s="503"/>
      <c r="AGS18" s="503"/>
      <c r="AGT18" s="503"/>
      <c r="AGU18" s="503"/>
      <c r="AGV18" s="503"/>
      <c r="AGW18" s="503"/>
      <c r="AGX18" s="503"/>
      <c r="AGY18" s="503"/>
      <c r="AGZ18" s="503"/>
      <c r="AHA18" s="503"/>
      <c r="AHB18" s="503"/>
      <c r="AHC18" s="503"/>
      <c r="AHD18" s="503"/>
      <c r="AHE18" s="503"/>
      <c r="AHF18" s="503"/>
      <c r="AHG18" s="503"/>
      <c r="AHH18" s="503"/>
      <c r="AHI18" s="503"/>
      <c r="AHJ18" s="503"/>
      <c r="AHK18" s="503"/>
      <c r="AHL18" s="503"/>
      <c r="AHM18" s="503"/>
      <c r="AHN18" s="503"/>
      <c r="AHO18" s="503"/>
      <c r="AHP18" s="503"/>
      <c r="AHQ18" s="503"/>
      <c r="AHR18" s="503"/>
      <c r="AHS18" s="503"/>
      <c r="AHT18" s="503"/>
      <c r="AHU18" s="503"/>
      <c r="AHV18" s="503"/>
      <c r="AHW18" s="503"/>
      <c r="AHX18" s="503"/>
      <c r="AHY18" s="503"/>
      <c r="AHZ18" s="503"/>
      <c r="AIA18" s="503"/>
      <c r="AIB18" s="503"/>
      <c r="AIC18" s="503"/>
      <c r="AID18" s="503"/>
      <c r="AIE18" s="503"/>
      <c r="AIF18" s="503"/>
      <c r="AIG18" s="503"/>
      <c r="AIH18" s="503"/>
      <c r="AII18" s="503"/>
      <c r="AIJ18" s="503"/>
      <c r="AIK18" s="503"/>
      <c r="AIL18" s="503"/>
      <c r="AIM18" s="503"/>
      <c r="AIN18" s="503"/>
      <c r="AIO18" s="503"/>
      <c r="AIP18" s="503"/>
      <c r="AIQ18" s="503"/>
      <c r="AIR18" s="503"/>
      <c r="AIS18" s="503"/>
      <c r="AIT18" s="503"/>
      <c r="AIU18" s="503"/>
      <c r="AIV18" s="503"/>
      <c r="AIW18" s="503"/>
      <c r="AIX18" s="503"/>
      <c r="AIY18" s="503"/>
      <c r="AIZ18" s="503"/>
      <c r="AJA18" s="503"/>
      <c r="AJB18" s="503"/>
      <c r="AJC18" s="503"/>
      <c r="AJD18" s="503"/>
      <c r="AJE18" s="503"/>
      <c r="AJF18" s="503"/>
      <c r="AJG18" s="503"/>
      <c r="AJH18" s="503"/>
      <c r="AJI18" s="503"/>
      <c r="AJJ18" s="503"/>
      <c r="AJK18" s="503"/>
      <c r="AJL18" s="503"/>
      <c r="AJM18" s="503"/>
      <c r="AJN18" s="503"/>
      <c r="AJO18" s="503"/>
      <c r="AJP18" s="503"/>
      <c r="AJQ18" s="503"/>
      <c r="AJR18" s="503"/>
      <c r="AJS18" s="503"/>
      <c r="AJT18" s="503"/>
      <c r="AJU18" s="503"/>
      <c r="AJV18" s="503"/>
      <c r="AJW18" s="503"/>
      <c r="AJX18" s="503"/>
      <c r="AJY18" s="503"/>
      <c r="AJZ18" s="503"/>
      <c r="AKA18" s="503"/>
      <c r="AKB18" s="503"/>
      <c r="AKC18" s="503"/>
      <c r="AKD18" s="503"/>
      <c r="AKE18" s="503"/>
      <c r="AKF18" s="503"/>
      <c r="AKG18" s="503"/>
      <c r="AKH18" s="503"/>
      <c r="AKI18" s="503"/>
      <c r="AKJ18" s="503"/>
      <c r="AKK18" s="503"/>
      <c r="AKL18" s="503"/>
      <c r="AKM18" s="503"/>
      <c r="AKN18" s="503"/>
      <c r="AKO18" s="503"/>
      <c r="AKP18" s="503"/>
      <c r="AKQ18" s="503"/>
      <c r="AKR18" s="503"/>
      <c r="AKS18" s="503"/>
      <c r="AKT18" s="503"/>
      <c r="AKU18" s="503"/>
      <c r="AKV18" s="503"/>
      <c r="AKW18" s="503"/>
      <c r="AKX18" s="503"/>
      <c r="AKY18" s="503"/>
      <c r="AKZ18" s="503"/>
      <c r="ALA18" s="503"/>
      <c r="ALB18" s="503"/>
      <c r="ALC18" s="503"/>
      <c r="ALD18" s="503"/>
      <c r="ALE18" s="503"/>
      <c r="ALF18" s="503"/>
      <c r="ALG18" s="503"/>
      <c r="ALH18" s="503"/>
      <c r="ALI18" s="503"/>
      <c r="ALJ18" s="503"/>
      <c r="ALK18" s="503"/>
      <c r="ALL18" s="503"/>
      <c r="ALM18" s="503"/>
      <c r="ALN18" s="503"/>
      <c r="ALO18" s="503"/>
      <c r="ALP18" s="503"/>
      <c r="ALQ18" s="503"/>
      <c r="ALR18" s="503"/>
      <c r="ALS18" s="503"/>
      <c r="ALT18" s="503"/>
      <c r="ALU18" s="503"/>
      <c r="ALV18" s="503"/>
      <c r="ALW18" s="503"/>
      <c r="ALX18" s="503"/>
      <c r="ALY18" s="503"/>
      <c r="ALZ18" s="503"/>
      <c r="AMA18" s="503"/>
      <c r="AMB18" s="503"/>
      <c r="AMC18" s="503"/>
      <c r="AMD18" s="503"/>
      <c r="AME18" s="503"/>
      <c r="AMF18" s="503"/>
      <c r="AMG18" s="503"/>
      <c r="AMH18" s="503"/>
      <c r="AMI18" s="503"/>
      <c r="AMJ18" s="503"/>
      <c r="AMK18" s="503"/>
      <c r="AML18" s="503"/>
      <c r="AMM18" s="503"/>
      <c r="AMN18" s="503"/>
      <c r="AMO18" s="503"/>
      <c r="AMP18" s="503"/>
      <c r="AMQ18" s="503"/>
      <c r="AMR18" s="503"/>
      <c r="AMS18" s="503"/>
      <c r="AMT18" s="503"/>
      <c r="AMU18" s="503"/>
      <c r="AMV18" s="503"/>
      <c r="AMW18" s="503"/>
      <c r="AMX18" s="503"/>
      <c r="AMY18" s="503"/>
      <c r="AMZ18" s="503"/>
      <c r="ANA18" s="503"/>
      <c r="ANB18" s="503"/>
      <c r="ANC18" s="503"/>
      <c r="AND18" s="503"/>
      <c r="ANE18" s="503"/>
      <c r="ANF18" s="503"/>
      <c r="ANG18" s="503"/>
      <c r="ANH18" s="503"/>
      <c r="ANI18" s="503"/>
      <c r="ANJ18" s="503"/>
      <c r="ANK18" s="503"/>
      <c r="ANL18" s="503"/>
      <c r="ANM18" s="503"/>
      <c r="ANN18" s="503"/>
      <c r="ANO18" s="503"/>
      <c r="ANP18" s="503"/>
      <c r="ANQ18" s="503"/>
      <c r="ANR18" s="503"/>
      <c r="ANS18" s="503"/>
      <c r="ANT18" s="503"/>
      <c r="ANU18" s="503"/>
      <c r="ANV18" s="503"/>
      <c r="ANW18" s="503"/>
      <c r="ANX18" s="503"/>
      <c r="ANY18" s="503"/>
      <c r="ANZ18" s="503"/>
      <c r="AOA18" s="503"/>
      <c r="AOB18" s="503"/>
      <c r="AOC18" s="503"/>
      <c r="AOD18" s="503"/>
      <c r="AOE18" s="503"/>
      <c r="AOF18" s="503"/>
      <c r="AOG18" s="503"/>
      <c r="AOH18" s="503"/>
      <c r="AOI18" s="503"/>
      <c r="AOJ18" s="503"/>
      <c r="AOK18" s="503"/>
      <c r="AOL18" s="503"/>
      <c r="AOM18" s="503"/>
      <c r="AON18" s="503"/>
      <c r="AOO18" s="503"/>
      <c r="AOP18" s="503"/>
      <c r="AOQ18" s="503"/>
      <c r="AOR18" s="503"/>
      <c r="AOS18" s="503"/>
      <c r="AOT18" s="503"/>
      <c r="AOU18" s="503"/>
      <c r="AOV18" s="503"/>
      <c r="AOW18" s="503"/>
      <c r="AOX18" s="503"/>
      <c r="AOY18" s="503"/>
      <c r="AOZ18" s="503"/>
      <c r="APA18" s="503"/>
      <c r="APB18" s="503"/>
      <c r="APC18" s="503"/>
      <c r="APD18" s="503"/>
      <c r="APE18" s="503"/>
      <c r="APF18" s="503"/>
      <c r="APG18" s="503"/>
      <c r="APH18" s="503"/>
      <c r="API18" s="503"/>
      <c r="APJ18" s="503"/>
      <c r="APK18" s="503"/>
      <c r="APL18" s="503"/>
      <c r="APM18" s="503"/>
      <c r="APN18" s="503"/>
      <c r="APO18" s="503"/>
      <c r="APP18" s="503"/>
      <c r="APQ18" s="503"/>
      <c r="APR18" s="503"/>
      <c r="APS18" s="503"/>
      <c r="APT18" s="503"/>
      <c r="APU18" s="503"/>
      <c r="APV18" s="503"/>
      <c r="APW18" s="503"/>
      <c r="APX18" s="503"/>
      <c r="APY18" s="503"/>
      <c r="APZ18" s="503"/>
      <c r="AQA18" s="503"/>
      <c r="AQB18" s="503"/>
      <c r="AQC18" s="503"/>
      <c r="AQD18" s="503"/>
      <c r="AQE18" s="503"/>
      <c r="AQF18" s="503"/>
      <c r="AQG18" s="503"/>
      <c r="AQH18" s="503"/>
      <c r="AQI18" s="503"/>
      <c r="AQJ18" s="503"/>
      <c r="AQK18" s="503"/>
      <c r="AQL18" s="503"/>
      <c r="AQM18" s="503"/>
      <c r="AQN18" s="503"/>
      <c r="AQO18" s="503"/>
      <c r="AQP18" s="503"/>
      <c r="AQQ18" s="503"/>
      <c r="AQR18" s="503"/>
      <c r="AQS18" s="503"/>
      <c r="AQT18" s="503"/>
      <c r="AQU18" s="503"/>
      <c r="AQV18" s="503"/>
      <c r="AQW18" s="503"/>
      <c r="AQX18" s="503"/>
      <c r="AQY18" s="503"/>
      <c r="AQZ18" s="503"/>
      <c r="ARA18" s="503"/>
      <c r="ARB18" s="503"/>
      <c r="ARC18" s="503"/>
      <c r="ARD18" s="503"/>
      <c r="ARE18" s="503"/>
      <c r="ARF18" s="503"/>
      <c r="ARG18" s="503"/>
      <c r="ARH18" s="503"/>
      <c r="ARI18" s="503"/>
      <c r="ARJ18" s="503"/>
      <c r="ARK18" s="503"/>
      <c r="ARL18" s="503"/>
      <c r="ARM18" s="503"/>
      <c r="ARN18" s="503"/>
      <c r="ARO18" s="503"/>
      <c r="ARP18" s="503"/>
      <c r="ARQ18" s="503"/>
      <c r="ARR18" s="503"/>
      <c r="ARS18" s="503"/>
      <c r="ART18" s="503"/>
      <c r="ARU18" s="503"/>
      <c r="ARV18" s="503"/>
      <c r="ARW18" s="503"/>
      <c r="ARX18" s="503"/>
      <c r="ARY18" s="503"/>
      <c r="ARZ18" s="503"/>
      <c r="ASA18" s="503"/>
      <c r="ASB18" s="503"/>
      <c r="ASC18" s="503"/>
      <c r="ASD18" s="503"/>
      <c r="ASE18" s="503"/>
      <c r="ASF18" s="503"/>
      <c r="ASG18" s="503"/>
      <c r="ASH18" s="503"/>
      <c r="ASI18" s="503"/>
      <c r="ASJ18" s="503"/>
      <c r="ASK18" s="503"/>
      <c r="ASL18" s="503"/>
      <c r="ASM18" s="503"/>
      <c r="ASN18" s="503"/>
      <c r="ASO18" s="503"/>
      <c r="ASP18" s="503"/>
      <c r="ASQ18" s="503"/>
      <c r="ASR18" s="503"/>
      <c r="ASS18" s="503"/>
      <c r="AST18" s="503"/>
      <c r="ASU18" s="503"/>
      <c r="ASV18" s="503"/>
      <c r="ASW18" s="503"/>
      <c r="ASX18" s="503"/>
      <c r="ASY18" s="503"/>
      <c r="ASZ18" s="503"/>
      <c r="ATA18" s="503"/>
      <c r="ATB18" s="503"/>
      <c r="ATC18" s="503"/>
      <c r="ATD18" s="503"/>
      <c r="ATE18" s="503"/>
      <c r="ATF18" s="503"/>
      <c r="ATG18" s="503"/>
      <c r="ATH18" s="503"/>
      <c r="ATI18" s="503"/>
      <c r="ATJ18" s="503"/>
      <c r="ATK18" s="503"/>
      <c r="ATL18" s="503"/>
      <c r="ATM18" s="503"/>
      <c r="ATN18" s="503"/>
      <c r="ATO18" s="503"/>
      <c r="ATP18" s="503"/>
      <c r="ATQ18" s="503"/>
      <c r="ATR18" s="503"/>
      <c r="ATS18" s="503"/>
      <c r="ATT18" s="503"/>
      <c r="ATU18" s="503"/>
      <c r="ATV18" s="503"/>
      <c r="ATW18" s="503"/>
      <c r="ATX18" s="503"/>
      <c r="ATY18" s="503"/>
      <c r="ATZ18" s="503"/>
      <c r="AUA18" s="503"/>
      <c r="AUB18" s="503"/>
      <c r="AUC18" s="503"/>
      <c r="AUD18" s="503"/>
      <c r="AUE18" s="503"/>
      <c r="AUF18" s="503"/>
      <c r="AUG18" s="503"/>
      <c r="AUH18" s="503"/>
      <c r="AUI18" s="503"/>
      <c r="AUJ18" s="503"/>
      <c r="AUK18" s="503"/>
      <c r="AUL18" s="503"/>
      <c r="AUM18" s="503"/>
      <c r="AUN18" s="503"/>
      <c r="AUO18" s="503"/>
      <c r="AUP18" s="503"/>
      <c r="AUQ18" s="503"/>
      <c r="AUR18" s="503"/>
      <c r="AUS18" s="503"/>
      <c r="AUT18" s="503"/>
      <c r="AUU18" s="503"/>
      <c r="AUV18" s="503"/>
      <c r="AUW18" s="503"/>
      <c r="AUX18" s="503"/>
      <c r="AUY18" s="503"/>
      <c r="AUZ18" s="503"/>
      <c r="AVA18" s="503"/>
      <c r="AVB18" s="503"/>
      <c r="AVC18" s="503"/>
      <c r="AVD18" s="503"/>
      <c r="AVE18" s="503"/>
      <c r="AVF18" s="503"/>
      <c r="AVG18" s="503"/>
      <c r="AVH18" s="503"/>
      <c r="AVI18" s="503"/>
      <c r="AVJ18" s="503"/>
      <c r="AVK18" s="503"/>
      <c r="AVL18" s="503"/>
      <c r="AVM18" s="503"/>
      <c r="AVN18" s="503"/>
      <c r="AVO18" s="503"/>
      <c r="AVP18" s="503"/>
      <c r="AVQ18" s="503"/>
      <c r="AVR18" s="503"/>
      <c r="AVS18" s="503"/>
      <c r="AVT18" s="503"/>
      <c r="AVU18" s="503"/>
      <c r="AVV18" s="503"/>
      <c r="AVW18" s="503"/>
      <c r="AVX18" s="503"/>
      <c r="AVY18" s="503"/>
      <c r="AVZ18" s="503"/>
      <c r="AWA18" s="503"/>
      <c r="AWB18" s="503"/>
      <c r="AWC18" s="503"/>
      <c r="AWD18" s="503"/>
      <c r="AWE18" s="503"/>
      <c r="AWF18" s="503"/>
      <c r="AWG18" s="503"/>
      <c r="AWH18" s="503"/>
      <c r="AWI18" s="503"/>
      <c r="AWJ18" s="503"/>
      <c r="AWK18" s="503"/>
      <c r="AWL18" s="503"/>
      <c r="AWM18" s="503"/>
      <c r="AWN18" s="503"/>
      <c r="AWO18" s="503"/>
      <c r="AWP18" s="503"/>
      <c r="AWQ18" s="503"/>
      <c r="AWR18" s="503"/>
      <c r="AWS18" s="503"/>
      <c r="AWT18" s="503"/>
      <c r="AWU18" s="503"/>
      <c r="AWV18" s="503"/>
      <c r="AWW18" s="503"/>
      <c r="AWX18" s="503"/>
      <c r="AWY18" s="503"/>
      <c r="AWZ18" s="503"/>
      <c r="AXA18" s="503"/>
      <c r="AXB18" s="503"/>
      <c r="AXC18" s="503"/>
      <c r="AXD18" s="503"/>
      <c r="AXE18" s="503"/>
      <c r="AXF18" s="503"/>
      <c r="AXG18" s="503"/>
      <c r="AXH18" s="503"/>
      <c r="AXI18" s="503"/>
      <c r="AXJ18" s="503"/>
      <c r="AXK18" s="503"/>
      <c r="AXL18" s="503"/>
      <c r="AXM18" s="503"/>
      <c r="AXN18" s="503"/>
      <c r="AXO18" s="503"/>
      <c r="AXP18" s="503"/>
      <c r="AXQ18" s="503"/>
      <c r="AXR18" s="503"/>
      <c r="AXS18" s="503"/>
      <c r="AXT18" s="503"/>
      <c r="AXU18" s="503"/>
      <c r="AXV18" s="503"/>
      <c r="AXW18" s="503"/>
      <c r="AXX18" s="503"/>
      <c r="AXY18" s="503"/>
      <c r="AXZ18" s="503"/>
      <c r="AYA18" s="503"/>
      <c r="AYB18" s="503"/>
      <c r="AYC18" s="503"/>
      <c r="AYD18" s="503"/>
      <c r="AYE18" s="503"/>
      <c r="AYF18" s="503"/>
      <c r="AYG18" s="503"/>
      <c r="AYH18" s="503"/>
      <c r="AYI18" s="503"/>
      <c r="AYJ18" s="503"/>
      <c r="AYK18" s="503"/>
      <c r="AYL18" s="503"/>
      <c r="AYM18" s="503"/>
      <c r="AYN18" s="503"/>
      <c r="AYO18" s="503"/>
      <c r="AYP18" s="503"/>
      <c r="AYQ18" s="503"/>
      <c r="AYR18" s="503"/>
      <c r="AYS18" s="503"/>
      <c r="AYT18" s="503"/>
      <c r="AYU18" s="503"/>
      <c r="AYV18" s="503"/>
      <c r="AYW18" s="503"/>
      <c r="AYX18" s="503"/>
      <c r="AYY18" s="503"/>
      <c r="AYZ18" s="503"/>
      <c r="AZA18" s="503"/>
      <c r="AZB18" s="503"/>
      <c r="AZC18" s="503"/>
      <c r="AZD18" s="503"/>
      <c r="AZE18" s="503"/>
      <c r="AZF18" s="503"/>
      <c r="AZG18" s="503"/>
      <c r="AZH18" s="503"/>
      <c r="AZI18" s="503"/>
      <c r="AZJ18" s="503"/>
      <c r="AZK18" s="503"/>
      <c r="AZL18" s="503"/>
      <c r="AZM18" s="503"/>
      <c r="AZN18" s="503"/>
      <c r="AZO18" s="503"/>
      <c r="AZP18" s="503"/>
      <c r="AZQ18" s="503"/>
      <c r="AZR18" s="503"/>
      <c r="AZS18" s="503"/>
      <c r="AZT18" s="503"/>
      <c r="AZU18" s="503"/>
      <c r="AZV18" s="503"/>
      <c r="AZW18" s="503"/>
      <c r="AZX18" s="503"/>
      <c r="AZY18" s="503"/>
      <c r="AZZ18" s="503"/>
      <c r="BAA18" s="503"/>
      <c r="BAB18" s="503"/>
      <c r="BAC18" s="503"/>
      <c r="BAD18" s="503"/>
      <c r="BAE18" s="503"/>
      <c r="BAF18" s="503"/>
      <c r="BAG18" s="503"/>
      <c r="BAH18" s="503"/>
      <c r="BAI18" s="503"/>
      <c r="BAJ18" s="503"/>
      <c r="BAK18" s="503"/>
      <c r="BAL18" s="503"/>
      <c r="BAM18" s="503"/>
      <c r="BAN18" s="503"/>
      <c r="BAO18" s="503"/>
      <c r="BAP18" s="503"/>
      <c r="BAQ18" s="503"/>
      <c r="BAR18" s="503"/>
      <c r="BAS18" s="503"/>
      <c r="BAT18" s="503"/>
      <c r="BAU18" s="503"/>
      <c r="BAV18" s="503"/>
      <c r="BAW18" s="503"/>
      <c r="BAX18" s="503"/>
      <c r="BAY18" s="503"/>
      <c r="BAZ18" s="503"/>
      <c r="BBA18" s="503"/>
      <c r="BBB18" s="503"/>
      <c r="BBC18" s="503"/>
      <c r="BBD18" s="503"/>
      <c r="BBE18" s="503"/>
      <c r="BBF18" s="503"/>
      <c r="BBG18" s="503"/>
      <c r="BBH18" s="503"/>
      <c r="BBI18" s="503"/>
      <c r="BBJ18" s="503"/>
      <c r="BBK18" s="503"/>
      <c r="BBL18" s="503"/>
      <c r="BBM18" s="503"/>
      <c r="BBN18" s="503"/>
      <c r="BBO18" s="503"/>
      <c r="BBP18" s="503"/>
      <c r="BBQ18" s="503"/>
      <c r="BBR18" s="503"/>
      <c r="BBS18" s="503"/>
      <c r="BBT18" s="503"/>
      <c r="BBU18" s="503"/>
      <c r="BBV18" s="503"/>
      <c r="BBW18" s="503"/>
      <c r="BBX18" s="503"/>
      <c r="BBY18" s="503"/>
      <c r="BBZ18" s="503"/>
      <c r="BCA18" s="503"/>
      <c r="BCB18" s="503"/>
      <c r="BCC18" s="503"/>
      <c r="BCD18" s="503"/>
      <c r="BCE18" s="503"/>
      <c r="BCF18" s="503"/>
      <c r="BCG18" s="503"/>
      <c r="BCH18" s="503"/>
      <c r="BCI18" s="503"/>
      <c r="BCJ18" s="503"/>
      <c r="BCK18" s="503"/>
      <c r="BCL18" s="503"/>
      <c r="BCM18" s="503"/>
      <c r="BCN18" s="503"/>
      <c r="BCO18" s="503"/>
      <c r="BCP18" s="503"/>
      <c r="BCQ18" s="503"/>
      <c r="BCR18" s="503"/>
      <c r="BCS18" s="503"/>
      <c r="BCT18" s="503"/>
      <c r="BCU18" s="503"/>
      <c r="BCV18" s="503"/>
      <c r="BCW18" s="503"/>
      <c r="BCX18" s="503"/>
      <c r="BCY18" s="503"/>
      <c r="BCZ18" s="503"/>
      <c r="BDA18" s="503"/>
      <c r="BDB18" s="503"/>
      <c r="BDC18" s="503"/>
      <c r="BDD18" s="503"/>
      <c r="BDE18" s="503"/>
      <c r="BDF18" s="503"/>
      <c r="BDG18" s="503"/>
      <c r="BDH18" s="503"/>
      <c r="BDI18" s="503"/>
      <c r="BDJ18" s="503"/>
      <c r="BDK18" s="503"/>
      <c r="BDL18" s="503"/>
      <c r="BDM18" s="503"/>
      <c r="BDN18" s="503"/>
      <c r="BDO18" s="503"/>
      <c r="BDP18" s="503"/>
      <c r="BDQ18" s="503"/>
      <c r="BDR18" s="503"/>
      <c r="BDS18" s="503"/>
      <c r="BDT18" s="503"/>
      <c r="BDU18" s="503"/>
      <c r="BDV18" s="503"/>
      <c r="BDW18" s="503"/>
      <c r="BDX18" s="503"/>
      <c r="BDY18" s="503"/>
      <c r="BDZ18" s="503"/>
      <c r="BEA18" s="503"/>
      <c r="BEB18" s="503"/>
      <c r="BEC18" s="503"/>
      <c r="BED18" s="503"/>
      <c r="BEE18" s="503"/>
      <c r="BEF18" s="503"/>
      <c r="BEG18" s="503"/>
      <c r="BEH18" s="503"/>
      <c r="BEI18" s="503"/>
      <c r="BEJ18" s="503"/>
      <c r="BEK18" s="503"/>
      <c r="BEL18" s="503"/>
      <c r="BEM18" s="503"/>
      <c r="BEN18" s="503"/>
      <c r="BEO18" s="503"/>
      <c r="BEP18" s="503"/>
      <c r="BEQ18" s="503"/>
      <c r="BER18" s="503"/>
      <c r="BES18" s="503"/>
      <c r="BET18" s="503"/>
      <c r="BEU18" s="503"/>
      <c r="BEV18" s="503"/>
      <c r="BEW18" s="503"/>
      <c r="BEX18" s="503"/>
      <c r="BEY18" s="503"/>
      <c r="BEZ18" s="503"/>
      <c r="BFA18" s="503"/>
      <c r="BFB18" s="503"/>
      <c r="BFC18" s="503"/>
      <c r="BFD18" s="503"/>
      <c r="BFE18" s="503"/>
      <c r="BFF18" s="503"/>
      <c r="BFG18" s="503"/>
      <c r="BFH18" s="503"/>
      <c r="BFI18" s="503"/>
      <c r="BFJ18" s="503"/>
      <c r="BFK18" s="503"/>
      <c r="BFL18" s="503"/>
      <c r="BFM18" s="503"/>
      <c r="BFN18" s="503"/>
      <c r="BFO18" s="503"/>
      <c r="BFP18" s="503"/>
      <c r="BFQ18" s="503"/>
      <c r="BFR18" s="503"/>
      <c r="BFS18" s="503"/>
      <c r="BFT18" s="503"/>
      <c r="BFU18" s="503"/>
      <c r="BFV18" s="503"/>
      <c r="BFW18" s="503"/>
      <c r="BFX18" s="503"/>
      <c r="BFY18" s="503"/>
      <c r="BFZ18" s="503"/>
      <c r="BGA18" s="503"/>
      <c r="BGB18" s="503"/>
      <c r="BGC18" s="503"/>
      <c r="BGD18" s="503"/>
      <c r="BGE18" s="503"/>
      <c r="BGF18" s="503"/>
      <c r="BGG18" s="503"/>
      <c r="BGH18" s="503"/>
      <c r="BGI18" s="503"/>
      <c r="BGJ18" s="503"/>
      <c r="BGK18" s="503"/>
      <c r="BGL18" s="503"/>
      <c r="BGM18" s="503"/>
      <c r="BGN18" s="503"/>
      <c r="BGO18" s="503"/>
      <c r="BGP18" s="503"/>
      <c r="BGQ18" s="503"/>
      <c r="BGR18" s="503"/>
      <c r="BGS18" s="503"/>
      <c r="BGT18" s="503"/>
      <c r="BGU18" s="503"/>
      <c r="BGV18" s="503"/>
      <c r="BGW18" s="503"/>
      <c r="BGX18" s="503"/>
      <c r="BGY18" s="503"/>
      <c r="BGZ18" s="503"/>
      <c r="BHA18" s="503"/>
      <c r="BHB18" s="503"/>
      <c r="BHC18" s="503"/>
      <c r="BHD18" s="503"/>
      <c r="BHE18" s="503"/>
      <c r="BHF18" s="503"/>
      <c r="BHG18" s="503"/>
      <c r="BHH18" s="503"/>
      <c r="BHI18" s="503"/>
      <c r="BHJ18" s="503"/>
      <c r="BHK18" s="503"/>
      <c r="BHL18" s="503"/>
      <c r="BHM18" s="503"/>
      <c r="BHN18" s="503"/>
      <c r="BHO18" s="503"/>
      <c r="BHP18" s="503"/>
      <c r="BHQ18" s="503"/>
      <c r="BHR18" s="503"/>
      <c r="BHS18" s="503"/>
      <c r="BHT18" s="503"/>
      <c r="BHU18" s="503"/>
      <c r="BHV18" s="503"/>
      <c r="BHW18" s="503"/>
      <c r="BHX18" s="503"/>
      <c r="BHY18" s="503"/>
      <c r="BHZ18" s="503"/>
      <c r="BIA18" s="503"/>
      <c r="BIB18" s="503"/>
      <c r="BIC18" s="503"/>
      <c r="BID18" s="503"/>
      <c r="BIE18" s="503"/>
      <c r="BIF18" s="503"/>
      <c r="BIG18" s="503"/>
      <c r="BIH18" s="503"/>
      <c r="BII18" s="503"/>
      <c r="BIJ18" s="503"/>
      <c r="BIK18" s="503"/>
      <c r="BIL18" s="503"/>
      <c r="BIM18" s="503"/>
      <c r="BIN18" s="503"/>
      <c r="BIO18" s="503"/>
      <c r="BIP18" s="503"/>
      <c r="BIQ18" s="503"/>
      <c r="BIR18" s="503"/>
      <c r="BIS18" s="503"/>
      <c r="BIT18" s="503"/>
      <c r="BIU18" s="503"/>
      <c r="BIV18" s="503"/>
      <c r="BIW18" s="503"/>
      <c r="BIX18" s="503"/>
      <c r="BIY18" s="503"/>
      <c r="BIZ18" s="503"/>
      <c r="BJA18" s="503"/>
      <c r="BJB18" s="503"/>
      <c r="BJC18" s="503"/>
      <c r="BJD18" s="503"/>
      <c r="BJE18" s="503"/>
      <c r="BJF18" s="503"/>
      <c r="BJG18" s="503"/>
      <c r="BJH18" s="503"/>
      <c r="BJI18" s="503"/>
      <c r="BJJ18" s="503"/>
      <c r="BJK18" s="503"/>
      <c r="BJL18" s="503"/>
      <c r="BJM18" s="503"/>
      <c r="BJN18" s="503"/>
      <c r="BJO18" s="503"/>
      <c r="BJP18" s="503"/>
      <c r="BJQ18" s="503"/>
      <c r="BJR18" s="503"/>
      <c r="BJS18" s="503"/>
      <c r="BJT18" s="503"/>
      <c r="BJU18" s="503"/>
      <c r="BJV18" s="503"/>
      <c r="BJW18" s="503"/>
      <c r="BJX18" s="503"/>
      <c r="BJY18" s="503"/>
      <c r="BJZ18" s="503"/>
      <c r="BKA18" s="503"/>
      <c r="BKB18" s="503"/>
      <c r="BKC18" s="503"/>
      <c r="BKD18" s="503"/>
      <c r="BKE18" s="503"/>
      <c r="BKF18" s="503"/>
      <c r="BKG18" s="503"/>
      <c r="BKH18" s="503"/>
      <c r="BKI18" s="503"/>
      <c r="BKJ18" s="503"/>
      <c r="BKK18" s="503"/>
      <c r="BKL18" s="503"/>
      <c r="BKM18" s="503"/>
      <c r="BKN18" s="503"/>
      <c r="BKO18" s="503"/>
      <c r="BKP18" s="503"/>
      <c r="BKQ18" s="503"/>
      <c r="BKR18" s="503"/>
      <c r="BKS18" s="503"/>
      <c r="BKT18" s="503"/>
      <c r="BKU18" s="503"/>
      <c r="BKV18" s="503"/>
      <c r="BKW18" s="503"/>
      <c r="BKX18" s="503"/>
      <c r="BKY18" s="503"/>
      <c r="BKZ18" s="503"/>
      <c r="BLA18" s="503"/>
      <c r="BLB18" s="503"/>
      <c r="BLC18" s="503"/>
      <c r="BLD18" s="503"/>
      <c r="BLE18" s="503"/>
      <c r="BLF18" s="503"/>
      <c r="BLG18" s="503"/>
      <c r="BLH18" s="503"/>
      <c r="BLI18" s="503"/>
      <c r="BLJ18" s="503"/>
      <c r="BLK18" s="503"/>
      <c r="BLL18" s="503"/>
      <c r="BLM18" s="503"/>
      <c r="BLN18" s="503"/>
      <c r="BLO18" s="503"/>
      <c r="BLP18" s="503"/>
      <c r="BLQ18" s="503"/>
      <c r="BLR18" s="503"/>
      <c r="BLS18" s="503"/>
      <c r="BLT18" s="503"/>
      <c r="BLU18" s="503"/>
      <c r="BLV18" s="503"/>
      <c r="BLW18" s="503"/>
      <c r="BLX18" s="503"/>
      <c r="BLY18" s="503"/>
      <c r="BLZ18" s="503"/>
      <c r="BMA18" s="503"/>
      <c r="BMB18" s="503"/>
      <c r="BMC18" s="503"/>
      <c r="BMD18" s="503"/>
      <c r="BME18" s="503"/>
      <c r="BMF18" s="503"/>
      <c r="BMG18" s="503"/>
      <c r="BMH18" s="503"/>
      <c r="BMI18" s="503"/>
      <c r="BMJ18" s="503"/>
      <c r="BMK18" s="503"/>
      <c r="BML18" s="503"/>
      <c r="BMM18" s="503"/>
      <c r="BMN18" s="503"/>
      <c r="BMO18" s="503"/>
      <c r="BMP18" s="503"/>
      <c r="BMQ18" s="503"/>
      <c r="BMR18" s="503"/>
      <c r="BMS18" s="503"/>
      <c r="BMT18" s="503"/>
      <c r="BMU18" s="503"/>
      <c r="BMV18" s="503"/>
      <c r="BMW18" s="503"/>
      <c r="BMX18" s="503"/>
      <c r="BMY18" s="503"/>
      <c r="BMZ18" s="503"/>
      <c r="BNA18" s="503"/>
      <c r="BNB18" s="503"/>
      <c r="BNC18" s="503"/>
      <c r="BND18" s="503"/>
      <c r="BNE18" s="503"/>
      <c r="BNF18" s="503"/>
      <c r="BNG18" s="503"/>
      <c r="BNH18" s="503"/>
      <c r="BNI18" s="503"/>
      <c r="BNJ18" s="503"/>
      <c r="BNK18" s="503"/>
      <c r="BNL18" s="503"/>
      <c r="BNM18" s="503"/>
      <c r="BNN18" s="503"/>
      <c r="BNO18" s="503"/>
      <c r="BNP18" s="503"/>
      <c r="BNQ18" s="503"/>
      <c r="BNR18" s="503"/>
      <c r="BNS18" s="503"/>
      <c r="BNT18" s="503"/>
      <c r="BNU18" s="503"/>
      <c r="BNV18" s="503"/>
      <c r="BNW18" s="503"/>
      <c r="BNX18" s="503"/>
      <c r="BNY18" s="503"/>
      <c r="BNZ18" s="503"/>
      <c r="BOA18" s="503"/>
      <c r="BOB18" s="503"/>
      <c r="BOC18" s="503"/>
      <c r="BOD18" s="503"/>
      <c r="BOE18" s="503"/>
      <c r="BOF18" s="503"/>
      <c r="BOG18" s="503"/>
      <c r="BOH18" s="503"/>
      <c r="BOI18" s="503"/>
      <c r="BOJ18" s="503"/>
      <c r="BOK18" s="503"/>
      <c r="BOL18" s="503"/>
      <c r="BOM18" s="503"/>
      <c r="BON18" s="503"/>
      <c r="BOO18" s="503"/>
      <c r="BOP18" s="503"/>
      <c r="BOQ18" s="503"/>
      <c r="BOR18" s="503"/>
      <c r="BOS18" s="503"/>
      <c r="BOT18" s="503"/>
      <c r="BOU18" s="503"/>
      <c r="BOV18" s="503"/>
      <c r="BOW18" s="503"/>
      <c r="BOX18" s="503"/>
      <c r="BOY18" s="503"/>
      <c r="BOZ18" s="503"/>
      <c r="BPA18" s="503"/>
      <c r="BPB18" s="503"/>
      <c r="BPC18" s="503"/>
      <c r="BPD18" s="503"/>
      <c r="BPE18" s="503"/>
      <c r="BPF18" s="503"/>
      <c r="BPG18" s="503"/>
      <c r="BPH18" s="503"/>
      <c r="BPI18" s="503"/>
      <c r="BPJ18" s="503"/>
      <c r="BPK18" s="503"/>
      <c r="BPL18" s="503"/>
      <c r="BPM18" s="503"/>
      <c r="BPN18" s="503"/>
      <c r="BPO18" s="503"/>
      <c r="BPP18" s="503"/>
      <c r="BPQ18" s="503"/>
      <c r="BPR18" s="503"/>
      <c r="BPS18" s="503"/>
      <c r="BPT18" s="503"/>
      <c r="BPU18" s="503"/>
      <c r="BPV18" s="503"/>
      <c r="BPW18" s="503"/>
      <c r="BPX18" s="503"/>
      <c r="BPY18" s="503"/>
      <c r="BPZ18" s="503"/>
      <c r="BQA18" s="503"/>
      <c r="BQB18" s="503"/>
      <c r="BQC18" s="503"/>
      <c r="BQD18" s="503"/>
      <c r="BQE18" s="503"/>
      <c r="BQF18" s="503"/>
      <c r="BQG18" s="503"/>
      <c r="BQH18" s="503"/>
      <c r="BQI18" s="503"/>
      <c r="BQJ18" s="503"/>
      <c r="BQK18" s="503"/>
      <c r="BQL18" s="503"/>
      <c r="BQM18" s="503"/>
      <c r="BQN18" s="503"/>
      <c r="BQO18" s="503"/>
      <c r="BQP18" s="503"/>
      <c r="BQQ18" s="503"/>
      <c r="BQR18" s="503"/>
      <c r="BQS18" s="503"/>
      <c r="BQT18" s="503"/>
      <c r="BQU18" s="503"/>
      <c r="BQV18" s="503"/>
      <c r="BQW18" s="503"/>
      <c r="BQX18" s="503"/>
      <c r="BQY18" s="503"/>
      <c r="BQZ18" s="503"/>
      <c r="BRA18" s="503"/>
      <c r="BRB18" s="503"/>
      <c r="BRC18" s="503"/>
      <c r="BRD18" s="503"/>
      <c r="BRE18" s="503"/>
      <c r="BRF18" s="503"/>
      <c r="BRG18" s="503"/>
      <c r="BRH18" s="503"/>
      <c r="BRI18" s="503"/>
      <c r="BRJ18" s="503"/>
      <c r="BRK18" s="503"/>
      <c r="BRL18" s="503"/>
      <c r="BRM18" s="503"/>
      <c r="BRN18" s="503"/>
      <c r="BRO18" s="503"/>
      <c r="BRP18" s="503"/>
      <c r="BRQ18" s="503"/>
      <c r="BRR18" s="503"/>
      <c r="BRS18" s="503"/>
      <c r="BRT18" s="503"/>
      <c r="BRU18" s="503"/>
      <c r="BRV18" s="503"/>
      <c r="BRW18" s="503"/>
      <c r="BRX18" s="503"/>
      <c r="BRY18" s="503"/>
      <c r="BRZ18" s="503"/>
      <c r="BSA18" s="503"/>
      <c r="BSB18" s="503"/>
      <c r="BSC18" s="503"/>
      <c r="BSD18" s="503"/>
      <c r="BSE18" s="503"/>
      <c r="BSF18" s="503"/>
      <c r="BSG18" s="503"/>
      <c r="BSH18" s="503"/>
      <c r="BSI18" s="503"/>
      <c r="BSJ18" s="503"/>
      <c r="BSK18" s="503"/>
      <c r="BSL18" s="503"/>
      <c r="BSM18" s="503"/>
      <c r="BSN18" s="503"/>
      <c r="BSO18" s="503"/>
      <c r="BSP18" s="503"/>
      <c r="BSQ18" s="503"/>
      <c r="BSR18" s="503"/>
      <c r="BSS18" s="503"/>
      <c r="BST18" s="503"/>
      <c r="BSU18" s="503"/>
      <c r="BSV18" s="503"/>
      <c r="BSW18" s="503"/>
      <c r="BSX18" s="503"/>
      <c r="BSY18" s="503"/>
      <c r="BSZ18" s="503"/>
      <c r="BTA18" s="503"/>
      <c r="BTB18" s="503"/>
      <c r="BTC18" s="503"/>
      <c r="BTD18" s="503"/>
      <c r="BTE18" s="503"/>
      <c r="BTF18" s="503"/>
      <c r="BTG18" s="503"/>
      <c r="BTH18" s="503"/>
      <c r="BTI18" s="503"/>
      <c r="BTJ18" s="503"/>
      <c r="BTK18" s="503"/>
      <c r="BTL18" s="503"/>
      <c r="BTM18" s="503"/>
      <c r="BTN18" s="503"/>
      <c r="BTO18" s="503"/>
      <c r="BTP18" s="503"/>
      <c r="BTQ18" s="503"/>
      <c r="BTR18" s="503"/>
      <c r="BTS18" s="503"/>
      <c r="BTT18" s="503"/>
      <c r="BTU18" s="503"/>
      <c r="BTV18" s="503"/>
      <c r="BTW18" s="503"/>
      <c r="BTX18" s="503"/>
      <c r="BTY18" s="503"/>
      <c r="BTZ18" s="503"/>
      <c r="BUA18" s="503"/>
      <c r="BUB18" s="503"/>
      <c r="BUC18" s="503"/>
      <c r="BUD18" s="503"/>
      <c r="BUE18" s="503"/>
      <c r="BUF18" s="503"/>
      <c r="BUG18" s="503"/>
      <c r="BUH18" s="503"/>
      <c r="BUI18" s="503"/>
      <c r="BUJ18" s="503"/>
      <c r="BUK18" s="503"/>
      <c r="BUL18" s="503"/>
      <c r="BUM18" s="503"/>
      <c r="BUN18" s="503"/>
      <c r="BUO18" s="503"/>
      <c r="BUP18" s="503"/>
      <c r="BUQ18" s="503"/>
      <c r="BUR18" s="503"/>
      <c r="BUS18" s="503"/>
      <c r="BUT18" s="503"/>
      <c r="BUU18" s="503"/>
      <c r="BUV18" s="503"/>
      <c r="BUW18" s="503"/>
      <c r="BUX18" s="503"/>
      <c r="BUY18" s="503"/>
      <c r="BUZ18" s="503"/>
      <c r="BVA18" s="503"/>
      <c r="BVB18" s="503"/>
      <c r="BVC18" s="503"/>
      <c r="BVD18" s="503"/>
      <c r="BVE18" s="503"/>
      <c r="BVF18" s="503"/>
      <c r="BVG18" s="503"/>
      <c r="BVH18" s="503"/>
      <c r="BVI18" s="503"/>
      <c r="BVJ18" s="503"/>
      <c r="BVK18" s="503"/>
      <c r="BVL18" s="503"/>
      <c r="BVM18" s="503"/>
      <c r="BVN18" s="503"/>
      <c r="BVO18" s="503"/>
      <c r="BVP18" s="503"/>
      <c r="BVQ18" s="503"/>
      <c r="BVR18" s="503"/>
      <c r="BVS18" s="503"/>
      <c r="BVT18" s="503"/>
      <c r="BVU18" s="503"/>
      <c r="BVV18" s="503"/>
      <c r="BVW18" s="503"/>
      <c r="BVX18" s="503"/>
      <c r="BVY18" s="503"/>
      <c r="BVZ18" s="503"/>
      <c r="BWA18" s="503"/>
      <c r="BWB18" s="503"/>
      <c r="BWC18" s="503"/>
      <c r="BWD18" s="503"/>
      <c r="BWE18" s="503"/>
      <c r="BWF18" s="503"/>
      <c r="BWG18" s="503"/>
      <c r="BWH18" s="503"/>
      <c r="BWI18" s="503"/>
      <c r="BWJ18" s="503"/>
      <c r="BWK18" s="503"/>
      <c r="BWL18" s="503"/>
      <c r="BWM18" s="503"/>
      <c r="BWN18" s="503"/>
      <c r="BWO18" s="503"/>
      <c r="BWP18" s="503"/>
      <c r="BWQ18" s="503"/>
      <c r="BWR18" s="503"/>
      <c r="BWS18" s="503"/>
      <c r="BWT18" s="503"/>
      <c r="BWU18" s="503"/>
      <c r="BWV18" s="503"/>
      <c r="BWW18" s="503"/>
      <c r="BWX18" s="503"/>
      <c r="BWY18" s="503"/>
      <c r="BWZ18" s="503"/>
      <c r="BXA18" s="503"/>
      <c r="BXB18" s="503"/>
      <c r="BXC18" s="503"/>
      <c r="BXD18" s="503"/>
      <c r="BXE18" s="503"/>
      <c r="BXF18" s="503"/>
      <c r="BXG18" s="503"/>
      <c r="BXH18" s="503"/>
      <c r="BXI18" s="503"/>
      <c r="BXJ18" s="503"/>
      <c r="BXK18" s="503"/>
      <c r="BXL18" s="503"/>
      <c r="BXM18" s="503"/>
      <c r="BXN18" s="503"/>
      <c r="BXO18" s="503"/>
      <c r="BXP18" s="503"/>
      <c r="BXQ18" s="503"/>
      <c r="BXR18" s="503"/>
      <c r="BXS18" s="503"/>
      <c r="BXT18" s="503"/>
      <c r="BXU18" s="503"/>
      <c r="BXV18" s="503"/>
      <c r="BXW18" s="503"/>
      <c r="BXX18" s="503"/>
      <c r="BXY18" s="503"/>
      <c r="BXZ18" s="503"/>
      <c r="BYA18" s="503"/>
      <c r="BYB18" s="503"/>
      <c r="BYC18" s="503"/>
      <c r="BYD18" s="503"/>
      <c r="BYE18" s="503"/>
      <c r="BYF18" s="503"/>
      <c r="BYG18" s="503"/>
      <c r="BYH18" s="503"/>
      <c r="BYI18" s="503"/>
      <c r="BYJ18" s="503"/>
      <c r="BYK18" s="503"/>
      <c r="BYL18" s="503"/>
      <c r="BYM18" s="503"/>
      <c r="BYN18" s="503"/>
      <c r="BYO18" s="503"/>
      <c r="BYP18" s="503"/>
      <c r="BYQ18" s="503"/>
      <c r="BYR18" s="503"/>
      <c r="BYS18" s="503"/>
      <c r="BYT18" s="503"/>
      <c r="BYU18" s="503"/>
      <c r="BYV18" s="503"/>
      <c r="BYW18" s="503"/>
      <c r="BYX18" s="503"/>
      <c r="BYY18" s="503"/>
      <c r="BYZ18" s="503"/>
      <c r="BZA18" s="503"/>
      <c r="BZB18" s="503"/>
      <c r="BZC18" s="503"/>
      <c r="BZD18" s="503"/>
      <c r="BZE18" s="503"/>
      <c r="BZF18" s="503"/>
      <c r="BZG18" s="503"/>
      <c r="BZH18" s="503"/>
      <c r="BZI18" s="503"/>
      <c r="BZJ18" s="503"/>
      <c r="BZK18" s="503"/>
      <c r="BZL18" s="503"/>
      <c r="BZM18" s="503"/>
      <c r="BZN18" s="503"/>
      <c r="BZO18" s="503"/>
      <c r="BZP18" s="503"/>
      <c r="BZQ18" s="503"/>
      <c r="BZR18" s="503"/>
      <c r="BZS18" s="503"/>
      <c r="BZT18" s="503"/>
      <c r="BZU18" s="503"/>
      <c r="BZV18" s="503"/>
      <c r="BZW18" s="503"/>
      <c r="BZX18" s="503"/>
      <c r="BZY18" s="503"/>
      <c r="BZZ18" s="503"/>
      <c r="CAA18" s="503"/>
      <c r="CAB18" s="503"/>
      <c r="CAC18" s="503"/>
      <c r="CAD18" s="503"/>
      <c r="CAE18" s="503"/>
      <c r="CAF18" s="503"/>
      <c r="CAG18" s="503"/>
      <c r="CAH18" s="503"/>
      <c r="CAI18" s="503"/>
      <c r="CAJ18" s="503"/>
      <c r="CAK18" s="503"/>
      <c r="CAL18" s="503"/>
      <c r="CAM18" s="503"/>
      <c r="CAN18" s="503"/>
      <c r="CAO18" s="503"/>
      <c r="CAP18" s="503"/>
      <c r="CAQ18" s="503"/>
      <c r="CAR18" s="503"/>
      <c r="CAS18" s="503"/>
      <c r="CAT18" s="503"/>
      <c r="CAU18" s="503"/>
      <c r="CAV18" s="503"/>
      <c r="CAW18" s="503"/>
      <c r="CAX18" s="503"/>
      <c r="CAY18" s="503"/>
      <c r="CAZ18" s="503"/>
      <c r="CBA18" s="503"/>
      <c r="CBB18" s="503"/>
      <c r="CBC18" s="503"/>
      <c r="CBD18" s="503"/>
      <c r="CBE18" s="503"/>
      <c r="CBF18" s="503"/>
      <c r="CBG18" s="503"/>
      <c r="CBH18" s="503"/>
      <c r="CBI18" s="503"/>
      <c r="CBJ18" s="503"/>
      <c r="CBK18" s="503"/>
      <c r="CBL18" s="503"/>
      <c r="CBM18" s="503"/>
      <c r="CBN18" s="503"/>
      <c r="CBO18" s="503"/>
      <c r="CBP18" s="503"/>
      <c r="CBQ18" s="503"/>
      <c r="CBR18" s="503"/>
      <c r="CBS18" s="503"/>
      <c r="CBT18" s="503"/>
      <c r="CBU18" s="503"/>
      <c r="CBV18" s="503"/>
      <c r="CBW18" s="503"/>
      <c r="CBX18" s="503"/>
      <c r="CBY18" s="503"/>
      <c r="CBZ18" s="503"/>
      <c r="CCA18" s="503"/>
      <c r="CCB18" s="503"/>
      <c r="CCC18" s="503"/>
      <c r="CCD18" s="503"/>
      <c r="CCE18" s="503"/>
      <c r="CCF18" s="503"/>
      <c r="CCG18" s="503"/>
      <c r="CCH18" s="503"/>
      <c r="CCI18" s="503"/>
      <c r="CCJ18" s="503"/>
      <c r="CCK18" s="503"/>
      <c r="CCL18" s="503"/>
      <c r="CCM18" s="503"/>
      <c r="CCN18" s="503"/>
      <c r="CCO18" s="503"/>
      <c r="CCP18" s="503"/>
      <c r="CCQ18" s="503"/>
      <c r="CCR18" s="503"/>
      <c r="CCS18" s="503"/>
      <c r="CCT18" s="503"/>
      <c r="CCU18" s="503"/>
      <c r="CCV18" s="503"/>
      <c r="CCW18" s="503"/>
      <c r="CCX18" s="503"/>
      <c r="CCY18" s="503"/>
      <c r="CCZ18" s="503"/>
      <c r="CDA18" s="503"/>
      <c r="CDB18" s="503"/>
      <c r="CDC18" s="503"/>
      <c r="CDD18" s="503"/>
      <c r="CDE18" s="503"/>
      <c r="CDF18" s="503"/>
      <c r="CDG18" s="503"/>
      <c r="CDH18" s="503"/>
      <c r="CDI18" s="503"/>
      <c r="CDJ18" s="503"/>
      <c r="CDK18" s="503"/>
      <c r="CDL18" s="503"/>
      <c r="CDM18" s="503"/>
      <c r="CDN18" s="503"/>
      <c r="CDO18" s="503"/>
      <c r="CDP18" s="503"/>
      <c r="CDQ18" s="503"/>
      <c r="CDR18" s="503"/>
      <c r="CDS18" s="503"/>
      <c r="CDT18" s="503"/>
      <c r="CDU18" s="503"/>
      <c r="CDV18" s="503"/>
      <c r="CDW18" s="503"/>
      <c r="CDX18" s="503"/>
      <c r="CDY18" s="503"/>
      <c r="CDZ18" s="503"/>
      <c r="CEA18" s="503"/>
      <c r="CEB18" s="503"/>
      <c r="CEC18" s="503"/>
      <c r="CED18" s="503"/>
      <c r="CEE18" s="503"/>
      <c r="CEF18" s="503"/>
      <c r="CEG18" s="503"/>
      <c r="CEH18" s="503"/>
      <c r="CEI18" s="503"/>
      <c r="CEJ18" s="503"/>
      <c r="CEK18" s="503"/>
      <c r="CEL18" s="503"/>
      <c r="CEM18" s="503"/>
      <c r="CEN18" s="503"/>
      <c r="CEO18" s="503"/>
      <c r="CEP18" s="503"/>
      <c r="CEQ18" s="503"/>
      <c r="CER18" s="503"/>
      <c r="CES18" s="503"/>
      <c r="CET18" s="503"/>
      <c r="CEU18" s="503"/>
      <c r="CEV18" s="503"/>
      <c r="CEW18" s="503"/>
      <c r="CEX18" s="503"/>
      <c r="CEY18" s="503"/>
      <c r="CEZ18" s="503"/>
      <c r="CFA18" s="503"/>
      <c r="CFB18" s="503"/>
      <c r="CFC18" s="503"/>
      <c r="CFD18" s="503"/>
      <c r="CFE18" s="503"/>
      <c r="CFF18" s="503"/>
      <c r="CFG18" s="503"/>
      <c r="CFH18" s="503"/>
      <c r="CFI18" s="503"/>
      <c r="CFJ18" s="503"/>
      <c r="CFK18" s="503"/>
      <c r="CFL18" s="503"/>
      <c r="CFM18" s="503"/>
      <c r="CFN18" s="503"/>
      <c r="CFO18" s="503"/>
      <c r="CFP18" s="503"/>
      <c r="CFQ18" s="503"/>
      <c r="CFR18" s="503"/>
      <c r="CFS18" s="503"/>
      <c r="CFT18" s="503"/>
      <c r="CFU18" s="503"/>
      <c r="CFV18" s="503"/>
      <c r="CFW18" s="503"/>
      <c r="CFX18" s="503"/>
      <c r="CFY18" s="503"/>
      <c r="CFZ18" s="503"/>
      <c r="CGA18" s="503"/>
      <c r="CGB18" s="503"/>
      <c r="CGC18" s="503"/>
      <c r="CGD18" s="503"/>
      <c r="CGE18" s="503"/>
      <c r="CGF18" s="503"/>
      <c r="CGG18" s="503"/>
      <c r="CGH18" s="503"/>
      <c r="CGI18" s="503"/>
      <c r="CGJ18" s="503"/>
      <c r="CGK18" s="503"/>
      <c r="CGL18" s="503"/>
      <c r="CGM18" s="503"/>
      <c r="CGN18" s="503"/>
      <c r="CGO18" s="503"/>
      <c r="CGP18" s="503"/>
      <c r="CGQ18" s="503"/>
      <c r="CGR18" s="503"/>
      <c r="CGS18" s="503"/>
      <c r="CGT18" s="503"/>
      <c r="CGU18" s="503"/>
      <c r="CGV18" s="503"/>
      <c r="CGW18" s="503"/>
      <c r="CGX18" s="503"/>
      <c r="CGY18" s="503"/>
      <c r="CGZ18" s="503"/>
      <c r="CHA18" s="503"/>
      <c r="CHB18" s="503"/>
      <c r="CHC18" s="503"/>
      <c r="CHD18" s="503"/>
      <c r="CHE18" s="503"/>
      <c r="CHF18" s="503"/>
      <c r="CHG18" s="503"/>
      <c r="CHH18" s="503"/>
      <c r="CHI18" s="503"/>
      <c r="CHJ18" s="503"/>
      <c r="CHK18" s="503"/>
      <c r="CHL18" s="503"/>
      <c r="CHM18" s="503"/>
      <c r="CHN18" s="503"/>
      <c r="CHO18" s="503"/>
      <c r="CHP18" s="503"/>
      <c r="CHQ18" s="503"/>
      <c r="CHR18" s="503"/>
      <c r="CHS18" s="503"/>
      <c r="CHT18" s="503"/>
      <c r="CHU18" s="503"/>
      <c r="CHV18" s="503"/>
      <c r="CHW18" s="503"/>
      <c r="CHX18" s="503"/>
      <c r="CHY18" s="503"/>
      <c r="CHZ18" s="503"/>
      <c r="CIA18" s="503"/>
      <c r="CIB18" s="503"/>
      <c r="CIC18" s="503"/>
      <c r="CID18" s="503"/>
      <c r="CIE18" s="503"/>
      <c r="CIF18" s="503"/>
      <c r="CIG18" s="503"/>
      <c r="CIH18" s="503"/>
      <c r="CII18" s="503"/>
      <c r="CIJ18" s="503"/>
      <c r="CIK18" s="503"/>
      <c r="CIL18" s="503"/>
      <c r="CIM18" s="503"/>
      <c r="CIN18" s="503"/>
      <c r="CIO18" s="503"/>
      <c r="CIP18" s="503"/>
      <c r="CIQ18" s="503"/>
      <c r="CIR18" s="503"/>
      <c r="CIS18" s="503"/>
      <c r="CIT18" s="503"/>
      <c r="CIU18" s="503"/>
      <c r="CIV18" s="503"/>
      <c r="CIW18" s="503"/>
      <c r="CIX18" s="503"/>
      <c r="CIY18" s="503"/>
      <c r="CIZ18" s="503"/>
      <c r="CJA18" s="503"/>
      <c r="CJB18" s="503"/>
      <c r="CJC18" s="503"/>
      <c r="CJD18" s="503"/>
      <c r="CJE18" s="503"/>
      <c r="CJF18" s="503"/>
      <c r="CJG18" s="503"/>
      <c r="CJH18" s="503"/>
      <c r="CJI18" s="503"/>
      <c r="CJJ18" s="503"/>
      <c r="CJK18" s="503"/>
      <c r="CJL18" s="503"/>
      <c r="CJM18" s="503"/>
      <c r="CJN18" s="503"/>
      <c r="CJO18" s="503"/>
      <c r="CJP18" s="503"/>
      <c r="CJQ18" s="503"/>
      <c r="CJR18" s="503"/>
      <c r="CJS18" s="503"/>
      <c r="CJT18" s="503"/>
      <c r="CJU18" s="503"/>
      <c r="CJV18" s="503"/>
      <c r="CJW18" s="503"/>
      <c r="CJX18" s="503"/>
      <c r="CJY18" s="503"/>
      <c r="CJZ18" s="503"/>
      <c r="CKA18" s="503"/>
      <c r="CKB18" s="503"/>
      <c r="CKC18" s="503"/>
      <c r="CKD18" s="503"/>
      <c r="CKE18" s="503"/>
      <c r="CKF18" s="503"/>
      <c r="CKG18" s="503"/>
      <c r="CKH18" s="503"/>
      <c r="CKI18" s="503"/>
      <c r="CKJ18" s="503"/>
      <c r="CKK18" s="503"/>
      <c r="CKL18" s="503"/>
      <c r="CKM18" s="503"/>
      <c r="CKN18" s="503"/>
      <c r="CKO18" s="503"/>
      <c r="CKP18" s="503"/>
      <c r="CKQ18" s="503"/>
      <c r="CKR18" s="503"/>
      <c r="CKS18" s="503"/>
      <c r="CKT18" s="503"/>
      <c r="CKU18" s="503"/>
      <c r="CKV18" s="503"/>
      <c r="CKW18" s="503"/>
      <c r="CKX18" s="503"/>
      <c r="CKY18" s="503"/>
      <c r="CKZ18" s="503"/>
      <c r="CLA18" s="503"/>
      <c r="CLB18" s="503"/>
      <c r="CLC18" s="503"/>
      <c r="CLD18" s="503"/>
      <c r="CLE18" s="503"/>
      <c r="CLF18" s="503"/>
      <c r="CLG18" s="503"/>
      <c r="CLH18" s="503"/>
      <c r="CLI18" s="503"/>
      <c r="CLJ18" s="503"/>
      <c r="CLK18" s="503"/>
      <c r="CLL18" s="503"/>
      <c r="CLM18" s="503"/>
      <c r="CLN18" s="503"/>
      <c r="CLO18" s="503"/>
      <c r="CLP18" s="503"/>
      <c r="CLQ18" s="503"/>
      <c r="CLR18" s="503"/>
      <c r="CLS18" s="503"/>
      <c r="CLT18" s="503"/>
      <c r="CLU18" s="503"/>
      <c r="CLV18" s="503"/>
      <c r="CLW18" s="503"/>
      <c r="CLX18" s="503"/>
      <c r="CLY18" s="503"/>
      <c r="CLZ18" s="503"/>
      <c r="CMA18" s="503"/>
      <c r="CMB18" s="503"/>
      <c r="CMC18" s="503"/>
      <c r="CMD18" s="503"/>
      <c r="CME18" s="503"/>
      <c r="CMF18" s="503"/>
      <c r="CMG18" s="503"/>
      <c r="CMH18" s="503"/>
      <c r="CMI18" s="503"/>
      <c r="CMJ18" s="503"/>
      <c r="CMK18" s="503"/>
      <c r="CML18" s="503"/>
      <c r="CMM18" s="503"/>
      <c r="CMN18" s="503"/>
      <c r="CMO18" s="503"/>
      <c r="CMP18" s="503"/>
      <c r="CMQ18" s="503"/>
      <c r="CMR18" s="503"/>
      <c r="CMS18" s="503"/>
      <c r="CMT18" s="503"/>
      <c r="CMU18" s="503"/>
      <c r="CMV18" s="503"/>
      <c r="CMW18" s="503"/>
      <c r="CMX18" s="503"/>
      <c r="CMY18" s="503"/>
      <c r="CMZ18" s="503"/>
      <c r="CNA18" s="503"/>
      <c r="CNB18" s="503"/>
      <c r="CNC18" s="503"/>
      <c r="CND18" s="503"/>
      <c r="CNE18" s="503"/>
      <c r="CNF18" s="503"/>
      <c r="CNG18" s="503"/>
      <c r="CNH18" s="503"/>
      <c r="CNI18" s="503"/>
      <c r="CNJ18" s="503"/>
      <c r="CNK18" s="503"/>
      <c r="CNL18" s="503"/>
      <c r="CNM18" s="503"/>
      <c r="CNN18" s="503"/>
      <c r="CNO18" s="503"/>
      <c r="CNP18" s="503"/>
      <c r="CNQ18" s="503"/>
      <c r="CNR18" s="503"/>
      <c r="CNS18" s="503"/>
      <c r="CNT18" s="503"/>
      <c r="CNU18" s="503"/>
      <c r="CNV18" s="503"/>
      <c r="CNW18" s="503"/>
      <c r="CNX18" s="503"/>
      <c r="CNY18" s="503"/>
      <c r="CNZ18" s="503"/>
      <c r="COA18" s="503"/>
      <c r="COB18" s="503"/>
      <c r="COC18" s="503"/>
      <c r="COD18" s="503"/>
      <c r="COE18" s="503"/>
      <c r="COF18" s="503"/>
      <c r="COG18" s="503"/>
      <c r="COH18" s="503"/>
      <c r="COI18" s="503"/>
      <c r="COJ18" s="503"/>
      <c r="COK18" s="503"/>
      <c r="COL18" s="503"/>
      <c r="COM18" s="503"/>
      <c r="CON18" s="503"/>
      <c r="COO18" s="503"/>
      <c r="COP18" s="503"/>
      <c r="COQ18" s="503"/>
      <c r="COR18" s="503"/>
      <c r="COS18" s="503"/>
      <c r="COT18" s="503"/>
      <c r="COU18" s="503"/>
      <c r="COV18" s="503"/>
      <c r="COW18" s="503"/>
      <c r="COX18" s="503"/>
      <c r="COY18" s="503"/>
      <c r="COZ18" s="503"/>
      <c r="CPA18" s="503"/>
      <c r="CPB18" s="503"/>
      <c r="CPC18" s="503"/>
      <c r="CPD18" s="503"/>
      <c r="CPE18" s="503"/>
      <c r="CPF18" s="503"/>
      <c r="CPG18" s="503"/>
      <c r="CPH18" s="503"/>
      <c r="CPI18" s="503"/>
      <c r="CPJ18" s="503"/>
      <c r="CPK18" s="503"/>
      <c r="CPL18" s="503"/>
      <c r="CPM18" s="503"/>
      <c r="CPN18" s="503"/>
      <c r="CPO18" s="503"/>
      <c r="CPP18" s="503"/>
      <c r="CPQ18" s="503"/>
      <c r="CPR18" s="503"/>
      <c r="CPS18" s="503"/>
      <c r="CPT18" s="503"/>
      <c r="CPU18" s="503"/>
      <c r="CPV18" s="503"/>
      <c r="CPW18" s="503"/>
      <c r="CPX18" s="503"/>
      <c r="CPY18" s="503"/>
      <c r="CPZ18" s="503"/>
      <c r="CQA18" s="503"/>
      <c r="CQB18" s="503"/>
      <c r="CQC18" s="503"/>
      <c r="CQD18" s="503"/>
      <c r="CQE18" s="503"/>
      <c r="CQF18" s="503"/>
      <c r="CQG18" s="503"/>
      <c r="CQH18" s="503"/>
      <c r="CQI18" s="503"/>
      <c r="CQJ18" s="503"/>
      <c r="CQK18" s="503"/>
      <c r="CQL18" s="503"/>
      <c r="CQM18" s="503"/>
      <c r="CQN18" s="503"/>
      <c r="CQO18" s="503"/>
      <c r="CQP18" s="503"/>
      <c r="CQQ18" s="503"/>
      <c r="CQR18" s="503"/>
      <c r="CQS18" s="503"/>
      <c r="CQT18" s="503"/>
      <c r="CQU18" s="503"/>
      <c r="CQV18" s="503"/>
      <c r="CQW18" s="503"/>
      <c r="CQX18" s="503"/>
      <c r="CQY18" s="503"/>
      <c r="CQZ18" s="503"/>
      <c r="CRA18" s="503"/>
      <c r="CRB18" s="503"/>
      <c r="CRC18" s="503"/>
      <c r="CRD18" s="503"/>
      <c r="CRE18" s="503"/>
      <c r="CRF18" s="503"/>
      <c r="CRG18" s="503"/>
      <c r="CRH18" s="503"/>
      <c r="CRI18" s="503"/>
      <c r="CRJ18" s="503"/>
      <c r="CRK18" s="503"/>
      <c r="CRL18" s="503"/>
      <c r="CRM18" s="503"/>
      <c r="CRN18" s="503"/>
      <c r="CRO18" s="503"/>
      <c r="CRP18" s="503"/>
      <c r="CRQ18" s="503"/>
      <c r="CRR18" s="503"/>
      <c r="CRS18" s="503"/>
      <c r="CRT18" s="503"/>
      <c r="CRU18" s="503"/>
      <c r="CRV18" s="503"/>
      <c r="CRW18" s="503"/>
      <c r="CRX18" s="503"/>
      <c r="CRY18" s="503"/>
      <c r="CRZ18" s="503"/>
      <c r="CSA18" s="503"/>
      <c r="CSB18" s="503"/>
      <c r="CSC18" s="503"/>
      <c r="CSD18" s="503"/>
      <c r="CSE18" s="503"/>
      <c r="CSF18" s="503"/>
      <c r="CSG18" s="503"/>
      <c r="CSH18" s="503"/>
      <c r="CSI18" s="503"/>
      <c r="CSJ18" s="503"/>
      <c r="CSK18" s="503"/>
      <c r="CSL18" s="503"/>
      <c r="CSM18" s="503"/>
      <c r="CSN18" s="503"/>
      <c r="CSO18" s="503"/>
      <c r="CSP18" s="503"/>
      <c r="CSQ18" s="503"/>
      <c r="CSR18" s="503"/>
      <c r="CSS18" s="503"/>
      <c r="CST18" s="503"/>
      <c r="CSU18" s="503"/>
      <c r="CSV18" s="503"/>
      <c r="CSW18" s="503"/>
      <c r="CSX18" s="503"/>
      <c r="CSY18" s="503"/>
      <c r="CSZ18" s="503"/>
      <c r="CTA18" s="503"/>
      <c r="CTB18" s="503"/>
      <c r="CTC18" s="503"/>
      <c r="CTD18" s="503"/>
      <c r="CTE18" s="503"/>
      <c r="CTF18" s="503"/>
      <c r="CTG18" s="503"/>
      <c r="CTH18" s="503"/>
      <c r="CTI18" s="503"/>
      <c r="CTJ18" s="503"/>
      <c r="CTK18" s="503"/>
      <c r="CTL18" s="503"/>
      <c r="CTM18" s="503"/>
      <c r="CTN18" s="503"/>
      <c r="CTO18" s="503"/>
      <c r="CTP18" s="503"/>
      <c r="CTQ18" s="503"/>
      <c r="CTR18" s="503"/>
      <c r="CTS18" s="503"/>
      <c r="CTT18" s="503"/>
      <c r="CTU18" s="503"/>
      <c r="CTV18" s="503"/>
      <c r="CTW18" s="503"/>
      <c r="CTX18" s="503"/>
      <c r="CTY18" s="503"/>
      <c r="CTZ18" s="503"/>
      <c r="CUA18" s="503"/>
      <c r="CUB18" s="503"/>
      <c r="CUC18" s="503"/>
      <c r="CUD18" s="503"/>
      <c r="CUE18" s="503"/>
      <c r="CUF18" s="503"/>
      <c r="CUG18" s="503"/>
      <c r="CUH18" s="503"/>
      <c r="CUI18" s="503"/>
      <c r="CUJ18" s="503"/>
      <c r="CUK18" s="503"/>
      <c r="CUL18" s="503"/>
      <c r="CUM18" s="503"/>
      <c r="CUN18" s="503"/>
      <c r="CUO18" s="503"/>
      <c r="CUP18" s="503"/>
      <c r="CUQ18" s="503"/>
      <c r="CUR18" s="503"/>
      <c r="CUS18" s="503"/>
      <c r="CUT18" s="503"/>
      <c r="CUU18" s="503"/>
      <c r="CUV18" s="503"/>
      <c r="CUW18" s="503"/>
      <c r="CUX18" s="503"/>
      <c r="CUY18" s="503"/>
      <c r="CUZ18" s="503"/>
      <c r="CVA18" s="503"/>
      <c r="CVB18" s="503"/>
      <c r="CVC18" s="503"/>
      <c r="CVD18" s="503"/>
      <c r="CVE18" s="503"/>
      <c r="CVF18" s="503"/>
      <c r="CVG18" s="503"/>
      <c r="CVH18" s="503"/>
      <c r="CVI18" s="503"/>
      <c r="CVJ18" s="503"/>
      <c r="CVK18" s="503"/>
      <c r="CVL18" s="503"/>
      <c r="CVM18" s="503"/>
      <c r="CVN18" s="503"/>
      <c r="CVO18" s="503"/>
      <c r="CVP18" s="503"/>
      <c r="CVQ18" s="503"/>
      <c r="CVR18" s="503"/>
      <c r="CVS18" s="503"/>
      <c r="CVT18" s="503"/>
      <c r="CVU18" s="503"/>
      <c r="CVV18" s="503"/>
      <c r="CVW18" s="503"/>
      <c r="CVX18" s="503"/>
      <c r="CVY18" s="503"/>
      <c r="CVZ18" s="503"/>
      <c r="CWA18" s="503"/>
      <c r="CWB18" s="503"/>
      <c r="CWC18" s="503"/>
      <c r="CWD18" s="503"/>
      <c r="CWE18" s="503"/>
      <c r="CWF18" s="503"/>
      <c r="CWG18" s="503"/>
      <c r="CWH18" s="503"/>
      <c r="CWI18" s="503"/>
      <c r="CWJ18" s="503"/>
      <c r="CWK18" s="503"/>
      <c r="CWL18" s="503"/>
      <c r="CWM18" s="503"/>
      <c r="CWN18" s="503"/>
      <c r="CWO18" s="503"/>
      <c r="CWP18" s="503"/>
      <c r="CWQ18" s="503"/>
      <c r="CWR18" s="503"/>
      <c r="CWS18" s="503"/>
      <c r="CWT18" s="503"/>
      <c r="CWU18" s="503"/>
      <c r="CWV18" s="503"/>
      <c r="CWW18" s="503"/>
      <c r="CWX18" s="503"/>
      <c r="CWY18" s="503"/>
      <c r="CWZ18" s="503"/>
      <c r="CXA18" s="503"/>
      <c r="CXB18" s="503"/>
      <c r="CXC18" s="503"/>
      <c r="CXD18" s="503"/>
      <c r="CXE18" s="503"/>
      <c r="CXF18" s="503"/>
      <c r="CXG18" s="503"/>
      <c r="CXH18" s="503"/>
      <c r="CXI18" s="503"/>
      <c r="CXJ18" s="503"/>
      <c r="CXK18" s="503"/>
      <c r="CXL18" s="503"/>
      <c r="CXM18" s="503"/>
      <c r="CXN18" s="503"/>
      <c r="CXO18" s="503"/>
      <c r="CXP18" s="503"/>
      <c r="CXQ18" s="503"/>
      <c r="CXR18" s="503"/>
      <c r="CXS18" s="503"/>
      <c r="CXT18" s="503"/>
      <c r="CXU18" s="503"/>
      <c r="CXV18" s="503"/>
      <c r="CXW18" s="503"/>
      <c r="CXX18" s="503"/>
      <c r="CXY18" s="503"/>
      <c r="CXZ18" s="503"/>
      <c r="CYA18" s="503"/>
      <c r="CYB18" s="503"/>
      <c r="CYC18" s="503"/>
      <c r="CYD18" s="503"/>
      <c r="CYE18" s="503"/>
      <c r="CYF18" s="503"/>
      <c r="CYG18" s="503"/>
      <c r="CYH18" s="503"/>
      <c r="CYI18" s="503"/>
      <c r="CYJ18" s="503"/>
      <c r="CYK18" s="503"/>
      <c r="CYL18" s="503"/>
      <c r="CYM18" s="503"/>
      <c r="CYN18" s="503"/>
      <c r="CYO18" s="503"/>
      <c r="CYP18" s="503"/>
      <c r="CYQ18" s="503"/>
      <c r="CYR18" s="503"/>
      <c r="CYS18" s="503"/>
      <c r="CYT18" s="503"/>
      <c r="CYU18" s="503"/>
      <c r="CYV18" s="503"/>
      <c r="CYW18" s="503"/>
      <c r="CYX18" s="503"/>
      <c r="CYY18" s="503"/>
      <c r="CYZ18" s="503"/>
      <c r="CZA18" s="503"/>
      <c r="CZB18" s="503"/>
      <c r="CZC18" s="503"/>
      <c r="CZD18" s="503"/>
      <c r="CZE18" s="503"/>
      <c r="CZF18" s="503"/>
      <c r="CZG18" s="503"/>
      <c r="CZH18" s="503"/>
      <c r="CZI18" s="503"/>
      <c r="CZJ18" s="503"/>
      <c r="CZK18" s="503"/>
      <c r="CZL18" s="503"/>
      <c r="CZM18" s="503"/>
      <c r="CZN18" s="503"/>
      <c r="CZO18" s="503"/>
      <c r="CZP18" s="503"/>
      <c r="CZQ18" s="503"/>
      <c r="CZR18" s="503"/>
      <c r="CZS18" s="503"/>
      <c r="CZT18" s="503"/>
      <c r="CZU18" s="503"/>
      <c r="CZV18" s="503"/>
      <c r="CZW18" s="503"/>
      <c r="CZX18" s="503"/>
      <c r="CZY18" s="503"/>
      <c r="CZZ18" s="503"/>
      <c r="DAA18" s="503"/>
      <c r="DAB18" s="503"/>
      <c r="DAC18" s="503"/>
      <c r="DAD18" s="503"/>
      <c r="DAE18" s="503"/>
      <c r="DAF18" s="503"/>
      <c r="DAG18" s="503"/>
      <c r="DAH18" s="503"/>
      <c r="DAI18" s="503"/>
      <c r="DAJ18" s="503"/>
      <c r="DAK18" s="503"/>
      <c r="DAL18" s="503"/>
      <c r="DAM18" s="503"/>
      <c r="DAN18" s="503"/>
      <c r="DAO18" s="503"/>
      <c r="DAP18" s="503"/>
      <c r="DAQ18" s="503"/>
      <c r="DAR18" s="503"/>
      <c r="DAS18" s="503"/>
      <c r="DAT18" s="503"/>
      <c r="DAU18" s="503"/>
      <c r="DAV18" s="503"/>
      <c r="DAW18" s="503"/>
      <c r="DAX18" s="503"/>
      <c r="DAY18" s="503"/>
      <c r="DAZ18" s="503"/>
      <c r="DBA18" s="503"/>
      <c r="DBB18" s="503"/>
      <c r="DBC18" s="503"/>
      <c r="DBD18" s="503"/>
      <c r="DBE18" s="503"/>
      <c r="DBF18" s="503"/>
      <c r="DBG18" s="503"/>
      <c r="DBH18" s="503"/>
      <c r="DBI18" s="503"/>
      <c r="DBJ18" s="503"/>
      <c r="DBK18" s="503"/>
      <c r="DBL18" s="503"/>
      <c r="DBM18" s="503"/>
      <c r="DBN18" s="503"/>
      <c r="DBO18" s="503"/>
      <c r="DBP18" s="503"/>
      <c r="DBQ18" s="503"/>
      <c r="DBR18" s="503"/>
      <c r="DBS18" s="503"/>
      <c r="DBT18" s="503"/>
      <c r="DBU18" s="503"/>
      <c r="DBV18" s="503"/>
      <c r="DBW18" s="503"/>
      <c r="DBX18" s="503"/>
      <c r="DBY18" s="503"/>
      <c r="DBZ18" s="503"/>
      <c r="DCA18" s="503"/>
      <c r="DCB18" s="503"/>
      <c r="DCC18" s="503"/>
      <c r="DCD18" s="503"/>
      <c r="DCE18" s="503"/>
      <c r="DCF18" s="503"/>
      <c r="DCG18" s="503"/>
      <c r="DCH18" s="503"/>
      <c r="DCI18" s="503"/>
      <c r="DCJ18" s="503"/>
      <c r="DCK18" s="503"/>
      <c r="DCL18" s="503"/>
      <c r="DCM18" s="503"/>
      <c r="DCN18" s="503"/>
      <c r="DCO18" s="503"/>
      <c r="DCP18" s="503"/>
      <c r="DCQ18" s="503"/>
      <c r="DCR18" s="503"/>
      <c r="DCS18" s="503"/>
      <c r="DCT18" s="503"/>
      <c r="DCU18" s="503"/>
      <c r="DCV18" s="503"/>
      <c r="DCW18" s="503"/>
      <c r="DCX18" s="503"/>
      <c r="DCY18" s="503"/>
      <c r="DCZ18" s="503"/>
      <c r="DDA18" s="503"/>
      <c r="DDB18" s="503"/>
      <c r="DDC18" s="503"/>
      <c r="DDD18" s="503"/>
      <c r="DDE18" s="503"/>
      <c r="DDF18" s="503"/>
      <c r="DDG18" s="503"/>
      <c r="DDH18" s="503"/>
      <c r="DDI18" s="503"/>
      <c r="DDJ18" s="503"/>
      <c r="DDK18" s="503"/>
      <c r="DDL18" s="503"/>
      <c r="DDM18" s="503"/>
      <c r="DDN18" s="503"/>
      <c r="DDO18" s="503"/>
      <c r="DDP18" s="503"/>
      <c r="DDQ18" s="503"/>
      <c r="DDR18" s="503"/>
      <c r="DDS18" s="503"/>
      <c r="DDT18" s="503"/>
      <c r="DDU18" s="503"/>
      <c r="DDV18" s="503"/>
      <c r="DDW18" s="503"/>
      <c r="DDX18" s="503"/>
      <c r="DDY18" s="503"/>
      <c r="DDZ18" s="503"/>
      <c r="DEA18" s="503"/>
      <c r="DEB18" s="503"/>
      <c r="DEC18" s="503"/>
      <c r="DED18" s="503"/>
      <c r="DEE18" s="503"/>
      <c r="DEF18" s="503"/>
      <c r="DEG18" s="503"/>
      <c r="DEH18" s="503"/>
      <c r="DEI18" s="503"/>
      <c r="DEJ18" s="503"/>
      <c r="DEK18" s="503"/>
      <c r="DEL18" s="503"/>
      <c r="DEM18" s="503"/>
      <c r="DEN18" s="503"/>
      <c r="DEO18" s="503"/>
      <c r="DEP18" s="503"/>
      <c r="DEQ18" s="503"/>
      <c r="DER18" s="503"/>
      <c r="DES18" s="503"/>
      <c r="DET18" s="503"/>
      <c r="DEU18" s="503"/>
      <c r="DEV18" s="503"/>
      <c r="DEW18" s="503"/>
      <c r="DEX18" s="503"/>
      <c r="DEY18" s="503"/>
      <c r="DEZ18" s="503"/>
      <c r="DFA18" s="503"/>
      <c r="DFB18" s="503"/>
      <c r="DFC18" s="503"/>
      <c r="DFD18" s="503"/>
      <c r="DFE18" s="503"/>
      <c r="DFF18" s="503"/>
      <c r="DFG18" s="503"/>
      <c r="DFH18" s="503"/>
      <c r="DFI18" s="503"/>
      <c r="DFJ18" s="503"/>
      <c r="DFK18" s="503"/>
      <c r="DFL18" s="503"/>
      <c r="DFM18" s="503"/>
      <c r="DFN18" s="503"/>
      <c r="DFO18" s="503"/>
      <c r="DFP18" s="503"/>
      <c r="DFQ18" s="503"/>
      <c r="DFR18" s="503"/>
      <c r="DFS18" s="503"/>
      <c r="DFT18" s="503"/>
      <c r="DFU18" s="503"/>
      <c r="DFV18" s="503"/>
      <c r="DFW18" s="503"/>
      <c r="DFX18" s="503"/>
      <c r="DFY18" s="503"/>
      <c r="DFZ18" s="503"/>
      <c r="DGA18" s="503"/>
      <c r="DGB18" s="503"/>
      <c r="DGC18" s="503"/>
      <c r="DGD18" s="503"/>
      <c r="DGE18" s="503"/>
      <c r="DGF18" s="503"/>
      <c r="DGG18" s="503"/>
      <c r="DGH18" s="503"/>
      <c r="DGI18" s="503"/>
      <c r="DGJ18" s="503"/>
      <c r="DGK18" s="503"/>
      <c r="DGL18" s="503"/>
      <c r="DGM18" s="503"/>
      <c r="DGN18" s="503"/>
      <c r="DGO18" s="503"/>
      <c r="DGP18" s="503"/>
      <c r="DGQ18" s="503"/>
      <c r="DGR18" s="503"/>
      <c r="DGS18" s="503"/>
      <c r="DGT18" s="503"/>
      <c r="DGU18" s="503"/>
      <c r="DGV18" s="503"/>
      <c r="DGW18" s="503"/>
      <c r="DGX18" s="503"/>
      <c r="DGY18" s="503"/>
      <c r="DGZ18" s="503"/>
      <c r="DHA18" s="503"/>
      <c r="DHB18" s="503"/>
      <c r="DHC18" s="503"/>
      <c r="DHD18" s="503"/>
      <c r="DHE18" s="503"/>
      <c r="DHF18" s="503"/>
      <c r="DHG18" s="503"/>
      <c r="DHH18" s="503"/>
      <c r="DHI18" s="503"/>
      <c r="DHJ18" s="503"/>
      <c r="DHK18" s="503"/>
      <c r="DHL18" s="503"/>
      <c r="DHM18" s="503"/>
      <c r="DHN18" s="503"/>
      <c r="DHO18" s="503"/>
      <c r="DHP18" s="503"/>
      <c r="DHQ18" s="503"/>
      <c r="DHR18" s="503"/>
      <c r="DHS18" s="503"/>
      <c r="DHT18" s="503"/>
      <c r="DHU18" s="503"/>
      <c r="DHV18" s="503"/>
      <c r="DHW18" s="503"/>
      <c r="DHX18" s="503"/>
      <c r="DHY18" s="503"/>
      <c r="DHZ18" s="503"/>
      <c r="DIA18" s="503"/>
      <c r="DIB18" s="503"/>
      <c r="DIC18" s="503"/>
      <c r="DID18" s="503"/>
      <c r="DIE18" s="503"/>
      <c r="DIF18" s="503"/>
      <c r="DIG18" s="503"/>
      <c r="DIH18" s="503"/>
      <c r="DII18" s="503"/>
      <c r="DIJ18" s="503"/>
      <c r="DIK18" s="503"/>
      <c r="DIL18" s="503"/>
      <c r="DIM18" s="503"/>
      <c r="DIN18" s="503"/>
      <c r="DIO18" s="503"/>
      <c r="DIP18" s="503"/>
      <c r="DIQ18" s="503"/>
      <c r="DIR18" s="503"/>
      <c r="DIS18" s="503"/>
      <c r="DIT18" s="503"/>
      <c r="DIU18" s="503"/>
      <c r="DIV18" s="503"/>
      <c r="DIW18" s="503"/>
      <c r="DIX18" s="503"/>
      <c r="DIY18" s="503"/>
      <c r="DIZ18" s="503"/>
      <c r="DJA18" s="503"/>
      <c r="DJB18" s="503"/>
      <c r="DJC18" s="503"/>
      <c r="DJD18" s="503"/>
      <c r="DJE18" s="503"/>
      <c r="DJF18" s="503"/>
      <c r="DJG18" s="503"/>
      <c r="DJH18" s="503"/>
      <c r="DJI18" s="503"/>
      <c r="DJJ18" s="503"/>
      <c r="DJK18" s="503"/>
      <c r="DJL18" s="503"/>
      <c r="DJM18" s="503"/>
      <c r="DJN18" s="503"/>
      <c r="DJO18" s="503"/>
      <c r="DJP18" s="503"/>
      <c r="DJQ18" s="503"/>
      <c r="DJR18" s="503"/>
      <c r="DJS18" s="503"/>
      <c r="DJT18" s="503"/>
      <c r="DJU18" s="503"/>
      <c r="DJV18" s="503"/>
      <c r="DJW18" s="503"/>
      <c r="DJX18" s="503"/>
      <c r="DJY18" s="503"/>
      <c r="DJZ18" s="503"/>
      <c r="DKA18" s="503"/>
      <c r="DKB18" s="503"/>
      <c r="DKC18" s="503"/>
      <c r="DKD18" s="503"/>
      <c r="DKE18" s="503"/>
      <c r="DKF18" s="503"/>
      <c r="DKG18" s="503"/>
      <c r="DKH18" s="503"/>
      <c r="DKI18" s="503"/>
      <c r="DKJ18" s="503"/>
      <c r="DKK18" s="503"/>
      <c r="DKL18" s="503"/>
      <c r="DKM18" s="503"/>
      <c r="DKN18" s="503"/>
      <c r="DKO18" s="503"/>
      <c r="DKP18" s="503"/>
      <c r="DKQ18" s="503"/>
      <c r="DKR18" s="503"/>
      <c r="DKS18" s="503"/>
      <c r="DKT18" s="503"/>
      <c r="DKU18" s="503"/>
      <c r="DKV18" s="503"/>
      <c r="DKW18" s="503"/>
      <c r="DKX18" s="503"/>
      <c r="DKY18" s="503"/>
      <c r="DKZ18" s="503"/>
      <c r="DLA18" s="503"/>
      <c r="DLB18" s="503"/>
      <c r="DLC18" s="503"/>
      <c r="DLD18" s="503"/>
      <c r="DLE18" s="503"/>
      <c r="DLF18" s="503"/>
      <c r="DLG18" s="503"/>
      <c r="DLH18" s="503"/>
      <c r="DLI18" s="503"/>
      <c r="DLJ18" s="503"/>
      <c r="DLK18" s="503"/>
      <c r="DLL18" s="503"/>
      <c r="DLM18" s="503"/>
      <c r="DLN18" s="503"/>
      <c r="DLO18" s="503"/>
      <c r="DLP18" s="503"/>
      <c r="DLQ18" s="503"/>
      <c r="DLR18" s="503"/>
      <c r="DLS18" s="503"/>
      <c r="DLT18" s="503"/>
      <c r="DLU18" s="503"/>
      <c r="DLV18" s="503"/>
      <c r="DLW18" s="503"/>
      <c r="DLX18" s="503"/>
      <c r="DLY18" s="503"/>
      <c r="DLZ18" s="503"/>
      <c r="DMA18" s="503"/>
      <c r="DMB18" s="503"/>
      <c r="DMC18" s="503"/>
      <c r="DMD18" s="503"/>
      <c r="DME18" s="503"/>
      <c r="DMF18" s="503"/>
      <c r="DMG18" s="503"/>
      <c r="DMH18" s="503"/>
      <c r="DMI18" s="503"/>
      <c r="DMJ18" s="503"/>
      <c r="DMK18" s="503"/>
      <c r="DML18" s="503"/>
      <c r="DMM18" s="503"/>
      <c r="DMN18" s="503"/>
      <c r="DMO18" s="503"/>
      <c r="DMP18" s="503"/>
      <c r="DMQ18" s="503"/>
      <c r="DMR18" s="503"/>
      <c r="DMS18" s="503"/>
      <c r="DMT18" s="503"/>
      <c r="DMU18" s="503"/>
      <c r="DMV18" s="503"/>
      <c r="DMW18" s="503"/>
      <c r="DMX18" s="503"/>
      <c r="DMY18" s="503"/>
      <c r="DMZ18" s="503"/>
      <c r="DNA18" s="503"/>
      <c r="DNB18" s="503"/>
      <c r="DNC18" s="503"/>
      <c r="DND18" s="503"/>
      <c r="DNE18" s="503"/>
      <c r="DNF18" s="503"/>
      <c r="DNG18" s="503"/>
      <c r="DNH18" s="503"/>
      <c r="DNI18" s="503"/>
      <c r="DNJ18" s="503"/>
      <c r="DNK18" s="503"/>
      <c r="DNL18" s="503"/>
      <c r="DNM18" s="503"/>
      <c r="DNN18" s="503"/>
      <c r="DNO18" s="503"/>
      <c r="DNP18" s="503"/>
      <c r="DNQ18" s="503"/>
      <c r="DNR18" s="503"/>
      <c r="DNS18" s="503"/>
      <c r="DNT18" s="503"/>
      <c r="DNU18" s="503"/>
      <c r="DNV18" s="503"/>
      <c r="DNW18" s="503"/>
      <c r="DNX18" s="503"/>
      <c r="DNY18" s="503"/>
      <c r="DNZ18" s="503"/>
      <c r="DOA18" s="503"/>
      <c r="DOB18" s="503"/>
      <c r="DOC18" s="503"/>
      <c r="DOD18" s="503"/>
      <c r="DOE18" s="503"/>
      <c r="DOF18" s="503"/>
      <c r="DOG18" s="503"/>
      <c r="DOH18" s="503"/>
      <c r="DOI18" s="503"/>
      <c r="DOJ18" s="503"/>
      <c r="DOK18" s="503"/>
      <c r="DOL18" s="503"/>
      <c r="DOM18" s="503"/>
      <c r="DON18" s="503"/>
      <c r="DOO18" s="503"/>
      <c r="DOP18" s="503"/>
      <c r="DOQ18" s="503"/>
      <c r="DOR18" s="503"/>
      <c r="DOS18" s="503"/>
      <c r="DOT18" s="503"/>
      <c r="DOU18" s="503"/>
      <c r="DOV18" s="503"/>
      <c r="DOW18" s="503"/>
      <c r="DOX18" s="503"/>
      <c r="DOY18" s="503"/>
      <c r="DOZ18" s="503"/>
      <c r="DPA18" s="503"/>
      <c r="DPB18" s="503"/>
      <c r="DPC18" s="503"/>
      <c r="DPD18" s="503"/>
      <c r="DPE18" s="503"/>
      <c r="DPF18" s="503"/>
      <c r="DPG18" s="503"/>
      <c r="DPH18" s="503"/>
      <c r="DPI18" s="503"/>
      <c r="DPJ18" s="503"/>
      <c r="DPK18" s="503"/>
      <c r="DPL18" s="503"/>
      <c r="DPM18" s="503"/>
      <c r="DPN18" s="503"/>
      <c r="DPO18" s="503"/>
      <c r="DPP18" s="503"/>
      <c r="DPQ18" s="503"/>
      <c r="DPR18" s="503"/>
      <c r="DPS18" s="503"/>
      <c r="DPT18" s="503"/>
      <c r="DPU18" s="503"/>
      <c r="DPV18" s="503"/>
      <c r="DPW18" s="503"/>
      <c r="DPX18" s="503"/>
      <c r="DPY18" s="503"/>
      <c r="DPZ18" s="503"/>
      <c r="DQA18" s="503"/>
      <c r="DQB18" s="503"/>
      <c r="DQC18" s="503"/>
      <c r="DQD18" s="503"/>
      <c r="DQE18" s="503"/>
      <c r="DQF18" s="503"/>
      <c r="DQG18" s="503"/>
      <c r="DQH18" s="503"/>
      <c r="DQI18" s="503"/>
      <c r="DQJ18" s="503"/>
      <c r="DQK18" s="503"/>
      <c r="DQL18" s="503"/>
      <c r="DQM18" s="503"/>
      <c r="DQN18" s="503"/>
      <c r="DQO18" s="503"/>
      <c r="DQP18" s="503"/>
      <c r="DQQ18" s="503"/>
      <c r="DQR18" s="503"/>
      <c r="DQS18" s="503"/>
      <c r="DQT18" s="503"/>
      <c r="DQU18" s="503"/>
      <c r="DQV18" s="503"/>
      <c r="DQW18" s="503"/>
      <c r="DQX18" s="503"/>
      <c r="DQY18" s="503"/>
      <c r="DQZ18" s="503"/>
      <c r="DRA18" s="503"/>
      <c r="DRB18" s="503"/>
      <c r="DRC18" s="503"/>
      <c r="DRD18" s="503"/>
      <c r="DRE18" s="503"/>
      <c r="DRF18" s="503"/>
      <c r="DRG18" s="503"/>
      <c r="DRH18" s="503"/>
      <c r="DRI18" s="503"/>
      <c r="DRJ18" s="503"/>
      <c r="DRK18" s="503"/>
      <c r="DRL18" s="503"/>
      <c r="DRM18" s="503"/>
      <c r="DRN18" s="503"/>
      <c r="DRO18" s="503"/>
      <c r="DRP18" s="503"/>
      <c r="DRQ18" s="503"/>
      <c r="DRR18" s="503"/>
      <c r="DRS18" s="503"/>
      <c r="DRT18" s="503"/>
      <c r="DRU18" s="503"/>
      <c r="DRV18" s="503"/>
      <c r="DRW18" s="503"/>
      <c r="DRX18" s="503"/>
      <c r="DRY18" s="503"/>
      <c r="DRZ18" s="503"/>
      <c r="DSA18" s="503"/>
      <c r="DSB18" s="503"/>
      <c r="DSC18" s="503"/>
      <c r="DSD18" s="503"/>
      <c r="DSE18" s="503"/>
      <c r="DSF18" s="503"/>
      <c r="DSG18" s="503"/>
      <c r="DSH18" s="503"/>
      <c r="DSI18" s="503"/>
      <c r="DSJ18" s="503"/>
      <c r="DSK18" s="503"/>
      <c r="DSL18" s="503"/>
      <c r="DSM18" s="503"/>
      <c r="DSN18" s="503"/>
      <c r="DSO18" s="503"/>
      <c r="DSP18" s="503"/>
      <c r="DSQ18" s="503"/>
      <c r="DSR18" s="503"/>
      <c r="DSS18" s="503"/>
      <c r="DST18" s="503"/>
      <c r="DSU18" s="503"/>
      <c r="DSV18" s="503"/>
      <c r="DSW18" s="503"/>
      <c r="DSX18" s="503"/>
      <c r="DSY18" s="503"/>
      <c r="DSZ18" s="503"/>
      <c r="DTA18" s="503"/>
      <c r="DTB18" s="503"/>
      <c r="DTC18" s="503"/>
      <c r="DTD18" s="503"/>
      <c r="DTE18" s="503"/>
      <c r="DTF18" s="503"/>
      <c r="DTG18" s="503"/>
      <c r="DTH18" s="503"/>
      <c r="DTI18" s="503"/>
      <c r="DTJ18" s="503"/>
      <c r="DTK18" s="503"/>
      <c r="DTL18" s="503"/>
      <c r="DTM18" s="503"/>
      <c r="DTN18" s="503"/>
      <c r="DTO18" s="503"/>
      <c r="DTP18" s="503"/>
      <c r="DTQ18" s="503"/>
      <c r="DTR18" s="503"/>
      <c r="DTS18" s="503"/>
      <c r="DTT18" s="503"/>
      <c r="DTU18" s="503"/>
      <c r="DTV18" s="503"/>
      <c r="DTW18" s="503"/>
      <c r="DTX18" s="503"/>
      <c r="DTY18" s="503"/>
      <c r="DTZ18" s="503"/>
      <c r="DUA18" s="503"/>
      <c r="DUB18" s="503"/>
      <c r="DUC18" s="503"/>
      <c r="DUD18" s="503"/>
      <c r="DUE18" s="503"/>
      <c r="DUF18" s="503"/>
      <c r="DUG18" s="503"/>
      <c r="DUH18" s="503"/>
      <c r="DUI18" s="503"/>
      <c r="DUJ18" s="503"/>
      <c r="DUK18" s="503"/>
      <c r="DUL18" s="503"/>
      <c r="DUM18" s="503"/>
      <c r="DUN18" s="503"/>
      <c r="DUO18" s="503"/>
      <c r="DUP18" s="503"/>
      <c r="DUQ18" s="503"/>
      <c r="DUR18" s="503"/>
      <c r="DUS18" s="503"/>
      <c r="DUT18" s="503"/>
      <c r="DUU18" s="503"/>
      <c r="DUV18" s="503"/>
      <c r="DUW18" s="503"/>
      <c r="DUX18" s="503"/>
      <c r="DUY18" s="503"/>
      <c r="DUZ18" s="503"/>
      <c r="DVA18" s="503"/>
      <c r="DVB18" s="503"/>
      <c r="DVC18" s="503"/>
      <c r="DVD18" s="503"/>
      <c r="DVE18" s="503"/>
      <c r="DVF18" s="503"/>
      <c r="DVG18" s="503"/>
      <c r="DVH18" s="503"/>
      <c r="DVI18" s="503"/>
      <c r="DVJ18" s="503"/>
      <c r="DVK18" s="503"/>
      <c r="DVL18" s="503"/>
      <c r="DVM18" s="503"/>
      <c r="DVN18" s="503"/>
      <c r="DVO18" s="503"/>
      <c r="DVP18" s="503"/>
      <c r="DVQ18" s="503"/>
      <c r="DVR18" s="503"/>
      <c r="DVS18" s="503"/>
      <c r="DVT18" s="503"/>
      <c r="DVU18" s="503"/>
      <c r="DVV18" s="503"/>
      <c r="DVW18" s="503"/>
      <c r="DVX18" s="503"/>
      <c r="DVY18" s="503"/>
      <c r="DVZ18" s="503"/>
      <c r="DWA18" s="503"/>
      <c r="DWB18" s="503"/>
      <c r="DWC18" s="503"/>
      <c r="DWD18" s="503"/>
      <c r="DWE18" s="503"/>
      <c r="DWF18" s="503"/>
      <c r="DWG18" s="503"/>
      <c r="DWH18" s="503"/>
      <c r="DWI18" s="503"/>
      <c r="DWJ18" s="503"/>
      <c r="DWK18" s="503"/>
      <c r="DWL18" s="503"/>
      <c r="DWM18" s="503"/>
      <c r="DWN18" s="503"/>
      <c r="DWO18" s="503"/>
      <c r="DWP18" s="503"/>
      <c r="DWQ18" s="503"/>
      <c r="DWR18" s="503"/>
      <c r="DWS18" s="503"/>
      <c r="DWT18" s="503"/>
      <c r="DWU18" s="503"/>
      <c r="DWV18" s="503"/>
      <c r="DWW18" s="503"/>
      <c r="DWX18" s="503"/>
      <c r="DWY18" s="503"/>
      <c r="DWZ18" s="503"/>
      <c r="DXA18" s="503"/>
      <c r="DXB18" s="503"/>
      <c r="DXC18" s="503"/>
      <c r="DXD18" s="503"/>
      <c r="DXE18" s="503"/>
      <c r="DXF18" s="503"/>
      <c r="DXG18" s="503"/>
      <c r="DXH18" s="503"/>
      <c r="DXI18" s="503"/>
      <c r="DXJ18" s="503"/>
      <c r="DXK18" s="503"/>
      <c r="DXL18" s="503"/>
      <c r="DXM18" s="503"/>
      <c r="DXN18" s="503"/>
      <c r="DXO18" s="503"/>
      <c r="DXP18" s="503"/>
      <c r="DXQ18" s="503"/>
      <c r="DXR18" s="503"/>
      <c r="DXS18" s="503"/>
      <c r="DXT18" s="503"/>
      <c r="DXU18" s="503"/>
      <c r="DXV18" s="503"/>
      <c r="DXW18" s="503"/>
      <c r="DXX18" s="503"/>
      <c r="DXY18" s="503"/>
      <c r="DXZ18" s="503"/>
      <c r="DYA18" s="503"/>
      <c r="DYB18" s="503"/>
      <c r="DYC18" s="503"/>
      <c r="DYD18" s="503"/>
      <c r="DYE18" s="503"/>
      <c r="DYF18" s="503"/>
      <c r="DYG18" s="503"/>
      <c r="DYH18" s="503"/>
      <c r="DYI18" s="503"/>
      <c r="DYJ18" s="503"/>
      <c r="DYK18" s="503"/>
      <c r="DYL18" s="503"/>
      <c r="DYM18" s="503"/>
      <c r="DYN18" s="503"/>
      <c r="DYO18" s="503"/>
      <c r="DYP18" s="503"/>
      <c r="DYQ18" s="503"/>
      <c r="DYR18" s="503"/>
      <c r="DYS18" s="503"/>
      <c r="DYT18" s="503"/>
      <c r="DYU18" s="503"/>
      <c r="DYV18" s="503"/>
      <c r="DYW18" s="503"/>
      <c r="DYX18" s="503"/>
      <c r="DYY18" s="503"/>
      <c r="DYZ18" s="503"/>
      <c r="DZA18" s="503"/>
      <c r="DZB18" s="503"/>
      <c r="DZC18" s="503"/>
      <c r="DZD18" s="503"/>
      <c r="DZE18" s="503"/>
      <c r="DZF18" s="503"/>
      <c r="DZG18" s="503"/>
      <c r="DZH18" s="503"/>
      <c r="DZI18" s="503"/>
      <c r="DZJ18" s="503"/>
      <c r="DZK18" s="503"/>
      <c r="DZL18" s="503"/>
      <c r="DZM18" s="503"/>
      <c r="DZN18" s="503"/>
      <c r="DZO18" s="503"/>
      <c r="DZP18" s="503"/>
      <c r="DZQ18" s="503"/>
      <c r="DZR18" s="503"/>
      <c r="DZS18" s="503"/>
      <c r="DZT18" s="503"/>
      <c r="DZU18" s="503"/>
      <c r="DZV18" s="503"/>
      <c r="DZW18" s="503"/>
      <c r="DZX18" s="503"/>
      <c r="DZY18" s="503"/>
      <c r="DZZ18" s="503"/>
      <c r="EAA18" s="503"/>
      <c r="EAB18" s="503"/>
      <c r="EAC18" s="503"/>
      <c r="EAD18" s="503"/>
      <c r="EAE18" s="503"/>
      <c r="EAF18" s="503"/>
      <c r="EAG18" s="503"/>
      <c r="EAH18" s="503"/>
      <c r="EAI18" s="503"/>
      <c r="EAJ18" s="503"/>
      <c r="EAK18" s="503"/>
      <c r="EAL18" s="503"/>
      <c r="EAM18" s="503"/>
      <c r="EAN18" s="503"/>
      <c r="EAO18" s="503"/>
      <c r="EAP18" s="503"/>
      <c r="EAQ18" s="503"/>
      <c r="EAR18" s="503"/>
      <c r="EAS18" s="503"/>
      <c r="EAT18" s="503"/>
      <c r="EAU18" s="503"/>
      <c r="EAV18" s="503"/>
      <c r="EAW18" s="503"/>
      <c r="EAX18" s="503"/>
      <c r="EAY18" s="503"/>
      <c r="EAZ18" s="503"/>
      <c r="EBA18" s="503"/>
      <c r="EBB18" s="503"/>
      <c r="EBC18" s="503"/>
      <c r="EBD18" s="503"/>
      <c r="EBE18" s="503"/>
      <c r="EBF18" s="503"/>
      <c r="EBG18" s="503"/>
      <c r="EBH18" s="503"/>
      <c r="EBI18" s="503"/>
      <c r="EBJ18" s="503"/>
      <c r="EBK18" s="503"/>
      <c r="EBL18" s="503"/>
      <c r="EBM18" s="503"/>
      <c r="EBN18" s="503"/>
      <c r="EBO18" s="503"/>
      <c r="EBP18" s="503"/>
      <c r="EBQ18" s="503"/>
      <c r="EBR18" s="503"/>
      <c r="EBS18" s="503"/>
      <c r="EBT18" s="503"/>
      <c r="EBU18" s="503"/>
      <c r="EBV18" s="503"/>
      <c r="EBW18" s="503"/>
      <c r="EBX18" s="503"/>
      <c r="EBY18" s="503"/>
      <c r="EBZ18" s="503"/>
      <c r="ECA18" s="503"/>
      <c r="ECB18" s="503"/>
      <c r="ECC18" s="503"/>
      <c r="ECD18" s="503"/>
      <c r="ECE18" s="503"/>
      <c r="ECF18" s="503"/>
      <c r="ECG18" s="503"/>
      <c r="ECH18" s="503"/>
      <c r="ECI18" s="503"/>
      <c r="ECJ18" s="503"/>
      <c r="ECK18" s="503"/>
      <c r="ECL18" s="503"/>
      <c r="ECM18" s="503"/>
      <c r="ECN18" s="503"/>
      <c r="ECO18" s="503"/>
      <c r="ECP18" s="503"/>
      <c r="ECQ18" s="503"/>
      <c r="ECR18" s="503"/>
      <c r="ECS18" s="503"/>
      <c r="ECT18" s="503"/>
      <c r="ECU18" s="503"/>
      <c r="ECV18" s="503"/>
      <c r="ECW18" s="503"/>
      <c r="ECX18" s="503"/>
      <c r="ECY18" s="503"/>
      <c r="ECZ18" s="503"/>
      <c r="EDA18" s="503"/>
      <c r="EDB18" s="503"/>
      <c r="EDC18" s="503"/>
      <c r="EDD18" s="503"/>
      <c r="EDE18" s="503"/>
      <c r="EDF18" s="503"/>
      <c r="EDG18" s="503"/>
      <c r="EDH18" s="503"/>
      <c r="EDI18" s="503"/>
      <c r="EDJ18" s="503"/>
      <c r="EDK18" s="503"/>
      <c r="EDL18" s="503"/>
      <c r="EDM18" s="503"/>
      <c r="EDN18" s="503"/>
      <c r="EDO18" s="503"/>
      <c r="EDP18" s="503"/>
      <c r="EDQ18" s="503"/>
      <c r="EDR18" s="503"/>
      <c r="EDS18" s="503"/>
      <c r="EDT18" s="503"/>
      <c r="EDU18" s="503"/>
      <c r="EDV18" s="503"/>
      <c r="EDW18" s="503"/>
      <c r="EDX18" s="503"/>
      <c r="EDY18" s="503"/>
      <c r="EDZ18" s="503"/>
      <c r="EEA18" s="503"/>
      <c r="EEB18" s="503"/>
      <c r="EEC18" s="503"/>
      <c r="EED18" s="503"/>
      <c r="EEE18" s="503"/>
      <c r="EEF18" s="503"/>
      <c r="EEG18" s="503"/>
      <c r="EEH18" s="503"/>
      <c r="EEI18" s="503"/>
      <c r="EEJ18" s="503"/>
      <c r="EEK18" s="503"/>
      <c r="EEL18" s="503"/>
      <c r="EEM18" s="503"/>
      <c r="EEN18" s="503"/>
      <c r="EEO18" s="503"/>
      <c r="EEP18" s="503"/>
      <c r="EEQ18" s="503"/>
      <c r="EER18" s="503"/>
      <c r="EES18" s="503"/>
      <c r="EET18" s="503"/>
      <c r="EEU18" s="503"/>
      <c r="EEV18" s="503"/>
      <c r="EEW18" s="503"/>
      <c r="EEX18" s="503"/>
      <c r="EEY18" s="503"/>
      <c r="EEZ18" s="503"/>
      <c r="EFA18" s="503"/>
      <c r="EFB18" s="503"/>
      <c r="EFC18" s="503"/>
      <c r="EFD18" s="503"/>
      <c r="EFE18" s="503"/>
      <c r="EFF18" s="503"/>
      <c r="EFG18" s="503"/>
      <c r="EFH18" s="503"/>
      <c r="EFI18" s="503"/>
      <c r="EFJ18" s="503"/>
      <c r="EFK18" s="503"/>
      <c r="EFL18" s="503"/>
      <c r="EFM18" s="503"/>
      <c r="EFN18" s="503"/>
      <c r="EFO18" s="503"/>
      <c r="EFP18" s="503"/>
      <c r="EFQ18" s="503"/>
      <c r="EFR18" s="503"/>
      <c r="EFS18" s="503"/>
      <c r="EFT18" s="503"/>
      <c r="EFU18" s="503"/>
      <c r="EFV18" s="503"/>
      <c r="EFW18" s="503"/>
      <c r="EFX18" s="503"/>
      <c r="EFY18" s="503"/>
      <c r="EFZ18" s="503"/>
      <c r="EGA18" s="503"/>
      <c r="EGB18" s="503"/>
      <c r="EGC18" s="503"/>
      <c r="EGD18" s="503"/>
      <c r="EGE18" s="503"/>
      <c r="EGF18" s="503"/>
      <c r="EGG18" s="503"/>
      <c r="EGH18" s="503"/>
      <c r="EGI18" s="503"/>
      <c r="EGJ18" s="503"/>
      <c r="EGK18" s="503"/>
      <c r="EGL18" s="503"/>
      <c r="EGM18" s="503"/>
      <c r="EGN18" s="503"/>
      <c r="EGO18" s="503"/>
      <c r="EGP18" s="503"/>
      <c r="EGQ18" s="503"/>
      <c r="EGR18" s="503"/>
      <c r="EGS18" s="503"/>
      <c r="EGT18" s="503"/>
      <c r="EGU18" s="503"/>
      <c r="EGV18" s="503"/>
      <c r="EGW18" s="503"/>
      <c r="EGX18" s="503"/>
      <c r="EGY18" s="503"/>
      <c r="EGZ18" s="503"/>
      <c r="EHA18" s="503"/>
      <c r="EHB18" s="503"/>
      <c r="EHC18" s="503"/>
      <c r="EHD18" s="503"/>
      <c r="EHE18" s="503"/>
      <c r="EHF18" s="503"/>
      <c r="EHG18" s="503"/>
      <c r="EHH18" s="503"/>
      <c r="EHI18" s="503"/>
      <c r="EHJ18" s="503"/>
      <c r="EHK18" s="503"/>
      <c r="EHL18" s="503"/>
      <c r="EHM18" s="503"/>
      <c r="EHN18" s="503"/>
      <c r="EHO18" s="503"/>
      <c r="EHP18" s="503"/>
      <c r="EHQ18" s="503"/>
      <c r="EHR18" s="503"/>
      <c r="EHS18" s="503"/>
      <c r="EHT18" s="503"/>
      <c r="EHU18" s="503"/>
      <c r="EHV18" s="503"/>
      <c r="EHW18" s="503"/>
      <c r="EHX18" s="503"/>
      <c r="EHY18" s="503"/>
      <c r="EHZ18" s="503"/>
      <c r="EIA18" s="503"/>
      <c r="EIB18" s="503"/>
      <c r="EIC18" s="503"/>
      <c r="EID18" s="503"/>
      <c r="EIE18" s="503"/>
      <c r="EIF18" s="503"/>
      <c r="EIG18" s="503"/>
      <c r="EIH18" s="503"/>
      <c r="EII18" s="503"/>
      <c r="EIJ18" s="503"/>
      <c r="EIK18" s="503"/>
      <c r="EIL18" s="503"/>
      <c r="EIM18" s="503"/>
      <c r="EIN18" s="503"/>
      <c r="EIO18" s="503"/>
      <c r="EIP18" s="503"/>
      <c r="EIQ18" s="503"/>
      <c r="EIR18" s="503"/>
      <c r="EIS18" s="503"/>
      <c r="EIT18" s="503"/>
      <c r="EIU18" s="503"/>
      <c r="EIV18" s="503"/>
      <c r="EIW18" s="503"/>
      <c r="EIX18" s="503"/>
      <c r="EIY18" s="503"/>
      <c r="EIZ18" s="503"/>
      <c r="EJA18" s="503"/>
      <c r="EJB18" s="503"/>
      <c r="EJC18" s="503"/>
      <c r="EJD18" s="503"/>
      <c r="EJE18" s="503"/>
      <c r="EJF18" s="503"/>
      <c r="EJG18" s="503"/>
      <c r="EJH18" s="503"/>
      <c r="EJI18" s="503"/>
      <c r="EJJ18" s="503"/>
      <c r="EJK18" s="503"/>
      <c r="EJL18" s="503"/>
      <c r="EJM18" s="503"/>
      <c r="EJN18" s="503"/>
      <c r="EJO18" s="503"/>
      <c r="EJP18" s="503"/>
      <c r="EJQ18" s="503"/>
      <c r="EJR18" s="503"/>
      <c r="EJS18" s="503"/>
      <c r="EJT18" s="503"/>
      <c r="EJU18" s="503"/>
      <c r="EJV18" s="503"/>
      <c r="EJW18" s="503"/>
      <c r="EJX18" s="503"/>
      <c r="EJY18" s="503"/>
      <c r="EJZ18" s="503"/>
      <c r="EKA18" s="503"/>
      <c r="EKB18" s="503"/>
      <c r="EKC18" s="503"/>
      <c r="EKD18" s="503"/>
      <c r="EKE18" s="503"/>
      <c r="EKF18" s="503"/>
      <c r="EKG18" s="503"/>
      <c r="EKH18" s="503"/>
      <c r="EKI18" s="503"/>
      <c r="EKJ18" s="503"/>
      <c r="EKK18" s="503"/>
      <c r="EKL18" s="503"/>
      <c r="EKM18" s="503"/>
      <c r="EKN18" s="503"/>
      <c r="EKO18" s="503"/>
      <c r="EKP18" s="503"/>
      <c r="EKQ18" s="503"/>
      <c r="EKR18" s="503"/>
      <c r="EKS18" s="503"/>
      <c r="EKT18" s="503"/>
      <c r="EKU18" s="503"/>
      <c r="EKV18" s="503"/>
      <c r="EKW18" s="503"/>
      <c r="EKX18" s="503"/>
      <c r="EKY18" s="503"/>
      <c r="EKZ18" s="503"/>
      <c r="ELA18" s="503"/>
      <c r="ELB18" s="503"/>
      <c r="ELC18" s="503"/>
      <c r="ELD18" s="503"/>
      <c r="ELE18" s="503"/>
      <c r="ELF18" s="503"/>
      <c r="ELG18" s="503"/>
      <c r="ELH18" s="503"/>
      <c r="ELI18" s="503"/>
      <c r="ELJ18" s="503"/>
      <c r="ELK18" s="503"/>
      <c r="ELL18" s="503"/>
      <c r="ELM18" s="503"/>
      <c r="ELN18" s="503"/>
      <c r="ELO18" s="503"/>
      <c r="ELP18" s="503"/>
      <c r="ELQ18" s="503"/>
      <c r="ELR18" s="503"/>
      <c r="ELS18" s="503"/>
      <c r="ELT18" s="503"/>
      <c r="ELU18" s="503"/>
      <c r="ELV18" s="503"/>
      <c r="ELW18" s="503"/>
      <c r="ELX18" s="503"/>
      <c r="ELY18" s="503"/>
      <c r="ELZ18" s="503"/>
      <c r="EMA18" s="503"/>
      <c r="EMB18" s="503"/>
      <c r="EMC18" s="503"/>
      <c r="EMD18" s="503"/>
      <c r="EME18" s="503"/>
      <c r="EMF18" s="503"/>
      <c r="EMG18" s="503"/>
      <c r="EMH18" s="503"/>
      <c r="EMI18" s="503"/>
      <c r="EMJ18" s="503"/>
      <c r="EMK18" s="503"/>
      <c r="EML18" s="503"/>
      <c r="EMM18" s="503"/>
      <c r="EMN18" s="503"/>
      <c r="EMO18" s="503"/>
      <c r="EMP18" s="503"/>
      <c r="EMQ18" s="503"/>
      <c r="EMR18" s="503"/>
      <c r="EMS18" s="503"/>
      <c r="EMT18" s="503"/>
      <c r="EMU18" s="503"/>
      <c r="EMV18" s="503"/>
      <c r="EMW18" s="503"/>
      <c r="EMX18" s="503"/>
      <c r="EMY18" s="503"/>
      <c r="EMZ18" s="503"/>
      <c r="ENA18" s="503"/>
      <c r="ENB18" s="503"/>
      <c r="ENC18" s="503"/>
      <c r="END18" s="503"/>
      <c r="ENE18" s="503"/>
      <c r="ENF18" s="503"/>
      <c r="ENG18" s="503"/>
      <c r="ENH18" s="503"/>
      <c r="ENI18" s="503"/>
      <c r="ENJ18" s="503"/>
      <c r="ENK18" s="503"/>
      <c r="ENL18" s="503"/>
      <c r="ENM18" s="503"/>
      <c r="ENN18" s="503"/>
      <c r="ENO18" s="503"/>
      <c r="ENP18" s="503"/>
      <c r="ENQ18" s="503"/>
      <c r="ENR18" s="503"/>
      <c r="ENS18" s="503"/>
      <c r="ENT18" s="503"/>
      <c r="ENU18" s="503"/>
      <c r="ENV18" s="503"/>
      <c r="ENW18" s="503"/>
      <c r="ENX18" s="503"/>
      <c r="ENY18" s="503"/>
      <c r="ENZ18" s="503"/>
      <c r="EOA18" s="503"/>
      <c r="EOB18" s="503"/>
      <c r="EOC18" s="503"/>
      <c r="EOD18" s="503"/>
      <c r="EOE18" s="503"/>
      <c r="EOF18" s="503"/>
      <c r="EOG18" s="503"/>
      <c r="EOH18" s="503"/>
      <c r="EOI18" s="503"/>
      <c r="EOJ18" s="503"/>
      <c r="EOK18" s="503"/>
      <c r="EOL18" s="503"/>
      <c r="EOM18" s="503"/>
      <c r="EON18" s="503"/>
      <c r="EOO18" s="503"/>
      <c r="EOP18" s="503"/>
      <c r="EOQ18" s="503"/>
      <c r="EOR18" s="503"/>
      <c r="EOS18" s="503"/>
      <c r="EOT18" s="503"/>
      <c r="EOU18" s="503"/>
      <c r="EOV18" s="503"/>
      <c r="EOW18" s="503"/>
      <c r="EOX18" s="503"/>
      <c r="EOY18" s="503"/>
      <c r="EOZ18" s="503"/>
      <c r="EPA18" s="503"/>
      <c r="EPB18" s="503"/>
      <c r="EPC18" s="503"/>
      <c r="EPD18" s="503"/>
      <c r="EPE18" s="503"/>
      <c r="EPF18" s="503"/>
      <c r="EPG18" s="503"/>
      <c r="EPH18" s="503"/>
      <c r="EPI18" s="503"/>
      <c r="EPJ18" s="503"/>
      <c r="EPK18" s="503"/>
      <c r="EPL18" s="503"/>
      <c r="EPM18" s="503"/>
      <c r="EPN18" s="503"/>
      <c r="EPO18" s="503"/>
      <c r="EPP18" s="503"/>
      <c r="EPQ18" s="503"/>
      <c r="EPR18" s="503"/>
      <c r="EPS18" s="503"/>
      <c r="EPT18" s="503"/>
      <c r="EPU18" s="503"/>
      <c r="EPV18" s="503"/>
      <c r="EPW18" s="503"/>
      <c r="EPX18" s="503"/>
      <c r="EPY18" s="503"/>
      <c r="EPZ18" s="503"/>
      <c r="EQA18" s="503"/>
      <c r="EQB18" s="503"/>
      <c r="EQC18" s="503"/>
      <c r="EQD18" s="503"/>
      <c r="EQE18" s="503"/>
      <c r="EQF18" s="503"/>
      <c r="EQG18" s="503"/>
      <c r="EQH18" s="503"/>
      <c r="EQI18" s="503"/>
      <c r="EQJ18" s="503"/>
      <c r="EQK18" s="503"/>
      <c r="EQL18" s="503"/>
      <c r="EQM18" s="503"/>
      <c r="EQN18" s="503"/>
      <c r="EQO18" s="503"/>
      <c r="EQP18" s="503"/>
      <c r="EQQ18" s="503"/>
      <c r="EQR18" s="503"/>
      <c r="EQS18" s="503"/>
      <c r="EQT18" s="503"/>
      <c r="EQU18" s="503"/>
      <c r="EQV18" s="503"/>
      <c r="EQW18" s="503"/>
      <c r="EQX18" s="503"/>
      <c r="EQY18" s="503"/>
      <c r="EQZ18" s="503"/>
      <c r="ERA18" s="503"/>
      <c r="ERB18" s="503"/>
      <c r="ERC18" s="503"/>
      <c r="ERD18" s="503"/>
      <c r="ERE18" s="503"/>
      <c r="ERF18" s="503"/>
      <c r="ERG18" s="503"/>
      <c r="ERH18" s="503"/>
      <c r="ERI18" s="503"/>
      <c r="ERJ18" s="503"/>
      <c r="ERK18" s="503"/>
      <c r="ERL18" s="503"/>
      <c r="ERM18" s="503"/>
      <c r="ERN18" s="503"/>
      <c r="ERO18" s="503"/>
      <c r="ERP18" s="503"/>
      <c r="ERQ18" s="503"/>
      <c r="ERR18" s="503"/>
      <c r="ERS18" s="503"/>
      <c r="ERT18" s="503"/>
      <c r="ERU18" s="503"/>
      <c r="ERV18" s="503"/>
      <c r="ERW18" s="503"/>
      <c r="ERX18" s="503"/>
      <c r="ERY18" s="503"/>
      <c r="ERZ18" s="503"/>
      <c r="ESA18" s="503"/>
      <c r="ESB18" s="503"/>
      <c r="ESC18" s="503"/>
      <c r="ESD18" s="503"/>
      <c r="ESE18" s="503"/>
      <c r="ESF18" s="503"/>
      <c r="ESG18" s="503"/>
      <c r="ESH18" s="503"/>
      <c r="ESI18" s="503"/>
      <c r="ESJ18" s="503"/>
      <c r="ESK18" s="503"/>
      <c r="ESL18" s="503"/>
      <c r="ESM18" s="503"/>
      <c r="ESN18" s="503"/>
      <c r="ESO18" s="503"/>
      <c r="ESP18" s="503"/>
      <c r="ESQ18" s="503"/>
      <c r="ESR18" s="503"/>
      <c r="ESS18" s="503"/>
      <c r="EST18" s="503"/>
      <c r="ESU18" s="503"/>
      <c r="ESV18" s="503"/>
      <c r="ESW18" s="503"/>
      <c r="ESX18" s="503"/>
      <c r="ESY18" s="503"/>
      <c r="ESZ18" s="503"/>
      <c r="ETA18" s="503"/>
      <c r="ETB18" s="503"/>
      <c r="ETC18" s="503"/>
      <c r="ETD18" s="503"/>
      <c r="ETE18" s="503"/>
      <c r="ETF18" s="503"/>
      <c r="ETG18" s="503"/>
      <c r="ETH18" s="503"/>
      <c r="ETI18" s="503"/>
      <c r="ETJ18" s="503"/>
      <c r="ETK18" s="503"/>
      <c r="ETL18" s="503"/>
      <c r="ETM18" s="503"/>
      <c r="ETN18" s="503"/>
      <c r="ETO18" s="503"/>
      <c r="ETP18" s="503"/>
      <c r="ETQ18" s="503"/>
      <c r="ETR18" s="503"/>
      <c r="ETS18" s="503"/>
      <c r="ETT18" s="503"/>
      <c r="ETU18" s="503"/>
      <c r="ETV18" s="503"/>
      <c r="ETW18" s="503"/>
      <c r="ETX18" s="503"/>
      <c r="ETY18" s="503"/>
      <c r="ETZ18" s="503"/>
      <c r="EUA18" s="503"/>
      <c r="EUB18" s="503"/>
      <c r="EUC18" s="503"/>
      <c r="EUD18" s="503"/>
      <c r="EUE18" s="503"/>
      <c r="EUF18" s="503"/>
      <c r="EUG18" s="503"/>
      <c r="EUH18" s="503"/>
      <c r="EUI18" s="503"/>
      <c r="EUJ18" s="503"/>
      <c r="EUK18" s="503"/>
      <c r="EUL18" s="503"/>
      <c r="EUM18" s="503"/>
      <c r="EUN18" s="503"/>
      <c r="EUO18" s="503"/>
      <c r="EUP18" s="503"/>
      <c r="EUQ18" s="503"/>
      <c r="EUR18" s="503"/>
      <c r="EUS18" s="503"/>
      <c r="EUT18" s="503"/>
      <c r="EUU18" s="503"/>
      <c r="EUV18" s="503"/>
      <c r="EUW18" s="503"/>
      <c r="EUX18" s="503"/>
      <c r="EUY18" s="503"/>
      <c r="EUZ18" s="503"/>
      <c r="EVA18" s="503"/>
      <c r="EVB18" s="503"/>
      <c r="EVC18" s="503"/>
      <c r="EVD18" s="503"/>
      <c r="EVE18" s="503"/>
      <c r="EVF18" s="503"/>
      <c r="EVG18" s="503"/>
      <c r="EVH18" s="503"/>
      <c r="EVI18" s="503"/>
      <c r="EVJ18" s="503"/>
      <c r="EVK18" s="503"/>
      <c r="EVL18" s="503"/>
      <c r="EVM18" s="503"/>
      <c r="EVN18" s="503"/>
      <c r="EVO18" s="503"/>
      <c r="EVP18" s="503"/>
      <c r="EVQ18" s="503"/>
      <c r="EVR18" s="503"/>
      <c r="EVS18" s="503"/>
      <c r="EVT18" s="503"/>
      <c r="EVU18" s="503"/>
      <c r="EVV18" s="503"/>
      <c r="EVW18" s="503"/>
      <c r="EVX18" s="503"/>
      <c r="EVY18" s="503"/>
      <c r="EVZ18" s="503"/>
      <c r="EWA18" s="503"/>
      <c r="EWB18" s="503"/>
      <c r="EWC18" s="503"/>
      <c r="EWD18" s="503"/>
      <c r="EWE18" s="503"/>
      <c r="EWF18" s="503"/>
      <c r="EWG18" s="503"/>
      <c r="EWH18" s="503"/>
      <c r="EWI18" s="503"/>
      <c r="EWJ18" s="503"/>
      <c r="EWK18" s="503"/>
      <c r="EWL18" s="503"/>
      <c r="EWM18" s="503"/>
      <c r="EWN18" s="503"/>
      <c r="EWO18" s="503"/>
      <c r="EWP18" s="503"/>
      <c r="EWQ18" s="503"/>
      <c r="EWR18" s="503"/>
      <c r="EWS18" s="503"/>
      <c r="EWT18" s="503"/>
      <c r="EWU18" s="503"/>
      <c r="EWV18" s="503"/>
      <c r="EWW18" s="503"/>
      <c r="EWX18" s="503"/>
      <c r="EWY18" s="503"/>
      <c r="EWZ18" s="503"/>
      <c r="EXA18" s="503"/>
      <c r="EXB18" s="503"/>
      <c r="EXC18" s="503"/>
      <c r="EXD18" s="503"/>
      <c r="EXE18" s="503"/>
      <c r="EXF18" s="503"/>
      <c r="EXG18" s="503"/>
      <c r="EXH18" s="503"/>
      <c r="EXI18" s="503"/>
      <c r="EXJ18" s="503"/>
      <c r="EXK18" s="503"/>
      <c r="EXL18" s="503"/>
      <c r="EXM18" s="503"/>
      <c r="EXN18" s="503"/>
      <c r="EXO18" s="503"/>
      <c r="EXP18" s="503"/>
      <c r="EXQ18" s="503"/>
      <c r="EXR18" s="503"/>
      <c r="EXS18" s="503"/>
      <c r="EXT18" s="503"/>
      <c r="EXU18" s="503"/>
      <c r="EXV18" s="503"/>
      <c r="EXW18" s="503"/>
      <c r="EXX18" s="503"/>
      <c r="EXY18" s="503"/>
      <c r="EXZ18" s="503"/>
      <c r="EYA18" s="503"/>
      <c r="EYB18" s="503"/>
      <c r="EYC18" s="503"/>
      <c r="EYD18" s="503"/>
      <c r="EYE18" s="503"/>
      <c r="EYF18" s="503"/>
      <c r="EYG18" s="503"/>
      <c r="EYH18" s="503"/>
      <c r="EYI18" s="503"/>
      <c r="EYJ18" s="503"/>
      <c r="EYK18" s="503"/>
      <c r="EYL18" s="503"/>
      <c r="EYM18" s="503"/>
      <c r="EYN18" s="503"/>
      <c r="EYO18" s="503"/>
      <c r="EYP18" s="503"/>
      <c r="EYQ18" s="503"/>
      <c r="EYR18" s="503"/>
      <c r="EYS18" s="503"/>
      <c r="EYT18" s="503"/>
      <c r="EYU18" s="503"/>
      <c r="EYV18" s="503"/>
      <c r="EYW18" s="503"/>
      <c r="EYX18" s="503"/>
      <c r="EYY18" s="503"/>
      <c r="EYZ18" s="503"/>
      <c r="EZA18" s="503"/>
      <c r="EZB18" s="503"/>
      <c r="EZC18" s="503"/>
      <c r="EZD18" s="503"/>
      <c r="EZE18" s="503"/>
      <c r="EZF18" s="503"/>
      <c r="EZG18" s="503"/>
      <c r="EZH18" s="503"/>
      <c r="EZI18" s="503"/>
      <c r="EZJ18" s="503"/>
      <c r="EZK18" s="503"/>
      <c r="EZL18" s="503"/>
      <c r="EZM18" s="503"/>
      <c r="EZN18" s="503"/>
      <c r="EZO18" s="503"/>
      <c r="EZP18" s="503"/>
      <c r="EZQ18" s="503"/>
      <c r="EZR18" s="503"/>
      <c r="EZS18" s="503"/>
      <c r="EZT18" s="503"/>
      <c r="EZU18" s="503"/>
      <c r="EZV18" s="503"/>
      <c r="EZW18" s="503"/>
      <c r="EZX18" s="503"/>
      <c r="EZY18" s="503"/>
      <c r="EZZ18" s="503"/>
      <c r="FAA18" s="503"/>
      <c r="FAB18" s="503"/>
      <c r="FAC18" s="503"/>
      <c r="FAD18" s="503"/>
      <c r="FAE18" s="503"/>
      <c r="FAF18" s="503"/>
      <c r="FAG18" s="503"/>
      <c r="FAH18" s="503"/>
      <c r="FAI18" s="503"/>
      <c r="FAJ18" s="503"/>
      <c r="FAK18" s="503"/>
      <c r="FAL18" s="503"/>
      <c r="FAM18" s="503"/>
      <c r="FAN18" s="503"/>
      <c r="FAO18" s="503"/>
      <c r="FAP18" s="503"/>
      <c r="FAQ18" s="503"/>
      <c r="FAR18" s="503"/>
      <c r="FAS18" s="503"/>
      <c r="FAT18" s="503"/>
      <c r="FAU18" s="503"/>
      <c r="FAV18" s="503"/>
      <c r="FAW18" s="503"/>
      <c r="FAX18" s="503"/>
      <c r="FAY18" s="503"/>
      <c r="FAZ18" s="503"/>
      <c r="FBA18" s="503"/>
      <c r="FBB18" s="503"/>
      <c r="FBC18" s="503"/>
      <c r="FBD18" s="503"/>
      <c r="FBE18" s="503"/>
      <c r="FBF18" s="503"/>
      <c r="FBG18" s="503"/>
      <c r="FBH18" s="503"/>
      <c r="FBI18" s="503"/>
      <c r="FBJ18" s="503"/>
      <c r="FBK18" s="503"/>
      <c r="FBL18" s="503"/>
      <c r="FBM18" s="503"/>
      <c r="FBN18" s="503"/>
      <c r="FBO18" s="503"/>
      <c r="FBP18" s="503"/>
      <c r="FBQ18" s="503"/>
      <c r="FBR18" s="503"/>
      <c r="FBS18" s="503"/>
      <c r="FBT18" s="503"/>
      <c r="FBU18" s="503"/>
      <c r="FBV18" s="503"/>
      <c r="FBW18" s="503"/>
      <c r="FBX18" s="503"/>
      <c r="FBY18" s="503"/>
      <c r="FBZ18" s="503"/>
      <c r="FCA18" s="503"/>
      <c r="FCB18" s="503"/>
      <c r="FCC18" s="503"/>
      <c r="FCD18" s="503"/>
      <c r="FCE18" s="503"/>
      <c r="FCF18" s="503"/>
      <c r="FCG18" s="503"/>
      <c r="FCH18" s="503"/>
      <c r="FCI18" s="503"/>
      <c r="FCJ18" s="503"/>
      <c r="FCK18" s="503"/>
      <c r="FCL18" s="503"/>
      <c r="FCM18" s="503"/>
      <c r="FCN18" s="503"/>
      <c r="FCO18" s="503"/>
      <c r="FCP18" s="503"/>
      <c r="FCQ18" s="503"/>
      <c r="FCR18" s="503"/>
      <c r="FCS18" s="503"/>
      <c r="FCT18" s="503"/>
      <c r="FCU18" s="503"/>
      <c r="FCV18" s="503"/>
      <c r="FCW18" s="503"/>
      <c r="FCX18" s="503"/>
      <c r="FCY18" s="503"/>
      <c r="FCZ18" s="503"/>
      <c r="FDA18" s="503"/>
      <c r="FDB18" s="503"/>
      <c r="FDC18" s="503"/>
      <c r="FDD18" s="503"/>
      <c r="FDE18" s="503"/>
      <c r="FDF18" s="503"/>
      <c r="FDG18" s="503"/>
      <c r="FDH18" s="503"/>
      <c r="FDI18" s="503"/>
      <c r="FDJ18" s="503"/>
      <c r="FDK18" s="503"/>
      <c r="FDL18" s="503"/>
      <c r="FDM18" s="503"/>
      <c r="FDN18" s="503"/>
      <c r="FDO18" s="503"/>
      <c r="FDP18" s="503"/>
      <c r="FDQ18" s="503"/>
      <c r="FDR18" s="503"/>
      <c r="FDS18" s="503"/>
      <c r="FDT18" s="503"/>
      <c r="FDU18" s="503"/>
      <c r="FDV18" s="503"/>
      <c r="FDW18" s="503"/>
      <c r="FDX18" s="503"/>
      <c r="FDY18" s="503"/>
      <c r="FDZ18" s="503"/>
      <c r="FEA18" s="503"/>
      <c r="FEB18" s="503"/>
      <c r="FEC18" s="503"/>
      <c r="FED18" s="503"/>
      <c r="FEE18" s="503"/>
      <c r="FEF18" s="503"/>
      <c r="FEG18" s="503"/>
      <c r="FEH18" s="503"/>
      <c r="FEI18" s="503"/>
      <c r="FEJ18" s="503"/>
      <c r="FEK18" s="503"/>
      <c r="FEL18" s="503"/>
      <c r="FEM18" s="503"/>
      <c r="FEN18" s="503"/>
      <c r="FEO18" s="503"/>
      <c r="FEP18" s="503"/>
      <c r="FEQ18" s="503"/>
      <c r="FER18" s="503"/>
      <c r="FES18" s="503"/>
      <c r="FET18" s="503"/>
      <c r="FEU18" s="503"/>
      <c r="FEV18" s="503"/>
      <c r="FEW18" s="503"/>
      <c r="FEX18" s="503"/>
      <c r="FEY18" s="503"/>
      <c r="FEZ18" s="503"/>
      <c r="FFA18" s="503"/>
      <c r="FFB18" s="503"/>
      <c r="FFC18" s="503"/>
      <c r="FFD18" s="503"/>
      <c r="FFE18" s="503"/>
      <c r="FFF18" s="503"/>
      <c r="FFG18" s="503"/>
      <c r="FFH18" s="503"/>
      <c r="FFI18" s="503"/>
      <c r="FFJ18" s="503"/>
      <c r="FFK18" s="503"/>
      <c r="FFL18" s="503"/>
      <c r="FFM18" s="503"/>
      <c r="FFN18" s="503"/>
      <c r="FFO18" s="503"/>
      <c r="FFP18" s="503"/>
      <c r="FFQ18" s="503"/>
      <c r="FFR18" s="503"/>
      <c r="FFS18" s="503"/>
      <c r="FFT18" s="503"/>
      <c r="FFU18" s="503"/>
      <c r="FFV18" s="503"/>
      <c r="FFW18" s="503"/>
      <c r="FFX18" s="503"/>
      <c r="FFY18" s="503"/>
      <c r="FFZ18" s="503"/>
      <c r="FGA18" s="503"/>
      <c r="FGB18" s="503"/>
      <c r="FGC18" s="503"/>
      <c r="FGD18" s="503"/>
      <c r="FGE18" s="503"/>
      <c r="FGF18" s="503"/>
      <c r="FGG18" s="503"/>
      <c r="FGH18" s="503"/>
      <c r="FGI18" s="503"/>
      <c r="FGJ18" s="503"/>
      <c r="FGK18" s="503"/>
      <c r="FGL18" s="503"/>
      <c r="FGM18" s="503"/>
      <c r="FGN18" s="503"/>
      <c r="FGO18" s="503"/>
      <c r="FGP18" s="503"/>
      <c r="FGQ18" s="503"/>
      <c r="FGR18" s="503"/>
      <c r="FGS18" s="503"/>
      <c r="FGT18" s="503"/>
      <c r="FGU18" s="503"/>
      <c r="FGV18" s="503"/>
      <c r="FGW18" s="503"/>
      <c r="FGX18" s="503"/>
      <c r="FGY18" s="503"/>
      <c r="FGZ18" s="503"/>
      <c r="FHA18" s="503"/>
      <c r="FHB18" s="503"/>
      <c r="FHC18" s="503"/>
      <c r="FHD18" s="503"/>
      <c r="FHE18" s="503"/>
      <c r="FHF18" s="503"/>
      <c r="FHG18" s="503"/>
      <c r="FHH18" s="503"/>
      <c r="FHI18" s="503"/>
      <c r="FHJ18" s="503"/>
      <c r="FHK18" s="503"/>
      <c r="FHL18" s="503"/>
      <c r="FHM18" s="503"/>
      <c r="FHN18" s="503"/>
      <c r="FHO18" s="503"/>
      <c r="FHP18" s="503"/>
      <c r="FHQ18" s="503"/>
      <c r="FHR18" s="503"/>
      <c r="FHS18" s="503"/>
      <c r="FHT18" s="503"/>
      <c r="FHU18" s="503"/>
      <c r="FHV18" s="503"/>
      <c r="FHW18" s="503"/>
      <c r="FHX18" s="503"/>
      <c r="FHY18" s="503"/>
      <c r="FHZ18" s="503"/>
      <c r="FIA18" s="503"/>
      <c r="FIB18" s="503"/>
      <c r="FIC18" s="503"/>
      <c r="FID18" s="503"/>
      <c r="FIE18" s="503"/>
      <c r="FIF18" s="503"/>
      <c r="FIG18" s="503"/>
      <c r="FIH18" s="503"/>
      <c r="FII18" s="503"/>
      <c r="FIJ18" s="503"/>
      <c r="FIK18" s="503"/>
      <c r="FIL18" s="503"/>
      <c r="FIM18" s="503"/>
      <c r="FIN18" s="503"/>
      <c r="FIO18" s="503"/>
      <c r="FIP18" s="503"/>
      <c r="FIQ18" s="503"/>
      <c r="FIR18" s="503"/>
      <c r="FIS18" s="503"/>
      <c r="FIT18" s="503"/>
      <c r="FIU18" s="503"/>
      <c r="FIV18" s="503"/>
      <c r="FIW18" s="503"/>
      <c r="FIX18" s="503"/>
      <c r="FIY18" s="503"/>
      <c r="FIZ18" s="503"/>
      <c r="FJA18" s="503"/>
      <c r="FJB18" s="503"/>
      <c r="FJC18" s="503"/>
      <c r="FJD18" s="503"/>
      <c r="FJE18" s="503"/>
      <c r="FJF18" s="503"/>
      <c r="FJG18" s="503"/>
      <c r="FJH18" s="503"/>
      <c r="FJI18" s="503"/>
      <c r="FJJ18" s="503"/>
      <c r="FJK18" s="503"/>
      <c r="FJL18" s="503"/>
      <c r="FJM18" s="503"/>
      <c r="FJN18" s="503"/>
      <c r="FJO18" s="503"/>
      <c r="FJP18" s="503"/>
      <c r="FJQ18" s="503"/>
      <c r="FJR18" s="503"/>
      <c r="FJS18" s="503"/>
      <c r="FJT18" s="503"/>
      <c r="FJU18" s="503"/>
      <c r="FJV18" s="503"/>
      <c r="FJW18" s="503"/>
      <c r="FJX18" s="503"/>
      <c r="FJY18" s="503"/>
      <c r="FJZ18" s="503"/>
      <c r="FKA18" s="503"/>
      <c r="FKB18" s="503"/>
      <c r="FKC18" s="503"/>
      <c r="FKD18" s="503"/>
      <c r="FKE18" s="503"/>
      <c r="FKF18" s="503"/>
      <c r="FKG18" s="503"/>
      <c r="FKH18" s="503"/>
      <c r="FKI18" s="503"/>
      <c r="FKJ18" s="503"/>
      <c r="FKK18" s="503"/>
      <c r="FKL18" s="503"/>
      <c r="FKM18" s="503"/>
      <c r="FKN18" s="503"/>
      <c r="FKO18" s="503"/>
      <c r="FKP18" s="503"/>
      <c r="FKQ18" s="503"/>
      <c r="FKR18" s="503"/>
      <c r="FKS18" s="503"/>
      <c r="FKT18" s="503"/>
      <c r="FKU18" s="503"/>
      <c r="FKV18" s="503"/>
      <c r="FKW18" s="503"/>
      <c r="FKX18" s="503"/>
      <c r="FKY18" s="503"/>
      <c r="FKZ18" s="503"/>
      <c r="FLA18" s="503"/>
      <c r="FLB18" s="503"/>
      <c r="FLC18" s="503"/>
      <c r="FLD18" s="503"/>
      <c r="FLE18" s="503"/>
      <c r="FLF18" s="503"/>
      <c r="FLG18" s="503"/>
      <c r="FLH18" s="503"/>
      <c r="FLI18" s="503"/>
      <c r="FLJ18" s="503"/>
      <c r="FLK18" s="503"/>
      <c r="FLL18" s="503"/>
      <c r="FLM18" s="503"/>
      <c r="FLN18" s="503"/>
      <c r="FLO18" s="503"/>
      <c r="FLP18" s="503"/>
      <c r="FLQ18" s="503"/>
      <c r="FLR18" s="503"/>
      <c r="FLS18" s="503"/>
      <c r="FLT18" s="503"/>
      <c r="FLU18" s="503"/>
      <c r="FLV18" s="503"/>
      <c r="FLW18" s="503"/>
      <c r="FLX18" s="503"/>
      <c r="FLY18" s="503"/>
      <c r="FLZ18" s="503"/>
      <c r="FMA18" s="503"/>
      <c r="FMB18" s="503"/>
      <c r="FMC18" s="503"/>
      <c r="FMD18" s="503"/>
      <c r="FME18" s="503"/>
      <c r="FMF18" s="503"/>
      <c r="FMG18" s="503"/>
      <c r="FMH18" s="503"/>
      <c r="FMI18" s="503"/>
      <c r="FMJ18" s="503"/>
      <c r="FMK18" s="503"/>
      <c r="FML18" s="503"/>
      <c r="FMM18" s="503"/>
      <c r="FMN18" s="503"/>
      <c r="FMO18" s="503"/>
      <c r="FMP18" s="503"/>
      <c r="FMQ18" s="503"/>
      <c r="FMR18" s="503"/>
      <c r="FMS18" s="503"/>
      <c r="FMT18" s="503"/>
      <c r="FMU18" s="503"/>
      <c r="FMV18" s="503"/>
      <c r="FMW18" s="503"/>
      <c r="FMX18" s="503"/>
      <c r="FMY18" s="503"/>
      <c r="FMZ18" s="503"/>
      <c r="FNA18" s="503"/>
      <c r="FNB18" s="503"/>
      <c r="FNC18" s="503"/>
      <c r="FND18" s="503"/>
      <c r="FNE18" s="503"/>
      <c r="FNF18" s="503"/>
      <c r="FNG18" s="503"/>
      <c r="FNH18" s="503"/>
      <c r="FNI18" s="503"/>
      <c r="FNJ18" s="503"/>
      <c r="FNK18" s="503"/>
      <c r="FNL18" s="503"/>
      <c r="FNM18" s="503"/>
      <c r="FNN18" s="503"/>
      <c r="FNO18" s="503"/>
      <c r="FNP18" s="503"/>
      <c r="FNQ18" s="503"/>
      <c r="FNR18" s="503"/>
      <c r="FNS18" s="503"/>
      <c r="FNT18" s="503"/>
      <c r="FNU18" s="503"/>
      <c r="FNV18" s="503"/>
      <c r="FNW18" s="503"/>
      <c r="FNX18" s="503"/>
      <c r="FNY18" s="503"/>
      <c r="FNZ18" s="503"/>
      <c r="FOA18" s="503"/>
      <c r="FOB18" s="503"/>
      <c r="FOC18" s="503"/>
      <c r="FOD18" s="503"/>
      <c r="FOE18" s="503"/>
      <c r="FOF18" s="503"/>
      <c r="FOG18" s="503"/>
      <c r="FOH18" s="503"/>
      <c r="FOI18" s="503"/>
      <c r="FOJ18" s="503"/>
      <c r="FOK18" s="503"/>
      <c r="FOL18" s="503"/>
      <c r="FOM18" s="503"/>
      <c r="FON18" s="503"/>
      <c r="FOO18" s="503"/>
      <c r="FOP18" s="503"/>
      <c r="FOQ18" s="503"/>
      <c r="FOR18" s="503"/>
      <c r="FOS18" s="503"/>
      <c r="FOT18" s="503"/>
      <c r="FOU18" s="503"/>
      <c r="FOV18" s="503"/>
      <c r="FOW18" s="503"/>
      <c r="FOX18" s="503"/>
      <c r="FOY18" s="503"/>
      <c r="FOZ18" s="503"/>
      <c r="FPA18" s="503"/>
      <c r="FPB18" s="503"/>
      <c r="FPC18" s="503"/>
      <c r="FPD18" s="503"/>
      <c r="FPE18" s="503"/>
      <c r="FPF18" s="503"/>
      <c r="FPG18" s="503"/>
      <c r="FPH18" s="503"/>
      <c r="FPI18" s="503"/>
      <c r="FPJ18" s="503"/>
      <c r="FPK18" s="503"/>
      <c r="FPL18" s="503"/>
      <c r="FPM18" s="503"/>
      <c r="FPN18" s="503"/>
      <c r="FPO18" s="503"/>
      <c r="FPP18" s="503"/>
      <c r="FPQ18" s="503"/>
      <c r="FPR18" s="503"/>
      <c r="FPS18" s="503"/>
      <c r="FPT18" s="503"/>
      <c r="FPU18" s="503"/>
      <c r="FPV18" s="503"/>
      <c r="FPW18" s="503"/>
      <c r="FPX18" s="503"/>
      <c r="FPY18" s="503"/>
      <c r="FPZ18" s="503"/>
      <c r="FQA18" s="503"/>
      <c r="FQB18" s="503"/>
      <c r="FQC18" s="503"/>
      <c r="FQD18" s="503"/>
      <c r="FQE18" s="503"/>
      <c r="FQF18" s="503"/>
      <c r="FQG18" s="503"/>
      <c r="FQH18" s="503"/>
      <c r="FQI18" s="503"/>
      <c r="FQJ18" s="503"/>
      <c r="FQK18" s="503"/>
      <c r="FQL18" s="503"/>
      <c r="FQM18" s="503"/>
      <c r="FQN18" s="503"/>
      <c r="FQO18" s="503"/>
      <c r="FQP18" s="503"/>
      <c r="FQQ18" s="503"/>
      <c r="FQR18" s="503"/>
      <c r="FQS18" s="503"/>
      <c r="FQT18" s="503"/>
      <c r="FQU18" s="503"/>
      <c r="FQV18" s="503"/>
      <c r="FQW18" s="503"/>
      <c r="FQX18" s="503"/>
      <c r="FQY18" s="503"/>
      <c r="FQZ18" s="503"/>
      <c r="FRA18" s="503"/>
      <c r="FRB18" s="503"/>
      <c r="FRC18" s="503"/>
      <c r="FRD18" s="503"/>
      <c r="FRE18" s="503"/>
      <c r="FRF18" s="503"/>
      <c r="FRG18" s="503"/>
      <c r="FRH18" s="503"/>
      <c r="FRI18" s="503"/>
      <c r="FRJ18" s="503"/>
      <c r="FRK18" s="503"/>
      <c r="FRL18" s="503"/>
      <c r="FRM18" s="503"/>
      <c r="FRN18" s="503"/>
      <c r="FRO18" s="503"/>
      <c r="FRP18" s="503"/>
      <c r="FRQ18" s="503"/>
      <c r="FRR18" s="503"/>
      <c r="FRS18" s="503"/>
      <c r="FRT18" s="503"/>
      <c r="FRU18" s="503"/>
      <c r="FRV18" s="503"/>
      <c r="FRW18" s="503"/>
      <c r="FRX18" s="503"/>
      <c r="FRY18" s="503"/>
      <c r="FRZ18" s="503"/>
      <c r="FSA18" s="503"/>
      <c r="FSB18" s="503"/>
      <c r="FSC18" s="503"/>
      <c r="FSD18" s="503"/>
      <c r="FSE18" s="503"/>
      <c r="FSF18" s="503"/>
      <c r="FSG18" s="503"/>
      <c r="FSH18" s="503"/>
      <c r="FSI18" s="503"/>
      <c r="FSJ18" s="503"/>
      <c r="FSK18" s="503"/>
      <c r="FSL18" s="503"/>
      <c r="FSM18" s="503"/>
      <c r="FSN18" s="503"/>
      <c r="FSO18" s="503"/>
      <c r="FSP18" s="503"/>
      <c r="FSQ18" s="503"/>
      <c r="FSR18" s="503"/>
      <c r="FSS18" s="503"/>
      <c r="FST18" s="503"/>
      <c r="FSU18" s="503"/>
      <c r="FSV18" s="503"/>
      <c r="FSW18" s="503"/>
      <c r="FSX18" s="503"/>
      <c r="FSY18" s="503"/>
      <c r="FSZ18" s="503"/>
      <c r="FTA18" s="503"/>
      <c r="FTB18" s="503"/>
      <c r="FTC18" s="503"/>
      <c r="FTD18" s="503"/>
      <c r="FTE18" s="503"/>
      <c r="FTF18" s="503"/>
      <c r="FTG18" s="503"/>
      <c r="FTH18" s="503"/>
      <c r="FTI18" s="503"/>
      <c r="FTJ18" s="503"/>
      <c r="FTK18" s="503"/>
      <c r="FTL18" s="503"/>
      <c r="FTM18" s="503"/>
      <c r="FTN18" s="503"/>
      <c r="FTO18" s="503"/>
      <c r="FTP18" s="503"/>
      <c r="FTQ18" s="503"/>
      <c r="FTR18" s="503"/>
      <c r="FTS18" s="503"/>
      <c r="FTT18" s="503"/>
      <c r="FTU18" s="503"/>
      <c r="FTV18" s="503"/>
      <c r="FTW18" s="503"/>
      <c r="FTX18" s="503"/>
      <c r="FTY18" s="503"/>
      <c r="FTZ18" s="503"/>
      <c r="FUA18" s="503"/>
      <c r="FUB18" s="503"/>
      <c r="FUC18" s="503"/>
      <c r="FUD18" s="503"/>
      <c r="FUE18" s="503"/>
      <c r="FUF18" s="503"/>
      <c r="FUG18" s="503"/>
      <c r="FUH18" s="503"/>
      <c r="FUI18" s="503"/>
      <c r="FUJ18" s="503"/>
      <c r="FUK18" s="503"/>
      <c r="FUL18" s="503"/>
      <c r="FUM18" s="503"/>
      <c r="FUN18" s="503"/>
      <c r="FUO18" s="503"/>
      <c r="FUP18" s="503"/>
      <c r="FUQ18" s="503"/>
      <c r="FUR18" s="503"/>
      <c r="FUS18" s="503"/>
      <c r="FUT18" s="503"/>
      <c r="FUU18" s="503"/>
      <c r="FUV18" s="503"/>
      <c r="FUW18" s="503"/>
      <c r="FUX18" s="503"/>
      <c r="FUY18" s="503"/>
      <c r="FUZ18" s="503"/>
      <c r="FVA18" s="503"/>
      <c r="FVB18" s="503"/>
      <c r="FVC18" s="503"/>
      <c r="FVD18" s="503"/>
      <c r="FVE18" s="503"/>
      <c r="FVF18" s="503"/>
      <c r="FVG18" s="503"/>
      <c r="FVH18" s="503"/>
      <c r="FVI18" s="503"/>
      <c r="FVJ18" s="503"/>
      <c r="FVK18" s="503"/>
      <c r="FVL18" s="503"/>
      <c r="FVM18" s="503"/>
      <c r="FVN18" s="503"/>
      <c r="FVO18" s="503"/>
      <c r="FVP18" s="503"/>
      <c r="FVQ18" s="503"/>
      <c r="FVR18" s="503"/>
      <c r="FVS18" s="503"/>
      <c r="FVT18" s="503"/>
      <c r="FVU18" s="503"/>
      <c r="FVV18" s="503"/>
      <c r="FVW18" s="503"/>
      <c r="FVX18" s="503"/>
      <c r="FVY18" s="503"/>
      <c r="FVZ18" s="503"/>
      <c r="FWA18" s="503"/>
      <c r="FWB18" s="503"/>
      <c r="FWC18" s="503"/>
      <c r="FWD18" s="503"/>
      <c r="FWE18" s="503"/>
      <c r="FWF18" s="503"/>
      <c r="FWG18" s="503"/>
      <c r="FWH18" s="503"/>
      <c r="FWI18" s="503"/>
      <c r="FWJ18" s="503"/>
      <c r="FWK18" s="503"/>
      <c r="FWL18" s="503"/>
      <c r="FWM18" s="503"/>
      <c r="FWN18" s="503"/>
      <c r="FWO18" s="503"/>
      <c r="FWP18" s="503"/>
      <c r="FWQ18" s="503"/>
      <c r="FWR18" s="503"/>
      <c r="FWS18" s="503"/>
      <c r="FWT18" s="503"/>
      <c r="FWU18" s="503"/>
      <c r="FWV18" s="503"/>
      <c r="FWW18" s="503"/>
      <c r="FWX18" s="503"/>
      <c r="FWY18" s="503"/>
      <c r="FWZ18" s="503"/>
      <c r="FXA18" s="503"/>
      <c r="FXB18" s="503"/>
      <c r="FXC18" s="503"/>
      <c r="FXD18" s="503"/>
      <c r="FXE18" s="503"/>
      <c r="FXF18" s="503"/>
      <c r="FXG18" s="503"/>
      <c r="FXH18" s="503"/>
      <c r="FXI18" s="503"/>
      <c r="FXJ18" s="503"/>
      <c r="FXK18" s="503"/>
      <c r="FXL18" s="503"/>
      <c r="FXM18" s="503"/>
      <c r="FXN18" s="503"/>
      <c r="FXO18" s="503"/>
      <c r="FXP18" s="503"/>
      <c r="FXQ18" s="503"/>
      <c r="FXR18" s="503"/>
      <c r="FXS18" s="503"/>
      <c r="FXT18" s="503"/>
      <c r="FXU18" s="503"/>
      <c r="FXV18" s="503"/>
      <c r="FXW18" s="503"/>
      <c r="FXX18" s="503"/>
      <c r="FXY18" s="503"/>
      <c r="FXZ18" s="503"/>
      <c r="FYA18" s="503"/>
      <c r="FYB18" s="503"/>
      <c r="FYC18" s="503"/>
      <c r="FYD18" s="503"/>
      <c r="FYE18" s="503"/>
      <c r="FYF18" s="503"/>
      <c r="FYG18" s="503"/>
      <c r="FYH18" s="503"/>
      <c r="FYI18" s="503"/>
      <c r="FYJ18" s="503"/>
      <c r="FYK18" s="503"/>
      <c r="FYL18" s="503"/>
      <c r="FYM18" s="503"/>
      <c r="FYN18" s="503"/>
      <c r="FYO18" s="503"/>
      <c r="FYP18" s="503"/>
      <c r="FYQ18" s="503"/>
      <c r="FYR18" s="503"/>
      <c r="FYS18" s="503"/>
      <c r="FYT18" s="503"/>
      <c r="FYU18" s="503"/>
      <c r="FYV18" s="503"/>
      <c r="FYW18" s="503"/>
      <c r="FYX18" s="503"/>
      <c r="FYY18" s="503"/>
      <c r="FYZ18" s="503"/>
      <c r="FZA18" s="503"/>
      <c r="FZB18" s="503"/>
      <c r="FZC18" s="503"/>
      <c r="FZD18" s="503"/>
      <c r="FZE18" s="503"/>
      <c r="FZF18" s="503"/>
      <c r="FZG18" s="503"/>
      <c r="FZH18" s="503"/>
      <c r="FZI18" s="503"/>
      <c r="FZJ18" s="503"/>
      <c r="FZK18" s="503"/>
      <c r="FZL18" s="503"/>
      <c r="FZM18" s="503"/>
      <c r="FZN18" s="503"/>
      <c r="FZO18" s="503"/>
      <c r="FZP18" s="503"/>
      <c r="FZQ18" s="503"/>
      <c r="FZR18" s="503"/>
      <c r="FZS18" s="503"/>
      <c r="FZT18" s="503"/>
      <c r="FZU18" s="503"/>
      <c r="FZV18" s="503"/>
      <c r="FZW18" s="503"/>
      <c r="FZX18" s="503"/>
      <c r="FZY18" s="503"/>
      <c r="FZZ18" s="503"/>
      <c r="GAA18" s="503"/>
      <c r="GAB18" s="503"/>
      <c r="GAC18" s="503"/>
      <c r="GAD18" s="503"/>
      <c r="GAE18" s="503"/>
      <c r="GAF18" s="503"/>
      <c r="GAG18" s="503"/>
      <c r="GAH18" s="503"/>
      <c r="GAI18" s="503"/>
      <c r="GAJ18" s="503"/>
      <c r="GAK18" s="503"/>
      <c r="GAL18" s="503"/>
      <c r="GAM18" s="503"/>
      <c r="GAN18" s="503"/>
      <c r="GAO18" s="503"/>
      <c r="GAP18" s="503"/>
      <c r="GAQ18" s="503"/>
      <c r="GAR18" s="503"/>
      <c r="GAS18" s="503"/>
      <c r="GAT18" s="503"/>
      <c r="GAU18" s="503"/>
      <c r="GAV18" s="503"/>
      <c r="GAW18" s="503"/>
      <c r="GAX18" s="503"/>
      <c r="GAY18" s="503"/>
      <c r="GAZ18" s="503"/>
      <c r="GBA18" s="503"/>
      <c r="GBB18" s="503"/>
      <c r="GBC18" s="503"/>
      <c r="GBD18" s="503"/>
      <c r="GBE18" s="503"/>
      <c r="GBF18" s="503"/>
      <c r="GBG18" s="503"/>
      <c r="GBH18" s="503"/>
      <c r="GBI18" s="503"/>
      <c r="GBJ18" s="503"/>
      <c r="GBK18" s="503"/>
      <c r="GBL18" s="503"/>
      <c r="GBM18" s="503"/>
      <c r="GBN18" s="503"/>
      <c r="GBO18" s="503"/>
      <c r="GBP18" s="503"/>
      <c r="GBQ18" s="503"/>
      <c r="GBR18" s="503"/>
      <c r="GBS18" s="503"/>
      <c r="GBT18" s="503"/>
      <c r="GBU18" s="503"/>
      <c r="GBV18" s="503"/>
      <c r="GBW18" s="503"/>
      <c r="GBX18" s="503"/>
      <c r="GBY18" s="503"/>
      <c r="GBZ18" s="503"/>
      <c r="GCA18" s="503"/>
      <c r="GCB18" s="503"/>
      <c r="GCC18" s="503"/>
      <c r="GCD18" s="503"/>
      <c r="GCE18" s="503"/>
      <c r="GCF18" s="503"/>
      <c r="GCG18" s="503"/>
      <c r="GCH18" s="503"/>
      <c r="GCI18" s="503"/>
      <c r="GCJ18" s="503"/>
      <c r="GCK18" s="503"/>
      <c r="GCL18" s="503"/>
      <c r="GCM18" s="503"/>
      <c r="GCN18" s="503"/>
      <c r="GCO18" s="503"/>
      <c r="GCP18" s="503"/>
      <c r="GCQ18" s="503"/>
      <c r="GCR18" s="503"/>
      <c r="GCS18" s="503"/>
      <c r="GCT18" s="503"/>
      <c r="GCU18" s="503"/>
      <c r="GCV18" s="503"/>
      <c r="GCW18" s="503"/>
      <c r="GCX18" s="503"/>
      <c r="GCY18" s="503"/>
      <c r="GCZ18" s="503"/>
      <c r="GDA18" s="503"/>
      <c r="GDB18" s="503"/>
      <c r="GDC18" s="503"/>
      <c r="GDD18" s="503"/>
      <c r="GDE18" s="503"/>
      <c r="GDF18" s="503"/>
      <c r="GDG18" s="503"/>
      <c r="GDH18" s="503"/>
      <c r="GDI18" s="503"/>
      <c r="GDJ18" s="503"/>
      <c r="GDK18" s="503"/>
      <c r="GDL18" s="503"/>
      <c r="GDM18" s="503"/>
      <c r="GDN18" s="503"/>
      <c r="GDO18" s="503"/>
      <c r="GDP18" s="503"/>
      <c r="GDQ18" s="503"/>
      <c r="GDR18" s="503"/>
      <c r="GDS18" s="503"/>
      <c r="GDT18" s="503"/>
      <c r="GDU18" s="503"/>
      <c r="GDV18" s="503"/>
      <c r="GDW18" s="503"/>
      <c r="GDX18" s="503"/>
      <c r="GDY18" s="503"/>
      <c r="GDZ18" s="503"/>
      <c r="GEA18" s="503"/>
      <c r="GEB18" s="503"/>
      <c r="GEC18" s="503"/>
      <c r="GED18" s="503"/>
      <c r="GEE18" s="503"/>
      <c r="GEF18" s="503"/>
      <c r="GEG18" s="503"/>
      <c r="GEH18" s="503"/>
      <c r="GEI18" s="503"/>
      <c r="GEJ18" s="503"/>
      <c r="GEK18" s="503"/>
      <c r="GEL18" s="503"/>
      <c r="GEM18" s="503"/>
      <c r="GEN18" s="503"/>
      <c r="GEO18" s="503"/>
      <c r="GEP18" s="503"/>
      <c r="GEQ18" s="503"/>
      <c r="GER18" s="503"/>
      <c r="GES18" s="503"/>
      <c r="GET18" s="503"/>
      <c r="GEU18" s="503"/>
      <c r="GEV18" s="503"/>
      <c r="GEW18" s="503"/>
      <c r="GEX18" s="503"/>
      <c r="GEY18" s="503"/>
      <c r="GEZ18" s="503"/>
      <c r="GFA18" s="503"/>
      <c r="GFB18" s="503"/>
      <c r="GFC18" s="503"/>
      <c r="GFD18" s="503"/>
      <c r="GFE18" s="503"/>
      <c r="GFF18" s="503"/>
      <c r="GFG18" s="503"/>
      <c r="GFH18" s="503"/>
      <c r="GFI18" s="503"/>
      <c r="GFJ18" s="503"/>
      <c r="GFK18" s="503"/>
      <c r="GFL18" s="503"/>
      <c r="GFM18" s="503"/>
      <c r="GFN18" s="503"/>
      <c r="GFO18" s="503"/>
      <c r="GFP18" s="503"/>
      <c r="GFQ18" s="503"/>
      <c r="GFR18" s="503"/>
      <c r="GFS18" s="503"/>
      <c r="GFT18" s="503"/>
      <c r="GFU18" s="503"/>
      <c r="GFV18" s="503"/>
      <c r="GFW18" s="503"/>
      <c r="GFX18" s="503"/>
      <c r="GFY18" s="503"/>
      <c r="GFZ18" s="503"/>
      <c r="GGA18" s="503"/>
      <c r="GGB18" s="503"/>
      <c r="GGC18" s="503"/>
      <c r="GGD18" s="503"/>
      <c r="GGE18" s="503"/>
      <c r="GGF18" s="503"/>
      <c r="GGG18" s="503"/>
      <c r="GGH18" s="503"/>
      <c r="GGI18" s="503"/>
      <c r="GGJ18" s="503"/>
      <c r="GGK18" s="503"/>
      <c r="GGL18" s="503"/>
      <c r="GGM18" s="503"/>
      <c r="GGN18" s="503"/>
      <c r="GGO18" s="503"/>
      <c r="GGP18" s="503"/>
      <c r="GGQ18" s="503"/>
      <c r="GGR18" s="503"/>
      <c r="GGS18" s="503"/>
      <c r="GGT18" s="503"/>
      <c r="GGU18" s="503"/>
      <c r="GGV18" s="503"/>
      <c r="GGW18" s="503"/>
      <c r="GGX18" s="503"/>
      <c r="GGY18" s="503"/>
      <c r="GGZ18" s="503"/>
      <c r="GHA18" s="503"/>
      <c r="GHB18" s="503"/>
      <c r="GHC18" s="503"/>
      <c r="GHD18" s="503"/>
      <c r="GHE18" s="503"/>
      <c r="GHF18" s="503"/>
      <c r="GHG18" s="503"/>
      <c r="GHH18" s="503"/>
      <c r="GHI18" s="503"/>
      <c r="GHJ18" s="503"/>
      <c r="GHK18" s="503"/>
      <c r="GHL18" s="503"/>
      <c r="GHM18" s="503"/>
      <c r="GHN18" s="503"/>
      <c r="GHO18" s="503"/>
      <c r="GHP18" s="503"/>
      <c r="GHQ18" s="503"/>
      <c r="GHR18" s="503"/>
      <c r="GHS18" s="503"/>
      <c r="GHT18" s="503"/>
      <c r="GHU18" s="503"/>
      <c r="GHV18" s="503"/>
      <c r="GHW18" s="503"/>
      <c r="GHX18" s="503"/>
      <c r="GHY18" s="503"/>
      <c r="GHZ18" s="503"/>
      <c r="GIA18" s="503"/>
      <c r="GIB18" s="503"/>
      <c r="GIC18" s="503"/>
      <c r="GID18" s="503"/>
      <c r="GIE18" s="503"/>
      <c r="GIF18" s="503"/>
      <c r="GIG18" s="503"/>
      <c r="GIH18" s="503"/>
      <c r="GII18" s="503"/>
      <c r="GIJ18" s="503"/>
      <c r="GIK18" s="503"/>
      <c r="GIL18" s="503"/>
      <c r="GIM18" s="503"/>
      <c r="GIN18" s="503"/>
      <c r="GIO18" s="503"/>
      <c r="GIP18" s="503"/>
      <c r="GIQ18" s="503"/>
      <c r="GIR18" s="503"/>
      <c r="GIS18" s="503"/>
      <c r="GIT18" s="503"/>
      <c r="GIU18" s="503"/>
      <c r="GIV18" s="503"/>
      <c r="GIW18" s="503"/>
      <c r="GIX18" s="503"/>
      <c r="GIY18" s="503"/>
      <c r="GIZ18" s="503"/>
      <c r="GJA18" s="503"/>
      <c r="GJB18" s="503"/>
      <c r="GJC18" s="503"/>
      <c r="GJD18" s="503"/>
      <c r="GJE18" s="503"/>
      <c r="GJF18" s="503"/>
      <c r="GJG18" s="503"/>
      <c r="GJH18" s="503"/>
      <c r="GJI18" s="503"/>
      <c r="GJJ18" s="503"/>
      <c r="GJK18" s="503"/>
      <c r="GJL18" s="503"/>
      <c r="GJM18" s="503"/>
      <c r="GJN18" s="503"/>
      <c r="GJO18" s="503"/>
      <c r="GJP18" s="503"/>
      <c r="GJQ18" s="503"/>
      <c r="GJR18" s="503"/>
      <c r="GJS18" s="503"/>
      <c r="GJT18" s="503"/>
      <c r="GJU18" s="503"/>
      <c r="GJV18" s="503"/>
      <c r="GJW18" s="503"/>
      <c r="GJX18" s="503"/>
      <c r="GJY18" s="503"/>
      <c r="GJZ18" s="503"/>
      <c r="GKA18" s="503"/>
      <c r="GKB18" s="503"/>
      <c r="GKC18" s="503"/>
      <c r="GKD18" s="503"/>
      <c r="GKE18" s="503"/>
      <c r="GKF18" s="503"/>
      <c r="GKG18" s="503"/>
      <c r="GKH18" s="503"/>
      <c r="GKI18" s="503"/>
      <c r="GKJ18" s="503"/>
      <c r="GKK18" s="503"/>
      <c r="GKL18" s="503"/>
      <c r="GKM18" s="503"/>
      <c r="GKN18" s="503"/>
      <c r="GKO18" s="503"/>
      <c r="GKP18" s="503"/>
      <c r="GKQ18" s="503"/>
      <c r="GKR18" s="503"/>
      <c r="GKS18" s="503"/>
      <c r="GKT18" s="503"/>
      <c r="GKU18" s="503"/>
      <c r="GKV18" s="503"/>
      <c r="GKW18" s="503"/>
      <c r="GKX18" s="503"/>
      <c r="GKY18" s="503"/>
      <c r="GKZ18" s="503"/>
      <c r="GLA18" s="503"/>
      <c r="GLB18" s="503"/>
      <c r="GLC18" s="503"/>
      <c r="GLD18" s="503"/>
      <c r="GLE18" s="503"/>
      <c r="GLF18" s="503"/>
      <c r="GLG18" s="503"/>
      <c r="GLH18" s="503"/>
      <c r="GLI18" s="503"/>
      <c r="GLJ18" s="503"/>
      <c r="GLK18" s="503"/>
      <c r="GLL18" s="503"/>
      <c r="GLM18" s="503"/>
      <c r="GLN18" s="503"/>
      <c r="GLO18" s="503"/>
      <c r="GLP18" s="503"/>
      <c r="GLQ18" s="503"/>
      <c r="GLR18" s="503"/>
      <c r="GLS18" s="503"/>
      <c r="GLT18" s="503"/>
      <c r="GLU18" s="503"/>
      <c r="GLV18" s="503"/>
      <c r="GLW18" s="503"/>
      <c r="GLX18" s="503"/>
      <c r="GLY18" s="503"/>
      <c r="GLZ18" s="503"/>
      <c r="GMA18" s="503"/>
      <c r="GMB18" s="503"/>
      <c r="GMC18" s="503"/>
      <c r="GMD18" s="503"/>
      <c r="GME18" s="503"/>
      <c r="GMF18" s="503"/>
      <c r="GMG18" s="503"/>
      <c r="GMH18" s="503"/>
      <c r="GMI18" s="503"/>
      <c r="GMJ18" s="503"/>
      <c r="GMK18" s="503"/>
      <c r="GML18" s="503"/>
      <c r="GMM18" s="503"/>
      <c r="GMN18" s="503"/>
      <c r="GMO18" s="503"/>
      <c r="GMP18" s="503"/>
      <c r="GMQ18" s="503"/>
      <c r="GMR18" s="503"/>
      <c r="GMS18" s="503"/>
      <c r="GMT18" s="503"/>
      <c r="GMU18" s="503"/>
      <c r="GMV18" s="503"/>
      <c r="GMW18" s="503"/>
      <c r="GMX18" s="503"/>
      <c r="GMY18" s="503"/>
      <c r="GMZ18" s="503"/>
      <c r="GNA18" s="503"/>
      <c r="GNB18" s="503"/>
      <c r="GNC18" s="503"/>
      <c r="GND18" s="503"/>
      <c r="GNE18" s="503"/>
      <c r="GNF18" s="503"/>
      <c r="GNG18" s="503"/>
      <c r="GNH18" s="503"/>
      <c r="GNI18" s="503"/>
      <c r="GNJ18" s="503"/>
      <c r="GNK18" s="503"/>
      <c r="GNL18" s="503"/>
      <c r="GNM18" s="503"/>
      <c r="GNN18" s="503"/>
      <c r="GNO18" s="503"/>
      <c r="GNP18" s="503"/>
      <c r="GNQ18" s="503"/>
      <c r="GNR18" s="503"/>
      <c r="GNS18" s="503"/>
      <c r="GNT18" s="503"/>
      <c r="GNU18" s="503"/>
      <c r="GNV18" s="503"/>
      <c r="GNW18" s="503"/>
      <c r="GNX18" s="503"/>
      <c r="GNY18" s="503"/>
      <c r="GNZ18" s="503"/>
      <c r="GOA18" s="503"/>
      <c r="GOB18" s="503"/>
      <c r="GOC18" s="503"/>
      <c r="GOD18" s="503"/>
      <c r="GOE18" s="503"/>
      <c r="GOF18" s="503"/>
      <c r="GOG18" s="503"/>
      <c r="GOH18" s="503"/>
      <c r="GOI18" s="503"/>
      <c r="GOJ18" s="503"/>
      <c r="GOK18" s="503"/>
      <c r="GOL18" s="503"/>
      <c r="GOM18" s="503"/>
      <c r="GON18" s="503"/>
      <c r="GOO18" s="503"/>
      <c r="GOP18" s="503"/>
      <c r="GOQ18" s="503"/>
      <c r="GOR18" s="503"/>
      <c r="GOS18" s="503"/>
      <c r="GOT18" s="503"/>
      <c r="GOU18" s="503"/>
      <c r="GOV18" s="503"/>
      <c r="GOW18" s="503"/>
      <c r="GOX18" s="503"/>
      <c r="GOY18" s="503"/>
      <c r="GOZ18" s="503"/>
      <c r="GPA18" s="503"/>
      <c r="GPB18" s="503"/>
      <c r="GPC18" s="503"/>
      <c r="GPD18" s="503"/>
      <c r="GPE18" s="503"/>
      <c r="GPF18" s="503"/>
      <c r="GPG18" s="503"/>
      <c r="GPH18" s="503"/>
      <c r="GPI18" s="503"/>
      <c r="GPJ18" s="503"/>
      <c r="GPK18" s="503"/>
      <c r="GPL18" s="503"/>
      <c r="GPM18" s="503"/>
      <c r="GPN18" s="503"/>
      <c r="GPO18" s="503"/>
      <c r="GPP18" s="503"/>
      <c r="GPQ18" s="503"/>
      <c r="GPR18" s="503"/>
      <c r="GPS18" s="503"/>
      <c r="GPT18" s="503"/>
      <c r="GPU18" s="503"/>
      <c r="GPV18" s="503"/>
      <c r="GPW18" s="503"/>
      <c r="GPX18" s="503"/>
      <c r="GPY18" s="503"/>
      <c r="GPZ18" s="503"/>
      <c r="GQA18" s="503"/>
      <c r="GQB18" s="503"/>
      <c r="GQC18" s="503"/>
      <c r="GQD18" s="503"/>
      <c r="GQE18" s="503"/>
      <c r="GQF18" s="503"/>
      <c r="GQG18" s="503"/>
      <c r="GQH18" s="503"/>
      <c r="GQI18" s="503"/>
      <c r="GQJ18" s="503"/>
      <c r="GQK18" s="503"/>
      <c r="GQL18" s="503"/>
      <c r="GQM18" s="503"/>
      <c r="GQN18" s="503"/>
      <c r="GQO18" s="503"/>
      <c r="GQP18" s="503"/>
      <c r="GQQ18" s="503"/>
      <c r="GQR18" s="503"/>
      <c r="GQS18" s="503"/>
      <c r="GQT18" s="503"/>
      <c r="GQU18" s="503"/>
      <c r="GQV18" s="503"/>
      <c r="GQW18" s="503"/>
      <c r="GQX18" s="503"/>
      <c r="GQY18" s="503"/>
      <c r="GQZ18" s="503"/>
      <c r="GRA18" s="503"/>
      <c r="GRB18" s="503"/>
      <c r="GRC18" s="503"/>
      <c r="GRD18" s="503"/>
      <c r="GRE18" s="503"/>
      <c r="GRF18" s="503"/>
      <c r="GRG18" s="503"/>
      <c r="GRH18" s="503"/>
      <c r="GRI18" s="503"/>
      <c r="GRJ18" s="503"/>
      <c r="GRK18" s="503"/>
      <c r="GRL18" s="503"/>
      <c r="GRM18" s="503"/>
      <c r="GRN18" s="503"/>
      <c r="GRO18" s="503"/>
      <c r="GRP18" s="503"/>
      <c r="GRQ18" s="503"/>
      <c r="GRR18" s="503"/>
      <c r="GRS18" s="503"/>
      <c r="GRT18" s="503"/>
      <c r="GRU18" s="503"/>
      <c r="GRV18" s="503"/>
      <c r="GRW18" s="503"/>
      <c r="GRX18" s="503"/>
      <c r="GRY18" s="503"/>
      <c r="GRZ18" s="503"/>
      <c r="GSA18" s="503"/>
      <c r="GSB18" s="503"/>
      <c r="GSC18" s="503"/>
      <c r="GSD18" s="503"/>
      <c r="GSE18" s="503"/>
      <c r="GSF18" s="503"/>
      <c r="GSG18" s="503"/>
      <c r="GSH18" s="503"/>
      <c r="GSI18" s="503"/>
      <c r="GSJ18" s="503"/>
      <c r="GSK18" s="503"/>
      <c r="GSL18" s="503"/>
      <c r="GSM18" s="503"/>
      <c r="GSN18" s="503"/>
      <c r="GSO18" s="503"/>
      <c r="GSP18" s="503"/>
      <c r="GSQ18" s="503"/>
      <c r="GSR18" s="503"/>
      <c r="GSS18" s="503"/>
      <c r="GST18" s="503"/>
      <c r="GSU18" s="503"/>
      <c r="GSV18" s="503"/>
      <c r="GSW18" s="503"/>
      <c r="GSX18" s="503"/>
      <c r="GSY18" s="503"/>
      <c r="GSZ18" s="503"/>
      <c r="GTA18" s="503"/>
      <c r="GTB18" s="503"/>
      <c r="GTC18" s="503"/>
      <c r="GTD18" s="503"/>
      <c r="GTE18" s="503"/>
      <c r="GTF18" s="503"/>
      <c r="GTG18" s="503"/>
      <c r="GTH18" s="503"/>
      <c r="GTI18" s="503"/>
      <c r="GTJ18" s="503"/>
      <c r="GTK18" s="503"/>
      <c r="GTL18" s="503"/>
      <c r="GTM18" s="503"/>
      <c r="GTN18" s="503"/>
      <c r="GTO18" s="503"/>
      <c r="GTP18" s="503"/>
      <c r="GTQ18" s="503"/>
      <c r="GTR18" s="503"/>
      <c r="GTS18" s="503"/>
      <c r="GTT18" s="503"/>
      <c r="GTU18" s="503"/>
      <c r="GTV18" s="503"/>
      <c r="GTW18" s="503"/>
      <c r="GTX18" s="503"/>
      <c r="GTY18" s="503"/>
      <c r="GTZ18" s="503"/>
      <c r="GUA18" s="503"/>
      <c r="GUB18" s="503"/>
      <c r="GUC18" s="503"/>
      <c r="GUD18" s="503"/>
      <c r="GUE18" s="503"/>
      <c r="GUF18" s="503"/>
      <c r="GUG18" s="503"/>
      <c r="GUH18" s="503"/>
      <c r="GUI18" s="503"/>
      <c r="GUJ18" s="503"/>
      <c r="GUK18" s="503"/>
      <c r="GUL18" s="503"/>
      <c r="GUM18" s="503"/>
      <c r="GUN18" s="503"/>
      <c r="GUO18" s="503"/>
      <c r="GUP18" s="503"/>
      <c r="GUQ18" s="503"/>
      <c r="GUR18" s="503"/>
      <c r="GUS18" s="503"/>
      <c r="GUT18" s="503"/>
      <c r="GUU18" s="503"/>
      <c r="GUV18" s="503"/>
      <c r="GUW18" s="503"/>
      <c r="GUX18" s="503"/>
      <c r="GUY18" s="503"/>
      <c r="GUZ18" s="503"/>
      <c r="GVA18" s="503"/>
      <c r="GVB18" s="503"/>
      <c r="GVC18" s="503"/>
      <c r="GVD18" s="503"/>
      <c r="GVE18" s="503"/>
      <c r="GVF18" s="503"/>
      <c r="GVG18" s="503"/>
      <c r="GVH18" s="503"/>
      <c r="GVI18" s="503"/>
      <c r="GVJ18" s="503"/>
      <c r="GVK18" s="503"/>
      <c r="GVL18" s="503"/>
      <c r="GVM18" s="503"/>
      <c r="GVN18" s="503"/>
      <c r="GVO18" s="503"/>
      <c r="GVP18" s="503"/>
      <c r="GVQ18" s="503"/>
      <c r="GVR18" s="503"/>
      <c r="GVS18" s="503"/>
      <c r="GVT18" s="503"/>
      <c r="GVU18" s="503"/>
      <c r="GVV18" s="503"/>
      <c r="GVW18" s="503"/>
      <c r="GVX18" s="503"/>
      <c r="GVY18" s="503"/>
      <c r="GVZ18" s="503"/>
      <c r="GWA18" s="503"/>
      <c r="GWB18" s="503"/>
      <c r="GWC18" s="503"/>
      <c r="GWD18" s="503"/>
      <c r="GWE18" s="503"/>
      <c r="GWF18" s="503"/>
      <c r="GWG18" s="503"/>
      <c r="GWH18" s="503"/>
      <c r="GWI18" s="503"/>
      <c r="GWJ18" s="503"/>
      <c r="GWK18" s="503"/>
      <c r="GWL18" s="503"/>
      <c r="GWM18" s="503"/>
      <c r="GWN18" s="503"/>
      <c r="GWO18" s="503"/>
      <c r="GWP18" s="503"/>
      <c r="GWQ18" s="503"/>
      <c r="GWR18" s="503"/>
      <c r="GWS18" s="503"/>
      <c r="GWT18" s="503"/>
      <c r="GWU18" s="503"/>
      <c r="GWV18" s="503"/>
      <c r="GWW18" s="503"/>
      <c r="GWX18" s="503"/>
      <c r="GWY18" s="503"/>
      <c r="GWZ18" s="503"/>
      <c r="GXA18" s="503"/>
      <c r="GXB18" s="503"/>
      <c r="GXC18" s="503"/>
      <c r="GXD18" s="503"/>
      <c r="GXE18" s="503"/>
      <c r="GXF18" s="503"/>
      <c r="GXG18" s="503"/>
      <c r="GXH18" s="503"/>
      <c r="GXI18" s="503"/>
      <c r="GXJ18" s="503"/>
      <c r="GXK18" s="503"/>
      <c r="GXL18" s="503"/>
      <c r="GXM18" s="503"/>
      <c r="GXN18" s="503"/>
      <c r="GXO18" s="503"/>
      <c r="GXP18" s="503"/>
      <c r="GXQ18" s="503"/>
      <c r="GXR18" s="503"/>
      <c r="GXS18" s="503"/>
      <c r="GXT18" s="503"/>
      <c r="GXU18" s="503"/>
      <c r="GXV18" s="503"/>
      <c r="GXW18" s="503"/>
      <c r="GXX18" s="503"/>
      <c r="GXY18" s="503"/>
      <c r="GXZ18" s="503"/>
      <c r="GYA18" s="503"/>
      <c r="GYB18" s="503"/>
      <c r="GYC18" s="503"/>
      <c r="GYD18" s="503"/>
      <c r="GYE18" s="503"/>
      <c r="GYF18" s="503"/>
      <c r="GYG18" s="503"/>
      <c r="GYH18" s="503"/>
      <c r="GYI18" s="503"/>
      <c r="GYJ18" s="503"/>
      <c r="GYK18" s="503"/>
      <c r="GYL18" s="503"/>
      <c r="GYM18" s="503"/>
      <c r="GYN18" s="503"/>
      <c r="GYO18" s="503"/>
      <c r="GYP18" s="503"/>
      <c r="GYQ18" s="503"/>
      <c r="GYR18" s="503"/>
      <c r="GYS18" s="503"/>
      <c r="GYT18" s="503"/>
      <c r="GYU18" s="503"/>
      <c r="GYV18" s="503"/>
      <c r="GYW18" s="503"/>
      <c r="GYX18" s="503"/>
      <c r="GYY18" s="503"/>
      <c r="GYZ18" s="503"/>
      <c r="GZA18" s="503"/>
      <c r="GZB18" s="503"/>
      <c r="GZC18" s="503"/>
      <c r="GZD18" s="503"/>
      <c r="GZE18" s="503"/>
      <c r="GZF18" s="503"/>
      <c r="GZG18" s="503"/>
      <c r="GZH18" s="503"/>
      <c r="GZI18" s="503"/>
      <c r="GZJ18" s="503"/>
      <c r="GZK18" s="503"/>
      <c r="GZL18" s="503"/>
      <c r="GZM18" s="503"/>
      <c r="GZN18" s="503"/>
      <c r="GZO18" s="503"/>
      <c r="GZP18" s="503"/>
      <c r="GZQ18" s="503"/>
      <c r="GZR18" s="503"/>
      <c r="GZS18" s="503"/>
      <c r="GZT18" s="503"/>
      <c r="GZU18" s="503"/>
      <c r="GZV18" s="503"/>
      <c r="GZW18" s="503"/>
      <c r="GZX18" s="503"/>
      <c r="GZY18" s="503"/>
      <c r="GZZ18" s="503"/>
      <c r="HAA18" s="503"/>
      <c r="HAB18" s="503"/>
      <c r="HAC18" s="503"/>
      <c r="HAD18" s="503"/>
      <c r="HAE18" s="503"/>
      <c r="HAF18" s="503"/>
      <c r="HAG18" s="503"/>
      <c r="HAH18" s="503"/>
      <c r="HAI18" s="503"/>
      <c r="HAJ18" s="503"/>
      <c r="HAK18" s="503"/>
      <c r="HAL18" s="503"/>
      <c r="HAM18" s="503"/>
      <c r="HAN18" s="503"/>
      <c r="HAO18" s="503"/>
      <c r="HAP18" s="503"/>
      <c r="HAQ18" s="503"/>
      <c r="HAR18" s="503"/>
      <c r="HAS18" s="503"/>
      <c r="HAT18" s="503"/>
      <c r="HAU18" s="503"/>
      <c r="HAV18" s="503"/>
      <c r="HAW18" s="503"/>
      <c r="HAX18" s="503"/>
      <c r="HAY18" s="503"/>
      <c r="HAZ18" s="503"/>
      <c r="HBA18" s="503"/>
      <c r="HBB18" s="503"/>
      <c r="HBC18" s="503"/>
      <c r="HBD18" s="503"/>
      <c r="HBE18" s="503"/>
      <c r="HBF18" s="503"/>
      <c r="HBG18" s="503"/>
      <c r="HBH18" s="503"/>
      <c r="HBI18" s="503"/>
      <c r="HBJ18" s="503"/>
      <c r="HBK18" s="503"/>
      <c r="HBL18" s="503"/>
      <c r="HBM18" s="503"/>
      <c r="HBN18" s="503"/>
      <c r="HBO18" s="503"/>
      <c r="HBP18" s="503"/>
      <c r="HBQ18" s="503"/>
      <c r="HBR18" s="503"/>
      <c r="HBS18" s="503"/>
      <c r="HBT18" s="503"/>
      <c r="HBU18" s="503"/>
      <c r="HBV18" s="503"/>
      <c r="HBW18" s="503"/>
      <c r="HBX18" s="503"/>
      <c r="HBY18" s="503"/>
      <c r="HBZ18" s="503"/>
      <c r="HCA18" s="503"/>
      <c r="HCB18" s="503"/>
      <c r="HCC18" s="503"/>
      <c r="HCD18" s="503"/>
      <c r="HCE18" s="503"/>
      <c r="HCF18" s="503"/>
      <c r="HCG18" s="503"/>
      <c r="HCH18" s="503"/>
      <c r="HCI18" s="503"/>
      <c r="HCJ18" s="503"/>
      <c r="HCK18" s="503"/>
      <c r="HCL18" s="503"/>
      <c r="HCM18" s="503"/>
      <c r="HCN18" s="503"/>
      <c r="HCO18" s="503"/>
      <c r="HCP18" s="503"/>
      <c r="HCQ18" s="503"/>
      <c r="HCR18" s="503"/>
      <c r="HCS18" s="503"/>
      <c r="HCT18" s="503"/>
      <c r="HCU18" s="503"/>
      <c r="HCV18" s="503"/>
      <c r="HCW18" s="503"/>
      <c r="HCX18" s="503"/>
      <c r="HCY18" s="503"/>
      <c r="HCZ18" s="503"/>
      <c r="HDA18" s="503"/>
      <c r="HDB18" s="503"/>
      <c r="HDC18" s="503"/>
      <c r="HDD18" s="503"/>
      <c r="HDE18" s="503"/>
      <c r="HDF18" s="503"/>
      <c r="HDG18" s="503"/>
      <c r="HDH18" s="503"/>
      <c r="HDI18" s="503"/>
      <c r="HDJ18" s="503"/>
      <c r="HDK18" s="503"/>
      <c r="HDL18" s="503"/>
      <c r="HDM18" s="503"/>
      <c r="HDN18" s="503"/>
      <c r="HDO18" s="503"/>
      <c r="HDP18" s="503"/>
      <c r="HDQ18" s="503"/>
      <c r="HDR18" s="503"/>
      <c r="HDS18" s="503"/>
      <c r="HDT18" s="503"/>
      <c r="HDU18" s="503"/>
      <c r="HDV18" s="503"/>
      <c r="HDW18" s="503"/>
      <c r="HDX18" s="503"/>
      <c r="HDY18" s="503"/>
      <c r="HDZ18" s="503"/>
      <c r="HEA18" s="503"/>
      <c r="HEB18" s="503"/>
      <c r="HEC18" s="503"/>
      <c r="HED18" s="503"/>
      <c r="HEE18" s="503"/>
      <c r="HEF18" s="503"/>
      <c r="HEG18" s="503"/>
      <c r="HEH18" s="503"/>
      <c r="HEI18" s="503"/>
      <c r="HEJ18" s="503"/>
      <c r="HEK18" s="503"/>
      <c r="HEL18" s="503"/>
      <c r="HEM18" s="503"/>
      <c r="HEN18" s="503"/>
      <c r="HEO18" s="503"/>
      <c r="HEP18" s="503"/>
      <c r="HEQ18" s="503"/>
      <c r="HER18" s="503"/>
      <c r="HES18" s="503"/>
      <c r="HET18" s="503"/>
      <c r="HEU18" s="503"/>
      <c r="HEV18" s="503"/>
      <c r="HEW18" s="503"/>
      <c r="HEX18" s="503"/>
      <c r="HEY18" s="503"/>
      <c r="HEZ18" s="503"/>
      <c r="HFA18" s="503"/>
      <c r="HFB18" s="503"/>
      <c r="HFC18" s="503"/>
      <c r="HFD18" s="503"/>
      <c r="HFE18" s="503"/>
      <c r="HFF18" s="503"/>
      <c r="HFG18" s="503"/>
      <c r="HFH18" s="503"/>
      <c r="HFI18" s="503"/>
      <c r="HFJ18" s="503"/>
      <c r="HFK18" s="503"/>
      <c r="HFL18" s="503"/>
      <c r="HFM18" s="503"/>
      <c r="HFN18" s="503"/>
      <c r="HFO18" s="503"/>
      <c r="HFP18" s="503"/>
      <c r="HFQ18" s="503"/>
      <c r="HFR18" s="503"/>
      <c r="HFS18" s="503"/>
      <c r="HFT18" s="503"/>
      <c r="HFU18" s="503"/>
      <c r="HFV18" s="503"/>
      <c r="HFW18" s="503"/>
      <c r="HFX18" s="503"/>
      <c r="HFY18" s="503"/>
      <c r="HFZ18" s="503"/>
      <c r="HGA18" s="503"/>
      <c r="HGB18" s="503"/>
      <c r="HGC18" s="503"/>
      <c r="HGD18" s="503"/>
      <c r="HGE18" s="503"/>
      <c r="HGF18" s="503"/>
      <c r="HGG18" s="503"/>
      <c r="HGH18" s="503"/>
      <c r="HGI18" s="503"/>
      <c r="HGJ18" s="503"/>
      <c r="HGK18" s="503"/>
      <c r="HGL18" s="503"/>
      <c r="HGM18" s="503"/>
      <c r="HGN18" s="503"/>
      <c r="HGO18" s="503"/>
      <c r="HGP18" s="503"/>
      <c r="HGQ18" s="503"/>
      <c r="HGR18" s="503"/>
      <c r="HGS18" s="503"/>
      <c r="HGT18" s="503"/>
      <c r="HGU18" s="503"/>
      <c r="HGV18" s="503"/>
      <c r="HGW18" s="503"/>
      <c r="HGX18" s="503"/>
      <c r="HGY18" s="503"/>
      <c r="HGZ18" s="503"/>
      <c r="HHA18" s="503"/>
      <c r="HHB18" s="503"/>
      <c r="HHC18" s="503"/>
      <c r="HHD18" s="503"/>
      <c r="HHE18" s="503"/>
      <c r="HHF18" s="503"/>
      <c r="HHG18" s="503"/>
      <c r="HHH18" s="503"/>
      <c r="HHI18" s="503"/>
      <c r="HHJ18" s="503"/>
      <c r="HHK18" s="503"/>
      <c r="HHL18" s="503"/>
      <c r="HHM18" s="503"/>
      <c r="HHN18" s="503"/>
      <c r="HHO18" s="503"/>
      <c r="HHP18" s="503"/>
      <c r="HHQ18" s="503"/>
      <c r="HHR18" s="503"/>
      <c r="HHS18" s="503"/>
      <c r="HHT18" s="503"/>
      <c r="HHU18" s="503"/>
      <c r="HHV18" s="503"/>
      <c r="HHW18" s="503"/>
      <c r="HHX18" s="503"/>
      <c r="HHY18" s="503"/>
      <c r="HHZ18" s="503"/>
      <c r="HIA18" s="503"/>
      <c r="HIB18" s="503"/>
      <c r="HIC18" s="503"/>
      <c r="HID18" s="503"/>
      <c r="HIE18" s="503"/>
      <c r="HIF18" s="503"/>
      <c r="HIG18" s="503"/>
      <c r="HIH18" s="503"/>
      <c r="HII18" s="503"/>
      <c r="HIJ18" s="503"/>
      <c r="HIK18" s="503"/>
      <c r="HIL18" s="503"/>
      <c r="HIM18" s="503"/>
      <c r="HIN18" s="503"/>
      <c r="HIO18" s="503"/>
      <c r="HIP18" s="503"/>
      <c r="HIQ18" s="503"/>
      <c r="HIR18" s="503"/>
      <c r="HIS18" s="503"/>
      <c r="HIT18" s="503"/>
      <c r="HIU18" s="503"/>
      <c r="HIV18" s="503"/>
      <c r="HIW18" s="503"/>
      <c r="HIX18" s="503"/>
      <c r="HIY18" s="503"/>
      <c r="HIZ18" s="503"/>
      <c r="HJA18" s="503"/>
      <c r="HJB18" s="503"/>
      <c r="HJC18" s="503"/>
      <c r="HJD18" s="503"/>
      <c r="HJE18" s="503"/>
      <c r="HJF18" s="503"/>
      <c r="HJG18" s="503"/>
      <c r="HJH18" s="503"/>
      <c r="HJI18" s="503"/>
      <c r="HJJ18" s="503"/>
      <c r="HJK18" s="503"/>
      <c r="HJL18" s="503"/>
      <c r="HJM18" s="503"/>
      <c r="HJN18" s="503"/>
      <c r="HJO18" s="503"/>
      <c r="HJP18" s="503"/>
      <c r="HJQ18" s="503"/>
      <c r="HJR18" s="503"/>
      <c r="HJS18" s="503"/>
      <c r="HJT18" s="503"/>
      <c r="HJU18" s="503"/>
      <c r="HJV18" s="503"/>
      <c r="HJW18" s="503"/>
      <c r="HJX18" s="503"/>
      <c r="HJY18" s="503"/>
      <c r="HJZ18" s="503"/>
      <c r="HKA18" s="503"/>
      <c r="HKB18" s="503"/>
      <c r="HKC18" s="503"/>
      <c r="HKD18" s="503"/>
      <c r="HKE18" s="503"/>
      <c r="HKF18" s="503"/>
      <c r="HKG18" s="503"/>
      <c r="HKH18" s="503"/>
      <c r="HKI18" s="503"/>
      <c r="HKJ18" s="503"/>
      <c r="HKK18" s="503"/>
      <c r="HKL18" s="503"/>
      <c r="HKM18" s="503"/>
      <c r="HKN18" s="503"/>
      <c r="HKO18" s="503"/>
      <c r="HKP18" s="503"/>
      <c r="HKQ18" s="503"/>
      <c r="HKR18" s="503"/>
      <c r="HKS18" s="503"/>
      <c r="HKT18" s="503"/>
      <c r="HKU18" s="503"/>
      <c r="HKV18" s="503"/>
      <c r="HKW18" s="503"/>
      <c r="HKX18" s="503"/>
      <c r="HKY18" s="503"/>
      <c r="HKZ18" s="503"/>
      <c r="HLA18" s="503"/>
      <c r="HLB18" s="503"/>
      <c r="HLC18" s="503"/>
      <c r="HLD18" s="503"/>
      <c r="HLE18" s="503"/>
      <c r="HLF18" s="503"/>
      <c r="HLG18" s="503"/>
      <c r="HLH18" s="503"/>
      <c r="HLI18" s="503"/>
      <c r="HLJ18" s="503"/>
      <c r="HLK18" s="503"/>
      <c r="HLL18" s="503"/>
      <c r="HLM18" s="503"/>
      <c r="HLN18" s="503"/>
      <c r="HLO18" s="503"/>
      <c r="HLP18" s="503"/>
      <c r="HLQ18" s="503"/>
      <c r="HLR18" s="503"/>
      <c r="HLS18" s="503"/>
      <c r="HLT18" s="503"/>
      <c r="HLU18" s="503"/>
      <c r="HLV18" s="503"/>
      <c r="HLW18" s="503"/>
      <c r="HLX18" s="503"/>
      <c r="HLY18" s="503"/>
      <c r="HLZ18" s="503"/>
      <c r="HMA18" s="503"/>
      <c r="HMB18" s="503"/>
      <c r="HMC18" s="503"/>
      <c r="HMD18" s="503"/>
      <c r="HME18" s="503"/>
      <c r="HMF18" s="503"/>
      <c r="HMG18" s="503"/>
      <c r="HMH18" s="503"/>
      <c r="HMI18" s="503"/>
      <c r="HMJ18" s="503"/>
      <c r="HMK18" s="503"/>
      <c r="HML18" s="503"/>
      <c r="HMM18" s="503"/>
      <c r="HMN18" s="503"/>
      <c r="HMO18" s="503"/>
      <c r="HMP18" s="503"/>
      <c r="HMQ18" s="503"/>
      <c r="HMR18" s="503"/>
      <c r="HMS18" s="503"/>
      <c r="HMT18" s="503"/>
      <c r="HMU18" s="503"/>
      <c r="HMV18" s="503"/>
      <c r="HMW18" s="503"/>
      <c r="HMX18" s="503"/>
      <c r="HMY18" s="503"/>
      <c r="HMZ18" s="503"/>
      <c r="HNA18" s="503"/>
      <c r="HNB18" s="503"/>
      <c r="HNC18" s="503"/>
      <c r="HND18" s="503"/>
      <c r="HNE18" s="503"/>
      <c r="HNF18" s="503"/>
      <c r="HNG18" s="503"/>
      <c r="HNH18" s="503"/>
      <c r="HNI18" s="503"/>
      <c r="HNJ18" s="503"/>
      <c r="HNK18" s="503"/>
      <c r="HNL18" s="503"/>
      <c r="HNM18" s="503"/>
      <c r="HNN18" s="503"/>
      <c r="HNO18" s="503"/>
      <c r="HNP18" s="503"/>
      <c r="HNQ18" s="503"/>
      <c r="HNR18" s="503"/>
      <c r="HNS18" s="503"/>
      <c r="HNT18" s="503"/>
      <c r="HNU18" s="503"/>
      <c r="HNV18" s="503"/>
      <c r="HNW18" s="503"/>
      <c r="HNX18" s="503"/>
      <c r="HNY18" s="503"/>
      <c r="HNZ18" s="503"/>
      <c r="HOA18" s="503"/>
      <c r="HOB18" s="503"/>
      <c r="HOC18" s="503"/>
      <c r="HOD18" s="503"/>
      <c r="HOE18" s="503"/>
      <c r="HOF18" s="503"/>
      <c r="HOG18" s="503"/>
      <c r="HOH18" s="503"/>
      <c r="HOI18" s="503"/>
      <c r="HOJ18" s="503"/>
      <c r="HOK18" s="503"/>
      <c r="HOL18" s="503"/>
      <c r="HOM18" s="503"/>
      <c r="HON18" s="503"/>
      <c r="HOO18" s="503"/>
      <c r="HOP18" s="503"/>
      <c r="HOQ18" s="503"/>
      <c r="HOR18" s="503"/>
      <c r="HOS18" s="503"/>
      <c r="HOT18" s="503"/>
      <c r="HOU18" s="503"/>
      <c r="HOV18" s="503"/>
      <c r="HOW18" s="503"/>
      <c r="HOX18" s="503"/>
      <c r="HOY18" s="503"/>
      <c r="HOZ18" s="503"/>
      <c r="HPA18" s="503"/>
      <c r="HPB18" s="503"/>
      <c r="HPC18" s="503"/>
      <c r="HPD18" s="503"/>
      <c r="HPE18" s="503"/>
      <c r="HPF18" s="503"/>
      <c r="HPG18" s="503"/>
      <c r="HPH18" s="503"/>
      <c r="HPI18" s="503"/>
      <c r="HPJ18" s="503"/>
      <c r="HPK18" s="503"/>
      <c r="HPL18" s="503"/>
      <c r="HPM18" s="503"/>
      <c r="HPN18" s="503"/>
      <c r="HPO18" s="503"/>
      <c r="HPP18" s="503"/>
      <c r="HPQ18" s="503"/>
      <c r="HPR18" s="503"/>
      <c r="HPS18" s="503"/>
      <c r="HPT18" s="503"/>
      <c r="HPU18" s="503"/>
      <c r="HPV18" s="503"/>
      <c r="HPW18" s="503"/>
      <c r="HPX18" s="503"/>
      <c r="HPY18" s="503"/>
      <c r="HPZ18" s="503"/>
      <c r="HQA18" s="503"/>
      <c r="HQB18" s="503"/>
      <c r="HQC18" s="503"/>
      <c r="HQD18" s="503"/>
      <c r="HQE18" s="503"/>
      <c r="HQF18" s="503"/>
      <c r="HQG18" s="503"/>
      <c r="HQH18" s="503"/>
      <c r="HQI18" s="503"/>
      <c r="HQJ18" s="503"/>
      <c r="HQK18" s="503"/>
      <c r="HQL18" s="503"/>
      <c r="HQM18" s="503"/>
      <c r="HQN18" s="503"/>
      <c r="HQO18" s="503"/>
      <c r="HQP18" s="503"/>
      <c r="HQQ18" s="503"/>
      <c r="HQR18" s="503"/>
      <c r="HQS18" s="503"/>
      <c r="HQT18" s="503"/>
      <c r="HQU18" s="503"/>
      <c r="HQV18" s="503"/>
      <c r="HQW18" s="503"/>
      <c r="HQX18" s="503"/>
      <c r="HQY18" s="503"/>
      <c r="HQZ18" s="503"/>
      <c r="HRA18" s="503"/>
      <c r="HRB18" s="503"/>
      <c r="HRC18" s="503"/>
      <c r="HRD18" s="503"/>
      <c r="HRE18" s="503"/>
      <c r="HRF18" s="503"/>
      <c r="HRG18" s="503"/>
      <c r="HRH18" s="503"/>
      <c r="HRI18" s="503"/>
      <c r="HRJ18" s="503"/>
      <c r="HRK18" s="503"/>
      <c r="HRL18" s="503"/>
      <c r="HRM18" s="503"/>
      <c r="HRN18" s="503"/>
      <c r="HRO18" s="503"/>
      <c r="HRP18" s="503"/>
      <c r="HRQ18" s="503"/>
      <c r="HRR18" s="503"/>
      <c r="HRS18" s="503"/>
      <c r="HRT18" s="503"/>
      <c r="HRU18" s="503"/>
      <c r="HRV18" s="503"/>
      <c r="HRW18" s="503"/>
      <c r="HRX18" s="503"/>
      <c r="HRY18" s="503"/>
      <c r="HRZ18" s="503"/>
      <c r="HSA18" s="503"/>
      <c r="HSB18" s="503"/>
      <c r="HSC18" s="503"/>
      <c r="HSD18" s="503"/>
      <c r="HSE18" s="503"/>
      <c r="HSF18" s="503"/>
      <c r="HSG18" s="503"/>
      <c r="HSH18" s="503"/>
      <c r="HSI18" s="503"/>
      <c r="HSJ18" s="503"/>
      <c r="HSK18" s="503"/>
      <c r="HSL18" s="503"/>
      <c r="HSM18" s="503"/>
      <c r="HSN18" s="503"/>
      <c r="HSO18" s="503"/>
      <c r="HSP18" s="503"/>
      <c r="HSQ18" s="503"/>
      <c r="HSR18" s="503"/>
      <c r="HSS18" s="503"/>
      <c r="HST18" s="503"/>
      <c r="HSU18" s="503"/>
      <c r="HSV18" s="503"/>
      <c r="HSW18" s="503"/>
      <c r="HSX18" s="503"/>
      <c r="HSY18" s="503"/>
      <c r="HSZ18" s="503"/>
      <c r="HTA18" s="503"/>
      <c r="HTB18" s="503"/>
      <c r="HTC18" s="503"/>
      <c r="HTD18" s="503"/>
      <c r="HTE18" s="503"/>
      <c r="HTF18" s="503"/>
      <c r="HTG18" s="503"/>
      <c r="HTH18" s="503"/>
      <c r="HTI18" s="503"/>
      <c r="HTJ18" s="503"/>
      <c r="HTK18" s="503"/>
      <c r="HTL18" s="503"/>
      <c r="HTM18" s="503"/>
      <c r="HTN18" s="503"/>
      <c r="HTO18" s="503"/>
      <c r="HTP18" s="503"/>
      <c r="HTQ18" s="503"/>
      <c r="HTR18" s="503"/>
      <c r="HTS18" s="503"/>
      <c r="HTT18" s="503"/>
      <c r="HTU18" s="503"/>
      <c r="HTV18" s="503"/>
      <c r="HTW18" s="503"/>
      <c r="HTX18" s="503"/>
      <c r="HTY18" s="503"/>
      <c r="HTZ18" s="503"/>
      <c r="HUA18" s="503"/>
      <c r="HUB18" s="503"/>
      <c r="HUC18" s="503"/>
      <c r="HUD18" s="503"/>
      <c r="HUE18" s="503"/>
      <c r="HUF18" s="503"/>
      <c r="HUG18" s="503"/>
      <c r="HUH18" s="503"/>
      <c r="HUI18" s="503"/>
      <c r="HUJ18" s="503"/>
      <c r="HUK18" s="503"/>
      <c r="HUL18" s="503"/>
      <c r="HUM18" s="503"/>
      <c r="HUN18" s="503"/>
      <c r="HUO18" s="503"/>
      <c r="HUP18" s="503"/>
      <c r="HUQ18" s="503"/>
      <c r="HUR18" s="503"/>
      <c r="HUS18" s="503"/>
      <c r="HUT18" s="503"/>
      <c r="HUU18" s="503"/>
      <c r="HUV18" s="503"/>
      <c r="HUW18" s="503"/>
      <c r="HUX18" s="503"/>
      <c r="HUY18" s="503"/>
      <c r="HUZ18" s="503"/>
      <c r="HVA18" s="503"/>
      <c r="HVB18" s="503"/>
      <c r="HVC18" s="503"/>
      <c r="HVD18" s="503"/>
      <c r="HVE18" s="503"/>
      <c r="HVF18" s="503"/>
      <c r="HVG18" s="503"/>
      <c r="HVH18" s="503"/>
      <c r="HVI18" s="503"/>
      <c r="HVJ18" s="503"/>
      <c r="HVK18" s="503"/>
      <c r="HVL18" s="503"/>
      <c r="HVM18" s="503"/>
      <c r="HVN18" s="503"/>
      <c r="HVO18" s="503"/>
      <c r="HVP18" s="503"/>
      <c r="HVQ18" s="503"/>
      <c r="HVR18" s="503"/>
      <c r="HVS18" s="503"/>
      <c r="HVT18" s="503"/>
      <c r="HVU18" s="503"/>
      <c r="HVV18" s="503"/>
      <c r="HVW18" s="503"/>
      <c r="HVX18" s="503"/>
      <c r="HVY18" s="503"/>
      <c r="HVZ18" s="503"/>
      <c r="HWA18" s="503"/>
      <c r="HWB18" s="503"/>
      <c r="HWC18" s="503"/>
      <c r="HWD18" s="503"/>
      <c r="HWE18" s="503"/>
      <c r="HWF18" s="503"/>
      <c r="HWG18" s="503"/>
      <c r="HWH18" s="503"/>
      <c r="HWI18" s="503"/>
      <c r="HWJ18" s="503"/>
      <c r="HWK18" s="503"/>
      <c r="HWL18" s="503"/>
      <c r="HWM18" s="503"/>
      <c r="HWN18" s="503"/>
      <c r="HWO18" s="503"/>
      <c r="HWP18" s="503"/>
      <c r="HWQ18" s="503"/>
      <c r="HWR18" s="503"/>
      <c r="HWS18" s="503"/>
      <c r="HWT18" s="503"/>
      <c r="HWU18" s="503"/>
      <c r="HWV18" s="503"/>
      <c r="HWW18" s="503"/>
      <c r="HWX18" s="503"/>
      <c r="HWY18" s="503"/>
      <c r="HWZ18" s="503"/>
      <c r="HXA18" s="503"/>
      <c r="HXB18" s="503"/>
      <c r="HXC18" s="503"/>
      <c r="HXD18" s="503"/>
      <c r="HXE18" s="503"/>
      <c r="HXF18" s="503"/>
      <c r="HXG18" s="503"/>
      <c r="HXH18" s="503"/>
      <c r="HXI18" s="503"/>
      <c r="HXJ18" s="503"/>
      <c r="HXK18" s="503"/>
      <c r="HXL18" s="503"/>
      <c r="HXM18" s="503"/>
      <c r="HXN18" s="503"/>
      <c r="HXO18" s="503"/>
      <c r="HXP18" s="503"/>
      <c r="HXQ18" s="503"/>
      <c r="HXR18" s="503"/>
      <c r="HXS18" s="503"/>
      <c r="HXT18" s="503"/>
      <c r="HXU18" s="503"/>
      <c r="HXV18" s="503"/>
      <c r="HXW18" s="503"/>
      <c r="HXX18" s="503"/>
      <c r="HXY18" s="503"/>
      <c r="HXZ18" s="503"/>
      <c r="HYA18" s="503"/>
      <c r="HYB18" s="503"/>
      <c r="HYC18" s="503"/>
      <c r="HYD18" s="503"/>
      <c r="HYE18" s="503"/>
      <c r="HYF18" s="503"/>
      <c r="HYG18" s="503"/>
      <c r="HYH18" s="503"/>
      <c r="HYI18" s="503"/>
      <c r="HYJ18" s="503"/>
      <c r="HYK18" s="503"/>
      <c r="HYL18" s="503"/>
      <c r="HYM18" s="503"/>
      <c r="HYN18" s="503"/>
      <c r="HYO18" s="503"/>
      <c r="HYP18" s="503"/>
      <c r="HYQ18" s="503"/>
      <c r="HYR18" s="503"/>
      <c r="HYS18" s="503"/>
      <c r="HYT18" s="503"/>
      <c r="HYU18" s="503"/>
      <c r="HYV18" s="503"/>
      <c r="HYW18" s="503"/>
      <c r="HYX18" s="503"/>
      <c r="HYY18" s="503"/>
      <c r="HYZ18" s="503"/>
      <c r="HZA18" s="503"/>
      <c r="HZB18" s="503"/>
      <c r="HZC18" s="503"/>
      <c r="HZD18" s="503"/>
      <c r="HZE18" s="503"/>
      <c r="HZF18" s="503"/>
      <c r="HZG18" s="503"/>
      <c r="HZH18" s="503"/>
      <c r="HZI18" s="503"/>
      <c r="HZJ18" s="503"/>
      <c r="HZK18" s="503"/>
      <c r="HZL18" s="503"/>
      <c r="HZM18" s="503"/>
      <c r="HZN18" s="503"/>
      <c r="HZO18" s="503"/>
      <c r="HZP18" s="503"/>
      <c r="HZQ18" s="503"/>
      <c r="HZR18" s="503"/>
      <c r="HZS18" s="503"/>
      <c r="HZT18" s="503"/>
      <c r="HZU18" s="503"/>
      <c r="HZV18" s="503"/>
      <c r="HZW18" s="503"/>
      <c r="HZX18" s="503"/>
      <c r="HZY18" s="503"/>
      <c r="HZZ18" s="503"/>
      <c r="IAA18" s="503"/>
      <c r="IAB18" s="503"/>
      <c r="IAC18" s="503"/>
      <c r="IAD18" s="503"/>
      <c r="IAE18" s="503"/>
      <c r="IAF18" s="503"/>
      <c r="IAG18" s="503"/>
      <c r="IAH18" s="503"/>
      <c r="IAI18" s="503"/>
      <c r="IAJ18" s="503"/>
      <c r="IAK18" s="503"/>
      <c r="IAL18" s="503"/>
      <c r="IAM18" s="503"/>
      <c r="IAN18" s="503"/>
      <c r="IAO18" s="503"/>
      <c r="IAP18" s="503"/>
      <c r="IAQ18" s="503"/>
      <c r="IAR18" s="503"/>
      <c r="IAS18" s="503"/>
      <c r="IAT18" s="503"/>
      <c r="IAU18" s="503"/>
      <c r="IAV18" s="503"/>
      <c r="IAW18" s="503"/>
      <c r="IAX18" s="503"/>
      <c r="IAY18" s="503"/>
      <c r="IAZ18" s="503"/>
      <c r="IBA18" s="503"/>
      <c r="IBB18" s="503"/>
      <c r="IBC18" s="503"/>
      <c r="IBD18" s="503"/>
      <c r="IBE18" s="503"/>
      <c r="IBF18" s="503"/>
      <c r="IBG18" s="503"/>
      <c r="IBH18" s="503"/>
      <c r="IBI18" s="503"/>
      <c r="IBJ18" s="503"/>
      <c r="IBK18" s="503"/>
      <c r="IBL18" s="503"/>
      <c r="IBM18" s="503"/>
      <c r="IBN18" s="503"/>
      <c r="IBO18" s="503"/>
      <c r="IBP18" s="503"/>
      <c r="IBQ18" s="503"/>
      <c r="IBR18" s="503"/>
      <c r="IBS18" s="503"/>
      <c r="IBT18" s="503"/>
      <c r="IBU18" s="503"/>
      <c r="IBV18" s="503"/>
      <c r="IBW18" s="503"/>
      <c r="IBX18" s="503"/>
      <c r="IBY18" s="503"/>
      <c r="IBZ18" s="503"/>
      <c r="ICA18" s="503"/>
      <c r="ICB18" s="503"/>
      <c r="ICC18" s="503"/>
      <c r="ICD18" s="503"/>
      <c r="ICE18" s="503"/>
      <c r="ICF18" s="503"/>
      <c r="ICG18" s="503"/>
      <c r="ICH18" s="503"/>
      <c r="ICI18" s="503"/>
      <c r="ICJ18" s="503"/>
      <c r="ICK18" s="503"/>
      <c r="ICL18" s="503"/>
      <c r="ICM18" s="503"/>
      <c r="ICN18" s="503"/>
      <c r="ICO18" s="503"/>
      <c r="ICP18" s="503"/>
      <c r="ICQ18" s="503"/>
      <c r="ICR18" s="503"/>
      <c r="ICS18" s="503"/>
      <c r="ICT18" s="503"/>
      <c r="ICU18" s="503"/>
      <c r="ICV18" s="503"/>
      <c r="ICW18" s="503"/>
      <c r="ICX18" s="503"/>
      <c r="ICY18" s="503"/>
      <c r="ICZ18" s="503"/>
      <c r="IDA18" s="503"/>
      <c r="IDB18" s="503"/>
      <c r="IDC18" s="503"/>
      <c r="IDD18" s="503"/>
      <c r="IDE18" s="503"/>
      <c r="IDF18" s="503"/>
      <c r="IDG18" s="503"/>
      <c r="IDH18" s="503"/>
      <c r="IDI18" s="503"/>
      <c r="IDJ18" s="503"/>
      <c r="IDK18" s="503"/>
      <c r="IDL18" s="503"/>
      <c r="IDM18" s="503"/>
      <c r="IDN18" s="503"/>
      <c r="IDO18" s="503"/>
      <c r="IDP18" s="503"/>
      <c r="IDQ18" s="503"/>
      <c r="IDR18" s="503"/>
      <c r="IDS18" s="503"/>
      <c r="IDT18" s="503"/>
      <c r="IDU18" s="503"/>
      <c r="IDV18" s="503"/>
      <c r="IDW18" s="503"/>
      <c r="IDX18" s="503"/>
      <c r="IDY18" s="503"/>
      <c r="IDZ18" s="503"/>
      <c r="IEA18" s="503"/>
      <c r="IEB18" s="503"/>
      <c r="IEC18" s="503"/>
      <c r="IED18" s="503"/>
      <c r="IEE18" s="503"/>
      <c r="IEF18" s="503"/>
      <c r="IEG18" s="503"/>
      <c r="IEH18" s="503"/>
      <c r="IEI18" s="503"/>
      <c r="IEJ18" s="503"/>
      <c r="IEK18" s="503"/>
      <c r="IEL18" s="503"/>
      <c r="IEM18" s="503"/>
      <c r="IEN18" s="503"/>
      <c r="IEO18" s="503"/>
      <c r="IEP18" s="503"/>
      <c r="IEQ18" s="503"/>
      <c r="IER18" s="503"/>
      <c r="IES18" s="503"/>
      <c r="IET18" s="503"/>
      <c r="IEU18" s="503"/>
      <c r="IEV18" s="503"/>
      <c r="IEW18" s="503"/>
      <c r="IEX18" s="503"/>
      <c r="IEY18" s="503"/>
      <c r="IEZ18" s="503"/>
      <c r="IFA18" s="503"/>
      <c r="IFB18" s="503"/>
      <c r="IFC18" s="503"/>
      <c r="IFD18" s="503"/>
      <c r="IFE18" s="503"/>
      <c r="IFF18" s="503"/>
      <c r="IFG18" s="503"/>
      <c r="IFH18" s="503"/>
      <c r="IFI18" s="503"/>
      <c r="IFJ18" s="503"/>
      <c r="IFK18" s="503"/>
      <c r="IFL18" s="503"/>
      <c r="IFM18" s="503"/>
      <c r="IFN18" s="503"/>
      <c r="IFO18" s="503"/>
      <c r="IFP18" s="503"/>
      <c r="IFQ18" s="503"/>
      <c r="IFR18" s="503"/>
      <c r="IFS18" s="503"/>
      <c r="IFT18" s="503"/>
      <c r="IFU18" s="503"/>
      <c r="IFV18" s="503"/>
      <c r="IFW18" s="503"/>
      <c r="IFX18" s="503"/>
      <c r="IFY18" s="503"/>
      <c r="IFZ18" s="503"/>
      <c r="IGA18" s="503"/>
      <c r="IGB18" s="503"/>
      <c r="IGC18" s="503"/>
      <c r="IGD18" s="503"/>
      <c r="IGE18" s="503"/>
      <c r="IGF18" s="503"/>
      <c r="IGG18" s="503"/>
      <c r="IGH18" s="503"/>
      <c r="IGI18" s="503"/>
      <c r="IGJ18" s="503"/>
      <c r="IGK18" s="503"/>
      <c r="IGL18" s="503"/>
      <c r="IGM18" s="503"/>
      <c r="IGN18" s="503"/>
      <c r="IGO18" s="503"/>
      <c r="IGP18" s="503"/>
      <c r="IGQ18" s="503"/>
      <c r="IGR18" s="503"/>
      <c r="IGS18" s="503"/>
      <c r="IGT18" s="503"/>
      <c r="IGU18" s="503"/>
      <c r="IGV18" s="503"/>
      <c r="IGW18" s="503"/>
      <c r="IGX18" s="503"/>
      <c r="IGY18" s="503"/>
      <c r="IGZ18" s="503"/>
      <c r="IHA18" s="503"/>
      <c r="IHB18" s="503"/>
      <c r="IHC18" s="503"/>
      <c r="IHD18" s="503"/>
      <c r="IHE18" s="503"/>
      <c r="IHF18" s="503"/>
      <c r="IHG18" s="503"/>
      <c r="IHH18" s="503"/>
      <c r="IHI18" s="503"/>
      <c r="IHJ18" s="503"/>
      <c r="IHK18" s="503"/>
      <c r="IHL18" s="503"/>
      <c r="IHM18" s="503"/>
      <c r="IHN18" s="503"/>
      <c r="IHO18" s="503"/>
      <c r="IHP18" s="503"/>
      <c r="IHQ18" s="503"/>
      <c r="IHR18" s="503"/>
      <c r="IHS18" s="503"/>
      <c r="IHT18" s="503"/>
      <c r="IHU18" s="503"/>
      <c r="IHV18" s="503"/>
      <c r="IHW18" s="503"/>
      <c r="IHX18" s="503"/>
      <c r="IHY18" s="503"/>
      <c r="IHZ18" s="503"/>
      <c r="IIA18" s="503"/>
      <c r="IIB18" s="503"/>
      <c r="IIC18" s="503"/>
      <c r="IID18" s="503"/>
      <c r="IIE18" s="503"/>
      <c r="IIF18" s="503"/>
      <c r="IIG18" s="503"/>
      <c r="IIH18" s="503"/>
      <c r="III18" s="503"/>
      <c r="IIJ18" s="503"/>
      <c r="IIK18" s="503"/>
      <c r="IIL18" s="503"/>
      <c r="IIM18" s="503"/>
      <c r="IIN18" s="503"/>
      <c r="IIO18" s="503"/>
      <c r="IIP18" s="503"/>
      <c r="IIQ18" s="503"/>
      <c r="IIR18" s="503"/>
      <c r="IIS18" s="503"/>
      <c r="IIT18" s="503"/>
      <c r="IIU18" s="503"/>
      <c r="IIV18" s="503"/>
      <c r="IIW18" s="503"/>
      <c r="IIX18" s="503"/>
      <c r="IIY18" s="503"/>
      <c r="IIZ18" s="503"/>
      <c r="IJA18" s="503"/>
      <c r="IJB18" s="503"/>
      <c r="IJC18" s="503"/>
      <c r="IJD18" s="503"/>
      <c r="IJE18" s="503"/>
      <c r="IJF18" s="503"/>
      <c r="IJG18" s="503"/>
      <c r="IJH18" s="503"/>
      <c r="IJI18" s="503"/>
      <c r="IJJ18" s="503"/>
      <c r="IJK18" s="503"/>
      <c r="IJL18" s="503"/>
      <c r="IJM18" s="503"/>
      <c r="IJN18" s="503"/>
      <c r="IJO18" s="503"/>
      <c r="IJP18" s="503"/>
      <c r="IJQ18" s="503"/>
      <c r="IJR18" s="503"/>
      <c r="IJS18" s="503"/>
      <c r="IJT18" s="503"/>
      <c r="IJU18" s="503"/>
      <c r="IJV18" s="503"/>
      <c r="IJW18" s="503"/>
      <c r="IJX18" s="503"/>
      <c r="IJY18" s="503"/>
      <c r="IJZ18" s="503"/>
      <c r="IKA18" s="503"/>
      <c r="IKB18" s="503"/>
      <c r="IKC18" s="503"/>
      <c r="IKD18" s="503"/>
      <c r="IKE18" s="503"/>
      <c r="IKF18" s="503"/>
      <c r="IKG18" s="503"/>
      <c r="IKH18" s="503"/>
      <c r="IKI18" s="503"/>
      <c r="IKJ18" s="503"/>
      <c r="IKK18" s="503"/>
      <c r="IKL18" s="503"/>
      <c r="IKM18" s="503"/>
      <c r="IKN18" s="503"/>
      <c r="IKO18" s="503"/>
      <c r="IKP18" s="503"/>
      <c r="IKQ18" s="503"/>
      <c r="IKR18" s="503"/>
      <c r="IKS18" s="503"/>
      <c r="IKT18" s="503"/>
      <c r="IKU18" s="503"/>
      <c r="IKV18" s="503"/>
      <c r="IKW18" s="503"/>
      <c r="IKX18" s="503"/>
      <c r="IKY18" s="503"/>
      <c r="IKZ18" s="503"/>
      <c r="ILA18" s="503"/>
      <c r="ILB18" s="503"/>
      <c r="ILC18" s="503"/>
      <c r="ILD18" s="503"/>
      <c r="ILE18" s="503"/>
      <c r="ILF18" s="503"/>
      <c r="ILG18" s="503"/>
      <c r="ILH18" s="503"/>
      <c r="ILI18" s="503"/>
      <c r="ILJ18" s="503"/>
      <c r="ILK18" s="503"/>
      <c r="ILL18" s="503"/>
      <c r="ILM18" s="503"/>
      <c r="ILN18" s="503"/>
      <c r="ILO18" s="503"/>
      <c r="ILP18" s="503"/>
      <c r="ILQ18" s="503"/>
      <c r="ILR18" s="503"/>
      <c r="ILS18" s="503"/>
      <c r="ILT18" s="503"/>
      <c r="ILU18" s="503"/>
      <c r="ILV18" s="503"/>
      <c r="ILW18" s="503"/>
      <c r="ILX18" s="503"/>
      <c r="ILY18" s="503"/>
      <c r="ILZ18" s="503"/>
      <c r="IMA18" s="503"/>
      <c r="IMB18" s="503"/>
      <c r="IMC18" s="503"/>
      <c r="IMD18" s="503"/>
      <c r="IME18" s="503"/>
      <c r="IMF18" s="503"/>
      <c r="IMG18" s="503"/>
      <c r="IMH18" s="503"/>
      <c r="IMI18" s="503"/>
      <c r="IMJ18" s="503"/>
      <c r="IMK18" s="503"/>
      <c r="IML18" s="503"/>
      <c r="IMM18" s="503"/>
      <c r="IMN18" s="503"/>
      <c r="IMO18" s="503"/>
      <c r="IMP18" s="503"/>
      <c r="IMQ18" s="503"/>
      <c r="IMR18" s="503"/>
      <c r="IMS18" s="503"/>
      <c r="IMT18" s="503"/>
      <c r="IMU18" s="503"/>
      <c r="IMV18" s="503"/>
      <c r="IMW18" s="503"/>
      <c r="IMX18" s="503"/>
      <c r="IMY18" s="503"/>
      <c r="IMZ18" s="503"/>
      <c r="INA18" s="503"/>
      <c r="INB18" s="503"/>
      <c r="INC18" s="503"/>
      <c r="IND18" s="503"/>
      <c r="INE18" s="503"/>
      <c r="INF18" s="503"/>
      <c r="ING18" s="503"/>
      <c r="INH18" s="503"/>
      <c r="INI18" s="503"/>
      <c r="INJ18" s="503"/>
      <c r="INK18" s="503"/>
      <c r="INL18" s="503"/>
      <c r="INM18" s="503"/>
      <c r="INN18" s="503"/>
      <c r="INO18" s="503"/>
      <c r="INP18" s="503"/>
      <c r="INQ18" s="503"/>
      <c r="INR18" s="503"/>
      <c r="INS18" s="503"/>
      <c r="INT18" s="503"/>
      <c r="INU18" s="503"/>
      <c r="INV18" s="503"/>
      <c r="INW18" s="503"/>
      <c r="INX18" s="503"/>
      <c r="INY18" s="503"/>
      <c r="INZ18" s="503"/>
      <c r="IOA18" s="503"/>
      <c r="IOB18" s="503"/>
      <c r="IOC18" s="503"/>
      <c r="IOD18" s="503"/>
      <c r="IOE18" s="503"/>
      <c r="IOF18" s="503"/>
      <c r="IOG18" s="503"/>
      <c r="IOH18" s="503"/>
      <c r="IOI18" s="503"/>
      <c r="IOJ18" s="503"/>
      <c r="IOK18" s="503"/>
      <c r="IOL18" s="503"/>
      <c r="IOM18" s="503"/>
      <c r="ION18" s="503"/>
      <c r="IOO18" s="503"/>
      <c r="IOP18" s="503"/>
      <c r="IOQ18" s="503"/>
      <c r="IOR18" s="503"/>
      <c r="IOS18" s="503"/>
      <c r="IOT18" s="503"/>
      <c r="IOU18" s="503"/>
      <c r="IOV18" s="503"/>
      <c r="IOW18" s="503"/>
      <c r="IOX18" s="503"/>
      <c r="IOY18" s="503"/>
      <c r="IOZ18" s="503"/>
      <c r="IPA18" s="503"/>
      <c r="IPB18" s="503"/>
      <c r="IPC18" s="503"/>
      <c r="IPD18" s="503"/>
      <c r="IPE18" s="503"/>
      <c r="IPF18" s="503"/>
      <c r="IPG18" s="503"/>
      <c r="IPH18" s="503"/>
      <c r="IPI18" s="503"/>
      <c r="IPJ18" s="503"/>
      <c r="IPK18" s="503"/>
      <c r="IPL18" s="503"/>
      <c r="IPM18" s="503"/>
      <c r="IPN18" s="503"/>
      <c r="IPO18" s="503"/>
      <c r="IPP18" s="503"/>
      <c r="IPQ18" s="503"/>
      <c r="IPR18" s="503"/>
      <c r="IPS18" s="503"/>
      <c r="IPT18" s="503"/>
      <c r="IPU18" s="503"/>
      <c r="IPV18" s="503"/>
      <c r="IPW18" s="503"/>
      <c r="IPX18" s="503"/>
      <c r="IPY18" s="503"/>
      <c r="IPZ18" s="503"/>
      <c r="IQA18" s="503"/>
      <c r="IQB18" s="503"/>
      <c r="IQC18" s="503"/>
      <c r="IQD18" s="503"/>
      <c r="IQE18" s="503"/>
      <c r="IQF18" s="503"/>
      <c r="IQG18" s="503"/>
      <c r="IQH18" s="503"/>
      <c r="IQI18" s="503"/>
      <c r="IQJ18" s="503"/>
      <c r="IQK18" s="503"/>
      <c r="IQL18" s="503"/>
      <c r="IQM18" s="503"/>
      <c r="IQN18" s="503"/>
      <c r="IQO18" s="503"/>
      <c r="IQP18" s="503"/>
      <c r="IQQ18" s="503"/>
      <c r="IQR18" s="503"/>
      <c r="IQS18" s="503"/>
      <c r="IQT18" s="503"/>
      <c r="IQU18" s="503"/>
      <c r="IQV18" s="503"/>
      <c r="IQW18" s="503"/>
      <c r="IQX18" s="503"/>
      <c r="IQY18" s="503"/>
      <c r="IQZ18" s="503"/>
      <c r="IRA18" s="503"/>
      <c r="IRB18" s="503"/>
      <c r="IRC18" s="503"/>
      <c r="IRD18" s="503"/>
      <c r="IRE18" s="503"/>
      <c r="IRF18" s="503"/>
      <c r="IRG18" s="503"/>
      <c r="IRH18" s="503"/>
      <c r="IRI18" s="503"/>
      <c r="IRJ18" s="503"/>
      <c r="IRK18" s="503"/>
      <c r="IRL18" s="503"/>
      <c r="IRM18" s="503"/>
      <c r="IRN18" s="503"/>
      <c r="IRO18" s="503"/>
      <c r="IRP18" s="503"/>
      <c r="IRQ18" s="503"/>
      <c r="IRR18" s="503"/>
      <c r="IRS18" s="503"/>
      <c r="IRT18" s="503"/>
      <c r="IRU18" s="503"/>
      <c r="IRV18" s="503"/>
      <c r="IRW18" s="503"/>
      <c r="IRX18" s="503"/>
      <c r="IRY18" s="503"/>
      <c r="IRZ18" s="503"/>
      <c r="ISA18" s="503"/>
      <c r="ISB18" s="503"/>
      <c r="ISC18" s="503"/>
      <c r="ISD18" s="503"/>
      <c r="ISE18" s="503"/>
      <c r="ISF18" s="503"/>
      <c r="ISG18" s="503"/>
      <c r="ISH18" s="503"/>
      <c r="ISI18" s="503"/>
      <c r="ISJ18" s="503"/>
      <c r="ISK18" s="503"/>
      <c r="ISL18" s="503"/>
      <c r="ISM18" s="503"/>
      <c r="ISN18" s="503"/>
      <c r="ISO18" s="503"/>
      <c r="ISP18" s="503"/>
      <c r="ISQ18" s="503"/>
      <c r="ISR18" s="503"/>
      <c r="ISS18" s="503"/>
      <c r="IST18" s="503"/>
      <c r="ISU18" s="503"/>
      <c r="ISV18" s="503"/>
      <c r="ISW18" s="503"/>
      <c r="ISX18" s="503"/>
      <c r="ISY18" s="503"/>
      <c r="ISZ18" s="503"/>
      <c r="ITA18" s="503"/>
      <c r="ITB18" s="503"/>
      <c r="ITC18" s="503"/>
      <c r="ITD18" s="503"/>
      <c r="ITE18" s="503"/>
      <c r="ITF18" s="503"/>
      <c r="ITG18" s="503"/>
      <c r="ITH18" s="503"/>
      <c r="ITI18" s="503"/>
      <c r="ITJ18" s="503"/>
      <c r="ITK18" s="503"/>
      <c r="ITL18" s="503"/>
      <c r="ITM18" s="503"/>
      <c r="ITN18" s="503"/>
      <c r="ITO18" s="503"/>
      <c r="ITP18" s="503"/>
      <c r="ITQ18" s="503"/>
      <c r="ITR18" s="503"/>
      <c r="ITS18" s="503"/>
      <c r="ITT18" s="503"/>
      <c r="ITU18" s="503"/>
      <c r="ITV18" s="503"/>
      <c r="ITW18" s="503"/>
      <c r="ITX18" s="503"/>
      <c r="ITY18" s="503"/>
      <c r="ITZ18" s="503"/>
      <c r="IUA18" s="503"/>
      <c r="IUB18" s="503"/>
      <c r="IUC18" s="503"/>
      <c r="IUD18" s="503"/>
      <c r="IUE18" s="503"/>
      <c r="IUF18" s="503"/>
      <c r="IUG18" s="503"/>
      <c r="IUH18" s="503"/>
      <c r="IUI18" s="503"/>
      <c r="IUJ18" s="503"/>
      <c r="IUK18" s="503"/>
      <c r="IUL18" s="503"/>
      <c r="IUM18" s="503"/>
      <c r="IUN18" s="503"/>
      <c r="IUO18" s="503"/>
      <c r="IUP18" s="503"/>
      <c r="IUQ18" s="503"/>
      <c r="IUR18" s="503"/>
      <c r="IUS18" s="503"/>
      <c r="IUT18" s="503"/>
      <c r="IUU18" s="503"/>
      <c r="IUV18" s="503"/>
      <c r="IUW18" s="503"/>
      <c r="IUX18" s="503"/>
      <c r="IUY18" s="503"/>
      <c r="IUZ18" s="503"/>
      <c r="IVA18" s="503"/>
      <c r="IVB18" s="503"/>
      <c r="IVC18" s="503"/>
      <c r="IVD18" s="503"/>
      <c r="IVE18" s="503"/>
      <c r="IVF18" s="503"/>
      <c r="IVG18" s="503"/>
      <c r="IVH18" s="503"/>
      <c r="IVI18" s="503"/>
      <c r="IVJ18" s="503"/>
      <c r="IVK18" s="503"/>
      <c r="IVL18" s="503"/>
      <c r="IVM18" s="503"/>
      <c r="IVN18" s="503"/>
      <c r="IVO18" s="503"/>
      <c r="IVP18" s="503"/>
      <c r="IVQ18" s="503"/>
      <c r="IVR18" s="503"/>
      <c r="IVS18" s="503"/>
      <c r="IVT18" s="503"/>
      <c r="IVU18" s="503"/>
      <c r="IVV18" s="503"/>
      <c r="IVW18" s="503"/>
      <c r="IVX18" s="503"/>
      <c r="IVY18" s="503"/>
      <c r="IVZ18" s="503"/>
      <c r="IWA18" s="503"/>
      <c r="IWB18" s="503"/>
      <c r="IWC18" s="503"/>
      <c r="IWD18" s="503"/>
      <c r="IWE18" s="503"/>
      <c r="IWF18" s="503"/>
      <c r="IWG18" s="503"/>
      <c r="IWH18" s="503"/>
      <c r="IWI18" s="503"/>
      <c r="IWJ18" s="503"/>
      <c r="IWK18" s="503"/>
      <c r="IWL18" s="503"/>
      <c r="IWM18" s="503"/>
      <c r="IWN18" s="503"/>
      <c r="IWO18" s="503"/>
      <c r="IWP18" s="503"/>
      <c r="IWQ18" s="503"/>
      <c r="IWR18" s="503"/>
      <c r="IWS18" s="503"/>
      <c r="IWT18" s="503"/>
      <c r="IWU18" s="503"/>
      <c r="IWV18" s="503"/>
      <c r="IWW18" s="503"/>
      <c r="IWX18" s="503"/>
      <c r="IWY18" s="503"/>
      <c r="IWZ18" s="503"/>
      <c r="IXA18" s="503"/>
      <c r="IXB18" s="503"/>
      <c r="IXC18" s="503"/>
      <c r="IXD18" s="503"/>
      <c r="IXE18" s="503"/>
      <c r="IXF18" s="503"/>
      <c r="IXG18" s="503"/>
      <c r="IXH18" s="503"/>
      <c r="IXI18" s="503"/>
      <c r="IXJ18" s="503"/>
      <c r="IXK18" s="503"/>
      <c r="IXL18" s="503"/>
      <c r="IXM18" s="503"/>
      <c r="IXN18" s="503"/>
      <c r="IXO18" s="503"/>
      <c r="IXP18" s="503"/>
      <c r="IXQ18" s="503"/>
      <c r="IXR18" s="503"/>
      <c r="IXS18" s="503"/>
      <c r="IXT18" s="503"/>
      <c r="IXU18" s="503"/>
      <c r="IXV18" s="503"/>
      <c r="IXW18" s="503"/>
      <c r="IXX18" s="503"/>
      <c r="IXY18" s="503"/>
      <c r="IXZ18" s="503"/>
      <c r="IYA18" s="503"/>
      <c r="IYB18" s="503"/>
      <c r="IYC18" s="503"/>
      <c r="IYD18" s="503"/>
      <c r="IYE18" s="503"/>
      <c r="IYF18" s="503"/>
      <c r="IYG18" s="503"/>
      <c r="IYH18" s="503"/>
      <c r="IYI18" s="503"/>
      <c r="IYJ18" s="503"/>
      <c r="IYK18" s="503"/>
      <c r="IYL18" s="503"/>
      <c r="IYM18" s="503"/>
      <c r="IYN18" s="503"/>
      <c r="IYO18" s="503"/>
      <c r="IYP18" s="503"/>
      <c r="IYQ18" s="503"/>
      <c r="IYR18" s="503"/>
      <c r="IYS18" s="503"/>
      <c r="IYT18" s="503"/>
      <c r="IYU18" s="503"/>
      <c r="IYV18" s="503"/>
      <c r="IYW18" s="503"/>
      <c r="IYX18" s="503"/>
      <c r="IYY18" s="503"/>
      <c r="IYZ18" s="503"/>
      <c r="IZA18" s="503"/>
      <c r="IZB18" s="503"/>
      <c r="IZC18" s="503"/>
      <c r="IZD18" s="503"/>
      <c r="IZE18" s="503"/>
      <c r="IZF18" s="503"/>
      <c r="IZG18" s="503"/>
      <c r="IZH18" s="503"/>
      <c r="IZI18" s="503"/>
      <c r="IZJ18" s="503"/>
      <c r="IZK18" s="503"/>
      <c r="IZL18" s="503"/>
      <c r="IZM18" s="503"/>
      <c r="IZN18" s="503"/>
      <c r="IZO18" s="503"/>
      <c r="IZP18" s="503"/>
      <c r="IZQ18" s="503"/>
      <c r="IZR18" s="503"/>
      <c r="IZS18" s="503"/>
      <c r="IZT18" s="503"/>
      <c r="IZU18" s="503"/>
      <c r="IZV18" s="503"/>
      <c r="IZW18" s="503"/>
      <c r="IZX18" s="503"/>
      <c r="IZY18" s="503"/>
      <c r="IZZ18" s="503"/>
      <c r="JAA18" s="503"/>
      <c r="JAB18" s="503"/>
      <c r="JAC18" s="503"/>
      <c r="JAD18" s="503"/>
      <c r="JAE18" s="503"/>
      <c r="JAF18" s="503"/>
      <c r="JAG18" s="503"/>
      <c r="JAH18" s="503"/>
      <c r="JAI18" s="503"/>
      <c r="JAJ18" s="503"/>
      <c r="JAK18" s="503"/>
      <c r="JAL18" s="503"/>
      <c r="JAM18" s="503"/>
      <c r="JAN18" s="503"/>
      <c r="JAO18" s="503"/>
      <c r="JAP18" s="503"/>
      <c r="JAQ18" s="503"/>
      <c r="JAR18" s="503"/>
      <c r="JAS18" s="503"/>
      <c r="JAT18" s="503"/>
      <c r="JAU18" s="503"/>
      <c r="JAV18" s="503"/>
      <c r="JAW18" s="503"/>
      <c r="JAX18" s="503"/>
      <c r="JAY18" s="503"/>
      <c r="JAZ18" s="503"/>
      <c r="JBA18" s="503"/>
      <c r="JBB18" s="503"/>
      <c r="JBC18" s="503"/>
      <c r="JBD18" s="503"/>
      <c r="JBE18" s="503"/>
      <c r="JBF18" s="503"/>
      <c r="JBG18" s="503"/>
      <c r="JBH18" s="503"/>
      <c r="JBI18" s="503"/>
      <c r="JBJ18" s="503"/>
      <c r="JBK18" s="503"/>
      <c r="JBL18" s="503"/>
      <c r="JBM18" s="503"/>
      <c r="JBN18" s="503"/>
      <c r="JBO18" s="503"/>
      <c r="JBP18" s="503"/>
      <c r="JBQ18" s="503"/>
      <c r="JBR18" s="503"/>
      <c r="JBS18" s="503"/>
      <c r="JBT18" s="503"/>
      <c r="JBU18" s="503"/>
      <c r="JBV18" s="503"/>
      <c r="JBW18" s="503"/>
      <c r="JBX18" s="503"/>
      <c r="JBY18" s="503"/>
      <c r="JBZ18" s="503"/>
      <c r="JCA18" s="503"/>
      <c r="JCB18" s="503"/>
      <c r="JCC18" s="503"/>
      <c r="JCD18" s="503"/>
      <c r="JCE18" s="503"/>
      <c r="JCF18" s="503"/>
      <c r="JCG18" s="503"/>
      <c r="JCH18" s="503"/>
      <c r="JCI18" s="503"/>
      <c r="JCJ18" s="503"/>
      <c r="JCK18" s="503"/>
      <c r="JCL18" s="503"/>
      <c r="JCM18" s="503"/>
      <c r="JCN18" s="503"/>
      <c r="JCO18" s="503"/>
      <c r="JCP18" s="503"/>
      <c r="JCQ18" s="503"/>
      <c r="JCR18" s="503"/>
      <c r="JCS18" s="503"/>
      <c r="JCT18" s="503"/>
      <c r="JCU18" s="503"/>
      <c r="JCV18" s="503"/>
      <c r="JCW18" s="503"/>
      <c r="JCX18" s="503"/>
      <c r="JCY18" s="503"/>
      <c r="JCZ18" s="503"/>
      <c r="JDA18" s="503"/>
      <c r="JDB18" s="503"/>
      <c r="JDC18" s="503"/>
      <c r="JDD18" s="503"/>
      <c r="JDE18" s="503"/>
      <c r="JDF18" s="503"/>
      <c r="JDG18" s="503"/>
      <c r="JDH18" s="503"/>
      <c r="JDI18" s="503"/>
      <c r="JDJ18" s="503"/>
      <c r="JDK18" s="503"/>
      <c r="JDL18" s="503"/>
      <c r="JDM18" s="503"/>
      <c r="JDN18" s="503"/>
      <c r="JDO18" s="503"/>
      <c r="JDP18" s="503"/>
      <c r="JDQ18" s="503"/>
      <c r="JDR18" s="503"/>
      <c r="JDS18" s="503"/>
      <c r="JDT18" s="503"/>
      <c r="JDU18" s="503"/>
      <c r="JDV18" s="503"/>
      <c r="JDW18" s="503"/>
      <c r="JDX18" s="503"/>
      <c r="JDY18" s="503"/>
      <c r="JDZ18" s="503"/>
      <c r="JEA18" s="503"/>
      <c r="JEB18" s="503"/>
      <c r="JEC18" s="503"/>
      <c r="JED18" s="503"/>
      <c r="JEE18" s="503"/>
      <c r="JEF18" s="503"/>
      <c r="JEG18" s="503"/>
      <c r="JEH18" s="503"/>
      <c r="JEI18" s="503"/>
      <c r="JEJ18" s="503"/>
      <c r="JEK18" s="503"/>
      <c r="JEL18" s="503"/>
      <c r="JEM18" s="503"/>
      <c r="JEN18" s="503"/>
      <c r="JEO18" s="503"/>
      <c r="JEP18" s="503"/>
      <c r="JEQ18" s="503"/>
      <c r="JER18" s="503"/>
      <c r="JES18" s="503"/>
      <c r="JET18" s="503"/>
      <c r="JEU18" s="503"/>
      <c r="JEV18" s="503"/>
      <c r="JEW18" s="503"/>
      <c r="JEX18" s="503"/>
      <c r="JEY18" s="503"/>
      <c r="JEZ18" s="503"/>
      <c r="JFA18" s="503"/>
      <c r="JFB18" s="503"/>
      <c r="JFC18" s="503"/>
      <c r="JFD18" s="503"/>
      <c r="JFE18" s="503"/>
      <c r="JFF18" s="503"/>
      <c r="JFG18" s="503"/>
      <c r="JFH18" s="503"/>
      <c r="JFI18" s="503"/>
      <c r="JFJ18" s="503"/>
      <c r="JFK18" s="503"/>
      <c r="JFL18" s="503"/>
      <c r="JFM18" s="503"/>
      <c r="JFN18" s="503"/>
      <c r="JFO18" s="503"/>
      <c r="JFP18" s="503"/>
      <c r="JFQ18" s="503"/>
      <c r="JFR18" s="503"/>
      <c r="JFS18" s="503"/>
      <c r="JFT18" s="503"/>
      <c r="JFU18" s="503"/>
      <c r="JFV18" s="503"/>
      <c r="JFW18" s="503"/>
      <c r="JFX18" s="503"/>
      <c r="JFY18" s="503"/>
      <c r="JFZ18" s="503"/>
      <c r="JGA18" s="503"/>
      <c r="JGB18" s="503"/>
      <c r="JGC18" s="503"/>
      <c r="JGD18" s="503"/>
      <c r="JGE18" s="503"/>
      <c r="JGF18" s="503"/>
      <c r="JGG18" s="503"/>
      <c r="JGH18" s="503"/>
      <c r="JGI18" s="503"/>
      <c r="JGJ18" s="503"/>
      <c r="JGK18" s="503"/>
      <c r="JGL18" s="503"/>
      <c r="JGM18" s="503"/>
      <c r="JGN18" s="503"/>
      <c r="JGO18" s="503"/>
      <c r="JGP18" s="503"/>
      <c r="JGQ18" s="503"/>
      <c r="JGR18" s="503"/>
      <c r="JGS18" s="503"/>
      <c r="JGT18" s="503"/>
      <c r="JGU18" s="503"/>
      <c r="JGV18" s="503"/>
      <c r="JGW18" s="503"/>
      <c r="JGX18" s="503"/>
      <c r="JGY18" s="503"/>
      <c r="JGZ18" s="503"/>
      <c r="JHA18" s="503"/>
      <c r="JHB18" s="503"/>
      <c r="JHC18" s="503"/>
      <c r="JHD18" s="503"/>
      <c r="JHE18" s="503"/>
      <c r="JHF18" s="503"/>
      <c r="JHG18" s="503"/>
      <c r="JHH18" s="503"/>
      <c r="JHI18" s="503"/>
      <c r="JHJ18" s="503"/>
      <c r="JHK18" s="503"/>
      <c r="JHL18" s="503"/>
      <c r="JHM18" s="503"/>
      <c r="JHN18" s="503"/>
      <c r="JHO18" s="503"/>
      <c r="JHP18" s="503"/>
      <c r="JHQ18" s="503"/>
      <c r="JHR18" s="503"/>
      <c r="JHS18" s="503"/>
      <c r="JHT18" s="503"/>
      <c r="JHU18" s="503"/>
      <c r="JHV18" s="503"/>
      <c r="JHW18" s="503"/>
      <c r="JHX18" s="503"/>
      <c r="JHY18" s="503"/>
      <c r="JHZ18" s="503"/>
      <c r="JIA18" s="503"/>
      <c r="JIB18" s="503"/>
      <c r="JIC18" s="503"/>
      <c r="JID18" s="503"/>
      <c r="JIE18" s="503"/>
      <c r="JIF18" s="503"/>
      <c r="JIG18" s="503"/>
      <c r="JIH18" s="503"/>
      <c r="JII18" s="503"/>
      <c r="JIJ18" s="503"/>
      <c r="JIK18" s="503"/>
      <c r="JIL18" s="503"/>
      <c r="JIM18" s="503"/>
      <c r="JIN18" s="503"/>
      <c r="JIO18" s="503"/>
      <c r="JIP18" s="503"/>
      <c r="JIQ18" s="503"/>
      <c r="JIR18" s="503"/>
      <c r="JIS18" s="503"/>
      <c r="JIT18" s="503"/>
      <c r="JIU18" s="503"/>
      <c r="JIV18" s="503"/>
      <c r="JIW18" s="503"/>
      <c r="JIX18" s="503"/>
      <c r="JIY18" s="503"/>
      <c r="JIZ18" s="503"/>
      <c r="JJA18" s="503"/>
      <c r="JJB18" s="503"/>
      <c r="JJC18" s="503"/>
      <c r="JJD18" s="503"/>
      <c r="JJE18" s="503"/>
      <c r="JJF18" s="503"/>
      <c r="JJG18" s="503"/>
      <c r="JJH18" s="503"/>
      <c r="JJI18" s="503"/>
      <c r="JJJ18" s="503"/>
      <c r="JJK18" s="503"/>
      <c r="JJL18" s="503"/>
      <c r="JJM18" s="503"/>
      <c r="JJN18" s="503"/>
      <c r="JJO18" s="503"/>
      <c r="JJP18" s="503"/>
      <c r="JJQ18" s="503"/>
      <c r="JJR18" s="503"/>
      <c r="JJS18" s="503"/>
      <c r="JJT18" s="503"/>
      <c r="JJU18" s="503"/>
      <c r="JJV18" s="503"/>
      <c r="JJW18" s="503"/>
      <c r="JJX18" s="503"/>
      <c r="JJY18" s="503"/>
      <c r="JJZ18" s="503"/>
      <c r="JKA18" s="503"/>
      <c r="JKB18" s="503"/>
      <c r="JKC18" s="503"/>
      <c r="JKD18" s="503"/>
      <c r="JKE18" s="503"/>
      <c r="JKF18" s="503"/>
      <c r="JKG18" s="503"/>
      <c r="JKH18" s="503"/>
      <c r="JKI18" s="503"/>
      <c r="JKJ18" s="503"/>
      <c r="JKK18" s="503"/>
      <c r="JKL18" s="503"/>
      <c r="JKM18" s="503"/>
      <c r="JKN18" s="503"/>
      <c r="JKO18" s="503"/>
      <c r="JKP18" s="503"/>
      <c r="JKQ18" s="503"/>
      <c r="JKR18" s="503"/>
      <c r="JKS18" s="503"/>
      <c r="JKT18" s="503"/>
      <c r="JKU18" s="503"/>
      <c r="JKV18" s="503"/>
      <c r="JKW18" s="503"/>
      <c r="JKX18" s="503"/>
      <c r="JKY18" s="503"/>
      <c r="JKZ18" s="503"/>
      <c r="JLA18" s="503"/>
      <c r="JLB18" s="503"/>
      <c r="JLC18" s="503"/>
      <c r="JLD18" s="503"/>
      <c r="JLE18" s="503"/>
      <c r="JLF18" s="503"/>
      <c r="JLG18" s="503"/>
      <c r="JLH18" s="503"/>
      <c r="JLI18" s="503"/>
      <c r="JLJ18" s="503"/>
      <c r="JLK18" s="503"/>
      <c r="JLL18" s="503"/>
      <c r="JLM18" s="503"/>
      <c r="JLN18" s="503"/>
      <c r="JLO18" s="503"/>
      <c r="JLP18" s="503"/>
      <c r="JLQ18" s="503"/>
      <c r="JLR18" s="503"/>
      <c r="JLS18" s="503"/>
      <c r="JLT18" s="503"/>
      <c r="JLU18" s="503"/>
      <c r="JLV18" s="503"/>
      <c r="JLW18" s="503"/>
      <c r="JLX18" s="503"/>
      <c r="JLY18" s="503"/>
      <c r="JLZ18" s="503"/>
      <c r="JMA18" s="503"/>
      <c r="JMB18" s="503"/>
      <c r="JMC18" s="503"/>
      <c r="JMD18" s="503"/>
      <c r="JME18" s="503"/>
      <c r="JMF18" s="503"/>
      <c r="JMG18" s="503"/>
      <c r="JMH18" s="503"/>
      <c r="JMI18" s="503"/>
      <c r="JMJ18" s="503"/>
      <c r="JMK18" s="503"/>
      <c r="JML18" s="503"/>
      <c r="JMM18" s="503"/>
      <c r="JMN18" s="503"/>
      <c r="JMO18" s="503"/>
      <c r="JMP18" s="503"/>
      <c r="JMQ18" s="503"/>
      <c r="JMR18" s="503"/>
      <c r="JMS18" s="503"/>
      <c r="JMT18" s="503"/>
      <c r="JMU18" s="503"/>
      <c r="JMV18" s="503"/>
      <c r="JMW18" s="503"/>
      <c r="JMX18" s="503"/>
      <c r="JMY18" s="503"/>
      <c r="JMZ18" s="503"/>
      <c r="JNA18" s="503"/>
      <c r="JNB18" s="503"/>
      <c r="JNC18" s="503"/>
      <c r="JND18" s="503"/>
      <c r="JNE18" s="503"/>
      <c r="JNF18" s="503"/>
      <c r="JNG18" s="503"/>
      <c r="JNH18" s="503"/>
      <c r="JNI18" s="503"/>
      <c r="JNJ18" s="503"/>
      <c r="JNK18" s="503"/>
      <c r="JNL18" s="503"/>
      <c r="JNM18" s="503"/>
      <c r="JNN18" s="503"/>
      <c r="JNO18" s="503"/>
      <c r="JNP18" s="503"/>
      <c r="JNQ18" s="503"/>
      <c r="JNR18" s="503"/>
      <c r="JNS18" s="503"/>
      <c r="JNT18" s="503"/>
      <c r="JNU18" s="503"/>
      <c r="JNV18" s="503"/>
      <c r="JNW18" s="503"/>
      <c r="JNX18" s="503"/>
      <c r="JNY18" s="503"/>
      <c r="JNZ18" s="503"/>
      <c r="JOA18" s="503"/>
      <c r="JOB18" s="503"/>
      <c r="JOC18" s="503"/>
      <c r="JOD18" s="503"/>
      <c r="JOE18" s="503"/>
      <c r="JOF18" s="503"/>
      <c r="JOG18" s="503"/>
      <c r="JOH18" s="503"/>
      <c r="JOI18" s="503"/>
      <c r="JOJ18" s="503"/>
      <c r="JOK18" s="503"/>
      <c r="JOL18" s="503"/>
      <c r="JOM18" s="503"/>
      <c r="JON18" s="503"/>
      <c r="JOO18" s="503"/>
      <c r="JOP18" s="503"/>
      <c r="JOQ18" s="503"/>
      <c r="JOR18" s="503"/>
      <c r="JOS18" s="503"/>
      <c r="JOT18" s="503"/>
      <c r="JOU18" s="503"/>
      <c r="JOV18" s="503"/>
      <c r="JOW18" s="503"/>
      <c r="JOX18" s="503"/>
      <c r="JOY18" s="503"/>
      <c r="JOZ18" s="503"/>
      <c r="JPA18" s="503"/>
      <c r="JPB18" s="503"/>
      <c r="JPC18" s="503"/>
      <c r="JPD18" s="503"/>
      <c r="JPE18" s="503"/>
      <c r="JPF18" s="503"/>
      <c r="JPG18" s="503"/>
      <c r="JPH18" s="503"/>
      <c r="JPI18" s="503"/>
      <c r="JPJ18" s="503"/>
      <c r="JPK18" s="503"/>
      <c r="JPL18" s="503"/>
      <c r="JPM18" s="503"/>
      <c r="JPN18" s="503"/>
      <c r="JPO18" s="503"/>
      <c r="JPP18" s="503"/>
      <c r="JPQ18" s="503"/>
      <c r="JPR18" s="503"/>
      <c r="JPS18" s="503"/>
      <c r="JPT18" s="503"/>
      <c r="JPU18" s="503"/>
      <c r="JPV18" s="503"/>
      <c r="JPW18" s="503"/>
      <c r="JPX18" s="503"/>
      <c r="JPY18" s="503"/>
      <c r="JPZ18" s="503"/>
      <c r="JQA18" s="503"/>
      <c r="JQB18" s="503"/>
      <c r="JQC18" s="503"/>
      <c r="JQD18" s="503"/>
      <c r="JQE18" s="503"/>
      <c r="JQF18" s="503"/>
      <c r="JQG18" s="503"/>
      <c r="JQH18" s="503"/>
      <c r="JQI18" s="503"/>
      <c r="JQJ18" s="503"/>
      <c r="JQK18" s="503"/>
      <c r="JQL18" s="503"/>
      <c r="JQM18" s="503"/>
      <c r="JQN18" s="503"/>
      <c r="JQO18" s="503"/>
      <c r="JQP18" s="503"/>
      <c r="JQQ18" s="503"/>
      <c r="JQR18" s="503"/>
      <c r="JQS18" s="503"/>
      <c r="JQT18" s="503"/>
      <c r="JQU18" s="503"/>
      <c r="JQV18" s="503"/>
      <c r="JQW18" s="503"/>
      <c r="JQX18" s="503"/>
      <c r="JQY18" s="503"/>
      <c r="JQZ18" s="503"/>
      <c r="JRA18" s="503"/>
      <c r="JRB18" s="503"/>
      <c r="JRC18" s="503"/>
      <c r="JRD18" s="503"/>
      <c r="JRE18" s="503"/>
      <c r="JRF18" s="503"/>
      <c r="JRG18" s="503"/>
      <c r="JRH18" s="503"/>
      <c r="JRI18" s="503"/>
      <c r="JRJ18" s="503"/>
      <c r="JRK18" s="503"/>
      <c r="JRL18" s="503"/>
      <c r="JRM18" s="503"/>
      <c r="JRN18" s="503"/>
      <c r="JRO18" s="503"/>
      <c r="JRP18" s="503"/>
      <c r="JRQ18" s="503"/>
      <c r="JRR18" s="503"/>
      <c r="JRS18" s="503"/>
      <c r="JRT18" s="503"/>
      <c r="JRU18" s="503"/>
      <c r="JRV18" s="503"/>
      <c r="JRW18" s="503"/>
      <c r="JRX18" s="503"/>
      <c r="JRY18" s="503"/>
      <c r="JRZ18" s="503"/>
      <c r="JSA18" s="503"/>
      <c r="JSB18" s="503"/>
      <c r="JSC18" s="503"/>
      <c r="JSD18" s="503"/>
      <c r="JSE18" s="503"/>
      <c r="JSF18" s="503"/>
      <c r="JSG18" s="503"/>
      <c r="JSH18" s="503"/>
      <c r="JSI18" s="503"/>
      <c r="JSJ18" s="503"/>
      <c r="JSK18" s="503"/>
      <c r="JSL18" s="503"/>
      <c r="JSM18" s="503"/>
      <c r="JSN18" s="503"/>
      <c r="JSO18" s="503"/>
      <c r="JSP18" s="503"/>
      <c r="JSQ18" s="503"/>
      <c r="JSR18" s="503"/>
      <c r="JSS18" s="503"/>
      <c r="JST18" s="503"/>
      <c r="JSU18" s="503"/>
      <c r="JSV18" s="503"/>
      <c r="JSW18" s="503"/>
      <c r="JSX18" s="503"/>
      <c r="JSY18" s="503"/>
      <c r="JSZ18" s="503"/>
      <c r="JTA18" s="503"/>
      <c r="JTB18" s="503"/>
      <c r="JTC18" s="503"/>
      <c r="JTD18" s="503"/>
      <c r="JTE18" s="503"/>
      <c r="JTF18" s="503"/>
      <c r="JTG18" s="503"/>
      <c r="JTH18" s="503"/>
      <c r="JTI18" s="503"/>
      <c r="JTJ18" s="503"/>
      <c r="JTK18" s="503"/>
      <c r="JTL18" s="503"/>
      <c r="JTM18" s="503"/>
      <c r="JTN18" s="503"/>
      <c r="JTO18" s="503"/>
      <c r="JTP18" s="503"/>
      <c r="JTQ18" s="503"/>
      <c r="JTR18" s="503"/>
      <c r="JTS18" s="503"/>
      <c r="JTT18" s="503"/>
      <c r="JTU18" s="503"/>
      <c r="JTV18" s="503"/>
      <c r="JTW18" s="503"/>
      <c r="JTX18" s="503"/>
      <c r="JTY18" s="503"/>
      <c r="JTZ18" s="503"/>
      <c r="JUA18" s="503"/>
      <c r="JUB18" s="503"/>
      <c r="JUC18" s="503"/>
      <c r="JUD18" s="503"/>
      <c r="JUE18" s="503"/>
      <c r="JUF18" s="503"/>
      <c r="JUG18" s="503"/>
      <c r="JUH18" s="503"/>
      <c r="JUI18" s="503"/>
      <c r="JUJ18" s="503"/>
      <c r="JUK18" s="503"/>
      <c r="JUL18" s="503"/>
      <c r="JUM18" s="503"/>
      <c r="JUN18" s="503"/>
      <c r="JUO18" s="503"/>
      <c r="JUP18" s="503"/>
      <c r="JUQ18" s="503"/>
      <c r="JUR18" s="503"/>
      <c r="JUS18" s="503"/>
      <c r="JUT18" s="503"/>
      <c r="JUU18" s="503"/>
      <c r="JUV18" s="503"/>
      <c r="JUW18" s="503"/>
      <c r="JUX18" s="503"/>
      <c r="JUY18" s="503"/>
      <c r="JUZ18" s="503"/>
      <c r="JVA18" s="503"/>
      <c r="JVB18" s="503"/>
      <c r="JVC18" s="503"/>
      <c r="JVD18" s="503"/>
      <c r="JVE18" s="503"/>
      <c r="JVF18" s="503"/>
      <c r="JVG18" s="503"/>
      <c r="JVH18" s="503"/>
      <c r="JVI18" s="503"/>
      <c r="JVJ18" s="503"/>
      <c r="JVK18" s="503"/>
      <c r="JVL18" s="503"/>
      <c r="JVM18" s="503"/>
      <c r="JVN18" s="503"/>
      <c r="JVO18" s="503"/>
      <c r="JVP18" s="503"/>
      <c r="JVQ18" s="503"/>
      <c r="JVR18" s="503"/>
      <c r="JVS18" s="503"/>
      <c r="JVT18" s="503"/>
      <c r="JVU18" s="503"/>
      <c r="JVV18" s="503"/>
      <c r="JVW18" s="503"/>
      <c r="JVX18" s="503"/>
      <c r="JVY18" s="503"/>
      <c r="JVZ18" s="503"/>
      <c r="JWA18" s="503"/>
      <c r="JWB18" s="503"/>
      <c r="JWC18" s="503"/>
      <c r="JWD18" s="503"/>
      <c r="JWE18" s="503"/>
      <c r="JWF18" s="503"/>
      <c r="JWG18" s="503"/>
      <c r="JWH18" s="503"/>
      <c r="JWI18" s="503"/>
      <c r="JWJ18" s="503"/>
      <c r="JWK18" s="503"/>
      <c r="JWL18" s="503"/>
      <c r="JWM18" s="503"/>
      <c r="JWN18" s="503"/>
      <c r="JWO18" s="503"/>
      <c r="JWP18" s="503"/>
      <c r="JWQ18" s="503"/>
      <c r="JWR18" s="503"/>
      <c r="JWS18" s="503"/>
      <c r="JWT18" s="503"/>
      <c r="JWU18" s="503"/>
      <c r="JWV18" s="503"/>
      <c r="JWW18" s="503"/>
      <c r="JWX18" s="503"/>
      <c r="JWY18" s="503"/>
      <c r="JWZ18" s="503"/>
      <c r="JXA18" s="503"/>
      <c r="JXB18" s="503"/>
      <c r="JXC18" s="503"/>
      <c r="JXD18" s="503"/>
      <c r="JXE18" s="503"/>
      <c r="JXF18" s="503"/>
      <c r="JXG18" s="503"/>
      <c r="JXH18" s="503"/>
      <c r="JXI18" s="503"/>
      <c r="JXJ18" s="503"/>
      <c r="JXK18" s="503"/>
      <c r="JXL18" s="503"/>
      <c r="JXM18" s="503"/>
      <c r="JXN18" s="503"/>
      <c r="JXO18" s="503"/>
      <c r="JXP18" s="503"/>
      <c r="JXQ18" s="503"/>
      <c r="JXR18" s="503"/>
      <c r="JXS18" s="503"/>
      <c r="JXT18" s="503"/>
      <c r="JXU18" s="503"/>
      <c r="JXV18" s="503"/>
      <c r="JXW18" s="503"/>
      <c r="JXX18" s="503"/>
      <c r="JXY18" s="503"/>
      <c r="JXZ18" s="503"/>
      <c r="JYA18" s="503"/>
      <c r="JYB18" s="503"/>
      <c r="JYC18" s="503"/>
      <c r="JYD18" s="503"/>
      <c r="JYE18" s="503"/>
      <c r="JYF18" s="503"/>
      <c r="JYG18" s="503"/>
      <c r="JYH18" s="503"/>
      <c r="JYI18" s="503"/>
      <c r="JYJ18" s="503"/>
      <c r="JYK18" s="503"/>
      <c r="JYL18" s="503"/>
      <c r="JYM18" s="503"/>
      <c r="JYN18" s="503"/>
      <c r="JYO18" s="503"/>
      <c r="JYP18" s="503"/>
      <c r="JYQ18" s="503"/>
      <c r="JYR18" s="503"/>
      <c r="JYS18" s="503"/>
      <c r="JYT18" s="503"/>
      <c r="JYU18" s="503"/>
      <c r="JYV18" s="503"/>
      <c r="JYW18" s="503"/>
      <c r="JYX18" s="503"/>
      <c r="JYY18" s="503"/>
      <c r="JYZ18" s="503"/>
      <c r="JZA18" s="503"/>
      <c r="JZB18" s="503"/>
      <c r="JZC18" s="503"/>
      <c r="JZD18" s="503"/>
      <c r="JZE18" s="503"/>
      <c r="JZF18" s="503"/>
      <c r="JZG18" s="503"/>
      <c r="JZH18" s="503"/>
      <c r="JZI18" s="503"/>
      <c r="JZJ18" s="503"/>
      <c r="JZK18" s="503"/>
      <c r="JZL18" s="503"/>
      <c r="JZM18" s="503"/>
      <c r="JZN18" s="503"/>
      <c r="JZO18" s="503"/>
      <c r="JZP18" s="503"/>
      <c r="JZQ18" s="503"/>
      <c r="JZR18" s="503"/>
      <c r="JZS18" s="503"/>
      <c r="JZT18" s="503"/>
      <c r="JZU18" s="503"/>
      <c r="JZV18" s="503"/>
      <c r="JZW18" s="503"/>
      <c r="JZX18" s="503"/>
      <c r="JZY18" s="503"/>
      <c r="JZZ18" s="503"/>
      <c r="KAA18" s="503"/>
      <c r="KAB18" s="503"/>
      <c r="KAC18" s="503"/>
      <c r="KAD18" s="503"/>
      <c r="KAE18" s="503"/>
      <c r="KAF18" s="503"/>
      <c r="KAG18" s="503"/>
      <c r="KAH18" s="503"/>
      <c r="KAI18" s="503"/>
      <c r="KAJ18" s="503"/>
      <c r="KAK18" s="503"/>
      <c r="KAL18" s="503"/>
      <c r="KAM18" s="503"/>
      <c r="KAN18" s="503"/>
      <c r="KAO18" s="503"/>
      <c r="KAP18" s="503"/>
      <c r="KAQ18" s="503"/>
      <c r="KAR18" s="503"/>
      <c r="KAS18" s="503"/>
      <c r="KAT18" s="503"/>
      <c r="KAU18" s="503"/>
      <c r="KAV18" s="503"/>
      <c r="KAW18" s="503"/>
      <c r="KAX18" s="503"/>
      <c r="KAY18" s="503"/>
      <c r="KAZ18" s="503"/>
      <c r="KBA18" s="503"/>
      <c r="KBB18" s="503"/>
      <c r="KBC18" s="503"/>
      <c r="KBD18" s="503"/>
      <c r="KBE18" s="503"/>
      <c r="KBF18" s="503"/>
      <c r="KBG18" s="503"/>
      <c r="KBH18" s="503"/>
      <c r="KBI18" s="503"/>
      <c r="KBJ18" s="503"/>
      <c r="KBK18" s="503"/>
      <c r="KBL18" s="503"/>
      <c r="KBM18" s="503"/>
      <c r="KBN18" s="503"/>
      <c r="KBO18" s="503"/>
      <c r="KBP18" s="503"/>
      <c r="KBQ18" s="503"/>
      <c r="KBR18" s="503"/>
      <c r="KBS18" s="503"/>
      <c r="KBT18" s="503"/>
      <c r="KBU18" s="503"/>
      <c r="KBV18" s="503"/>
      <c r="KBW18" s="503"/>
      <c r="KBX18" s="503"/>
      <c r="KBY18" s="503"/>
      <c r="KBZ18" s="503"/>
      <c r="KCA18" s="503"/>
      <c r="KCB18" s="503"/>
      <c r="KCC18" s="503"/>
      <c r="KCD18" s="503"/>
      <c r="KCE18" s="503"/>
      <c r="KCF18" s="503"/>
      <c r="KCG18" s="503"/>
      <c r="KCH18" s="503"/>
      <c r="KCI18" s="503"/>
      <c r="KCJ18" s="503"/>
      <c r="KCK18" s="503"/>
      <c r="KCL18" s="503"/>
      <c r="KCM18" s="503"/>
      <c r="KCN18" s="503"/>
      <c r="KCO18" s="503"/>
      <c r="KCP18" s="503"/>
      <c r="KCQ18" s="503"/>
      <c r="KCR18" s="503"/>
      <c r="KCS18" s="503"/>
      <c r="KCT18" s="503"/>
      <c r="KCU18" s="503"/>
      <c r="KCV18" s="503"/>
      <c r="KCW18" s="503"/>
      <c r="KCX18" s="503"/>
      <c r="KCY18" s="503"/>
      <c r="KCZ18" s="503"/>
      <c r="KDA18" s="503"/>
      <c r="KDB18" s="503"/>
      <c r="KDC18" s="503"/>
      <c r="KDD18" s="503"/>
      <c r="KDE18" s="503"/>
      <c r="KDF18" s="503"/>
      <c r="KDG18" s="503"/>
      <c r="KDH18" s="503"/>
      <c r="KDI18" s="503"/>
      <c r="KDJ18" s="503"/>
      <c r="KDK18" s="503"/>
      <c r="KDL18" s="503"/>
      <c r="KDM18" s="503"/>
      <c r="KDN18" s="503"/>
      <c r="KDO18" s="503"/>
      <c r="KDP18" s="503"/>
      <c r="KDQ18" s="503"/>
      <c r="KDR18" s="503"/>
      <c r="KDS18" s="503"/>
      <c r="KDT18" s="503"/>
      <c r="KDU18" s="503"/>
      <c r="KDV18" s="503"/>
      <c r="KDW18" s="503"/>
      <c r="KDX18" s="503"/>
      <c r="KDY18" s="503"/>
      <c r="KDZ18" s="503"/>
      <c r="KEA18" s="503"/>
      <c r="KEB18" s="503"/>
      <c r="KEC18" s="503"/>
      <c r="KED18" s="503"/>
      <c r="KEE18" s="503"/>
      <c r="KEF18" s="503"/>
      <c r="KEG18" s="503"/>
      <c r="KEH18" s="503"/>
      <c r="KEI18" s="503"/>
      <c r="KEJ18" s="503"/>
      <c r="KEK18" s="503"/>
      <c r="KEL18" s="503"/>
      <c r="KEM18" s="503"/>
      <c r="KEN18" s="503"/>
      <c r="KEO18" s="503"/>
      <c r="KEP18" s="503"/>
      <c r="KEQ18" s="503"/>
      <c r="KER18" s="503"/>
      <c r="KES18" s="503"/>
      <c r="KET18" s="503"/>
      <c r="KEU18" s="503"/>
      <c r="KEV18" s="503"/>
      <c r="KEW18" s="503"/>
      <c r="KEX18" s="503"/>
      <c r="KEY18" s="503"/>
      <c r="KEZ18" s="503"/>
      <c r="KFA18" s="503"/>
      <c r="KFB18" s="503"/>
      <c r="KFC18" s="503"/>
      <c r="KFD18" s="503"/>
      <c r="KFE18" s="503"/>
      <c r="KFF18" s="503"/>
      <c r="KFG18" s="503"/>
      <c r="KFH18" s="503"/>
      <c r="KFI18" s="503"/>
      <c r="KFJ18" s="503"/>
      <c r="KFK18" s="503"/>
      <c r="KFL18" s="503"/>
      <c r="KFM18" s="503"/>
      <c r="KFN18" s="503"/>
      <c r="KFO18" s="503"/>
      <c r="KFP18" s="503"/>
      <c r="KFQ18" s="503"/>
      <c r="KFR18" s="503"/>
      <c r="KFS18" s="503"/>
      <c r="KFT18" s="503"/>
      <c r="KFU18" s="503"/>
      <c r="KFV18" s="503"/>
      <c r="KFW18" s="503"/>
      <c r="KFX18" s="503"/>
      <c r="KFY18" s="503"/>
      <c r="KFZ18" s="503"/>
      <c r="KGA18" s="503"/>
      <c r="KGB18" s="503"/>
      <c r="KGC18" s="503"/>
      <c r="KGD18" s="503"/>
      <c r="KGE18" s="503"/>
      <c r="KGF18" s="503"/>
      <c r="KGG18" s="503"/>
      <c r="KGH18" s="503"/>
      <c r="KGI18" s="503"/>
      <c r="KGJ18" s="503"/>
      <c r="KGK18" s="503"/>
      <c r="KGL18" s="503"/>
      <c r="KGM18" s="503"/>
      <c r="KGN18" s="503"/>
      <c r="KGO18" s="503"/>
      <c r="KGP18" s="503"/>
      <c r="KGQ18" s="503"/>
      <c r="KGR18" s="503"/>
      <c r="KGS18" s="503"/>
      <c r="KGT18" s="503"/>
      <c r="KGU18" s="503"/>
      <c r="KGV18" s="503"/>
      <c r="KGW18" s="503"/>
      <c r="KGX18" s="503"/>
      <c r="KGY18" s="503"/>
      <c r="KGZ18" s="503"/>
      <c r="KHA18" s="503"/>
      <c r="KHB18" s="503"/>
      <c r="KHC18" s="503"/>
      <c r="KHD18" s="503"/>
      <c r="KHE18" s="503"/>
      <c r="KHF18" s="503"/>
      <c r="KHG18" s="503"/>
      <c r="KHH18" s="503"/>
      <c r="KHI18" s="503"/>
      <c r="KHJ18" s="503"/>
      <c r="KHK18" s="503"/>
      <c r="KHL18" s="503"/>
      <c r="KHM18" s="503"/>
      <c r="KHN18" s="503"/>
      <c r="KHO18" s="503"/>
      <c r="KHP18" s="503"/>
      <c r="KHQ18" s="503"/>
      <c r="KHR18" s="503"/>
      <c r="KHS18" s="503"/>
      <c r="KHT18" s="503"/>
      <c r="KHU18" s="503"/>
      <c r="KHV18" s="503"/>
      <c r="KHW18" s="503"/>
      <c r="KHX18" s="503"/>
      <c r="KHY18" s="503"/>
      <c r="KHZ18" s="503"/>
      <c r="KIA18" s="503"/>
      <c r="KIB18" s="503"/>
      <c r="KIC18" s="503"/>
      <c r="KID18" s="503"/>
      <c r="KIE18" s="503"/>
      <c r="KIF18" s="503"/>
      <c r="KIG18" s="503"/>
      <c r="KIH18" s="503"/>
      <c r="KII18" s="503"/>
      <c r="KIJ18" s="503"/>
      <c r="KIK18" s="503"/>
      <c r="KIL18" s="503"/>
      <c r="KIM18" s="503"/>
      <c r="KIN18" s="503"/>
      <c r="KIO18" s="503"/>
      <c r="KIP18" s="503"/>
      <c r="KIQ18" s="503"/>
      <c r="KIR18" s="503"/>
      <c r="KIS18" s="503"/>
      <c r="KIT18" s="503"/>
      <c r="KIU18" s="503"/>
      <c r="KIV18" s="503"/>
      <c r="KIW18" s="503"/>
      <c r="KIX18" s="503"/>
      <c r="KIY18" s="503"/>
      <c r="KIZ18" s="503"/>
      <c r="KJA18" s="503"/>
      <c r="KJB18" s="503"/>
      <c r="KJC18" s="503"/>
      <c r="KJD18" s="503"/>
      <c r="KJE18" s="503"/>
      <c r="KJF18" s="503"/>
      <c r="KJG18" s="503"/>
      <c r="KJH18" s="503"/>
      <c r="KJI18" s="503"/>
      <c r="KJJ18" s="503"/>
      <c r="KJK18" s="503"/>
      <c r="KJL18" s="503"/>
      <c r="KJM18" s="503"/>
      <c r="KJN18" s="503"/>
      <c r="KJO18" s="503"/>
      <c r="KJP18" s="503"/>
      <c r="KJQ18" s="503"/>
      <c r="KJR18" s="503"/>
      <c r="KJS18" s="503"/>
      <c r="KJT18" s="503"/>
      <c r="KJU18" s="503"/>
      <c r="KJV18" s="503"/>
      <c r="KJW18" s="503"/>
      <c r="KJX18" s="503"/>
      <c r="KJY18" s="503"/>
      <c r="KJZ18" s="503"/>
      <c r="KKA18" s="503"/>
      <c r="KKB18" s="503"/>
      <c r="KKC18" s="503"/>
      <c r="KKD18" s="503"/>
      <c r="KKE18" s="503"/>
      <c r="KKF18" s="503"/>
      <c r="KKG18" s="503"/>
      <c r="KKH18" s="503"/>
      <c r="KKI18" s="503"/>
      <c r="KKJ18" s="503"/>
      <c r="KKK18" s="503"/>
      <c r="KKL18" s="503"/>
      <c r="KKM18" s="503"/>
      <c r="KKN18" s="503"/>
      <c r="KKO18" s="503"/>
      <c r="KKP18" s="503"/>
      <c r="KKQ18" s="503"/>
      <c r="KKR18" s="503"/>
      <c r="KKS18" s="503"/>
      <c r="KKT18" s="503"/>
      <c r="KKU18" s="503"/>
      <c r="KKV18" s="503"/>
      <c r="KKW18" s="503"/>
      <c r="KKX18" s="503"/>
      <c r="KKY18" s="503"/>
      <c r="KKZ18" s="503"/>
      <c r="KLA18" s="503"/>
      <c r="KLB18" s="503"/>
      <c r="KLC18" s="503"/>
      <c r="KLD18" s="503"/>
      <c r="KLE18" s="503"/>
      <c r="KLF18" s="503"/>
      <c r="KLG18" s="503"/>
      <c r="KLH18" s="503"/>
      <c r="KLI18" s="503"/>
      <c r="KLJ18" s="503"/>
      <c r="KLK18" s="503"/>
      <c r="KLL18" s="503"/>
      <c r="KLM18" s="503"/>
      <c r="KLN18" s="503"/>
      <c r="KLO18" s="503"/>
      <c r="KLP18" s="503"/>
      <c r="KLQ18" s="503"/>
      <c r="KLR18" s="503"/>
      <c r="KLS18" s="503"/>
      <c r="KLT18" s="503"/>
      <c r="KLU18" s="503"/>
      <c r="KLV18" s="503"/>
      <c r="KLW18" s="503"/>
      <c r="KLX18" s="503"/>
      <c r="KLY18" s="503"/>
      <c r="KLZ18" s="503"/>
      <c r="KMA18" s="503"/>
      <c r="KMB18" s="503"/>
      <c r="KMC18" s="503"/>
      <c r="KMD18" s="503"/>
      <c r="KME18" s="503"/>
      <c r="KMF18" s="503"/>
      <c r="KMG18" s="503"/>
      <c r="KMH18" s="503"/>
      <c r="KMI18" s="503"/>
      <c r="KMJ18" s="503"/>
      <c r="KMK18" s="503"/>
      <c r="KML18" s="503"/>
      <c r="KMM18" s="503"/>
      <c r="KMN18" s="503"/>
      <c r="KMO18" s="503"/>
      <c r="KMP18" s="503"/>
      <c r="KMQ18" s="503"/>
      <c r="KMR18" s="503"/>
      <c r="KMS18" s="503"/>
      <c r="KMT18" s="503"/>
      <c r="KMU18" s="503"/>
      <c r="KMV18" s="503"/>
      <c r="KMW18" s="503"/>
      <c r="KMX18" s="503"/>
      <c r="KMY18" s="503"/>
      <c r="KMZ18" s="503"/>
      <c r="KNA18" s="503"/>
      <c r="KNB18" s="503"/>
      <c r="KNC18" s="503"/>
      <c r="KND18" s="503"/>
      <c r="KNE18" s="503"/>
      <c r="KNF18" s="503"/>
      <c r="KNG18" s="503"/>
      <c r="KNH18" s="503"/>
      <c r="KNI18" s="503"/>
      <c r="KNJ18" s="503"/>
      <c r="KNK18" s="503"/>
      <c r="KNL18" s="503"/>
      <c r="KNM18" s="503"/>
      <c r="KNN18" s="503"/>
      <c r="KNO18" s="503"/>
      <c r="KNP18" s="503"/>
      <c r="KNQ18" s="503"/>
      <c r="KNR18" s="503"/>
      <c r="KNS18" s="503"/>
      <c r="KNT18" s="503"/>
      <c r="KNU18" s="503"/>
      <c r="KNV18" s="503"/>
      <c r="KNW18" s="503"/>
      <c r="KNX18" s="503"/>
      <c r="KNY18" s="503"/>
      <c r="KNZ18" s="503"/>
      <c r="KOA18" s="503"/>
      <c r="KOB18" s="503"/>
      <c r="KOC18" s="503"/>
      <c r="KOD18" s="503"/>
      <c r="KOE18" s="503"/>
      <c r="KOF18" s="503"/>
      <c r="KOG18" s="503"/>
      <c r="KOH18" s="503"/>
      <c r="KOI18" s="503"/>
      <c r="KOJ18" s="503"/>
      <c r="KOK18" s="503"/>
      <c r="KOL18" s="503"/>
      <c r="KOM18" s="503"/>
      <c r="KON18" s="503"/>
      <c r="KOO18" s="503"/>
      <c r="KOP18" s="503"/>
      <c r="KOQ18" s="503"/>
      <c r="KOR18" s="503"/>
      <c r="KOS18" s="503"/>
      <c r="KOT18" s="503"/>
      <c r="KOU18" s="503"/>
      <c r="KOV18" s="503"/>
      <c r="KOW18" s="503"/>
      <c r="KOX18" s="503"/>
      <c r="KOY18" s="503"/>
      <c r="KOZ18" s="503"/>
      <c r="KPA18" s="503"/>
      <c r="KPB18" s="503"/>
      <c r="KPC18" s="503"/>
      <c r="KPD18" s="503"/>
      <c r="KPE18" s="503"/>
      <c r="KPF18" s="503"/>
      <c r="KPG18" s="503"/>
      <c r="KPH18" s="503"/>
      <c r="KPI18" s="503"/>
      <c r="KPJ18" s="503"/>
      <c r="KPK18" s="503"/>
      <c r="KPL18" s="503"/>
      <c r="KPM18" s="503"/>
      <c r="KPN18" s="503"/>
      <c r="KPO18" s="503"/>
      <c r="KPP18" s="503"/>
      <c r="KPQ18" s="503"/>
      <c r="KPR18" s="503"/>
      <c r="KPS18" s="503"/>
      <c r="KPT18" s="503"/>
      <c r="KPU18" s="503"/>
      <c r="KPV18" s="503"/>
      <c r="KPW18" s="503"/>
      <c r="KPX18" s="503"/>
      <c r="KPY18" s="503"/>
      <c r="KPZ18" s="503"/>
      <c r="KQA18" s="503"/>
      <c r="KQB18" s="503"/>
      <c r="KQC18" s="503"/>
      <c r="KQD18" s="503"/>
      <c r="KQE18" s="503"/>
      <c r="KQF18" s="503"/>
      <c r="KQG18" s="503"/>
      <c r="KQH18" s="503"/>
      <c r="KQI18" s="503"/>
      <c r="KQJ18" s="503"/>
      <c r="KQK18" s="503"/>
      <c r="KQL18" s="503"/>
      <c r="KQM18" s="503"/>
      <c r="KQN18" s="503"/>
      <c r="KQO18" s="503"/>
      <c r="KQP18" s="503"/>
      <c r="KQQ18" s="503"/>
      <c r="KQR18" s="503"/>
      <c r="KQS18" s="503"/>
      <c r="KQT18" s="503"/>
      <c r="KQU18" s="503"/>
      <c r="KQV18" s="503"/>
      <c r="KQW18" s="503"/>
      <c r="KQX18" s="503"/>
      <c r="KQY18" s="503"/>
      <c r="KQZ18" s="503"/>
      <c r="KRA18" s="503"/>
      <c r="KRB18" s="503"/>
      <c r="KRC18" s="503"/>
      <c r="KRD18" s="503"/>
      <c r="KRE18" s="503"/>
      <c r="KRF18" s="503"/>
      <c r="KRG18" s="503"/>
      <c r="KRH18" s="503"/>
      <c r="KRI18" s="503"/>
      <c r="KRJ18" s="503"/>
      <c r="KRK18" s="503"/>
      <c r="KRL18" s="503"/>
      <c r="KRM18" s="503"/>
      <c r="KRN18" s="503"/>
      <c r="KRO18" s="503"/>
      <c r="KRP18" s="503"/>
      <c r="KRQ18" s="503"/>
      <c r="KRR18" s="503"/>
      <c r="KRS18" s="503"/>
      <c r="KRT18" s="503"/>
      <c r="KRU18" s="503"/>
      <c r="KRV18" s="503"/>
      <c r="KRW18" s="503"/>
      <c r="KRX18" s="503"/>
      <c r="KRY18" s="503"/>
      <c r="KRZ18" s="503"/>
      <c r="KSA18" s="503"/>
      <c r="KSB18" s="503"/>
      <c r="KSC18" s="503"/>
      <c r="KSD18" s="503"/>
      <c r="KSE18" s="503"/>
      <c r="KSF18" s="503"/>
      <c r="KSG18" s="503"/>
      <c r="KSH18" s="503"/>
      <c r="KSI18" s="503"/>
      <c r="KSJ18" s="503"/>
      <c r="KSK18" s="503"/>
      <c r="KSL18" s="503"/>
      <c r="KSM18" s="503"/>
      <c r="KSN18" s="503"/>
      <c r="KSO18" s="503"/>
      <c r="KSP18" s="503"/>
      <c r="KSQ18" s="503"/>
      <c r="KSR18" s="503"/>
      <c r="KSS18" s="503"/>
      <c r="KST18" s="503"/>
      <c r="KSU18" s="503"/>
      <c r="KSV18" s="503"/>
      <c r="KSW18" s="503"/>
      <c r="KSX18" s="503"/>
      <c r="KSY18" s="503"/>
      <c r="KSZ18" s="503"/>
      <c r="KTA18" s="503"/>
      <c r="KTB18" s="503"/>
      <c r="KTC18" s="503"/>
      <c r="KTD18" s="503"/>
      <c r="KTE18" s="503"/>
      <c r="KTF18" s="503"/>
      <c r="KTG18" s="503"/>
      <c r="KTH18" s="503"/>
      <c r="KTI18" s="503"/>
      <c r="KTJ18" s="503"/>
      <c r="KTK18" s="503"/>
      <c r="KTL18" s="503"/>
      <c r="KTM18" s="503"/>
      <c r="KTN18" s="503"/>
      <c r="KTO18" s="503"/>
      <c r="KTP18" s="503"/>
      <c r="KTQ18" s="503"/>
      <c r="KTR18" s="503"/>
      <c r="KTS18" s="503"/>
      <c r="KTT18" s="503"/>
      <c r="KTU18" s="503"/>
      <c r="KTV18" s="503"/>
      <c r="KTW18" s="503"/>
      <c r="KTX18" s="503"/>
      <c r="KTY18" s="503"/>
      <c r="KTZ18" s="503"/>
      <c r="KUA18" s="503"/>
      <c r="KUB18" s="503"/>
      <c r="KUC18" s="503"/>
      <c r="KUD18" s="503"/>
      <c r="KUE18" s="503"/>
      <c r="KUF18" s="503"/>
      <c r="KUG18" s="503"/>
      <c r="KUH18" s="503"/>
      <c r="KUI18" s="503"/>
      <c r="KUJ18" s="503"/>
      <c r="KUK18" s="503"/>
      <c r="KUL18" s="503"/>
      <c r="KUM18" s="503"/>
      <c r="KUN18" s="503"/>
      <c r="KUO18" s="503"/>
      <c r="KUP18" s="503"/>
      <c r="KUQ18" s="503"/>
      <c r="KUR18" s="503"/>
      <c r="KUS18" s="503"/>
      <c r="KUT18" s="503"/>
      <c r="KUU18" s="503"/>
      <c r="KUV18" s="503"/>
      <c r="KUW18" s="503"/>
      <c r="KUX18" s="503"/>
      <c r="KUY18" s="503"/>
      <c r="KUZ18" s="503"/>
      <c r="KVA18" s="503"/>
      <c r="KVB18" s="503"/>
      <c r="KVC18" s="503"/>
      <c r="KVD18" s="503"/>
      <c r="KVE18" s="503"/>
      <c r="KVF18" s="503"/>
      <c r="KVG18" s="503"/>
      <c r="KVH18" s="503"/>
      <c r="KVI18" s="503"/>
      <c r="KVJ18" s="503"/>
      <c r="KVK18" s="503"/>
      <c r="KVL18" s="503"/>
      <c r="KVM18" s="503"/>
      <c r="KVN18" s="503"/>
      <c r="KVO18" s="503"/>
      <c r="KVP18" s="503"/>
      <c r="KVQ18" s="503"/>
      <c r="KVR18" s="503"/>
      <c r="KVS18" s="503"/>
      <c r="KVT18" s="503"/>
      <c r="KVU18" s="503"/>
      <c r="KVV18" s="503"/>
      <c r="KVW18" s="503"/>
      <c r="KVX18" s="503"/>
      <c r="KVY18" s="503"/>
      <c r="KVZ18" s="503"/>
      <c r="KWA18" s="503"/>
      <c r="KWB18" s="503"/>
      <c r="KWC18" s="503"/>
      <c r="KWD18" s="503"/>
      <c r="KWE18" s="503"/>
      <c r="KWF18" s="503"/>
      <c r="KWG18" s="503"/>
      <c r="KWH18" s="503"/>
      <c r="KWI18" s="503"/>
      <c r="KWJ18" s="503"/>
      <c r="KWK18" s="503"/>
      <c r="KWL18" s="503"/>
      <c r="KWM18" s="503"/>
      <c r="KWN18" s="503"/>
      <c r="KWO18" s="503"/>
      <c r="KWP18" s="503"/>
      <c r="KWQ18" s="503"/>
      <c r="KWR18" s="503"/>
      <c r="KWS18" s="503"/>
      <c r="KWT18" s="503"/>
      <c r="KWU18" s="503"/>
      <c r="KWV18" s="503"/>
      <c r="KWW18" s="503"/>
      <c r="KWX18" s="503"/>
      <c r="KWY18" s="503"/>
      <c r="KWZ18" s="503"/>
      <c r="KXA18" s="503"/>
      <c r="KXB18" s="503"/>
      <c r="KXC18" s="503"/>
      <c r="KXD18" s="503"/>
      <c r="KXE18" s="503"/>
      <c r="KXF18" s="503"/>
      <c r="KXG18" s="503"/>
      <c r="KXH18" s="503"/>
      <c r="KXI18" s="503"/>
      <c r="KXJ18" s="503"/>
      <c r="KXK18" s="503"/>
      <c r="KXL18" s="503"/>
      <c r="KXM18" s="503"/>
      <c r="KXN18" s="503"/>
      <c r="KXO18" s="503"/>
      <c r="KXP18" s="503"/>
      <c r="KXQ18" s="503"/>
      <c r="KXR18" s="503"/>
      <c r="KXS18" s="503"/>
      <c r="KXT18" s="503"/>
      <c r="KXU18" s="503"/>
      <c r="KXV18" s="503"/>
      <c r="KXW18" s="503"/>
      <c r="KXX18" s="503"/>
      <c r="KXY18" s="503"/>
      <c r="KXZ18" s="503"/>
      <c r="KYA18" s="503"/>
      <c r="KYB18" s="503"/>
      <c r="KYC18" s="503"/>
      <c r="KYD18" s="503"/>
      <c r="KYE18" s="503"/>
      <c r="KYF18" s="503"/>
      <c r="KYG18" s="503"/>
      <c r="KYH18" s="503"/>
      <c r="KYI18" s="503"/>
      <c r="KYJ18" s="503"/>
      <c r="KYK18" s="503"/>
      <c r="KYL18" s="503"/>
      <c r="KYM18" s="503"/>
      <c r="KYN18" s="503"/>
      <c r="KYO18" s="503"/>
      <c r="KYP18" s="503"/>
      <c r="KYQ18" s="503"/>
      <c r="KYR18" s="503"/>
      <c r="KYS18" s="503"/>
      <c r="KYT18" s="503"/>
      <c r="KYU18" s="503"/>
      <c r="KYV18" s="503"/>
      <c r="KYW18" s="503"/>
      <c r="KYX18" s="503"/>
      <c r="KYY18" s="503"/>
      <c r="KYZ18" s="503"/>
      <c r="KZA18" s="503"/>
      <c r="KZB18" s="503"/>
      <c r="KZC18" s="503"/>
      <c r="KZD18" s="503"/>
      <c r="KZE18" s="503"/>
      <c r="KZF18" s="503"/>
      <c r="KZG18" s="503"/>
      <c r="KZH18" s="503"/>
      <c r="KZI18" s="503"/>
      <c r="KZJ18" s="503"/>
      <c r="KZK18" s="503"/>
      <c r="KZL18" s="503"/>
      <c r="KZM18" s="503"/>
      <c r="KZN18" s="503"/>
      <c r="KZO18" s="503"/>
      <c r="KZP18" s="503"/>
      <c r="KZQ18" s="503"/>
      <c r="KZR18" s="503"/>
      <c r="KZS18" s="503"/>
      <c r="KZT18" s="503"/>
      <c r="KZU18" s="503"/>
      <c r="KZV18" s="503"/>
      <c r="KZW18" s="503"/>
      <c r="KZX18" s="503"/>
      <c r="KZY18" s="503"/>
      <c r="KZZ18" s="503"/>
      <c r="LAA18" s="503"/>
      <c r="LAB18" s="503"/>
      <c r="LAC18" s="503"/>
      <c r="LAD18" s="503"/>
      <c r="LAE18" s="503"/>
      <c r="LAF18" s="503"/>
      <c r="LAG18" s="503"/>
      <c r="LAH18" s="503"/>
      <c r="LAI18" s="503"/>
      <c r="LAJ18" s="503"/>
      <c r="LAK18" s="503"/>
      <c r="LAL18" s="503"/>
      <c r="LAM18" s="503"/>
      <c r="LAN18" s="503"/>
      <c r="LAO18" s="503"/>
      <c r="LAP18" s="503"/>
      <c r="LAQ18" s="503"/>
      <c r="LAR18" s="503"/>
      <c r="LAS18" s="503"/>
      <c r="LAT18" s="503"/>
      <c r="LAU18" s="503"/>
      <c r="LAV18" s="503"/>
      <c r="LAW18" s="503"/>
      <c r="LAX18" s="503"/>
      <c r="LAY18" s="503"/>
      <c r="LAZ18" s="503"/>
      <c r="LBA18" s="503"/>
      <c r="LBB18" s="503"/>
      <c r="LBC18" s="503"/>
      <c r="LBD18" s="503"/>
      <c r="LBE18" s="503"/>
      <c r="LBF18" s="503"/>
      <c r="LBG18" s="503"/>
      <c r="LBH18" s="503"/>
      <c r="LBI18" s="503"/>
      <c r="LBJ18" s="503"/>
      <c r="LBK18" s="503"/>
      <c r="LBL18" s="503"/>
      <c r="LBM18" s="503"/>
      <c r="LBN18" s="503"/>
      <c r="LBO18" s="503"/>
      <c r="LBP18" s="503"/>
      <c r="LBQ18" s="503"/>
      <c r="LBR18" s="503"/>
      <c r="LBS18" s="503"/>
      <c r="LBT18" s="503"/>
      <c r="LBU18" s="503"/>
      <c r="LBV18" s="503"/>
      <c r="LBW18" s="503"/>
      <c r="LBX18" s="503"/>
      <c r="LBY18" s="503"/>
      <c r="LBZ18" s="503"/>
      <c r="LCA18" s="503"/>
      <c r="LCB18" s="503"/>
      <c r="LCC18" s="503"/>
      <c r="LCD18" s="503"/>
      <c r="LCE18" s="503"/>
      <c r="LCF18" s="503"/>
      <c r="LCG18" s="503"/>
      <c r="LCH18" s="503"/>
      <c r="LCI18" s="503"/>
      <c r="LCJ18" s="503"/>
      <c r="LCK18" s="503"/>
      <c r="LCL18" s="503"/>
      <c r="LCM18" s="503"/>
      <c r="LCN18" s="503"/>
      <c r="LCO18" s="503"/>
      <c r="LCP18" s="503"/>
      <c r="LCQ18" s="503"/>
      <c r="LCR18" s="503"/>
      <c r="LCS18" s="503"/>
      <c r="LCT18" s="503"/>
      <c r="LCU18" s="503"/>
      <c r="LCV18" s="503"/>
      <c r="LCW18" s="503"/>
      <c r="LCX18" s="503"/>
      <c r="LCY18" s="503"/>
      <c r="LCZ18" s="503"/>
      <c r="LDA18" s="503"/>
      <c r="LDB18" s="503"/>
      <c r="LDC18" s="503"/>
      <c r="LDD18" s="503"/>
      <c r="LDE18" s="503"/>
      <c r="LDF18" s="503"/>
      <c r="LDG18" s="503"/>
      <c r="LDH18" s="503"/>
      <c r="LDI18" s="503"/>
      <c r="LDJ18" s="503"/>
      <c r="LDK18" s="503"/>
      <c r="LDL18" s="503"/>
      <c r="LDM18" s="503"/>
      <c r="LDN18" s="503"/>
      <c r="LDO18" s="503"/>
      <c r="LDP18" s="503"/>
      <c r="LDQ18" s="503"/>
      <c r="LDR18" s="503"/>
      <c r="LDS18" s="503"/>
      <c r="LDT18" s="503"/>
      <c r="LDU18" s="503"/>
      <c r="LDV18" s="503"/>
      <c r="LDW18" s="503"/>
      <c r="LDX18" s="503"/>
      <c r="LDY18" s="503"/>
      <c r="LDZ18" s="503"/>
      <c r="LEA18" s="503"/>
      <c r="LEB18" s="503"/>
      <c r="LEC18" s="503"/>
      <c r="LED18" s="503"/>
      <c r="LEE18" s="503"/>
      <c r="LEF18" s="503"/>
      <c r="LEG18" s="503"/>
      <c r="LEH18" s="503"/>
      <c r="LEI18" s="503"/>
      <c r="LEJ18" s="503"/>
      <c r="LEK18" s="503"/>
      <c r="LEL18" s="503"/>
      <c r="LEM18" s="503"/>
      <c r="LEN18" s="503"/>
      <c r="LEO18" s="503"/>
      <c r="LEP18" s="503"/>
      <c r="LEQ18" s="503"/>
      <c r="LER18" s="503"/>
      <c r="LES18" s="503"/>
      <c r="LET18" s="503"/>
      <c r="LEU18" s="503"/>
      <c r="LEV18" s="503"/>
      <c r="LEW18" s="503"/>
      <c r="LEX18" s="503"/>
      <c r="LEY18" s="503"/>
      <c r="LEZ18" s="503"/>
      <c r="LFA18" s="503"/>
      <c r="LFB18" s="503"/>
      <c r="LFC18" s="503"/>
      <c r="LFD18" s="503"/>
      <c r="LFE18" s="503"/>
      <c r="LFF18" s="503"/>
      <c r="LFG18" s="503"/>
      <c r="LFH18" s="503"/>
      <c r="LFI18" s="503"/>
      <c r="LFJ18" s="503"/>
      <c r="LFK18" s="503"/>
      <c r="LFL18" s="503"/>
      <c r="LFM18" s="503"/>
      <c r="LFN18" s="503"/>
      <c r="LFO18" s="503"/>
      <c r="LFP18" s="503"/>
      <c r="LFQ18" s="503"/>
      <c r="LFR18" s="503"/>
      <c r="LFS18" s="503"/>
      <c r="LFT18" s="503"/>
      <c r="LFU18" s="503"/>
      <c r="LFV18" s="503"/>
      <c r="LFW18" s="503"/>
      <c r="LFX18" s="503"/>
      <c r="LFY18" s="503"/>
      <c r="LFZ18" s="503"/>
      <c r="LGA18" s="503"/>
      <c r="LGB18" s="503"/>
      <c r="LGC18" s="503"/>
      <c r="LGD18" s="503"/>
      <c r="LGE18" s="503"/>
      <c r="LGF18" s="503"/>
      <c r="LGG18" s="503"/>
      <c r="LGH18" s="503"/>
      <c r="LGI18" s="503"/>
      <c r="LGJ18" s="503"/>
      <c r="LGK18" s="503"/>
      <c r="LGL18" s="503"/>
      <c r="LGM18" s="503"/>
      <c r="LGN18" s="503"/>
      <c r="LGO18" s="503"/>
      <c r="LGP18" s="503"/>
      <c r="LGQ18" s="503"/>
      <c r="LGR18" s="503"/>
      <c r="LGS18" s="503"/>
      <c r="LGT18" s="503"/>
      <c r="LGU18" s="503"/>
      <c r="LGV18" s="503"/>
      <c r="LGW18" s="503"/>
      <c r="LGX18" s="503"/>
      <c r="LGY18" s="503"/>
      <c r="LGZ18" s="503"/>
      <c r="LHA18" s="503"/>
      <c r="LHB18" s="503"/>
      <c r="LHC18" s="503"/>
      <c r="LHD18" s="503"/>
      <c r="LHE18" s="503"/>
      <c r="LHF18" s="503"/>
      <c r="LHG18" s="503"/>
      <c r="LHH18" s="503"/>
      <c r="LHI18" s="503"/>
      <c r="LHJ18" s="503"/>
      <c r="LHK18" s="503"/>
      <c r="LHL18" s="503"/>
      <c r="LHM18" s="503"/>
      <c r="LHN18" s="503"/>
      <c r="LHO18" s="503"/>
      <c r="LHP18" s="503"/>
      <c r="LHQ18" s="503"/>
      <c r="LHR18" s="503"/>
      <c r="LHS18" s="503"/>
      <c r="LHT18" s="503"/>
      <c r="LHU18" s="503"/>
      <c r="LHV18" s="503"/>
      <c r="LHW18" s="503"/>
      <c r="LHX18" s="503"/>
      <c r="LHY18" s="503"/>
      <c r="LHZ18" s="503"/>
      <c r="LIA18" s="503"/>
      <c r="LIB18" s="503"/>
      <c r="LIC18" s="503"/>
      <c r="LID18" s="503"/>
      <c r="LIE18" s="503"/>
      <c r="LIF18" s="503"/>
      <c r="LIG18" s="503"/>
      <c r="LIH18" s="503"/>
      <c r="LII18" s="503"/>
      <c r="LIJ18" s="503"/>
      <c r="LIK18" s="503"/>
      <c r="LIL18" s="503"/>
      <c r="LIM18" s="503"/>
      <c r="LIN18" s="503"/>
      <c r="LIO18" s="503"/>
      <c r="LIP18" s="503"/>
      <c r="LIQ18" s="503"/>
      <c r="LIR18" s="503"/>
      <c r="LIS18" s="503"/>
      <c r="LIT18" s="503"/>
      <c r="LIU18" s="503"/>
      <c r="LIV18" s="503"/>
      <c r="LIW18" s="503"/>
      <c r="LIX18" s="503"/>
      <c r="LIY18" s="503"/>
      <c r="LIZ18" s="503"/>
      <c r="LJA18" s="503"/>
      <c r="LJB18" s="503"/>
      <c r="LJC18" s="503"/>
      <c r="LJD18" s="503"/>
      <c r="LJE18" s="503"/>
      <c r="LJF18" s="503"/>
      <c r="LJG18" s="503"/>
      <c r="LJH18" s="503"/>
      <c r="LJI18" s="503"/>
      <c r="LJJ18" s="503"/>
      <c r="LJK18" s="503"/>
      <c r="LJL18" s="503"/>
      <c r="LJM18" s="503"/>
      <c r="LJN18" s="503"/>
      <c r="LJO18" s="503"/>
      <c r="LJP18" s="503"/>
      <c r="LJQ18" s="503"/>
      <c r="LJR18" s="503"/>
      <c r="LJS18" s="503"/>
      <c r="LJT18" s="503"/>
      <c r="LJU18" s="503"/>
      <c r="LJV18" s="503"/>
      <c r="LJW18" s="503"/>
      <c r="LJX18" s="503"/>
      <c r="LJY18" s="503"/>
      <c r="LJZ18" s="503"/>
      <c r="LKA18" s="503"/>
      <c r="LKB18" s="503"/>
      <c r="LKC18" s="503"/>
      <c r="LKD18" s="503"/>
      <c r="LKE18" s="503"/>
      <c r="LKF18" s="503"/>
      <c r="LKG18" s="503"/>
      <c r="LKH18" s="503"/>
      <c r="LKI18" s="503"/>
      <c r="LKJ18" s="503"/>
      <c r="LKK18" s="503"/>
      <c r="LKL18" s="503"/>
      <c r="LKM18" s="503"/>
      <c r="LKN18" s="503"/>
      <c r="LKO18" s="503"/>
      <c r="LKP18" s="503"/>
      <c r="LKQ18" s="503"/>
      <c r="LKR18" s="503"/>
      <c r="LKS18" s="503"/>
      <c r="LKT18" s="503"/>
      <c r="LKU18" s="503"/>
      <c r="LKV18" s="503"/>
      <c r="LKW18" s="503"/>
      <c r="LKX18" s="503"/>
      <c r="LKY18" s="503"/>
      <c r="LKZ18" s="503"/>
      <c r="LLA18" s="503"/>
      <c r="LLB18" s="503"/>
      <c r="LLC18" s="503"/>
      <c r="LLD18" s="503"/>
      <c r="LLE18" s="503"/>
      <c r="LLF18" s="503"/>
      <c r="LLG18" s="503"/>
      <c r="LLH18" s="503"/>
      <c r="LLI18" s="503"/>
      <c r="LLJ18" s="503"/>
      <c r="LLK18" s="503"/>
      <c r="LLL18" s="503"/>
      <c r="LLM18" s="503"/>
      <c r="LLN18" s="503"/>
      <c r="LLO18" s="503"/>
      <c r="LLP18" s="503"/>
      <c r="LLQ18" s="503"/>
      <c r="LLR18" s="503"/>
      <c r="LLS18" s="503"/>
      <c r="LLT18" s="503"/>
      <c r="LLU18" s="503"/>
      <c r="LLV18" s="503"/>
      <c r="LLW18" s="503"/>
      <c r="LLX18" s="503"/>
      <c r="LLY18" s="503"/>
      <c r="LLZ18" s="503"/>
      <c r="LMA18" s="503"/>
      <c r="LMB18" s="503"/>
      <c r="LMC18" s="503"/>
      <c r="LMD18" s="503"/>
      <c r="LME18" s="503"/>
      <c r="LMF18" s="503"/>
      <c r="LMG18" s="503"/>
      <c r="LMH18" s="503"/>
      <c r="LMI18" s="503"/>
      <c r="LMJ18" s="503"/>
      <c r="LMK18" s="503"/>
      <c r="LML18" s="503"/>
      <c r="LMM18" s="503"/>
      <c r="LMN18" s="503"/>
      <c r="LMO18" s="503"/>
      <c r="LMP18" s="503"/>
      <c r="LMQ18" s="503"/>
      <c r="LMR18" s="503"/>
      <c r="LMS18" s="503"/>
      <c r="LMT18" s="503"/>
      <c r="LMU18" s="503"/>
      <c r="LMV18" s="503"/>
      <c r="LMW18" s="503"/>
      <c r="LMX18" s="503"/>
      <c r="LMY18" s="503"/>
      <c r="LMZ18" s="503"/>
      <c r="LNA18" s="503"/>
      <c r="LNB18" s="503"/>
      <c r="LNC18" s="503"/>
      <c r="LND18" s="503"/>
      <c r="LNE18" s="503"/>
      <c r="LNF18" s="503"/>
      <c r="LNG18" s="503"/>
      <c r="LNH18" s="503"/>
      <c r="LNI18" s="503"/>
      <c r="LNJ18" s="503"/>
      <c r="LNK18" s="503"/>
      <c r="LNL18" s="503"/>
      <c r="LNM18" s="503"/>
      <c r="LNN18" s="503"/>
      <c r="LNO18" s="503"/>
      <c r="LNP18" s="503"/>
      <c r="LNQ18" s="503"/>
      <c r="LNR18" s="503"/>
      <c r="LNS18" s="503"/>
      <c r="LNT18" s="503"/>
      <c r="LNU18" s="503"/>
      <c r="LNV18" s="503"/>
      <c r="LNW18" s="503"/>
      <c r="LNX18" s="503"/>
      <c r="LNY18" s="503"/>
      <c r="LNZ18" s="503"/>
      <c r="LOA18" s="503"/>
      <c r="LOB18" s="503"/>
      <c r="LOC18" s="503"/>
      <c r="LOD18" s="503"/>
      <c r="LOE18" s="503"/>
      <c r="LOF18" s="503"/>
      <c r="LOG18" s="503"/>
      <c r="LOH18" s="503"/>
      <c r="LOI18" s="503"/>
      <c r="LOJ18" s="503"/>
      <c r="LOK18" s="503"/>
      <c r="LOL18" s="503"/>
      <c r="LOM18" s="503"/>
      <c r="LON18" s="503"/>
      <c r="LOO18" s="503"/>
      <c r="LOP18" s="503"/>
      <c r="LOQ18" s="503"/>
      <c r="LOR18" s="503"/>
      <c r="LOS18" s="503"/>
      <c r="LOT18" s="503"/>
      <c r="LOU18" s="503"/>
      <c r="LOV18" s="503"/>
      <c r="LOW18" s="503"/>
      <c r="LOX18" s="503"/>
      <c r="LOY18" s="503"/>
      <c r="LOZ18" s="503"/>
      <c r="LPA18" s="503"/>
      <c r="LPB18" s="503"/>
      <c r="LPC18" s="503"/>
      <c r="LPD18" s="503"/>
      <c r="LPE18" s="503"/>
      <c r="LPF18" s="503"/>
      <c r="LPG18" s="503"/>
      <c r="LPH18" s="503"/>
      <c r="LPI18" s="503"/>
      <c r="LPJ18" s="503"/>
      <c r="LPK18" s="503"/>
      <c r="LPL18" s="503"/>
      <c r="LPM18" s="503"/>
      <c r="LPN18" s="503"/>
      <c r="LPO18" s="503"/>
      <c r="LPP18" s="503"/>
      <c r="LPQ18" s="503"/>
      <c r="LPR18" s="503"/>
      <c r="LPS18" s="503"/>
      <c r="LPT18" s="503"/>
      <c r="LPU18" s="503"/>
      <c r="LPV18" s="503"/>
      <c r="LPW18" s="503"/>
      <c r="LPX18" s="503"/>
      <c r="LPY18" s="503"/>
      <c r="LPZ18" s="503"/>
      <c r="LQA18" s="503"/>
      <c r="LQB18" s="503"/>
      <c r="LQC18" s="503"/>
      <c r="LQD18" s="503"/>
      <c r="LQE18" s="503"/>
      <c r="LQF18" s="503"/>
      <c r="LQG18" s="503"/>
      <c r="LQH18" s="503"/>
      <c r="LQI18" s="503"/>
      <c r="LQJ18" s="503"/>
      <c r="LQK18" s="503"/>
      <c r="LQL18" s="503"/>
      <c r="LQM18" s="503"/>
      <c r="LQN18" s="503"/>
      <c r="LQO18" s="503"/>
      <c r="LQP18" s="503"/>
      <c r="LQQ18" s="503"/>
      <c r="LQR18" s="503"/>
      <c r="LQS18" s="503"/>
      <c r="LQT18" s="503"/>
      <c r="LQU18" s="503"/>
      <c r="LQV18" s="503"/>
      <c r="LQW18" s="503"/>
      <c r="LQX18" s="503"/>
      <c r="LQY18" s="503"/>
      <c r="LQZ18" s="503"/>
      <c r="LRA18" s="503"/>
      <c r="LRB18" s="503"/>
      <c r="LRC18" s="503"/>
      <c r="LRD18" s="503"/>
      <c r="LRE18" s="503"/>
      <c r="LRF18" s="503"/>
      <c r="LRG18" s="503"/>
      <c r="LRH18" s="503"/>
      <c r="LRI18" s="503"/>
      <c r="LRJ18" s="503"/>
      <c r="LRK18" s="503"/>
      <c r="LRL18" s="503"/>
      <c r="LRM18" s="503"/>
      <c r="LRN18" s="503"/>
      <c r="LRO18" s="503"/>
      <c r="LRP18" s="503"/>
      <c r="LRQ18" s="503"/>
      <c r="LRR18" s="503"/>
      <c r="LRS18" s="503"/>
      <c r="LRT18" s="503"/>
      <c r="LRU18" s="503"/>
      <c r="LRV18" s="503"/>
      <c r="LRW18" s="503"/>
      <c r="LRX18" s="503"/>
      <c r="LRY18" s="503"/>
      <c r="LRZ18" s="503"/>
      <c r="LSA18" s="503"/>
      <c r="LSB18" s="503"/>
      <c r="LSC18" s="503"/>
      <c r="LSD18" s="503"/>
      <c r="LSE18" s="503"/>
      <c r="LSF18" s="503"/>
      <c r="LSG18" s="503"/>
      <c r="LSH18" s="503"/>
      <c r="LSI18" s="503"/>
      <c r="LSJ18" s="503"/>
      <c r="LSK18" s="503"/>
      <c r="LSL18" s="503"/>
      <c r="LSM18" s="503"/>
      <c r="LSN18" s="503"/>
      <c r="LSO18" s="503"/>
      <c r="LSP18" s="503"/>
      <c r="LSQ18" s="503"/>
      <c r="LSR18" s="503"/>
      <c r="LSS18" s="503"/>
      <c r="LST18" s="503"/>
      <c r="LSU18" s="503"/>
      <c r="LSV18" s="503"/>
      <c r="LSW18" s="503"/>
      <c r="LSX18" s="503"/>
      <c r="LSY18" s="503"/>
      <c r="LSZ18" s="503"/>
      <c r="LTA18" s="503"/>
      <c r="LTB18" s="503"/>
      <c r="LTC18" s="503"/>
      <c r="LTD18" s="503"/>
      <c r="LTE18" s="503"/>
      <c r="LTF18" s="503"/>
      <c r="LTG18" s="503"/>
      <c r="LTH18" s="503"/>
      <c r="LTI18" s="503"/>
      <c r="LTJ18" s="503"/>
      <c r="LTK18" s="503"/>
      <c r="LTL18" s="503"/>
      <c r="LTM18" s="503"/>
      <c r="LTN18" s="503"/>
      <c r="LTO18" s="503"/>
      <c r="LTP18" s="503"/>
      <c r="LTQ18" s="503"/>
      <c r="LTR18" s="503"/>
      <c r="LTS18" s="503"/>
      <c r="LTT18" s="503"/>
      <c r="LTU18" s="503"/>
      <c r="LTV18" s="503"/>
      <c r="LTW18" s="503"/>
      <c r="LTX18" s="503"/>
      <c r="LTY18" s="503"/>
      <c r="LTZ18" s="503"/>
      <c r="LUA18" s="503"/>
      <c r="LUB18" s="503"/>
      <c r="LUC18" s="503"/>
      <c r="LUD18" s="503"/>
      <c r="LUE18" s="503"/>
      <c r="LUF18" s="503"/>
      <c r="LUG18" s="503"/>
      <c r="LUH18" s="503"/>
      <c r="LUI18" s="503"/>
      <c r="LUJ18" s="503"/>
      <c r="LUK18" s="503"/>
      <c r="LUL18" s="503"/>
      <c r="LUM18" s="503"/>
      <c r="LUN18" s="503"/>
      <c r="LUO18" s="503"/>
      <c r="LUP18" s="503"/>
      <c r="LUQ18" s="503"/>
      <c r="LUR18" s="503"/>
      <c r="LUS18" s="503"/>
      <c r="LUT18" s="503"/>
      <c r="LUU18" s="503"/>
      <c r="LUV18" s="503"/>
      <c r="LUW18" s="503"/>
      <c r="LUX18" s="503"/>
      <c r="LUY18" s="503"/>
      <c r="LUZ18" s="503"/>
      <c r="LVA18" s="503"/>
      <c r="LVB18" s="503"/>
      <c r="LVC18" s="503"/>
      <c r="LVD18" s="503"/>
      <c r="LVE18" s="503"/>
      <c r="LVF18" s="503"/>
      <c r="LVG18" s="503"/>
      <c r="LVH18" s="503"/>
      <c r="LVI18" s="503"/>
      <c r="LVJ18" s="503"/>
      <c r="LVK18" s="503"/>
      <c r="LVL18" s="503"/>
      <c r="LVM18" s="503"/>
      <c r="LVN18" s="503"/>
      <c r="LVO18" s="503"/>
      <c r="LVP18" s="503"/>
      <c r="LVQ18" s="503"/>
      <c r="LVR18" s="503"/>
      <c r="LVS18" s="503"/>
      <c r="LVT18" s="503"/>
      <c r="LVU18" s="503"/>
      <c r="LVV18" s="503"/>
      <c r="LVW18" s="503"/>
      <c r="LVX18" s="503"/>
      <c r="LVY18" s="503"/>
      <c r="LVZ18" s="503"/>
      <c r="LWA18" s="503"/>
      <c r="LWB18" s="503"/>
      <c r="LWC18" s="503"/>
      <c r="LWD18" s="503"/>
      <c r="LWE18" s="503"/>
      <c r="LWF18" s="503"/>
      <c r="LWG18" s="503"/>
      <c r="LWH18" s="503"/>
      <c r="LWI18" s="503"/>
      <c r="LWJ18" s="503"/>
      <c r="LWK18" s="503"/>
      <c r="LWL18" s="503"/>
      <c r="LWM18" s="503"/>
      <c r="LWN18" s="503"/>
      <c r="LWO18" s="503"/>
      <c r="LWP18" s="503"/>
      <c r="LWQ18" s="503"/>
      <c r="LWR18" s="503"/>
      <c r="LWS18" s="503"/>
      <c r="LWT18" s="503"/>
      <c r="LWU18" s="503"/>
      <c r="LWV18" s="503"/>
      <c r="LWW18" s="503"/>
      <c r="LWX18" s="503"/>
      <c r="LWY18" s="503"/>
      <c r="LWZ18" s="503"/>
      <c r="LXA18" s="503"/>
      <c r="LXB18" s="503"/>
      <c r="LXC18" s="503"/>
      <c r="LXD18" s="503"/>
      <c r="LXE18" s="503"/>
      <c r="LXF18" s="503"/>
      <c r="LXG18" s="503"/>
      <c r="LXH18" s="503"/>
      <c r="LXI18" s="503"/>
      <c r="LXJ18" s="503"/>
      <c r="LXK18" s="503"/>
      <c r="LXL18" s="503"/>
      <c r="LXM18" s="503"/>
      <c r="LXN18" s="503"/>
      <c r="LXO18" s="503"/>
      <c r="LXP18" s="503"/>
      <c r="LXQ18" s="503"/>
      <c r="LXR18" s="503"/>
      <c r="LXS18" s="503"/>
      <c r="LXT18" s="503"/>
      <c r="LXU18" s="503"/>
      <c r="LXV18" s="503"/>
      <c r="LXW18" s="503"/>
      <c r="LXX18" s="503"/>
      <c r="LXY18" s="503"/>
      <c r="LXZ18" s="503"/>
      <c r="LYA18" s="503"/>
      <c r="LYB18" s="503"/>
      <c r="LYC18" s="503"/>
      <c r="LYD18" s="503"/>
      <c r="LYE18" s="503"/>
      <c r="LYF18" s="503"/>
      <c r="LYG18" s="503"/>
      <c r="LYH18" s="503"/>
      <c r="LYI18" s="503"/>
      <c r="LYJ18" s="503"/>
      <c r="LYK18" s="503"/>
      <c r="LYL18" s="503"/>
      <c r="LYM18" s="503"/>
      <c r="LYN18" s="503"/>
      <c r="LYO18" s="503"/>
      <c r="LYP18" s="503"/>
      <c r="LYQ18" s="503"/>
      <c r="LYR18" s="503"/>
      <c r="LYS18" s="503"/>
      <c r="LYT18" s="503"/>
      <c r="LYU18" s="503"/>
      <c r="LYV18" s="503"/>
      <c r="LYW18" s="503"/>
      <c r="LYX18" s="503"/>
      <c r="LYY18" s="503"/>
      <c r="LYZ18" s="503"/>
      <c r="LZA18" s="503"/>
      <c r="LZB18" s="503"/>
      <c r="LZC18" s="503"/>
      <c r="LZD18" s="503"/>
      <c r="LZE18" s="503"/>
      <c r="LZF18" s="503"/>
      <c r="LZG18" s="503"/>
      <c r="LZH18" s="503"/>
      <c r="LZI18" s="503"/>
      <c r="LZJ18" s="503"/>
      <c r="LZK18" s="503"/>
      <c r="LZL18" s="503"/>
      <c r="LZM18" s="503"/>
      <c r="LZN18" s="503"/>
      <c r="LZO18" s="503"/>
      <c r="LZP18" s="503"/>
      <c r="LZQ18" s="503"/>
      <c r="LZR18" s="503"/>
      <c r="LZS18" s="503"/>
      <c r="LZT18" s="503"/>
      <c r="LZU18" s="503"/>
      <c r="LZV18" s="503"/>
      <c r="LZW18" s="503"/>
      <c r="LZX18" s="503"/>
      <c r="LZY18" s="503"/>
      <c r="LZZ18" s="503"/>
      <c r="MAA18" s="503"/>
      <c r="MAB18" s="503"/>
      <c r="MAC18" s="503"/>
      <c r="MAD18" s="503"/>
      <c r="MAE18" s="503"/>
      <c r="MAF18" s="503"/>
      <c r="MAG18" s="503"/>
      <c r="MAH18" s="503"/>
      <c r="MAI18" s="503"/>
      <c r="MAJ18" s="503"/>
      <c r="MAK18" s="503"/>
      <c r="MAL18" s="503"/>
      <c r="MAM18" s="503"/>
      <c r="MAN18" s="503"/>
      <c r="MAO18" s="503"/>
      <c r="MAP18" s="503"/>
      <c r="MAQ18" s="503"/>
      <c r="MAR18" s="503"/>
      <c r="MAS18" s="503"/>
      <c r="MAT18" s="503"/>
      <c r="MAU18" s="503"/>
      <c r="MAV18" s="503"/>
      <c r="MAW18" s="503"/>
      <c r="MAX18" s="503"/>
      <c r="MAY18" s="503"/>
      <c r="MAZ18" s="503"/>
      <c r="MBA18" s="503"/>
      <c r="MBB18" s="503"/>
      <c r="MBC18" s="503"/>
      <c r="MBD18" s="503"/>
      <c r="MBE18" s="503"/>
      <c r="MBF18" s="503"/>
      <c r="MBG18" s="503"/>
      <c r="MBH18" s="503"/>
      <c r="MBI18" s="503"/>
      <c r="MBJ18" s="503"/>
      <c r="MBK18" s="503"/>
      <c r="MBL18" s="503"/>
      <c r="MBM18" s="503"/>
      <c r="MBN18" s="503"/>
      <c r="MBO18" s="503"/>
      <c r="MBP18" s="503"/>
      <c r="MBQ18" s="503"/>
      <c r="MBR18" s="503"/>
      <c r="MBS18" s="503"/>
      <c r="MBT18" s="503"/>
      <c r="MBU18" s="503"/>
      <c r="MBV18" s="503"/>
      <c r="MBW18" s="503"/>
      <c r="MBX18" s="503"/>
      <c r="MBY18" s="503"/>
      <c r="MBZ18" s="503"/>
      <c r="MCA18" s="503"/>
      <c r="MCB18" s="503"/>
      <c r="MCC18" s="503"/>
      <c r="MCD18" s="503"/>
      <c r="MCE18" s="503"/>
      <c r="MCF18" s="503"/>
      <c r="MCG18" s="503"/>
      <c r="MCH18" s="503"/>
      <c r="MCI18" s="503"/>
      <c r="MCJ18" s="503"/>
      <c r="MCK18" s="503"/>
      <c r="MCL18" s="503"/>
      <c r="MCM18" s="503"/>
      <c r="MCN18" s="503"/>
      <c r="MCO18" s="503"/>
      <c r="MCP18" s="503"/>
      <c r="MCQ18" s="503"/>
      <c r="MCR18" s="503"/>
      <c r="MCS18" s="503"/>
      <c r="MCT18" s="503"/>
      <c r="MCU18" s="503"/>
      <c r="MCV18" s="503"/>
      <c r="MCW18" s="503"/>
      <c r="MCX18" s="503"/>
      <c r="MCY18" s="503"/>
      <c r="MCZ18" s="503"/>
      <c r="MDA18" s="503"/>
      <c r="MDB18" s="503"/>
      <c r="MDC18" s="503"/>
      <c r="MDD18" s="503"/>
      <c r="MDE18" s="503"/>
      <c r="MDF18" s="503"/>
      <c r="MDG18" s="503"/>
      <c r="MDH18" s="503"/>
      <c r="MDI18" s="503"/>
      <c r="MDJ18" s="503"/>
      <c r="MDK18" s="503"/>
      <c r="MDL18" s="503"/>
      <c r="MDM18" s="503"/>
      <c r="MDN18" s="503"/>
      <c r="MDO18" s="503"/>
      <c r="MDP18" s="503"/>
      <c r="MDQ18" s="503"/>
      <c r="MDR18" s="503"/>
      <c r="MDS18" s="503"/>
      <c r="MDT18" s="503"/>
      <c r="MDU18" s="503"/>
      <c r="MDV18" s="503"/>
      <c r="MDW18" s="503"/>
      <c r="MDX18" s="503"/>
      <c r="MDY18" s="503"/>
      <c r="MDZ18" s="503"/>
      <c r="MEA18" s="503"/>
      <c r="MEB18" s="503"/>
      <c r="MEC18" s="503"/>
      <c r="MED18" s="503"/>
      <c r="MEE18" s="503"/>
      <c r="MEF18" s="503"/>
      <c r="MEG18" s="503"/>
      <c r="MEH18" s="503"/>
      <c r="MEI18" s="503"/>
      <c r="MEJ18" s="503"/>
      <c r="MEK18" s="503"/>
      <c r="MEL18" s="503"/>
      <c r="MEM18" s="503"/>
      <c r="MEN18" s="503"/>
      <c r="MEO18" s="503"/>
      <c r="MEP18" s="503"/>
      <c r="MEQ18" s="503"/>
      <c r="MER18" s="503"/>
      <c r="MES18" s="503"/>
      <c r="MET18" s="503"/>
      <c r="MEU18" s="503"/>
      <c r="MEV18" s="503"/>
      <c r="MEW18" s="503"/>
      <c r="MEX18" s="503"/>
      <c r="MEY18" s="503"/>
      <c r="MEZ18" s="503"/>
      <c r="MFA18" s="503"/>
      <c r="MFB18" s="503"/>
      <c r="MFC18" s="503"/>
      <c r="MFD18" s="503"/>
      <c r="MFE18" s="503"/>
      <c r="MFF18" s="503"/>
      <c r="MFG18" s="503"/>
      <c r="MFH18" s="503"/>
      <c r="MFI18" s="503"/>
      <c r="MFJ18" s="503"/>
      <c r="MFK18" s="503"/>
      <c r="MFL18" s="503"/>
      <c r="MFM18" s="503"/>
      <c r="MFN18" s="503"/>
      <c r="MFO18" s="503"/>
      <c r="MFP18" s="503"/>
      <c r="MFQ18" s="503"/>
      <c r="MFR18" s="503"/>
      <c r="MFS18" s="503"/>
      <c r="MFT18" s="503"/>
      <c r="MFU18" s="503"/>
      <c r="MFV18" s="503"/>
      <c r="MFW18" s="503"/>
      <c r="MFX18" s="503"/>
      <c r="MFY18" s="503"/>
      <c r="MFZ18" s="503"/>
      <c r="MGA18" s="503"/>
      <c r="MGB18" s="503"/>
      <c r="MGC18" s="503"/>
      <c r="MGD18" s="503"/>
      <c r="MGE18" s="503"/>
      <c r="MGF18" s="503"/>
      <c r="MGG18" s="503"/>
      <c r="MGH18" s="503"/>
      <c r="MGI18" s="503"/>
      <c r="MGJ18" s="503"/>
      <c r="MGK18" s="503"/>
      <c r="MGL18" s="503"/>
      <c r="MGM18" s="503"/>
      <c r="MGN18" s="503"/>
      <c r="MGO18" s="503"/>
      <c r="MGP18" s="503"/>
      <c r="MGQ18" s="503"/>
      <c r="MGR18" s="503"/>
      <c r="MGS18" s="503"/>
      <c r="MGT18" s="503"/>
      <c r="MGU18" s="503"/>
      <c r="MGV18" s="503"/>
      <c r="MGW18" s="503"/>
      <c r="MGX18" s="503"/>
      <c r="MGY18" s="503"/>
      <c r="MGZ18" s="503"/>
      <c r="MHA18" s="503"/>
      <c r="MHB18" s="503"/>
      <c r="MHC18" s="503"/>
      <c r="MHD18" s="503"/>
      <c r="MHE18" s="503"/>
      <c r="MHF18" s="503"/>
      <c r="MHG18" s="503"/>
      <c r="MHH18" s="503"/>
      <c r="MHI18" s="503"/>
      <c r="MHJ18" s="503"/>
      <c r="MHK18" s="503"/>
      <c r="MHL18" s="503"/>
      <c r="MHM18" s="503"/>
      <c r="MHN18" s="503"/>
      <c r="MHO18" s="503"/>
      <c r="MHP18" s="503"/>
      <c r="MHQ18" s="503"/>
      <c r="MHR18" s="503"/>
      <c r="MHS18" s="503"/>
      <c r="MHT18" s="503"/>
      <c r="MHU18" s="503"/>
      <c r="MHV18" s="503"/>
      <c r="MHW18" s="503"/>
      <c r="MHX18" s="503"/>
      <c r="MHY18" s="503"/>
      <c r="MHZ18" s="503"/>
      <c r="MIA18" s="503"/>
      <c r="MIB18" s="503"/>
      <c r="MIC18" s="503"/>
      <c r="MID18" s="503"/>
      <c r="MIE18" s="503"/>
      <c r="MIF18" s="503"/>
      <c r="MIG18" s="503"/>
      <c r="MIH18" s="503"/>
      <c r="MII18" s="503"/>
      <c r="MIJ18" s="503"/>
      <c r="MIK18" s="503"/>
      <c r="MIL18" s="503"/>
      <c r="MIM18" s="503"/>
      <c r="MIN18" s="503"/>
      <c r="MIO18" s="503"/>
      <c r="MIP18" s="503"/>
      <c r="MIQ18" s="503"/>
      <c r="MIR18" s="503"/>
      <c r="MIS18" s="503"/>
      <c r="MIT18" s="503"/>
      <c r="MIU18" s="503"/>
      <c r="MIV18" s="503"/>
      <c r="MIW18" s="503"/>
      <c r="MIX18" s="503"/>
      <c r="MIY18" s="503"/>
      <c r="MIZ18" s="503"/>
      <c r="MJA18" s="503"/>
      <c r="MJB18" s="503"/>
      <c r="MJC18" s="503"/>
      <c r="MJD18" s="503"/>
      <c r="MJE18" s="503"/>
      <c r="MJF18" s="503"/>
      <c r="MJG18" s="503"/>
      <c r="MJH18" s="503"/>
      <c r="MJI18" s="503"/>
      <c r="MJJ18" s="503"/>
      <c r="MJK18" s="503"/>
      <c r="MJL18" s="503"/>
      <c r="MJM18" s="503"/>
      <c r="MJN18" s="503"/>
      <c r="MJO18" s="503"/>
      <c r="MJP18" s="503"/>
      <c r="MJQ18" s="503"/>
      <c r="MJR18" s="503"/>
      <c r="MJS18" s="503"/>
      <c r="MJT18" s="503"/>
      <c r="MJU18" s="503"/>
      <c r="MJV18" s="503"/>
      <c r="MJW18" s="503"/>
      <c r="MJX18" s="503"/>
      <c r="MJY18" s="503"/>
      <c r="MJZ18" s="503"/>
      <c r="MKA18" s="503"/>
      <c r="MKB18" s="503"/>
      <c r="MKC18" s="503"/>
      <c r="MKD18" s="503"/>
      <c r="MKE18" s="503"/>
      <c r="MKF18" s="503"/>
      <c r="MKG18" s="503"/>
      <c r="MKH18" s="503"/>
      <c r="MKI18" s="503"/>
      <c r="MKJ18" s="503"/>
      <c r="MKK18" s="503"/>
      <c r="MKL18" s="503"/>
      <c r="MKM18" s="503"/>
      <c r="MKN18" s="503"/>
      <c r="MKO18" s="503"/>
      <c r="MKP18" s="503"/>
      <c r="MKQ18" s="503"/>
      <c r="MKR18" s="503"/>
      <c r="MKS18" s="503"/>
      <c r="MKT18" s="503"/>
      <c r="MKU18" s="503"/>
      <c r="MKV18" s="503"/>
      <c r="MKW18" s="503"/>
      <c r="MKX18" s="503"/>
      <c r="MKY18" s="503"/>
      <c r="MKZ18" s="503"/>
      <c r="MLA18" s="503"/>
      <c r="MLB18" s="503"/>
      <c r="MLC18" s="503"/>
      <c r="MLD18" s="503"/>
      <c r="MLE18" s="503"/>
      <c r="MLF18" s="503"/>
      <c r="MLG18" s="503"/>
      <c r="MLH18" s="503"/>
      <c r="MLI18" s="503"/>
      <c r="MLJ18" s="503"/>
      <c r="MLK18" s="503"/>
      <c r="MLL18" s="503"/>
      <c r="MLM18" s="503"/>
      <c r="MLN18" s="503"/>
      <c r="MLO18" s="503"/>
      <c r="MLP18" s="503"/>
      <c r="MLQ18" s="503"/>
      <c r="MLR18" s="503"/>
      <c r="MLS18" s="503"/>
      <c r="MLT18" s="503"/>
      <c r="MLU18" s="503"/>
      <c r="MLV18" s="503"/>
      <c r="MLW18" s="503"/>
      <c r="MLX18" s="503"/>
      <c r="MLY18" s="503"/>
      <c r="MLZ18" s="503"/>
      <c r="MMA18" s="503"/>
      <c r="MMB18" s="503"/>
      <c r="MMC18" s="503"/>
      <c r="MMD18" s="503"/>
      <c r="MME18" s="503"/>
      <c r="MMF18" s="503"/>
      <c r="MMG18" s="503"/>
      <c r="MMH18" s="503"/>
      <c r="MMI18" s="503"/>
      <c r="MMJ18" s="503"/>
      <c r="MMK18" s="503"/>
      <c r="MML18" s="503"/>
      <c r="MMM18" s="503"/>
      <c r="MMN18" s="503"/>
      <c r="MMO18" s="503"/>
      <c r="MMP18" s="503"/>
      <c r="MMQ18" s="503"/>
      <c r="MMR18" s="503"/>
      <c r="MMS18" s="503"/>
      <c r="MMT18" s="503"/>
      <c r="MMU18" s="503"/>
      <c r="MMV18" s="503"/>
      <c r="MMW18" s="503"/>
      <c r="MMX18" s="503"/>
      <c r="MMY18" s="503"/>
      <c r="MMZ18" s="503"/>
      <c r="MNA18" s="503"/>
      <c r="MNB18" s="503"/>
      <c r="MNC18" s="503"/>
      <c r="MND18" s="503"/>
      <c r="MNE18" s="503"/>
      <c r="MNF18" s="503"/>
      <c r="MNG18" s="503"/>
      <c r="MNH18" s="503"/>
      <c r="MNI18" s="503"/>
      <c r="MNJ18" s="503"/>
      <c r="MNK18" s="503"/>
      <c r="MNL18" s="503"/>
      <c r="MNM18" s="503"/>
      <c r="MNN18" s="503"/>
      <c r="MNO18" s="503"/>
      <c r="MNP18" s="503"/>
      <c r="MNQ18" s="503"/>
      <c r="MNR18" s="503"/>
      <c r="MNS18" s="503"/>
      <c r="MNT18" s="503"/>
      <c r="MNU18" s="503"/>
      <c r="MNV18" s="503"/>
      <c r="MNW18" s="503"/>
      <c r="MNX18" s="503"/>
      <c r="MNY18" s="503"/>
      <c r="MNZ18" s="503"/>
      <c r="MOA18" s="503"/>
      <c r="MOB18" s="503"/>
      <c r="MOC18" s="503"/>
      <c r="MOD18" s="503"/>
      <c r="MOE18" s="503"/>
      <c r="MOF18" s="503"/>
      <c r="MOG18" s="503"/>
      <c r="MOH18" s="503"/>
      <c r="MOI18" s="503"/>
      <c r="MOJ18" s="503"/>
      <c r="MOK18" s="503"/>
      <c r="MOL18" s="503"/>
      <c r="MOM18" s="503"/>
      <c r="MON18" s="503"/>
      <c r="MOO18" s="503"/>
      <c r="MOP18" s="503"/>
      <c r="MOQ18" s="503"/>
      <c r="MOR18" s="503"/>
      <c r="MOS18" s="503"/>
      <c r="MOT18" s="503"/>
      <c r="MOU18" s="503"/>
      <c r="MOV18" s="503"/>
      <c r="MOW18" s="503"/>
      <c r="MOX18" s="503"/>
      <c r="MOY18" s="503"/>
      <c r="MOZ18" s="503"/>
      <c r="MPA18" s="503"/>
      <c r="MPB18" s="503"/>
      <c r="MPC18" s="503"/>
      <c r="MPD18" s="503"/>
      <c r="MPE18" s="503"/>
      <c r="MPF18" s="503"/>
      <c r="MPG18" s="503"/>
      <c r="MPH18" s="503"/>
      <c r="MPI18" s="503"/>
      <c r="MPJ18" s="503"/>
      <c r="MPK18" s="503"/>
      <c r="MPL18" s="503"/>
      <c r="MPM18" s="503"/>
      <c r="MPN18" s="503"/>
      <c r="MPO18" s="503"/>
      <c r="MPP18" s="503"/>
      <c r="MPQ18" s="503"/>
      <c r="MPR18" s="503"/>
      <c r="MPS18" s="503"/>
      <c r="MPT18" s="503"/>
      <c r="MPU18" s="503"/>
      <c r="MPV18" s="503"/>
      <c r="MPW18" s="503"/>
      <c r="MPX18" s="503"/>
      <c r="MPY18" s="503"/>
      <c r="MPZ18" s="503"/>
      <c r="MQA18" s="503"/>
      <c r="MQB18" s="503"/>
      <c r="MQC18" s="503"/>
      <c r="MQD18" s="503"/>
      <c r="MQE18" s="503"/>
      <c r="MQF18" s="503"/>
      <c r="MQG18" s="503"/>
      <c r="MQH18" s="503"/>
      <c r="MQI18" s="503"/>
      <c r="MQJ18" s="503"/>
      <c r="MQK18" s="503"/>
      <c r="MQL18" s="503"/>
      <c r="MQM18" s="503"/>
      <c r="MQN18" s="503"/>
      <c r="MQO18" s="503"/>
      <c r="MQP18" s="503"/>
      <c r="MQQ18" s="503"/>
      <c r="MQR18" s="503"/>
      <c r="MQS18" s="503"/>
      <c r="MQT18" s="503"/>
      <c r="MQU18" s="503"/>
      <c r="MQV18" s="503"/>
      <c r="MQW18" s="503"/>
      <c r="MQX18" s="503"/>
      <c r="MQY18" s="503"/>
      <c r="MQZ18" s="503"/>
      <c r="MRA18" s="503"/>
      <c r="MRB18" s="503"/>
      <c r="MRC18" s="503"/>
      <c r="MRD18" s="503"/>
      <c r="MRE18" s="503"/>
      <c r="MRF18" s="503"/>
      <c r="MRG18" s="503"/>
      <c r="MRH18" s="503"/>
      <c r="MRI18" s="503"/>
      <c r="MRJ18" s="503"/>
      <c r="MRK18" s="503"/>
      <c r="MRL18" s="503"/>
      <c r="MRM18" s="503"/>
      <c r="MRN18" s="503"/>
      <c r="MRO18" s="503"/>
      <c r="MRP18" s="503"/>
      <c r="MRQ18" s="503"/>
      <c r="MRR18" s="503"/>
      <c r="MRS18" s="503"/>
      <c r="MRT18" s="503"/>
      <c r="MRU18" s="503"/>
      <c r="MRV18" s="503"/>
      <c r="MRW18" s="503"/>
      <c r="MRX18" s="503"/>
      <c r="MRY18" s="503"/>
      <c r="MRZ18" s="503"/>
      <c r="MSA18" s="503"/>
      <c r="MSB18" s="503"/>
      <c r="MSC18" s="503"/>
      <c r="MSD18" s="503"/>
      <c r="MSE18" s="503"/>
      <c r="MSF18" s="503"/>
      <c r="MSG18" s="503"/>
      <c r="MSH18" s="503"/>
      <c r="MSI18" s="503"/>
      <c r="MSJ18" s="503"/>
      <c r="MSK18" s="503"/>
      <c r="MSL18" s="503"/>
      <c r="MSM18" s="503"/>
      <c r="MSN18" s="503"/>
      <c r="MSO18" s="503"/>
      <c r="MSP18" s="503"/>
      <c r="MSQ18" s="503"/>
      <c r="MSR18" s="503"/>
      <c r="MSS18" s="503"/>
      <c r="MST18" s="503"/>
      <c r="MSU18" s="503"/>
      <c r="MSV18" s="503"/>
      <c r="MSW18" s="503"/>
      <c r="MSX18" s="503"/>
      <c r="MSY18" s="503"/>
      <c r="MSZ18" s="503"/>
      <c r="MTA18" s="503"/>
      <c r="MTB18" s="503"/>
      <c r="MTC18" s="503"/>
      <c r="MTD18" s="503"/>
      <c r="MTE18" s="503"/>
      <c r="MTF18" s="503"/>
      <c r="MTG18" s="503"/>
      <c r="MTH18" s="503"/>
      <c r="MTI18" s="503"/>
      <c r="MTJ18" s="503"/>
      <c r="MTK18" s="503"/>
      <c r="MTL18" s="503"/>
      <c r="MTM18" s="503"/>
      <c r="MTN18" s="503"/>
      <c r="MTO18" s="503"/>
      <c r="MTP18" s="503"/>
      <c r="MTQ18" s="503"/>
      <c r="MTR18" s="503"/>
      <c r="MTS18" s="503"/>
      <c r="MTT18" s="503"/>
      <c r="MTU18" s="503"/>
      <c r="MTV18" s="503"/>
      <c r="MTW18" s="503"/>
      <c r="MTX18" s="503"/>
      <c r="MTY18" s="503"/>
      <c r="MTZ18" s="503"/>
      <c r="MUA18" s="503"/>
      <c r="MUB18" s="503"/>
      <c r="MUC18" s="503"/>
      <c r="MUD18" s="503"/>
      <c r="MUE18" s="503"/>
      <c r="MUF18" s="503"/>
      <c r="MUG18" s="503"/>
      <c r="MUH18" s="503"/>
      <c r="MUI18" s="503"/>
      <c r="MUJ18" s="503"/>
      <c r="MUK18" s="503"/>
      <c r="MUL18" s="503"/>
      <c r="MUM18" s="503"/>
      <c r="MUN18" s="503"/>
      <c r="MUO18" s="503"/>
      <c r="MUP18" s="503"/>
      <c r="MUQ18" s="503"/>
      <c r="MUR18" s="503"/>
      <c r="MUS18" s="503"/>
      <c r="MUT18" s="503"/>
      <c r="MUU18" s="503"/>
      <c r="MUV18" s="503"/>
      <c r="MUW18" s="503"/>
      <c r="MUX18" s="503"/>
      <c r="MUY18" s="503"/>
      <c r="MUZ18" s="503"/>
      <c r="MVA18" s="503"/>
      <c r="MVB18" s="503"/>
      <c r="MVC18" s="503"/>
      <c r="MVD18" s="503"/>
      <c r="MVE18" s="503"/>
      <c r="MVF18" s="503"/>
      <c r="MVG18" s="503"/>
      <c r="MVH18" s="503"/>
      <c r="MVI18" s="503"/>
      <c r="MVJ18" s="503"/>
      <c r="MVK18" s="503"/>
      <c r="MVL18" s="503"/>
      <c r="MVM18" s="503"/>
      <c r="MVN18" s="503"/>
      <c r="MVO18" s="503"/>
      <c r="MVP18" s="503"/>
      <c r="MVQ18" s="503"/>
      <c r="MVR18" s="503"/>
      <c r="MVS18" s="503"/>
      <c r="MVT18" s="503"/>
      <c r="MVU18" s="503"/>
      <c r="MVV18" s="503"/>
      <c r="MVW18" s="503"/>
      <c r="MVX18" s="503"/>
      <c r="MVY18" s="503"/>
      <c r="MVZ18" s="503"/>
      <c r="MWA18" s="503"/>
      <c r="MWB18" s="503"/>
      <c r="MWC18" s="503"/>
      <c r="MWD18" s="503"/>
      <c r="MWE18" s="503"/>
      <c r="MWF18" s="503"/>
      <c r="MWG18" s="503"/>
      <c r="MWH18" s="503"/>
      <c r="MWI18" s="503"/>
      <c r="MWJ18" s="503"/>
      <c r="MWK18" s="503"/>
      <c r="MWL18" s="503"/>
      <c r="MWM18" s="503"/>
      <c r="MWN18" s="503"/>
      <c r="MWO18" s="503"/>
      <c r="MWP18" s="503"/>
      <c r="MWQ18" s="503"/>
      <c r="MWR18" s="503"/>
      <c r="MWS18" s="503"/>
      <c r="MWT18" s="503"/>
      <c r="MWU18" s="503"/>
      <c r="MWV18" s="503"/>
      <c r="MWW18" s="503"/>
      <c r="MWX18" s="503"/>
      <c r="MWY18" s="503"/>
      <c r="MWZ18" s="503"/>
      <c r="MXA18" s="503"/>
      <c r="MXB18" s="503"/>
      <c r="MXC18" s="503"/>
      <c r="MXD18" s="503"/>
      <c r="MXE18" s="503"/>
      <c r="MXF18" s="503"/>
      <c r="MXG18" s="503"/>
      <c r="MXH18" s="503"/>
      <c r="MXI18" s="503"/>
      <c r="MXJ18" s="503"/>
      <c r="MXK18" s="503"/>
      <c r="MXL18" s="503"/>
      <c r="MXM18" s="503"/>
      <c r="MXN18" s="503"/>
      <c r="MXO18" s="503"/>
      <c r="MXP18" s="503"/>
      <c r="MXQ18" s="503"/>
      <c r="MXR18" s="503"/>
      <c r="MXS18" s="503"/>
      <c r="MXT18" s="503"/>
      <c r="MXU18" s="503"/>
      <c r="MXV18" s="503"/>
      <c r="MXW18" s="503"/>
      <c r="MXX18" s="503"/>
      <c r="MXY18" s="503"/>
      <c r="MXZ18" s="503"/>
      <c r="MYA18" s="503"/>
      <c r="MYB18" s="503"/>
      <c r="MYC18" s="503"/>
      <c r="MYD18" s="503"/>
      <c r="MYE18" s="503"/>
      <c r="MYF18" s="503"/>
      <c r="MYG18" s="503"/>
      <c r="MYH18" s="503"/>
      <c r="MYI18" s="503"/>
      <c r="MYJ18" s="503"/>
      <c r="MYK18" s="503"/>
      <c r="MYL18" s="503"/>
      <c r="MYM18" s="503"/>
      <c r="MYN18" s="503"/>
      <c r="MYO18" s="503"/>
      <c r="MYP18" s="503"/>
      <c r="MYQ18" s="503"/>
      <c r="MYR18" s="503"/>
      <c r="MYS18" s="503"/>
      <c r="MYT18" s="503"/>
      <c r="MYU18" s="503"/>
      <c r="MYV18" s="503"/>
      <c r="MYW18" s="503"/>
      <c r="MYX18" s="503"/>
      <c r="MYY18" s="503"/>
      <c r="MYZ18" s="503"/>
      <c r="MZA18" s="503"/>
      <c r="MZB18" s="503"/>
      <c r="MZC18" s="503"/>
      <c r="MZD18" s="503"/>
      <c r="MZE18" s="503"/>
      <c r="MZF18" s="503"/>
      <c r="MZG18" s="503"/>
      <c r="MZH18" s="503"/>
      <c r="MZI18" s="503"/>
      <c r="MZJ18" s="503"/>
      <c r="MZK18" s="503"/>
      <c r="MZL18" s="503"/>
      <c r="MZM18" s="503"/>
      <c r="MZN18" s="503"/>
      <c r="MZO18" s="503"/>
      <c r="MZP18" s="503"/>
      <c r="MZQ18" s="503"/>
      <c r="MZR18" s="503"/>
      <c r="MZS18" s="503"/>
      <c r="MZT18" s="503"/>
      <c r="MZU18" s="503"/>
      <c r="MZV18" s="503"/>
      <c r="MZW18" s="503"/>
      <c r="MZX18" s="503"/>
      <c r="MZY18" s="503"/>
      <c r="MZZ18" s="503"/>
      <c r="NAA18" s="503"/>
      <c r="NAB18" s="503"/>
      <c r="NAC18" s="503"/>
      <c r="NAD18" s="503"/>
      <c r="NAE18" s="503"/>
      <c r="NAF18" s="503"/>
      <c r="NAG18" s="503"/>
      <c r="NAH18" s="503"/>
      <c r="NAI18" s="503"/>
      <c r="NAJ18" s="503"/>
      <c r="NAK18" s="503"/>
      <c r="NAL18" s="503"/>
      <c r="NAM18" s="503"/>
      <c r="NAN18" s="503"/>
      <c r="NAO18" s="503"/>
      <c r="NAP18" s="503"/>
      <c r="NAQ18" s="503"/>
      <c r="NAR18" s="503"/>
      <c r="NAS18" s="503"/>
      <c r="NAT18" s="503"/>
      <c r="NAU18" s="503"/>
      <c r="NAV18" s="503"/>
      <c r="NAW18" s="503"/>
      <c r="NAX18" s="503"/>
      <c r="NAY18" s="503"/>
      <c r="NAZ18" s="503"/>
      <c r="NBA18" s="503"/>
      <c r="NBB18" s="503"/>
      <c r="NBC18" s="503"/>
      <c r="NBD18" s="503"/>
      <c r="NBE18" s="503"/>
      <c r="NBF18" s="503"/>
      <c r="NBG18" s="503"/>
      <c r="NBH18" s="503"/>
      <c r="NBI18" s="503"/>
      <c r="NBJ18" s="503"/>
      <c r="NBK18" s="503"/>
      <c r="NBL18" s="503"/>
      <c r="NBM18" s="503"/>
      <c r="NBN18" s="503"/>
      <c r="NBO18" s="503"/>
      <c r="NBP18" s="503"/>
      <c r="NBQ18" s="503"/>
      <c r="NBR18" s="503"/>
      <c r="NBS18" s="503"/>
      <c r="NBT18" s="503"/>
      <c r="NBU18" s="503"/>
      <c r="NBV18" s="503"/>
      <c r="NBW18" s="503"/>
      <c r="NBX18" s="503"/>
      <c r="NBY18" s="503"/>
      <c r="NBZ18" s="503"/>
      <c r="NCA18" s="503"/>
      <c r="NCB18" s="503"/>
      <c r="NCC18" s="503"/>
      <c r="NCD18" s="503"/>
      <c r="NCE18" s="503"/>
      <c r="NCF18" s="503"/>
      <c r="NCG18" s="503"/>
      <c r="NCH18" s="503"/>
      <c r="NCI18" s="503"/>
      <c r="NCJ18" s="503"/>
      <c r="NCK18" s="503"/>
      <c r="NCL18" s="503"/>
      <c r="NCM18" s="503"/>
      <c r="NCN18" s="503"/>
      <c r="NCO18" s="503"/>
      <c r="NCP18" s="503"/>
      <c r="NCQ18" s="503"/>
      <c r="NCR18" s="503"/>
      <c r="NCS18" s="503"/>
      <c r="NCT18" s="503"/>
      <c r="NCU18" s="503"/>
      <c r="NCV18" s="503"/>
      <c r="NCW18" s="503"/>
      <c r="NCX18" s="503"/>
      <c r="NCY18" s="503"/>
      <c r="NCZ18" s="503"/>
      <c r="NDA18" s="503"/>
      <c r="NDB18" s="503"/>
      <c r="NDC18" s="503"/>
      <c r="NDD18" s="503"/>
      <c r="NDE18" s="503"/>
      <c r="NDF18" s="503"/>
      <c r="NDG18" s="503"/>
      <c r="NDH18" s="503"/>
      <c r="NDI18" s="503"/>
      <c r="NDJ18" s="503"/>
      <c r="NDK18" s="503"/>
      <c r="NDL18" s="503"/>
      <c r="NDM18" s="503"/>
      <c r="NDN18" s="503"/>
      <c r="NDO18" s="503"/>
      <c r="NDP18" s="503"/>
      <c r="NDQ18" s="503"/>
      <c r="NDR18" s="503"/>
      <c r="NDS18" s="503"/>
      <c r="NDT18" s="503"/>
      <c r="NDU18" s="503"/>
      <c r="NDV18" s="503"/>
      <c r="NDW18" s="503"/>
      <c r="NDX18" s="503"/>
      <c r="NDY18" s="503"/>
      <c r="NDZ18" s="503"/>
      <c r="NEA18" s="503"/>
      <c r="NEB18" s="503"/>
      <c r="NEC18" s="503"/>
      <c r="NED18" s="503"/>
      <c r="NEE18" s="503"/>
      <c r="NEF18" s="503"/>
      <c r="NEG18" s="503"/>
      <c r="NEH18" s="503"/>
      <c r="NEI18" s="503"/>
      <c r="NEJ18" s="503"/>
      <c r="NEK18" s="503"/>
      <c r="NEL18" s="503"/>
      <c r="NEM18" s="503"/>
      <c r="NEN18" s="503"/>
      <c r="NEO18" s="503"/>
      <c r="NEP18" s="503"/>
      <c r="NEQ18" s="503"/>
      <c r="NER18" s="503"/>
      <c r="NES18" s="503"/>
      <c r="NET18" s="503"/>
      <c r="NEU18" s="503"/>
      <c r="NEV18" s="503"/>
      <c r="NEW18" s="503"/>
      <c r="NEX18" s="503"/>
      <c r="NEY18" s="503"/>
      <c r="NEZ18" s="503"/>
      <c r="NFA18" s="503"/>
      <c r="NFB18" s="503"/>
      <c r="NFC18" s="503"/>
      <c r="NFD18" s="503"/>
      <c r="NFE18" s="503"/>
      <c r="NFF18" s="503"/>
      <c r="NFG18" s="503"/>
      <c r="NFH18" s="503"/>
      <c r="NFI18" s="503"/>
      <c r="NFJ18" s="503"/>
      <c r="NFK18" s="503"/>
      <c r="NFL18" s="503"/>
      <c r="NFM18" s="503"/>
      <c r="NFN18" s="503"/>
      <c r="NFO18" s="503"/>
      <c r="NFP18" s="503"/>
      <c r="NFQ18" s="503"/>
      <c r="NFR18" s="503"/>
      <c r="NFS18" s="503"/>
      <c r="NFT18" s="503"/>
      <c r="NFU18" s="503"/>
      <c r="NFV18" s="503"/>
      <c r="NFW18" s="503"/>
      <c r="NFX18" s="503"/>
      <c r="NFY18" s="503"/>
      <c r="NFZ18" s="503"/>
      <c r="NGA18" s="503"/>
      <c r="NGB18" s="503"/>
      <c r="NGC18" s="503"/>
      <c r="NGD18" s="503"/>
      <c r="NGE18" s="503"/>
      <c r="NGF18" s="503"/>
      <c r="NGG18" s="503"/>
      <c r="NGH18" s="503"/>
      <c r="NGI18" s="503"/>
      <c r="NGJ18" s="503"/>
      <c r="NGK18" s="503"/>
      <c r="NGL18" s="503"/>
      <c r="NGM18" s="503"/>
      <c r="NGN18" s="503"/>
      <c r="NGO18" s="503"/>
      <c r="NGP18" s="503"/>
      <c r="NGQ18" s="503"/>
      <c r="NGR18" s="503"/>
      <c r="NGS18" s="503"/>
      <c r="NGT18" s="503"/>
      <c r="NGU18" s="503"/>
      <c r="NGV18" s="503"/>
      <c r="NGW18" s="503"/>
      <c r="NGX18" s="503"/>
      <c r="NGY18" s="503"/>
      <c r="NGZ18" s="503"/>
      <c r="NHA18" s="503"/>
      <c r="NHB18" s="503"/>
      <c r="NHC18" s="503"/>
      <c r="NHD18" s="503"/>
      <c r="NHE18" s="503"/>
      <c r="NHF18" s="503"/>
      <c r="NHG18" s="503"/>
      <c r="NHH18" s="503"/>
      <c r="NHI18" s="503"/>
      <c r="NHJ18" s="503"/>
      <c r="NHK18" s="503"/>
      <c r="NHL18" s="503"/>
      <c r="NHM18" s="503"/>
      <c r="NHN18" s="503"/>
      <c r="NHO18" s="503"/>
      <c r="NHP18" s="503"/>
      <c r="NHQ18" s="503"/>
      <c r="NHR18" s="503"/>
      <c r="NHS18" s="503"/>
      <c r="NHT18" s="503"/>
      <c r="NHU18" s="503"/>
      <c r="NHV18" s="503"/>
      <c r="NHW18" s="503"/>
      <c r="NHX18" s="503"/>
      <c r="NHY18" s="503"/>
      <c r="NHZ18" s="503"/>
      <c r="NIA18" s="503"/>
      <c r="NIB18" s="503"/>
      <c r="NIC18" s="503"/>
      <c r="NID18" s="503"/>
      <c r="NIE18" s="503"/>
      <c r="NIF18" s="503"/>
      <c r="NIG18" s="503"/>
      <c r="NIH18" s="503"/>
      <c r="NII18" s="503"/>
      <c r="NIJ18" s="503"/>
      <c r="NIK18" s="503"/>
      <c r="NIL18" s="503"/>
      <c r="NIM18" s="503"/>
      <c r="NIN18" s="503"/>
      <c r="NIO18" s="503"/>
      <c r="NIP18" s="503"/>
      <c r="NIQ18" s="503"/>
      <c r="NIR18" s="503"/>
      <c r="NIS18" s="503"/>
      <c r="NIT18" s="503"/>
      <c r="NIU18" s="503"/>
      <c r="NIV18" s="503"/>
      <c r="NIW18" s="503"/>
      <c r="NIX18" s="503"/>
      <c r="NIY18" s="503"/>
      <c r="NIZ18" s="503"/>
      <c r="NJA18" s="503"/>
      <c r="NJB18" s="503"/>
      <c r="NJC18" s="503"/>
      <c r="NJD18" s="503"/>
      <c r="NJE18" s="503"/>
      <c r="NJF18" s="503"/>
      <c r="NJG18" s="503"/>
      <c r="NJH18" s="503"/>
      <c r="NJI18" s="503"/>
      <c r="NJJ18" s="503"/>
      <c r="NJK18" s="503"/>
      <c r="NJL18" s="503"/>
      <c r="NJM18" s="503"/>
      <c r="NJN18" s="503"/>
      <c r="NJO18" s="503"/>
      <c r="NJP18" s="503"/>
      <c r="NJQ18" s="503"/>
      <c r="NJR18" s="503"/>
      <c r="NJS18" s="503"/>
      <c r="NJT18" s="503"/>
      <c r="NJU18" s="503"/>
      <c r="NJV18" s="503"/>
      <c r="NJW18" s="503"/>
      <c r="NJX18" s="503"/>
      <c r="NJY18" s="503"/>
      <c r="NJZ18" s="503"/>
      <c r="NKA18" s="503"/>
      <c r="NKB18" s="503"/>
      <c r="NKC18" s="503"/>
      <c r="NKD18" s="503"/>
      <c r="NKE18" s="503"/>
      <c r="NKF18" s="503"/>
      <c r="NKG18" s="503"/>
      <c r="NKH18" s="503"/>
      <c r="NKI18" s="503"/>
      <c r="NKJ18" s="503"/>
      <c r="NKK18" s="503"/>
      <c r="NKL18" s="503"/>
      <c r="NKM18" s="503"/>
      <c r="NKN18" s="503"/>
      <c r="NKO18" s="503"/>
      <c r="NKP18" s="503"/>
      <c r="NKQ18" s="503"/>
      <c r="NKR18" s="503"/>
      <c r="NKS18" s="503"/>
      <c r="NKT18" s="503"/>
      <c r="NKU18" s="503"/>
      <c r="NKV18" s="503"/>
      <c r="NKW18" s="503"/>
      <c r="NKX18" s="503"/>
      <c r="NKY18" s="503"/>
      <c r="NKZ18" s="503"/>
      <c r="NLA18" s="503"/>
      <c r="NLB18" s="503"/>
      <c r="NLC18" s="503"/>
      <c r="NLD18" s="503"/>
      <c r="NLE18" s="503"/>
      <c r="NLF18" s="503"/>
      <c r="NLG18" s="503"/>
      <c r="NLH18" s="503"/>
      <c r="NLI18" s="503"/>
      <c r="NLJ18" s="503"/>
      <c r="NLK18" s="503"/>
      <c r="NLL18" s="503"/>
      <c r="NLM18" s="503"/>
      <c r="NLN18" s="503"/>
      <c r="NLO18" s="503"/>
      <c r="NLP18" s="503"/>
      <c r="NLQ18" s="503"/>
      <c r="NLR18" s="503"/>
      <c r="NLS18" s="503"/>
      <c r="NLT18" s="503"/>
      <c r="NLU18" s="503"/>
      <c r="NLV18" s="503"/>
      <c r="NLW18" s="503"/>
      <c r="NLX18" s="503"/>
      <c r="NLY18" s="503"/>
      <c r="NLZ18" s="503"/>
      <c r="NMA18" s="503"/>
      <c r="NMB18" s="503"/>
      <c r="NMC18" s="503"/>
      <c r="NMD18" s="503"/>
      <c r="NME18" s="503"/>
      <c r="NMF18" s="503"/>
      <c r="NMG18" s="503"/>
      <c r="NMH18" s="503"/>
      <c r="NMI18" s="503"/>
      <c r="NMJ18" s="503"/>
      <c r="NMK18" s="503"/>
      <c r="NML18" s="503"/>
      <c r="NMM18" s="503"/>
      <c r="NMN18" s="503"/>
      <c r="NMO18" s="503"/>
      <c r="NMP18" s="503"/>
      <c r="NMQ18" s="503"/>
      <c r="NMR18" s="503"/>
      <c r="NMS18" s="503"/>
      <c r="NMT18" s="503"/>
      <c r="NMU18" s="503"/>
      <c r="NMV18" s="503"/>
      <c r="NMW18" s="503"/>
      <c r="NMX18" s="503"/>
      <c r="NMY18" s="503"/>
      <c r="NMZ18" s="503"/>
      <c r="NNA18" s="503"/>
      <c r="NNB18" s="503"/>
      <c r="NNC18" s="503"/>
      <c r="NND18" s="503"/>
      <c r="NNE18" s="503"/>
      <c r="NNF18" s="503"/>
      <c r="NNG18" s="503"/>
      <c r="NNH18" s="503"/>
      <c r="NNI18" s="503"/>
      <c r="NNJ18" s="503"/>
      <c r="NNK18" s="503"/>
      <c r="NNL18" s="503"/>
      <c r="NNM18" s="503"/>
      <c r="NNN18" s="503"/>
      <c r="NNO18" s="503"/>
      <c r="NNP18" s="503"/>
      <c r="NNQ18" s="503"/>
      <c r="NNR18" s="503"/>
      <c r="NNS18" s="503"/>
      <c r="NNT18" s="503"/>
      <c r="NNU18" s="503"/>
      <c r="NNV18" s="503"/>
      <c r="NNW18" s="503"/>
      <c r="NNX18" s="503"/>
      <c r="NNY18" s="503"/>
      <c r="NNZ18" s="503"/>
      <c r="NOA18" s="503"/>
      <c r="NOB18" s="503"/>
      <c r="NOC18" s="503"/>
      <c r="NOD18" s="503"/>
      <c r="NOE18" s="503"/>
      <c r="NOF18" s="503"/>
      <c r="NOG18" s="503"/>
      <c r="NOH18" s="503"/>
      <c r="NOI18" s="503"/>
      <c r="NOJ18" s="503"/>
      <c r="NOK18" s="503"/>
      <c r="NOL18" s="503"/>
      <c r="NOM18" s="503"/>
      <c r="NON18" s="503"/>
      <c r="NOO18" s="503"/>
      <c r="NOP18" s="503"/>
      <c r="NOQ18" s="503"/>
      <c r="NOR18" s="503"/>
      <c r="NOS18" s="503"/>
      <c r="NOT18" s="503"/>
      <c r="NOU18" s="503"/>
      <c r="NOV18" s="503"/>
      <c r="NOW18" s="503"/>
      <c r="NOX18" s="503"/>
      <c r="NOY18" s="503"/>
      <c r="NOZ18" s="503"/>
      <c r="NPA18" s="503"/>
      <c r="NPB18" s="503"/>
      <c r="NPC18" s="503"/>
      <c r="NPD18" s="503"/>
      <c r="NPE18" s="503"/>
      <c r="NPF18" s="503"/>
      <c r="NPG18" s="503"/>
      <c r="NPH18" s="503"/>
      <c r="NPI18" s="503"/>
      <c r="NPJ18" s="503"/>
      <c r="NPK18" s="503"/>
      <c r="NPL18" s="503"/>
      <c r="NPM18" s="503"/>
      <c r="NPN18" s="503"/>
      <c r="NPO18" s="503"/>
      <c r="NPP18" s="503"/>
      <c r="NPQ18" s="503"/>
      <c r="NPR18" s="503"/>
      <c r="NPS18" s="503"/>
      <c r="NPT18" s="503"/>
      <c r="NPU18" s="503"/>
      <c r="NPV18" s="503"/>
      <c r="NPW18" s="503"/>
      <c r="NPX18" s="503"/>
      <c r="NPY18" s="503"/>
      <c r="NPZ18" s="503"/>
      <c r="NQA18" s="503"/>
      <c r="NQB18" s="503"/>
      <c r="NQC18" s="503"/>
      <c r="NQD18" s="503"/>
      <c r="NQE18" s="503"/>
      <c r="NQF18" s="503"/>
      <c r="NQG18" s="503"/>
      <c r="NQH18" s="503"/>
      <c r="NQI18" s="503"/>
      <c r="NQJ18" s="503"/>
      <c r="NQK18" s="503"/>
      <c r="NQL18" s="503"/>
      <c r="NQM18" s="503"/>
      <c r="NQN18" s="503"/>
      <c r="NQO18" s="503"/>
      <c r="NQP18" s="503"/>
      <c r="NQQ18" s="503"/>
      <c r="NQR18" s="503"/>
      <c r="NQS18" s="503"/>
      <c r="NQT18" s="503"/>
      <c r="NQU18" s="503"/>
      <c r="NQV18" s="503"/>
      <c r="NQW18" s="503"/>
      <c r="NQX18" s="503"/>
      <c r="NQY18" s="503"/>
      <c r="NQZ18" s="503"/>
      <c r="NRA18" s="503"/>
      <c r="NRB18" s="503"/>
      <c r="NRC18" s="503"/>
      <c r="NRD18" s="503"/>
      <c r="NRE18" s="503"/>
      <c r="NRF18" s="503"/>
      <c r="NRG18" s="503"/>
      <c r="NRH18" s="503"/>
      <c r="NRI18" s="503"/>
      <c r="NRJ18" s="503"/>
      <c r="NRK18" s="503"/>
      <c r="NRL18" s="503"/>
      <c r="NRM18" s="503"/>
      <c r="NRN18" s="503"/>
      <c r="NRO18" s="503"/>
      <c r="NRP18" s="503"/>
      <c r="NRQ18" s="503"/>
      <c r="NRR18" s="503"/>
      <c r="NRS18" s="503"/>
      <c r="NRT18" s="503"/>
      <c r="NRU18" s="503"/>
      <c r="NRV18" s="503"/>
      <c r="NRW18" s="503"/>
      <c r="NRX18" s="503"/>
      <c r="NRY18" s="503"/>
      <c r="NRZ18" s="503"/>
      <c r="NSA18" s="503"/>
      <c r="NSB18" s="503"/>
      <c r="NSC18" s="503"/>
      <c r="NSD18" s="503"/>
      <c r="NSE18" s="503"/>
      <c r="NSF18" s="503"/>
      <c r="NSG18" s="503"/>
      <c r="NSH18" s="503"/>
      <c r="NSI18" s="503"/>
      <c r="NSJ18" s="503"/>
      <c r="NSK18" s="503"/>
      <c r="NSL18" s="503"/>
      <c r="NSM18" s="503"/>
      <c r="NSN18" s="503"/>
      <c r="NSO18" s="503"/>
      <c r="NSP18" s="503"/>
      <c r="NSQ18" s="503"/>
      <c r="NSR18" s="503"/>
      <c r="NSS18" s="503"/>
      <c r="NST18" s="503"/>
      <c r="NSU18" s="503"/>
      <c r="NSV18" s="503"/>
      <c r="NSW18" s="503"/>
      <c r="NSX18" s="503"/>
      <c r="NSY18" s="503"/>
      <c r="NSZ18" s="503"/>
      <c r="NTA18" s="503"/>
      <c r="NTB18" s="503"/>
      <c r="NTC18" s="503"/>
      <c r="NTD18" s="503"/>
      <c r="NTE18" s="503"/>
      <c r="NTF18" s="503"/>
      <c r="NTG18" s="503"/>
      <c r="NTH18" s="503"/>
      <c r="NTI18" s="503"/>
      <c r="NTJ18" s="503"/>
      <c r="NTK18" s="503"/>
      <c r="NTL18" s="503"/>
      <c r="NTM18" s="503"/>
      <c r="NTN18" s="503"/>
      <c r="NTO18" s="503"/>
      <c r="NTP18" s="503"/>
      <c r="NTQ18" s="503"/>
      <c r="NTR18" s="503"/>
      <c r="NTS18" s="503"/>
      <c r="NTT18" s="503"/>
      <c r="NTU18" s="503"/>
      <c r="NTV18" s="503"/>
      <c r="NTW18" s="503"/>
      <c r="NTX18" s="503"/>
      <c r="NTY18" s="503"/>
      <c r="NTZ18" s="503"/>
      <c r="NUA18" s="503"/>
      <c r="NUB18" s="503"/>
      <c r="NUC18" s="503"/>
      <c r="NUD18" s="503"/>
      <c r="NUE18" s="503"/>
      <c r="NUF18" s="503"/>
      <c r="NUG18" s="503"/>
      <c r="NUH18" s="503"/>
      <c r="NUI18" s="503"/>
      <c r="NUJ18" s="503"/>
      <c r="NUK18" s="503"/>
      <c r="NUL18" s="503"/>
      <c r="NUM18" s="503"/>
      <c r="NUN18" s="503"/>
      <c r="NUO18" s="503"/>
      <c r="NUP18" s="503"/>
      <c r="NUQ18" s="503"/>
      <c r="NUR18" s="503"/>
      <c r="NUS18" s="503"/>
      <c r="NUT18" s="503"/>
      <c r="NUU18" s="503"/>
      <c r="NUV18" s="503"/>
      <c r="NUW18" s="503"/>
      <c r="NUX18" s="503"/>
      <c r="NUY18" s="503"/>
      <c r="NUZ18" s="503"/>
      <c r="NVA18" s="503"/>
      <c r="NVB18" s="503"/>
      <c r="NVC18" s="503"/>
      <c r="NVD18" s="503"/>
      <c r="NVE18" s="503"/>
      <c r="NVF18" s="503"/>
      <c r="NVG18" s="503"/>
      <c r="NVH18" s="503"/>
      <c r="NVI18" s="503"/>
      <c r="NVJ18" s="503"/>
      <c r="NVK18" s="503"/>
      <c r="NVL18" s="503"/>
      <c r="NVM18" s="503"/>
      <c r="NVN18" s="503"/>
      <c r="NVO18" s="503"/>
      <c r="NVP18" s="503"/>
      <c r="NVQ18" s="503"/>
      <c r="NVR18" s="503"/>
      <c r="NVS18" s="503"/>
      <c r="NVT18" s="503"/>
      <c r="NVU18" s="503"/>
      <c r="NVV18" s="503"/>
      <c r="NVW18" s="503"/>
      <c r="NVX18" s="503"/>
      <c r="NVY18" s="503"/>
      <c r="NVZ18" s="503"/>
      <c r="NWA18" s="503"/>
      <c r="NWB18" s="503"/>
      <c r="NWC18" s="503"/>
      <c r="NWD18" s="503"/>
      <c r="NWE18" s="503"/>
      <c r="NWF18" s="503"/>
      <c r="NWG18" s="503"/>
      <c r="NWH18" s="503"/>
      <c r="NWI18" s="503"/>
      <c r="NWJ18" s="503"/>
      <c r="NWK18" s="503"/>
      <c r="NWL18" s="503"/>
      <c r="NWM18" s="503"/>
      <c r="NWN18" s="503"/>
      <c r="NWO18" s="503"/>
      <c r="NWP18" s="503"/>
      <c r="NWQ18" s="503"/>
      <c r="NWR18" s="503"/>
      <c r="NWS18" s="503"/>
      <c r="NWT18" s="503"/>
      <c r="NWU18" s="503"/>
      <c r="NWV18" s="503"/>
      <c r="NWW18" s="503"/>
      <c r="NWX18" s="503"/>
      <c r="NWY18" s="503"/>
      <c r="NWZ18" s="503"/>
      <c r="NXA18" s="503"/>
      <c r="NXB18" s="503"/>
      <c r="NXC18" s="503"/>
      <c r="NXD18" s="503"/>
      <c r="NXE18" s="503"/>
      <c r="NXF18" s="503"/>
      <c r="NXG18" s="503"/>
      <c r="NXH18" s="503"/>
      <c r="NXI18" s="503"/>
      <c r="NXJ18" s="503"/>
      <c r="NXK18" s="503"/>
      <c r="NXL18" s="503"/>
      <c r="NXM18" s="503"/>
      <c r="NXN18" s="503"/>
      <c r="NXO18" s="503"/>
      <c r="NXP18" s="503"/>
      <c r="NXQ18" s="503"/>
      <c r="NXR18" s="503"/>
      <c r="NXS18" s="503"/>
      <c r="NXT18" s="503"/>
      <c r="NXU18" s="503"/>
      <c r="NXV18" s="503"/>
      <c r="NXW18" s="503"/>
      <c r="NXX18" s="503"/>
      <c r="NXY18" s="503"/>
      <c r="NXZ18" s="503"/>
      <c r="NYA18" s="503"/>
      <c r="NYB18" s="503"/>
      <c r="NYC18" s="503"/>
      <c r="NYD18" s="503"/>
      <c r="NYE18" s="503"/>
      <c r="NYF18" s="503"/>
      <c r="NYG18" s="503"/>
      <c r="NYH18" s="503"/>
      <c r="NYI18" s="503"/>
      <c r="NYJ18" s="503"/>
      <c r="NYK18" s="503"/>
      <c r="NYL18" s="503"/>
      <c r="NYM18" s="503"/>
      <c r="NYN18" s="503"/>
      <c r="NYO18" s="503"/>
      <c r="NYP18" s="503"/>
      <c r="NYQ18" s="503"/>
      <c r="NYR18" s="503"/>
      <c r="NYS18" s="503"/>
      <c r="NYT18" s="503"/>
      <c r="NYU18" s="503"/>
      <c r="NYV18" s="503"/>
      <c r="NYW18" s="503"/>
      <c r="NYX18" s="503"/>
      <c r="NYY18" s="503"/>
      <c r="NYZ18" s="503"/>
      <c r="NZA18" s="503"/>
      <c r="NZB18" s="503"/>
      <c r="NZC18" s="503"/>
      <c r="NZD18" s="503"/>
      <c r="NZE18" s="503"/>
      <c r="NZF18" s="503"/>
      <c r="NZG18" s="503"/>
      <c r="NZH18" s="503"/>
      <c r="NZI18" s="503"/>
      <c r="NZJ18" s="503"/>
      <c r="NZK18" s="503"/>
      <c r="NZL18" s="503"/>
      <c r="NZM18" s="503"/>
      <c r="NZN18" s="503"/>
      <c r="NZO18" s="503"/>
      <c r="NZP18" s="503"/>
      <c r="NZQ18" s="503"/>
      <c r="NZR18" s="503"/>
      <c r="NZS18" s="503"/>
      <c r="NZT18" s="503"/>
      <c r="NZU18" s="503"/>
      <c r="NZV18" s="503"/>
      <c r="NZW18" s="503"/>
      <c r="NZX18" s="503"/>
      <c r="NZY18" s="503"/>
      <c r="NZZ18" s="503"/>
      <c r="OAA18" s="503"/>
      <c r="OAB18" s="503"/>
      <c r="OAC18" s="503"/>
      <c r="OAD18" s="503"/>
      <c r="OAE18" s="503"/>
      <c r="OAF18" s="503"/>
      <c r="OAG18" s="503"/>
      <c r="OAH18" s="503"/>
      <c r="OAI18" s="503"/>
      <c r="OAJ18" s="503"/>
      <c r="OAK18" s="503"/>
      <c r="OAL18" s="503"/>
      <c r="OAM18" s="503"/>
      <c r="OAN18" s="503"/>
      <c r="OAO18" s="503"/>
      <c r="OAP18" s="503"/>
      <c r="OAQ18" s="503"/>
      <c r="OAR18" s="503"/>
      <c r="OAS18" s="503"/>
      <c r="OAT18" s="503"/>
      <c r="OAU18" s="503"/>
      <c r="OAV18" s="503"/>
      <c r="OAW18" s="503"/>
      <c r="OAX18" s="503"/>
      <c r="OAY18" s="503"/>
      <c r="OAZ18" s="503"/>
      <c r="OBA18" s="503"/>
      <c r="OBB18" s="503"/>
      <c r="OBC18" s="503"/>
      <c r="OBD18" s="503"/>
      <c r="OBE18" s="503"/>
      <c r="OBF18" s="503"/>
      <c r="OBG18" s="503"/>
      <c r="OBH18" s="503"/>
      <c r="OBI18" s="503"/>
      <c r="OBJ18" s="503"/>
      <c r="OBK18" s="503"/>
      <c r="OBL18" s="503"/>
      <c r="OBM18" s="503"/>
      <c r="OBN18" s="503"/>
      <c r="OBO18" s="503"/>
      <c r="OBP18" s="503"/>
      <c r="OBQ18" s="503"/>
      <c r="OBR18" s="503"/>
      <c r="OBS18" s="503"/>
      <c r="OBT18" s="503"/>
      <c r="OBU18" s="503"/>
      <c r="OBV18" s="503"/>
      <c r="OBW18" s="503"/>
      <c r="OBX18" s="503"/>
      <c r="OBY18" s="503"/>
      <c r="OBZ18" s="503"/>
      <c r="OCA18" s="503"/>
      <c r="OCB18" s="503"/>
      <c r="OCC18" s="503"/>
      <c r="OCD18" s="503"/>
      <c r="OCE18" s="503"/>
      <c r="OCF18" s="503"/>
      <c r="OCG18" s="503"/>
      <c r="OCH18" s="503"/>
      <c r="OCI18" s="503"/>
      <c r="OCJ18" s="503"/>
      <c r="OCK18" s="503"/>
      <c r="OCL18" s="503"/>
      <c r="OCM18" s="503"/>
      <c r="OCN18" s="503"/>
      <c r="OCO18" s="503"/>
      <c r="OCP18" s="503"/>
      <c r="OCQ18" s="503"/>
      <c r="OCR18" s="503"/>
      <c r="OCS18" s="503"/>
      <c r="OCT18" s="503"/>
      <c r="OCU18" s="503"/>
      <c r="OCV18" s="503"/>
      <c r="OCW18" s="503"/>
      <c r="OCX18" s="503"/>
      <c r="OCY18" s="503"/>
      <c r="OCZ18" s="503"/>
      <c r="ODA18" s="503"/>
      <c r="ODB18" s="503"/>
      <c r="ODC18" s="503"/>
      <c r="ODD18" s="503"/>
      <c r="ODE18" s="503"/>
      <c r="ODF18" s="503"/>
      <c r="ODG18" s="503"/>
      <c r="ODH18" s="503"/>
      <c r="ODI18" s="503"/>
      <c r="ODJ18" s="503"/>
      <c r="ODK18" s="503"/>
      <c r="ODL18" s="503"/>
      <c r="ODM18" s="503"/>
      <c r="ODN18" s="503"/>
      <c r="ODO18" s="503"/>
      <c r="ODP18" s="503"/>
      <c r="ODQ18" s="503"/>
      <c r="ODR18" s="503"/>
      <c r="ODS18" s="503"/>
      <c r="ODT18" s="503"/>
      <c r="ODU18" s="503"/>
      <c r="ODV18" s="503"/>
      <c r="ODW18" s="503"/>
      <c r="ODX18" s="503"/>
      <c r="ODY18" s="503"/>
      <c r="ODZ18" s="503"/>
      <c r="OEA18" s="503"/>
      <c r="OEB18" s="503"/>
      <c r="OEC18" s="503"/>
      <c r="OED18" s="503"/>
      <c r="OEE18" s="503"/>
      <c r="OEF18" s="503"/>
      <c r="OEG18" s="503"/>
      <c r="OEH18" s="503"/>
      <c r="OEI18" s="503"/>
      <c r="OEJ18" s="503"/>
      <c r="OEK18" s="503"/>
      <c r="OEL18" s="503"/>
      <c r="OEM18" s="503"/>
      <c r="OEN18" s="503"/>
      <c r="OEO18" s="503"/>
      <c r="OEP18" s="503"/>
      <c r="OEQ18" s="503"/>
      <c r="OER18" s="503"/>
      <c r="OES18" s="503"/>
      <c r="OET18" s="503"/>
      <c r="OEU18" s="503"/>
      <c r="OEV18" s="503"/>
      <c r="OEW18" s="503"/>
      <c r="OEX18" s="503"/>
      <c r="OEY18" s="503"/>
      <c r="OEZ18" s="503"/>
      <c r="OFA18" s="503"/>
      <c r="OFB18" s="503"/>
      <c r="OFC18" s="503"/>
      <c r="OFD18" s="503"/>
      <c r="OFE18" s="503"/>
      <c r="OFF18" s="503"/>
      <c r="OFG18" s="503"/>
      <c r="OFH18" s="503"/>
      <c r="OFI18" s="503"/>
      <c r="OFJ18" s="503"/>
      <c r="OFK18" s="503"/>
      <c r="OFL18" s="503"/>
      <c r="OFM18" s="503"/>
      <c r="OFN18" s="503"/>
      <c r="OFO18" s="503"/>
      <c r="OFP18" s="503"/>
      <c r="OFQ18" s="503"/>
      <c r="OFR18" s="503"/>
      <c r="OFS18" s="503"/>
      <c r="OFT18" s="503"/>
      <c r="OFU18" s="503"/>
      <c r="OFV18" s="503"/>
      <c r="OFW18" s="503"/>
      <c r="OFX18" s="503"/>
      <c r="OFY18" s="503"/>
      <c r="OFZ18" s="503"/>
      <c r="OGA18" s="503"/>
      <c r="OGB18" s="503"/>
      <c r="OGC18" s="503"/>
      <c r="OGD18" s="503"/>
      <c r="OGE18" s="503"/>
      <c r="OGF18" s="503"/>
      <c r="OGG18" s="503"/>
      <c r="OGH18" s="503"/>
      <c r="OGI18" s="503"/>
      <c r="OGJ18" s="503"/>
      <c r="OGK18" s="503"/>
      <c r="OGL18" s="503"/>
      <c r="OGM18" s="503"/>
      <c r="OGN18" s="503"/>
      <c r="OGO18" s="503"/>
      <c r="OGP18" s="503"/>
      <c r="OGQ18" s="503"/>
      <c r="OGR18" s="503"/>
      <c r="OGS18" s="503"/>
      <c r="OGT18" s="503"/>
      <c r="OGU18" s="503"/>
      <c r="OGV18" s="503"/>
      <c r="OGW18" s="503"/>
      <c r="OGX18" s="503"/>
      <c r="OGY18" s="503"/>
      <c r="OGZ18" s="503"/>
      <c r="OHA18" s="503"/>
      <c r="OHB18" s="503"/>
      <c r="OHC18" s="503"/>
      <c r="OHD18" s="503"/>
      <c r="OHE18" s="503"/>
      <c r="OHF18" s="503"/>
      <c r="OHG18" s="503"/>
      <c r="OHH18" s="503"/>
      <c r="OHI18" s="503"/>
      <c r="OHJ18" s="503"/>
      <c r="OHK18" s="503"/>
      <c r="OHL18" s="503"/>
      <c r="OHM18" s="503"/>
      <c r="OHN18" s="503"/>
      <c r="OHO18" s="503"/>
      <c r="OHP18" s="503"/>
      <c r="OHQ18" s="503"/>
      <c r="OHR18" s="503"/>
      <c r="OHS18" s="503"/>
      <c r="OHT18" s="503"/>
      <c r="OHU18" s="503"/>
      <c r="OHV18" s="503"/>
      <c r="OHW18" s="503"/>
      <c r="OHX18" s="503"/>
      <c r="OHY18" s="503"/>
      <c r="OHZ18" s="503"/>
      <c r="OIA18" s="503"/>
      <c r="OIB18" s="503"/>
      <c r="OIC18" s="503"/>
      <c r="OID18" s="503"/>
      <c r="OIE18" s="503"/>
      <c r="OIF18" s="503"/>
      <c r="OIG18" s="503"/>
      <c r="OIH18" s="503"/>
      <c r="OII18" s="503"/>
      <c r="OIJ18" s="503"/>
      <c r="OIK18" s="503"/>
      <c r="OIL18" s="503"/>
      <c r="OIM18" s="503"/>
      <c r="OIN18" s="503"/>
      <c r="OIO18" s="503"/>
      <c r="OIP18" s="503"/>
      <c r="OIQ18" s="503"/>
      <c r="OIR18" s="503"/>
      <c r="OIS18" s="503"/>
      <c r="OIT18" s="503"/>
      <c r="OIU18" s="503"/>
      <c r="OIV18" s="503"/>
      <c r="OIW18" s="503"/>
      <c r="OIX18" s="503"/>
      <c r="OIY18" s="503"/>
      <c r="OIZ18" s="503"/>
      <c r="OJA18" s="503"/>
      <c r="OJB18" s="503"/>
      <c r="OJC18" s="503"/>
      <c r="OJD18" s="503"/>
      <c r="OJE18" s="503"/>
      <c r="OJF18" s="503"/>
      <c r="OJG18" s="503"/>
      <c r="OJH18" s="503"/>
      <c r="OJI18" s="503"/>
      <c r="OJJ18" s="503"/>
      <c r="OJK18" s="503"/>
      <c r="OJL18" s="503"/>
      <c r="OJM18" s="503"/>
      <c r="OJN18" s="503"/>
      <c r="OJO18" s="503"/>
      <c r="OJP18" s="503"/>
      <c r="OJQ18" s="503"/>
      <c r="OJR18" s="503"/>
      <c r="OJS18" s="503"/>
      <c r="OJT18" s="503"/>
      <c r="OJU18" s="503"/>
      <c r="OJV18" s="503"/>
      <c r="OJW18" s="503"/>
      <c r="OJX18" s="503"/>
      <c r="OJY18" s="503"/>
      <c r="OJZ18" s="503"/>
      <c r="OKA18" s="503"/>
      <c r="OKB18" s="503"/>
      <c r="OKC18" s="503"/>
      <c r="OKD18" s="503"/>
      <c r="OKE18" s="503"/>
      <c r="OKF18" s="503"/>
      <c r="OKG18" s="503"/>
      <c r="OKH18" s="503"/>
      <c r="OKI18" s="503"/>
      <c r="OKJ18" s="503"/>
      <c r="OKK18" s="503"/>
      <c r="OKL18" s="503"/>
      <c r="OKM18" s="503"/>
      <c r="OKN18" s="503"/>
      <c r="OKO18" s="503"/>
      <c r="OKP18" s="503"/>
      <c r="OKQ18" s="503"/>
      <c r="OKR18" s="503"/>
      <c r="OKS18" s="503"/>
      <c r="OKT18" s="503"/>
      <c r="OKU18" s="503"/>
      <c r="OKV18" s="503"/>
      <c r="OKW18" s="503"/>
      <c r="OKX18" s="503"/>
      <c r="OKY18" s="503"/>
      <c r="OKZ18" s="503"/>
      <c r="OLA18" s="503"/>
      <c r="OLB18" s="503"/>
      <c r="OLC18" s="503"/>
      <c r="OLD18" s="503"/>
      <c r="OLE18" s="503"/>
      <c r="OLF18" s="503"/>
      <c r="OLG18" s="503"/>
      <c r="OLH18" s="503"/>
      <c r="OLI18" s="503"/>
      <c r="OLJ18" s="503"/>
      <c r="OLK18" s="503"/>
      <c r="OLL18" s="503"/>
      <c r="OLM18" s="503"/>
      <c r="OLN18" s="503"/>
      <c r="OLO18" s="503"/>
      <c r="OLP18" s="503"/>
      <c r="OLQ18" s="503"/>
      <c r="OLR18" s="503"/>
      <c r="OLS18" s="503"/>
      <c r="OLT18" s="503"/>
      <c r="OLU18" s="503"/>
      <c r="OLV18" s="503"/>
      <c r="OLW18" s="503"/>
      <c r="OLX18" s="503"/>
      <c r="OLY18" s="503"/>
      <c r="OLZ18" s="503"/>
      <c r="OMA18" s="503"/>
      <c r="OMB18" s="503"/>
      <c r="OMC18" s="503"/>
      <c r="OMD18" s="503"/>
      <c r="OME18" s="503"/>
      <c r="OMF18" s="503"/>
      <c r="OMG18" s="503"/>
      <c r="OMH18" s="503"/>
      <c r="OMI18" s="503"/>
      <c r="OMJ18" s="503"/>
      <c r="OMK18" s="503"/>
      <c r="OML18" s="503"/>
      <c r="OMM18" s="503"/>
      <c r="OMN18" s="503"/>
      <c r="OMO18" s="503"/>
      <c r="OMP18" s="503"/>
      <c r="OMQ18" s="503"/>
      <c r="OMR18" s="503"/>
      <c r="OMS18" s="503"/>
      <c r="OMT18" s="503"/>
      <c r="OMU18" s="503"/>
      <c r="OMV18" s="503"/>
      <c r="OMW18" s="503"/>
      <c r="OMX18" s="503"/>
      <c r="OMY18" s="503"/>
      <c r="OMZ18" s="503"/>
      <c r="ONA18" s="503"/>
      <c r="ONB18" s="503"/>
      <c r="ONC18" s="503"/>
      <c r="OND18" s="503"/>
      <c r="ONE18" s="503"/>
      <c r="ONF18" s="503"/>
      <c r="ONG18" s="503"/>
      <c r="ONH18" s="503"/>
      <c r="ONI18" s="503"/>
      <c r="ONJ18" s="503"/>
      <c r="ONK18" s="503"/>
      <c r="ONL18" s="503"/>
      <c r="ONM18" s="503"/>
      <c r="ONN18" s="503"/>
      <c r="ONO18" s="503"/>
      <c r="ONP18" s="503"/>
      <c r="ONQ18" s="503"/>
      <c r="ONR18" s="503"/>
      <c r="ONS18" s="503"/>
      <c r="ONT18" s="503"/>
      <c r="ONU18" s="503"/>
      <c r="ONV18" s="503"/>
      <c r="ONW18" s="503"/>
      <c r="ONX18" s="503"/>
      <c r="ONY18" s="503"/>
      <c r="ONZ18" s="503"/>
      <c r="OOA18" s="503"/>
      <c r="OOB18" s="503"/>
      <c r="OOC18" s="503"/>
      <c r="OOD18" s="503"/>
      <c r="OOE18" s="503"/>
      <c r="OOF18" s="503"/>
      <c r="OOG18" s="503"/>
      <c r="OOH18" s="503"/>
      <c r="OOI18" s="503"/>
      <c r="OOJ18" s="503"/>
      <c r="OOK18" s="503"/>
      <c r="OOL18" s="503"/>
      <c r="OOM18" s="503"/>
      <c r="OON18" s="503"/>
      <c r="OOO18" s="503"/>
      <c r="OOP18" s="503"/>
      <c r="OOQ18" s="503"/>
      <c r="OOR18" s="503"/>
      <c r="OOS18" s="503"/>
      <c r="OOT18" s="503"/>
      <c r="OOU18" s="503"/>
      <c r="OOV18" s="503"/>
      <c r="OOW18" s="503"/>
      <c r="OOX18" s="503"/>
      <c r="OOY18" s="503"/>
      <c r="OOZ18" s="503"/>
      <c r="OPA18" s="503"/>
      <c r="OPB18" s="503"/>
      <c r="OPC18" s="503"/>
      <c r="OPD18" s="503"/>
      <c r="OPE18" s="503"/>
      <c r="OPF18" s="503"/>
      <c r="OPG18" s="503"/>
      <c r="OPH18" s="503"/>
      <c r="OPI18" s="503"/>
      <c r="OPJ18" s="503"/>
      <c r="OPK18" s="503"/>
      <c r="OPL18" s="503"/>
      <c r="OPM18" s="503"/>
      <c r="OPN18" s="503"/>
      <c r="OPO18" s="503"/>
      <c r="OPP18" s="503"/>
      <c r="OPQ18" s="503"/>
      <c r="OPR18" s="503"/>
      <c r="OPS18" s="503"/>
      <c r="OPT18" s="503"/>
      <c r="OPU18" s="503"/>
      <c r="OPV18" s="503"/>
      <c r="OPW18" s="503"/>
      <c r="OPX18" s="503"/>
      <c r="OPY18" s="503"/>
      <c r="OPZ18" s="503"/>
      <c r="OQA18" s="503"/>
      <c r="OQB18" s="503"/>
      <c r="OQC18" s="503"/>
      <c r="OQD18" s="503"/>
      <c r="OQE18" s="503"/>
      <c r="OQF18" s="503"/>
      <c r="OQG18" s="503"/>
      <c r="OQH18" s="503"/>
      <c r="OQI18" s="503"/>
      <c r="OQJ18" s="503"/>
      <c r="OQK18" s="503"/>
      <c r="OQL18" s="503"/>
      <c r="OQM18" s="503"/>
      <c r="OQN18" s="503"/>
      <c r="OQO18" s="503"/>
      <c r="OQP18" s="503"/>
      <c r="OQQ18" s="503"/>
      <c r="OQR18" s="503"/>
      <c r="OQS18" s="503"/>
      <c r="OQT18" s="503"/>
      <c r="OQU18" s="503"/>
      <c r="OQV18" s="503"/>
      <c r="OQW18" s="503"/>
      <c r="OQX18" s="503"/>
      <c r="OQY18" s="503"/>
      <c r="OQZ18" s="503"/>
      <c r="ORA18" s="503"/>
      <c r="ORB18" s="503"/>
      <c r="ORC18" s="503"/>
      <c r="ORD18" s="503"/>
      <c r="ORE18" s="503"/>
      <c r="ORF18" s="503"/>
      <c r="ORG18" s="503"/>
      <c r="ORH18" s="503"/>
      <c r="ORI18" s="503"/>
      <c r="ORJ18" s="503"/>
      <c r="ORK18" s="503"/>
      <c r="ORL18" s="503"/>
      <c r="ORM18" s="503"/>
      <c r="ORN18" s="503"/>
      <c r="ORO18" s="503"/>
      <c r="ORP18" s="503"/>
      <c r="ORQ18" s="503"/>
      <c r="ORR18" s="503"/>
      <c r="ORS18" s="503"/>
      <c r="ORT18" s="503"/>
      <c r="ORU18" s="503"/>
      <c r="ORV18" s="503"/>
      <c r="ORW18" s="503"/>
      <c r="ORX18" s="503"/>
      <c r="ORY18" s="503"/>
      <c r="ORZ18" s="503"/>
      <c r="OSA18" s="503"/>
      <c r="OSB18" s="503"/>
      <c r="OSC18" s="503"/>
      <c r="OSD18" s="503"/>
      <c r="OSE18" s="503"/>
      <c r="OSF18" s="503"/>
      <c r="OSG18" s="503"/>
      <c r="OSH18" s="503"/>
      <c r="OSI18" s="503"/>
      <c r="OSJ18" s="503"/>
      <c r="OSK18" s="503"/>
      <c r="OSL18" s="503"/>
      <c r="OSM18" s="503"/>
      <c r="OSN18" s="503"/>
      <c r="OSO18" s="503"/>
      <c r="OSP18" s="503"/>
      <c r="OSQ18" s="503"/>
      <c r="OSR18" s="503"/>
      <c r="OSS18" s="503"/>
      <c r="OST18" s="503"/>
      <c r="OSU18" s="503"/>
      <c r="OSV18" s="503"/>
      <c r="OSW18" s="503"/>
      <c r="OSX18" s="503"/>
      <c r="OSY18" s="503"/>
      <c r="OSZ18" s="503"/>
      <c r="OTA18" s="503"/>
      <c r="OTB18" s="503"/>
      <c r="OTC18" s="503"/>
      <c r="OTD18" s="503"/>
      <c r="OTE18" s="503"/>
      <c r="OTF18" s="503"/>
      <c r="OTG18" s="503"/>
      <c r="OTH18" s="503"/>
      <c r="OTI18" s="503"/>
      <c r="OTJ18" s="503"/>
      <c r="OTK18" s="503"/>
      <c r="OTL18" s="503"/>
      <c r="OTM18" s="503"/>
      <c r="OTN18" s="503"/>
      <c r="OTO18" s="503"/>
      <c r="OTP18" s="503"/>
      <c r="OTQ18" s="503"/>
      <c r="OTR18" s="503"/>
      <c r="OTS18" s="503"/>
      <c r="OTT18" s="503"/>
      <c r="OTU18" s="503"/>
      <c r="OTV18" s="503"/>
      <c r="OTW18" s="503"/>
      <c r="OTX18" s="503"/>
      <c r="OTY18" s="503"/>
      <c r="OTZ18" s="503"/>
      <c r="OUA18" s="503"/>
      <c r="OUB18" s="503"/>
      <c r="OUC18" s="503"/>
      <c r="OUD18" s="503"/>
      <c r="OUE18" s="503"/>
      <c r="OUF18" s="503"/>
      <c r="OUG18" s="503"/>
      <c r="OUH18" s="503"/>
      <c r="OUI18" s="503"/>
      <c r="OUJ18" s="503"/>
      <c r="OUK18" s="503"/>
      <c r="OUL18" s="503"/>
      <c r="OUM18" s="503"/>
      <c r="OUN18" s="503"/>
      <c r="OUO18" s="503"/>
      <c r="OUP18" s="503"/>
      <c r="OUQ18" s="503"/>
      <c r="OUR18" s="503"/>
      <c r="OUS18" s="503"/>
      <c r="OUT18" s="503"/>
      <c r="OUU18" s="503"/>
      <c r="OUV18" s="503"/>
      <c r="OUW18" s="503"/>
      <c r="OUX18" s="503"/>
      <c r="OUY18" s="503"/>
      <c r="OUZ18" s="503"/>
      <c r="OVA18" s="503"/>
      <c r="OVB18" s="503"/>
      <c r="OVC18" s="503"/>
      <c r="OVD18" s="503"/>
      <c r="OVE18" s="503"/>
      <c r="OVF18" s="503"/>
      <c r="OVG18" s="503"/>
      <c r="OVH18" s="503"/>
      <c r="OVI18" s="503"/>
      <c r="OVJ18" s="503"/>
      <c r="OVK18" s="503"/>
      <c r="OVL18" s="503"/>
      <c r="OVM18" s="503"/>
      <c r="OVN18" s="503"/>
      <c r="OVO18" s="503"/>
      <c r="OVP18" s="503"/>
      <c r="OVQ18" s="503"/>
      <c r="OVR18" s="503"/>
      <c r="OVS18" s="503"/>
      <c r="OVT18" s="503"/>
      <c r="OVU18" s="503"/>
      <c r="OVV18" s="503"/>
      <c r="OVW18" s="503"/>
      <c r="OVX18" s="503"/>
      <c r="OVY18" s="503"/>
      <c r="OVZ18" s="503"/>
      <c r="OWA18" s="503"/>
      <c r="OWB18" s="503"/>
      <c r="OWC18" s="503"/>
      <c r="OWD18" s="503"/>
      <c r="OWE18" s="503"/>
      <c r="OWF18" s="503"/>
      <c r="OWG18" s="503"/>
      <c r="OWH18" s="503"/>
      <c r="OWI18" s="503"/>
      <c r="OWJ18" s="503"/>
      <c r="OWK18" s="503"/>
      <c r="OWL18" s="503"/>
      <c r="OWM18" s="503"/>
      <c r="OWN18" s="503"/>
      <c r="OWO18" s="503"/>
      <c r="OWP18" s="503"/>
      <c r="OWQ18" s="503"/>
      <c r="OWR18" s="503"/>
      <c r="OWS18" s="503"/>
      <c r="OWT18" s="503"/>
      <c r="OWU18" s="503"/>
      <c r="OWV18" s="503"/>
      <c r="OWW18" s="503"/>
      <c r="OWX18" s="503"/>
      <c r="OWY18" s="503"/>
      <c r="OWZ18" s="503"/>
      <c r="OXA18" s="503"/>
      <c r="OXB18" s="503"/>
      <c r="OXC18" s="503"/>
      <c r="OXD18" s="503"/>
      <c r="OXE18" s="503"/>
      <c r="OXF18" s="503"/>
      <c r="OXG18" s="503"/>
      <c r="OXH18" s="503"/>
      <c r="OXI18" s="503"/>
      <c r="OXJ18" s="503"/>
      <c r="OXK18" s="503"/>
      <c r="OXL18" s="503"/>
      <c r="OXM18" s="503"/>
      <c r="OXN18" s="503"/>
      <c r="OXO18" s="503"/>
      <c r="OXP18" s="503"/>
      <c r="OXQ18" s="503"/>
      <c r="OXR18" s="503"/>
      <c r="OXS18" s="503"/>
      <c r="OXT18" s="503"/>
      <c r="OXU18" s="503"/>
      <c r="OXV18" s="503"/>
      <c r="OXW18" s="503"/>
      <c r="OXX18" s="503"/>
      <c r="OXY18" s="503"/>
      <c r="OXZ18" s="503"/>
      <c r="OYA18" s="503"/>
      <c r="OYB18" s="503"/>
      <c r="OYC18" s="503"/>
      <c r="OYD18" s="503"/>
      <c r="OYE18" s="503"/>
      <c r="OYF18" s="503"/>
      <c r="OYG18" s="503"/>
      <c r="OYH18" s="503"/>
      <c r="OYI18" s="503"/>
      <c r="OYJ18" s="503"/>
      <c r="OYK18" s="503"/>
      <c r="OYL18" s="503"/>
      <c r="OYM18" s="503"/>
      <c r="OYN18" s="503"/>
      <c r="OYO18" s="503"/>
      <c r="OYP18" s="503"/>
      <c r="OYQ18" s="503"/>
      <c r="OYR18" s="503"/>
      <c r="OYS18" s="503"/>
      <c r="OYT18" s="503"/>
      <c r="OYU18" s="503"/>
      <c r="OYV18" s="503"/>
      <c r="OYW18" s="503"/>
      <c r="OYX18" s="503"/>
      <c r="OYY18" s="503"/>
      <c r="OYZ18" s="503"/>
      <c r="OZA18" s="503"/>
      <c r="OZB18" s="503"/>
      <c r="OZC18" s="503"/>
      <c r="OZD18" s="503"/>
      <c r="OZE18" s="503"/>
      <c r="OZF18" s="503"/>
      <c r="OZG18" s="503"/>
      <c r="OZH18" s="503"/>
      <c r="OZI18" s="503"/>
      <c r="OZJ18" s="503"/>
      <c r="OZK18" s="503"/>
      <c r="OZL18" s="503"/>
      <c r="OZM18" s="503"/>
      <c r="OZN18" s="503"/>
      <c r="OZO18" s="503"/>
      <c r="OZP18" s="503"/>
      <c r="OZQ18" s="503"/>
      <c r="OZR18" s="503"/>
      <c r="OZS18" s="503"/>
      <c r="OZT18" s="503"/>
      <c r="OZU18" s="503"/>
      <c r="OZV18" s="503"/>
      <c r="OZW18" s="503"/>
      <c r="OZX18" s="503"/>
      <c r="OZY18" s="503"/>
      <c r="OZZ18" s="503"/>
      <c r="PAA18" s="503"/>
      <c r="PAB18" s="503"/>
      <c r="PAC18" s="503"/>
      <c r="PAD18" s="503"/>
      <c r="PAE18" s="503"/>
      <c r="PAF18" s="503"/>
      <c r="PAG18" s="503"/>
      <c r="PAH18" s="503"/>
      <c r="PAI18" s="503"/>
      <c r="PAJ18" s="503"/>
      <c r="PAK18" s="503"/>
      <c r="PAL18" s="503"/>
      <c r="PAM18" s="503"/>
      <c r="PAN18" s="503"/>
      <c r="PAO18" s="503"/>
      <c r="PAP18" s="503"/>
      <c r="PAQ18" s="503"/>
      <c r="PAR18" s="503"/>
      <c r="PAS18" s="503"/>
      <c r="PAT18" s="503"/>
      <c r="PAU18" s="503"/>
      <c r="PAV18" s="503"/>
      <c r="PAW18" s="503"/>
      <c r="PAX18" s="503"/>
      <c r="PAY18" s="503"/>
      <c r="PAZ18" s="503"/>
      <c r="PBA18" s="503"/>
      <c r="PBB18" s="503"/>
      <c r="PBC18" s="503"/>
      <c r="PBD18" s="503"/>
      <c r="PBE18" s="503"/>
      <c r="PBF18" s="503"/>
      <c r="PBG18" s="503"/>
      <c r="PBH18" s="503"/>
      <c r="PBI18" s="503"/>
      <c r="PBJ18" s="503"/>
      <c r="PBK18" s="503"/>
      <c r="PBL18" s="503"/>
      <c r="PBM18" s="503"/>
      <c r="PBN18" s="503"/>
      <c r="PBO18" s="503"/>
      <c r="PBP18" s="503"/>
      <c r="PBQ18" s="503"/>
      <c r="PBR18" s="503"/>
      <c r="PBS18" s="503"/>
      <c r="PBT18" s="503"/>
      <c r="PBU18" s="503"/>
      <c r="PBV18" s="503"/>
      <c r="PBW18" s="503"/>
      <c r="PBX18" s="503"/>
      <c r="PBY18" s="503"/>
      <c r="PBZ18" s="503"/>
      <c r="PCA18" s="503"/>
      <c r="PCB18" s="503"/>
      <c r="PCC18" s="503"/>
      <c r="PCD18" s="503"/>
      <c r="PCE18" s="503"/>
      <c r="PCF18" s="503"/>
      <c r="PCG18" s="503"/>
      <c r="PCH18" s="503"/>
      <c r="PCI18" s="503"/>
      <c r="PCJ18" s="503"/>
      <c r="PCK18" s="503"/>
      <c r="PCL18" s="503"/>
      <c r="PCM18" s="503"/>
      <c r="PCN18" s="503"/>
      <c r="PCO18" s="503"/>
      <c r="PCP18" s="503"/>
      <c r="PCQ18" s="503"/>
      <c r="PCR18" s="503"/>
      <c r="PCS18" s="503"/>
      <c r="PCT18" s="503"/>
      <c r="PCU18" s="503"/>
      <c r="PCV18" s="503"/>
      <c r="PCW18" s="503"/>
      <c r="PCX18" s="503"/>
      <c r="PCY18" s="503"/>
      <c r="PCZ18" s="503"/>
      <c r="PDA18" s="503"/>
      <c r="PDB18" s="503"/>
      <c r="PDC18" s="503"/>
      <c r="PDD18" s="503"/>
      <c r="PDE18" s="503"/>
      <c r="PDF18" s="503"/>
      <c r="PDG18" s="503"/>
      <c r="PDH18" s="503"/>
      <c r="PDI18" s="503"/>
      <c r="PDJ18" s="503"/>
      <c r="PDK18" s="503"/>
      <c r="PDL18" s="503"/>
      <c r="PDM18" s="503"/>
      <c r="PDN18" s="503"/>
      <c r="PDO18" s="503"/>
      <c r="PDP18" s="503"/>
      <c r="PDQ18" s="503"/>
      <c r="PDR18" s="503"/>
      <c r="PDS18" s="503"/>
      <c r="PDT18" s="503"/>
      <c r="PDU18" s="503"/>
      <c r="PDV18" s="503"/>
      <c r="PDW18" s="503"/>
      <c r="PDX18" s="503"/>
      <c r="PDY18" s="503"/>
      <c r="PDZ18" s="503"/>
      <c r="PEA18" s="503"/>
      <c r="PEB18" s="503"/>
      <c r="PEC18" s="503"/>
      <c r="PED18" s="503"/>
      <c r="PEE18" s="503"/>
      <c r="PEF18" s="503"/>
      <c r="PEG18" s="503"/>
      <c r="PEH18" s="503"/>
      <c r="PEI18" s="503"/>
      <c r="PEJ18" s="503"/>
      <c r="PEK18" s="503"/>
      <c r="PEL18" s="503"/>
      <c r="PEM18" s="503"/>
      <c r="PEN18" s="503"/>
      <c r="PEO18" s="503"/>
      <c r="PEP18" s="503"/>
      <c r="PEQ18" s="503"/>
      <c r="PER18" s="503"/>
      <c r="PES18" s="503"/>
      <c r="PET18" s="503"/>
      <c r="PEU18" s="503"/>
      <c r="PEV18" s="503"/>
      <c r="PEW18" s="503"/>
      <c r="PEX18" s="503"/>
      <c r="PEY18" s="503"/>
      <c r="PEZ18" s="503"/>
      <c r="PFA18" s="503"/>
      <c r="PFB18" s="503"/>
      <c r="PFC18" s="503"/>
      <c r="PFD18" s="503"/>
      <c r="PFE18" s="503"/>
      <c r="PFF18" s="503"/>
      <c r="PFG18" s="503"/>
      <c r="PFH18" s="503"/>
      <c r="PFI18" s="503"/>
      <c r="PFJ18" s="503"/>
      <c r="PFK18" s="503"/>
      <c r="PFL18" s="503"/>
      <c r="PFM18" s="503"/>
      <c r="PFN18" s="503"/>
      <c r="PFO18" s="503"/>
      <c r="PFP18" s="503"/>
      <c r="PFQ18" s="503"/>
      <c r="PFR18" s="503"/>
      <c r="PFS18" s="503"/>
      <c r="PFT18" s="503"/>
      <c r="PFU18" s="503"/>
      <c r="PFV18" s="503"/>
      <c r="PFW18" s="503"/>
      <c r="PFX18" s="503"/>
      <c r="PFY18" s="503"/>
      <c r="PFZ18" s="503"/>
      <c r="PGA18" s="503"/>
      <c r="PGB18" s="503"/>
      <c r="PGC18" s="503"/>
      <c r="PGD18" s="503"/>
      <c r="PGE18" s="503"/>
      <c r="PGF18" s="503"/>
      <c r="PGG18" s="503"/>
      <c r="PGH18" s="503"/>
      <c r="PGI18" s="503"/>
      <c r="PGJ18" s="503"/>
      <c r="PGK18" s="503"/>
      <c r="PGL18" s="503"/>
      <c r="PGM18" s="503"/>
      <c r="PGN18" s="503"/>
      <c r="PGO18" s="503"/>
      <c r="PGP18" s="503"/>
      <c r="PGQ18" s="503"/>
      <c r="PGR18" s="503"/>
      <c r="PGS18" s="503"/>
      <c r="PGT18" s="503"/>
      <c r="PGU18" s="503"/>
      <c r="PGV18" s="503"/>
      <c r="PGW18" s="503"/>
      <c r="PGX18" s="503"/>
      <c r="PGY18" s="503"/>
      <c r="PGZ18" s="503"/>
      <c r="PHA18" s="503"/>
      <c r="PHB18" s="503"/>
      <c r="PHC18" s="503"/>
      <c r="PHD18" s="503"/>
      <c r="PHE18" s="503"/>
      <c r="PHF18" s="503"/>
      <c r="PHG18" s="503"/>
      <c r="PHH18" s="503"/>
      <c r="PHI18" s="503"/>
      <c r="PHJ18" s="503"/>
      <c r="PHK18" s="503"/>
      <c r="PHL18" s="503"/>
      <c r="PHM18" s="503"/>
      <c r="PHN18" s="503"/>
      <c r="PHO18" s="503"/>
      <c r="PHP18" s="503"/>
      <c r="PHQ18" s="503"/>
      <c r="PHR18" s="503"/>
      <c r="PHS18" s="503"/>
      <c r="PHT18" s="503"/>
      <c r="PHU18" s="503"/>
      <c r="PHV18" s="503"/>
      <c r="PHW18" s="503"/>
      <c r="PHX18" s="503"/>
      <c r="PHY18" s="503"/>
      <c r="PHZ18" s="503"/>
      <c r="PIA18" s="503"/>
      <c r="PIB18" s="503"/>
      <c r="PIC18" s="503"/>
      <c r="PID18" s="503"/>
      <c r="PIE18" s="503"/>
      <c r="PIF18" s="503"/>
      <c r="PIG18" s="503"/>
      <c r="PIH18" s="503"/>
      <c r="PII18" s="503"/>
      <c r="PIJ18" s="503"/>
      <c r="PIK18" s="503"/>
      <c r="PIL18" s="503"/>
      <c r="PIM18" s="503"/>
      <c r="PIN18" s="503"/>
      <c r="PIO18" s="503"/>
      <c r="PIP18" s="503"/>
      <c r="PIQ18" s="503"/>
      <c r="PIR18" s="503"/>
      <c r="PIS18" s="503"/>
      <c r="PIT18" s="503"/>
      <c r="PIU18" s="503"/>
      <c r="PIV18" s="503"/>
      <c r="PIW18" s="503"/>
      <c r="PIX18" s="503"/>
      <c r="PIY18" s="503"/>
      <c r="PIZ18" s="503"/>
      <c r="PJA18" s="503"/>
      <c r="PJB18" s="503"/>
      <c r="PJC18" s="503"/>
      <c r="PJD18" s="503"/>
      <c r="PJE18" s="503"/>
      <c r="PJF18" s="503"/>
      <c r="PJG18" s="503"/>
      <c r="PJH18" s="503"/>
      <c r="PJI18" s="503"/>
      <c r="PJJ18" s="503"/>
      <c r="PJK18" s="503"/>
      <c r="PJL18" s="503"/>
      <c r="PJM18" s="503"/>
      <c r="PJN18" s="503"/>
      <c r="PJO18" s="503"/>
      <c r="PJP18" s="503"/>
      <c r="PJQ18" s="503"/>
      <c r="PJR18" s="503"/>
      <c r="PJS18" s="503"/>
      <c r="PJT18" s="503"/>
      <c r="PJU18" s="503"/>
      <c r="PJV18" s="503"/>
      <c r="PJW18" s="503"/>
      <c r="PJX18" s="503"/>
      <c r="PJY18" s="503"/>
      <c r="PJZ18" s="503"/>
      <c r="PKA18" s="503"/>
      <c r="PKB18" s="503"/>
      <c r="PKC18" s="503"/>
      <c r="PKD18" s="503"/>
      <c r="PKE18" s="503"/>
      <c r="PKF18" s="503"/>
      <c r="PKG18" s="503"/>
      <c r="PKH18" s="503"/>
      <c r="PKI18" s="503"/>
      <c r="PKJ18" s="503"/>
      <c r="PKK18" s="503"/>
      <c r="PKL18" s="503"/>
      <c r="PKM18" s="503"/>
      <c r="PKN18" s="503"/>
      <c r="PKO18" s="503"/>
      <c r="PKP18" s="503"/>
      <c r="PKQ18" s="503"/>
      <c r="PKR18" s="503"/>
      <c r="PKS18" s="503"/>
      <c r="PKT18" s="503"/>
      <c r="PKU18" s="503"/>
      <c r="PKV18" s="503"/>
      <c r="PKW18" s="503"/>
      <c r="PKX18" s="503"/>
      <c r="PKY18" s="503"/>
      <c r="PKZ18" s="503"/>
      <c r="PLA18" s="503"/>
      <c r="PLB18" s="503"/>
      <c r="PLC18" s="503"/>
      <c r="PLD18" s="503"/>
      <c r="PLE18" s="503"/>
      <c r="PLF18" s="503"/>
      <c r="PLG18" s="503"/>
      <c r="PLH18" s="503"/>
      <c r="PLI18" s="503"/>
      <c r="PLJ18" s="503"/>
      <c r="PLK18" s="503"/>
      <c r="PLL18" s="503"/>
      <c r="PLM18" s="503"/>
      <c r="PLN18" s="503"/>
      <c r="PLO18" s="503"/>
      <c r="PLP18" s="503"/>
      <c r="PLQ18" s="503"/>
      <c r="PLR18" s="503"/>
      <c r="PLS18" s="503"/>
      <c r="PLT18" s="503"/>
      <c r="PLU18" s="503"/>
      <c r="PLV18" s="503"/>
      <c r="PLW18" s="503"/>
      <c r="PLX18" s="503"/>
      <c r="PLY18" s="503"/>
      <c r="PLZ18" s="503"/>
      <c r="PMA18" s="503"/>
      <c r="PMB18" s="503"/>
      <c r="PMC18" s="503"/>
      <c r="PMD18" s="503"/>
      <c r="PME18" s="503"/>
      <c r="PMF18" s="503"/>
      <c r="PMG18" s="503"/>
      <c r="PMH18" s="503"/>
      <c r="PMI18" s="503"/>
      <c r="PMJ18" s="503"/>
      <c r="PMK18" s="503"/>
      <c r="PML18" s="503"/>
      <c r="PMM18" s="503"/>
      <c r="PMN18" s="503"/>
      <c r="PMO18" s="503"/>
      <c r="PMP18" s="503"/>
      <c r="PMQ18" s="503"/>
      <c r="PMR18" s="503"/>
      <c r="PMS18" s="503"/>
      <c r="PMT18" s="503"/>
      <c r="PMU18" s="503"/>
      <c r="PMV18" s="503"/>
      <c r="PMW18" s="503"/>
      <c r="PMX18" s="503"/>
      <c r="PMY18" s="503"/>
      <c r="PMZ18" s="503"/>
      <c r="PNA18" s="503"/>
      <c r="PNB18" s="503"/>
      <c r="PNC18" s="503"/>
      <c r="PND18" s="503"/>
      <c r="PNE18" s="503"/>
      <c r="PNF18" s="503"/>
      <c r="PNG18" s="503"/>
      <c r="PNH18" s="503"/>
      <c r="PNI18" s="503"/>
      <c r="PNJ18" s="503"/>
      <c r="PNK18" s="503"/>
      <c r="PNL18" s="503"/>
      <c r="PNM18" s="503"/>
      <c r="PNN18" s="503"/>
      <c r="PNO18" s="503"/>
      <c r="PNP18" s="503"/>
      <c r="PNQ18" s="503"/>
      <c r="PNR18" s="503"/>
      <c r="PNS18" s="503"/>
      <c r="PNT18" s="503"/>
      <c r="PNU18" s="503"/>
      <c r="PNV18" s="503"/>
      <c r="PNW18" s="503"/>
      <c r="PNX18" s="503"/>
      <c r="PNY18" s="503"/>
      <c r="PNZ18" s="503"/>
      <c r="POA18" s="503"/>
      <c r="POB18" s="503"/>
      <c r="POC18" s="503"/>
      <c r="POD18" s="503"/>
      <c r="POE18" s="503"/>
      <c r="POF18" s="503"/>
      <c r="POG18" s="503"/>
      <c r="POH18" s="503"/>
      <c r="POI18" s="503"/>
      <c r="POJ18" s="503"/>
      <c r="POK18" s="503"/>
      <c r="POL18" s="503"/>
      <c r="POM18" s="503"/>
      <c r="PON18" s="503"/>
      <c r="POO18" s="503"/>
      <c r="POP18" s="503"/>
      <c r="POQ18" s="503"/>
      <c r="POR18" s="503"/>
      <c r="POS18" s="503"/>
      <c r="POT18" s="503"/>
      <c r="POU18" s="503"/>
      <c r="POV18" s="503"/>
      <c r="POW18" s="503"/>
      <c r="POX18" s="503"/>
      <c r="POY18" s="503"/>
      <c r="POZ18" s="503"/>
      <c r="PPA18" s="503"/>
      <c r="PPB18" s="503"/>
      <c r="PPC18" s="503"/>
      <c r="PPD18" s="503"/>
      <c r="PPE18" s="503"/>
      <c r="PPF18" s="503"/>
      <c r="PPG18" s="503"/>
      <c r="PPH18" s="503"/>
      <c r="PPI18" s="503"/>
      <c r="PPJ18" s="503"/>
      <c r="PPK18" s="503"/>
      <c r="PPL18" s="503"/>
      <c r="PPM18" s="503"/>
      <c r="PPN18" s="503"/>
      <c r="PPO18" s="503"/>
      <c r="PPP18" s="503"/>
      <c r="PPQ18" s="503"/>
      <c r="PPR18" s="503"/>
      <c r="PPS18" s="503"/>
      <c r="PPT18" s="503"/>
      <c r="PPU18" s="503"/>
      <c r="PPV18" s="503"/>
      <c r="PPW18" s="503"/>
      <c r="PPX18" s="503"/>
      <c r="PPY18" s="503"/>
      <c r="PPZ18" s="503"/>
      <c r="PQA18" s="503"/>
      <c r="PQB18" s="503"/>
      <c r="PQC18" s="503"/>
      <c r="PQD18" s="503"/>
      <c r="PQE18" s="503"/>
      <c r="PQF18" s="503"/>
      <c r="PQG18" s="503"/>
      <c r="PQH18" s="503"/>
      <c r="PQI18" s="503"/>
      <c r="PQJ18" s="503"/>
      <c r="PQK18" s="503"/>
      <c r="PQL18" s="503"/>
      <c r="PQM18" s="503"/>
      <c r="PQN18" s="503"/>
      <c r="PQO18" s="503"/>
      <c r="PQP18" s="503"/>
      <c r="PQQ18" s="503"/>
      <c r="PQR18" s="503"/>
      <c r="PQS18" s="503"/>
      <c r="PQT18" s="503"/>
      <c r="PQU18" s="503"/>
      <c r="PQV18" s="503"/>
      <c r="PQW18" s="503"/>
      <c r="PQX18" s="503"/>
      <c r="PQY18" s="503"/>
      <c r="PQZ18" s="503"/>
      <c r="PRA18" s="503"/>
      <c r="PRB18" s="503"/>
      <c r="PRC18" s="503"/>
      <c r="PRD18" s="503"/>
      <c r="PRE18" s="503"/>
      <c r="PRF18" s="503"/>
      <c r="PRG18" s="503"/>
      <c r="PRH18" s="503"/>
      <c r="PRI18" s="503"/>
      <c r="PRJ18" s="503"/>
      <c r="PRK18" s="503"/>
      <c r="PRL18" s="503"/>
      <c r="PRM18" s="503"/>
      <c r="PRN18" s="503"/>
      <c r="PRO18" s="503"/>
      <c r="PRP18" s="503"/>
      <c r="PRQ18" s="503"/>
      <c r="PRR18" s="503"/>
      <c r="PRS18" s="503"/>
      <c r="PRT18" s="503"/>
      <c r="PRU18" s="503"/>
      <c r="PRV18" s="503"/>
      <c r="PRW18" s="503"/>
      <c r="PRX18" s="503"/>
      <c r="PRY18" s="503"/>
      <c r="PRZ18" s="503"/>
      <c r="PSA18" s="503"/>
      <c r="PSB18" s="503"/>
      <c r="PSC18" s="503"/>
      <c r="PSD18" s="503"/>
      <c r="PSE18" s="503"/>
      <c r="PSF18" s="503"/>
      <c r="PSG18" s="503"/>
      <c r="PSH18" s="503"/>
      <c r="PSI18" s="503"/>
      <c r="PSJ18" s="503"/>
      <c r="PSK18" s="503"/>
      <c r="PSL18" s="503"/>
      <c r="PSM18" s="503"/>
      <c r="PSN18" s="503"/>
      <c r="PSO18" s="503"/>
      <c r="PSP18" s="503"/>
      <c r="PSQ18" s="503"/>
      <c r="PSR18" s="503"/>
      <c r="PSS18" s="503"/>
      <c r="PST18" s="503"/>
      <c r="PSU18" s="503"/>
      <c r="PSV18" s="503"/>
      <c r="PSW18" s="503"/>
      <c r="PSX18" s="503"/>
      <c r="PSY18" s="503"/>
      <c r="PSZ18" s="503"/>
      <c r="PTA18" s="503"/>
      <c r="PTB18" s="503"/>
      <c r="PTC18" s="503"/>
      <c r="PTD18" s="503"/>
      <c r="PTE18" s="503"/>
      <c r="PTF18" s="503"/>
      <c r="PTG18" s="503"/>
      <c r="PTH18" s="503"/>
      <c r="PTI18" s="503"/>
      <c r="PTJ18" s="503"/>
      <c r="PTK18" s="503"/>
      <c r="PTL18" s="503"/>
      <c r="PTM18" s="503"/>
      <c r="PTN18" s="503"/>
      <c r="PTO18" s="503"/>
      <c r="PTP18" s="503"/>
      <c r="PTQ18" s="503"/>
      <c r="PTR18" s="503"/>
      <c r="PTS18" s="503"/>
      <c r="PTT18" s="503"/>
      <c r="PTU18" s="503"/>
      <c r="PTV18" s="503"/>
      <c r="PTW18" s="503"/>
      <c r="PTX18" s="503"/>
      <c r="PTY18" s="503"/>
      <c r="PTZ18" s="503"/>
      <c r="PUA18" s="503"/>
      <c r="PUB18" s="503"/>
      <c r="PUC18" s="503"/>
      <c r="PUD18" s="503"/>
      <c r="PUE18" s="503"/>
      <c r="PUF18" s="503"/>
      <c r="PUG18" s="503"/>
      <c r="PUH18" s="503"/>
      <c r="PUI18" s="503"/>
      <c r="PUJ18" s="503"/>
      <c r="PUK18" s="503"/>
      <c r="PUL18" s="503"/>
      <c r="PUM18" s="503"/>
      <c r="PUN18" s="503"/>
      <c r="PUO18" s="503"/>
      <c r="PUP18" s="503"/>
      <c r="PUQ18" s="503"/>
      <c r="PUR18" s="503"/>
      <c r="PUS18" s="503"/>
      <c r="PUT18" s="503"/>
      <c r="PUU18" s="503"/>
      <c r="PUV18" s="503"/>
      <c r="PUW18" s="503"/>
      <c r="PUX18" s="503"/>
      <c r="PUY18" s="503"/>
      <c r="PUZ18" s="503"/>
      <c r="PVA18" s="503"/>
      <c r="PVB18" s="503"/>
      <c r="PVC18" s="503"/>
      <c r="PVD18" s="503"/>
      <c r="PVE18" s="503"/>
      <c r="PVF18" s="503"/>
      <c r="PVG18" s="503"/>
      <c r="PVH18" s="503"/>
      <c r="PVI18" s="503"/>
      <c r="PVJ18" s="503"/>
      <c r="PVK18" s="503"/>
      <c r="PVL18" s="503"/>
      <c r="PVM18" s="503"/>
      <c r="PVN18" s="503"/>
      <c r="PVO18" s="503"/>
      <c r="PVP18" s="503"/>
      <c r="PVQ18" s="503"/>
      <c r="PVR18" s="503"/>
      <c r="PVS18" s="503"/>
      <c r="PVT18" s="503"/>
      <c r="PVU18" s="503"/>
      <c r="PVV18" s="503"/>
      <c r="PVW18" s="503"/>
      <c r="PVX18" s="503"/>
      <c r="PVY18" s="503"/>
      <c r="PVZ18" s="503"/>
      <c r="PWA18" s="503"/>
      <c r="PWB18" s="503"/>
      <c r="PWC18" s="503"/>
      <c r="PWD18" s="503"/>
      <c r="PWE18" s="503"/>
      <c r="PWF18" s="503"/>
      <c r="PWG18" s="503"/>
      <c r="PWH18" s="503"/>
      <c r="PWI18" s="503"/>
      <c r="PWJ18" s="503"/>
      <c r="PWK18" s="503"/>
      <c r="PWL18" s="503"/>
      <c r="PWM18" s="503"/>
      <c r="PWN18" s="503"/>
      <c r="PWO18" s="503"/>
      <c r="PWP18" s="503"/>
      <c r="PWQ18" s="503"/>
      <c r="PWR18" s="503"/>
      <c r="PWS18" s="503"/>
      <c r="PWT18" s="503"/>
      <c r="PWU18" s="503"/>
      <c r="PWV18" s="503"/>
      <c r="PWW18" s="503"/>
      <c r="PWX18" s="503"/>
      <c r="PWY18" s="503"/>
      <c r="PWZ18" s="503"/>
      <c r="PXA18" s="503"/>
      <c r="PXB18" s="503"/>
      <c r="PXC18" s="503"/>
      <c r="PXD18" s="503"/>
      <c r="PXE18" s="503"/>
      <c r="PXF18" s="503"/>
      <c r="PXG18" s="503"/>
      <c r="PXH18" s="503"/>
      <c r="PXI18" s="503"/>
      <c r="PXJ18" s="503"/>
      <c r="PXK18" s="503"/>
      <c r="PXL18" s="503"/>
      <c r="PXM18" s="503"/>
      <c r="PXN18" s="503"/>
      <c r="PXO18" s="503"/>
      <c r="PXP18" s="503"/>
      <c r="PXQ18" s="503"/>
      <c r="PXR18" s="503"/>
      <c r="PXS18" s="503"/>
      <c r="PXT18" s="503"/>
      <c r="PXU18" s="503"/>
      <c r="PXV18" s="503"/>
      <c r="PXW18" s="503"/>
      <c r="PXX18" s="503"/>
      <c r="PXY18" s="503"/>
      <c r="PXZ18" s="503"/>
      <c r="PYA18" s="503"/>
      <c r="PYB18" s="503"/>
      <c r="PYC18" s="503"/>
      <c r="PYD18" s="503"/>
      <c r="PYE18" s="503"/>
      <c r="PYF18" s="503"/>
      <c r="PYG18" s="503"/>
      <c r="PYH18" s="503"/>
      <c r="PYI18" s="503"/>
      <c r="PYJ18" s="503"/>
      <c r="PYK18" s="503"/>
      <c r="PYL18" s="503"/>
      <c r="PYM18" s="503"/>
      <c r="PYN18" s="503"/>
      <c r="PYO18" s="503"/>
      <c r="PYP18" s="503"/>
      <c r="PYQ18" s="503"/>
      <c r="PYR18" s="503"/>
      <c r="PYS18" s="503"/>
      <c r="PYT18" s="503"/>
      <c r="PYU18" s="503"/>
      <c r="PYV18" s="503"/>
      <c r="PYW18" s="503"/>
      <c r="PYX18" s="503"/>
      <c r="PYY18" s="503"/>
      <c r="PYZ18" s="503"/>
      <c r="PZA18" s="503"/>
      <c r="PZB18" s="503"/>
      <c r="PZC18" s="503"/>
      <c r="PZD18" s="503"/>
      <c r="PZE18" s="503"/>
      <c r="PZF18" s="503"/>
      <c r="PZG18" s="503"/>
      <c r="PZH18" s="503"/>
      <c r="PZI18" s="503"/>
      <c r="PZJ18" s="503"/>
      <c r="PZK18" s="503"/>
      <c r="PZL18" s="503"/>
      <c r="PZM18" s="503"/>
      <c r="PZN18" s="503"/>
      <c r="PZO18" s="503"/>
      <c r="PZP18" s="503"/>
      <c r="PZQ18" s="503"/>
      <c r="PZR18" s="503"/>
      <c r="PZS18" s="503"/>
      <c r="PZT18" s="503"/>
      <c r="PZU18" s="503"/>
      <c r="PZV18" s="503"/>
      <c r="PZW18" s="503"/>
      <c r="PZX18" s="503"/>
      <c r="PZY18" s="503"/>
      <c r="PZZ18" s="503"/>
      <c r="QAA18" s="503"/>
      <c r="QAB18" s="503"/>
      <c r="QAC18" s="503"/>
      <c r="QAD18" s="503"/>
      <c r="QAE18" s="503"/>
      <c r="QAF18" s="503"/>
      <c r="QAG18" s="503"/>
      <c r="QAH18" s="503"/>
      <c r="QAI18" s="503"/>
      <c r="QAJ18" s="503"/>
      <c r="QAK18" s="503"/>
      <c r="QAL18" s="503"/>
      <c r="QAM18" s="503"/>
      <c r="QAN18" s="503"/>
      <c r="QAO18" s="503"/>
      <c r="QAP18" s="503"/>
      <c r="QAQ18" s="503"/>
      <c r="QAR18" s="503"/>
      <c r="QAS18" s="503"/>
      <c r="QAT18" s="503"/>
      <c r="QAU18" s="503"/>
      <c r="QAV18" s="503"/>
      <c r="QAW18" s="503"/>
      <c r="QAX18" s="503"/>
      <c r="QAY18" s="503"/>
      <c r="QAZ18" s="503"/>
      <c r="QBA18" s="503"/>
      <c r="QBB18" s="503"/>
      <c r="QBC18" s="503"/>
      <c r="QBD18" s="503"/>
      <c r="QBE18" s="503"/>
      <c r="QBF18" s="503"/>
      <c r="QBG18" s="503"/>
      <c r="QBH18" s="503"/>
      <c r="QBI18" s="503"/>
      <c r="QBJ18" s="503"/>
      <c r="QBK18" s="503"/>
      <c r="QBL18" s="503"/>
      <c r="QBM18" s="503"/>
      <c r="QBN18" s="503"/>
      <c r="QBO18" s="503"/>
      <c r="QBP18" s="503"/>
      <c r="QBQ18" s="503"/>
      <c r="QBR18" s="503"/>
      <c r="QBS18" s="503"/>
      <c r="QBT18" s="503"/>
      <c r="QBU18" s="503"/>
      <c r="QBV18" s="503"/>
      <c r="QBW18" s="503"/>
      <c r="QBX18" s="503"/>
      <c r="QBY18" s="503"/>
      <c r="QBZ18" s="503"/>
      <c r="QCA18" s="503"/>
      <c r="QCB18" s="503"/>
      <c r="QCC18" s="503"/>
      <c r="QCD18" s="503"/>
      <c r="QCE18" s="503"/>
      <c r="QCF18" s="503"/>
      <c r="QCG18" s="503"/>
      <c r="QCH18" s="503"/>
      <c r="QCI18" s="503"/>
      <c r="QCJ18" s="503"/>
      <c r="QCK18" s="503"/>
      <c r="QCL18" s="503"/>
      <c r="QCM18" s="503"/>
      <c r="QCN18" s="503"/>
      <c r="QCO18" s="503"/>
      <c r="QCP18" s="503"/>
      <c r="QCQ18" s="503"/>
      <c r="QCR18" s="503"/>
      <c r="QCS18" s="503"/>
      <c r="QCT18" s="503"/>
      <c r="QCU18" s="503"/>
      <c r="QCV18" s="503"/>
      <c r="QCW18" s="503"/>
      <c r="QCX18" s="503"/>
      <c r="QCY18" s="503"/>
      <c r="QCZ18" s="503"/>
      <c r="QDA18" s="503"/>
      <c r="QDB18" s="503"/>
      <c r="QDC18" s="503"/>
      <c r="QDD18" s="503"/>
      <c r="QDE18" s="503"/>
      <c r="QDF18" s="503"/>
      <c r="QDG18" s="503"/>
      <c r="QDH18" s="503"/>
      <c r="QDI18" s="503"/>
      <c r="QDJ18" s="503"/>
      <c r="QDK18" s="503"/>
      <c r="QDL18" s="503"/>
      <c r="QDM18" s="503"/>
      <c r="QDN18" s="503"/>
      <c r="QDO18" s="503"/>
      <c r="QDP18" s="503"/>
      <c r="QDQ18" s="503"/>
      <c r="QDR18" s="503"/>
      <c r="QDS18" s="503"/>
      <c r="QDT18" s="503"/>
      <c r="QDU18" s="503"/>
      <c r="QDV18" s="503"/>
      <c r="QDW18" s="503"/>
      <c r="QDX18" s="503"/>
      <c r="QDY18" s="503"/>
      <c r="QDZ18" s="503"/>
      <c r="QEA18" s="503"/>
      <c r="QEB18" s="503"/>
      <c r="QEC18" s="503"/>
      <c r="QED18" s="503"/>
      <c r="QEE18" s="503"/>
      <c r="QEF18" s="503"/>
      <c r="QEG18" s="503"/>
      <c r="QEH18" s="503"/>
      <c r="QEI18" s="503"/>
      <c r="QEJ18" s="503"/>
      <c r="QEK18" s="503"/>
      <c r="QEL18" s="503"/>
      <c r="QEM18" s="503"/>
      <c r="QEN18" s="503"/>
      <c r="QEO18" s="503"/>
      <c r="QEP18" s="503"/>
      <c r="QEQ18" s="503"/>
      <c r="QER18" s="503"/>
      <c r="QES18" s="503"/>
      <c r="QET18" s="503"/>
      <c r="QEU18" s="503"/>
      <c r="QEV18" s="503"/>
      <c r="QEW18" s="503"/>
      <c r="QEX18" s="503"/>
      <c r="QEY18" s="503"/>
      <c r="QEZ18" s="503"/>
      <c r="QFA18" s="503"/>
      <c r="QFB18" s="503"/>
      <c r="QFC18" s="503"/>
      <c r="QFD18" s="503"/>
      <c r="QFE18" s="503"/>
      <c r="QFF18" s="503"/>
      <c r="QFG18" s="503"/>
      <c r="QFH18" s="503"/>
      <c r="QFI18" s="503"/>
      <c r="QFJ18" s="503"/>
      <c r="QFK18" s="503"/>
      <c r="QFL18" s="503"/>
      <c r="QFM18" s="503"/>
      <c r="QFN18" s="503"/>
      <c r="QFO18" s="503"/>
      <c r="QFP18" s="503"/>
      <c r="QFQ18" s="503"/>
      <c r="QFR18" s="503"/>
      <c r="QFS18" s="503"/>
      <c r="QFT18" s="503"/>
      <c r="QFU18" s="503"/>
      <c r="QFV18" s="503"/>
      <c r="QFW18" s="503"/>
      <c r="QFX18" s="503"/>
      <c r="QFY18" s="503"/>
      <c r="QFZ18" s="503"/>
      <c r="QGA18" s="503"/>
      <c r="QGB18" s="503"/>
      <c r="QGC18" s="503"/>
      <c r="QGD18" s="503"/>
      <c r="QGE18" s="503"/>
      <c r="QGF18" s="503"/>
      <c r="QGG18" s="503"/>
      <c r="QGH18" s="503"/>
      <c r="QGI18" s="503"/>
      <c r="QGJ18" s="503"/>
      <c r="QGK18" s="503"/>
      <c r="QGL18" s="503"/>
      <c r="QGM18" s="503"/>
      <c r="QGN18" s="503"/>
      <c r="QGO18" s="503"/>
      <c r="QGP18" s="503"/>
      <c r="QGQ18" s="503"/>
      <c r="QGR18" s="503"/>
      <c r="QGS18" s="503"/>
      <c r="QGT18" s="503"/>
      <c r="QGU18" s="503"/>
      <c r="QGV18" s="503"/>
      <c r="QGW18" s="503"/>
      <c r="QGX18" s="503"/>
      <c r="QGY18" s="503"/>
      <c r="QGZ18" s="503"/>
      <c r="QHA18" s="503"/>
      <c r="QHB18" s="503"/>
      <c r="QHC18" s="503"/>
      <c r="QHD18" s="503"/>
      <c r="QHE18" s="503"/>
      <c r="QHF18" s="503"/>
      <c r="QHG18" s="503"/>
      <c r="QHH18" s="503"/>
      <c r="QHI18" s="503"/>
      <c r="QHJ18" s="503"/>
      <c r="QHK18" s="503"/>
      <c r="QHL18" s="503"/>
      <c r="QHM18" s="503"/>
      <c r="QHN18" s="503"/>
      <c r="QHO18" s="503"/>
      <c r="QHP18" s="503"/>
      <c r="QHQ18" s="503"/>
      <c r="QHR18" s="503"/>
      <c r="QHS18" s="503"/>
      <c r="QHT18" s="503"/>
      <c r="QHU18" s="503"/>
      <c r="QHV18" s="503"/>
      <c r="QHW18" s="503"/>
      <c r="QHX18" s="503"/>
      <c r="QHY18" s="503"/>
      <c r="QHZ18" s="503"/>
      <c r="QIA18" s="503"/>
      <c r="QIB18" s="503"/>
      <c r="QIC18" s="503"/>
      <c r="QID18" s="503"/>
      <c r="QIE18" s="503"/>
      <c r="QIF18" s="503"/>
      <c r="QIG18" s="503"/>
      <c r="QIH18" s="503"/>
      <c r="QII18" s="503"/>
      <c r="QIJ18" s="503"/>
      <c r="QIK18" s="503"/>
      <c r="QIL18" s="503"/>
      <c r="QIM18" s="503"/>
      <c r="QIN18" s="503"/>
      <c r="QIO18" s="503"/>
      <c r="QIP18" s="503"/>
      <c r="QIQ18" s="503"/>
      <c r="QIR18" s="503"/>
      <c r="QIS18" s="503"/>
      <c r="QIT18" s="503"/>
      <c r="QIU18" s="503"/>
      <c r="QIV18" s="503"/>
      <c r="QIW18" s="503"/>
      <c r="QIX18" s="503"/>
      <c r="QIY18" s="503"/>
      <c r="QIZ18" s="503"/>
      <c r="QJA18" s="503"/>
      <c r="QJB18" s="503"/>
      <c r="QJC18" s="503"/>
      <c r="QJD18" s="503"/>
      <c r="QJE18" s="503"/>
      <c r="QJF18" s="503"/>
      <c r="QJG18" s="503"/>
      <c r="QJH18" s="503"/>
      <c r="QJI18" s="503"/>
      <c r="QJJ18" s="503"/>
      <c r="QJK18" s="503"/>
      <c r="QJL18" s="503"/>
      <c r="QJM18" s="503"/>
      <c r="QJN18" s="503"/>
      <c r="QJO18" s="503"/>
      <c r="QJP18" s="503"/>
      <c r="QJQ18" s="503"/>
      <c r="QJR18" s="503"/>
      <c r="QJS18" s="503"/>
      <c r="QJT18" s="503"/>
      <c r="QJU18" s="503"/>
      <c r="QJV18" s="503"/>
      <c r="QJW18" s="503"/>
      <c r="QJX18" s="503"/>
      <c r="QJY18" s="503"/>
      <c r="QJZ18" s="503"/>
      <c r="QKA18" s="503"/>
      <c r="QKB18" s="503"/>
      <c r="QKC18" s="503"/>
      <c r="QKD18" s="503"/>
      <c r="QKE18" s="503"/>
      <c r="QKF18" s="503"/>
      <c r="QKG18" s="503"/>
      <c r="QKH18" s="503"/>
      <c r="QKI18" s="503"/>
      <c r="QKJ18" s="503"/>
      <c r="QKK18" s="503"/>
      <c r="QKL18" s="503"/>
      <c r="QKM18" s="503"/>
      <c r="QKN18" s="503"/>
      <c r="QKO18" s="503"/>
      <c r="QKP18" s="503"/>
      <c r="QKQ18" s="503"/>
      <c r="QKR18" s="503"/>
      <c r="QKS18" s="503"/>
      <c r="QKT18" s="503"/>
      <c r="QKU18" s="503"/>
      <c r="QKV18" s="503"/>
      <c r="QKW18" s="503"/>
      <c r="QKX18" s="503"/>
      <c r="QKY18" s="503"/>
      <c r="QKZ18" s="503"/>
      <c r="QLA18" s="503"/>
      <c r="QLB18" s="503"/>
      <c r="QLC18" s="503"/>
      <c r="QLD18" s="503"/>
      <c r="QLE18" s="503"/>
      <c r="QLF18" s="503"/>
      <c r="QLG18" s="503"/>
      <c r="QLH18" s="503"/>
      <c r="QLI18" s="503"/>
      <c r="QLJ18" s="503"/>
      <c r="QLK18" s="503"/>
      <c r="QLL18" s="503"/>
      <c r="QLM18" s="503"/>
      <c r="QLN18" s="503"/>
      <c r="QLO18" s="503"/>
      <c r="QLP18" s="503"/>
      <c r="QLQ18" s="503"/>
      <c r="QLR18" s="503"/>
      <c r="QLS18" s="503"/>
      <c r="QLT18" s="503"/>
      <c r="QLU18" s="503"/>
      <c r="QLV18" s="503"/>
      <c r="QLW18" s="503"/>
      <c r="QLX18" s="503"/>
      <c r="QLY18" s="503"/>
      <c r="QLZ18" s="503"/>
      <c r="QMA18" s="503"/>
      <c r="QMB18" s="503"/>
      <c r="QMC18" s="503"/>
      <c r="QMD18" s="503"/>
      <c r="QME18" s="503"/>
      <c r="QMF18" s="503"/>
      <c r="QMG18" s="503"/>
      <c r="QMH18" s="503"/>
      <c r="QMI18" s="503"/>
      <c r="QMJ18" s="503"/>
      <c r="QMK18" s="503"/>
      <c r="QML18" s="503"/>
      <c r="QMM18" s="503"/>
      <c r="QMN18" s="503"/>
      <c r="QMO18" s="503"/>
      <c r="QMP18" s="503"/>
      <c r="QMQ18" s="503"/>
      <c r="QMR18" s="503"/>
      <c r="QMS18" s="503"/>
      <c r="QMT18" s="503"/>
      <c r="QMU18" s="503"/>
      <c r="QMV18" s="503"/>
      <c r="QMW18" s="503"/>
      <c r="QMX18" s="503"/>
      <c r="QMY18" s="503"/>
      <c r="QMZ18" s="503"/>
      <c r="QNA18" s="503"/>
      <c r="QNB18" s="503"/>
      <c r="QNC18" s="503"/>
      <c r="QND18" s="503"/>
      <c r="QNE18" s="503"/>
      <c r="QNF18" s="503"/>
      <c r="QNG18" s="503"/>
      <c r="QNH18" s="503"/>
      <c r="QNI18" s="503"/>
      <c r="QNJ18" s="503"/>
      <c r="QNK18" s="503"/>
      <c r="QNL18" s="503"/>
      <c r="QNM18" s="503"/>
      <c r="QNN18" s="503"/>
      <c r="QNO18" s="503"/>
      <c r="QNP18" s="503"/>
      <c r="QNQ18" s="503"/>
      <c r="QNR18" s="503"/>
      <c r="QNS18" s="503"/>
      <c r="QNT18" s="503"/>
      <c r="QNU18" s="503"/>
      <c r="QNV18" s="503"/>
      <c r="QNW18" s="503"/>
      <c r="QNX18" s="503"/>
      <c r="QNY18" s="503"/>
      <c r="QNZ18" s="503"/>
      <c r="QOA18" s="503"/>
      <c r="QOB18" s="503"/>
      <c r="QOC18" s="503"/>
      <c r="QOD18" s="503"/>
      <c r="QOE18" s="503"/>
      <c r="QOF18" s="503"/>
      <c r="QOG18" s="503"/>
      <c r="QOH18" s="503"/>
      <c r="QOI18" s="503"/>
      <c r="QOJ18" s="503"/>
      <c r="QOK18" s="503"/>
      <c r="QOL18" s="503"/>
      <c r="QOM18" s="503"/>
      <c r="QON18" s="503"/>
      <c r="QOO18" s="503"/>
      <c r="QOP18" s="503"/>
      <c r="QOQ18" s="503"/>
      <c r="QOR18" s="503"/>
      <c r="QOS18" s="503"/>
      <c r="QOT18" s="503"/>
      <c r="QOU18" s="503"/>
      <c r="QOV18" s="503"/>
      <c r="QOW18" s="503"/>
      <c r="QOX18" s="503"/>
      <c r="QOY18" s="503"/>
      <c r="QOZ18" s="503"/>
      <c r="QPA18" s="503"/>
      <c r="QPB18" s="503"/>
      <c r="QPC18" s="503"/>
      <c r="QPD18" s="503"/>
      <c r="QPE18" s="503"/>
      <c r="QPF18" s="503"/>
      <c r="QPG18" s="503"/>
      <c r="QPH18" s="503"/>
      <c r="QPI18" s="503"/>
      <c r="QPJ18" s="503"/>
      <c r="QPK18" s="503"/>
      <c r="QPL18" s="503"/>
      <c r="QPM18" s="503"/>
      <c r="QPN18" s="503"/>
      <c r="QPO18" s="503"/>
      <c r="QPP18" s="503"/>
      <c r="QPQ18" s="503"/>
      <c r="QPR18" s="503"/>
      <c r="QPS18" s="503"/>
      <c r="QPT18" s="503"/>
      <c r="QPU18" s="503"/>
      <c r="QPV18" s="503"/>
      <c r="QPW18" s="503"/>
      <c r="QPX18" s="503"/>
      <c r="QPY18" s="503"/>
      <c r="QPZ18" s="503"/>
      <c r="QQA18" s="503"/>
      <c r="QQB18" s="503"/>
      <c r="QQC18" s="503"/>
      <c r="QQD18" s="503"/>
      <c r="QQE18" s="503"/>
      <c r="QQF18" s="503"/>
      <c r="QQG18" s="503"/>
      <c r="QQH18" s="503"/>
      <c r="QQI18" s="503"/>
      <c r="QQJ18" s="503"/>
      <c r="QQK18" s="503"/>
      <c r="QQL18" s="503"/>
      <c r="QQM18" s="503"/>
      <c r="QQN18" s="503"/>
      <c r="QQO18" s="503"/>
      <c r="QQP18" s="503"/>
      <c r="QQQ18" s="503"/>
      <c r="QQR18" s="503"/>
      <c r="QQS18" s="503"/>
      <c r="QQT18" s="503"/>
      <c r="QQU18" s="503"/>
      <c r="QQV18" s="503"/>
      <c r="QQW18" s="503"/>
      <c r="QQX18" s="503"/>
      <c r="QQY18" s="503"/>
      <c r="QQZ18" s="503"/>
      <c r="QRA18" s="503"/>
      <c r="QRB18" s="503"/>
      <c r="QRC18" s="503"/>
      <c r="QRD18" s="503"/>
      <c r="QRE18" s="503"/>
      <c r="QRF18" s="503"/>
      <c r="QRG18" s="503"/>
      <c r="QRH18" s="503"/>
      <c r="QRI18" s="503"/>
      <c r="QRJ18" s="503"/>
      <c r="QRK18" s="503"/>
      <c r="QRL18" s="503"/>
      <c r="QRM18" s="503"/>
      <c r="QRN18" s="503"/>
      <c r="QRO18" s="503"/>
      <c r="QRP18" s="503"/>
      <c r="QRQ18" s="503"/>
      <c r="QRR18" s="503"/>
      <c r="QRS18" s="503"/>
      <c r="QRT18" s="503"/>
      <c r="QRU18" s="503"/>
      <c r="QRV18" s="503"/>
      <c r="QRW18" s="503"/>
      <c r="QRX18" s="503"/>
      <c r="QRY18" s="503"/>
      <c r="QRZ18" s="503"/>
      <c r="QSA18" s="503"/>
      <c r="QSB18" s="503"/>
      <c r="QSC18" s="503"/>
      <c r="QSD18" s="503"/>
      <c r="QSE18" s="503"/>
      <c r="QSF18" s="503"/>
      <c r="QSG18" s="503"/>
      <c r="QSH18" s="503"/>
      <c r="QSI18" s="503"/>
      <c r="QSJ18" s="503"/>
      <c r="QSK18" s="503"/>
      <c r="QSL18" s="503"/>
      <c r="QSM18" s="503"/>
      <c r="QSN18" s="503"/>
      <c r="QSO18" s="503"/>
      <c r="QSP18" s="503"/>
      <c r="QSQ18" s="503"/>
      <c r="QSR18" s="503"/>
      <c r="QSS18" s="503"/>
      <c r="QST18" s="503"/>
      <c r="QSU18" s="503"/>
      <c r="QSV18" s="503"/>
      <c r="QSW18" s="503"/>
      <c r="QSX18" s="503"/>
      <c r="QSY18" s="503"/>
      <c r="QSZ18" s="503"/>
      <c r="QTA18" s="503"/>
      <c r="QTB18" s="503"/>
      <c r="QTC18" s="503"/>
      <c r="QTD18" s="503"/>
      <c r="QTE18" s="503"/>
      <c r="QTF18" s="503"/>
      <c r="QTG18" s="503"/>
      <c r="QTH18" s="503"/>
      <c r="QTI18" s="503"/>
      <c r="QTJ18" s="503"/>
      <c r="QTK18" s="503"/>
      <c r="QTL18" s="503"/>
      <c r="QTM18" s="503"/>
      <c r="QTN18" s="503"/>
      <c r="QTO18" s="503"/>
      <c r="QTP18" s="503"/>
      <c r="QTQ18" s="503"/>
      <c r="QTR18" s="503"/>
      <c r="QTS18" s="503"/>
      <c r="QTT18" s="503"/>
      <c r="QTU18" s="503"/>
      <c r="QTV18" s="503"/>
      <c r="QTW18" s="503"/>
      <c r="QTX18" s="503"/>
      <c r="QTY18" s="503"/>
      <c r="QTZ18" s="503"/>
      <c r="QUA18" s="503"/>
      <c r="QUB18" s="503"/>
      <c r="QUC18" s="503"/>
      <c r="QUD18" s="503"/>
      <c r="QUE18" s="503"/>
      <c r="QUF18" s="503"/>
      <c r="QUG18" s="503"/>
      <c r="QUH18" s="503"/>
      <c r="QUI18" s="503"/>
      <c r="QUJ18" s="503"/>
      <c r="QUK18" s="503"/>
      <c r="QUL18" s="503"/>
      <c r="QUM18" s="503"/>
      <c r="QUN18" s="503"/>
      <c r="QUO18" s="503"/>
      <c r="QUP18" s="503"/>
      <c r="QUQ18" s="503"/>
      <c r="QUR18" s="503"/>
      <c r="QUS18" s="503"/>
      <c r="QUT18" s="503"/>
      <c r="QUU18" s="503"/>
      <c r="QUV18" s="503"/>
      <c r="QUW18" s="503"/>
      <c r="QUX18" s="503"/>
      <c r="QUY18" s="503"/>
      <c r="QUZ18" s="503"/>
      <c r="QVA18" s="503"/>
      <c r="QVB18" s="503"/>
      <c r="QVC18" s="503"/>
      <c r="QVD18" s="503"/>
      <c r="QVE18" s="503"/>
      <c r="QVF18" s="503"/>
      <c r="QVG18" s="503"/>
      <c r="QVH18" s="503"/>
      <c r="QVI18" s="503"/>
      <c r="QVJ18" s="503"/>
      <c r="QVK18" s="503"/>
      <c r="QVL18" s="503"/>
      <c r="QVM18" s="503"/>
      <c r="QVN18" s="503"/>
      <c r="QVO18" s="503"/>
      <c r="QVP18" s="503"/>
      <c r="QVQ18" s="503"/>
      <c r="QVR18" s="503"/>
      <c r="QVS18" s="503"/>
      <c r="QVT18" s="503"/>
      <c r="QVU18" s="503"/>
      <c r="QVV18" s="503"/>
      <c r="QVW18" s="503"/>
      <c r="QVX18" s="503"/>
      <c r="QVY18" s="503"/>
      <c r="QVZ18" s="503"/>
      <c r="QWA18" s="503"/>
      <c r="QWB18" s="503"/>
      <c r="QWC18" s="503"/>
      <c r="QWD18" s="503"/>
      <c r="QWE18" s="503"/>
      <c r="QWF18" s="503"/>
      <c r="QWG18" s="503"/>
      <c r="QWH18" s="503"/>
      <c r="QWI18" s="503"/>
      <c r="QWJ18" s="503"/>
      <c r="QWK18" s="503"/>
      <c r="QWL18" s="503"/>
      <c r="QWM18" s="503"/>
      <c r="QWN18" s="503"/>
      <c r="QWO18" s="503"/>
      <c r="QWP18" s="503"/>
      <c r="QWQ18" s="503"/>
      <c r="QWR18" s="503"/>
      <c r="QWS18" s="503"/>
      <c r="QWT18" s="503"/>
      <c r="QWU18" s="503"/>
      <c r="QWV18" s="503"/>
      <c r="QWW18" s="503"/>
      <c r="QWX18" s="503"/>
      <c r="QWY18" s="503"/>
      <c r="QWZ18" s="503"/>
      <c r="QXA18" s="503"/>
      <c r="QXB18" s="503"/>
      <c r="QXC18" s="503"/>
      <c r="QXD18" s="503"/>
      <c r="QXE18" s="503"/>
      <c r="QXF18" s="503"/>
      <c r="QXG18" s="503"/>
      <c r="QXH18" s="503"/>
      <c r="QXI18" s="503"/>
      <c r="QXJ18" s="503"/>
      <c r="QXK18" s="503"/>
      <c r="QXL18" s="503"/>
      <c r="QXM18" s="503"/>
      <c r="QXN18" s="503"/>
      <c r="QXO18" s="503"/>
      <c r="QXP18" s="503"/>
      <c r="QXQ18" s="503"/>
      <c r="QXR18" s="503"/>
      <c r="QXS18" s="503"/>
      <c r="QXT18" s="503"/>
      <c r="QXU18" s="503"/>
      <c r="QXV18" s="503"/>
      <c r="QXW18" s="503"/>
      <c r="QXX18" s="503"/>
      <c r="QXY18" s="503"/>
      <c r="QXZ18" s="503"/>
      <c r="QYA18" s="503"/>
      <c r="QYB18" s="503"/>
      <c r="QYC18" s="503"/>
      <c r="QYD18" s="503"/>
      <c r="QYE18" s="503"/>
      <c r="QYF18" s="503"/>
      <c r="QYG18" s="503"/>
      <c r="QYH18" s="503"/>
      <c r="QYI18" s="503"/>
      <c r="QYJ18" s="503"/>
      <c r="QYK18" s="503"/>
      <c r="QYL18" s="503"/>
      <c r="QYM18" s="503"/>
      <c r="QYN18" s="503"/>
      <c r="QYO18" s="503"/>
      <c r="QYP18" s="503"/>
      <c r="QYQ18" s="503"/>
      <c r="QYR18" s="503"/>
      <c r="QYS18" s="503"/>
      <c r="QYT18" s="503"/>
      <c r="QYU18" s="503"/>
      <c r="QYV18" s="503"/>
      <c r="QYW18" s="503"/>
      <c r="QYX18" s="503"/>
      <c r="QYY18" s="503"/>
      <c r="QYZ18" s="503"/>
      <c r="QZA18" s="503"/>
      <c r="QZB18" s="503"/>
      <c r="QZC18" s="503"/>
      <c r="QZD18" s="503"/>
      <c r="QZE18" s="503"/>
      <c r="QZF18" s="503"/>
      <c r="QZG18" s="503"/>
      <c r="QZH18" s="503"/>
      <c r="QZI18" s="503"/>
      <c r="QZJ18" s="503"/>
      <c r="QZK18" s="503"/>
      <c r="QZL18" s="503"/>
      <c r="QZM18" s="503"/>
      <c r="QZN18" s="503"/>
      <c r="QZO18" s="503"/>
      <c r="QZP18" s="503"/>
      <c r="QZQ18" s="503"/>
      <c r="QZR18" s="503"/>
      <c r="QZS18" s="503"/>
      <c r="QZT18" s="503"/>
      <c r="QZU18" s="503"/>
      <c r="QZV18" s="503"/>
      <c r="QZW18" s="503"/>
      <c r="QZX18" s="503"/>
      <c r="QZY18" s="503"/>
      <c r="QZZ18" s="503"/>
      <c r="RAA18" s="503"/>
      <c r="RAB18" s="503"/>
      <c r="RAC18" s="503"/>
      <c r="RAD18" s="503"/>
      <c r="RAE18" s="503"/>
      <c r="RAF18" s="503"/>
      <c r="RAG18" s="503"/>
      <c r="RAH18" s="503"/>
      <c r="RAI18" s="503"/>
      <c r="RAJ18" s="503"/>
      <c r="RAK18" s="503"/>
      <c r="RAL18" s="503"/>
      <c r="RAM18" s="503"/>
      <c r="RAN18" s="503"/>
      <c r="RAO18" s="503"/>
      <c r="RAP18" s="503"/>
      <c r="RAQ18" s="503"/>
      <c r="RAR18" s="503"/>
      <c r="RAS18" s="503"/>
      <c r="RAT18" s="503"/>
      <c r="RAU18" s="503"/>
      <c r="RAV18" s="503"/>
      <c r="RAW18" s="503"/>
      <c r="RAX18" s="503"/>
      <c r="RAY18" s="503"/>
      <c r="RAZ18" s="503"/>
      <c r="RBA18" s="503"/>
      <c r="RBB18" s="503"/>
      <c r="RBC18" s="503"/>
      <c r="RBD18" s="503"/>
      <c r="RBE18" s="503"/>
      <c r="RBF18" s="503"/>
      <c r="RBG18" s="503"/>
      <c r="RBH18" s="503"/>
      <c r="RBI18" s="503"/>
      <c r="RBJ18" s="503"/>
      <c r="RBK18" s="503"/>
      <c r="RBL18" s="503"/>
      <c r="RBM18" s="503"/>
      <c r="RBN18" s="503"/>
      <c r="RBO18" s="503"/>
      <c r="RBP18" s="503"/>
      <c r="RBQ18" s="503"/>
      <c r="RBR18" s="503"/>
      <c r="RBS18" s="503"/>
      <c r="RBT18" s="503"/>
      <c r="RBU18" s="503"/>
      <c r="RBV18" s="503"/>
      <c r="RBW18" s="503"/>
      <c r="RBX18" s="503"/>
      <c r="RBY18" s="503"/>
      <c r="RBZ18" s="503"/>
      <c r="RCA18" s="503"/>
      <c r="RCB18" s="503"/>
      <c r="RCC18" s="503"/>
      <c r="RCD18" s="503"/>
      <c r="RCE18" s="503"/>
      <c r="RCF18" s="503"/>
      <c r="RCG18" s="503"/>
      <c r="RCH18" s="503"/>
      <c r="RCI18" s="503"/>
      <c r="RCJ18" s="503"/>
      <c r="RCK18" s="503"/>
      <c r="RCL18" s="503"/>
      <c r="RCM18" s="503"/>
      <c r="RCN18" s="503"/>
      <c r="RCO18" s="503"/>
      <c r="RCP18" s="503"/>
      <c r="RCQ18" s="503"/>
      <c r="RCR18" s="503"/>
      <c r="RCS18" s="503"/>
      <c r="RCT18" s="503"/>
      <c r="RCU18" s="503"/>
      <c r="RCV18" s="503"/>
      <c r="RCW18" s="503"/>
      <c r="RCX18" s="503"/>
      <c r="RCY18" s="503"/>
      <c r="RCZ18" s="503"/>
      <c r="RDA18" s="503"/>
      <c r="RDB18" s="503"/>
      <c r="RDC18" s="503"/>
      <c r="RDD18" s="503"/>
      <c r="RDE18" s="503"/>
      <c r="RDF18" s="503"/>
      <c r="RDG18" s="503"/>
      <c r="RDH18" s="503"/>
      <c r="RDI18" s="503"/>
      <c r="RDJ18" s="503"/>
      <c r="RDK18" s="503"/>
      <c r="RDL18" s="503"/>
      <c r="RDM18" s="503"/>
      <c r="RDN18" s="503"/>
      <c r="RDO18" s="503"/>
      <c r="RDP18" s="503"/>
      <c r="RDQ18" s="503"/>
      <c r="RDR18" s="503"/>
      <c r="RDS18" s="503"/>
      <c r="RDT18" s="503"/>
      <c r="RDU18" s="503"/>
      <c r="RDV18" s="503"/>
      <c r="RDW18" s="503"/>
      <c r="RDX18" s="503"/>
      <c r="RDY18" s="503"/>
      <c r="RDZ18" s="503"/>
      <c r="REA18" s="503"/>
      <c r="REB18" s="503"/>
      <c r="REC18" s="503"/>
      <c r="RED18" s="503"/>
      <c r="REE18" s="503"/>
      <c r="REF18" s="503"/>
      <c r="REG18" s="503"/>
      <c r="REH18" s="503"/>
      <c r="REI18" s="503"/>
      <c r="REJ18" s="503"/>
      <c r="REK18" s="503"/>
      <c r="REL18" s="503"/>
      <c r="REM18" s="503"/>
      <c r="REN18" s="503"/>
      <c r="REO18" s="503"/>
      <c r="REP18" s="503"/>
      <c r="REQ18" s="503"/>
      <c r="RER18" s="503"/>
      <c r="RES18" s="503"/>
      <c r="RET18" s="503"/>
      <c r="REU18" s="503"/>
      <c r="REV18" s="503"/>
      <c r="REW18" s="503"/>
      <c r="REX18" s="503"/>
      <c r="REY18" s="503"/>
      <c r="REZ18" s="503"/>
      <c r="RFA18" s="503"/>
      <c r="RFB18" s="503"/>
      <c r="RFC18" s="503"/>
      <c r="RFD18" s="503"/>
      <c r="RFE18" s="503"/>
      <c r="RFF18" s="503"/>
      <c r="RFG18" s="503"/>
      <c r="RFH18" s="503"/>
      <c r="RFI18" s="503"/>
      <c r="RFJ18" s="503"/>
      <c r="RFK18" s="503"/>
      <c r="RFL18" s="503"/>
      <c r="RFM18" s="503"/>
      <c r="RFN18" s="503"/>
      <c r="RFO18" s="503"/>
      <c r="RFP18" s="503"/>
      <c r="RFQ18" s="503"/>
      <c r="RFR18" s="503"/>
      <c r="RFS18" s="503"/>
      <c r="RFT18" s="503"/>
      <c r="RFU18" s="503"/>
      <c r="RFV18" s="503"/>
      <c r="RFW18" s="503"/>
      <c r="RFX18" s="503"/>
      <c r="RFY18" s="503"/>
      <c r="RFZ18" s="503"/>
      <c r="RGA18" s="503"/>
      <c r="RGB18" s="503"/>
      <c r="RGC18" s="503"/>
      <c r="RGD18" s="503"/>
      <c r="RGE18" s="503"/>
      <c r="RGF18" s="503"/>
      <c r="RGG18" s="503"/>
      <c r="RGH18" s="503"/>
      <c r="RGI18" s="503"/>
      <c r="RGJ18" s="503"/>
      <c r="RGK18" s="503"/>
      <c r="RGL18" s="503"/>
      <c r="RGM18" s="503"/>
      <c r="RGN18" s="503"/>
      <c r="RGO18" s="503"/>
      <c r="RGP18" s="503"/>
      <c r="RGQ18" s="503"/>
      <c r="RGR18" s="503"/>
      <c r="RGS18" s="503"/>
      <c r="RGT18" s="503"/>
      <c r="RGU18" s="503"/>
      <c r="RGV18" s="503"/>
      <c r="RGW18" s="503"/>
      <c r="RGX18" s="503"/>
      <c r="RGY18" s="503"/>
      <c r="RGZ18" s="503"/>
      <c r="RHA18" s="503"/>
      <c r="RHB18" s="503"/>
      <c r="RHC18" s="503"/>
      <c r="RHD18" s="503"/>
      <c r="RHE18" s="503"/>
      <c r="RHF18" s="503"/>
      <c r="RHG18" s="503"/>
      <c r="RHH18" s="503"/>
      <c r="RHI18" s="503"/>
      <c r="RHJ18" s="503"/>
      <c r="RHK18" s="503"/>
      <c r="RHL18" s="503"/>
      <c r="RHM18" s="503"/>
      <c r="RHN18" s="503"/>
      <c r="RHO18" s="503"/>
      <c r="RHP18" s="503"/>
      <c r="RHQ18" s="503"/>
      <c r="RHR18" s="503"/>
      <c r="RHS18" s="503"/>
      <c r="RHT18" s="503"/>
      <c r="RHU18" s="503"/>
      <c r="RHV18" s="503"/>
      <c r="RHW18" s="503"/>
      <c r="RHX18" s="503"/>
      <c r="RHY18" s="503"/>
      <c r="RHZ18" s="503"/>
      <c r="RIA18" s="503"/>
      <c r="RIB18" s="503"/>
      <c r="RIC18" s="503"/>
      <c r="RID18" s="503"/>
      <c r="RIE18" s="503"/>
      <c r="RIF18" s="503"/>
      <c r="RIG18" s="503"/>
      <c r="RIH18" s="503"/>
      <c r="RII18" s="503"/>
      <c r="RIJ18" s="503"/>
      <c r="RIK18" s="503"/>
      <c r="RIL18" s="503"/>
      <c r="RIM18" s="503"/>
      <c r="RIN18" s="503"/>
      <c r="RIO18" s="503"/>
      <c r="RIP18" s="503"/>
      <c r="RIQ18" s="503"/>
      <c r="RIR18" s="503"/>
      <c r="RIS18" s="503"/>
      <c r="RIT18" s="503"/>
      <c r="RIU18" s="503"/>
      <c r="RIV18" s="503"/>
      <c r="RIW18" s="503"/>
      <c r="RIX18" s="503"/>
      <c r="RIY18" s="503"/>
      <c r="RIZ18" s="503"/>
      <c r="RJA18" s="503"/>
      <c r="RJB18" s="503"/>
      <c r="RJC18" s="503"/>
      <c r="RJD18" s="503"/>
      <c r="RJE18" s="503"/>
      <c r="RJF18" s="503"/>
      <c r="RJG18" s="503"/>
      <c r="RJH18" s="503"/>
      <c r="RJI18" s="503"/>
      <c r="RJJ18" s="503"/>
      <c r="RJK18" s="503"/>
      <c r="RJL18" s="503"/>
      <c r="RJM18" s="503"/>
      <c r="RJN18" s="503"/>
      <c r="RJO18" s="503"/>
      <c r="RJP18" s="503"/>
      <c r="RJQ18" s="503"/>
      <c r="RJR18" s="503"/>
      <c r="RJS18" s="503"/>
      <c r="RJT18" s="503"/>
      <c r="RJU18" s="503"/>
      <c r="RJV18" s="503"/>
      <c r="RJW18" s="503"/>
      <c r="RJX18" s="503"/>
      <c r="RJY18" s="503"/>
      <c r="RJZ18" s="503"/>
      <c r="RKA18" s="503"/>
      <c r="RKB18" s="503"/>
      <c r="RKC18" s="503"/>
      <c r="RKD18" s="503"/>
      <c r="RKE18" s="503"/>
      <c r="RKF18" s="503"/>
      <c r="RKG18" s="503"/>
      <c r="RKH18" s="503"/>
      <c r="RKI18" s="503"/>
      <c r="RKJ18" s="503"/>
      <c r="RKK18" s="503"/>
      <c r="RKL18" s="503"/>
      <c r="RKM18" s="503"/>
      <c r="RKN18" s="503"/>
      <c r="RKO18" s="503"/>
      <c r="RKP18" s="503"/>
      <c r="RKQ18" s="503"/>
      <c r="RKR18" s="503"/>
      <c r="RKS18" s="503"/>
      <c r="RKT18" s="503"/>
      <c r="RKU18" s="503"/>
      <c r="RKV18" s="503"/>
      <c r="RKW18" s="503"/>
      <c r="RKX18" s="503"/>
      <c r="RKY18" s="503"/>
      <c r="RKZ18" s="503"/>
      <c r="RLA18" s="503"/>
      <c r="RLB18" s="503"/>
      <c r="RLC18" s="503"/>
      <c r="RLD18" s="503"/>
      <c r="RLE18" s="503"/>
      <c r="RLF18" s="503"/>
      <c r="RLG18" s="503"/>
      <c r="RLH18" s="503"/>
      <c r="RLI18" s="503"/>
      <c r="RLJ18" s="503"/>
      <c r="RLK18" s="503"/>
      <c r="RLL18" s="503"/>
      <c r="RLM18" s="503"/>
      <c r="RLN18" s="503"/>
      <c r="RLO18" s="503"/>
      <c r="RLP18" s="503"/>
      <c r="RLQ18" s="503"/>
      <c r="RLR18" s="503"/>
      <c r="RLS18" s="503"/>
      <c r="RLT18" s="503"/>
      <c r="RLU18" s="503"/>
      <c r="RLV18" s="503"/>
      <c r="RLW18" s="503"/>
      <c r="RLX18" s="503"/>
      <c r="RLY18" s="503"/>
      <c r="RLZ18" s="503"/>
      <c r="RMA18" s="503"/>
      <c r="RMB18" s="503"/>
      <c r="RMC18" s="503"/>
      <c r="RMD18" s="503"/>
      <c r="RME18" s="503"/>
      <c r="RMF18" s="503"/>
      <c r="RMG18" s="503"/>
      <c r="RMH18" s="503"/>
      <c r="RMI18" s="503"/>
      <c r="RMJ18" s="503"/>
      <c r="RMK18" s="503"/>
      <c r="RML18" s="503"/>
      <c r="RMM18" s="503"/>
      <c r="RMN18" s="503"/>
      <c r="RMO18" s="503"/>
      <c r="RMP18" s="503"/>
      <c r="RMQ18" s="503"/>
      <c r="RMR18" s="503"/>
      <c r="RMS18" s="503"/>
      <c r="RMT18" s="503"/>
      <c r="RMU18" s="503"/>
      <c r="RMV18" s="503"/>
      <c r="RMW18" s="503"/>
      <c r="RMX18" s="503"/>
      <c r="RMY18" s="503"/>
      <c r="RMZ18" s="503"/>
      <c r="RNA18" s="503"/>
      <c r="RNB18" s="503"/>
      <c r="RNC18" s="503"/>
      <c r="RND18" s="503"/>
      <c r="RNE18" s="503"/>
      <c r="RNF18" s="503"/>
      <c r="RNG18" s="503"/>
      <c r="RNH18" s="503"/>
      <c r="RNI18" s="503"/>
      <c r="RNJ18" s="503"/>
      <c r="RNK18" s="503"/>
      <c r="RNL18" s="503"/>
      <c r="RNM18" s="503"/>
      <c r="RNN18" s="503"/>
      <c r="RNO18" s="503"/>
      <c r="RNP18" s="503"/>
      <c r="RNQ18" s="503"/>
      <c r="RNR18" s="503"/>
      <c r="RNS18" s="503"/>
      <c r="RNT18" s="503"/>
      <c r="RNU18" s="503"/>
      <c r="RNV18" s="503"/>
      <c r="RNW18" s="503"/>
      <c r="RNX18" s="503"/>
      <c r="RNY18" s="503"/>
      <c r="RNZ18" s="503"/>
      <c r="ROA18" s="503"/>
      <c r="ROB18" s="503"/>
      <c r="ROC18" s="503"/>
      <c r="ROD18" s="503"/>
      <c r="ROE18" s="503"/>
      <c r="ROF18" s="503"/>
      <c r="ROG18" s="503"/>
      <c r="ROH18" s="503"/>
      <c r="ROI18" s="503"/>
      <c r="ROJ18" s="503"/>
      <c r="ROK18" s="503"/>
      <c r="ROL18" s="503"/>
      <c r="ROM18" s="503"/>
      <c r="RON18" s="503"/>
      <c r="ROO18" s="503"/>
      <c r="ROP18" s="503"/>
      <c r="ROQ18" s="503"/>
      <c r="ROR18" s="503"/>
      <c r="ROS18" s="503"/>
      <c r="ROT18" s="503"/>
      <c r="ROU18" s="503"/>
      <c r="ROV18" s="503"/>
      <c r="ROW18" s="503"/>
      <c r="ROX18" s="503"/>
      <c r="ROY18" s="503"/>
      <c r="ROZ18" s="503"/>
      <c r="RPA18" s="503"/>
      <c r="RPB18" s="503"/>
      <c r="RPC18" s="503"/>
      <c r="RPD18" s="503"/>
      <c r="RPE18" s="503"/>
      <c r="RPF18" s="503"/>
      <c r="RPG18" s="503"/>
      <c r="RPH18" s="503"/>
      <c r="RPI18" s="503"/>
      <c r="RPJ18" s="503"/>
      <c r="RPK18" s="503"/>
      <c r="RPL18" s="503"/>
      <c r="RPM18" s="503"/>
      <c r="RPN18" s="503"/>
      <c r="RPO18" s="503"/>
      <c r="RPP18" s="503"/>
      <c r="RPQ18" s="503"/>
      <c r="RPR18" s="503"/>
      <c r="RPS18" s="503"/>
      <c r="RPT18" s="503"/>
      <c r="RPU18" s="503"/>
      <c r="RPV18" s="503"/>
      <c r="RPW18" s="503"/>
      <c r="RPX18" s="503"/>
      <c r="RPY18" s="503"/>
      <c r="RPZ18" s="503"/>
      <c r="RQA18" s="503"/>
      <c r="RQB18" s="503"/>
      <c r="RQC18" s="503"/>
      <c r="RQD18" s="503"/>
      <c r="RQE18" s="503"/>
      <c r="RQF18" s="503"/>
      <c r="RQG18" s="503"/>
      <c r="RQH18" s="503"/>
      <c r="RQI18" s="503"/>
      <c r="RQJ18" s="503"/>
      <c r="RQK18" s="503"/>
      <c r="RQL18" s="503"/>
      <c r="RQM18" s="503"/>
      <c r="RQN18" s="503"/>
      <c r="RQO18" s="503"/>
      <c r="RQP18" s="503"/>
      <c r="RQQ18" s="503"/>
      <c r="RQR18" s="503"/>
      <c r="RQS18" s="503"/>
      <c r="RQT18" s="503"/>
      <c r="RQU18" s="503"/>
      <c r="RQV18" s="503"/>
      <c r="RQW18" s="503"/>
      <c r="RQX18" s="503"/>
      <c r="RQY18" s="503"/>
      <c r="RQZ18" s="503"/>
      <c r="RRA18" s="503"/>
      <c r="RRB18" s="503"/>
      <c r="RRC18" s="503"/>
      <c r="RRD18" s="503"/>
      <c r="RRE18" s="503"/>
      <c r="RRF18" s="503"/>
      <c r="RRG18" s="503"/>
      <c r="RRH18" s="503"/>
      <c r="RRI18" s="503"/>
      <c r="RRJ18" s="503"/>
      <c r="RRK18" s="503"/>
      <c r="RRL18" s="503"/>
      <c r="RRM18" s="503"/>
      <c r="RRN18" s="503"/>
      <c r="RRO18" s="503"/>
      <c r="RRP18" s="503"/>
      <c r="RRQ18" s="503"/>
      <c r="RRR18" s="503"/>
      <c r="RRS18" s="503"/>
      <c r="RRT18" s="503"/>
      <c r="RRU18" s="503"/>
      <c r="RRV18" s="503"/>
      <c r="RRW18" s="503"/>
      <c r="RRX18" s="503"/>
      <c r="RRY18" s="503"/>
      <c r="RRZ18" s="503"/>
      <c r="RSA18" s="503"/>
      <c r="RSB18" s="503"/>
      <c r="RSC18" s="503"/>
      <c r="RSD18" s="503"/>
      <c r="RSE18" s="503"/>
      <c r="RSF18" s="503"/>
      <c r="RSG18" s="503"/>
      <c r="RSH18" s="503"/>
      <c r="RSI18" s="503"/>
      <c r="RSJ18" s="503"/>
      <c r="RSK18" s="503"/>
      <c r="RSL18" s="503"/>
      <c r="RSM18" s="503"/>
      <c r="RSN18" s="503"/>
      <c r="RSO18" s="503"/>
      <c r="RSP18" s="503"/>
      <c r="RSQ18" s="503"/>
      <c r="RSR18" s="503"/>
      <c r="RSS18" s="503"/>
      <c r="RST18" s="503"/>
      <c r="RSU18" s="503"/>
      <c r="RSV18" s="503"/>
      <c r="RSW18" s="503"/>
      <c r="RSX18" s="503"/>
      <c r="RSY18" s="503"/>
      <c r="RSZ18" s="503"/>
      <c r="RTA18" s="503"/>
      <c r="RTB18" s="503"/>
      <c r="RTC18" s="503"/>
      <c r="RTD18" s="503"/>
      <c r="RTE18" s="503"/>
      <c r="RTF18" s="503"/>
      <c r="RTG18" s="503"/>
      <c r="RTH18" s="503"/>
      <c r="RTI18" s="503"/>
      <c r="RTJ18" s="503"/>
      <c r="RTK18" s="503"/>
      <c r="RTL18" s="503"/>
      <c r="RTM18" s="503"/>
      <c r="RTN18" s="503"/>
      <c r="RTO18" s="503"/>
      <c r="RTP18" s="503"/>
      <c r="RTQ18" s="503"/>
      <c r="RTR18" s="503"/>
      <c r="RTS18" s="503"/>
      <c r="RTT18" s="503"/>
      <c r="RTU18" s="503"/>
      <c r="RTV18" s="503"/>
      <c r="RTW18" s="503"/>
      <c r="RTX18" s="503"/>
      <c r="RTY18" s="503"/>
      <c r="RTZ18" s="503"/>
      <c r="RUA18" s="503"/>
      <c r="RUB18" s="503"/>
      <c r="RUC18" s="503"/>
      <c r="RUD18" s="503"/>
      <c r="RUE18" s="503"/>
      <c r="RUF18" s="503"/>
      <c r="RUG18" s="503"/>
      <c r="RUH18" s="503"/>
      <c r="RUI18" s="503"/>
      <c r="RUJ18" s="503"/>
      <c r="RUK18" s="503"/>
      <c r="RUL18" s="503"/>
      <c r="RUM18" s="503"/>
      <c r="RUN18" s="503"/>
      <c r="RUO18" s="503"/>
      <c r="RUP18" s="503"/>
      <c r="RUQ18" s="503"/>
      <c r="RUR18" s="503"/>
      <c r="RUS18" s="503"/>
      <c r="RUT18" s="503"/>
      <c r="RUU18" s="503"/>
      <c r="RUV18" s="503"/>
      <c r="RUW18" s="503"/>
      <c r="RUX18" s="503"/>
      <c r="RUY18" s="503"/>
      <c r="RUZ18" s="503"/>
      <c r="RVA18" s="503"/>
      <c r="RVB18" s="503"/>
      <c r="RVC18" s="503"/>
      <c r="RVD18" s="503"/>
      <c r="RVE18" s="503"/>
      <c r="RVF18" s="503"/>
      <c r="RVG18" s="503"/>
      <c r="RVH18" s="503"/>
      <c r="RVI18" s="503"/>
      <c r="RVJ18" s="503"/>
      <c r="RVK18" s="503"/>
      <c r="RVL18" s="503"/>
      <c r="RVM18" s="503"/>
      <c r="RVN18" s="503"/>
      <c r="RVO18" s="503"/>
      <c r="RVP18" s="503"/>
      <c r="RVQ18" s="503"/>
      <c r="RVR18" s="503"/>
      <c r="RVS18" s="503"/>
      <c r="RVT18" s="503"/>
      <c r="RVU18" s="503"/>
      <c r="RVV18" s="503"/>
      <c r="RVW18" s="503"/>
      <c r="RVX18" s="503"/>
      <c r="RVY18" s="503"/>
      <c r="RVZ18" s="503"/>
      <c r="RWA18" s="503"/>
      <c r="RWB18" s="503"/>
      <c r="RWC18" s="503"/>
      <c r="RWD18" s="503"/>
      <c r="RWE18" s="503"/>
      <c r="RWF18" s="503"/>
      <c r="RWG18" s="503"/>
      <c r="RWH18" s="503"/>
      <c r="RWI18" s="503"/>
      <c r="RWJ18" s="503"/>
      <c r="RWK18" s="503"/>
      <c r="RWL18" s="503"/>
      <c r="RWM18" s="503"/>
      <c r="RWN18" s="503"/>
      <c r="RWO18" s="503"/>
      <c r="RWP18" s="503"/>
      <c r="RWQ18" s="503"/>
      <c r="RWR18" s="503"/>
      <c r="RWS18" s="503"/>
      <c r="RWT18" s="503"/>
      <c r="RWU18" s="503"/>
      <c r="RWV18" s="503"/>
      <c r="RWW18" s="503"/>
      <c r="RWX18" s="503"/>
      <c r="RWY18" s="503"/>
      <c r="RWZ18" s="503"/>
      <c r="RXA18" s="503"/>
      <c r="RXB18" s="503"/>
      <c r="RXC18" s="503"/>
      <c r="RXD18" s="503"/>
      <c r="RXE18" s="503"/>
      <c r="RXF18" s="503"/>
      <c r="RXG18" s="503"/>
      <c r="RXH18" s="503"/>
      <c r="RXI18" s="503"/>
      <c r="RXJ18" s="503"/>
      <c r="RXK18" s="503"/>
      <c r="RXL18" s="503"/>
      <c r="RXM18" s="503"/>
      <c r="RXN18" s="503"/>
      <c r="RXO18" s="503"/>
      <c r="RXP18" s="503"/>
      <c r="RXQ18" s="503"/>
      <c r="RXR18" s="503"/>
      <c r="RXS18" s="503"/>
      <c r="RXT18" s="503"/>
      <c r="RXU18" s="503"/>
      <c r="RXV18" s="503"/>
      <c r="RXW18" s="503"/>
      <c r="RXX18" s="503"/>
      <c r="RXY18" s="503"/>
      <c r="RXZ18" s="503"/>
      <c r="RYA18" s="503"/>
      <c r="RYB18" s="503"/>
      <c r="RYC18" s="503"/>
      <c r="RYD18" s="503"/>
      <c r="RYE18" s="503"/>
      <c r="RYF18" s="503"/>
      <c r="RYG18" s="503"/>
      <c r="RYH18" s="503"/>
      <c r="RYI18" s="503"/>
      <c r="RYJ18" s="503"/>
      <c r="RYK18" s="503"/>
      <c r="RYL18" s="503"/>
      <c r="RYM18" s="503"/>
      <c r="RYN18" s="503"/>
      <c r="RYO18" s="503"/>
      <c r="RYP18" s="503"/>
      <c r="RYQ18" s="503"/>
      <c r="RYR18" s="503"/>
      <c r="RYS18" s="503"/>
      <c r="RYT18" s="503"/>
      <c r="RYU18" s="503"/>
      <c r="RYV18" s="503"/>
      <c r="RYW18" s="503"/>
      <c r="RYX18" s="503"/>
      <c r="RYY18" s="503"/>
      <c r="RYZ18" s="503"/>
      <c r="RZA18" s="503"/>
      <c r="RZB18" s="503"/>
      <c r="RZC18" s="503"/>
      <c r="RZD18" s="503"/>
      <c r="RZE18" s="503"/>
      <c r="RZF18" s="503"/>
      <c r="RZG18" s="503"/>
      <c r="RZH18" s="503"/>
      <c r="RZI18" s="503"/>
      <c r="RZJ18" s="503"/>
      <c r="RZK18" s="503"/>
      <c r="RZL18" s="503"/>
      <c r="RZM18" s="503"/>
      <c r="RZN18" s="503"/>
      <c r="RZO18" s="503"/>
      <c r="RZP18" s="503"/>
      <c r="RZQ18" s="503"/>
      <c r="RZR18" s="503"/>
      <c r="RZS18" s="503"/>
      <c r="RZT18" s="503"/>
      <c r="RZU18" s="503"/>
      <c r="RZV18" s="503"/>
      <c r="RZW18" s="503"/>
      <c r="RZX18" s="503"/>
      <c r="RZY18" s="503"/>
      <c r="RZZ18" s="503"/>
      <c r="SAA18" s="503"/>
      <c r="SAB18" s="503"/>
      <c r="SAC18" s="503"/>
      <c r="SAD18" s="503"/>
      <c r="SAE18" s="503"/>
      <c r="SAF18" s="503"/>
      <c r="SAG18" s="503"/>
      <c r="SAH18" s="503"/>
      <c r="SAI18" s="503"/>
      <c r="SAJ18" s="503"/>
      <c r="SAK18" s="503"/>
      <c r="SAL18" s="503"/>
      <c r="SAM18" s="503"/>
      <c r="SAN18" s="503"/>
      <c r="SAO18" s="503"/>
      <c r="SAP18" s="503"/>
      <c r="SAQ18" s="503"/>
      <c r="SAR18" s="503"/>
      <c r="SAS18" s="503"/>
      <c r="SAT18" s="503"/>
      <c r="SAU18" s="503"/>
      <c r="SAV18" s="503"/>
      <c r="SAW18" s="503"/>
      <c r="SAX18" s="503"/>
      <c r="SAY18" s="503"/>
      <c r="SAZ18" s="503"/>
      <c r="SBA18" s="503"/>
      <c r="SBB18" s="503"/>
      <c r="SBC18" s="503"/>
      <c r="SBD18" s="503"/>
      <c r="SBE18" s="503"/>
      <c r="SBF18" s="503"/>
      <c r="SBG18" s="503"/>
      <c r="SBH18" s="503"/>
      <c r="SBI18" s="503"/>
      <c r="SBJ18" s="503"/>
      <c r="SBK18" s="503"/>
      <c r="SBL18" s="503"/>
      <c r="SBM18" s="503"/>
      <c r="SBN18" s="503"/>
      <c r="SBO18" s="503"/>
      <c r="SBP18" s="503"/>
      <c r="SBQ18" s="503"/>
      <c r="SBR18" s="503"/>
      <c r="SBS18" s="503"/>
      <c r="SBT18" s="503"/>
      <c r="SBU18" s="503"/>
      <c r="SBV18" s="503"/>
      <c r="SBW18" s="503"/>
      <c r="SBX18" s="503"/>
      <c r="SBY18" s="503"/>
      <c r="SBZ18" s="503"/>
      <c r="SCA18" s="503"/>
      <c r="SCB18" s="503"/>
      <c r="SCC18" s="503"/>
      <c r="SCD18" s="503"/>
      <c r="SCE18" s="503"/>
      <c r="SCF18" s="503"/>
      <c r="SCG18" s="503"/>
      <c r="SCH18" s="503"/>
      <c r="SCI18" s="503"/>
      <c r="SCJ18" s="503"/>
      <c r="SCK18" s="503"/>
      <c r="SCL18" s="503"/>
      <c r="SCM18" s="503"/>
      <c r="SCN18" s="503"/>
      <c r="SCO18" s="503"/>
      <c r="SCP18" s="503"/>
      <c r="SCQ18" s="503"/>
      <c r="SCR18" s="503"/>
      <c r="SCS18" s="503"/>
      <c r="SCT18" s="503"/>
      <c r="SCU18" s="503"/>
      <c r="SCV18" s="503"/>
      <c r="SCW18" s="503"/>
      <c r="SCX18" s="503"/>
      <c r="SCY18" s="503"/>
      <c r="SCZ18" s="503"/>
      <c r="SDA18" s="503"/>
      <c r="SDB18" s="503"/>
      <c r="SDC18" s="503"/>
      <c r="SDD18" s="503"/>
      <c r="SDE18" s="503"/>
      <c r="SDF18" s="503"/>
      <c r="SDG18" s="503"/>
      <c r="SDH18" s="503"/>
      <c r="SDI18" s="503"/>
      <c r="SDJ18" s="503"/>
      <c r="SDK18" s="503"/>
      <c r="SDL18" s="503"/>
      <c r="SDM18" s="503"/>
      <c r="SDN18" s="503"/>
      <c r="SDO18" s="503"/>
      <c r="SDP18" s="503"/>
      <c r="SDQ18" s="503"/>
      <c r="SDR18" s="503"/>
      <c r="SDS18" s="503"/>
      <c r="SDT18" s="503"/>
      <c r="SDU18" s="503"/>
      <c r="SDV18" s="503"/>
      <c r="SDW18" s="503"/>
      <c r="SDX18" s="503"/>
      <c r="SDY18" s="503"/>
      <c r="SDZ18" s="503"/>
      <c r="SEA18" s="503"/>
      <c r="SEB18" s="503"/>
      <c r="SEC18" s="503"/>
      <c r="SED18" s="503"/>
      <c r="SEE18" s="503"/>
      <c r="SEF18" s="503"/>
      <c r="SEG18" s="503"/>
      <c r="SEH18" s="503"/>
      <c r="SEI18" s="503"/>
      <c r="SEJ18" s="503"/>
      <c r="SEK18" s="503"/>
      <c r="SEL18" s="503"/>
      <c r="SEM18" s="503"/>
      <c r="SEN18" s="503"/>
      <c r="SEO18" s="503"/>
      <c r="SEP18" s="503"/>
      <c r="SEQ18" s="503"/>
      <c r="SER18" s="503"/>
      <c r="SES18" s="503"/>
      <c r="SET18" s="503"/>
      <c r="SEU18" s="503"/>
      <c r="SEV18" s="503"/>
      <c r="SEW18" s="503"/>
      <c r="SEX18" s="503"/>
      <c r="SEY18" s="503"/>
      <c r="SEZ18" s="503"/>
      <c r="SFA18" s="503"/>
      <c r="SFB18" s="503"/>
      <c r="SFC18" s="503"/>
      <c r="SFD18" s="503"/>
      <c r="SFE18" s="503"/>
      <c r="SFF18" s="503"/>
      <c r="SFG18" s="503"/>
      <c r="SFH18" s="503"/>
      <c r="SFI18" s="503"/>
      <c r="SFJ18" s="503"/>
      <c r="SFK18" s="503"/>
      <c r="SFL18" s="503"/>
      <c r="SFM18" s="503"/>
      <c r="SFN18" s="503"/>
      <c r="SFO18" s="503"/>
      <c r="SFP18" s="503"/>
      <c r="SFQ18" s="503"/>
      <c r="SFR18" s="503"/>
      <c r="SFS18" s="503"/>
      <c r="SFT18" s="503"/>
      <c r="SFU18" s="503"/>
      <c r="SFV18" s="503"/>
      <c r="SFW18" s="503"/>
      <c r="SFX18" s="503"/>
      <c r="SFY18" s="503"/>
      <c r="SFZ18" s="503"/>
      <c r="SGA18" s="503"/>
      <c r="SGB18" s="503"/>
      <c r="SGC18" s="503"/>
      <c r="SGD18" s="503"/>
      <c r="SGE18" s="503"/>
      <c r="SGF18" s="503"/>
      <c r="SGG18" s="503"/>
      <c r="SGH18" s="503"/>
      <c r="SGI18" s="503"/>
      <c r="SGJ18" s="503"/>
      <c r="SGK18" s="503"/>
      <c r="SGL18" s="503"/>
      <c r="SGM18" s="503"/>
      <c r="SGN18" s="503"/>
      <c r="SGO18" s="503"/>
      <c r="SGP18" s="503"/>
      <c r="SGQ18" s="503"/>
      <c r="SGR18" s="503"/>
      <c r="SGS18" s="503"/>
      <c r="SGT18" s="503"/>
      <c r="SGU18" s="503"/>
      <c r="SGV18" s="503"/>
      <c r="SGW18" s="503"/>
      <c r="SGX18" s="503"/>
      <c r="SGY18" s="503"/>
      <c r="SGZ18" s="503"/>
      <c r="SHA18" s="503"/>
      <c r="SHB18" s="503"/>
      <c r="SHC18" s="503"/>
      <c r="SHD18" s="503"/>
      <c r="SHE18" s="503"/>
      <c r="SHF18" s="503"/>
      <c r="SHG18" s="503"/>
      <c r="SHH18" s="503"/>
      <c r="SHI18" s="503"/>
      <c r="SHJ18" s="503"/>
      <c r="SHK18" s="503"/>
      <c r="SHL18" s="503"/>
      <c r="SHM18" s="503"/>
      <c r="SHN18" s="503"/>
      <c r="SHO18" s="503"/>
      <c r="SHP18" s="503"/>
      <c r="SHQ18" s="503"/>
      <c r="SHR18" s="503"/>
      <c r="SHS18" s="503"/>
      <c r="SHT18" s="503"/>
      <c r="SHU18" s="503"/>
      <c r="SHV18" s="503"/>
      <c r="SHW18" s="503"/>
      <c r="SHX18" s="503"/>
      <c r="SHY18" s="503"/>
      <c r="SHZ18" s="503"/>
      <c r="SIA18" s="503"/>
      <c r="SIB18" s="503"/>
      <c r="SIC18" s="503"/>
      <c r="SID18" s="503"/>
      <c r="SIE18" s="503"/>
      <c r="SIF18" s="503"/>
      <c r="SIG18" s="503"/>
      <c r="SIH18" s="503"/>
      <c r="SII18" s="503"/>
      <c r="SIJ18" s="503"/>
      <c r="SIK18" s="503"/>
      <c r="SIL18" s="503"/>
      <c r="SIM18" s="503"/>
      <c r="SIN18" s="503"/>
      <c r="SIO18" s="503"/>
      <c r="SIP18" s="503"/>
      <c r="SIQ18" s="503"/>
      <c r="SIR18" s="503"/>
      <c r="SIS18" s="503"/>
      <c r="SIT18" s="503"/>
      <c r="SIU18" s="503"/>
      <c r="SIV18" s="503"/>
      <c r="SIW18" s="503"/>
      <c r="SIX18" s="503"/>
      <c r="SIY18" s="503"/>
      <c r="SIZ18" s="503"/>
      <c r="SJA18" s="503"/>
      <c r="SJB18" s="503"/>
      <c r="SJC18" s="503"/>
      <c r="SJD18" s="503"/>
      <c r="SJE18" s="503"/>
      <c r="SJF18" s="503"/>
      <c r="SJG18" s="503"/>
      <c r="SJH18" s="503"/>
      <c r="SJI18" s="503"/>
      <c r="SJJ18" s="503"/>
      <c r="SJK18" s="503"/>
      <c r="SJL18" s="503"/>
      <c r="SJM18" s="503"/>
      <c r="SJN18" s="503"/>
      <c r="SJO18" s="503"/>
      <c r="SJP18" s="503"/>
      <c r="SJQ18" s="503"/>
      <c r="SJR18" s="503"/>
      <c r="SJS18" s="503"/>
      <c r="SJT18" s="503"/>
      <c r="SJU18" s="503"/>
      <c r="SJV18" s="503"/>
      <c r="SJW18" s="503"/>
      <c r="SJX18" s="503"/>
      <c r="SJY18" s="503"/>
      <c r="SJZ18" s="503"/>
      <c r="SKA18" s="503"/>
      <c r="SKB18" s="503"/>
      <c r="SKC18" s="503"/>
      <c r="SKD18" s="503"/>
      <c r="SKE18" s="503"/>
      <c r="SKF18" s="503"/>
      <c r="SKG18" s="503"/>
      <c r="SKH18" s="503"/>
      <c r="SKI18" s="503"/>
      <c r="SKJ18" s="503"/>
      <c r="SKK18" s="503"/>
      <c r="SKL18" s="503"/>
      <c r="SKM18" s="503"/>
      <c r="SKN18" s="503"/>
      <c r="SKO18" s="503"/>
      <c r="SKP18" s="503"/>
      <c r="SKQ18" s="503"/>
      <c r="SKR18" s="503"/>
      <c r="SKS18" s="503"/>
      <c r="SKT18" s="503"/>
      <c r="SKU18" s="503"/>
      <c r="SKV18" s="503"/>
      <c r="SKW18" s="503"/>
      <c r="SKX18" s="503"/>
      <c r="SKY18" s="503"/>
      <c r="SKZ18" s="503"/>
      <c r="SLA18" s="503"/>
      <c r="SLB18" s="503"/>
      <c r="SLC18" s="503"/>
      <c r="SLD18" s="503"/>
      <c r="SLE18" s="503"/>
      <c r="SLF18" s="503"/>
      <c r="SLG18" s="503"/>
      <c r="SLH18" s="503"/>
      <c r="SLI18" s="503"/>
      <c r="SLJ18" s="503"/>
      <c r="SLK18" s="503"/>
      <c r="SLL18" s="503"/>
      <c r="SLM18" s="503"/>
      <c r="SLN18" s="503"/>
      <c r="SLO18" s="503"/>
      <c r="SLP18" s="503"/>
      <c r="SLQ18" s="503"/>
      <c r="SLR18" s="503"/>
      <c r="SLS18" s="503"/>
      <c r="SLT18" s="503"/>
      <c r="SLU18" s="503"/>
      <c r="SLV18" s="503"/>
      <c r="SLW18" s="503"/>
      <c r="SLX18" s="503"/>
      <c r="SLY18" s="503"/>
      <c r="SLZ18" s="503"/>
      <c r="SMA18" s="503"/>
      <c r="SMB18" s="503"/>
      <c r="SMC18" s="503"/>
      <c r="SMD18" s="503"/>
      <c r="SME18" s="503"/>
      <c r="SMF18" s="503"/>
      <c r="SMG18" s="503"/>
      <c r="SMH18" s="503"/>
      <c r="SMI18" s="503"/>
      <c r="SMJ18" s="503"/>
      <c r="SMK18" s="503"/>
      <c r="SML18" s="503"/>
      <c r="SMM18" s="503"/>
      <c r="SMN18" s="503"/>
      <c r="SMO18" s="503"/>
      <c r="SMP18" s="503"/>
      <c r="SMQ18" s="503"/>
      <c r="SMR18" s="503"/>
      <c r="SMS18" s="503"/>
      <c r="SMT18" s="503"/>
      <c r="SMU18" s="503"/>
      <c r="SMV18" s="503"/>
      <c r="SMW18" s="503"/>
      <c r="SMX18" s="503"/>
      <c r="SMY18" s="503"/>
      <c r="SMZ18" s="503"/>
      <c r="SNA18" s="503"/>
      <c r="SNB18" s="503"/>
      <c r="SNC18" s="503"/>
      <c r="SND18" s="503"/>
      <c r="SNE18" s="503"/>
      <c r="SNF18" s="503"/>
      <c r="SNG18" s="503"/>
      <c r="SNH18" s="503"/>
      <c r="SNI18" s="503"/>
      <c r="SNJ18" s="503"/>
      <c r="SNK18" s="503"/>
      <c r="SNL18" s="503"/>
      <c r="SNM18" s="503"/>
      <c r="SNN18" s="503"/>
      <c r="SNO18" s="503"/>
      <c r="SNP18" s="503"/>
      <c r="SNQ18" s="503"/>
      <c r="SNR18" s="503"/>
      <c r="SNS18" s="503"/>
      <c r="SNT18" s="503"/>
      <c r="SNU18" s="503"/>
      <c r="SNV18" s="503"/>
      <c r="SNW18" s="503"/>
      <c r="SNX18" s="503"/>
      <c r="SNY18" s="503"/>
      <c r="SNZ18" s="503"/>
      <c r="SOA18" s="503"/>
      <c r="SOB18" s="503"/>
      <c r="SOC18" s="503"/>
      <c r="SOD18" s="503"/>
      <c r="SOE18" s="503"/>
      <c r="SOF18" s="503"/>
      <c r="SOG18" s="503"/>
      <c r="SOH18" s="503"/>
      <c r="SOI18" s="503"/>
      <c r="SOJ18" s="503"/>
      <c r="SOK18" s="503"/>
      <c r="SOL18" s="503"/>
      <c r="SOM18" s="503"/>
      <c r="SON18" s="503"/>
      <c r="SOO18" s="503"/>
      <c r="SOP18" s="503"/>
      <c r="SOQ18" s="503"/>
      <c r="SOR18" s="503"/>
      <c r="SOS18" s="503"/>
      <c r="SOT18" s="503"/>
      <c r="SOU18" s="503"/>
      <c r="SOV18" s="503"/>
      <c r="SOW18" s="503"/>
      <c r="SOX18" s="503"/>
      <c r="SOY18" s="503"/>
      <c r="SOZ18" s="503"/>
      <c r="SPA18" s="503"/>
      <c r="SPB18" s="503"/>
      <c r="SPC18" s="503"/>
      <c r="SPD18" s="503"/>
      <c r="SPE18" s="503"/>
      <c r="SPF18" s="503"/>
      <c r="SPG18" s="503"/>
      <c r="SPH18" s="503"/>
      <c r="SPI18" s="503"/>
      <c r="SPJ18" s="503"/>
      <c r="SPK18" s="503"/>
      <c r="SPL18" s="503"/>
      <c r="SPM18" s="503"/>
      <c r="SPN18" s="503"/>
      <c r="SPO18" s="503"/>
      <c r="SPP18" s="503"/>
      <c r="SPQ18" s="503"/>
      <c r="SPR18" s="503"/>
      <c r="SPS18" s="503"/>
      <c r="SPT18" s="503"/>
      <c r="SPU18" s="503"/>
      <c r="SPV18" s="503"/>
      <c r="SPW18" s="503"/>
      <c r="SPX18" s="503"/>
      <c r="SPY18" s="503"/>
      <c r="SPZ18" s="503"/>
      <c r="SQA18" s="503"/>
      <c r="SQB18" s="503"/>
      <c r="SQC18" s="503"/>
      <c r="SQD18" s="503"/>
      <c r="SQE18" s="503"/>
      <c r="SQF18" s="503"/>
      <c r="SQG18" s="503"/>
      <c r="SQH18" s="503"/>
      <c r="SQI18" s="503"/>
      <c r="SQJ18" s="503"/>
      <c r="SQK18" s="503"/>
      <c r="SQL18" s="503"/>
      <c r="SQM18" s="503"/>
      <c r="SQN18" s="503"/>
      <c r="SQO18" s="503"/>
      <c r="SQP18" s="503"/>
      <c r="SQQ18" s="503"/>
      <c r="SQR18" s="503"/>
      <c r="SQS18" s="503"/>
      <c r="SQT18" s="503"/>
      <c r="SQU18" s="503"/>
      <c r="SQV18" s="503"/>
      <c r="SQW18" s="503"/>
      <c r="SQX18" s="503"/>
      <c r="SQY18" s="503"/>
      <c r="SQZ18" s="503"/>
      <c r="SRA18" s="503"/>
      <c r="SRB18" s="503"/>
      <c r="SRC18" s="503"/>
      <c r="SRD18" s="503"/>
      <c r="SRE18" s="503"/>
      <c r="SRF18" s="503"/>
      <c r="SRG18" s="503"/>
      <c r="SRH18" s="503"/>
      <c r="SRI18" s="503"/>
      <c r="SRJ18" s="503"/>
      <c r="SRK18" s="503"/>
      <c r="SRL18" s="503"/>
      <c r="SRM18" s="503"/>
      <c r="SRN18" s="503"/>
      <c r="SRO18" s="503"/>
      <c r="SRP18" s="503"/>
      <c r="SRQ18" s="503"/>
      <c r="SRR18" s="503"/>
      <c r="SRS18" s="503"/>
      <c r="SRT18" s="503"/>
      <c r="SRU18" s="503"/>
      <c r="SRV18" s="503"/>
      <c r="SRW18" s="503"/>
      <c r="SRX18" s="503"/>
      <c r="SRY18" s="503"/>
      <c r="SRZ18" s="503"/>
      <c r="SSA18" s="503"/>
      <c r="SSB18" s="503"/>
      <c r="SSC18" s="503"/>
      <c r="SSD18" s="503"/>
      <c r="SSE18" s="503"/>
      <c r="SSF18" s="503"/>
      <c r="SSG18" s="503"/>
      <c r="SSH18" s="503"/>
      <c r="SSI18" s="503"/>
      <c r="SSJ18" s="503"/>
      <c r="SSK18" s="503"/>
      <c r="SSL18" s="503"/>
      <c r="SSM18" s="503"/>
      <c r="SSN18" s="503"/>
      <c r="SSO18" s="503"/>
      <c r="SSP18" s="503"/>
      <c r="SSQ18" s="503"/>
      <c r="SSR18" s="503"/>
      <c r="SSS18" s="503"/>
      <c r="SST18" s="503"/>
      <c r="SSU18" s="503"/>
      <c r="SSV18" s="503"/>
      <c r="SSW18" s="503"/>
      <c r="SSX18" s="503"/>
      <c r="SSY18" s="503"/>
      <c r="SSZ18" s="503"/>
      <c r="STA18" s="503"/>
      <c r="STB18" s="503"/>
      <c r="STC18" s="503"/>
      <c r="STD18" s="503"/>
      <c r="STE18" s="503"/>
      <c r="STF18" s="503"/>
      <c r="STG18" s="503"/>
      <c r="STH18" s="503"/>
      <c r="STI18" s="503"/>
      <c r="STJ18" s="503"/>
      <c r="STK18" s="503"/>
      <c r="STL18" s="503"/>
      <c r="STM18" s="503"/>
      <c r="STN18" s="503"/>
      <c r="STO18" s="503"/>
      <c r="STP18" s="503"/>
      <c r="STQ18" s="503"/>
      <c r="STR18" s="503"/>
      <c r="STS18" s="503"/>
      <c r="STT18" s="503"/>
      <c r="STU18" s="503"/>
      <c r="STV18" s="503"/>
      <c r="STW18" s="503"/>
      <c r="STX18" s="503"/>
      <c r="STY18" s="503"/>
      <c r="STZ18" s="503"/>
      <c r="SUA18" s="503"/>
      <c r="SUB18" s="503"/>
      <c r="SUC18" s="503"/>
      <c r="SUD18" s="503"/>
      <c r="SUE18" s="503"/>
      <c r="SUF18" s="503"/>
      <c r="SUG18" s="503"/>
      <c r="SUH18" s="503"/>
      <c r="SUI18" s="503"/>
      <c r="SUJ18" s="503"/>
      <c r="SUK18" s="503"/>
      <c r="SUL18" s="503"/>
      <c r="SUM18" s="503"/>
      <c r="SUN18" s="503"/>
      <c r="SUO18" s="503"/>
      <c r="SUP18" s="503"/>
      <c r="SUQ18" s="503"/>
      <c r="SUR18" s="503"/>
      <c r="SUS18" s="503"/>
      <c r="SUT18" s="503"/>
      <c r="SUU18" s="503"/>
      <c r="SUV18" s="503"/>
      <c r="SUW18" s="503"/>
      <c r="SUX18" s="503"/>
      <c r="SUY18" s="503"/>
      <c r="SUZ18" s="503"/>
      <c r="SVA18" s="503"/>
      <c r="SVB18" s="503"/>
      <c r="SVC18" s="503"/>
      <c r="SVD18" s="503"/>
      <c r="SVE18" s="503"/>
      <c r="SVF18" s="503"/>
      <c r="SVG18" s="503"/>
      <c r="SVH18" s="503"/>
      <c r="SVI18" s="503"/>
      <c r="SVJ18" s="503"/>
      <c r="SVK18" s="503"/>
      <c r="SVL18" s="503"/>
      <c r="SVM18" s="503"/>
      <c r="SVN18" s="503"/>
      <c r="SVO18" s="503"/>
      <c r="SVP18" s="503"/>
      <c r="SVQ18" s="503"/>
      <c r="SVR18" s="503"/>
      <c r="SVS18" s="503"/>
      <c r="SVT18" s="503"/>
      <c r="SVU18" s="503"/>
      <c r="SVV18" s="503"/>
      <c r="SVW18" s="503"/>
      <c r="SVX18" s="503"/>
      <c r="SVY18" s="503"/>
      <c r="SVZ18" s="503"/>
      <c r="SWA18" s="503"/>
      <c r="SWB18" s="503"/>
      <c r="SWC18" s="503"/>
      <c r="SWD18" s="503"/>
      <c r="SWE18" s="503"/>
      <c r="SWF18" s="503"/>
      <c r="SWG18" s="503"/>
      <c r="SWH18" s="503"/>
      <c r="SWI18" s="503"/>
      <c r="SWJ18" s="503"/>
      <c r="SWK18" s="503"/>
      <c r="SWL18" s="503"/>
      <c r="SWM18" s="503"/>
      <c r="SWN18" s="503"/>
      <c r="SWO18" s="503"/>
      <c r="SWP18" s="503"/>
      <c r="SWQ18" s="503"/>
      <c r="SWR18" s="503"/>
      <c r="SWS18" s="503"/>
      <c r="SWT18" s="503"/>
      <c r="SWU18" s="503"/>
      <c r="SWV18" s="503"/>
      <c r="SWW18" s="503"/>
      <c r="SWX18" s="503"/>
      <c r="SWY18" s="503"/>
      <c r="SWZ18" s="503"/>
      <c r="SXA18" s="503"/>
      <c r="SXB18" s="503"/>
      <c r="SXC18" s="503"/>
      <c r="SXD18" s="503"/>
      <c r="SXE18" s="503"/>
      <c r="SXF18" s="503"/>
      <c r="SXG18" s="503"/>
      <c r="SXH18" s="503"/>
      <c r="SXI18" s="503"/>
      <c r="SXJ18" s="503"/>
      <c r="SXK18" s="503"/>
      <c r="SXL18" s="503"/>
      <c r="SXM18" s="503"/>
      <c r="SXN18" s="503"/>
      <c r="SXO18" s="503"/>
      <c r="SXP18" s="503"/>
      <c r="SXQ18" s="503"/>
      <c r="SXR18" s="503"/>
      <c r="SXS18" s="503"/>
      <c r="SXT18" s="503"/>
      <c r="SXU18" s="503"/>
      <c r="SXV18" s="503"/>
      <c r="SXW18" s="503"/>
      <c r="SXX18" s="503"/>
      <c r="SXY18" s="503"/>
      <c r="SXZ18" s="503"/>
      <c r="SYA18" s="503"/>
      <c r="SYB18" s="503"/>
      <c r="SYC18" s="503"/>
      <c r="SYD18" s="503"/>
      <c r="SYE18" s="503"/>
      <c r="SYF18" s="503"/>
      <c r="SYG18" s="503"/>
      <c r="SYH18" s="503"/>
      <c r="SYI18" s="503"/>
      <c r="SYJ18" s="503"/>
      <c r="SYK18" s="503"/>
      <c r="SYL18" s="503"/>
      <c r="SYM18" s="503"/>
      <c r="SYN18" s="503"/>
      <c r="SYO18" s="503"/>
      <c r="SYP18" s="503"/>
      <c r="SYQ18" s="503"/>
      <c r="SYR18" s="503"/>
      <c r="SYS18" s="503"/>
      <c r="SYT18" s="503"/>
      <c r="SYU18" s="503"/>
      <c r="SYV18" s="503"/>
      <c r="SYW18" s="503"/>
      <c r="SYX18" s="503"/>
      <c r="SYY18" s="503"/>
      <c r="SYZ18" s="503"/>
      <c r="SZA18" s="503"/>
      <c r="SZB18" s="503"/>
      <c r="SZC18" s="503"/>
      <c r="SZD18" s="503"/>
      <c r="SZE18" s="503"/>
      <c r="SZF18" s="503"/>
      <c r="SZG18" s="503"/>
      <c r="SZH18" s="503"/>
      <c r="SZI18" s="503"/>
      <c r="SZJ18" s="503"/>
      <c r="SZK18" s="503"/>
      <c r="SZL18" s="503"/>
      <c r="SZM18" s="503"/>
      <c r="SZN18" s="503"/>
      <c r="SZO18" s="503"/>
      <c r="SZP18" s="503"/>
      <c r="SZQ18" s="503"/>
      <c r="SZR18" s="503"/>
      <c r="SZS18" s="503"/>
      <c r="SZT18" s="503"/>
      <c r="SZU18" s="503"/>
      <c r="SZV18" s="503"/>
      <c r="SZW18" s="503"/>
      <c r="SZX18" s="503"/>
      <c r="SZY18" s="503"/>
      <c r="SZZ18" s="503"/>
      <c r="TAA18" s="503"/>
      <c r="TAB18" s="503"/>
      <c r="TAC18" s="503"/>
      <c r="TAD18" s="503"/>
      <c r="TAE18" s="503"/>
      <c r="TAF18" s="503"/>
      <c r="TAG18" s="503"/>
      <c r="TAH18" s="503"/>
      <c r="TAI18" s="503"/>
      <c r="TAJ18" s="503"/>
      <c r="TAK18" s="503"/>
      <c r="TAL18" s="503"/>
      <c r="TAM18" s="503"/>
      <c r="TAN18" s="503"/>
      <c r="TAO18" s="503"/>
      <c r="TAP18" s="503"/>
      <c r="TAQ18" s="503"/>
      <c r="TAR18" s="503"/>
      <c r="TAS18" s="503"/>
      <c r="TAT18" s="503"/>
      <c r="TAU18" s="503"/>
      <c r="TAV18" s="503"/>
      <c r="TAW18" s="503"/>
      <c r="TAX18" s="503"/>
      <c r="TAY18" s="503"/>
      <c r="TAZ18" s="503"/>
      <c r="TBA18" s="503"/>
      <c r="TBB18" s="503"/>
      <c r="TBC18" s="503"/>
      <c r="TBD18" s="503"/>
      <c r="TBE18" s="503"/>
      <c r="TBF18" s="503"/>
      <c r="TBG18" s="503"/>
      <c r="TBH18" s="503"/>
      <c r="TBI18" s="503"/>
      <c r="TBJ18" s="503"/>
      <c r="TBK18" s="503"/>
      <c r="TBL18" s="503"/>
      <c r="TBM18" s="503"/>
      <c r="TBN18" s="503"/>
      <c r="TBO18" s="503"/>
      <c r="TBP18" s="503"/>
      <c r="TBQ18" s="503"/>
      <c r="TBR18" s="503"/>
      <c r="TBS18" s="503"/>
      <c r="TBT18" s="503"/>
      <c r="TBU18" s="503"/>
      <c r="TBV18" s="503"/>
      <c r="TBW18" s="503"/>
      <c r="TBX18" s="503"/>
      <c r="TBY18" s="503"/>
      <c r="TBZ18" s="503"/>
      <c r="TCA18" s="503"/>
      <c r="TCB18" s="503"/>
      <c r="TCC18" s="503"/>
      <c r="TCD18" s="503"/>
      <c r="TCE18" s="503"/>
      <c r="TCF18" s="503"/>
      <c r="TCG18" s="503"/>
      <c r="TCH18" s="503"/>
      <c r="TCI18" s="503"/>
      <c r="TCJ18" s="503"/>
      <c r="TCK18" s="503"/>
      <c r="TCL18" s="503"/>
      <c r="TCM18" s="503"/>
      <c r="TCN18" s="503"/>
      <c r="TCO18" s="503"/>
      <c r="TCP18" s="503"/>
      <c r="TCQ18" s="503"/>
      <c r="TCR18" s="503"/>
      <c r="TCS18" s="503"/>
      <c r="TCT18" s="503"/>
      <c r="TCU18" s="503"/>
      <c r="TCV18" s="503"/>
      <c r="TCW18" s="503"/>
      <c r="TCX18" s="503"/>
      <c r="TCY18" s="503"/>
      <c r="TCZ18" s="503"/>
      <c r="TDA18" s="503"/>
      <c r="TDB18" s="503"/>
      <c r="TDC18" s="503"/>
      <c r="TDD18" s="503"/>
      <c r="TDE18" s="503"/>
      <c r="TDF18" s="503"/>
      <c r="TDG18" s="503"/>
      <c r="TDH18" s="503"/>
      <c r="TDI18" s="503"/>
      <c r="TDJ18" s="503"/>
      <c r="TDK18" s="503"/>
      <c r="TDL18" s="503"/>
      <c r="TDM18" s="503"/>
      <c r="TDN18" s="503"/>
      <c r="TDO18" s="503"/>
      <c r="TDP18" s="503"/>
      <c r="TDQ18" s="503"/>
      <c r="TDR18" s="503"/>
      <c r="TDS18" s="503"/>
      <c r="TDT18" s="503"/>
      <c r="TDU18" s="503"/>
      <c r="TDV18" s="503"/>
      <c r="TDW18" s="503"/>
      <c r="TDX18" s="503"/>
      <c r="TDY18" s="503"/>
      <c r="TDZ18" s="503"/>
      <c r="TEA18" s="503"/>
      <c r="TEB18" s="503"/>
      <c r="TEC18" s="503"/>
      <c r="TED18" s="503"/>
      <c r="TEE18" s="503"/>
      <c r="TEF18" s="503"/>
      <c r="TEG18" s="503"/>
      <c r="TEH18" s="503"/>
      <c r="TEI18" s="503"/>
      <c r="TEJ18" s="503"/>
      <c r="TEK18" s="503"/>
      <c r="TEL18" s="503"/>
      <c r="TEM18" s="503"/>
      <c r="TEN18" s="503"/>
      <c r="TEO18" s="503"/>
      <c r="TEP18" s="503"/>
      <c r="TEQ18" s="503"/>
      <c r="TER18" s="503"/>
      <c r="TES18" s="503"/>
      <c r="TET18" s="503"/>
      <c r="TEU18" s="503"/>
      <c r="TEV18" s="503"/>
      <c r="TEW18" s="503"/>
      <c r="TEX18" s="503"/>
      <c r="TEY18" s="503"/>
      <c r="TEZ18" s="503"/>
      <c r="TFA18" s="503"/>
      <c r="TFB18" s="503"/>
      <c r="TFC18" s="503"/>
      <c r="TFD18" s="503"/>
      <c r="TFE18" s="503"/>
      <c r="TFF18" s="503"/>
      <c r="TFG18" s="503"/>
      <c r="TFH18" s="503"/>
      <c r="TFI18" s="503"/>
      <c r="TFJ18" s="503"/>
      <c r="TFK18" s="503"/>
      <c r="TFL18" s="503"/>
      <c r="TFM18" s="503"/>
      <c r="TFN18" s="503"/>
      <c r="TFO18" s="503"/>
      <c r="TFP18" s="503"/>
      <c r="TFQ18" s="503"/>
      <c r="TFR18" s="503"/>
      <c r="TFS18" s="503"/>
      <c r="TFT18" s="503"/>
      <c r="TFU18" s="503"/>
      <c r="TFV18" s="503"/>
      <c r="TFW18" s="503"/>
      <c r="TFX18" s="503"/>
      <c r="TFY18" s="503"/>
      <c r="TFZ18" s="503"/>
      <c r="TGA18" s="503"/>
      <c r="TGB18" s="503"/>
      <c r="TGC18" s="503"/>
      <c r="TGD18" s="503"/>
      <c r="TGE18" s="503"/>
      <c r="TGF18" s="503"/>
      <c r="TGG18" s="503"/>
      <c r="TGH18" s="503"/>
      <c r="TGI18" s="503"/>
      <c r="TGJ18" s="503"/>
      <c r="TGK18" s="503"/>
      <c r="TGL18" s="503"/>
      <c r="TGM18" s="503"/>
      <c r="TGN18" s="503"/>
      <c r="TGO18" s="503"/>
      <c r="TGP18" s="503"/>
      <c r="TGQ18" s="503"/>
      <c r="TGR18" s="503"/>
      <c r="TGS18" s="503"/>
      <c r="TGT18" s="503"/>
      <c r="TGU18" s="503"/>
      <c r="TGV18" s="503"/>
      <c r="TGW18" s="503"/>
      <c r="TGX18" s="503"/>
      <c r="TGY18" s="503"/>
      <c r="TGZ18" s="503"/>
      <c r="THA18" s="503"/>
      <c r="THB18" s="503"/>
      <c r="THC18" s="503"/>
      <c r="THD18" s="503"/>
      <c r="THE18" s="503"/>
      <c r="THF18" s="503"/>
      <c r="THG18" s="503"/>
      <c r="THH18" s="503"/>
      <c r="THI18" s="503"/>
      <c r="THJ18" s="503"/>
      <c r="THK18" s="503"/>
      <c r="THL18" s="503"/>
      <c r="THM18" s="503"/>
      <c r="THN18" s="503"/>
      <c r="THO18" s="503"/>
      <c r="THP18" s="503"/>
      <c r="THQ18" s="503"/>
      <c r="THR18" s="503"/>
      <c r="THS18" s="503"/>
      <c r="THT18" s="503"/>
      <c r="THU18" s="503"/>
      <c r="THV18" s="503"/>
      <c r="THW18" s="503"/>
      <c r="THX18" s="503"/>
      <c r="THY18" s="503"/>
      <c r="THZ18" s="503"/>
      <c r="TIA18" s="503"/>
      <c r="TIB18" s="503"/>
      <c r="TIC18" s="503"/>
      <c r="TID18" s="503"/>
      <c r="TIE18" s="503"/>
      <c r="TIF18" s="503"/>
      <c r="TIG18" s="503"/>
      <c r="TIH18" s="503"/>
      <c r="TII18" s="503"/>
      <c r="TIJ18" s="503"/>
      <c r="TIK18" s="503"/>
      <c r="TIL18" s="503"/>
      <c r="TIM18" s="503"/>
      <c r="TIN18" s="503"/>
      <c r="TIO18" s="503"/>
      <c r="TIP18" s="503"/>
      <c r="TIQ18" s="503"/>
      <c r="TIR18" s="503"/>
      <c r="TIS18" s="503"/>
      <c r="TIT18" s="503"/>
      <c r="TIU18" s="503"/>
      <c r="TIV18" s="503"/>
      <c r="TIW18" s="503"/>
      <c r="TIX18" s="503"/>
      <c r="TIY18" s="503"/>
      <c r="TIZ18" s="503"/>
      <c r="TJA18" s="503"/>
      <c r="TJB18" s="503"/>
      <c r="TJC18" s="503"/>
      <c r="TJD18" s="503"/>
      <c r="TJE18" s="503"/>
      <c r="TJF18" s="503"/>
      <c r="TJG18" s="503"/>
      <c r="TJH18" s="503"/>
      <c r="TJI18" s="503"/>
      <c r="TJJ18" s="503"/>
      <c r="TJK18" s="503"/>
      <c r="TJL18" s="503"/>
      <c r="TJM18" s="503"/>
      <c r="TJN18" s="503"/>
      <c r="TJO18" s="503"/>
      <c r="TJP18" s="503"/>
      <c r="TJQ18" s="503"/>
      <c r="TJR18" s="503"/>
      <c r="TJS18" s="503"/>
      <c r="TJT18" s="503"/>
      <c r="TJU18" s="503"/>
      <c r="TJV18" s="503"/>
      <c r="TJW18" s="503"/>
      <c r="TJX18" s="503"/>
      <c r="TJY18" s="503"/>
      <c r="TJZ18" s="503"/>
      <c r="TKA18" s="503"/>
      <c r="TKB18" s="503"/>
      <c r="TKC18" s="503"/>
      <c r="TKD18" s="503"/>
      <c r="TKE18" s="503"/>
      <c r="TKF18" s="503"/>
      <c r="TKG18" s="503"/>
      <c r="TKH18" s="503"/>
      <c r="TKI18" s="503"/>
      <c r="TKJ18" s="503"/>
      <c r="TKK18" s="503"/>
      <c r="TKL18" s="503"/>
      <c r="TKM18" s="503"/>
      <c r="TKN18" s="503"/>
      <c r="TKO18" s="503"/>
      <c r="TKP18" s="503"/>
      <c r="TKQ18" s="503"/>
      <c r="TKR18" s="503"/>
      <c r="TKS18" s="503"/>
      <c r="TKT18" s="503"/>
      <c r="TKU18" s="503"/>
      <c r="TKV18" s="503"/>
      <c r="TKW18" s="503"/>
      <c r="TKX18" s="503"/>
      <c r="TKY18" s="503"/>
      <c r="TKZ18" s="503"/>
      <c r="TLA18" s="503"/>
      <c r="TLB18" s="503"/>
      <c r="TLC18" s="503"/>
      <c r="TLD18" s="503"/>
      <c r="TLE18" s="503"/>
      <c r="TLF18" s="503"/>
      <c r="TLG18" s="503"/>
      <c r="TLH18" s="503"/>
      <c r="TLI18" s="503"/>
      <c r="TLJ18" s="503"/>
      <c r="TLK18" s="503"/>
      <c r="TLL18" s="503"/>
      <c r="TLM18" s="503"/>
      <c r="TLN18" s="503"/>
      <c r="TLO18" s="503"/>
      <c r="TLP18" s="503"/>
      <c r="TLQ18" s="503"/>
      <c r="TLR18" s="503"/>
      <c r="TLS18" s="503"/>
      <c r="TLT18" s="503"/>
      <c r="TLU18" s="503"/>
      <c r="TLV18" s="503"/>
      <c r="TLW18" s="503"/>
      <c r="TLX18" s="503"/>
      <c r="TLY18" s="503"/>
      <c r="TLZ18" s="503"/>
      <c r="TMA18" s="503"/>
      <c r="TMB18" s="503"/>
      <c r="TMC18" s="503"/>
      <c r="TMD18" s="503"/>
      <c r="TME18" s="503"/>
      <c r="TMF18" s="503"/>
      <c r="TMG18" s="503"/>
      <c r="TMH18" s="503"/>
      <c r="TMI18" s="503"/>
      <c r="TMJ18" s="503"/>
      <c r="TMK18" s="503"/>
      <c r="TML18" s="503"/>
      <c r="TMM18" s="503"/>
      <c r="TMN18" s="503"/>
      <c r="TMO18" s="503"/>
      <c r="TMP18" s="503"/>
      <c r="TMQ18" s="503"/>
      <c r="TMR18" s="503"/>
      <c r="TMS18" s="503"/>
      <c r="TMT18" s="503"/>
      <c r="TMU18" s="503"/>
      <c r="TMV18" s="503"/>
      <c r="TMW18" s="503"/>
      <c r="TMX18" s="503"/>
      <c r="TMY18" s="503"/>
      <c r="TMZ18" s="503"/>
      <c r="TNA18" s="503"/>
      <c r="TNB18" s="503"/>
      <c r="TNC18" s="503"/>
      <c r="TND18" s="503"/>
      <c r="TNE18" s="503"/>
      <c r="TNF18" s="503"/>
      <c r="TNG18" s="503"/>
      <c r="TNH18" s="503"/>
      <c r="TNI18" s="503"/>
      <c r="TNJ18" s="503"/>
      <c r="TNK18" s="503"/>
      <c r="TNL18" s="503"/>
      <c r="TNM18" s="503"/>
      <c r="TNN18" s="503"/>
      <c r="TNO18" s="503"/>
      <c r="TNP18" s="503"/>
      <c r="TNQ18" s="503"/>
      <c r="TNR18" s="503"/>
      <c r="TNS18" s="503"/>
      <c r="TNT18" s="503"/>
      <c r="TNU18" s="503"/>
      <c r="TNV18" s="503"/>
      <c r="TNW18" s="503"/>
      <c r="TNX18" s="503"/>
      <c r="TNY18" s="503"/>
      <c r="TNZ18" s="503"/>
      <c r="TOA18" s="503"/>
      <c r="TOB18" s="503"/>
      <c r="TOC18" s="503"/>
      <c r="TOD18" s="503"/>
      <c r="TOE18" s="503"/>
      <c r="TOF18" s="503"/>
      <c r="TOG18" s="503"/>
      <c r="TOH18" s="503"/>
      <c r="TOI18" s="503"/>
      <c r="TOJ18" s="503"/>
      <c r="TOK18" s="503"/>
      <c r="TOL18" s="503"/>
      <c r="TOM18" s="503"/>
      <c r="TON18" s="503"/>
      <c r="TOO18" s="503"/>
      <c r="TOP18" s="503"/>
      <c r="TOQ18" s="503"/>
      <c r="TOR18" s="503"/>
      <c r="TOS18" s="503"/>
      <c r="TOT18" s="503"/>
      <c r="TOU18" s="503"/>
      <c r="TOV18" s="503"/>
      <c r="TOW18" s="503"/>
      <c r="TOX18" s="503"/>
      <c r="TOY18" s="503"/>
      <c r="TOZ18" s="503"/>
      <c r="TPA18" s="503"/>
      <c r="TPB18" s="503"/>
      <c r="TPC18" s="503"/>
      <c r="TPD18" s="503"/>
      <c r="TPE18" s="503"/>
      <c r="TPF18" s="503"/>
      <c r="TPG18" s="503"/>
      <c r="TPH18" s="503"/>
      <c r="TPI18" s="503"/>
      <c r="TPJ18" s="503"/>
      <c r="TPK18" s="503"/>
      <c r="TPL18" s="503"/>
      <c r="TPM18" s="503"/>
      <c r="TPN18" s="503"/>
      <c r="TPO18" s="503"/>
      <c r="TPP18" s="503"/>
      <c r="TPQ18" s="503"/>
      <c r="TPR18" s="503"/>
      <c r="TPS18" s="503"/>
      <c r="TPT18" s="503"/>
      <c r="TPU18" s="503"/>
      <c r="TPV18" s="503"/>
      <c r="TPW18" s="503"/>
      <c r="TPX18" s="503"/>
      <c r="TPY18" s="503"/>
      <c r="TPZ18" s="503"/>
      <c r="TQA18" s="503"/>
      <c r="TQB18" s="503"/>
      <c r="TQC18" s="503"/>
      <c r="TQD18" s="503"/>
      <c r="TQE18" s="503"/>
      <c r="TQF18" s="503"/>
      <c r="TQG18" s="503"/>
      <c r="TQH18" s="503"/>
      <c r="TQI18" s="503"/>
      <c r="TQJ18" s="503"/>
      <c r="TQK18" s="503"/>
      <c r="TQL18" s="503"/>
      <c r="TQM18" s="503"/>
      <c r="TQN18" s="503"/>
      <c r="TQO18" s="503"/>
      <c r="TQP18" s="503"/>
      <c r="TQQ18" s="503"/>
      <c r="TQR18" s="503"/>
      <c r="TQS18" s="503"/>
      <c r="TQT18" s="503"/>
      <c r="TQU18" s="503"/>
      <c r="TQV18" s="503"/>
      <c r="TQW18" s="503"/>
      <c r="TQX18" s="503"/>
      <c r="TQY18" s="503"/>
      <c r="TQZ18" s="503"/>
      <c r="TRA18" s="503"/>
      <c r="TRB18" s="503"/>
      <c r="TRC18" s="503"/>
      <c r="TRD18" s="503"/>
      <c r="TRE18" s="503"/>
      <c r="TRF18" s="503"/>
      <c r="TRG18" s="503"/>
      <c r="TRH18" s="503"/>
      <c r="TRI18" s="503"/>
      <c r="TRJ18" s="503"/>
      <c r="TRK18" s="503"/>
      <c r="TRL18" s="503"/>
      <c r="TRM18" s="503"/>
      <c r="TRN18" s="503"/>
      <c r="TRO18" s="503"/>
      <c r="TRP18" s="503"/>
      <c r="TRQ18" s="503"/>
      <c r="TRR18" s="503"/>
      <c r="TRS18" s="503"/>
      <c r="TRT18" s="503"/>
      <c r="TRU18" s="503"/>
      <c r="TRV18" s="503"/>
      <c r="TRW18" s="503"/>
      <c r="TRX18" s="503"/>
      <c r="TRY18" s="503"/>
      <c r="TRZ18" s="503"/>
      <c r="TSA18" s="503"/>
      <c r="TSB18" s="503"/>
      <c r="TSC18" s="503"/>
      <c r="TSD18" s="503"/>
      <c r="TSE18" s="503"/>
      <c r="TSF18" s="503"/>
      <c r="TSG18" s="503"/>
      <c r="TSH18" s="503"/>
      <c r="TSI18" s="503"/>
      <c r="TSJ18" s="503"/>
      <c r="TSK18" s="503"/>
      <c r="TSL18" s="503"/>
      <c r="TSM18" s="503"/>
      <c r="TSN18" s="503"/>
      <c r="TSO18" s="503"/>
      <c r="TSP18" s="503"/>
      <c r="TSQ18" s="503"/>
      <c r="TSR18" s="503"/>
      <c r="TSS18" s="503"/>
      <c r="TST18" s="503"/>
      <c r="TSU18" s="503"/>
      <c r="TSV18" s="503"/>
      <c r="TSW18" s="503"/>
      <c r="TSX18" s="503"/>
      <c r="TSY18" s="503"/>
      <c r="TSZ18" s="503"/>
      <c r="TTA18" s="503"/>
      <c r="TTB18" s="503"/>
      <c r="TTC18" s="503"/>
      <c r="TTD18" s="503"/>
      <c r="TTE18" s="503"/>
      <c r="TTF18" s="503"/>
      <c r="TTG18" s="503"/>
      <c r="TTH18" s="503"/>
      <c r="TTI18" s="503"/>
      <c r="TTJ18" s="503"/>
      <c r="TTK18" s="503"/>
      <c r="TTL18" s="503"/>
      <c r="TTM18" s="503"/>
      <c r="TTN18" s="503"/>
      <c r="TTO18" s="503"/>
      <c r="TTP18" s="503"/>
      <c r="TTQ18" s="503"/>
      <c r="TTR18" s="503"/>
      <c r="TTS18" s="503"/>
      <c r="TTT18" s="503"/>
      <c r="TTU18" s="503"/>
      <c r="TTV18" s="503"/>
      <c r="TTW18" s="503"/>
      <c r="TTX18" s="503"/>
      <c r="TTY18" s="503"/>
      <c r="TTZ18" s="503"/>
      <c r="TUA18" s="503"/>
      <c r="TUB18" s="503"/>
      <c r="TUC18" s="503"/>
      <c r="TUD18" s="503"/>
      <c r="TUE18" s="503"/>
      <c r="TUF18" s="503"/>
      <c r="TUG18" s="503"/>
      <c r="TUH18" s="503"/>
      <c r="TUI18" s="503"/>
      <c r="TUJ18" s="503"/>
      <c r="TUK18" s="503"/>
      <c r="TUL18" s="503"/>
      <c r="TUM18" s="503"/>
      <c r="TUN18" s="503"/>
      <c r="TUO18" s="503"/>
      <c r="TUP18" s="503"/>
      <c r="TUQ18" s="503"/>
      <c r="TUR18" s="503"/>
      <c r="TUS18" s="503"/>
      <c r="TUT18" s="503"/>
      <c r="TUU18" s="503"/>
      <c r="TUV18" s="503"/>
      <c r="TUW18" s="503"/>
      <c r="TUX18" s="503"/>
      <c r="TUY18" s="503"/>
      <c r="TUZ18" s="503"/>
      <c r="TVA18" s="503"/>
      <c r="TVB18" s="503"/>
      <c r="TVC18" s="503"/>
      <c r="TVD18" s="503"/>
      <c r="TVE18" s="503"/>
      <c r="TVF18" s="503"/>
      <c r="TVG18" s="503"/>
      <c r="TVH18" s="503"/>
      <c r="TVI18" s="503"/>
      <c r="TVJ18" s="503"/>
      <c r="TVK18" s="503"/>
      <c r="TVL18" s="503"/>
      <c r="TVM18" s="503"/>
      <c r="TVN18" s="503"/>
      <c r="TVO18" s="503"/>
      <c r="TVP18" s="503"/>
      <c r="TVQ18" s="503"/>
      <c r="TVR18" s="503"/>
      <c r="TVS18" s="503"/>
      <c r="TVT18" s="503"/>
      <c r="TVU18" s="503"/>
      <c r="TVV18" s="503"/>
      <c r="TVW18" s="503"/>
      <c r="TVX18" s="503"/>
      <c r="TVY18" s="503"/>
      <c r="TVZ18" s="503"/>
      <c r="TWA18" s="503"/>
      <c r="TWB18" s="503"/>
      <c r="TWC18" s="503"/>
      <c r="TWD18" s="503"/>
      <c r="TWE18" s="503"/>
      <c r="TWF18" s="503"/>
      <c r="TWG18" s="503"/>
      <c r="TWH18" s="503"/>
      <c r="TWI18" s="503"/>
      <c r="TWJ18" s="503"/>
      <c r="TWK18" s="503"/>
      <c r="TWL18" s="503"/>
      <c r="TWM18" s="503"/>
      <c r="TWN18" s="503"/>
      <c r="TWO18" s="503"/>
      <c r="TWP18" s="503"/>
      <c r="TWQ18" s="503"/>
      <c r="TWR18" s="503"/>
      <c r="TWS18" s="503"/>
      <c r="TWT18" s="503"/>
      <c r="TWU18" s="503"/>
      <c r="TWV18" s="503"/>
      <c r="TWW18" s="503"/>
      <c r="TWX18" s="503"/>
      <c r="TWY18" s="503"/>
      <c r="TWZ18" s="503"/>
      <c r="TXA18" s="503"/>
      <c r="TXB18" s="503"/>
      <c r="TXC18" s="503"/>
      <c r="TXD18" s="503"/>
      <c r="TXE18" s="503"/>
      <c r="TXF18" s="503"/>
      <c r="TXG18" s="503"/>
      <c r="TXH18" s="503"/>
      <c r="TXI18" s="503"/>
      <c r="TXJ18" s="503"/>
      <c r="TXK18" s="503"/>
      <c r="TXL18" s="503"/>
      <c r="TXM18" s="503"/>
      <c r="TXN18" s="503"/>
      <c r="TXO18" s="503"/>
      <c r="TXP18" s="503"/>
      <c r="TXQ18" s="503"/>
      <c r="TXR18" s="503"/>
      <c r="TXS18" s="503"/>
      <c r="TXT18" s="503"/>
      <c r="TXU18" s="503"/>
      <c r="TXV18" s="503"/>
      <c r="TXW18" s="503"/>
      <c r="TXX18" s="503"/>
      <c r="TXY18" s="503"/>
      <c r="TXZ18" s="503"/>
      <c r="TYA18" s="503"/>
      <c r="TYB18" s="503"/>
      <c r="TYC18" s="503"/>
      <c r="TYD18" s="503"/>
      <c r="TYE18" s="503"/>
      <c r="TYF18" s="503"/>
      <c r="TYG18" s="503"/>
      <c r="TYH18" s="503"/>
      <c r="TYI18" s="503"/>
      <c r="TYJ18" s="503"/>
      <c r="TYK18" s="503"/>
      <c r="TYL18" s="503"/>
      <c r="TYM18" s="503"/>
      <c r="TYN18" s="503"/>
      <c r="TYO18" s="503"/>
      <c r="TYP18" s="503"/>
      <c r="TYQ18" s="503"/>
      <c r="TYR18" s="503"/>
      <c r="TYS18" s="503"/>
      <c r="TYT18" s="503"/>
      <c r="TYU18" s="503"/>
      <c r="TYV18" s="503"/>
      <c r="TYW18" s="503"/>
      <c r="TYX18" s="503"/>
      <c r="TYY18" s="503"/>
      <c r="TYZ18" s="503"/>
      <c r="TZA18" s="503"/>
      <c r="TZB18" s="503"/>
      <c r="TZC18" s="503"/>
      <c r="TZD18" s="503"/>
      <c r="TZE18" s="503"/>
      <c r="TZF18" s="503"/>
      <c r="TZG18" s="503"/>
      <c r="TZH18" s="503"/>
      <c r="TZI18" s="503"/>
      <c r="TZJ18" s="503"/>
      <c r="TZK18" s="503"/>
      <c r="TZL18" s="503"/>
      <c r="TZM18" s="503"/>
      <c r="TZN18" s="503"/>
      <c r="TZO18" s="503"/>
      <c r="TZP18" s="503"/>
      <c r="TZQ18" s="503"/>
      <c r="TZR18" s="503"/>
      <c r="TZS18" s="503"/>
      <c r="TZT18" s="503"/>
      <c r="TZU18" s="503"/>
      <c r="TZV18" s="503"/>
      <c r="TZW18" s="503"/>
      <c r="TZX18" s="503"/>
      <c r="TZY18" s="503"/>
      <c r="TZZ18" s="503"/>
      <c r="UAA18" s="503"/>
      <c r="UAB18" s="503"/>
      <c r="UAC18" s="503"/>
      <c r="UAD18" s="503"/>
      <c r="UAE18" s="503"/>
      <c r="UAF18" s="503"/>
      <c r="UAG18" s="503"/>
      <c r="UAH18" s="503"/>
      <c r="UAI18" s="503"/>
      <c r="UAJ18" s="503"/>
      <c r="UAK18" s="503"/>
      <c r="UAL18" s="503"/>
      <c r="UAM18" s="503"/>
      <c r="UAN18" s="503"/>
      <c r="UAO18" s="503"/>
      <c r="UAP18" s="503"/>
      <c r="UAQ18" s="503"/>
      <c r="UAR18" s="503"/>
      <c r="UAS18" s="503"/>
      <c r="UAT18" s="503"/>
      <c r="UAU18" s="503"/>
      <c r="UAV18" s="503"/>
      <c r="UAW18" s="503"/>
      <c r="UAX18" s="503"/>
      <c r="UAY18" s="503"/>
      <c r="UAZ18" s="503"/>
      <c r="UBA18" s="503"/>
      <c r="UBB18" s="503"/>
      <c r="UBC18" s="503"/>
      <c r="UBD18" s="503"/>
      <c r="UBE18" s="503"/>
      <c r="UBF18" s="503"/>
      <c r="UBG18" s="503"/>
      <c r="UBH18" s="503"/>
      <c r="UBI18" s="503"/>
      <c r="UBJ18" s="503"/>
      <c r="UBK18" s="503"/>
      <c r="UBL18" s="503"/>
      <c r="UBM18" s="503"/>
      <c r="UBN18" s="503"/>
      <c r="UBO18" s="503"/>
      <c r="UBP18" s="503"/>
      <c r="UBQ18" s="503"/>
      <c r="UBR18" s="503"/>
      <c r="UBS18" s="503"/>
      <c r="UBT18" s="503"/>
      <c r="UBU18" s="503"/>
      <c r="UBV18" s="503"/>
      <c r="UBW18" s="503"/>
      <c r="UBX18" s="503"/>
      <c r="UBY18" s="503"/>
      <c r="UBZ18" s="503"/>
      <c r="UCA18" s="503"/>
      <c r="UCB18" s="503"/>
      <c r="UCC18" s="503"/>
      <c r="UCD18" s="503"/>
      <c r="UCE18" s="503"/>
      <c r="UCF18" s="503"/>
      <c r="UCG18" s="503"/>
      <c r="UCH18" s="503"/>
      <c r="UCI18" s="503"/>
      <c r="UCJ18" s="503"/>
      <c r="UCK18" s="503"/>
      <c r="UCL18" s="503"/>
      <c r="UCM18" s="503"/>
      <c r="UCN18" s="503"/>
      <c r="UCO18" s="503"/>
      <c r="UCP18" s="503"/>
      <c r="UCQ18" s="503"/>
      <c r="UCR18" s="503"/>
      <c r="UCS18" s="503"/>
      <c r="UCT18" s="503"/>
      <c r="UCU18" s="503"/>
      <c r="UCV18" s="503"/>
      <c r="UCW18" s="503"/>
      <c r="UCX18" s="503"/>
      <c r="UCY18" s="503"/>
      <c r="UCZ18" s="503"/>
      <c r="UDA18" s="503"/>
      <c r="UDB18" s="503"/>
      <c r="UDC18" s="503"/>
      <c r="UDD18" s="503"/>
      <c r="UDE18" s="503"/>
      <c r="UDF18" s="503"/>
      <c r="UDG18" s="503"/>
      <c r="UDH18" s="503"/>
      <c r="UDI18" s="503"/>
      <c r="UDJ18" s="503"/>
      <c r="UDK18" s="503"/>
      <c r="UDL18" s="503"/>
      <c r="UDM18" s="503"/>
      <c r="UDN18" s="503"/>
      <c r="UDO18" s="503"/>
      <c r="UDP18" s="503"/>
      <c r="UDQ18" s="503"/>
      <c r="UDR18" s="503"/>
      <c r="UDS18" s="503"/>
      <c r="UDT18" s="503"/>
      <c r="UDU18" s="503"/>
      <c r="UDV18" s="503"/>
      <c r="UDW18" s="503"/>
      <c r="UDX18" s="503"/>
      <c r="UDY18" s="503"/>
      <c r="UDZ18" s="503"/>
      <c r="UEA18" s="503"/>
      <c r="UEB18" s="503"/>
      <c r="UEC18" s="503"/>
      <c r="UED18" s="503"/>
      <c r="UEE18" s="503"/>
      <c r="UEF18" s="503"/>
      <c r="UEG18" s="503"/>
      <c r="UEH18" s="503"/>
      <c r="UEI18" s="503"/>
      <c r="UEJ18" s="503"/>
      <c r="UEK18" s="503"/>
      <c r="UEL18" s="503"/>
      <c r="UEM18" s="503"/>
      <c r="UEN18" s="503"/>
      <c r="UEO18" s="503"/>
      <c r="UEP18" s="503"/>
      <c r="UEQ18" s="503"/>
      <c r="UER18" s="503"/>
      <c r="UES18" s="503"/>
      <c r="UET18" s="503"/>
      <c r="UEU18" s="503"/>
      <c r="UEV18" s="503"/>
      <c r="UEW18" s="503"/>
      <c r="UEX18" s="503"/>
      <c r="UEY18" s="503"/>
      <c r="UEZ18" s="503"/>
      <c r="UFA18" s="503"/>
      <c r="UFB18" s="503"/>
      <c r="UFC18" s="503"/>
      <c r="UFD18" s="503"/>
      <c r="UFE18" s="503"/>
      <c r="UFF18" s="503"/>
      <c r="UFG18" s="503"/>
      <c r="UFH18" s="503"/>
      <c r="UFI18" s="503"/>
      <c r="UFJ18" s="503"/>
      <c r="UFK18" s="503"/>
      <c r="UFL18" s="503"/>
      <c r="UFM18" s="503"/>
      <c r="UFN18" s="503"/>
      <c r="UFO18" s="503"/>
      <c r="UFP18" s="503"/>
      <c r="UFQ18" s="503"/>
      <c r="UFR18" s="503"/>
      <c r="UFS18" s="503"/>
      <c r="UFT18" s="503"/>
      <c r="UFU18" s="503"/>
      <c r="UFV18" s="503"/>
      <c r="UFW18" s="503"/>
      <c r="UFX18" s="503"/>
      <c r="UFY18" s="503"/>
      <c r="UFZ18" s="503"/>
      <c r="UGA18" s="503"/>
      <c r="UGB18" s="503"/>
      <c r="UGC18" s="503"/>
      <c r="UGD18" s="503"/>
      <c r="UGE18" s="503"/>
      <c r="UGF18" s="503"/>
      <c r="UGG18" s="503"/>
      <c r="UGH18" s="503"/>
      <c r="UGI18" s="503"/>
      <c r="UGJ18" s="503"/>
      <c r="UGK18" s="503"/>
      <c r="UGL18" s="503"/>
      <c r="UGM18" s="503"/>
      <c r="UGN18" s="503"/>
      <c r="UGO18" s="503"/>
      <c r="UGP18" s="503"/>
      <c r="UGQ18" s="503"/>
      <c r="UGR18" s="503"/>
      <c r="UGS18" s="503"/>
      <c r="UGT18" s="503"/>
      <c r="UGU18" s="503"/>
      <c r="UGV18" s="503"/>
      <c r="UGW18" s="503"/>
      <c r="UGX18" s="503"/>
      <c r="UGY18" s="503"/>
      <c r="UGZ18" s="503"/>
      <c r="UHA18" s="503"/>
      <c r="UHB18" s="503"/>
      <c r="UHC18" s="503"/>
      <c r="UHD18" s="503"/>
      <c r="UHE18" s="503"/>
      <c r="UHF18" s="503"/>
      <c r="UHG18" s="503"/>
      <c r="UHH18" s="503"/>
      <c r="UHI18" s="503"/>
      <c r="UHJ18" s="503"/>
      <c r="UHK18" s="503"/>
      <c r="UHL18" s="503"/>
      <c r="UHM18" s="503"/>
      <c r="UHN18" s="503"/>
      <c r="UHO18" s="503"/>
      <c r="UHP18" s="503"/>
      <c r="UHQ18" s="503"/>
      <c r="UHR18" s="503"/>
      <c r="UHS18" s="503"/>
      <c r="UHT18" s="503"/>
      <c r="UHU18" s="503"/>
      <c r="UHV18" s="503"/>
      <c r="UHW18" s="503"/>
      <c r="UHX18" s="503"/>
      <c r="UHY18" s="503"/>
      <c r="UHZ18" s="503"/>
      <c r="UIA18" s="503"/>
      <c r="UIB18" s="503"/>
      <c r="UIC18" s="503"/>
      <c r="UID18" s="503"/>
      <c r="UIE18" s="503"/>
      <c r="UIF18" s="503"/>
      <c r="UIG18" s="503"/>
      <c r="UIH18" s="503"/>
      <c r="UII18" s="503"/>
      <c r="UIJ18" s="503"/>
      <c r="UIK18" s="503"/>
      <c r="UIL18" s="503"/>
      <c r="UIM18" s="503"/>
      <c r="UIN18" s="503"/>
      <c r="UIO18" s="503"/>
      <c r="UIP18" s="503"/>
      <c r="UIQ18" s="503"/>
      <c r="UIR18" s="503"/>
      <c r="UIS18" s="503"/>
      <c r="UIT18" s="503"/>
      <c r="UIU18" s="503"/>
      <c r="UIV18" s="503"/>
      <c r="UIW18" s="503"/>
      <c r="UIX18" s="503"/>
      <c r="UIY18" s="503"/>
      <c r="UIZ18" s="503"/>
      <c r="UJA18" s="503"/>
      <c r="UJB18" s="503"/>
      <c r="UJC18" s="503"/>
      <c r="UJD18" s="503"/>
      <c r="UJE18" s="503"/>
      <c r="UJF18" s="503"/>
      <c r="UJG18" s="503"/>
      <c r="UJH18" s="503"/>
      <c r="UJI18" s="503"/>
      <c r="UJJ18" s="503"/>
      <c r="UJK18" s="503"/>
      <c r="UJL18" s="503"/>
      <c r="UJM18" s="503"/>
      <c r="UJN18" s="503"/>
      <c r="UJO18" s="503"/>
      <c r="UJP18" s="503"/>
      <c r="UJQ18" s="503"/>
      <c r="UJR18" s="503"/>
      <c r="UJS18" s="503"/>
      <c r="UJT18" s="503"/>
      <c r="UJU18" s="503"/>
      <c r="UJV18" s="503"/>
      <c r="UJW18" s="503"/>
      <c r="UJX18" s="503"/>
      <c r="UJY18" s="503"/>
      <c r="UJZ18" s="503"/>
      <c r="UKA18" s="503"/>
      <c r="UKB18" s="503"/>
      <c r="UKC18" s="503"/>
      <c r="UKD18" s="503"/>
      <c r="UKE18" s="503"/>
      <c r="UKF18" s="503"/>
      <c r="UKG18" s="503"/>
      <c r="UKH18" s="503"/>
      <c r="UKI18" s="503"/>
      <c r="UKJ18" s="503"/>
      <c r="UKK18" s="503"/>
      <c r="UKL18" s="503"/>
      <c r="UKM18" s="503"/>
      <c r="UKN18" s="503"/>
      <c r="UKO18" s="503"/>
      <c r="UKP18" s="503"/>
      <c r="UKQ18" s="503"/>
      <c r="UKR18" s="503"/>
      <c r="UKS18" s="503"/>
      <c r="UKT18" s="503"/>
      <c r="UKU18" s="503"/>
      <c r="UKV18" s="503"/>
      <c r="UKW18" s="503"/>
      <c r="UKX18" s="503"/>
      <c r="UKY18" s="503"/>
      <c r="UKZ18" s="503"/>
      <c r="ULA18" s="503"/>
      <c r="ULB18" s="503"/>
      <c r="ULC18" s="503"/>
      <c r="ULD18" s="503"/>
      <c r="ULE18" s="503"/>
      <c r="ULF18" s="503"/>
      <c r="ULG18" s="503"/>
      <c r="ULH18" s="503"/>
      <c r="ULI18" s="503"/>
      <c r="ULJ18" s="503"/>
      <c r="ULK18" s="503"/>
      <c r="ULL18" s="503"/>
      <c r="ULM18" s="503"/>
      <c r="ULN18" s="503"/>
      <c r="ULO18" s="503"/>
      <c r="ULP18" s="503"/>
      <c r="ULQ18" s="503"/>
      <c r="ULR18" s="503"/>
      <c r="ULS18" s="503"/>
      <c r="ULT18" s="503"/>
      <c r="ULU18" s="503"/>
      <c r="ULV18" s="503"/>
      <c r="ULW18" s="503"/>
      <c r="ULX18" s="503"/>
      <c r="ULY18" s="503"/>
      <c r="ULZ18" s="503"/>
      <c r="UMA18" s="503"/>
      <c r="UMB18" s="503"/>
      <c r="UMC18" s="503"/>
      <c r="UMD18" s="503"/>
      <c r="UME18" s="503"/>
      <c r="UMF18" s="503"/>
      <c r="UMG18" s="503"/>
      <c r="UMH18" s="503"/>
      <c r="UMI18" s="503"/>
      <c r="UMJ18" s="503"/>
      <c r="UMK18" s="503"/>
      <c r="UML18" s="503"/>
      <c r="UMM18" s="503"/>
      <c r="UMN18" s="503"/>
      <c r="UMO18" s="503"/>
      <c r="UMP18" s="503"/>
      <c r="UMQ18" s="503"/>
      <c r="UMR18" s="503"/>
      <c r="UMS18" s="503"/>
      <c r="UMT18" s="503"/>
      <c r="UMU18" s="503"/>
      <c r="UMV18" s="503"/>
      <c r="UMW18" s="503"/>
      <c r="UMX18" s="503"/>
      <c r="UMY18" s="503"/>
      <c r="UMZ18" s="503"/>
      <c r="UNA18" s="503"/>
      <c r="UNB18" s="503"/>
      <c r="UNC18" s="503"/>
      <c r="UND18" s="503"/>
      <c r="UNE18" s="503"/>
      <c r="UNF18" s="503"/>
      <c r="UNG18" s="503"/>
      <c r="UNH18" s="503"/>
      <c r="UNI18" s="503"/>
      <c r="UNJ18" s="503"/>
      <c r="UNK18" s="503"/>
      <c r="UNL18" s="503"/>
      <c r="UNM18" s="503"/>
      <c r="UNN18" s="503"/>
      <c r="UNO18" s="503"/>
      <c r="UNP18" s="503"/>
      <c r="UNQ18" s="503"/>
      <c r="UNR18" s="503"/>
      <c r="UNS18" s="503"/>
      <c r="UNT18" s="503"/>
      <c r="UNU18" s="503"/>
      <c r="UNV18" s="503"/>
      <c r="UNW18" s="503"/>
      <c r="UNX18" s="503"/>
      <c r="UNY18" s="503"/>
      <c r="UNZ18" s="503"/>
      <c r="UOA18" s="503"/>
      <c r="UOB18" s="503"/>
      <c r="UOC18" s="503"/>
      <c r="UOD18" s="503"/>
      <c r="UOE18" s="503"/>
      <c r="UOF18" s="503"/>
      <c r="UOG18" s="503"/>
      <c r="UOH18" s="503"/>
      <c r="UOI18" s="503"/>
      <c r="UOJ18" s="503"/>
      <c r="UOK18" s="503"/>
      <c r="UOL18" s="503"/>
      <c r="UOM18" s="503"/>
      <c r="UON18" s="503"/>
      <c r="UOO18" s="503"/>
      <c r="UOP18" s="503"/>
      <c r="UOQ18" s="503"/>
      <c r="UOR18" s="503"/>
      <c r="UOS18" s="503"/>
      <c r="UOT18" s="503"/>
      <c r="UOU18" s="503"/>
      <c r="UOV18" s="503"/>
      <c r="UOW18" s="503"/>
      <c r="UOX18" s="503"/>
      <c r="UOY18" s="503"/>
      <c r="UOZ18" s="503"/>
      <c r="UPA18" s="503"/>
      <c r="UPB18" s="503"/>
      <c r="UPC18" s="503"/>
      <c r="UPD18" s="503"/>
      <c r="UPE18" s="503"/>
      <c r="UPF18" s="503"/>
      <c r="UPG18" s="503"/>
      <c r="UPH18" s="503"/>
      <c r="UPI18" s="503"/>
      <c r="UPJ18" s="503"/>
      <c r="UPK18" s="503"/>
      <c r="UPL18" s="503"/>
      <c r="UPM18" s="503"/>
      <c r="UPN18" s="503"/>
      <c r="UPO18" s="503"/>
      <c r="UPP18" s="503"/>
      <c r="UPQ18" s="503"/>
      <c r="UPR18" s="503"/>
      <c r="UPS18" s="503"/>
      <c r="UPT18" s="503"/>
      <c r="UPU18" s="503"/>
      <c r="UPV18" s="503"/>
      <c r="UPW18" s="503"/>
      <c r="UPX18" s="503"/>
      <c r="UPY18" s="503"/>
      <c r="UPZ18" s="503"/>
      <c r="UQA18" s="503"/>
      <c r="UQB18" s="503"/>
      <c r="UQC18" s="503"/>
      <c r="UQD18" s="503"/>
      <c r="UQE18" s="503"/>
      <c r="UQF18" s="503"/>
      <c r="UQG18" s="503"/>
      <c r="UQH18" s="503"/>
      <c r="UQI18" s="503"/>
      <c r="UQJ18" s="503"/>
      <c r="UQK18" s="503"/>
      <c r="UQL18" s="503"/>
      <c r="UQM18" s="503"/>
      <c r="UQN18" s="503"/>
      <c r="UQO18" s="503"/>
      <c r="UQP18" s="503"/>
      <c r="UQQ18" s="503"/>
      <c r="UQR18" s="503"/>
      <c r="UQS18" s="503"/>
      <c r="UQT18" s="503"/>
      <c r="UQU18" s="503"/>
      <c r="UQV18" s="503"/>
      <c r="UQW18" s="503"/>
      <c r="UQX18" s="503"/>
      <c r="UQY18" s="503"/>
      <c r="UQZ18" s="503"/>
      <c r="URA18" s="503"/>
      <c r="URB18" s="503"/>
      <c r="URC18" s="503"/>
      <c r="URD18" s="503"/>
      <c r="URE18" s="503"/>
      <c r="URF18" s="503"/>
      <c r="URG18" s="503"/>
      <c r="URH18" s="503"/>
      <c r="URI18" s="503"/>
      <c r="URJ18" s="503"/>
      <c r="URK18" s="503"/>
      <c r="URL18" s="503"/>
      <c r="URM18" s="503"/>
      <c r="URN18" s="503"/>
      <c r="URO18" s="503"/>
      <c r="URP18" s="503"/>
      <c r="URQ18" s="503"/>
      <c r="URR18" s="503"/>
      <c r="URS18" s="503"/>
      <c r="URT18" s="503"/>
      <c r="URU18" s="503"/>
      <c r="URV18" s="503"/>
      <c r="URW18" s="503"/>
      <c r="URX18" s="503"/>
      <c r="URY18" s="503"/>
      <c r="URZ18" s="503"/>
      <c r="USA18" s="503"/>
      <c r="USB18" s="503"/>
      <c r="USC18" s="503"/>
      <c r="USD18" s="503"/>
      <c r="USE18" s="503"/>
      <c r="USF18" s="503"/>
      <c r="USG18" s="503"/>
      <c r="USH18" s="503"/>
      <c r="USI18" s="503"/>
      <c r="USJ18" s="503"/>
      <c r="USK18" s="503"/>
      <c r="USL18" s="503"/>
      <c r="USM18" s="503"/>
      <c r="USN18" s="503"/>
      <c r="USO18" s="503"/>
      <c r="USP18" s="503"/>
      <c r="USQ18" s="503"/>
      <c r="USR18" s="503"/>
      <c r="USS18" s="503"/>
      <c r="UST18" s="503"/>
      <c r="USU18" s="503"/>
      <c r="USV18" s="503"/>
      <c r="USW18" s="503"/>
      <c r="USX18" s="503"/>
      <c r="USY18" s="503"/>
      <c r="USZ18" s="503"/>
      <c r="UTA18" s="503"/>
      <c r="UTB18" s="503"/>
      <c r="UTC18" s="503"/>
      <c r="UTD18" s="503"/>
      <c r="UTE18" s="503"/>
      <c r="UTF18" s="503"/>
      <c r="UTG18" s="503"/>
      <c r="UTH18" s="503"/>
      <c r="UTI18" s="503"/>
      <c r="UTJ18" s="503"/>
      <c r="UTK18" s="503"/>
      <c r="UTL18" s="503"/>
      <c r="UTM18" s="503"/>
      <c r="UTN18" s="503"/>
      <c r="UTO18" s="503"/>
      <c r="UTP18" s="503"/>
      <c r="UTQ18" s="503"/>
      <c r="UTR18" s="503"/>
      <c r="UTS18" s="503"/>
      <c r="UTT18" s="503"/>
      <c r="UTU18" s="503"/>
      <c r="UTV18" s="503"/>
      <c r="UTW18" s="503"/>
      <c r="UTX18" s="503"/>
      <c r="UTY18" s="503"/>
      <c r="UTZ18" s="503"/>
      <c r="UUA18" s="503"/>
      <c r="UUB18" s="503"/>
      <c r="UUC18" s="503"/>
      <c r="UUD18" s="503"/>
      <c r="UUE18" s="503"/>
      <c r="UUF18" s="503"/>
      <c r="UUG18" s="503"/>
      <c r="UUH18" s="503"/>
      <c r="UUI18" s="503"/>
      <c r="UUJ18" s="503"/>
      <c r="UUK18" s="503"/>
      <c r="UUL18" s="503"/>
      <c r="UUM18" s="503"/>
      <c r="UUN18" s="503"/>
      <c r="UUO18" s="503"/>
      <c r="UUP18" s="503"/>
      <c r="UUQ18" s="503"/>
      <c r="UUR18" s="503"/>
      <c r="UUS18" s="503"/>
      <c r="UUT18" s="503"/>
      <c r="UUU18" s="503"/>
      <c r="UUV18" s="503"/>
      <c r="UUW18" s="503"/>
      <c r="UUX18" s="503"/>
      <c r="UUY18" s="503"/>
      <c r="UUZ18" s="503"/>
      <c r="UVA18" s="503"/>
      <c r="UVB18" s="503"/>
      <c r="UVC18" s="503"/>
      <c r="UVD18" s="503"/>
      <c r="UVE18" s="503"/>
      <c r="UVF18" s="503"/>
      <c r="UVG18" s="503"/>
      <c r="UVH18" s="503"/>
      <c r="UVI18" s="503"/>
      <c r="UVJ18" s="503"/>
      <c r="UVK18" s="503"/>
      <c r="UVL18" s="503"/>
      <c r="UVM18" s="503"/>
      <c r="UVN18" s="503"/>
      <c r="UVO18" s="503"/>
      <c r="UVP18" s="503"/>
      <c r="UVQ18" s="503"/>
      <c r="UVR18" s="503"/>
      <c r="UVS18" s="503"/>
      <c r="UVT18" s="503"/>
      <c r="UVU18" s="503"/>
      <c r="UVV18" s="503"/>
      <c r="UVW18" s="503"/>
      <c r="UVX18" s="503"/>
      <c r="UVY18" s="503"/>
      <c r="UVZ18" s="503"/>
      <c r="UWA18" s="503"/>
      <c r="UWB18" s="503"/>
      <c r="UWC18" s="503"/>
      <c r="UWD18" s="503"/>
      <c r="UWE18" s="503"/>
      <c r="UWF18" s="503"/>
      <c r="UWG18" s="503"/>
      <c r="UWH18" s="503"/>
      <c r="UWI18" s="503"/>
      <c r="UWJ18" s="503"/>
      <c r="UWK18" s="503"/>
      <c r="UWL18" s="503"/>
      <c r="UWM18" s="503"/>
      <c r="UWN18" s="503"/>
      <c r="UWO18" s="503"/>
      <c r="UWP18" s="503"/>
      <c r="UWQ18" s="503"/>
      <c r="UWR18" s="503"/>
      <c r="UWS18" s="503"/>
      <c r="UWT18" s="503"/>
      <c r="UWU18" s="503"/>
      <c r="UWV18" s="503"/>
      <c r="UWW18" s="503"/>
      <c r="UWX18" s="503"/>
      <c r="UWY18" s="503"/>
      <c r="UWZ18" s="503"/>
      <c r="UXA18" s="503"/>
      <c r="UXB18" s="503"/>
      <c r="UXC18" s="503"/>
      <c r="UXD18" s="503"/>
      <c r="UXE18" s="503"/>
      <c r="UXF18" s="503"/>
      <c r="UXG18" s="503"/>
      <c r="UXH18" s="503"/>
      <c r="UXI18" s="503"/>
      <c r="UXJ18" s="503"/>
      <c r="UXK18" s="503"/>
      <c r="UXL18" s="503"/>
      <c r="UXM18" s="503"/>
      <c r="UXN18" s="503"/>
      <c r="UXO18" s="503"/>
      <c r="UXP18" s="503"/>
      <c r="UXQ18" s="503"/>
      <c r="UXR18" s="503"/>
      <c r="UXS18" s="503"/>
      <c r="UXT18" s="503"/>
      <c r="UXU18" s="503"/>
      <c r="UXV18" s="503"/>
      <c r="UXW18" s="503"/>
      <c r="UXX18" s="503"/>
      <c r="UXY18" s="503"/>
      <c r="UXZ18" s="503"/>
      <c r="UYA18" s="503"/>
      <c r="UYB18" s="503"/>
      <c r="UYC18" s="503"/>
      <c r="UYD18" s="503"/>
      <c r="UYE18" s="503"/>
      <c r="UYF18" s="503"/>
      <c r="UYG18" s="503"/>
      <c r="UYH18" s="503"/>
      <c r="UYI18" s="503"/>
      <c r="UYJ18" s="503"/>
      <c r="UYK18" s="503"/>
      <c r="UYL18" s="503"/>
      <c r="UYM18" s="503"/>
      <c r="UYN18" s="503"/>
      <c r="UYO18" s="503"/>
      <c r="UYP18" s="503"/>
      <c r="UYQ18" s="503"/>
      <c r="UYR18" s="503"/>
      <c r="UYS18" s="503"/>
      <c r="UYT18" s="503"/>
      <c r="UYU18" s="503"/>
      <c r="UYV18" s="503"/>
      <c r="UYW18" s="503"/>
      <c r="UYX18" s="503"/>
      <c r="UYY18" s="503"/>
      <c r="UYZ18" s="503"/>
      <c r="UZA18" s="503"/>
      <c r="UZB18" s="503"/>
      <c r="UZC18" s="503"/>
      <c r="UZD18" s="503"/>
      <c r="UZE18" s="503"/>
      <c r="UZF18" s="503"/>
      <c r="UZG18" s="503"/>
      <c r="UZH18" s="503"/>
      <c r="UZI18" s="503"/>
      <c r="UZJ18" s="503"/>
      <c r="UZK18" s="503"/>
      <c r="UZL18" s="503"/>
      <c r="UZM18" s="503"/>
      <c r="UZN18" s="503"/>
      <c r="UZO18" s="503"/>
      <c r="UZP18" s="503"/>
      <c r="UZQ18" s="503"/>
      <c r="UZR18" s="503"/>
      <c r="UZS18" s="503"/>
      <c r="UZT18" s="503"/>
      <c r="UZU18" s="503"/>
      <c r="UZV18" s="503"/>
      <c r="UZW18" s="503"/>
      <c r="UZX18" s="503"/>
      <c r="UZY18" s="503"/>
      <c r="UZZ18" s="503"/>
      <c r="VAA18" s="503"/>
      <c r="VAB18" s="503"/>
      <c r="VAC18" s="503"/>
      <c r="VAD18" s="503"/>
      <c r="VAE18" s="503"/>
      <c r="VAF18" s="503"/>
      <c r="VAG18" s="503"/>
      <c r="VAH18" s="503"/>
      <c r="VAI18" s="503"/>
      <c r="VAJ18" s="503"/>
      <c r="VAK18" s="503"/>
      <c r="VAL18" s="503"/>
      <c r="VAM18" s="503"/>
      <c r="VAN18" s="503"/>
      <c r="VAO18" s="503"/>
      <c r="VAP18" s="503"/>
      <c r="VAQ18" s="503"/>
      <c r="VAR18" s="503"/>
      <c r="VAS18" s="503"/>
      <c r="VAT18" s="503"/>
      <c r="VAU18" s="503"/>
      <c r="VAV18" s="503"/>
      <c r="VAW18" s="503"/>
      <c r="VAX18" s="503"/>
      <c r="VAY18" s="503"/>
      <c r="VAZ18" s="503"/>
      <c r="VBA18" s="503"/>
      <c r="VBB18" s="503"/>
      <c r="VBC18" s="503"/>
      <c r="VBD18" s="503"/>
      <c r="VBE18" s="503"/>
      <c r="VBF18" s="503"/>
      <c r="VBG18" s="503"/>
      <c r="VBH18" s="503"/>
      <c r="VBI18" s="503"/>
      <c r="VBJ18" s="503"/>
      <c r="VBK18" s="503"/>
      <c r="VBL18" s="503"/>
      <c r="VBM18" s="503"/>
      <c r="VBN18" s="503"/>
      <c r="VBO18" s="503"/>
      <c r="VBP18" s="503"/>
      <c r="VBQ18" s="503"/>
      <c r="VBR18" s="503"/>
      <c r="VBS18" s="503"/>
      <c r="VBT18" s="503"/>
      <c r="VBU18" s="503"/>
      <c r="VBV18" s="503"/>
      <c r="VBW18" s="503"/>
      <c r="VBX18" s="503"/>
      <c r="VBY18" s="503"/>
      <c r="VBZ18" s="503"/>
      <c r="VCA18" s="503"/>
      <c r="VCB18" s="503"/>
      <c r="VCC18" s="503"/>
      <c r="VCD18" s="503"/>
      <c r="VCE18" s="503"/>
      <c r="VCF18" s="503"/>
      <c r="VCG18" s="503"/>
      <c r="VCH18" s="503"/>
      <c r="VCI18" s="503"/>
      <c r="VCJ18" s="503"/>
      <c r="VCK18" s="503"/>
      <c r="VCL18" s="503"/>
      <c r="VCM18" s="503"/>
      <c r="VCN18" s="503"/>
      <c r="VCO18" s="503"/>
      <c r="VCP18" s="503"/>
      <c r="VCQ18" s="503"/>
      <c r="VCR18" s="503"/>
      <c r="VCS18" s="503"/>
      <c r="VCT18" s="503"/>
      <c r="VCU18" s="503"/>
      <c r="VCV18" s="503"/>
      <c r="VCW18" s="503"/>
      <c r="VCX18" s="503"/>
      <c r="VCY18" s="503"/>
      <c r="VCZ18" s="503"/>
      <c r="VDA18" s="503"/>
      <c r="VDB18" s="503"/>
      <c r="VDC18" s="503"/>
      <c r="VDD18" s="503"/>
      <c r="VDE18" s="503"/>
      <c r="VDF18" s="503"/>
      <c r="VDG18" s="503"/>
      <c r="VDH18" s="503"/>
      <c r="VDI18" s="503"/>
      <c r="VDJ18" s="503"/>
      <c r="VDK18" s="503"/>
      <c r="VDL18" s="503"/>
      <c r="VDM18" s="503"/>
      <c r="VDN18" s="503"/>
      <c r="VDO18" s="503"/>
      <c r="VDP18" s="503"/>
      <c r="VDQ18" s="503"/>
      <c r="VDR18" s="503"/>
      <c r="VDS18" s="503"/>
      <c r="VDT18" s="503"/>
      <c r="VDU18" s="503"/>
      <c r="VDV18" s="503"/>
      <c r="VDW18" s="503"/>
      <c r="VDX18" s="503"/>
      <c r="VDY18" s="503"/>
      <c r="VDZ18" s="503"/>
      <c r="VEA18" s="503"/>
      <c r="VEB18" s="503"/>
      <c r="VEC18" s="503"/>
      <c r="VED18" s="503"/>
      <c r="VEE18" s="503"/>
      <c r="VEF18" s="503"/>
      <c r="VEG18" s="503"/>
      <c r="VEH18" s="503"/>
      <c r="VEI18" s="503"/>
      <c r="VEJ18" s="503"/>
      <c r="VEK18" s="503"/>
      <c r="VEL18" s="503"/>
      <c r="VEM18" s="503"/>
      <c r="VEN18" s="503"/>
      <c r="VEO18" s="503"/>
      <c r="VEP18" s="503"/>
      <c r="VEQ18" s="503"/>
      <c r="VER18" s="503"/>
      <c r="VES18" s="503"/>
      <c r="VET18" s="503"/>
      <c r="VEU18" s="503"/>
      <c r="VEV18" s="503"/>
      <c r="VEW18" s="503"/>
      <c r="VEX18" s="503"/>
      <c r="VEY18" s="503"/>
      <c r="VEZ18" s="503"/>
      <c r="VFA18" s="503"/>
      <c r="VFB18" s="503"/>
      <c r="VFC18" s="503"/>
      <c r="VFD18" s="503"/>
      <c r="VFE18" s="503"/>
      <c r="VFF18" s="503"/>
      <c r="VFG18" s="503"/>
      <c r="VFH18" s="503"/>
      <c r="VFI18" s="503"/>
      <c r="VFJ18" s="503"/>
      <c r="VFK18" s="503"/>
      <c r="VFL18" s="503"/>
      <c r="VFM18" s="503"/>
      <c r="VFN18" s="503"/>
      <c r="VFO18" s="503"/>
      <c r="VFP18" s="503"/>
      <c r="VFQ18" s="503"/>
      <c r="VFR18" s="503"/>
      <c r="VFS18" s="503"/>
      <c r="VFT18" s="503"/>
      <c r="VFU18" s="503"/>
      <c r="VFV18" s="503"/>
      <c r="VFW18" s="503"/>
      <c r="VFX18" s="503"/>
      <c r="VFY18" s="503"/>
      <c r="VFZ18" s="503"/>
      <c r="VGA18" s="503"/>
      <c r="VGB18" s="503"/>
      <c r="VGC18" s="503"/>
      <c r="VGD18" s="503"/>
      <c r="VGE18" s="503"/>
      <c r="VGF18" s="503"/>
      <c r="VGG18" s="503"/>
      <c r="VGH18" s="503"/>
      <c r="VGI18" s="503"/>
      <c r="VGJ18" s="503"/>
      <c r="VGK18" s="503"/>
      <c r="VGL18" s="503"/>
      <c r="VGM18" s="503"/>
      <c r="VGN18" s="503"/>
      <c r="VGO18" s="503"/>
      <c r="VGP18" s="503"/>
      <c r="VGQ18" s="503"/>
      <c r="VGR18" s="503"/>
      <c r="VGS18" s="503"/>
      <c r="VGT18" s="503"/>
      <c r="VGU18" s="503"/>
      <c r="VGV18" s="503"/>
      <c r="VGW18" s="503"/>
      <c r="VGX18" s="503"/>
      <c r="VGY18" s="503"/>
      <c r="VGZ18" s="503"/>
      <c r="VHA18" s="503"/>
      <c r="VHB18" s="503"/>
      <c r="VHC18" s="503"/>
      <c r="VHD18" s="503"/>
      <c r="VHE18" s="503"/>
      <c r="VHF18" s="503"/>
      <c r="VHG18" s="503"/>
      <c r="VHH18" s="503"/>
      <c r="VHI18" s="503"/>
      <c r="VHJ18" s="503"/>
      <c r="VHK18" s="503"/>
      <c r="VHL18" s="503"/>
      <c r="VHM18" s="503"/>
      <c r="VHN18" s="503"/>
      <c r="VHO18" s="503"/>
      <c r="VHP18" s="503"/>
      <c r="VHQ18" s="503"/>
      <c r="VHR18" s="503"/>
      <c r="VHS18" s="503"/>
      <c r="VHT18" s="503"/>
      <c r="VHU18" s="503"/>
      <c r="VHV18" s="503"/>
      <c r="VHW18" s="503"/>
      <c r="VHX18" s="503"/>
      <c r="VHY18" s="503"/>
      <c r="VHZ18" s="503"/>
      <c r="VIA18" s="503"/>
      <c r="VIB18" s="503"/>
      <c r="VIC18" s="503"/>
      <c r="VID18" s="503"/>
      <c r="VIE18" s="503"/>
      <c r="VIF18" s="503"/>
      <c r="VIG18" s="503"/>
      <c r="VIH18" s="503"/>
      <c r="VII18" s="503"/>
      <c r="VIJ18" s="503"/>
      <c r="VIK18" s="503"/>
      <c r="VIL18" s="503"/>
      <c r="VIM18" s="503"/>
      <c r="VIN18" s="503"/>
      <c r="VIO18" s="503"/>
      <c r="VIP18" s="503"/>
      <c r="VIQ18" s="503"/>
      <c r="VIR18" s="503"/>
      <c r="VIS18" s="503"/>
      <c r="VIT18" s="503"/>
      <c r="VIU18" s="503"/>
      <c r="VIV18" s="503"/>
      <c r="VIW18" s="503"/>
      <c r="VIX18" s="503"/>
      <c r="VIY18" s="503"/>
      <c r="VIZ18" s="503"/>
      <c r="VJA18" s="503"/>
      <c r="VJB18" s="503"/>
      <c r="VJC18" s="503"/>
      <c r="VJD18" s="503"/>
      <c r="VJE18" s="503"/>
      <c r="VJF18" s="503"/>
      <c r="VJG18" s="503"/>
      <c r="VJH18" s="503"/>
      <c r="VJI18" s="503"/>
      <c r="VJJ18" s="503"/>
      <c r="VJK18" s="503"/>
      <c r="VJL18" s="503"/>
      <c r="VJM18" s="503"/>
      <c r="VJN18" s="503"/>
      <c r="VJO18" s="503"/>
      <c r="VJP18" s="503"/>
      <c r="VJQ18" s="503"/>
      <c r="VJR18" s="503"/>
      <c r="VJS18" s="503"/>
      <c r="VJT18" s="503"/>
      <c r="VJU18" s="503"/>
      <c r="VJV18" s="503"/>
      <c r="VJW18" s="503"/>
      <c r="VJX18" s="503"/>
      <c r="VJY18" s="503"/>
      <c r="VJZ18" s="503"/>
      <c r="VKA18" s="503"/>
      <c r="VKB18" s="503"/>
      <c r="VKC18" s="503"/>
      <c r="VKD18" s="503"/>
      <c r="VKE18" s="503"/>
      <c r="VKF18" s="503"/>
      <c r="VKG18" s="503"/>
      <c r="VKH18" s="503"/>
      <c r="VKI18" s="503"/>
      <c r="VKJ18" s="503"/>
      <c r="VKK18" s="503"/>
      <c r="VKL18" s="503"/>
      <c r="VKM18" s="503"/>
      <c r="VKN18" s="503"/>
      <c r="VKO18" s="503"/>
      <c r="VKP18" s="503"/>
      <c r="VKQ18" s="503"/>
      <c r="VKR18" s="503"/>
      <c r="VKS18" s="503"/>
      <c r="VKT18" s="503"/>
      <c r="VKU18" s="503"/>
      <c r="VKV18" s="503"/>
      <c r="VKW18" s="503"/>
      <c r="VKX18" s="503"/>
      <c r="VKY18" s="503"/>
      <c r="VKZ18" s="503"/>
      <c r="VLA18" s="503"/>
      <c r="VLB18" s="503"/>
      <c r="VLC18" s="503"/>
      <c r="VLD18" s="503"/>
      <c r="VLE18" s="503"/>
      <c r="VLF18" s="503"/>
      <c r="VLG18" s="503"/>
      <c r="VLH18" s="503"/>
      <c r="VLI18" s="503"/>
      <c r="VLJ18" s="503"/>
      <c r="VLK18" s="503"/>
      <c r="VLL18" s="503"/>
      <c r="VLM18" s="503"/>
      <c r="VLN18" s="503"/>
      <c r="VLO18" s="503"/>
      <c r="VLP18" s="503"/>
      <c r="VLQ18" s="503"/>
      <c r="VLR18" s="503"/>
      <c r="VLS18" s="503"/>
      <c r="VLT18" s="503"/>
      <c r="VLU18" s="503"/>
      <c r="VLV18" s="503"/>
      <c r="VLW18" s="503"/>
      <c r="VLX18" s="503"/>
      <c r="VLY18" s="503"/>
      <c r="VLZ18" s="503"/>
      <c r="VMA18" s="503"/>
      <c r="VMB18" s="503"/>
      <c r="VMC18" s="503"/>
      <c r="VMD18" s="503"/>
      <c r="VME18" s="503"/>
      <c r="VMF18" s="503"/>
      <c r="VMG18" s="503"/>
      <c r="VMH18" s="503"/>
      <c r="VMI18" s="503"/>
      <c r="VMJ18" s="503"/>
      <c r="VMK18" s="503"/>
      <c r="VML18" s="503"/>
      <c r="VMM18" s="503"/>
      <c r="VMN18" s="503"/>
      <c r="VMO18" s="503"/>
      <c r="VMP18" s="503"/>
      <c r="VMQ18" s="503"/>
      <c r="VMR18" s="503"/>
      <c r="VMS18" s="503"/>
      <c r="VMT18" s="503"/>
      <c r="VMU18" s="503"/>
      <c r="VMV18" s="503"/>
      <c r="VMW18" s="503"/>
      <c r="VMX18" s="503"/>
      <c r="VMY18" s="503"/>
      <c r="VMZ18" s="503"/>
      <c r="VNA18" s="503"/>
      <c r="VNB18" s="503"/>
      <c r="VNC18" s="503"/>
      <c r="VND18" s="503"/>
      <c r="VNE18" s="503"/>
      <c r="VNF18" s="503"/>
      <c r="VNG18" s="503"/>
      <c r="VNH18" s="503"/>
      <c r="VNI18" s="503"/>
      <c r="VNJ18" s="503"/>
      <c r="VNK18" s="503"/>
      <c r="VNL18" s="503"/>
      <c r="VNM18" s="503"/>
      <c r="VNN18" s="503"/>
      <c r="VNO18" s="503"/>
      <c r="VNP18" s="503"/>
      <c r="VNQ18" s="503"/>
      <c r="VNR18" s="503"/>
      <c r="VNS18" s="503"/>
      <c r="VNT18" s="503"/>
      <c r="VNU18" s="503"/>
      <c r="VNV18" s="503"/>
      <c r="VNW18" s="503"/>
      <c r="VNX18" s="503"/>
      <c r="VNY18" s="503"/>
      <c r="VNZ18" s="503"/>
      <c r="VOA18" s="503"/>
      <c r="VOB18" s="503"/>
      <c r="VOC18" s="503"/>
      <c r="VOD18" s="503"/>
      <c r="VOE18" s="503"/>
      <c r="VOF18" s="503"/>
      <c r="VOG18" s="503"/>
      <c r="VOH18" s="503"/>
      <c r="VOI18" s="503"/>
      <c r="VOJ18" s="503"/>
      <c r="VOK18" s="503"/>
      <c r="VOL18" s="503"/>
      <c r="VOM18" s="503"/>
      <c r="VON18" s="503"/>
      <c r="VOO18" s="503"/>
      <c r="VOP18" s="503"/>
      <c r="VOQ18" s="503"/>
      <c r="VOR18" s="503"/>
      <c r="VOS18" s="503"/>
      <c r="VOT18" s="503"/>
      <c r="VOU18" s="503"/>
      <c r="VOV18" s="503"/>
      <c r="VOW18" s="503"/>
      <c r="VOX18" s="503"/>
      <c r="VOY18" s="503"/>
      <c r="VOZ18" s="503"/>
      <c r="VPA18" s="503"/>
      <c r="VPB18" s="503"/>
      <c r="VPC18" s="503"/>
      <c r="VPD18" s="503"/>
      <c r="VPE18" s="503"/>
      <c r="VPF18" s="503"/>
      <c r="VPG18" s="503"/>
      <c r="VPH18" s="503"/>
      <c r="VPI18" s="503"/>
      <c r="VPJ18" s="503"/>
      <c r="VPK18" s="503"/>
      <c r="VPL18" s="503"/>
      <c r="VPM18" s="503"/>
      <c r="VPN18" s="503"/>
      <c r="VPO18" s="503"/>
      <c r="VPP18" s="503"/>
      <c r="VPQ18" s="503"/>
      <c r="VPR18" s="503"/>
      <c r="VPS18" s="503"/>
      <c r="VPT18" s="503"/>
      <c r="VPU18" s="503"/>
      <c r="VPV18" s="503"/>
      <c r="VPW18" s="503"/>
      <c r="VPX18" s="503"/>
      <c r="VPY18" s="503"/>
      <c r="VPZ18" s="503"/>
      <c r="VQA18" s="503"/>
      <c r="VQB18" s="503"/>
      <c r="VQC18" s="503"/>
      <c r="VQD18" s="503"/>
      <c r="VQE18" s="503"/>
      <c r="VQF18" s="503"/>
      <c r="VQG18" s="503"/>
      <c r="VQH18" s="503"/>
      <c r="VQI18" s="503"/>
      <c r="VQJ18" s="503"/>
      <c r="VQK18" s="503"/>
      <c r="VQL18" s="503"/>
      <c r="VQM18" s="503"/>
      <c r="VQN18" s="503"/>
      <c r="VQO18" s="503"/>
      <c r="VQP18" s="503"/>
      <c r="VQQ18" s="503"/>
      <c r="VQR18" s="503"/>
      <c r="VQS18" s="503"/>
      <c r="VQT18" s="503"/>
      <c r="VQU18" s="503"/>
      <c r="VQV18" s="503"/>
      <c r="VQW18" s="503"/>
      <c r="VQX18" s="503"/>
      <c r="VQY18" s="503"/>
      <c r="VQZ18" s="503"/>
      <c r="VRA18" s="503"/>
      <c r="VRB18" s="503"/>
      <c r="VRC18" s="503"/>
      <c r="VRD18" s="503"/>
      <c r="VRE18" s="503"/>
      <c r="VRF18" s="503"/>
      <c r="VRG18" s="503"/>
      <c r="VRH18" s="503"/>
      <c r="VRI18" s="503"/>
      <c r="VRJ18" s="503"/>
      <c r="VRK18" s="503"/>
      <c r="VRL18" s="503"/>
      <c r="VRM18" s="503"/>
      <c r="VRN18" s="503"/>
      <c r="VRO18" s="503"/>
      <c r="VRP18" s="503"/>
      <c r="VRQ18" s="503"/>
      <c r="VRR18" s="503"/>
      <c r="VRS18" s="503"/>
      <c r="VRT18" s="503"/>
      <c r="VRU18" s="503"/>
      <c r="VRV18" s="503"/>
      <c r="VRW18" s="503"/>
      <c r="VRX18" s="503"/>
      <c r="VRY18" s="503"/>
      <c r="VRZ18" s="503"/>
      <c r="VSA18" s="503"/>
      <c r="VSB18" s="503"/>
      <c r="VSC18" s="503"/>
      <c r="VSD18" s="503"/>
      <c r="VSE18" s="503"/>
      <c r="VSF18" s="503"/>
      <c r="VSG18" s="503"/>
      <c r="VSH18" s="503"/>
      <c r="VSI18" s="503"/>
      <c r="VSJ18" s="503"/>
      <c r="VSK18" s="503"/>
      <c r="VSL18" s="503"/>
      <c r="VSM18" s="503"/>
      <c r="VSN18" s="503"/>
      <c r="VSO18" s="503"/>
      <c r="VSP18" s="503"/>
      <c r="VSQ18" s="503"/>
      <c r="VSR18" s="503"/>
      <c r="VSS18" s="503"/>
      <c r="VST18" s="503"/>
      <c r="VSU18" s="503"/>
      <c r="VSV18" s="503"/>
      <c r="VSW18" s="503"/>
      <c r="VSX18" s="503"/>
      <c r="VSY18" s="503"/>
      <c r="VSZ18" s="503"/>
      <c r="VTA18" s="503"/>
      <c r="VTB18" s="503"/>
      <c r="VTC18" s="503"/>
      <c r="VTD18" s="503"/>
      <c r="VTE18" s="503"/>
      <c r="VTF18" s="503"/>
      <c r="VTG18" s="503"/>
      <c r="VTH18" s="503"/>
      <c r="VTI18" s="503"/>
      <c r="VTJ18" s="503"/>
      <c r="VTK18" s="503"/>
      <c r="VTL18" s="503"/>
      <c r="VTM18" s="503"/>
      <c r="VTN18" s="503"/>
      <c r="VTO18" s="503"/>
      <c r="VTP18" s="503"/>
      <c r="VTQ18" s="503"/>
      <c r="VTR18" s="503"/>
      <c r="VTS18" s="503"/>
      <c r="VTT18" s="503"/>
      <c r="VTU18" s="503"/>
      <c r="VTV18" s="503"/>
      <c r="VTW18" s="503"/>
      <c r="VTX18" s="503"/>
      <c r="VTY18" s="503"/>
      <c r="VTZ18" s="503"/>
      <c r="VUA18" s="503"/>
      <c r="VUB18" s="503"/>
      <c r="VUC18" s="503"/>
      <c r="VUD18" s="503"/>
      <c r="VUE18" s="503"/>
      <c r="VUF18" s="503"/>
      <c r="VUG18" s="503"/>
      <c r="VUH18" s="503"/>
      <c r="VUI18" s="503"/>
      <c r="VUJ18" s="503"/>
      <c r="VUK18" s="503"/>
      <c r="VUL18" s="503"/>
      <c r="VUM18" s="503"/>
      <c r="VUN18" s="503"/>
      <c r="VUO18" s="503"/>
      <c r="VUP18" s="503"/>
      <c r="VUQ18" s="503"/>
      <c r="VUR18" s="503"/>
      <c r="VUS18" s="503"/>
      <c r="VUT18" s="503"/>
      <c r="VUU18" s="503"/>
      <c r="VUV18" s="503"/>
      <c r="VUW18" s="503"/>
      <c r="VUX18" s="503"/>
      <c r="VUY18" s="503"/>
      <c r="VUZ18" s="503"/>
      <c r="VVA18" s="503"/>
      <c r="VVB18" s="503"/>
      <c r="VVC18" s="503"/>
      <c r="VVD18" s="503"/>
      <c r="VVE18" s="503"/>
      <c r="VVF18" s="503"/>
      <c r="VVG18" s="503"/>
      <c r="VVH18" s="503"/>
      <c r="VVI18" s="503"/>
      <c r="VVJ18" s="503"/>
      <c r="VVK18" s="503"/>
      <c r="VVL18" s="503"/>
      <c r="VVM18" s="503"/>
      <c r="VVN18" s="503"/>
      <c r="VVO18" s="503"/>
      <c r="VVP18" s="503"/>
      <c r="VVQ18" s="503"/>
      <c r="VVR18" s="503"/>
      <c r="VVS18" s="503"/>
      <c r="VVT18" s="503"/>
      <c r="VVU18" s="503"/>
      <c r="VVV18" s="503"/>
      <c r="VVW18" s="503"/>
      <c r="VVX18" s="503"/>
      <c r="VVY18" s="503"/>
      <c r="VVZ18" s="503"/>
      <c r="VWA18" s="503"/>
      <c r="VWB18" s="503"/>
      <c r="VWC18" s="503"/>
      <c r="VWD18" s="503"/>
      <c r="VWE18" s="503"/>
      <c r="VWF18" s="503"/>
      <c r="VWG18" s="503"/>
      <c r="VWH18" s="503"/>
      <c r="VWI18" s="503"/>
      <c r="VWJ18" s="503"/>
      <c r="VWK18" s="503"/>
      <c r="VWL18" s="503"/>
      <c r="VWM18" s="503"/>
      <c r="VWN18" s="503"/>
      <c r="VWO18" s="503"/>
      <c r="VWP18" s="503"/>
      <c r="VWQ18" s="503"/>
      <c r="VWR18" s="503"/>
      <c r="VWS18" s="503"/>
      <c r="VWT18" s="503"/>
      <c r="VWU18" s="503"/>
      <c r="VWV18" s="503"/>
      <c r="VWW18" s="503"/>
      <c r="VWX18" s="503"/>
      <c r="VWY18" s="503"/>
      <c r="VWZ18" s="503"/>
      <c r="VXA18" s="503"/>
      <c r="VXB18" s="503"/>
      <c r="VXC18" s="503"/>
      <c r="VXD18" s="503"/>
      <c r="VXE18" s="503"/>
      <c r="VXF18" s="503"/>
      <c r="VXG18" s="503"/>
      <c r="VXH18" s="503"/>
      <c r="VXI18" s="503"/>
      <c r="VXJ18" s="503"/>
      <c r="VXK18" s="503"/>
      <c r="VXL18" s="503"/>
      <c r="VXM18" s="503"/>
      <c r="VXN18" s="503"/>
      <c r="VXO18" s="503"/>
      <c r="VXP18" s="503"/>
      <c r="VXQ18" s="503"/>
      <c r="VXR18" s="503"/>
      <c r="VXS18" s="503"/>
      <c r="VXT18" s="503"/>
      <c r="VXU18" s="503"/>
      <c r="VXV18" s="503"/>
      <c r="VXW18" s="503"/>
      <c r="VXX18" s="503"/>
      <c r="VXY18" s="503"/>
      <c r="VXZ18" s="503"/>
      <c r="VYA18" s="503"/>
      <c r="VYB18" s="503"/>
      <c r="VYC18" s="503"/>
      <c r="VYD18" s="503"/>
      <c r="VYE18" s="503"/>
      <c r="VYF18" s="503"/>
      <c r="VYG18" s="503"/>
      <c r="VYH18" s="503"/>
      <c r="VYI18" s="503"/>
      <c r="VYJ18" s="503"/>
      <c r="VYK18" s="503"/>
      <c r="VYL18" s="503"/>
      <c r="VYM18" s="503"/>
      <c r="VYN18" s="503"/>
      <c r="VYO18" s="503"/>
      <c r="VYP18" s="503"/>
      <c r="VYQ18" s="503"/>
      <c r="VYR18" s="503"/>
      <c r="VYS18" s="503"/>
      <c r="VYT18" s="503"/>
      <c r="VYU18" s="503"/>
      <c r="VYV18" s="503"/>
      <c r="VYW18" s="503"/>
      <c r="VYX18" s="503"/>
      <c r="VYY18" s="503"/>
      <c r="VYZ18" s="503"/>
      <c r="VZA18" s="503"/>
      <c r="VZB18" s="503"/>
      <c r="VZC18" s="503"/>
      <c r="VZD18" s="503"/>
      <c r="VZE18" s="503"/>
      <c r="VZF18" s="503"/>
      <c r="VZG18" s="503"/>
      <c r="VZH18" s="503"/>
      <c r="VZI18" s="503"/>
      <c r="VZJ18" s="503"/>
      <c r="VZK18" s="503"/>
      <c r="VZL18" s="503"/>
      <c r="VZM18" s="503"/>
      <c r="VZN18" s="503"/>
      <c r="VZO18" s="503"/>
      <c r="VZP18" s="503"/>
      <c r="VZQ18" s="503"/>
      <c r="VZR18" s="503"/>
      <c r="VZS18" s="503"/>
      <c r="VZT18" s="503"/>
      <c r="VZU18" s="503"/>
      <c r="VZV18" s="503"/>
      <c r="VZW18" s="503"/>
      <c r="VZX18" s="503"/>
      <c r="VZY18" s="503"/>
      <c r="VZZ18" s="503"/>
      <c r="WAA18" s="503"/>
      <c r="WAB18" s="503"/>
      <c r="WAC18" s="503"/>
      <c r="WAD18" s="503"/>
      <c r="WAE18" s="503"/>
      <c r="WAF18" s="503"/>
      <c r="WAG18" s="503"/>
      <c r="WAH18" s="503"/>
      <c r="WAI18" s="503"/>
      <c r="WAJ18" s="503"/>
      <c r="WAK18" s="503"/>
      <c r="WAL18" s="503"/>
      <c r="WAM18" s="503"/>
      <c r="WAN18" s="503"/>
      <c r="WAO18" s="503"/>
      <c r="WAP18" s="503"/>
      <c r="WAQ18" s="503"/>
      <c r="WAR18" s="503"/>
      <c r="WAS18" s="503"/>
      <c r="WAT18" s="503"/>
      <c r="WAU18" s="503"/>
      <c r="WAV18" s="503"/>
      <c r="WAW18" s="503"/>
      <c r="WAX18" s="503"/>
      <c r="WAY18" s="503"/>
      <c r="WAZ18" s="503"/>
      <c r="WBA18" s="503"/>
      <c r="WBB18" s="503"/>
      <c r="WBC18" s="503"/>
      <c r="WBD18" s="503"/>
      <c r="WBE18" s="503"/>
      <c r="WBF18" s="503"/>
      <c r="WBG18" s="503"/>
      <c r="WBH18" s="503"/>
      <c r="WBI18" s="503"/>
      <c r="WBJ18" s="503"/>
      <c r="WBK18" s="503"/>
      <c r="WBL18" s="503"/>
      <c r="WBM18" s="503"/>
      <c r="WBN18" s="503"/>
      <c r="WBO18" s="503"/>
      <c r="WBP18" s="503"/>
      <c r="WBQ18" s="503"/>
      <c r="WBR18" s="503"/>
      <c r="WBS18" s="503"/>
      <c r="WBT18" s="503"/>
      <c r="WBU18" s="503"/>
      <c r="WBV18" s="503"/>
      <c r="WBW18" s="503"/>
      <c r="WBX18" s="503"/>
      <c r="WBY18" s="503"/>
      <c r="WBZ18" s="503"/>
      <c r="WCA18" s="503"/>
      <c r="WCB18" s="503"/>
      <c r="WCC18" s="503"/>
      <c r="WCD18" s="503"/>
      <c r="WCE18" s="503"/>
      <c r="WCF18" s="503"/>
      <c r="WCG18" s="503"/>
      <c r="WCH18" s="503"/>
      <c r="WCI18" s="503"/>
      <c r="WCJ18" s="503"/>
      <c r="WCK18" s="503"/>
      <c r="WCL18" s="503"/>
      <c r="WCM18" s="503"/>
      <c r="WCN18" s="503"/>
      <c r="WCO18" s="503"/>
      <c r="WCP18" s="503"/>
      <c r="WCQ18" s="503"/>
      <c r="WCR18" s="503"/>
      <c r="WCS18" s="503"/>
      <c r="WCT18" s="503"/>
      <c r="WCU18" s="503"/>
      <c r="WCV18" s="503"/>
      <c r="WCW18" s="503"/>
      <c r="WCX18" s="503"/>
      <c r="WCY18" s="503"/>
      <c r="WCZ18" s="503"/>
      <c r="WDA18" s="503"/>
      <c r="WDB18" s="503"/>
      <c r="WDC18" s="503"/>
      <c r="WDD18" s="503"/>
      <c r="WDE18" s="503"/>
      <c r="WDF18" s="503"/>
      <c r="WDG18" s="503"/>
      <c r="WDH18" s="503"/>
      <c r="WDI18" s="503"/>
      <c r="WDJ18" s="503"/>
      <c r="WDK18" s="503"/>
      <c r="WDL18" s="503"/>
      <c r="WDM18" s="503"/>
      <c r="WDN18" s="503"/>
      <c r="WDO18" s="503"/>
      <c r="WDP18" s="503"/>
      <c r="WDQ18" s="503"/>
      <c r="WDR18" s="503"/>
      <c r="WDS18" s="503"/>
      <c r="WDT18" s="503"/>
      <c r="WDU18" s="503"/>
      <c r="WDV18" s="503"/>
      <c r="WDW18" s="503"/>
      <c r="WDX18" s="503"/>
      <c r="WDY18" s="503"/>
      <c r="WDZ18" s="503"/>
      <c r="WEA18" s="503"/>
      <c r="WEB18" s="503"/>
      <c r="WEC18" s="503"/>
      <c r="WED18" s="503"/>
      <c r="WEE18" s="503"/>
      <c r="WEF18" s="503"/>
      <c r="WEG18" s="503"/>
      <c r="WEH18" s="503"/>
      <c r="WEI18" s="503"/>
      <c r="WEJ18" s="503"/>
      <c r="WEK18" s="503"/>
      <c r="WEL18" s="503"/>
      <c r="WEM18" s="503"/>
      <c r="WEN18" s="503"/>
      <c r="WEO18" s="503"/>
      <c r="WEP18" s="503"/>
      <c r="WEQ18" s="503"/>
      <c r="WER18" s="503"/>
      <c r="WES18" s="503"/>
      <c r="WET18" s="503"/>
      <c r="WEU18" s="503"/>
      <c r="WEV18" s="503"/>
      <c r="WEW18" s="503"/>
      <c r="WEX18" s="503"/>
      <c r="WEY18" s="503"/>
      <c r="WEZ18" s="503"/>
      <c r="WFA18" s="503"/>
      <c r="WFB18" s="503"/>
      <c r="WFC18" s="503"/>
      <c r="WFD18" s="503"/>
      <c r="WFE18" s="503"/>
      <c r="WFF18" s="503"/>
      <c r="WFG18" s="503"/>
      <c r="WFH18" s="503"/>
      <c r="WFI18" s="503"/>
      <c r="WFJ18" s="503"/>
      <c r="WFK18" s="503"/>
      <c r="WFL18" s="503"/>
      <c r="WFM18" s="503"/>
      <c r="WFN18" s="503"/>
      <c r="WFO18" s="503"/>
      <c r="WFP18" s="503"/>
      <c r="WFQ18" s="503"/>
      <c r="WFR18" s="503"/>
      <c r="WFS18" s="503"/>
      <c r="WFT18" s="503"/>
      <c r="WFU18" s="503"/>
      <c r="WFV18" s="503"/>
      <c r="WFW18" s="503"/>
      <c r="WFX18" s="503"/>
      <c r="WFY18" s="503"/>
      <c r="WFZ18" s="503"/>
      <c r="WGA18" s="503"/>
      <c r="WGB18" s="503"/>
      <c r="WGC18" s="503"/>
      <c r="WGD18" s="503"/>
      <c r="WGE18" s="503"/>
      <c r="WGF18" s="503"/>
      <c r="WGG18" s="503"/>
      <c r="WGH18" s="503"/>
      <c r="WGI18" s="503"/>
      <c r="WGJ18" s="503"/>
      <c r="WGK18" s="503"/>
      <c r="WGL18" s="503"/>
      <c r="WGM18" s="503"/>
      <c r="WGN18" s="503"/>
      <c r="WGO18" s="503"/>
      <c r="WGP18" s="503"/>
      <c r="WGQ18" s="503"/>
      <c r="WGR18" s="503"/>
      <c r="WGS18" s="503"/>
      <c r="WGT18" s="503"/>
      <c r="WGU18" s="503"/>
      <c r="WGV18" s="503"/>
      <c r="WGW18" s="503"/>
      <c r="WGX18" s="503"/>
      <c r="WGY18" s="503"/>
      <c r="WGZ18" s="503"/>
      <c r="WHA18" s="503"/>
      <c r="WHB18" s="503"/>
      <c r="WHC18" s="503"/>
      <c r="WHD18" s="503"/>
      <c r="WHE18" s="503"/>
      <c r="WHF18" s="503"/>
      <c r="WHG18" s="503"/>
      <c r="WHH18" s="503"/>
      <c r="WHI18" s="503"/>
      <c r="WHJ18" s="503"/>
      <c r="WHK18" s="503"/>
      <c r="WHL18" s="503"/>
      <c r="WHM18" s="503"/>
      <c r="WHN18" s="503"/>
      <c r="WHO18" s="503"/>
      <c r="WHP18" s="503"/>
      <c r="WHQ18" s="503"/>
      <c r="WHR18" s="503"/>
      <c r="WHS18" s="503"/>
      <c r="WHT18" s="503"/>
      <c r="WHU18" s="503"/>
      <c r="WHV18" s="503"/>
      <c r="WHW18" s="503"/>
      <c r="WHX18" s="503"/>
      <c r="WHY18" s="503"/>
      <c r="WHZ18" s="503"/>
      <c r="WIA18" s="503"/>
      <c r="WIB18" s="503"/>
      <c r="WIC18" s="503"/>
      <c r="WID18" s="503"/>
      <c r="WIE18" s="503"/>
      <c r="WIF18" s="503"/>
      <c r="WIG18" s="503"/>
      <c r="WIH18" s="503"/>
      <c r="WII18" s="503"/>
      <c r="WIJ18" s="503"/>
      <c r="WIK18" s="503"/>
      <c r="WIL18" s="503"/>
      <c r="WIM18" s="503"/>
      <c r="WIN18" s="503"/>
      <c r="WIO18" s="503"/>
      <c r="WIP18" s="503"/>
      <c r="WIQ18" s="503"/>
      <c r="WIR18" s="503"/>
      <c r="WIS18" s="503"/>
      <c r="WIT18" s="503"/>
      <c r="WIU18" s="503"/>
      <c r="WIV18" s="503"/>
      <c r="WIW18" s="503"/>
      <c r="WIX18" s="503"/>
      <c r="WIY18" s="503"/>
      <c r="WIZ18" s="503"/>
      <c r="WJA18" s="503"/>
      <c r="WJB18" s="503"/>
      <c r="WJC18" s="503"/>
      <c r="WJD18" s="503"/>
      <c r="WJE18" s="503"/>
      <c r="WJF18" s="503"/>
      <c r="WJG18" s="503"/>
      <c r="WJH18" s="503"/>
      <c r="WJI18" s="503"/>
      <c r="WJJ18" s="503"/>
      <c r="WJK18" s="503"/>
      <c r="WJL18" s="503"/>
      <c r="WJM18" s="503"/>
      <c r="WJN18" s="503"/>
      <c r="WJO18" s="503"/>
      <c r="WJP18" s="503"/>
      <c r="WJQ18" s="503"/>
      <c r="WJR18" s="503"/>
      <c r="WJS18" s="503"/>
      <c r="WJT18" s="503"/>
      <c r="WJU18" s="503"/>
      <c r="WJV18" s="503"/>
      <c r="WJW18" s="503"/>
      <c r="WJX18" s="503"/>
      <c r="WJY18" s="503"/>
      <c r="WJZ18" s="503"/>
      <c r="WKA18" s="503"/>
      <c r="WKB18" s="503"/>
      <c r="WKC18" s="503"/>
      <c r="WKD18" s="503"/>
      <c r="WKE18" s="503"/>
      <c r="WKF18" s="503"/>
      <c r="WKG18" s="503"/>
      <c r="WKH18" s="503"/>
      <c r="WKI18" s="503"/>
      <c r="WKJ18" s="503"/>
      <c r="WKK18" s="503"/>
      <c r="WKL18" s="503"/>
      <c r="WKM18" s="503"/>
      <c r="WKN18" s="503"/>
      <c r="WKO18" s="503"/>
      <c r="WKP18" s="503"/>
      <c r="WKQ18" s="503"/>
      <c r="WKR18" s="503"/>
      <c r="WKS18" s="503"/>
      <c r="WKT18" s="503"/>
      <c r="WKU18" s="503"/>
      <c r="WKV18" s="503"/>
      <c r="WKW18" s="503"/>
      <c r="WKX18" s="503"/>
      <c r="WKY18" s="503"/>
      <c r="WKZ18" s="503"/>
      <c r="WLA18" s="503"/>
      <c r="WLB18" s="503"/>
      <c r="WLC18" s="503"/>
      <c r="WLD18" s="503"/>
      <c r="WLE18" s="503"/>
      <c r="WLF18" s="503"/>
      <c r="WLG18" s="503"/>
      <c r="WLH18" s="503"/>
      <c r="WLI18" s="503"/>
      <c r="WLJ18" s="503"/>
      <c r="WLK18" s="503"/>
      <c r="WLL18" s="503"/>
      <c r="WLM18" s="503"/>
      <c r="WLN18" s="503"/>
      <c r="WLO18" s="503"/>
      <c r="WLP18" s="503"/>
      <c r="WLQ18" s="503"/>
      <c r="WLR18" s="503"/>
      <c r="WLS18" s="503"/>
      <c r="WLT18" s="503"/>
      <c r="WLU18" s="503"/>
      <c r="WLV18" s="503"/>
      <c r="WLW18" s="503"/>
      <c r="WLX18" s="503"/>
      <c r="WLY18" s="503"/>
      <c r="WLZ18" s="503"/>
      <c r="WMA18" s="503"/>
      <c r="WMB18" s="503"/>
      <c r="WMC18" s="503"/>
      <c r="WMD18" s="503"/>
      <c r="WME18" s="503"/>
      <c r="WMF18" s="503"/>
      <c r="WMG18" s="503"/>
      <c r="WMH18" s="503"/>
      <c r="WMI18" s="503"/>
      <c r="WMJ18" s="503"/>
      <c r="WMK18" s="503"/>
      <c r="WML18" s="503"/>
      <c r="WMM18" s="503"/>
      <c r="WMN18" s="503"/>
      <c r="WMO18" s="503"/>
      <c r="WMP18" s="503"/>
      <c r="WMQ18" s="503"/>
      <c r="WMR18" s="503"/>
      <c r="WMS18" s="503"/>
      <c r="WMT18" s="503"/>
      <c r="WMU18" s="503"/>
      <c r="WMV18" s="503"/>
      <c r="WMW18" s="503"/>
      <c r="WMX18" s="503"/>
      <c r="WMY18" s="503"/>
      <c r="WMZ18" s="503"/>
      <c r="WNA18" s="503"/>
      <c r="WNB18" s="503"/>
      <c r="WNC18" s="503"/>
      <c r="WND18" s="503"/>
      <c r="WNE18" s="503"/>
      <c r="WNF18" s="503"/>
      <c r="WNG18" s="503"/>
      <c r="WNH18" s="503"/>
      <c r="WNI18" s="503"/>
      <c r="WNJ18" s="503"/>
      <c r="WNK18" s="503"/>
      <c r="WNL18" s="503"/>
      <c r="WNM18" s="503"/>
      <c r="WNN18" s="503"/>
      <c r="WNO18" s="503"/>
      <c r="WNP18" s="503"/>
      <c r="WNQ18" s="503"/>
      <c r="WNR18" s="503"/>
      <c r="WNS18" s="503"/>
      <c r="WNT18" s="503"/>
      <c r="WNU18" s="503"/>
      <c r="WNV18" s="503"/>
      <c r="WNW18" s="503"/>
      <c r="WNX18" s="503"/>
      <c r="WNY18" s="503"/>
      <c r="WNZ18" s="503"/>
      <c r="WOA18" s="503"/>
      <c r="WOB18" s="503"/>
      <c r="WOC18" s="503"/>
      <c r="WOD18" s="503"/>
      <c r="WOE18" s="503"/>
      <c r="WOF18" s="503"/>
      <c r="WOG18" s="503"/>
      <c r="WOH18" s="503"/>
      <c r="WOI18" s="503"/>
      <c r="WOJ18" s="503"/>
      <c r="WOK18" s="503"/>
      <c r="WOL18" s="503"/>
      <c r="WOM18" s="503"/>
      <c r="WON18" s="503"/>
      <c r="WOO18" s="503"/>
      <c r="WOP18" s="503"/>
      <c r="WOQ18" s="503"/>
      <c r="WOR18" s="503"/>
      <c r="WOS18" s="503"/>
      <c r="WOT18" s="503"/>
      <c r="WOU18" s="503"/>
      <c r="WOV18" s="503"/>
      <c r="WOW18" s="503"/>
      <c r="WOX18" s="503"/>
      <c r="WOY18" s="503"/>
      <c r="WOZ18" s="503"/>
      <c r="WPA18" s="503"/>
      <c r="WPB18" s="503"/>
      <c r="WPC18" s="503"/>
      <c r="WPD18" s="503"/>
      <c r="WPE18" s="503"/>
      <c r="WPF18" s="503"/>
      <c r="WPG18" s="503"/>
      <c r="WPH18" s="503"/>
      <c r="WPI18" s="503"/>
      <c r="WPJ18" s="503"/>
      <c r="WPK18" s="503"/>
      <c r="WPL18" s="503"/>
      <c r="WPM18" s="503"/>
      <c r="WPN18" s="503"/>
      <c r="WPO18" s="503"/>
      <c r="WPP18" s="503"/>
      <c r="WPQ18" s="503"/>
      <c r="WPR18" s="503"/>
      <c r="WPS18" s="503"/>
      <c r="WPT18" s="503"/>
      <c r="WPU18" s="503"/>
      <c r="WPV18" s="503"/>
      <c r="WPW18" s="503"/>
      <c r="WPX18" s="503"/>
      <c r="WPY18" s="503"/>
      <c r="WPZ18" s="503"/>
      <c r="WQA18" s="503"/>
      <c r="WQB18" s="503"/>
      <c r="WQC18" s="503"/>
      <c r="WQD18" s="503"/>
      <c r="WQE18" s="503"/>
      <c r="WQF18" s="503"/>
      <c r="WQG18" s="503"/>
      <c r="WQH18" s="503"/>
      <c r="WQI18" s="503"/>
      <c r="WQJ18" s="503"/>
      <c r="WQK18" s="503"/>
      <c r="WQL18" s="503"/>
      <c r="WQM18" s="503"/>
      <c r="WQN18" s="503"/>
      <c r="WQO18" s="503"/>
      <c r="WQP18" s="503"/>
      <c r="WQQ18" s="503"/>
      <c r="WQR18" s="503"/>
      <c r="WQS18" s="503"/>
      <c r="WQT18" s="503"/>
      <c r="WQU18" s="503"/>
      <c r="WQV18" s="503"/>
      <c r="WQW18" s="503"/>
      <c r="WQX18" s="503"/>
      <c r="WQY18" s="503"/>
      <c r="WQZ18" s="503"/>
      <c r="WRA18" s="503"/>
      <c r="WRB18" s="503"/>
      <c r="WRC18" s="503"/>
      <c r="WRD18" s="503"/>
      <c r="WRE18" s="503"/>
      <c r="WRF18" s="503"/>
      <c r="WRG18" s="503"/>
      <c r="WRH18" s="503"/>
      <c r="WRI18" s="503"/>
      <c r="WRJ18" s="503"/>
      <c r="WRK18" s="503"/>
      <c r="WRL18" s="503"/>
      <c r="WRM18" s="503"/>
      <c r="WRN18" s="503"/>
      <c r="WRO18" s="503"/>
      <c r="WRP18" s="503"/>
      <c r="WRQ18" s="503"/>
      <c r="WRR18" s="503"/>
      <c r="WRS18" s="503"/>
      <c r="WRT18" s="503"/>
      <c r="WRU18" s="503"/>
      <c r="WRV18" s="503"/>
      <c r="WRW18" s="503"/>
      <c r="WRX18" s="503"/>
      <c r="WRY18" s="503"/>
      <c r="WRZ18" s="503"/>
      <c r="WSA18" s="503"/>
      <c r="WSB18" s="503"/>
      <c r="WSC18" s="503"/>
      <c r="WSD18" s="503"/>
      <c r="WSE18" s="503"/>
      <c r="WSF18" s="503"/>
      <c r="WSG18" s="503"/>
      <c r="WSH18" s="503"/>
      <c r="WSI18" s="503"/>
      <c r="WSJ18" s="503"/>
      <c r="WSK18" s="503"/>
      <c r="WSL18" s="503"/>
      <c r="WSM18" s="503"/>
      <c r="WSN18" s="503"/>
      <c r="WSO18" s="503"/>
      <c r="WSP18" s="503"/>
      <c r="WSQ18" s="503"/>
      <c r="WSR18" s="503"/>
      <c r="WSS18" s="503"/>
      <c r="WST18" s="503"/>
      <c r="WSU18" s="503"/>
      <c r="WSV18" s="503"/>
      <c r="WSW18" s="503"/>
      <c r="WSX18" s="503"/>
      <c r="WSY18" s="503"/>
      <c r="WSZ18" s="503"/>
      <c r="WTA18" s="503"/>
      <c r="WTB18" s="503"/>
      <c r="WTC18" s="503"/>
      <c r="WTD18" s="503"/>
      <c r="WTE18" s="503"/>
      <c r="WTF18" s="503"/>
      <c r="WTG18" s="503"/>
      <c r="WTH18" s="503"/>
      <c r="WTI18" s="503"/>
      <c r="WTJ18" s="503"/>
      <c r="WTK18" s="503"/>
      <c r="WTL18" s="503"/>
      <c r="WTM18" s="503"/>
      <c r="WTN18" s="503"/>
      <c r="WTO18" s="503"/>
      <c r="WTP18" s="503"/>
      <c r="WTQ18" s="503"/>
      <c r="WTR18" s="503"/>
      <c r="WTS18" s="503"/>
      <c r="WTT18" s="503"/>
      <c r="WTU18" s="503"/>
      <c r="WTV18" s="503"/>
      <c r="WTW18" s="503"/>
      <c r="WTX18" s="503"/>
      <c r="WTY18" s="503"/>
      <c r="WTZ18" s="503"/>
      <c r="WUA18" s="503"/>
      <c r="WUB18" s="503"/>
      <c r="WUC18" s="503"/>
      <c r="WUD18" s="503"/>
      <c r="WUE18" s="503"/>
      <c r="WUF18" s="503"/>
      <c r="WUG18" s="503"/>
      <c r="WUH18" s="503"/>
      <c r="WUI18" s="503"/>
      <c r="WUJ18" s="503"/>
      <c r="WUK18" s="503"/>
      <c r="WUL18" s="503"/>
      <c r="WUM18" s="503"/>
      <c r="WUN18" s="503"/>
      <c r="WUO18" s="503"/>
      <c r="WUP18" s="503"/>
      <c r="WUQ18" s="503"/>
      <c r="WUR18" s="503"/>
      <c r="WUS18" s="503"/>
      <c r="WUT18" s="503"/>
      <c r="WUU18" s="503"/>
      <c r="WUV18" s="503"/>
      <c r="WUW18" s="503"/>
      <c r="WUX18" s="503"/>
      <c r="WUY18" s="503"/>
      <c r="WUZ18" s="503"/>
      <c r="WVA18" s="503"/>
      <c r="WVB18" s="503"/>
      <c r="WVC18" s="503"/>
      <c r="WVD18" s="503"/>
      <c r="WVE18" s="503"/>
      <c r="WVF18" s="503"/>
      <c r="WVG18" s="503"/>
      <c r="WVH18" s="503"/>
      <c r="WVI18" s="503"/>
      <c r="WVJ18" s="503"/>
      <c r="WVK18" s="503"/>
      <c r="WVL18" s="503"/>
      <c r="WVM18" s="503"/>
      <c r="WVN18" s="503"/>
      <c r="WVO18" s="503"/>
      <c r="WVP18" s="503"/>
      <c r="WVQ18" s="503"/>
      <c r="WVR18" s="503"/>
      <c r="WVS18" s="503"/>
      <c r="WVT18" s="503"/>
      <c r="WVU18" s="503"/>
      <c r="WVV18" s="503"/>
      <c r="WVW18" s="503"/>
      <c r="WVX18" s="503"/>
      <c r="WVY18" s="503"/>
      <c r="WVZ18" s="503"/>
      <c r="WWA18" s="503"/>
      <c r="WWB18" s="503"/>
      <c r="WWC18" s="503"/>
      <c r="WWD18" s="503"/>
      <c r="WWE18" s="503"/>
      <c r="WWF18" s="503"/>
      <c r="WWG18" s="503"/>
      <c r="WWH18" s="503"/>
      <c r="WWI18" s="503"/>
      <c r="WWJ18" s="503"/>
      <c r="WWK18" s="503"/>
      <c r="WWL18" s="503"/>
      <c r="WWM18" s="503"/>
      <c r="WWN18" s="503"/>
      <c r="WWO18" s="503"/>
      <c r="WWP18" s="503"/>
      <c r="WWQ18" s="503"/>
      <c r="WWR18" s="503"/>
      <c r="WWS18" s="503"/>
      <c r="WWT18" s="503"/>
      <c r="WWU18" s="503"/>
      <c r="WWV18" s="503"/>
      <c r="WWW18" s="503"/>
      <c r="WWX18" s="503"/>
      <c r="WWY18" s="503"/>
      <c r="WWZ18" s="503"/>
      <c r="WXA18" s="503"/>
      <c r="WXB18" s="503"/>
      <c r="WXC18" s="503"/>
      <c r="WXD18" s="503"/>
      <c r="WXE18" s="503"/>
      <c r="WXF18" s="503"/>
      <c r="WXG18" s="503"/>
      <c r="WXH18" s="503"/>
      <c r="WXI18" s="503"/>
      <c r="WXJ18" s="503"/>
      <c r="WXK18" s="503"/>
      <c r="WXL18" s="503"/>
      <c r="WXM18" s="503"/>
      <c r="WXN18" s="503"/>
      <c r="WXO18" s="503"/>
      <c r="WXP18" s="503"/>
      <c r="WXQ18" s="503"/>
      <c r="WXR18" s="503"/>
      <c r="WXS18" s="503"/>
      <c r="WXT18" s="503"/>
      <c r="WXU18" s="503"/>
      <c r="WXV18" s="503"/>
      <c r="WXW18" s="503"/>
      <c r="WXX18" s="503"/>
      <c r="WXY18" s="503"/>
      <c r="WXZ18" s="503"/>
      <c r="WYA18" s="503"/>
      <c r="WYB18" s="503"/>
      <c r="WYC18" s="503"/>
      <c r="WYD18" s="503"/>
      <c r="WYE18" s="503"/>
      <c r="WYF18" s="503"/>
      <c r="WYG18" s="503"/>
      <c r="WYH18" s="503"/>
      <c r="WYI18" s="503"/>
      <c r="WYJ18" s="503"/>
      <c r="WYK18" s="503"/>
      <c r="WYL18" s="503"/>
      <c r="WYM18" s="503"/>
      <c r="WYN18" s="503"/>
      <c r="WYO18" s="503"/>
      <c r="WYP18" s="503"/>
      <c r="WYQ18" s="503"/>
      <c r="WYR18" s="503"/>
      <c r="WYS18" s="503"/>
      <c r="WYT18" s="503"/>
      <c r="WYU18" s="503"/>
      <c r="WYV18" s="503"/>
      <c r="WYW18" s="503"/>
      <c r="WYX18" s="503"/>
      <c r="WYY18" s="503"/>
      <c r="WYZ18" s="503"/>
      <c r="WZA18" s="503"/>
      <c r="WZB18" s="503"/>
      <c r="WZC18" s="503"/>
      <c r="WZD18" s="503"/>
      <c r="WZE18" s="503"/>
      <c r="WZF18" s="503"/>
      <c r="WZG18" s="503"/>
      <c r="WZH18" s="503"/>
      <c r="WZI18" s="503"/>
      <c r="WZJ18" s="503"/>
      <c r="WZK18" s="503"/>
      <c r="WZL18" s="503"/>
      <c r="WZM18" s="503"/>
      <c r="WZN18" s="503"/>
      <c r="WZO18" s="503"/>
      <c r="WZP18" s="503"/>
      <c r="WZQ18" s="503"/>
      <c r="WZR18" s="503"/>
      <c r="WZS18" s="503"/>
      <c r="WZT18" s="503"/>
      <c r="WZU18" s="503"/>
      <c r="WZV18" s="503"/>
      <c r="WZW18" s="503"/>
      <c r="WZX18" s="503"/>
      <c r="WZY18" s="503"/>
      <c r="WZZ18" s="503"/>
      <c r="XAA18" s="503"/>
      <c r="XAB18" s="503"/>
      <c r="XAC18" s="503"/>
      <c r="XAD18" s="503"/>
      <c r="XAE18" s="503"/>
      <c r="XAF18" s="503"/>
      <c r="XAG18" s="503"/>
      <c r="XAH18" s="503"/>
      <c r="XAI18" s="503"/>
      <c r="XAJ18" s="503"/>
      <c r="XAK18" s="503"/>
      <c r="XAL18" s="503"/>
      <c r="XAM18" s="503"/>
      <c r="XAN18" s="503"/>
      <c r="XAO18" s="503"/>
      <c r="XAP18" s="503"/>
      <c r="XAQ18" s="503"/>
      <c r="XAR18" s="503"/>
      <c r="XAS18" s="503"/>
      <c r="XAT18" s="503"/>
      <c r="XAU18" s="503"/>
      <c r="XAV18" s="503"/>
      <c r="XAW18" s="503"/>
      <c r="XAX18" s="503"/>
      <c r="XAY18" s="503"/>
      <c r="XAZ18" s="503"/>
      <c r="XBA18" s="503"/>
      <c r="XBB18" s="503"/>
      <c r="XBC18" s="503"/>
      <c r="XBD18" s="503"/>
      <c r="XBE18" s="503"/>
      <c r="XBF18" s="503"/>
      <c r="XBG18" s="503"/>
      <c r="XBH18" s="503"/>
      <c r="XBI18" s="503"/>
      <c r="XBJ18" s="503"/>
      <c r="XBK18" s="503"/>
      <c r="XBL18" s="503"/>
      <c r="XBM18" s="503"/>
      <c r="XBN18" s="503"/>
      <c r="XBO18" s="503"/>
      <c r="XBP18" s="503"/>
      <c r="XBQ18" s="503"/>
      <c r="XBR18" s="503"/>
      <c r="XBS18" s="503"/>
      <c r="XBT18" s="503"/>
      <c r="XBU18" s="503"/>
      <c r="XBV18" s="503"/>
      <c r="XBW18" s="503"/>
      <c r="XBX18" s="503"/>
      <c r="XBY18" s="503"/>
      <c r="XBZ18" s="503"/>
      <c r="XCA18" s="503"/>
      <c r="XCB18" s="503"/>
      <c r="XCC18" s="503"/>
      <c r="XCD18" s="503"/>
      <c r="XCE18" s="503"/>
      <c r="XCF18" s="503"/>
      <c r="XCG18" s="503"/>
      <c r="XCH18" s="503"/>
      <c r="XCI18" s="503"/>
      <c r="XCJ18" s="503"/>
      <c r="XCK18" s="503"/>
      <c r="XCL18" s="503"/>
      <c r="XCM18" s="503"/>
      <c r="XCN18" s="503"/>
      <c r="XCO18" s="503"/>
      <c r="XCP18" s="503"/>
      <c r="XCQ18" s="503"/>
      <c r="XCR18" s="503"/>
      <c r="XCS18" s="503"/>
      <c r="XCT18" s="503"/>
      <c r="XCU18" s="503"/>
      <c r="XCV18" s="503"/>
      <c r="XCW18" s="503"/>
      <c r="XCX18" s="503"/>
      <c r="XCY18" s="503"/>
      <c r="XCZ18" s="503"/>
      <c r="XDA18" s="503"/>
      <c r="XDB18" s="503"/>
      <c r="XDC18" s="503"/>
      <c r="XDD18" s="503"/>
      <c r="XDE18" s="503"/>
      <c r="XDF18" s="503"/>
      <c r="XDG18" s="503"/>
      <c r="XDH18" s="503"/>
      <c r="XDI18" s="503"/>
      <c r="XDJ18" s="503"/>
      <c r="XDK18" s="503"/>
      <c r="XDL18" s="503"/>
      <c r="XDM18" s="503"/>
      <c r="XDN18" s="503"/>
      <c r="XDO18" s="503"/>
      <c r="XDP18" s="503"/>
      <c r="XDQ18" s="503"/>
      <c r="XDR18" s="503"/>
      <c r="XDS18" s="503"/>
      <c r="XDT18" s="503"/>
      <c r="XDU18" s="503"/>
      <c r="XDV18" s="503"/>
      <c r="XDW18" s="503"/>
      <c r="XDX18" s="503"/>
      <c r="XDY18" s="503"/>
      <c r="XDZ18" s="503"/>
      <c r="XEA18" s="503"/>
      <c r="XEB18" s="503"/>
      <c r="XEC18" s="503"/>
      <c r="XED18" s="503"/>
      <c r="XEE18" s="503"/>
      <c r="XEF18" s="503"/>
      <c r="XEG18" s="503"/>
      <c r="XEH18" s="503"/>
      <c r="XEI18" s="503"/>
      <c r="XEJ18" s="503"/>
      <c r="XEK18" s="503"/>
      <c r="XEL18" s="503"/>
      <c r="XEM18" s="503"/>
      <c r="XEN18" s="503"/>
      <c r="XEO18" s="503"/>
      <c r="XEP18" s="503"/>
      <c r="XEQ18" s="503"/>
      <c r="XER18" s="503"/>
      <c r="XES18" s="503"/>
      <c r="XET18" s="503"/>
      <c r="XEU18" s="503"/>
      <c r="XEV18" s="503"/>
      <c r="XEW18" s="503"/>
      <c r="XEX18" s="503"/>
      <c r="XEY18" s="503"/>
      <c r="XEZ18" s="503"/>
      <c r="XFA18" s="503"/>
      <c r="XFB18" s="503"/>
      <c r="XFC18" s="503"/>
    </row>
    <row r="19" s="151" customFormat="1" ht="27" spans="1:19">
      <c r="A19" s="220" t="s">
        <v>128</v>
      </c>
      <c r="B19" s="221">
        <f>12/37</f>
        <v>0.324324324324324</v>
      </c>
      <c r="C19" s="222">
        <v>12</v>
      </c>
      <c r="D19" s="185">
        <f t="shared" si="0"/>
        <v>0.378378378378378</v>
      </c>
      <c r="E19" s="223">
        <v>14</v>
      </c>
      <c r="F19" s="224">
        <f>11100</f>
        <v>11100</v>
      </c>
      <c r="G19" s="224">
        <f>14*300</f>
        <v>4200</v>
      </c>
      <c r="H19" s="200"/>
      <c r="I19" s="200"/>
      <c r="J19" s="402"/>
      <c r="K19" s="403"/>
      <c r="L19" s="374">
        <f t="shared" si="2"/>
        <v>0</v>
      </c>
      <c r="M19" s="404"/>
      <c r="N19" s="405">
        <f>11100</f>
        <v>11100</v>
      </c>
      <c r="O19" s="405"/>
      <c r="P19" s="200"/>
      <c r="Q19" s="200"/>
      <c r="R19" s="500">
        <f>(O19/N19)*100</f>
        <v>0</v>
      </c>
      <c r="S19" s="500" t="e">
        <f>(Q19/P19)*100</f>
        <v>#DIV/0!</v>
      </c>
    </row>
    <row r="20" s="153" customFormat="1" ht="27" spans="1:16383">
      <c r="A20" s="225" t="s">
        <v>129</v>
      </c>
      <c r="B20" s="226">
        <v>0.11</v>
      </c>
      <c r="C20" s="227">
        <v>11</v>
      </c>
      <c r="D20" s="185">
        <f t="shared" si="0"/>
        <v>0.166333666333666</v>
      </c>
      <c r="E20" s="228">
        <v>17</v>
      </c>
      <c r="F20" s="229">
        <v>6006</v>
      </c>
      <c r="G20" s="229">
        <v>999</v>
      </c>
      <c r="H20" s="230"/>
      <c r="I20" s="406"/>
      <c r="J20" s="407"/>
      <c r="K20" s="408"/>
      <c r="L20" s="374">
        <f t="shared" si="2"/>
        <v>0</v>
      </c>
      <c r="M20" s="409"/>
      <c r="N20" s="410">
        <v>6006</v>
      </c>
      <c r="O20" s="410"/>
      <c r="P20" s="230"/>
      <c r="Q20" s="406"/>
      <c r="R20" s="500">
        <f>(O20/N20)*100</f>
        <v>0</v>
      </c>
      <c r="S20" s="500" t="e">
        <f>(Q20/P20)*100</f>
        <v>#DIV/0!</v>
      </c>
      <c r="T20" s="503"/>
      <c r="U20" s="503"/>
      <c r="V20" s="503"/>
      <c r="W20" s="503"/>
      <c r="X20" s="503"/>
      <c r="Y20" s="503"/>
      <c r="Z20" s="503"/>
      <c r="AA20" s="503"/>
      <c r="AB20" s="503"/>
      <c r="AC20" s="503"/>
      <c r="AD20" s="503"/>
      <c r="AE20" s="503"/>
      <c r="AF20" s="503"/>
      <c r="AG20" s="503"/>
      <c r="AH20" s="503"/>
      <c r="AI20" s="503"/>
      <c r="AJ20" s="503"/>
      <c r="AK20" s="503"/>
      <c r="AL20" s="503"/>
      <c r="AM20" s="503"/>
      <c r="AN20" s="503"/>
      <c r="AO20" s="503"/>
      <c r="AP20" s="503"/>
      <c r="AQ20" s="503"/>
      <c r="AR20" s="503"/>
      <c r="AS20" s="503"/>
      <c r="AT20" s="503"/>
      <c r="AU20" s="503"/>
      <c r="AV20" s="503"/>
      <c r="AW20" s="503"/>
      <c r="AX20" s="503"/>
      <c r="AY20" s="503"/>
      <c r="AZ20" s="503"/>
      <c r="BA20" s="503"/>
      <c r="BB20" s="503"/>
      <c r="BC20" s="503"/>
      <c r="BD20" s="503"/>
      <c r="BE20" s="503"/>
      <c r="BF20" s="503"/>
      <c r="BG20" s="503"/>
      <c r="BH20" s="503"/>
      <c r="BI20" s="503"/>
      <c r="BJ20" s="503"/>
      <c r="BK20" s="503"/>
      <c r="BL20" s="503"/>
      <c r="BM20" s="503"/>
      <c r="BN20" s="503"/>
      <c r="BO20" s="503"/>
      <c r="BP20" s="503"/>
      <c r="BQ20" s="503"/>
      <c r="BR20" s="503"/>
      <c r="BS20" s="503"/>
      <c r="BT20" s="503"/>
      <c r="BU20" s="503"/>
      <c r="BV20" s="503"/>
      <c r="BW20" s="503"/>
      <c r="BX20" s="503"/>
      <c r="BY20" s="503"/>
      <c r="BZ20" s="503"/>
      <c r="CA20" s="503"/>
      <c r="CB20" s="503"/>
      <c r="CC20" s="503"/>
      <c r="CD20" s="503"/>
      <c r="CE20" s="503"/>
      <c r="CF20" s="503"/>
      <c r="CG20" s="503"/>
      <c r="CH20" s="503"/>
      <c r="CI20" s="503"/>
      <c r="CJ20" s="503"/>
      <c r="CK20" s="503"/>
      <c r="CL20" s="503"/>
      <c r="CM20" s="503"/>
      <c r="CN20" s="503"/>
      <c r="CO20" s="503"/>
      <c r="CP20" s="503"/>
      <c r="CQ20" s="503"/>
      <c r="CR20" s="503"/>
      <c r="CS20" s="503"/>
      <c r="CT20" s="503"/>
      <c r="CU20" s="503"/>
      <c r="CV20" s="503"/>
      <c r="CW20" s="503"/>
      <c r="CX20" s="503"/>
      <c r="CY20" s="503"/>
      <c r="CZ20" s="503"/>
      <c r="DA20" s="503"/>
      <c r="DB20" s="503"/>
      <c r="DC20" s="503"/>
      <c r="DD20" s="503"/>
      <c r="DE20" s="503"/>
      <c r="DF20" s="503"/>
      <c r="DG20" s="503"/>
      <c r="DH20" s="503"/>
      <c r="DI20" s="503"/>
      <c r="DJ20" s="503"/>
      <c r="DK20" s="503"/>
      <c r="DL20" s="503"/>
      <c r="DM20" s="503"/>
      <c r="DN20" s="503"/>
      <c r="DO20" s="503"/>
      <c r="DP20" s="503"/>
      <c r="DQ20" s="503"/>
      <c r="DR20" s="503"/>
      <c r="DS20" s="503"/>
      <c r="DT20" s="503"/>
      <c r="DU20" s="503"/>
      <c r="DV20" s="503"/>
      <c r="DW20" s="503"/>
      <c r="DX20" s="503"/>
      <c r="DY20" s="503"/>
      <c r="DZ20" s="503"/>
      <c r="EA20" s="503"/>
      <c r="EB20" s="503"/>
      <c r="EC20" s="503"/>
      <c r="ED20" s="503"/>
      <c r="EE20" s="503"/>
      <c r="EF20" s="503"/>
      <c r="EG20" s="503"/>
      <c r="EH20" s="503"/>
      <c r="EI20" s="503"/>
      <c r="EJ20" s="503"/>
      <c r="EK20" s="503"/>
      <c r="EL20" s="503"/>
      <c r="EM20" s="503"/>
      <c r="EN20" s="503"/>
      <c r="EO20" s="503"/>
      <c r="EP20" s="503"/>
      <c r="EQ20" s="503"/>
      <c r="ER20" s="503"/>
      <c r="ES20" s="503"/>
      <c r="ET20" s="503"/>
      <c r="EU20" s="503"/>
      <c r="EV20" s="503"/>
      <c r="EW20" s="503"/>
      <c r="EX20" s="503"/>
      <c r="EY20" s="503"/>
      <c r="EZ20" s="503"/>
      <c r="FA20" s="503"/>
      <c r="FB20" s="503"/>
      <c r="FC20" s="503"/>
      <c r="FD20" s="503"/>
      <c r="FE20" s="503"/>
      <c r="FF20" s="503"/>
      <c r="FG20" s="503"/>
      <c r="FH20" s="503"/>
      <c r="FI20" s="503"/>
      <c r="FJ20" s="503"/>
      <c r="FK20" s="503"/>
      <c r="FL20" s="503"/>
      <c r="FM20" s="503"/>
      <c r="FN20" s="503"/>
      <c r="FO20" s="503"/>
      <c r="FP20" s="503"/>
      <c r="FQ20" s="503"/>
      <c r="FR20" s="503"/>
      <c r="FS20" s="503"/>
      <c r="FT20" s="503"/>
      <c r="FU20" s="503"/>
      <c r="FV20" s="503"/>
      <c r="FW20" s="503"/>
      <c r="FX20" s="503"/>
      <c r="FY20" s="503"/>
      <c r="FZ20" s="503"/>
      <c r="GA20" s="503"/>
      <c r="GB20" s="503"/>
      <c r="GC20" s="503"/>
      <c r="GD20" s="503"/>
      <c r="GE20" s="503"/>
      <c r="GF20" s="503"/>
      <c r="GG20" s="503"/>
      <c r="GH20" s="503"/>
      <c r="GI20" s="503"/>
      <c r="GJ20" s="503"/>
      <c r="GK20" s="503"/>
      <c r="GL20" s="503"/>
      <c r="GM20" s="503"/>
      <c r="GN20" s="503"/>
      <c r="GO20" s="503"/>
      <c r="GP20" s="503"/>
      <c r="GQ20" s="503"/>
      <c r="GR20" s="503"/>
      <c r="GS20" s="503"/>
      <c r="GT20" s="503"/>
      <c r="GU20" s="503"/>
      <c r="GV20" s="503"/>
      <c r="GW20" s="503"/>
      <c r="GX20" s="503"/>
      <c r="GY20" s="503"/>
      <c r="GZ20" s="503"/>
      <c r="HA20" s="503"/>
      <c r="HB20" s="503"/>
      <c r="HC20" s="503"/>
      <c r="HD20" s="503"/>
      <c r="HE20" s="503"/>
      <c r="HF20" s="503"/>
      <c r="HG20" s="503"/>
      <c r="HH20" s="503"/>
      <c r="HI20" s="503"/>
      <c r="HJ20" s="503"/>
      <c r="HK20" s="503"/>
      <c r="HL20" s="503"/>
      <c r="HM20" s="503"/>
      <c r="HN20" s="503"/>
      <c r="HO20" s="503"/>
      <c r="HP20" s="503"/>
      <c r="HQ20" s="503"/>
      <c r="HR20" s="503"/>
      <c r="HS20" s="503"/>
      <c r="HT20" s="503"/>
      <c r="HU20" s="503"/>
      <c r="HV20" s="503"/>
      <c r="HW20" s="503"/>
      <c r="HX20" s="503"/>
      <c r="HY20" s="503"/>
      <c r="HZ20" s="503"/>
      <c r="IA20" s="503"/>
      <c r="IB20" s="503"/>
      <c r="IC20" s="503"/>
      <c r="ID20" s="503"/>
      <c r="IE20" s="503"/>
      <c r="IF20" s="503"/>
      <c r="IG20" s="503"/>
      <c r="IH20" s="503"/>
      <c r="II20" s="503"/>
      <c r="IJ20" s="503"/>
      <c r="IK20" s="503"/>
      <c r="IL20" s="503"/>
      <c r="IM20" s="503"/>
      <c r="IN20" s="503"/>
      <c r="IO20" s="503"/>
      <c r="IP20" s="503"/>
      <c r="IQ20" s="503"/>
      <c r="IR20" s="503"/>
      <c r="IS20" s="503"/>
      <c r="IT20" s="503"/>
      <c r="IU20" s="503"/>
      <c r="IV20" s="503"/>
      <c r="IW20" s="503"/>
      <c r="IX20" s="503"/>
      <c r="IY20" s="503"/>
      <c r="IZ20" s="503"/>
      <c r="JA20" s="503"/>
      <c r="JB20" s="503"/>
      <c r="JC20" s="503"/>
      <c r="JD20" s="503"/>
      <c r="JE20" s="503"/>
      <c r="JF20" s="503"/>
      <c r="JG20" s="503"/>
      <c r="JH20" s="503"/>
      <c r="JI20" s="503"/>
      <c r="JJ20" s="503"/>
      <c r="JK20" s="503"/>
      <c r="JL20" s="503"/>
      <c r="JM20" s="503"/>
      <c r="JN20" s="503"/>
      <c r="JO20" s="503"/>
      <c r="JP20" s="503"/>
      <c r="JQ20" s="503"/>
      <c r="JR20" s="503"/>
      <c r="JS20" s="503"/>
      <c r="JT20" s="503"/>
      <c r="JU20" s="503"/>
      <c r="JV20" s="503"/>
      <c r="JW20" s="503"/>
      <c r="JX20" s="503"/>
      <c r="JY20" s="503"/>
      <c r="JZ20" s="503"/>
      <c r="KA20" s="503"/>
      <c r="KB20" s="503"/>
      <c r="KC20" s="503"/>
      <c r="KD20" s="503"/>
      <c r="KE20" s="503"/>
      <c r="KF20" s="503"/>
      <c r="KG20" s="503"/>
      <c r="KH20" s="503"/>
      <c r="KI20" s="503"/>
      <c r="KJ20" s="503"/>
      <c r="KK20" s="503"/>
      <c r="KL20" s="503"/>
      <c r="KM20" s="503"/>
      <c r="KN20" s="503"/>
      <c r="KO20" s="503"/>
      <c r="KP20" s="503"/>
      <c r="KQ20" s="503"/>
      <c r="KR20" s="503"/>
      <c r="KS20" s="503"/>
      <c r="KT20" s="503"/>
      <c r="KU20" s="503"/>
      <c r="KV20" s="503"/>
      <c r="KW20" s="503"/>
      <c r="KX20" s="503"/>
      <c r="KY20" s="503"/>
      <c r="KZ20" s="503"/>
      <c r="LA20" s="503"/>
      <c r="LB20" s="503"/>
      <c r="LC20" s="503"/>
      <c r="LD20" s="503"/>
      <c r="LE20" s="503"/>
      <c r="LF20" s="503"/>
      <c r="LG20" s="503"/>
      <c r="LH20" s="503"/>
      <c r="LI20" s="503"/>
      <c r="LJ20" s="503"/>
      <c r="LK20" s="503"/>
      <c r="LL20" s="503"/>
      <c r="LM20" s="503"/>
      <c r="LN20" s="503"/>
      <c r="LO20" s="503"/>
      <c r="LP20" s="503"/>
      <c r="LQ20" s="503"/>
      <c r="LR20" s="503"/>
      <c r="LS20" s="503"/>
      <c r="LT20" s="503"/>
      <c r="LU20" s="503"/>
      <c r="LV20" s="503"/>
      <c r="LW20" s="503"/>
      <c r="LX20" s="503"/>
      <c r="LY20" s="503"/>
      <c r="LZ20" s="503"/>
      <c r="MA20" s="503"/>
      <c r="MB20" s="503"/>
      <c r="MC20" s="503"/>
      <c r="MD20" s="503"/>
      <c r="ME20" s="503"/>
      <c r="MF20" s="503"/>
      <c r="MG20" s="503"/>
      <c r="MH20" s="503"/>
      <c r="MI20" s="503"/>
      <c r="MJ20" s="503"/>
      <c r="MK20" s="503"/>
      <c r="ML20" s="503"/>
      <c r="MM20" s="503"/>
      <c r="MN20" s="503"/>
      <c r="MO20" s="503"/>
      <c r="MP20" s="503"/>
      <c r="MQ20" s="503"/>
      <c r="MR20" s="503"/>
      <c r="MS20" s="503"/>
      <c r="MT20" s="503"/>
      <c r="MU20" s="503"/>
      <c r="MV20" s="503"/>
      <c r="MW20" s="503"/>
      <c r="MX20" s="503"/>
      <c r="MY20" s="503"/>
      <c r="MZ20" s="503"/>
      <c r="NA20" s="503"/>
      <c r="NB20" s="503"/>
      <c r="NC20" s="503"/>
      <c r="ND20" s="503"/>
      <c r="NE20" s="503"/>
      <c r="NF20" s="503"/>
      <c r="NG20" s="503"/>
      <c r="NH20" s="503"/>
      <c r="NI20" s="503"/>
      <c r="NJ20" s="503"/>
      <c r="NK20" s="503"/>
      <c r="NL20" s="503"/>
      <c r="NM20" s="503"/>
      <c r="NN20" s="503"/>
      <c r="NO20" s="503"/>
      <c r="NP20" s="503"/>
      <c r="NQ20" s="503"/>
      <c r="NR20" s="503"/>
      <c r="NS20" s="503"/>
      <c r="NT20" s="503"/>
      <c r="NU20" s="503"/>
      <c r="NV20" s="503"/>
      <c r="NW20" s="503"/>
      <c r="NX20" s="503"/>
      <c r="NY20" s="503"/>
      <c r="NZ20" s="503"/>
      <c r="OA20" s="503"/>
      <c r="OB20" s="503"/>
      <c r="OC20" s="503"/>
      <c r="OD20" s="503"/>
      <c r="OE20" s="503"/>
      <c r="OF20" s="503"/>
      <c r="OG20" s="503"/>
      <c r="OH20" s="503"/>
      <c r="OI20" s="503"/>
      <c r="OJ20" s="503"/>
      <c r="OK20" s="503"/>
      <c r="OL20" s="503"/>
      <c r="OM20" s="503"/>
      <c r="ON20" s="503"/>
      <c r="OO20" s="503"/>
      <c r="OP20" s="503"/>
      <c r="OQ20" s="503"/>
      <c r="OR20" s="503"/>
      <c r="OS20" s="503"/>
      <c r="OT20" s="503"/>
      <c r="OU20" s="503"/>
      <c r="OV20" s="503"/>
      <c r="OW20" s="503"/>
      <c r="OX20" s="503"/>
      <c r="OY20" s="503"/>
      <c r="OZ20" s="503"/>
      <c r="PA20" s="503"/>
      <c r="PB20" s="503"/>
      <c r="PC20" s="503"/>
      <c r="PD20" s="503"/>
      <c r="PE20" s="503"/>
      <c r="PF20" s="503"/>
      <c r="PG20" s="503"/>
      <c r="PH20" s="503"/>
      <c r="PI20" s="503"/>
      <c r="PJ20" s="503"/>
      <c r="PK20" s="503"/>
      <c r="PL20" s="503"/>
      <c r="PM20" s="503"/>
      <c r="PN20" s="503"/>
      <c r="PO20" s="503"/>
      <c r="PP20" s="503"/>
      <c r="PQ20" s="503"/>
      <c r="PR20" s="503"/>
      <c r="PS20" s="503"/>
      <c r="PT20" s="503"/>
      <c r="PU20" s="503"/>
      <c r="PV20" s="503"/>
      <c r="PW20" s="503"/>
      <c r="PX20" s="503"/>
      <c r="PY20" s="503"/>
      <c r="PZ20" s="503"/>
      <c r="QA20" s="503"/>
      <c r="QB20" s="503"/>
      <c r="QC20" s="503"/>
      <c r="QD20" s="503"/>
      <c r="QE20" s="503"/>
      <c r="QF20" s="503"/>
      <c r="QG20" s="503"/>
      <c r="QH20" s="503"/>
      <c r="QI20" s="503"/>
      <c r="QJ20" s="503"/>
      <c r="QK20" s="503"/>
      <c r="QL20" s="503"/>
      <c r="QM20" s="503"/>
      <c r="QN20" s="503"/>
      <c r="QO20" s="503"/>
      <c r="QP20" s="503"/>
      <c r="QQ20" s="503"/>
      <c r="QR20" s="503"/>
      <c r="QS20" s="503"/>
      <c r="QT20" s="503"/>
      <c r="QU20" s="503"/>
      <c r="QV20" s="503"/>
      <c r="QW20" s="503"/>
      <c r="QX20" s="503"/>
      <c r="QY20" s="503"/>
      <c r="QZ20" s="503"/>
      <c r="RA20" s="503"/>
      <c r="RB20" s="503"/>
      <c r="RC20" s="503"/>
      <c r="RD20" s="503"/>
      <c r="RE20" s="503"/>
      <c r="RF20" s="503"/>
      <c r="RG20" s="503"/>
      <c r="RH20" s="503"/>
      <c r="RI20" s="503"/>
      <c r="RJ20" s="503"/>
      <c r="RK20" s="503"/>
      <c r="RL20" s="503"/>
      <c r="RM20" s="503"/>
      <c r="RN20" s="503"/>
      <c r="RO20" s="503"/>
      <c r="RP20" s="503"/>
      <c r="RQ20" s="503"/>
      <c r="RR20" s="503"/>
      <c r="RS20" s="503"/>
      <c r="RT20" s="503"/>
      <c r="RU20" s="503"/>
      <c r="RV20" s="503"/>
      <c r="RW20" s="503"/>
      <c r="RX20" s="503"/>
      <c r="RY20" s="503"/>
      <c r="RZ20" s="503"/>
      <c r="SA20" s="503"/>
      <c r="SB20" s="503"/>
      <c r="SC20" s="503"/>
      <c r="SD20" s="503"/>
      <c r="SE20" s="503"/>
      <c r="SF20" s="503"/>
      <c r="SG20" s="503"/>
      <c r="SH20" s="503"/>
      <c r="SI20" s="503"/>
      <c r="SJ20" s="503"/>
      <c r="SK20" s="503"/>
      <c r="SL20" s="503"/>
      <c r="SM20" s="503"/>
      <c r="SN20" s="503"/>
      <c r="SO20" s="503"/>
      <c r="SP20" s="503"/>
      <c r="SQ20" s="503"/>
      <c r="SR20" s="503"/>
      <c r="SS20" s="503"/>
      <c r="ST20" s="503"/>
      <c r="SU20" s="503"/>
      <c r="SV20" s="503"/>
      <c r="SW20" s="503"/>
      <c r="SX20" s="503"/>
      <c r="SY20" s="503"/>
      <c r="SZ20" s="503"/>
      <c r="TA20" s="503"/>
      <c r="TB20" s="503"/>
      <c r="TC20" s="503"/>
      <c r="TD20" s="503"/>
      <c r="TE20" s="503"/>
      <c r="TF20" s="503"/>
      <c r="TG20" s="503"/>
      <c r="TH20" s="503"/>
      <c r="TI20" s="503"/>
      <c r="TJ20" s="503"/>
      <c r="TK20" s="503"/>
      <c r="TL20" s="503"/>
      <c r="TM20" s="503"/>
      <c r="TN20" s="503"/>
      <c r="TO20" s="503"/>
      <c r="TP20" s="503"/>
      <c r="TQ20" s="503"/>
      <c r="TR20" s="503"/>
      <c r="TS20" s="503"/>
      <c r="TT20" s="503"/>
      <c r="TU20" s="503"/>
      <c r="TV20" s="503"/>
      <c r="TW20" s="503"/>
      <c r="TX20" s="503"/>
      <c r="TY20" s="503"/>
      <c r="TZ20" s="503"/>
      <c r="UA20" s="503"/>
      <c r="UB20" s="503"/>
      <c r="UC20" s="503"/>
      <c r="UD20" s="503"/>
      <c r="UE20" s="503"/>
      <c r="UF20" s="503"/>
      <c r="UG20" s="503"/>
      <c r="UH20" s="503"/>
      <c r="UI20" s="503"/>
      <c r="UJ20" s="503"/>
      <c r="UK20" s="503"/>
      <c r="UL20" s="503"/>
      <c r="UM20" s="503"/>
      <c r="UN20" s="503"/>
      <c r="UO20" s="503"/>
      <c r="UP20" s="503"/>
      <c r="UQ20" s="503"/>
      <c r="UR20" s="503"/>
      <c r="US20" s="503"/>
      <c r="UT20" s="503"/>
      <c r="UU20" s="503"/>
      <c r="UV20" s="503"/>
      <c r="UW20" s="503"/>
      <c r="UX20" s="503"/>
      <c r="UY20" s="503"/>
      <c r="UZ20" s="503"/>
      <c r="VA20" s="503"/>
      <c r="VB20" s="503"/>
      <c r="VC20" s="503"/>
      <c r="VD20" s="503"/>
      <c r="VE20" s="503"/>
      <c r="VF20" s="503"/>
      <c r="VG20" s="503"/>
      <c r="VH20" s="503"/>
      <c r="VI20" s="503"/>
      <c r="VJ20" s="503"/>
      <c r="VK20" s="503"/>
      <c r="VL20" s="503"/>
      <c r="VM20" s="503"/>
      <c r="VN20" s="503"/>
      <c r="VO20" s="503"/>
      <c r="VP20" s="503"/>
      <c r="VQ20" s="503"/>
      <c r="VR20" s="503"/>
      <c r="VS20" s="503"/>
      <c r="VT20" s="503"/>
      <c r="VU20" s="503"/>
      <c r="VV20" s="503"/>
      <c r="VW20" s="503"/>
      <c r="VX20" s="503"/>
      <c r="VY20" s="503"/>
      <c r="VZ20" s="503"/>
      <c r="WA20" s="503"/>
      <c r="WB20" s="503"/>
      <c r="WC20" s="503"/>
      <c r="WD20" s="503"/>
      <c r="WE20" s="503"/>
      <c r="WF20" s="503"/>
      <c r="WG20" s="503"/>
      <c r="WH20" s="503"/>
      <c r="WI20" s="503"/>
      <c r="WJ20" s="503"/>
      <c r="WK20" s="503"/>
      <c r="WL20" s="503"/>
      <c r="WM20" s="503"/>
      <c r="WN20" s="503"/>
      <c r="WO20" s="503"/>
      <c r="WP20" s="503"/>
      <c r="WQ20" s="503"/>
      <c r="WR20" s="503"/>
      <c r="WS20" s="503"/>
      <c r="WT20" s="503"/>
      <c r="WU20" s="503"/>
      <c r="WV20" s="503"/>
      <c r="WW20" s="503"/>
      <c r="WX20" s="503"/>
      <c r="WY20" s="503"/>
      <c r="WZ20" s="503"/>
      <c r="XA20" s="503"/>
      <c r="XB20" s="503"/>
      <c r="XC20" s="503"/>
      <c r="XD20" s="503"/>
      <c r="XE20" s="503"/>
      <c r="XF20" s="503"/>
      <c r="XG20" s="503"/>
      <c r="XH20" s="503"/>
      <c r="XI20" s="503"/>
      <c r="XJ20" s="503"/>
      <c r="XK20" s="503"/>
      <c r="XL20" s="503"/>
      <c r="XM20" s="503"/>
      <c r="XN20" s="503"/>
      <c r="XO20" s="503"/>
      <c r="XP20" s="503"/>
      <c r="XQ20" s="503"/>
      <c r="XR20" s="503"/>
      <c r="XS20" s="503"/>
      <c r="XT20" s="503"/>
      <c r="XU20" s="503"/>
      <c r="XV20" s="503"/>
      <c r="XW20" s="503"/>
      <c r="XX20" s="503"/>
      <c r="XY20" s="503"/>
      <c r="XZ20" s="503"/>
      <c r="YA20" s="503"/>
      <c r="YB20" s="503"/>
      <c r="YC20" s="503"/>
      <c r="YD20" s="503"/>
      <c r="YE20" s="503"/>
      <c r="YF20" s="503"/>
      <c r="YG20" s="503"/>
      <c r="YH20" s="503"/>
      <c r="YI20" s="503"/>
      <c r="YJ20" s="503"/>
      <c r="YK20" s="503"/>
      <c r="YL20" s="503"/>
      <c r="YM20" s="503"/>
      <c r="YN20" s="503"/>
      <c r="YO20" s="503"/>
      <c r="YP20" s="503"/>
      <c r="YQ20" s="503"/>
      <c r="YR20" s="503"/>
      <c r="YS20" s="503"/>
      <c r="YT20" s="503"/>
      <c r="YU20" s="503"/>
      <c r="YV20" s="503"/>
      <c r="YW20" s="503"/>
      <c r="YX20" s="503"/>
      <c r="YY20" s="503"/>
      <c r="YZ20" s="503"/>
      <c r="ZA20" s="503"/>
      <c r="ZB20" s="503"/>
      <c r="ZC20" s="503"/>
      <c r="ZD20" s="503"/>
      <c r="ZE20" s="503"/>
      <c r="ZF20" s="503"/>
      <c r="ZG20" s="503"/>
      <c r="ZH20" s="503"/>
      <c r="ZI20" s="503"/>
      <c r="ZJ20" s="503"/>
      <c r="ZK20" s="503"/>
      <c r="ZL20" s="503"/>
      <c r="ZM20" s="503"/>
      <c r="ZN20" s="503"/>
      <c r="ZO20" s="503"/>
      <c r="ZP20" s="503"/>
      <c r="ZQ20" s="503"/>
      <c r="ZR20" s="503"/>
      <c r="ZS20" s="503"/>
      <c r="ZT20" s="503"/>
      <c r="ZU20" s="503"/>
      <c r="ZV20" s="503"/>
      <c r="ZW20" s="503"/>
      <c r="ZX20" s="503"/>
      <c r="ZY20" s="503"/>
      <c r="ZZ20" s="503"/>
      <c r="AAA20" s="503"/>
      <c r="AAB20" s="503"/>
      <c r="AAC20" s="503"/>
      <c r="AAD20" s="503"/>
      <c r="AAE20" s="503"/>
      <c r="AAF20" s="503"/>
      <c r="AAG20" s="503"/>
      <c r="AAH20" s="503"/>
      <c r="AAI20" s="503"/>
      <c r="AAJ20" s="503"/>
      <c r="AAK20" s="503"/>
      <c r="AAL20" s="503"/>
      <c r="AAM20" s="503"/>
      <c r="AAN20" s="503"/>
      <c r="AAO20" s="503"/>
      <c r="AAP20" s="503"/>
      <c r="AAQ20" s="503"/>
      <c r="AAR20" s="503"/>
      <c r="AAS20" s="503"/>
      <c r="AAT20" s="503"/>
      <c r="AAU20" s="503"/>
      <c r="AAV20" s="503"/>
      <c r="AAW20" s="503"/>
      <c r="AAX20" s="503"/>
      <c r="AAY20" s="503"/>
      <c r="AAZ20" s="503"/>
      <c r="ABA20" s="503"/>
      <c r="ABB20" s="503"/>
      <c r="ABC20" s="503"/>
      <c r="ABD20" s="503"/>
      <c r="ABE20" s="503"/>
      <c r="ABF20" s="503"/>
      <c r="ABG20" s="503"/>
      <c r="ABH20" s="503"/>
      <c r="ABI20" s="503"/>
      <c r="ABJ20" s="503"/>
      <c r="ABK20" s="503"/>
      <c r="ABL20" s="503"/>
      <c r="ABM20" s="503"/>
      <c r="ABN20" s="503"/>
      <c r="ABO20" s="503"/>
      <c r="ABP20" s="503"/>
      <c r="ABQ20" s="503"/>
      <c r="ABR20" s="503"/>
      <c r="ABS20" s="503"/>
      <c r="ABT20" s="503"/>
      <c r="ABU20" s="503"/>
      <c r="ABV20" s="503"/>
      <c r="ABW20" s="503"/>
      <c r="ABX20" s="503"/>
      <c r="ABY20" s="503"/>
      <c r="ABZ20" s="503"/>
      <c r="ACA20" s="503"/>
      <c r="ACB20" s="503"/>
      <c r="ACC20" s="503"/>
      <c r="ACD20" s="503"/>
      <c r="ACE20" s="503"/>
      <c r="ACF20" s="503"/>
      <c r="ACG20" s="503"/>
      <c r="ACH20" s="503"/>
      <c r="ACI20" s="503"/>
      <c r="ACJ20" s="503"/>
      <c r="ACK20" s="503"/>
      <c r="ACL20" s="503"/>
      <c r="ACM20" s="503"/>
      <c r="ACN20" s="503"/>
      <c r="ACO20" s="503"/>
      <c r="ACP20" s="503"/>
      <c r="ACQ20" s="503"/>
      <c r="ACR20" s="503"/>
      <c r="ACS20" s="503"/>
      <c r="ACT20" s="503"/>
      <c r="ACU20" s="503"/>
      <c r="ACV20" s="503"/>
      <c r="ACW20" s="503"/>
      <c r="ACX20" s="503"/>
      <c r="ACY20" s="503"/>
      <c r="ACZ20" s="503"/>
      <c r="ADA20" s="503"/>
      <c r="ADB20" s="503"/>
      <c r="ADC20" s="503"/>
      <c r="ADD20" s="503"/>
      <c r="ADE20" s="503"/>
      <c r="ADF20" s="503"/>
      <c r="ADG20" s="503"/>
      <c r="ADH20" s="503"/>
      <c r="ADI20" s="503"/>
      <c r="ADJ20" s="503"/>
      <c r="ADK20" s="503"/>
      <c r="ADL20" s="503"/>
      <c r="ADM20" s="503"/>
      <c r="ADN20" s="503"/>
      <c r="ADO20" s="503"/>
      <c r="ADP20" s="503"/>
      <c r="ADQ20" s="503"/>
      <c r="ADR20" s="503"/>
      <c r="ADS20" s="503"/>
      <c r="ADT20" s="503"/>
      <c r="ADU20" s="503"/>
      <c r="ADV20" s="503"/>
      <c r="ADW20" s="503"/>
      <c r="ADX20" s="503"/>
      <c r="ADY20" s="503"/>
      <c r="ADZ20" s="503"/>
      <c r="AEA20" s="503"/>
      <c r="AEB20" s="503"/>
      <c r="AEC20" s="503"/>
      <c r="AED20" s="503"/>
      <c r="AEE20" s="503"/>
      <c r="AEF20" s="503"/>
      <c r="AEG20" s="503"/>
      <c r="AEH20" s="503"/>
      <c r="AEI20" s="503"/>
      <c r="AEJ20" s="503"/>
      <c r="AEK20" s="503"/>
      <c r="AEL20" s="503"/>
      <c r="AEM20" s="503"/>
      <c r="AEN20" s="503"/>
      <c r="AEO20" s="503"/>
      <c r="AEP20" s="503"/>
      <c r="AEQ20" s="503"/>
      <c r="AER20" s="503"/>
      <c r="AES20" s="503"/>
      <c r="AET20" s="503"/>
      <c r="AEU20" s="503"/>
      <c r="AEV20" s="503"/>
      <c r="AEW20" s="503"/>
      <c r="AEX20" s="503"/>
      <c r="AEY20" s="503"/>
      <c r="AEZ20" s="503"/>
      <c r="AFA20" s="503"/>
      <c r="AFB20" s="503"/>
      <c r="AFC20" s="503"/>
      <c r="AFD20" s="503"/>
      <c r="AFE20" s="503"/>
      <c r="AFF20" s="503"/>
      <c r="AFG20" s="503"/>
      <c r="AFH20" s="503"/>
      <c r="AFI20" s="503"/>
      <c r="AFJ20" s="503"/>
      <c r="AFK20" s="503"/>
      <c r="AFL20" s="503"/>
      <c r="AFM20" s="503"/>
      <c r="AFN20" s="503"/>
      <c r="AFO20" s="503"/>
      <c r="AFP20" s="503"/>
      <c r="AFQ20" s="503"/>
      <c r="AFR20" s="503"/>
      <c r="AFS20" s="503"/>
      <c r="AFT20" s="503"/>
      <c r="AFU20" s="503"/>
      <c r="AFV20" s="503"/>
      <c r="AFW20" s="503"/>
      <c r="AFX20" s="503"/>
      <c r="AFY20" s="503"/>
      <c r="AFZ20" s="503"/>
      <c r="AGA20" s="503"/>
      <c r="AGB20" s="503"/>
      <c r="AGC20" s="503"/>
      <c r="AGD20" s="503"/>
      <c r="AGE20" s="503"/>
      <c r="AGF20" s="503"/>
      <c r="AGG20" s="503"/>
      <c r="AGH20" s="503"/>
      <c r="AGI20" s="503"/>
      <c r="AGJ20" s="503"/>
      <c r="AGK20" s="503"/>
      <c r="AGL20" s="503"/>
      <c r="AGM20" s="503"/>
      <c r="AGN20" s="503"/>
      <c r="AGO20" s="503"/>
      <c r="AGP20" s="503"/>
      <c r="AGQ20" s="503"/>
      <c r="AGR20" s="503"/>
      <c r="AGS20" s="503"/>
      <c r="AGT20" s="503"/>
      <c r="AGU20" s="503"/>
      <c r="AGV20" s="503"/>
      <c r="AGW20" s="503"/>
      <c r="AGX20" s="503"/>
      <c r="AGY20" s="503"/>
      <c r="AGZ20" s="503"/>
      <c r="AHA20" s="503"/>
      <c r="AHB20" s="503"/>
      <c r="AHC20" s="503"/>
      <c r="AHD20" s="503"/>
      <c r="AHE20" s="503"/>
      <c r="AHF20" s="503"/>
      <c r="AHG20" s="503"/>
      <c r="AHH20" s="503"/>
      <c r="AHI20" s="503"/>
      <c r="AHJ20" s="503"/>
      <c r="AHK20" s="503"/>
      <c r="AHL20" s="503"/>
      <c r="AHM20" s="503"/>
      <c r="AHN20" s="503"/>
      <c r="AHO20" s="503"/>
      <c r="AHP20" s="503"/>
      <c r="AHQ20" s="503"/>
      <c r="AHR20" s="503"/>
      <c r="AHS20" s="503"/>
      <c r="AHT20" s="503"/>
      <c r="AHU20" s="503"/>
      <c r="AHV20" s="503"/>
      <c r="AHW20" s="503"/>
      <c r="AHX20" s="503"/>
      <c r="AHY20" s="503"/>
      <c r="AHZ20" s="503"/>
      <c r="AIA20" s="503"/>
      <c r="AIB20" s="503"/>
      <c r="AIC20" s="503"/>
      <c r="AID20" s="503"/>
      <c r="AIE20" s="503"/>
      <c r="AIF20" s="503"/>
      <c r="AIG20" s="503"/>
      <c r="AIH20" s="503"/>
      <c r="AII20" s="503"/>
      <c r="AIJ20" s="503"/>
      <c r="AIK20" s="503"/>
      <c r="AIL20" s="503"/>
      <c r="AIM20" s="503"/>
      <c r="AIN20" s="503"/>
      <c r="AIO20" s="503"/>
      <c r="AIP20" s="503"/>
      <c r="AIQ20" s="503"/>
      <c r="AIR20" s="503"/>
      <c r="AIS20" s="503"/>
      <c r="AIT20" s="503"/>
      <c r="AIU20" s="503"/>
      <c r="AIV20" s="503"/>
      <c r="AIW20" s="503"/>
      <c r="AIX20" s="503"/>
      <c r="AIY20" s="503"/>
      <c r="AIZ20" s="503"/>
      <c r="AJA20" s="503"/>
      <c r="AJB20" s="503"/>
      <c r="AJC20" s="503"/>
      <c r="AJD20" s="503"/>
      <c r="AJE20" s="503"/>
      <c r="AJF20" s="503"/>
      <c r="AJG20" s="503"/>
      <c r="AJH20" s="503"/>
      <c r="AJI20" s="503"/>
      <c r="AJJ20" s="503"/>
      <c r="AJK20" s="503"/>
      <c r="AJL20" s="503"/>
      <c r="AJM20" s="503"/>
      <c r="AJN20" s="503"/>
      <c r="AJO20" s="503"/>
      <c r="AJP20" s="503"/>
      <c r="AJQ20" s="503"/>
      <c r="AJR20" s="503"/>
      <c r="AJS20" s="503"/>
      <c r="AJT20" s="503"/>
      <c r="AJU20" s="503"/>
      <c r="AJV20" s="503"/>
      <c r="AJW20" s="503"/>
      <c r="AJX20" s="503"/>
      <c r="AJY20" s="503"/>
      <c r="AJZ20" s="503"/>
      <c r="AKA20" s="503"/>
      <c r="AKB20" s="503"/>
      <c r="AKC20" s="503"/>
      <c r="AKD20" s="503"/>
      <c r="AKE20" s="503"/>
      <c r="AKF20" s="503"/>
      <c r="AKG20" s="503"/>
      <c r="AKH20" s="503"/>
      <c r="AKI20" s="503"/>
      <c r="AKJ20" s="503"/>
      <c r="AKK20" s="503"/>
      <c r="AKL20" s="503"/>
      <c r="AKM20" s="503"/>
      <c r="AKN20" s="503"/>
      <c r="AKO20" s="503"/>
      <c r="AKP20" s="503"/>
      <c r="AKQ20" s="503"/>
      <c r="AKR20" s="503"/>
      <c r="AKS20" s="503"/>
      <c r="AKT20" s="503"/>
      <c r="AKU20" s="503"/>
      <c r="AKV20" s="503"/>
      <c r="AKW20" s="503"/>
      <c r="AKX20" s="503"/>
      <c r="AKY20" s="503"/>
      <c r="AKZ20" s="503"/>
      <c r="ALA20" s="503"/>
      <c r="ALB20" s="503"/>
      <c r="ALC20" s="503"/>
      <c r="ALD20" s="503"/>
      <c r="ALE20" s="503"/>
      <c r="ALF20" s="503"/>
      <c r="ALG20" s="503"/>
      <c r="ALH20" s="503"/>
      <c r="ALI20" s="503"/>
      <c r="ALJ20" s="503"/>
      <c r="ALK20" s="503"/>
      <c r="ALL20" s="503"/>
      <c r="ALM20" s="503"/>
      <c r="ALN20" s="503"/>
      <c r="ALO20" s="503"/>
      <c r="ALP20" s="503"/>
      <c r="ALQ20" s="503"/>
      <c r="ALR20" s="503"/>
      <c r="ALS20" s="503"/>
      <c r="ALT20" s="503"/>
      <c r="ALU20" s="503"/>
      <c r="ALV20" s="503"/>
      <c r="ALW20" s="503"/>
      <c r="ALX20" s="503"/>
      <c r="ALY20" s="503"/>
      <c r="ALZ20" s="503"/>
      <c r="AMA20" s="503"/>
      <c r="AMB20" s="503"/>
      <c r="AMC20" s="503"/>
      <c r="AMD20" s="503"/>
      <c r="AME20" s="503"/>
      <c r="AMF20" s="503"/>
      <c r="AMG20" s="503"/>
      <c r="AMH20" s="503"/>
      <c r="AMI20" s="503"/>
      <c r="AMJ20" s="503"/>
      <c r="AMK20" s="503"/>
      <c r="AML20" s="503"/>
      <c r="AMM20" s="503"/>
      <c r="AMN20" s="503"/>
      <c r="AMO20" s="503"/>
      <c r="AMP20" s="503"/>
      <c r="AMQ20" s="503"/>
      <c r="AMR20" s="503"/>
      <c r="AMS20" s="503"/>
      <c r="AMT20" s="503"/>
      <c r="AMU20" s="503"/>
      <c r="AMV20" s="503"/>
      <c r="AMW20" s="503"/>
      <c r="AMX20" s="503"/>
      <c r="AMY20" s="503"/>
      <c r="AMZ20" s="503"/>
      <c r="ANA20" s="503"/>
      <c r="ANB20" s="503"/>
      <c r="ANC20" s="503"/>
      <c r="AND20" s="503"/>
      <c r="ANE20" s="503"/>
      <c r="ANF20" s="503"/>
      <c r="ANG20" s="503"/>
      <c r="ANH20" s="503"/>
      <c r="ANI20" s="503"/>
      <c r="ANJ20" s="503"/>
      <c r="ANK20" s="503"/>
      <c r="ANL20" s="503"/>
      <c r="ANM20" s="503"/>
      <c r="ANN20" s="503"/>
      <c r="ANO20" s="503"/>
      <c r="ANP20" s="503"/>
      <c r="ANQ20" s="503"/>
      <c r="ANR20" s="503"/>
      <c r="ANS20" s="503"/>
      <c r="ANT20" s="503"/>
      <c r="ANU20" s="503"/>
      <c r="ANV20" s="503"/>
      <c r="ANW20" s="503"/>
      <c r="ANX20" s="503"/>
      <c r="ANY20" s="503"/>
      <c r="ANZ20" s="503"/>
      <c r="AOA20" s="503"/>
      <c r="AOB20" s="503"/>
      <c r="AOC20" s="503"/>
      <c r="AOD20" s="503"/>
      <c r="AOE20" s="503"/>
      <c r="AOF20" s="503"/>
      <c r="AOG20" s="503"/>
      <c r="AOH20" s="503"/>
      <c r="AOI20" s="503"/>
      <c r="AOJ20" s="503"/>
      <c r="AOK20" s="503"/>
      <c r="AOL20" s="503"/>
      <c r="AOM20" s="503"/>
      <c r="AON20" s="503"/>
      <c r="AOO20" s="503"/>
      <c r="AOP20" s="503"/>
      <c r="AOQ20" s="503"/>
      <c r="AOR20" s="503"/>
      <c r="AOS20" s="503"/>
      <c r="AOT20" s="503"/>
      <c r="AOU20" s="503"/>
      <c r="AOV20" s="503"/>
      <c r="AOW20" s="503"/>
      <c r="AOX20" s="503"/>
      <c r="AOY20" s="503"/>
      <c r="AOZ20" s="503"/>
      <c r="APA20" s="503"/>
      <c r="APB20" s="503"/>
      <c r="APC20" s="503"/>
      <c r="APD20" s="503"/>
      <c r="APE20" s="503"/>
      <c r="APF20" s="503"/>
      <c r="APG20" s="503"/>
      <c r="APH20" s="503"/>
      <c r="API20" s="503"/>
      <c r="APJ20" s="503"/>
      <c r="APK20" s="503"/>
      <c r="APL20" s="503"/>
      <c r="APM20" s="503"/>
      <c r="APN20" s="503"/>
      <c r="APO20" s="503"/>
      <c r="APP20" s="503"/>
      <c r="APQ20" s="503"/>
      <c r="APR20" s="503"/>
      <c r="APS20" s="503"/>
      <c r="APT20" s="503"/>
      <c r="APU20" s="503"/>
      <c r="APV20" s="503"/>
      <c r="APW20" s="503"/>
      <c r="APX20" s="503"/>
      <c r="APY20" s="503"/>
      <c r="APZ20" s="503"/>
      <c r="AQA20" s="503"/>
      <c r="AQB20" s="503"/>
      <c r="AQC20" s="503"/>
      <c r="AQD20" s="503"/>
      <c r="AQE20" s="503"/>
      <c r="AQF20" s="503"/>
      <c r="AQG20" s="503"/>
      <c r="AQH20" s="503"/>
      <c r="AQI20" s="503"/>
      <c r="AQJ20" s="503"/>
      <c r="AQK20" s="503"/>
      <c r="AQL20" s="503"/>
      <c r="AQM20" s="503"/>
      <c r="AQN20" s="503"/>
      <c r="AQO20" s="503"/>
      <c r="AQP20" s="503"/>
      <c r="AQQ20" s="503"/>
      <c r="AQR20" s="503"/>
      <c r="AQS20" s="503"/>
      <c r="AQT20" s="503"/>
      <c r="AQU20" s="503"/>
      <c r="AQV20" s="503"/>
      <c r="AQW20" s="503"/>
      <c r="AQX20" s="503"/>
      <c r="AQY20" s="503"/>
      <c r="AQZ20" s="503"/>
      <c r="ARA20" s="503"/>
      <c r="ARB20" s="503"/>
      <c r="ARC20" s="503"/>
      <c r="ARD20" s="503"/>
      <c r="ARE20" s="503"/>
      <c r="ARF20" s="503"/>
      <c r="ARG20" s="503"/>
      <c r="ARH20" s="503"/>
      <c r="ARI20" s="503"/>
      <c r="ARJ20" s="503"/>
      <c r="ARK20" s="503"/>
      <c r="ARL20" s="503"/>
      <c r="ARM20" s="503"/>
      <c r="ARN20" s="503"/>
      <c r="ARO20" s="503"/>
      <c r="ARP20" s="503"/>
      <c r="ARQ20" s="503"/>
      <c r="ARR20" s="503"/>
      <c r="ARS20" s="503"/>
      <c r="ART20" s="503"/>
      <c r="ARU20" s="503"/>
      <c r="ARV20" s="503"/>
      <c r="ARW20" s="503"/>
      <c r="ARX20" s="503"/>
      <c r="ARY20" s="503"/>
      <c r="ARZ20" s="503"/>
      <c r="ASA20" s="503"/>
      <c r="ASB20" s="503"/>
      <c r="ASC20" s="503"/>
      <c r="ASD20" s="503"/>
      <c r="ASE20" s="503"/>
      <c r="ASF20" s="503"/>
      <c r="ASG20" s="503"/>
      <c r="ASH20" s="503"/>
      <c r="ASI20" s="503"/>
      <c r="ASJ20" s="503"/>
      <c r="ASK20" s="503"/>
      <c r="ASL20" s="503"/>
      <c r="ASM20" s="503"/>
      <c r="ASN20" s="503"/>
      <c r="ASO20" s="503"/>
      <c r="ASP20" s="503"/>
      <c r="ASQ20" s="503"/>
      <c r="ASR20" s="503"/>
      <c r="ASS20" s="503"/>
      <c r="AST20" s="503"/>
      <c r="ASU20" s="503"/>
      <c r="ASV20" s="503"/>
      <c r="ASW20" s="503"/>
      <c r="ASX20" s="503"/>
      <c r="ASY20" s="503"/>
      <c r="ASZ20" s="503"/>
      <c r="ATA20" s="503"/>
      <c r="ATB20" s="503"/>
      <c r="ATC20" s="503"/>
      <c r="ATD20" s="503"/>
      <c r="ATE20" s="503"/>
      <c r="ATF20" s="503"/>
      <c r="ATG20" s="503"/>
      <c r="ATH20" s="503"/>
      <c r="ATI20" s="503"/>
      <c r="ATJ20" s="503"/>
      <c r="ATK20" s="503"/>
      <c r="ATL20" s="503"/>
      <c r="ATM20" s="503"/>
      <c r="ATN20" s="503"/>
      <c r="ATO20" s="503"/>
      <c r="ATP20" s="503"/>
      <c r="ATQ20" s="503"/>
      <c r="ATR20" s="503"/>
      <c r="ATS20" s="503"/>
      <c r="ATT20" s="503"/>
      <c r="ATU20" s="503"/>
      <c r="ATV20" s="503"/>
      <c r="ATW20" s="503"/>
      <c r="ATX20" s="503"/>
      <c r="ATY20" s="503"/>
      <c r="ATZ20" s="503"/>
      <c r="AUA20" s="503"/>
      <c r="AUB20" s="503"/>
      <c r="AUC20" s="503"/>
      <c r="AUD20" s="503"/>
      <c r="AUE20" s="503"/>
      <c r="AUF20" s="503"/>
      <c r="AUG20" s="503"/>
      <c r="AUH20" s="503"/>
      <c r="AUI20" s="503"/>
      <c r="AUJ20" s="503"/>
      <c r="AUK20" s="503"/>
      <c r="AUL20" s="503"/>
      <c r="AUM20" s="503"/>
      <c r="AUN20" s="503"/>
      <c r="AUO20" s="503"/>
      <c r="AUP20" s="503"/>
      <c r="AUQ20" s="503"/>
      <c r="AUR20" s="503"/>
      <c r="AUS20" s="503"/>
      <c r="AUT20" s="503"/>
      <c r="AUU20" s="503"/>
      <c r="AUV20" s="503"/>
      <c r="AUW20" s="503"/>
      <c r="AUX20" s="503"/>
      <c r="AUY20" s="503"/>
      <c r="AUZ20" s="503"/>
      <c r="AVA20" s="503"/>
      <c r="AVB20" s="503"/>
      <c r="AVC20" s="503"/>
      <c r="AVD20" s="503"/>
      <c r="AVE20" s="503"/>
      <c r="AVF20" s="503"/>
      <c r="AVG20" s="503"/>
      <c r="AVH20" s="503"/>
      <c r="AVI20" s="503"/>
      <c r="AVJ20" s="503"/>
      <c r="AVK20" s="503"/>
      <c r="AVL20" s="503"/>
      <c r="AVM20" s="503"/>
      <c r="AVN20" s="503"/>
      <c r="AVO20" s="503"/>
      <c r="AVP20" s="503"/>
      <c r="AVQ20" s="503"/>
      <c r="AVR20" s="503"/>
      <c r="AVS20" s="503"/>
      <c r="AVT20" s="503"/>
      <c r="AVU20" s="503"/>
      <c r="AVV20" s="503"/>
      <c r="AVW20" s="503"/>
      <c r="AVX20" s="503"/>
      <c r="AVY20" s="503"/>
      <c r="AVZ20" s="503"/>
      <c r="AWA20" s="503"/>
      <c r="AWB20" s="503"/>
      <c r="AWC20" s="503"/>
      <c r="AWD20" s="503"/>
      <c r="AWE20" s="503"/>
      <c r="AWF20" s="503"/>
      <c r="AWG20" s="503"/>
      <c r="AWH20" s="503"/>
      <c r="AWI20" s="503"/>
      <c r="AWJ20" s="503"/>
      <c r="AWK20" s="503"/>
      <c r="AWL20" s="503"/>
      <c r="AWM20" s="503"/>
      <c r="AWN20" s="503"/>
      <c r="AWO20" s="503"/>
      <c r="AWP20" s="503"/>
      <c r="AWQ20" s="503"/>
      <c r="AWR20" s="503"/>
      <c r="AWS20" s="503"/>
      <c r="AWT20" s="503"/>
      <c r="AWU20" s="503"/>
      <c r="AWV20" s="503"/>
      <c r="AWW20" s="503"/>
      <c r="AWX20" s="503"/>
      <c r="AWY20" s="503"/>
      <c r="AWZ20" s="503"/>
      <c r="AXA20" s="503"/>
      <c r="AXB20" s="503"/>
      <c r="AXC20" s="503"/>
      <c r="AXD20" s="503"/>
      <c r="AXE20" s="503"/>
      <c r="AXF20" s="503"/>
      <c r="AXG20" s="503"/>
      <c r="AXH20" s="503"/>
      <c r="AXI20" s="503"/>
      <c r="AXJ20" s="503"/>
      <c r="AXK20" s="503"/>
      <c r="AXL20" s="503"/>
      <c r="AXM20" s="503"/>
      <c r="AXN20" s="503"/>
      <c r="AXO20" s="503"/>
      <c r="AXP20" s="503"/>
      <c r="AXQ20" s="503"/>
      <c r="AXR20" s="503"/>
      <c r="AXS20" s="503"/>
      <c r="AXT20" s="503"/>
      <c r="AXU20" s="503"/>
      <c r="AXV20" s="503"/>
      <c r="AXW20" s="503"/>
      <c r="AXX20" s="503"/>
      <c r="AXY20" s="503"/>
      <c r="AXZ20" s="503"/>
      <c r="AYA20" s="503"/>
      <c r="AYB20" s="503"/>
      <c r="AYC20" s="503"/>
      <c r="AYD20" s="503"/>
      <c r="AYE20" s="503"/>
      <c r="AYF20" s="503"/>
      <c r="AYG20" s="503"/>
      <c r="AYH20" s="503"/>
      <c r="AYI20" s="503"/>
      <c r="AYJ20" s="503"/>
      <c r="AYK20" s="503"/>
      <c r="AYL20" s="503"/>
      <c r="AYM20" s="503"/>
      <c r="AYN20" s="503"/>
      <c r="AYO20" s="503"/>
      <c r="AYP20" s="503"/>
      <c r="AYQ20" s="503"/>
      <c r="AYR20" s="503"/>
      <c r="AYS20" s="503"/>
      <c r="AYT20" s="503"/>
      <c r="AYU20" s="503"/>
      <c r="AYV20" s="503"/>
      <c r="AYW20" s="503"/>
      <c r="AYX20" s="503"/>
      <c r="AYY20" s="503"/>
      <c r="AYZ20" s="503"/>
      <c r="AZA20" s="503"/>
      <c r="AZB20" s="503"/>
      <c r="AZC20" s="503"/>
      <c r="AZD20" s="503"/>
      <c r="AZE20" s="503"/>
      <c r="AZF20" s="503"/>
      <c r="AZG20" s="503"/>
      <c r="AZH20" s="503"/>
      <c r="AZI20" s="503"/>
      <c r="AZJ20" s="503"/>
      <c r="AZK20" s="503"/>
      <c r="AZL20" s="503"/>
      <c r="AZM20" s="503"/>
      <c r="AZN20" s="503"/>
      <c r="AZO20" s="503"/>
      <c r="AZP20" s="503"/>
      <c r="AZQ20" s="503"/>
      <c r="AZR20" s="503"/>
      <c r="AZS20" s="503"/>
      <c r="AZT20" s="503"/>
      <c r="AZU20" s="503"/>
      <c r="AZV20" s="503"/>
      <c r="AZW20" s="503"/>
      <c r="AZX20" s="503"/>
      <c r="AZY20" s="503"/>
      <c r="AZZ20" s="503"/>
      <c r="BAA20" s="503"/>
      <c r="BAB20" s="503"/>
      <c r="BAC20" s="503"/>
      <c r="BAD20" s="503"/>
      <c r="BAE20" s="503"/>
      <c r="BAF20" s="503"/>
      <c r="BAG20" s="503"/>
      <c r="BAH20" s="503"/>
      <c r="BAI20" s="503"/>
      <c r="BAJ20" s="503"/>
      <c r="BAK20" s="503"/>
      <c r="BAL20" s="503"/>
      <c r="BAM20" s="503"/>
      <c r="BAN20" s="503"/>
      <c r="BAO20" s="503"/>
      <c r="BAP20" s="503"/>
      <c r="BAQ20" s="503"/>
      <c r="BAR20" s="503"/>
      <c r="BAS20" s="503"/>
      <c r="BAT20" s="503"/>
      <c r="BAU20" s="503"/>
      <c r="BAV20" s="503"/>
      <c r="BAW20" s="503"/>
      <c r="BAX20" s="503"/>
      <c r="BAY20" s="503"/>
      <c r="BAZ20" s="503"/>
      <c r="BBA20" s="503"/>
      <c r="BBB20" s="503"/>
      <c r="BBC20" s="503"/>
      <c r="BBD20" s="503"/>
      <c r="BBE20" s="503"/>
      <c r="BBF20" s="503"/>
      <c r="BBG20" s="503"/>
      <c r="BBH20" s="503"/>
      <c r="BBI20" s="503"/>
      <c r="BBJ20" s="503"/>
      <c r="BBK20" s="503"/>
      <c r="BBL20" s="503"/>
      <c r="BBM20" s="503"/>
      <c r="BBN20" s="503"/>
      <c r="BBO20" s="503"/>
      <c r="BBP20" s="503"/>
      <c r="BBQ20" s="503"/>
      <c r="BBR20" s="503"/>
      <c r="BBS20" s="503"/>
      <c r="BBT20" s="503"/>
      <c r="BBU20" s="503"/>
      <c r="BBV20" s="503"/>
      <c r="BBW20" s="503"/>
      <c r="BBX20" s="503"/>
      <c r="BBY20" s="503"/>
      <c r="BBZ20" s="503"/>
      <c r="BCA20" s="503"/>
      <c r="BCB20" s="503"/>
      <c r="BCC20" s="503"/>
      <c r="BCD20" s="503"/>
      <c r="BCE20" s="503"/>
      <c r="BCF20" s="503"/>
      <c r="BCG20" s="503"/>
      <c r="BCH20" s="503"/>
      <c r="BCI20" s="503"/>
      <c r="BCJ20" s="503"/>
      <c r="BCK20" s="503"/>
      <c r="BCL20" s="503"/>
      <c r="BCM20" s="503"/>
      <c r="BCN20" s="503"/>
      <c r="BCO20" s="503"/>
      <c r="BCP20" s="503"/>
      <c r="BCQ20" s="503"/>
      <c r="BCR20" s="503"/>
      <c r="BCS20" s="503"/>
      <c r="BCT20" s="503"/>
      <c r="BCU20" s="503"/>
      <c r="BCV20" s="503"/>
      <c r="BCW20" s="503"/>
      <c r="BCX20" s="503"/>
      <c r="BCY20" s="503"/>
      <c r="BCZ20" s="503"/>
      <c r="BDA20" s="503"/>
      <c r="BDB20" s="503"/>
      <c r="BDC20" s="503"/>
      <c r="BDD20" s="503"/>
      <c r="BDE20" s="503"/>
      <c r="BDF20" s="503"/>
      <c r="BDG20" s="503"/>
      <c r="BDH20" s="503"/>
      <c r="BDI20" s="503"/>
      <c r="BDJ20" s="503"/>
      <c r="BDK20" s="503"/>
      <c r="BDL20" s="503"/>
      <c r="BDM20" s="503"/>
      <c r="BDN20" s="503"/>
      <c r="BDO20" s="503"/>
      <c r="BDP20" s="503"/>
      <c r="BDQ20" s="503"/>
      <c r="BDR20" s="503"/>
      <c r="BDS20" s="503"/>
      <c r="BDT20" s="503"/>
      <c r="BDU20" s="503"/>
      <c r="BDV20" s="503"/>
      <c r="BDW20" s="503"/>
      <c r="BDX20" s="503"/>
      <c r="BDY20" s="503"/>
      <c r="BDZ20" s="503"/>
      <c r="BEA20" s="503"/>
      <c r="BEB20" s="503"/>
      <c r="BEC20" s="503"/>
      <c r="BED20" s="503"/>
      <c r="BEE20" s="503"/>
      <c r="BEF20" s="503"/>
      <c r="BEG20" s="503"/>
      <c r="BEH20" s="503"/>
      <c r="BEI20" s="503"/>
      <c r="BEJ20" s="503"/>
      <c r="BEK20" s="503"/>
      <c r="BEL20" s="503"/>
      <c r="BEM20" s="503"/>
      <c r="BEN20" s="503"/>
      <c r="BEO20" s="503"/>
      <c r="BEP20" s="503"/>
      <c r="BEQ20" s="503"/>
      <c r="BER20" s="503"/>
      <c r="BES20" s="503"/>
      <c r="BET20" s="503"/>
      <c r="BEU20" s="503"/>
      <c r="BEV20" s="503"/>
      <c r="BEW20" s="503"/>
      <c r="BEX20" s="503"/>
      <c r="BEY20" s="503"/>
      <c r="BEZ20" s="503"/>
      <c r="BFA20" s="503"/>
      <c r="BFB20" s="503"/>
      <c r="BFC20" s="503"/>
      <c r="BFD20" s="503"/>
      <c r="BFE20" s="503"/>
      <c r="BFF20" s="503"/>
      <c r="BFG20" s="503"/>
      <c r="BFH20" s="503"/>
      <c r="BFI20" s="503"/>
      <c r="BFJ20" s="503"/>
      <c r="BFK20" s="503"/>
      <c r="BFL20" s="503"/>
      <c r="BFM20" s="503"/>
      <c r="BFN20" s="503"/>
      <c r="BFO20" s="503"/>
      <c r="BFP20" s="503"/>
      <c r="BFQ20" s="503"/>
      <c r="BFR20" s="503"/>
      <c r="BFS20" s="503"/>
      <c r="BFT20" s="503"/>
      <c r="BFU20" s="503"/>
      <c r="BFV20" s="503"/>
      <c r="BFW20" s="503"/>
      <c r="BFX20" s="503"/>
      <c r="BFY20" s="503"/>
      <c r="BFZ20" s="503"/>
      <c r="BGA20" s="503"/>
      <c r="BGB20" s="503"/>
      <c r="BGC20" s="503"/>
      <c r="BGD20" s="503"/>
      <c r="BGE20" s="503"/>
      <c r="BGF20" s="503"/>
      <c r="BGG20" s="503"/>
      <c r="BGH20" s="503"/>
      <c r="BGI20" s="503"/>
      <c r="BGJ20" s="503"/>
      <c r="BGK20" s="503"/>
      <c r="BGL20" s="503"/>
      <c r="BGM20" s="503"/>
      <c r="BGN20" s="503"/>
      <c r="BGO20" s="503"/>
      <c r="BGP20" s="503"/>
      <c r="BGQ20" s="503"/>
      <c r="BGR20" s="503"/>
      <c r="BGS20" s="503"/>
      <c r="BGT20" s="503"/>
      <c r="BGU20" s="503"/>
      <c r="BGV20" s="503"/>
      <c r="BGW20" s="503"/>
      <c r="BGX20" s="503"/>
      <c r="BGY20" s="503"/>
      <c r="BGZ20" s="503"/>
      <c r="BHA20" s="503"/>
      <c r="BHB20" s="503"/>
      <c r="BHC20" s="503"/>
      <c r="BHD20" s="503"/>
      <c r="BHE20" s="503"/>
      <c r="BHF20" s="503"/>
      <c r="BHG20" s="503"/>
      <c r="BHH20" s="503"/>
      <c r="BHI20" s="503"/>
      <c r="BHJ20" s="503"/>
      <c r="BHK20" s="503"/>
      <c r="BHL20" s="503"/>
      <c r="BHM20" s="503"/>
      <c r="BHN20" s="503"/>
      <c r="BHO20" s="503"/>
      <c r="BHP20" s="503"/>
      <c r="BHQ20" s="503"/>
      <c r="BHR20" s="503"/>
      <c r="BHS20" s="503"/>
      <c r="BHT20" s="503"/>
      <c r="BHU20" s="503"/>
      <c r="BHV20" s="503"/>
      <c r="BHW20" s="503"/>
      <c r="BHX20" s="503"/>
      <c r="BHY20" s="503"/>
      <c r="BHZ20" s="503"/>
      <c r="BIA20" s="503"/>
      <c r="BIB20" s="503"/>
      <c r="BIC20" s="503"/>
      <c r="BID20" s="503"/>
      <c r="BIE20" s="503"/>
      <c r="BIF20" s="503"/>
      <c r="BIG20" s="503"/>
      <c r="BIH20" s="503"/>
      <c r="BII20" s="503"/>
      <c r="BIJ20" s="503"/>
      <c r="BIK20" s="503"/>
      <c r="BIL20" s="503"/>
      <c r="BIM20" s="503"/>
      <c r="BIN20" s="503"/>
      <c r="BIO20" s="503"/>
      <c r="BIP20" s="503"/>
      <c r="BIQ20" s="503"/>
      <c r="BIR20" s="503"/>
      <c r="BIS20" s="503"/>
      <c r="BIT20" s="503"/>
      <c r="BIU20" s="503"/>
      <c r="BIV20" s="503"/>
      <c r="BIW20" s="503"/>
      <c r="BIX20" s="503"/>
      <c r="BIY20" s="503"/>
      <c r="BIZ20" s="503"/>
      <c r="BJA20" s="503"/>
      <c r="BJB20" s="503"/>
      <c r="BJC20" s="503"/>
      <c r="BJD20" s="503"/>
      <c r="BJE20" s="503"/>
      <c r="BJF20" s="503"/>
      <c r="BJG20" s="503"/>
      <c r="BJH20" s="503"/>
      <c r="BJI20" s="503"/>
      <c r="BJJ20" s="503"/>
      <c r="BJK20" s="503"/>
      <c r="BJL20" s="503"/>
      <c r="BJM20" s="503"/>
      <c r="BJN20" s="503"/>
      <c r="BJO20" s="503"/>
      <c r="BJP20" s="503"/>
      <c r="BJQ20" s="503"/>
      <c r="BJR20" s="503"/>
      <c r="BJS20" s="503"/>
      <c r="BJT20" s="503"/>
      <c r="BJU20" s="503"/>
      <c r="BJV20" s="503"/>
      <c r="BJW20" s="503"/>
      <c r="BJX20" s="503"/>
      <c r="BJY20" s="503"/>
      <c r="BJZ20" s="503"/>
      <c r="BKA20" s="503"/>
      <c r="BKB20" s="503"/>
      <c r="BKC20" s="503"/>
      <c r="BKD20" s="503"/>
      <c r="BKE20" s="503"/>
      <c r="BKF20" s="503"/>
      <c r="BKG20" s="503"/>
      <c r="BKH20" s="503"/>
      <c r="BKI20" s="503"/>
      <c r="BKJ20" s="503"/>
      <c r="BKK20" s="503"/>
      <c r="BKL20" s="503"/>
      <c r="BKM20" s="503"/>
      <c r="BKN20" s="503"/>
      <c r="BKO20" s="503"/>
      <c r="BKP20" s="503"/>
      <c r="BKQ20" s="503"/>
      <c r="BKR20" s="503"/>
      <c r="BKS20" s="503"/>
      <c r="BKT20" s="503"/>
      <c r="BKU20" s="503"/>
      <c r="BKV20" s="503"/>
      <c r="BKW20" s="503"/>
      <c r="BKX20" s="503"/>
      <c r="BKY20" s="503"/>
      <c r="BKZ20" s="503"/>
      <c r="BLA20" s="503"/>
      <c r="BLB20" s="503"/>
      <c r="BLC20" s="503"/>
      <c r="BLD20" s="503"/>
      <c r="BLE20" s="503"/>
      <c r="BLF20" s="503"/>
      <c r="BLG20" s="503"/>
      <c r="BLH20" s="503"/>
      <c r="BLI20" s="503"/>
      <c r="BLJ20" s="503"/>
      <c r="BLK20" s="503"/>
      <c r="BLL20" s="503"/>
      <c r="BLM20" s="503"/>
      <c r="BLN20" s="503"/>
      <c r="BLO20" s="503"/>
      <c r="BLP20" s="503"/>
      <c r="BLQ20" s="503"/>
      <c r="BLR20" s="503"/>
      <c r="BLS20" s="503"/>
      <c r="BLT20" s="503"/>
      <c r="BLU20" s="503"/>
      <c r="BLV20" s="503"/>
      <c r="BLW20" s="503"/>
      <c r="BLX20" s="503"/>
      <c r="BLY20" s="503"/>
      <c r="BLZ20" s="503"/>
      <c r="BMA20" s="503"/>
      <c r="BMB20" s="503"/>
      <c r="BMC20" s="503"/>
      <c r="BMD20" s="503"/>
      <c r="BME20" s="503"/>
      <c r="BMF20" s="503"/>
      <c r="BMG20" s="503"/>
      <c r="BMH20" s="503"/>
      <c r="BMI20" s="503"/>
      <c r="BMJ20" s="503"/>
      <c r="BMK20" s="503"/>
      <c r="BML20" s="503"/>
      <c r="BMM20" s="503"/>
      <c r="BMN20" s="503"/>
      <c r="BMO20" s="503"/>
      <c r="BMP20" s="503"/>
      <c r="BMQ20" s="503"/>
      <c r="BMR20" s="503"/>
      <c r="BMS20" s="503"/>
      <c r="BMT20" s="503"/>
      <c r="BMU20" s="503"/>
      <c r="BMV20" s="503"/>
      <c r="BMW20" s="503"/>
      <c r="BMX20" s="503"/>
      <c r="BMY20" s="503"/>
      <c r="BMZ20" s="503"/>
      <c r="BNA20" s="503"/>
      <c r="BNB20" s="503"/>
      <c r="BNC20" s="503"/>
      <c r="BND20" s="503"/>
      <c r="BNE20" s="503"/>
      <c r="BNF20" s="503"/>
      <c r="BNG20" s="503"/>
      <c r="BNH20" s="503"/>
      <c r="BNI20" s="503"/>
      <c r="BNJ20" s="503"/>
      <c r="BNK20" s="503"/>
      <c r="BNL20" s="503"/>
      <c r="BNM20" s="503"/>
      <c r="BNN20" s="503"/>
      <c r="BNO20" s="503"/>
      <c r="BNP20" s="503"/>
      <c r="BNQ20" s="503"/>
      <c r="BNR20" s="503"/>
      <c r="BNS20" s="503"/>
      <c r="BNT20" s="503"/>
      <c r="BNU20" s="503"/>
      <c r="BNV20" s="503"/>
      <c r="BNW20" s="503"/>
      <c r="BNX20" s="503"/>
      <c r="BNY20" s="503"/>
      <c r="BNZ20" s="503"/>
      <c r="BOA20" s="503"/>
      <c r="BOB20" s="503"/>
      <c r="BOC20" s="503"/>
      <c r="BOD20" s="503"/>
      <c r="BOE20" s="503"/>
      <c r="BOF20" s="503"/>
      <c r="BOG20" s="503"/>
      <c r="BOH20" s="503"/>
      <c r="BOI20" s="503"/>
      <c r="BOJ20" s="503"/>
      <c r="BOK20" s="503"/>
      <c r="BOL20" s="503"/>
      <c r="BOM20" s="503"/>
      <c r="BON20" s="503"/>
      <c r="BOO20" s="503"/>
      <c r="BOP20" s="503"/>
      <c r="BOQ20" s="503"/>
      <c r="BOR20" s="503"/>
      <c r="BOS20" s="503"/>
      <c r="BOT20" s="503"/>
      <c r="BOU20" s="503"/>
      <c r="BOV20" s="503"/>
      <c r="BOW20" s="503"/>
      <c r="BOX20" s="503"/>
      <c r="BOY20" s="503"/>
      <c r="BOZ20" s="503"/>
      <c r="BPA20" s="503"/>
      <c r="BPB20" s="503"/>
      <c r="BPC20" s="503"/>
      <c r="BPD20" s="503"/>
      <c r="BPE20" s="503"/>
      <c r="BPF20" s="503"/>
      <c r="BPG20" s="503"/>
      <c r="BPH20" s="503"/>
      <c r="BPI20" s="503"/>
      <c r="BPJ20" s="503"/>
      <c r="BPK20" s="503"/>
      <c r="BPL20" s="503"/>
      <c r="BPM20" s="503"/>
      <c r="BPN20" s="503"/>
      <c r="BPO20" s="503"/>
      <c r="BPP20" s="503"/>
      <c r="BPQ20" s="503"/>
      <c r="BPR20" s="503"/>
      <c r="BPS20" s="503"/>
      <c r="BPT20" s="503"/>
      <c r="BPU20" s="503"/>
      <c r="BPV20" s="503"/>
      <c r="BPW20" s="503"/>
      <c r="BPX20" s="503"/>
      <c r="BPY20" s="503"/>
      <c r="BPZ20" s="503"/>
      <c r="BQA20" s="503"/>
      <c r="BQB20" s="503"/>
      <c r="BQC20" s="503"/>
      <c r="BQD20" s="503"/>
      <c r="BQE20" s="503"/>
      <c r="BQF20" s="503"/>
      <c r="BQG20" s="503"/>
      <c r="BQH20" s="503"/>
      <c r="BQI20" s="503"/>
      <c r="BQJ20" s="503"/>
      <c r="BQK20" s="503"/>
      <c r="BQL20" s="503"/>
      <c r="BQM20" s="503"/>
      <c r="BQN20" s="503"/>
      <c r="BQO20" s="503"/>
      <c r="BQP20" s="503"/>
      <c r="BQQ20" s="503"/>
      <c r="BQR20" s="503"/>
      <c r="BQS20" s="503"/>
      <c r="BQT20" s="503"/>
      <c r="BQU20" s="503"/>
      <c r="BQV20" s="503"/>
      <c r="BQW20" s="503"/>
      <c r="BQX20" s="503"/>
      <c r="BQY20" s="503"/>
      <c r="BQZ20" s="503"/>
      <c r="BRA20" s="503"/>
      <c r="BRB20" s="503"/>
      <c r="BRC20" s="503"/>
      <c r="BRD20" s="503"/>
      <c r="BRE20" s="503"/>
      <c r="BRF20" s="503"/>
      <c r="BRG20" s="503"/>
      <c r="BRH20" s="503"/>
      <c r="BRI20" s="503"/>
      <c r="BRJ20" s="503"/>
      <c r="BRK20" s="503"/>
      <c r="BRL20" s="503"/>
      <c r="BRM20" s="503"/>
      <c r="BRN20" s="503"/>
      <c r="BRO20" s="503"/>
      <c r="BRP20" s="503"/>
      <c r="BRQ20" s="503"/>
      <c r="BRR20" s="503"/>
      <c r="BRS20" s="503"/>
      <c r="BRT20" s="503"/>
      <c r="BRU20" s="503"/>
      <c r="BRV20" s="503"/>
      <c r="BRW20" s="503"/>
      <c r="BRX20" s="503"/>
      <c r="BRY20" s="503"/>
      <c r="BRZ20" s="503"/>
      <c r="BSA20" s="503"/>
      <c r="BSB20" s="503"/>
      <c r="BSC20" s="503"/>
      <c r="BSD20" s="503"/>
      <c r="BSE20" s="503"/>
      <c r="BSF20" s="503"/>
      <c r="BSG20" s="503"/>
      <c r="BSH20" s="503"/>
      <c r="BSI20" s="503"/>
      <c r="BSJ20" s="503"/>
      <c r="BSK20" s="503"/>
      <c r="BSL20" s="503"/>
      <c r="BSM20" s="503"/>
      <c r="BSN20" s="503"/>
      <c r="BSO20" s="503"/>
      <c r="BSP20" s="503"/>
      <c r="BSQ20" s="503"/>
      <c r="BSR20" s="503"/>
      <c r="BSS20" s="503"/>
      <c r="BST20" s="503"/>
      <c r="BSU20" s="503"/>
      <c r="BSV20" s="503"/>
      <c r="BSW20" s="503"/>
      <c r="BSX20" s="503"/>
      <c r="BSY20" s="503"/>
      <c r="BSZ20" s="503"/>
      <c r="BTA20" s="503"/>
      <c r="BTB20" s="503"/>
      <c r="BTC20" s="503"/>
      <c r="BTD20" s="503"/>
      <c r="BTE20" s="503"/>
      <c r="BTF20" s="503"/>
      <c r="BTG20" s="503"/>
      <c r="BTH20" s="503"/>
      <c r="BTI20" s="503"/>
      <c r="BTJ20" s="503"/>
      <c r="BTK20" s="503"/>
      <c r="BTL20" s="503"/>
      <c r="BTM20" s="503"/>
      <c r="BTN20" s="503"/>
      <c r="BTO20" s="503"/>
      <c r="BTP20" s="503"/>
      <c r="BTQ20" s="503"/>
      <c r="BTR20" s="503"/>
      <c r="BTS20" s="503"/>
      <c r="BTT20" s="503"/>
      <c r="BTU20" s="503"/>
      <c r="BTV20" s="503"/>
      <c r="BTW20" s="503"/>
      <c r="BTX20" s="503"/>
      <c r="BTY20" s="503"/>
      <c r="BTZ20" s="503"/>
      <c r="BUA20" s="503"/>
      <c r="BUB20" s="503"/>
      <c r="BUC20" s="503"/>
      <c r="BUD20" s="503"/>
      <c r="BUE20" s="503"/>
      <c r="BUF20" s="503"/>
      <c r="BUG20" s="503"/>
      <c r="BUH20" s="503"/>
      <c r="BUI20" s="503"/>
      <c r="BUJ20" s="503"/>
      <c r="BUK20" s="503"/>
      <c r="BUL20" s="503"/>
      <c r="BUM20" s="503"/>
      <c r="BUN20" s="503"/>
      <c r="BUO20" s="503"/>
      <c r="BUP20" s="503"/>
      <c r="BUQ20" s="503"/>
      <c r="BUR20" s="503"/>
      <c r="BUS20" s="503"/>
      <c r="BUT20" s="503"/>
      <c r="BUU20" s="503"/>
      <c r="BUV20" s="503"/>
      <c r="BUW20" s="503"/>
      <c r="BUX20" s="503"/>
      <c r="BUY20" s="503"/>
      <c r="BUZ20" s="503"/>
      <c r="BVA20" s="503"/>
      <c r="BVB20" s="503"/>
      <c r="BVC20" s="503"/>
      <c r="BVD20" s="503"/>
      <c r="BVE20" s="503"/>
      <c r="BVF20" s="503"/>
      <c r="BVG20" s="503"/>
      <c r="BVH20" s="503"/>
      <c r="BVI20" s="503"/>
      <c r="BVJ20" s="503"/>
      <c r="BVK20" s="503"/>
      <c r="BVL20" s="503"/>
      <c r="BVM20" s="503"/>
      <c r="BVN20" s="503"/>
      <c r="BVO20" s="503"/>
      <c r="BVP20" s="503"/>
      <c r="BVQ20" s="503"/>
      <c r="BVR20" s="503"/>
      <c r="BVS20" s="503"/>
      <c r="BVT20" s="503"/>
      <c r="BVU20" s="503"/>
      <c r="BVV20" s="503"/>
      <c r="BVW20" s="503"/>
      <c r="BVX20" s="503"/>
      <c r="BVY20" s="503"/>
      <c r="BVZ20" s="503"/>
      <c r="BWA20" s="503"/>
      <c r="BWB20" s="503"/>
      <c r="BWC20" s="503"/>
      <c r="BWD20" s="503"/>
      <c r="BWE20" s="503"/>
      <c r="BWF20" s="503"/>
      <c r="BWG20" s="503"/>
      <c r="BWH20" s="503"/>
      <c r="BWI20" s="503"/>
      <c r="BWJ20" s="503"/>
      <c r="BWK20" s="503"/>
      <c r="BWL20" s="503"/>
      <c r="BWM20" s="503"/>
      <c r="BWN20" s="503"/>
      <c r="BWO20" s="503"/>
      <c r="BWP20" s="503"/>
      <c r="BWQ20" s="503"/>
      <c r="BWR20" s="503"/>
      <c r="BWS20" s="503"/>
      <c r="BWT20" s="503"/>
      <c r="BWU20" s="503"/>
      <c r="BWV20" s="503"/>
      <c r="BWW20" s="503"/>
      <c r="BWX20" s="503"/>
      <c r="BWY20" s="503"/>
      <c r="BWZ20" s="503"/>
      <c r="BXA20" s="503"/>
      <c r="BXB20" s="503"/>
      <c r="BXC20" s="503"/>
      <c r="BXD20" s="503"/>
      <c r="BXE20" s="503"/>
      <c r="BXF20" s="503"/>
      <c r="BXG20" s="503"/>
      <c r="BXH20" s="503"/>
      <c r="BXI20" s="503"/>
      <c r="BXJ20" s="503"/>
      <c r="BXK20" s="503"/>
      <c r="BXL20" s="503"/>
      <c r="BXM20" s="503"/>
      <c r="BXN20" s="503"/>
      <c r="BXO20" s="503"/>
      <c r="BXP20" s="503"/>
      <c r="BXQ20" s="503"/>
      <c r="BXR20" s="503"/>
      <c r="BXS20" s="503"/>
      <c r="BXT20" s="503"/>
      <c r="BXU20" s="503"/>
      <c r="BXV20" s="503"/>
      <c r="BXW20" s="503"/>
      <c r="BXX20" s="503"/>
      <c r="BXY20" s="503"/>
      <c r="BXZ20" s="503"/>
      <c r="BYA20" s="503"/>
      <c r="BYB20" s="503"/>
      <c r="BYC20" s="503"/>
      <c r="BYD20" s="503"/>
      <c r="BYE20" s="503"/>
      <c r="BYF20" s="503"/>
      <c r="BYG20" s="503"/>
      <c r="BYH20" s="503"/>
      <c r="BYI20" s="503"/>
      <c r="BYJ20" s="503"/>
      <c r="BYK20" s="503"/>
      <c r="BYL20" s="503"/>
      <c r="BYM20" s="503"/>
      <c r="BYN20" s="503"/>
      <c r="BYO20" s="503"/>
      <c r="BYP20" s="503"/>
      <c r="BYQ20" s="503"/>
      <c r="BYR20" s="503"/>
      <c r="BYS20" s="503"/>
      <c r="BYT20" s="503"/>
      <c r="BYU20" s="503"/>
      <c r="BYV20" s="503"/>
      <c r="BYW20" s="503"/>
      <c r="BYX20" s="503"/>
      <c r="BYY20" s="503"/>
      <c r="BYZ20" s="503"/>
      <c r="BZA20" s="503"/>
      <c r="BZB20" s="503"/>
      <c r="BZC20" s="503"/>
      <c r="BZD20" s="503"/>
      <c r="BZE20" s="503"/>
      <c r="BZF20" s="503"/>
      <c r="BZG20" s="503"/>
      <c r="BZH20" s="503"/>
      <c r="BZI20" s="503"/>
      <c r="BZJ20" s="503"/>
      <c r="BZK20" s="503"/>
      <c r="BZL20" s="503"/>
      <c r="BZM20" s="503"/>
      <c r="BZN20" s="503"/>
      <c r="BZO20" s="503"/>
      <c r="BZP20" s="503"/>
      <c r="BZQ20" s="503"/>
      <c r="BZR20" s="503"/>
      <c r="BZS20" s="503"/>
      <c r="BZT20" s="503"/>
      <c r="BZU20" s="503"/>
      <c r="BZV20" s="503"/>
      <c r="BZW20" s="503"/>
      <c r="BZX20" s="503"/>
      <c r="BZY20" s="503"/>
      <c r="BZZ20" s="503"/>
      <c r="CAA20" s="503"/>
      <c r="CAB20" s="503"/>
      <c r="CAC20" s="503"/>
      <c r="CAD20" s="503"/>
      <c r="CAE20" s="503"/>
      <c r="CAF20" s="503"/>
      <c r="CAG20" s="503"/>
      <c r="CAH20" s="503"/>
      <c r="CAI20" s="503"/>
      <c r="CAJ20" s="503"/>
      <c r="CAK20" s="503"/>
      <c r="CAL20" s="503"/>
      <c r="CAM20" s="503"/>
      <c r="CAN20" s="503"/>
      <c r="CAO20" s="503"/>
      <c r="CAP20" s="503"/>
      <c r="CAQ20" s="503"/>
      <c r="CAR20" s="503"/>
      <c r="CAS20" s="503"/>
      <c r="CAT20" s="503"/>
      <c r="CAU20" s="503"/>
      <c r="CAV20" s="503"/>
      <c r="CAW20" s="503"/>
      <c r="CAX20" s="503"/>
      <c r="CAY20" s="503"/>
      <c r="CAZ20" s="503"/>
      <c r="CBA20" s="503"/>
      <c r="CBB20" s="503"/>
      <c r="CBC20" s="503"/>
      <c r="CBD20" s="503"/>
      <c r="CBE20" s="503"/>
      <c r="CBF20" s="503"/>
      <c r="CBG20" s="503"/>
      <c r="CBH20" s="503"/>
      <c r="CBI20" s="503"/>
      <c r="CBJ20" s="503"/>
      <c r="CBK20" s="503"/>
      <c r="CBL20" s="503"/>
      <c r="CBM20" s="503"/>
      <c r="CBN20" s="503"/>
      <c r="CBO20" s="503"/>
      <c r="CBP20" s="503"/>
      <c r="CBQ20" s="503"/>
      <c r="CBR20" s="503"/>
      <c r="CBS20" s="503"/>
      <c r="CBT20" s="503"/>
      <c r="CBU20" s="503"/>
      <c r="CBV20" s="503"/>
      <c r="CBW20" s="503"/>
      <c r="CBX20" s="503"/>
      <c r="CBY20" s="503"/>
      <c r="CBZ20" s="503"/>
      <c r="CCA20" s="503"/>
      <c r="CCB20" s="503"/>
      <c r="CCC20" s="503"/>
      <c r="CCD20" s="503"/>
      <c r="CCE20" s="503"/>
      <c r="CCF20" s="503"/>
      <c r="CCG20" s="503"/>
      <c r="CCH20" s="503"/>
      <c r="CCI20" s="503"/>
      <c r="CCJ20" s="503"/>
      <c r="CCK20" s="503"/>
      <c r="CCL20" s="503"/>
      <c r="CCM20" s="503"/>
      <c r="CCN20" s="503"/>
      <c r="CCO20" s="503"/>
      <c r="CCP20" s="503"/>
      <c r="CCQ20" s="503"/>
      <c r="CCR20" s="503"/>
      <c r="CCS20" s="503"/>
      <c r="CCT20" s="503"/>
      <c r="CCU20" s="503"/>
      <c r="CCV20" s="503"/>
      <c r="CCW20" s="503"/>
      <c r="CCX20" s="503"/>
      <c r="CCY20" s="503"/>
      <c r="CCZ20" s="503"/>
      <c r="CDA20" s="503"/>
      <c r="CDB20" s="503"/>
      <c r="CDC20" s="503"/>
      <c r="CDD20" s="503"/>
      <c r="CDE20" s="503"/>
      <c r="CDF20" s="503"/>
      <c r="CDG20" s="503"/>
      <c r="CDH20" s="503"/>
      <c r="CDI20" s="503"/>
      <c r="CDJ20" s="503"/>
      <c r="CDK20" s="503"/>
      <c r="CDL20" s="503"/>
      <c r="CDM20" s="503"/>
      <c r="CDN20" s="503"/>
      <c r="CDO20" s="503"/>
      <c r="CDP20" s="503"/>
      <c r="CDQ20" s="503"/>
      <c r="CDR20" s="503"/>
      <c r="CDS20" s="503"/>
      <c r="CDT20" s="503"/>
      <c r="CDU20" s="503"/>
      <c r="CDV20" s="503"/>
      <c r="CDW20" s="503"/>
      <c r="CDX20" s="503"/>
      <c r="CDY20" s="503"/>
      <c r="CDZ20" s="503"/>
      <c r="CEA20" s="503"/>
      <c r="CEB20" s="503"/>
      <c r="CEC20" s="503"/>
      <c r="CED20" s="503"/>
      <c r="CEE20" s="503"/>
      <c r="CEF20" s="503"/>
      <c r="CEG20" s="503"/>
      <c r="CEH20" s="503"/>
      <c r="CEI20" s="503"/>
      <c r="CEJ20" s="503"/>
      <c r="CEK20" s="503"/>
      <c r="CEL20" s="503"/>
      <c r="CEM20" s="503"/>
      <c r="CEN20" s="503"/>
      <c r="CEO20" s="503"/>
      <c r="CEP20" s="503"/>
      <c r="CEQ20" s="503"/>
      <c r="CER20" s="503"/>
      <c r="CES20" s="503"/>
      <c r="CET20" s="503"/>
      <c r="CEU20" s="503"/>
      <c r="CEV20" s="503"/>
      <c r="CEW20" s="503"/>
      <c r="CEX20" s="503"/>
      <c r="CEY20" s="503"/>
      <c r="CEZ20" s="503"/>
      <c r="CFA20" s="503"/>
      <c r="CFB20" s="503"/>
      <c r="CFC20" s="503"/>
      <c r="CFD20" s="503"/>
      <c r="CFE20" s="503"/>
      <c r="CFF20" s="503"/>
      <c r="CFG20" s="503"/>
      <c r="CFH20" s="503"/>
      <c r="CFI20" s="503"/>
      <c r="CFJ20" s="503"/>
      <c r="CFK20" s="503"/>
      <c r="CFL20" s="503"/>
      <c r="CFM20" s="503"/>
      <c r="CFN20" s="503"/>
      <c r="CFO20" s="503"/>
      <c r="CFP20" s="503"/>
      <c r="CFQ20" s="503"/>
      <c r="CFR20" s="503"/>
      <c r="CFS20" s="503"/>
      <c r="CFT20" s="503"/>
      <c r="CFU20" s="503"/>
      <c r="CFV20" s="503"/>
      <c r="CFW20" s="503"/>
      <c r="CFX20" s="503"/>
      <c r="CFY20" s="503"/>
      <c r="CFZ20" s="503"/>
      <c r="CGA20" s="503"/>
      <c r="CGB20" s="503"/>
      <c r="CGC20" s="503"/>
      <c r="CGD20" s="503"/>
      <c r="CGE20" s="503"/>
      <c r="CGF20" s="503"/>
      <c r="CGG20" s="503"/>
      <c r="CGH20" s="503"/>
      <c r="CGI20" s="503"/>
      <c r="CGJ20" s="503"/>
      <c r="CGK20" s="503"/>
      <c r="CGL20" s="503"/>
      <c r="CGM20" s="503"/>
      <c r="CGN20" s="503"/>
      <c r="CGO20" s="503"/>
      <c r="CGP20" s="503"/>
      <c r="CGQ20" s="503"/>
      <c r="CGR20" s="503"/>
      <c r="CGS20" s="503"/>
      <c r="CGT20" s="503"/>
      <c r="CGU20" s="503"/>
      <c r="CGV20" s="503"/>
      <c r="CGW20" s="503"/>
      <c r="CGX20" s="503"/>
      <c r="CGY20" s="503"/>
      <c r="CGZ20" s="503"/>
      <c r="CHA20" s="503"/>
      <c r="CHB20" s="503"/>
      <c r="CHC20" s="503"/>
      <c r="CHD20" s="503"/>
      <c r="CHE20" s="503"/>
      <c r="CHF20" s="503"/>
      <c r="CHG20" s="503"/>
      <c r="CHH20" s="503"/>
      <c r="CHI20" s="503"/>
      <c r="CHJ20" s="503"/>
      <c r="CHK20" s="503"/>
      <c r="CHL20" s="503"/>
      <c r="CHM20" s="503"/>
      <c r="CHN20" s="503"/>
      <c r="CHO20" s="503"/>
      <c r="CHP20" s="503"/>
      <c r="CHQ20" s="503"/>
      <c r="CHR20" s="503"/>
      <c r="CHS20" s="503"/>
      <c r="CHT20" s="503"/>
      <c r="CHU20" s="503"/>
      <c r="CHV20" s="503"/>
      <c r="CHW20" s="503"/>
      <c r="CHX20" s="503"/>
      <c r="CHY20" s="503"/>
      <c r="CHZ20" s="503"/>
      <c r="CIA20" s="503"/>
      <c r="CIB20" s="503"/>
      <c r="CIC20" s="503"/>
      <c r="CID20" s="503"/>
      <c r="CIE20" s="503"/>
      <c r="CIF20" s="503"/>
      <c r="CIG20" s="503"/>
      <c r="CIH20" s="503"/>
      <c r="CII20" s="503"/>
      <c r="CIJ20" s="503"/>
      <c r="CIK20" s="503"/>
      <c r="CIL20" s="503"/>
      <c r="CIM20" s="503"/>
      <c r="CIN20" s="503"/>
      <c r="CIO20" s="503"/>
      <c r="CIP20" s="503"/>
      <c r="CIQ20" s="503"/>
      <c r="CIR20" s="503"/>
      <c r="CIS20" s="503"/>
      <c r="CIT20" s="503"/>
      <c r="CIU20" s="503"/>
      <c r="CIV20" s="503"/>
      <c r="CIW20" s="503"/>
      <c r="CIX20" s="503"/>
      <c r="CIY20" s="503"/>
      <c r="CIZ20" s="503"/>
      <c r="CJA20" s="503"/>
      <c r="CJB20" s="503"/>
      <c r="CJC20" s="503"/>
      <c r="CJD20" s="503"/>
      <c r="CJE20" s="503"/>
      <c r="CJF20" s="503"/>
      <c r="CJG20" s="503"/>
      <c r="CJH20" s="503"/>
      <c r="CJI20" s="503"/>
      <c r="CJJ20" s="503"/>
      <c r="CJK20" s="503"/>
      <c r="CJL20" s="503"/>
      <c r="CJM20" s="503"/>
      <c r="CJN20" s="503"/>
      <c r="CJO20" s="503"/>
      <c r="CJP20" s="503"/>
      <c r="CJQ20" s="503"/>
      <c r="CJR20" s="503"/>
      <c r="CJS20" s="503"/>
      <c r="CJT20" s="503"/>
      <c r="CJU20" s="503"/>
      <c r="CJV20" s="503"/>
      <c r="CJW20" s="503"/>
      <c r="CJX20" s="503"/>
      <c r="CJY20" s="503"/>
      <c r="CJZ20" s="503"/>
      <c r="CKA20" s="503"/>
      <c r="CKB20" s="503"/>
      <c r="CKC20" s="503"/>
      <c r="CKD20" s="503"/>
      <c r="CKE20" s="503"/>
      <c r="CKF20" s="503"/>
      <c r="CKG20" s="503"/>
      <c r="CKH20" s="503"/>
      <c r="CKI20" s="503"/>
      <c r="CKJ20" s="503"/>
      <c r="CKK20" s="503"/>
      <c r="CKL20" s="503"/>
      <c r="CKM20" s="503"/>
      <c r="CKN20" s="503"/>
      <c r="CKO20" s="503"/>
      <c r="CKP20" s="503"/>
      <c r="CKQ20" s="503"/>
      <c r="CKR20" s="503"/>
      <c r="CKS20" s="503"/>
      <c r="CKT20" s="503"/>
      <c r="CKU20" s="503"/>
      <c r="CKV20" s="503"/>
      <c r="CKW20" s="503"/>
      <c r="CKX20" s="503"/>
      <c r="CKY20" s="503"/>
      <c r="CKZ20" s="503"/>
      <c r="CLA20" s="503"/>
      <c r="CLB20" s="503"/>
      <c r="CLC20" s="503"/>
      <c r="CLD20" s="503"/>
      <c r="CLE20" s="503"/>
      <c r="CLF20" s="503"/>
      <c r="CLG20" s="503"/>
      <c r="CLH20" s="503"/>
      <c r="CLI20" s="503"/>
      <c r="CLJ20" s="503"/>
      <c r="CLK20" s="503"/>
      <c r="CLL20" s="503"/>
      <c r="CLM20" s="503"/>
      <c r="CLN20" s="503"/>
      <c r="CLO20" s="503"/>
      <c r="CLP20" s="503"/>
      <c r="CLQ20" s="503"/>
      <c r="CLR20" s="503"/>
      <c r="CLS20" s="503"/>
      <c r="CLT20" s="503"/>
      <c r="CLU20" s="503"/>
      <c r="CLV20" s="503"/>
      <c r="CLW20" s="503"/>
      <c r="CLX20" s="503"/>
      <c r="CLY20" s="503"/>
      <c r="CLZ20" s="503"/>
      <c r="CMA20" s="503"/>
      <c r="CMB20" s="503"/>
      <c r="CMC20" s="503"/>
      <c r="CMD20" s="503"/>
      <c r="CME20" s="503"/>
      <c r="CMF20" s="503"/>
      <c r="CMG20" s="503"/>
      <c r="CMH20" s="503"/>
      <c r="CMI20" s="503"/>
      <c r="CMJ20" s="503"/>
      <c r="CMK20" s="503"/>
      <c r="CML20" s="503"/>
      <c r="CMM20" s="503"/>
      <c r="CMN20" s="503"/>
      <c r="CMO20" s="503"/>
      <c r="CMP20" s="503"/>
      <c r="CMQ20" s="503"/>
      <c r="CMR20" s="503"/>
      <c r="CMS20" s="503"/>
      <c r="CMT20" s="503"/>
      <c r="CMU20" s="503"/>
      <c r="CMV20" s="503"/>
      <c r="CMW20" s="503"/>
      <c r="CMX20" s="503"/>
      <c r="CMY20" s="503"/>
      <c r="CMZ20" s="503"/>
      <c r="CNA20" s="503"/>
      <c r="CNB20" s="503"/>
      <c r="CNC20" s="503"/>
      <c r="CND20" s="503"/>
      <c r="CNE20" s="503"/>
      <c r="CNF20" s="503"/>
      <c r="CNG20" s="503"/>
      <c r="CNH20" s="503"/>
      <c r="CNI20" s="503"/>
      <c r="CNJ20" s="503"/>
      <c r="CNK20" s="503"/>
      <c r="CNL20" s="503"/>
      <c r="CNM20" s="503"/>
      <c r="CNN20" s="503"/>
      <c r="CNO20" s="503"/>
      <c r="CNP20" s="503"/>
      <c r="CNQ20" s="503"/>
      <c r="CNR20" s="503"/>
      <c r="CNS20" s="503"/>
      <c r="CNT20" s="503"/>
      <c r="CNU20" s="503"/>
      <c r="CNV20" s="503"/>
      <c r="CNW20" s="503"/>
      <c r="CNX20" s="503"/>
      <c r="CNY20" s="503"/>
      <c r="CNZ20" s="503"/>
      <c r="COA20" s="503"/>
      <c r="COB20" s="503"/>
      <c r="COC20" s="503"/>
      <c r="COD20" s="503"/>
      <c r="COE20" s="503"/>
      <c r="COF20" s="503"/>
      <c r="COG20" s="503"/>
      <c r="COH20" s="503"/>
      <c r="COI20" s="503"/>
      <c r="COJ20" s="503"/>
      <c r="COK20" s="503"/>
      <c r="COL20" s="503"/>
      <c r="COM20" s="503"/>
      <c r="CON20" s="503"/>
      <c r="COO20" s="503"/>
      <c r="COP20" s="503"/>
      <c r="COQ20" s="503"/>
      <c r="COR20" s="503"/>
      <c r="COS20" s="503"/>
      <c r="COT20" s="503"/>
      <c r="COU20" s="503"/>
      <c r="COV20" s="503"/>
      <c r="COW20" s="503"/>
      <c r="COX20" s="503"/>
      <c r="COY20" s="503"/>
      <c r="COZ20" s="503"/>
      <c r="CPA20" s="503"/>
      <c r="CPB20" s="503"/>
      <c r="CPC20" s="503"/>
      <c r="CPD20" s="503"/>
      <c r="CPE20" s="503"/>
      <c r="CPF20" s="503"/>
      <c r="CPG20" s="503"/>
      <c r="CPH20" s="503"/>
      <c r="CPI20" s="503"/>
      <c r="CPJ20" s="503"/>
      <c r="CPK20" s="503"/>
      <c r="CPL20" s="503"/>
      <c r="CPM20" s="503"/>
      <c r="CPN20" s="503"/>
      <c r="CPO20" s="503"/>
      <c r="CPP20" s="503"/>
      <c r="CPQ20" s="503"/>
      <c r="CPR20" s="503"/>
      <c r="CPS20" s="503"/>
      <c r="CPT20" s="503"/>
      <c r="CPU20" s="503"/>
      <c r="CPV20" s="503"/>
      <c r="CPW20" s="503"/>
      <c r="CPX20" s="503"/>
      <c r="CPY20" s="503"/>
      <c r="CPZ20" s="503"/>
      <c r="CQA20" s="503"/>
      <c r="CQB20" s="503"/>
      <c r="CQC20" s="503"/>
      <c r="CQD20" s="503"/>
      <c r="CQE20" s="503"/>
      <c r="CQF20" s="503"/>
      <c r="CQG20" s="503"/>
      <c r="CQH20" s="503"/>
      <c r="CQI20" s="503"/>
      <c r="CQJ20" s="503"/>
      <c r="CQK20" s="503"/>
      <c r="CQL20" s="503"/>
      <c r="CQM20" s="503"/>
      <c r="CQN20" s="503"/>
      <c r="CQO20" s="503"/>
      <c r="CQP20" s="503"/>
      <c r="CQQ20" s="503"/>
      <c r="CQR20" s="503"/>
      <c r="CQS20" s="503"/>
      <c r="CQT20" s="503"/>
      <c r="CQU20" s="503"/>
      <c r="CQV20" s="503"/>
      <c r="CQW20" s="503"/>
      <c r="CQX20" s="503"/>
      <c r="CQY20" s="503"/>
      <c r="CQZ20" s="503"/>
      <c r="CRA20" s="503"/>
      <c r="CRB20" s="503"/>
      <c r="CRC20" s="503"/>
      <c r="CRD20" s="503"/>
      <c r="CRE20" s="503"/>
      <c r="CRF20" s="503"/>
      <c r="CRG20" s="503"/>
      <c r="CRH20" s="503"/>
      <c r="CRI20" s="503"/>
      <c r="CRJ20" s="503"/>
      <c r="CRK20" s="503"/>
      <c r="CRL20" s="503"/>
      <c r="CRM20" s="503"/>
      <c r="CRN20" s="503"/>
      <c r="CRO20" s="503"/>
      <c r="CRP20" s="503"/>
      <c r="CRQ20" s="503"/>
      <c r="CRR20" s="503"/>
      <c r="CRS20" s="503"/>
      <c r="CRT20" s="503"/>
      <c r="CRU20" s="503"/>
      <c r="CRV20" s="503"/>
      <c r="CRW20" s="503"/>
      <c r="CRX20" s="503"/>
      <c r="CRY20" s="503"/>
      <c r="CRZ20" s="503"/>
      <c r="CSA20" s="503"/>
      <c r="CSB20" s="503"/>
      <c r="CSC20" s="503"/>
      <c r="CSD20" s="503"/>
      <c r="CSE20" s="503"/>
      <c r="CSF20" s="503"/>
      <c r="CSG20" s="503"/>
      <c r="CSH20" s="503"/>
      <c r="CSI20" s="503"/>
      <c r="CSJ20" s="503"/>
      <c r="CSK20" s="503"/>
      <c r="CSL20" s="503"/>
      <c r="CSM20" s="503"/>
      <c r="CSN20" s="503"/>
      <c r="CSO20" s="503"/>
      <c r="CSP20" s="503"/>
      <c r="CSQ20" s="503"/>
      <c r="CSR20" s="503"/>
      <c r="CSS20" s="503"/>
      <c r="CST20" s="503"/>
      <c r="CSU20" s="503"/>
      <c r="CSV20" s="503"/>
      <c r="CSW20" s="503"/>
      <c r="CSX20" s="503"/>
      <c r="CSY20" s="503"/>
      <c r="CSZ20" s="503"/>
      <c r="CTA20" s="503"/>
      <c r="CTB20" s="503"/>
      <c r="CTC20" s="503"/>
      <c r="CTD20" s="503"/>
      <c r="CTE20" s="503"/>
      <c r="CTF20" s="503"/>
      <c r="CTG20" s="503"/>
      <c r="CTH20" s="503"/>
      <c r="CTI20" s="503"/>
      <c r="CTJ20" s="503"/>
      <c r="CTK20" s="503"/>
      <c r="CTL20" s="503"/>
      <c r="CTM20" s="503"/>
      <c r="CTN20" s="503"/>
      <c r="CTO20" s="503"/>
      <c r="CTP20" s="503"/>
      <c r="CTQ20" s="503"/>
      <c r="CTR20" s="503"/>
      <c r="CTS20" s="503"/>
      <c r="CTT20" s="503"/>
      <c r="CTU20" s="503"/>
      <c r="CTV20" s="503"/>
      <c r="CTW20" s="503"/>
      <c r="CTX20" s="503"/>
      <c r="CTY20" s="503"/>
      <c r="CTZ20" s="503"/>
      <c r="CUA20" s="503"/>
      <c r="CUB20" s="503"/>
      <c r="CUC20" s="503"/>
      <c r="CUD20" s="503"/>
      <c r="CUE20" s="503"/>
      <c r="CUF20" s="503"/>
      <c r="CUG20" s="503"/>
      <c r="CUH20" s="503"/>
      <c r="CUI20" s="503"/>
      <c r="CUJ20" s="503"/>
      <c r="CUK20" s="503"/>
      <c r="CUL20" s="503"/>
      <c r="CUM20" s="503"/>
      <c r="CUN20" s="503"/>
      <c r="CUO20" s="503"/>
      <c r="CUP20" s="503"/>
      <c r="CUQ20" s="503"/>
      <c r="CUR20" s="503"/>
      <c r="CUS20" s="503"/>
      <c r="CUT20" s="503"/>
      <c r="CUU20" s="503"/>
      <c r="CUV20" s="503"/>
      <c r="CUW20" s="503"/>
      <c r="CUX20" s="503"/>
      <c r="CUY20" s="503"/>
      <c r="CUZ20" s="503"/>
      <c r="CVA20" s="503"/>
      <c r="CVB20" s="503"/>
      <c r="CVC20" s="503"/>
      <c r="CVD20" s="503"/>
      <c r="CVE20" s="503"/>
      <c r="CVF20" s="503"/>
      <c r="CVG20" s="503"/>
      <c r="CVH20" s="503"/>
      <c r="CVI20" s="503"/>
      <c r="CVJ20" s="503"/>
      <c r="CVK20" s="503"/>
      <c r="CVL20" s="503"/>
      <c r="CVM20" s="503"/>
      <c r="CVN20" s="503"/>
      <c r="CVO20" s="503"/>
      <c r="CVP20" s="503"/>
      <c r="CVQ20" s="503"/>
      <c r="CVR20" s="503"/>
      <c r="CVS20" s="503"/>
      <c r="CVT20" s="503"/>
      <c r="CVU20" s="503"/>
      <c r="CVV20" s="503"/>
      <c r="CVW20" s="503"/>
      <c r="CVX20" s="503"/>
      <c r="CVY20" s="503"/>
      <c r="CVZ20" s="503"/>
      <c r="CWA20" s="503"/>
      <c r="CWB20" s="503"/>
      <c r="CWC20" s="503"/>
      <c r="CWD20" s="503"/>
      <c r="CWE20" s="503"/>
      <c r="CWF20" s="503"/>
      <c r="CWG20" s="503"/>
      <c r="CWH20" s="503"/>
      <c r="CWI20" s="503"/>
      <c r="CWJ20" s="503"/>
      <c r="CWK20" s="503"/>
      <c r="CWL20" s="503"/>
      <c r="CWM20" s="503"/>
      <c r="CWN20" s="503"/>
      <c r="CWO20" s="503"/>
      <c r="CWP20" s="503"/>
      <c r="CWQ20" s="503"/>
      <c r="CWR20" s="503"/>
      <c r="CWS20" s="503"/>
      <c r="CWT20" s="503"/>
      <c r="CWU20" s="503"/>
      <c r="CWV20" s="503"/>
      <c r="CWW20" s="503"/>
      <c r="CWX20" s="503"/>
      <c r="CWY20" s="503"/>
      <c r="CWZ20" s="503"/>
      <c r="CXA20" s="503"/>
      <c r="CXB20" s="503"/>
      <c r="CXC20" s="503"/>
      <c r="CXD20" s="503"/>
      <c r="CXE20" s="503"/>
      <c r="CXF20" s="503"/>
      <c r="CXG20" s="503"/>
      <c r="CXH20" s="503"/>
      <c r="CXI20" s="503"/>
      <c r="CXJ20" s="503"/>
      <c r="CXK20" s="503"/>
      <c r="CXL20" s="503"/>
      <c r="CXM20" s="503"/>
      <c r="CXN20" s="503"/>
      <c r="CXO20" s="503"/>
      <c r="CXP20" s="503"/>
      <c r="CXQ20" s="503"/>
      <c r="CXR20" s="503"/>
      <c r="CXS20" s="503"/>
      <c r="CXT20" s="503"/>
      <c r="CXU20" s="503"/>
      <c r="CXV20" s="503"/>
      <c r="CXW20" s="503"/>
      <c r="CXX20" s="503"/>
      <c r="CXY20" s="503"/>
      <c r="CXZ20" s="503"/>
      <c r="CYA20" s="503"/>
      <c r="CYB20" s="503"/>
      <c r="CYC20" s="503"/>
      <c r="CYD20" s="503"/>
      <c r="CYE20" s="503"/>
      <c r="CYF20" s="503"/>
      <c r="CYG20" s="503"/>
      <c r="CYH20" s="503"/>
      <c r="CYI20" s="503"/>
      <c r="CYJ20" s="503"/>
      <c r="CYK20" s="503"/>
      <c r="CYL20" s="503"/>
      <c r="CYM20" s="503"/>
      <c r="CYN20" s="503"/>
      <c r="CYO20" s="503"/>
      <c r="CYP20" s="503"/>
      <c r="CYQ20" s="503"/>
      <c r="CYR20" s="503"/>
      <c r="CYS20" s="503"/>
      <c r="CYT20" s="503"/>
      <c r="CYU20" s="503"/>
      <c r="CYV20" s="503"/>
      <c r="CYW20" s="503"/>
      <c r="CYX20" s="503"/>
      <c r="CYY20" s="503"/>
      <c r="CYZ20" s="503"/>
      <c r="CZA20" s="503"/>
      <c r="CZB20" s="503"/>
      <c r="CZC20" s="503"/>
      <c r="CZD20" s="503"/>
      <c r="CZE20" s="503"/>
      <c r="CZF20" s="503"/>
      <c r="CZG20" s="503"/>
      <c r="CZH20" s="503"/>
      <c r="CZI20" s="503"/>
      <c r="CZJ20" s="503"/>
      <c r="CZK20" s="503"/>
      <c r="CZL20" s="503"/>
      <c r="CZM20" s="503"/>
      <c r="CZN20" s="503"/>
      <c r="CZO20" s="503"/>
      <c r="CZP20" s="503"/>
      <c r="CZQ20" s="503"/>
      <c r="CZR20" s="503"/>
      <c r="CZS20" s="503"/>
      <c r="CZT20" s="503"/>
      <c r="CZU20" s="503"/>
      <c r="CZV20" s="503"/>
      <c r="CZW20" s="503"/>
      <c r="CZX20" s="503"/>
      <c r="CZY20" s="503"/>
      <c r="CZZ20" s="503"/>
      <c r="DAA20" s="503"/>
      <c r="DAB20" s="503"/>
      <c r="DAC20" s="503"/>
      <c r="DAD20" s="503"/>
      <c r="DAE20" s="503"/>
      <c r="DAF20" s="503"/>
      <c r="DAG20" s="503"/>
      <c r="DAH20" s="503"/>
      <c r="DAI20" s="503"/>
      <c r="DAJ20" s="503"/>
      <c r="DAK20" s="503"/>
      <c r="DAL20" s="503"/>
      <c r="DAM20" s="503"/>
      <c r="DAN20" s="503"/>
      <c r="DAO20" s="503"/>
      <c r="DAP20" s="503"/>
      <c r="DAQ20" s="503"/>
      <c r="DAR20" s="503"/>
      <c r="DAS20" s="503"/>
      <c r="DAT20" s="503"/>
      <c r="DAU20" s="503"/>
      <c r="DAV20" s="503"/>
      <c r="DAW20" s="503"/>
      <c r="DAX20" s="503"/>
      <c r="DAY20" s="503"/>
      <c r="DAZ20" s="503"/>
      <c r="DBA20" s="503"/>
      <c r="DBB20" s="503"/>
      <c r="DBC20" s="503"/>
      <c r="DBD20" s="503"/>
      <c r="DBE20" s="503"/>
      <c r="DBF20" s="503"/>
      <c r="DBG20" s="503"/>
      <c r="DBH20" s="503"/>
      <c r="DBI20" s="503"/>
      <c r="DBJ20" s="503"/>
      <c r="DBK20" s="503"/>
      <c r="DBL20" s="503"/>
      <c r="DBM20" s="503"/>
      <c r="DBN20" s="503"/>
      <c r="DBO20" s="503"/>
      <c r="DBP20" s="503"/>
      <c r="DBQ20" s="503"/>
      <c r="DBR20" s="503"/>
      <c r="DBS20" s="503"/>
      <c r="DBT20" s="503"/>
      <c r="DBU20" s="503"/>
      <c r="DBV20" s="503"/>
      <c r="DBW20" s="503"/>
      <c r="DBX20" s="503"/>
      <c r="DBY20" s="503"/>
      <c r="DBZ20" s="503"/>
      <c r="DCA20" s="503"/>
      <c r="DCB20" s="503"/>
      <c r="DCC20" s="503"/>
      <c r="DCD20" s="503"/>
      <c r="DCE20" s="503"/>
      <c r="DCF20" s="503"/>
      <c r="DCG20" s="503"/>
      <c r="DCH20" s="503"/>
      <c r="DCI20" s="503"/>
      <c r="DCJ20" s="503"/>
      <c r="DCK20" s="503"/>
      <c r="DCL20" s="503"/>
      <c r="DCM20" s="503"/>
      <c r="DCN20" s="503"/>
      <c r="DCO20" s="503"/>
      <c r="DCP20" s="503"/>
      <c r="DCQ20" s="503"/>
      <c r="DCR20" s="503"/>
      <c r="DCS20" s="503"/>
      <c r="DCT20" s="503"/>
      <c r="DCU20" s="503"/>
      <c r="DCV20" s="503"/>
      <c r="DCW20" s="503"/>
      <c r="DCX20" s="503"/>
      <c r="DCY20" s="503"/>
      <c r="DCZ20" s="503"/>
      <c r="DDA20" s="503"/>
      <c r="DDB20" s="503"/>
      <c r="DDC20" s="503"/>
      <c r="DDD20" s="503"/>
      <c r="DDE20" s="503"/>
      <c r="DDF20" s="503"/>
      <c r="DDG20" s="503"/>
      <c r="DDH20" s="503"/>
      <c r="DDI20" s="503"/>
      <c r="DDJ20" s="503"/>
      <c r="DDK20" s="503"/>
      <c r="DDL20" s="503"/>
      <c r="DDM20" s="503"/>
      <c r="DDN20" s="503"/>
      <c r="DDO20" s="503"/>
      <c r="DDP20" s="503"/>
      <c r="DDQ20" s="503"/>
      <c r="DDR20" s="503"/>
      <c r="DDS20" s="503"/>
      <c r="DDT20" s="503"/>
      <c r="DDU20" s="503"/>
      <c r="DDV20" s="503"/>
      <c r="DDW20" s="503"/>
      <c r="DDX20" s="503"/>
      <c r="DDY20" s="503"/>
      <c r="DDZ20" s="503"/>
      <c r="DEA20" s="503"/>
      <c r="DEB20" s="503"/>
      <c r="DEC20" s="503"/>
      <c r="DED20" s="503"/>
      <c r="DEE20" s="503"/>
      <c r="DEF20" s="503"/>
      <c r="DEG20" s="503"/>
      <c r="DEH20" s="503"/>
      <c r="DEI20" s="503"/>
      <c r="DEJ20" s="503"/>
      <c r="DEK20" s="503"/>
      <c r="DEL20" s="503"/>
      <c r="DEM20" s="503"/>
      <c r="DEN20" s="503"/>
      <c r="DEO20" s="503"/>
      <c r="DEP20" s="503"/>
      <c r="DEQ20" s="503"/>
      <c r="DER20" s="503"/>
      <c r="DES20" s="503"/>
      <c r="DET20" s="503"/>
      <c r="DEU20" s="503"/>
      <c r="DEV20" s="503"/>
      <c r="DEW20" s="503"/>
      <c r="DEX20" s="503"/>
      <c r="DEY20" s="503"/>
      <c r="DEZ20" s="503"/>
      <c r="DFA20" s="503"/>
      <c r="DFB20" s="503"/>
      <c r="DFC20" s="503"/>
      <c r="DFD20" s="503"/>
      <c r="DFE20" s="503"/>
      <c r="DFF20" s="503"/>
      <c r="DFG20" s="503"/>
      <c r="DFH20" s="503"/>
      <c r="DFI20" s="503"/>
      <c r="DFJ20" s="503"/>
      <c r="DFK20" s="503"/>
      <c r="DFL20" s="503"/>
      <c r="DFM20" s="503"/>
      <c r="DFN20" s="503"/>
      <c r="DFO20" s="503"/>
      <c r="DFP20" s="503"/>
      <c r="DFQ20" s="503"/>
      <c r="DFR20" s="503"/>
      <c r="DFS20" s="503"/>
      <c r="DFT20" s="503"/>
      <c r="DFU20" s="503"/>
      <c r="DFV20" s="503"/>
      <c r="DFW20" s="503"/>
      <c r="DFX20" s="503"/>
      <c r="DFY20" s="503"/>
      <c r="DFZ20" s="503"/>
      <c r="DGA20" s="503"/>
      <c r="DGB20" s="503"/>
      <c r="DGC20" s="503"/>
      <c r="DGD20" s="503"/>
      <c r="DGE20" s="503"/>
      <c r="DGF20" s="503"/>
      <c r="DGG20" s="503"/>
      <c r="DGH20" s="503"/>
      <c r="DGI20" s="503"/>
      <c r="DGJ20" s="503"/>
      <c r="DGK20" s="503"/>
      <c r="DGL20" s="503"/>
      <c r="DGM20" s="503"/>
      <c r="DGN20" s="503"/>
      <c r="DGO20" s="503"/>
      <c r="DGP20" s="503"/>
      <c r="DGQ20" s="503"/>
      <c r="DGR20" s="503"/>
      <c r="DGS20" s="503"/>
      <c r="DGT20" s="503"/>
      <c r="DGU20" s="503"/>
      <c r="DGV20" s="503"/>
      <c r="DGW20" s="503"/>
      <c r="DGX20" s="503"/>
      <c r="DGY20" s="503"/>
      <c r="DGZ20" s="503"/>
      <c r="DHA20" s="503"/>
      <c r="DHB20" s="503"/>
      <c r="DHC20" s="503"/>
      <c r="DHD20" s="503"/>
      <c r="DHE20" s="503"/>
      <c r="DHF20" s="503"/>
      <c r="DHG20" s="503"/>
      <c r="DHH20" s="503"/>
      <c r="DHI20" s="503"/>
      <c r="DHJ20" s="503"/>
      <c r="DHK20" s="503"/>
      <c r="DHL20" s="503"/>
      <c r="DHM20" s="503"/>
      <c r="DHN20" s="503"/>
      <c r="DHO20" s="503"/>
      <c r="DHP20" s="503"/>
      <c r="DHQ20" s="503"/>
      <c r="DHR20" s="503"/>
      <c r="DHS20" s="503"/>
      <c r="DHT20" s="503"/>
      <c r="DHU20" s="503"/>
      <c r="DHV20" s="503"/>
      <c r="DHW20" s="503"/>
      <c r="DHX20" s="503"/>
      <c r="DHY20" s="503"/>
      <c r="DHZ20" s="503"/>
      <c r="DIA20" s="503"/>
      <c r="DIB20" s="503"/>
      <c r="DIC20" s="503"/>
      <c r="DID20" s="503"/>
      <c r="DIE20" s="503"/>
      <c r="DIF20" s="503"/>
      <c r="DIG20" s="503"/>
      <c r="DIH20" s="503"/>
      <c r="DII20" s="503"/>
      <c r="DIJ20" s="503"/>
      <c r="DIK20" s="503"/>
      <c r="DIL20" s="503"/>
      <c r="DIM20" s="503"/>
      <c r="DIN20" s="503"/>
      <c r="DIO20" s="503"/>
      <c r="DIP20" s="503"/>
      <c r="DIQ20" s="503"/>
      <c r="DIR20" s="503"/>
      <c r="DIS20" s="503"/>
      <c r="DIT20" s="503"/>
      <c r="DIU20" s="503"/>
      <c r="DIV20" s="503"/>
      <c r="DIW20" s="503"/>
      <c r="DIX20" s="503"/>
      <c r="DIY20" s="503"/>
      <c r="DIZ20" s="503"/>
      <c r="DJA20" s="503"/>
      <c r="DJB20" s="503"/>
      <c r="DJC20" s="503"/>
      <c r="DJD20" s="503"/>
      <c r="DJE20" s="503"/>
      <c r="DJF20" s="503"/>
      <c r="DJG20" s="503"/>
      <c r="DJH20" s="503"/>
      <c r="DJI20" s="503"/>
      <c r="DJJ20" s="503"/>
      <c r="DJK20" s="503"/>
      <c r="DJL20" s="503"/>
      <c r="DJM20" s="503"/>
      <c r="DJN20" s="503"/>
      <c r="DJO20" s="503"/>
      <c r="DJP20" s="503"/>
      <c r="DJQ20" s="503"/>
      <c r="DJR20" s="503"/>
      <c r="DJS20" s="503"/>
      <c r="DJT20" s="503"/>
      <c r="DJU20" s="503"/>
      <c r="DJV20" s="503"/>
      <c r="DJW20" s="503"/>
      <c r="DJX20" s="503"/>
      <c r="DJY20" s="503"/>
      <c r="DJZ20" s="503"/>
      <c r="DKA20" s="503"/>
      <c r="DKB20" s="503"/>
      <c r="DKC20" s="503"/>
      <c r="DKD20" s="503"/>
      <c r="DKE20" s="503"/>
      <c r="DKF20" s="503"/>
      <c r="DKG20" s="503"/>
      <c r="DKH20" s="503"/>
      <c r="DKI20" s="503"/>
      <c r="DKJ20" s="503"/>
      <c r="DKK20" s="503"/>
      <c r="DKL20" s="503"/>
      <c r="DKM20" s="503"/>
      <c r="DKN20" s="503"/>
      <c r="DKO20" s="503"/>
      <c r="DKP20" s="503"/>
      <c r="DKQ20" s="503"/>
      <c r="DKR20" s="503"/>
      <c r="DKS20" s="503"/>
      <c r="DKT20" s="503"/>
      <c r="DKU20" s="503"/>
      <c r="DKV20" s="503"/>
      <c r="DKW20" s="503"/>
      <c r="DKX20" s="503"/>
      <c r="DKY20" s="503"/>
      <c r="DKZ20" s="503"/>
      <c r="DLA20" s="503"/>
      <c r="DLB20" s="503"/>
      <c r="DLC20" s="503"/>
      <c r="DLD20" s="503"/>
      <c r="DLE20" s="503"/>
      <c r="DLF20" s="503"/>
      <c r="DLG20" s="503"/>
      <c r="DLH20" s="503"/>
      <c r="DLI20" s="503"/>
      <c r="DLJ20" s="503"/>
      <c r="DLK20" s="503"/>
      <c r="DLL20" s="503"/>
      <c r="DLM20" s="503"/>
      <c r="DLN20" s="503"/>
      <c r="DLO20" s="503"/>
      <c r="DLP20" s="503"/>
      <c r="DLQ20" s="503"/>
      <c r="DLR20" s="503"/>
      <c r="DLS20" s="503"/>
      <c r="DLT20" s="503"/>
      <c r="DLU20" s="503"/>
      <c r="DLV20" s="503"/>
      <c r="DLW20" s="503"/>
      <c r="DLX20" s="503"/>
      <c r="DLY20" s="503"/>
      <c r="DLZ20" s="503"/>
      <c r="DMA20" s="503"/>
      <c r="DMB20" s="503"/>
      <c r="DMC20" s="503"/>
      <c r="DMD20" s="503"/>
      <c r="DME20" s="503"/>
      <c r="DMF20" s="503"/>
      <c r="DMG20" s="503"/>
      <c r="DMH20" s="503"/>
      <c r="DMI20" s="503"/>
      <c r="DMJ20" s="503"/>
      <c r="DMK20" s="503"/>
      <c r="DML20" s="503"/>
      <c r="DMM20" s="503"/>
      <c r="DMN20" s="503"/>
      <c r="DMO20" s="503"/>
      <c r="DMP20" s="503"/>
      <c r="DMQ20" s="503"/>
      <c r="DMR20" s="503"/>
      <c r="DMS20" s="503"/>
      <c r="DMT20" s="503"/>
      <c r="DMU20" s="503"/>
      <c r="DMV20" s="503"/>
      <c r="DMW20" s="503"/>
      <c r="DMX20" s="503"/>
      <c r="DMY20" s="503"/>
      <c r="DMZ20" s="503"/>
      <c r="DNA20" s="503"/>
      <c r="DNB20" s="503"/>
      <c r="DNC20" s="503"/>
      <c r="DND20" s="503"/>
      <c r="DNE20" s="503"/>
      <c r="DNF20" s="503"/>
      <c r="DNG20" s="503"/>
      <c r="DNH20" s="503"/>
      <c r="DNI20" s="503"/>
      <c r="DNJ20" s="503"/>
      <c r="DNK20" s="503"/>
      <c r="DNL20" s="503"/>
      <c r="DNM20" s="503"/>
      <c r="DNN20" s="503"/>
      <c r="DNO20" s="503"/>
      <c r="DNP20" s="503"/>
      <c r="DNQ20" s="503"/>
      <c r="DNR20" s="503"/>
      <c r="DNS20" s="503"/>
      <c r="DNT20" s="503"/>
      <c r="DNU20" s="503"/>
      <c r="DNV20" s="503"/>
      <c r="DNW20" s="503"/>
      <c r="DNX20" s="503"/>
      <c r="DNY20" s="503"/>
      <c r="DNZ20" s="503"/>
      <c r="DOA20" s="503"/>
      <c r="DOB20" s="503"/>
      <c r="DOC20" s="503"/>
      <c r="DOD20" s="503"/>
      <c r="DOE20" s="503"/>
      <c r="DOF20" s="503"/>
      <c r="DOG20" s="503"/>
      <c r="DOH20" s="503"/>
      <c r="DOI20" s="503"/>
      <c r="DOJ20" s="503"/>
      <c r="DOK20" s="503"/>
      <c r="DOL20" s="503"/>
      <c r="DOM20" s="503"/>
      <c r="DON20" s="503"/>
      <c r="DOO20" s="503"/>
      <c r="DOP20" s="503"/>
      <c r="DOQ20" s="503"/>
      <c r="DOR20" s="503"/>
      <c r="DOS20" s="503"/>
      <c r="DOT20" s="503"/>
      <c r="DOU20" s="503"/>
      <c r="DOV20" s="503"/>
      <c r="DOW20" s="503"/>
      <c r="DOX20" s="503"/>
      <c r="DOY20" s="503"/>
      <c r="DOZ20" s="503"/>
      <c r="DPA20" s="503"/>
      <c r="DPB20" s="503"/>
      <c r="DPC20" s="503"/>
      <c r="DPD20" s="503"/>
      <c r="DPE20" s="503"/>
      <c r="DPF20" s="503"/>
      <c r="DPG20" s="503"/>
      <c r="DPH20" s="503"/>
      <c r="DPI20" s="503"/>
      <c r="DPJ20" s="503"/>
      <c r="DPK20" s="503"/>
      <c r="DPL20" s="503"/>
      <c r="DPM20" s="503"/>
      <c r="DPN20" s="503"/>
      <c r="DPO20" s="503"/>
      <c r="DPP20" s="503"/>
      <c r="DPQ20" s="503"/>
      <c r="DPR20" s="503"/>
      <c r="DPS20" s="503"/>
      <c r="DPT20" s="503"/>
      <c r="DPU20" s="503"/>
      <c r="DPV20" s="503"/>
      <c r="DPW20" s="503"/>
      <c r="DPX20" s="503"/>
      <c r="DPY20" s="503"/>
      <c r="DPZ20" s="503"/>
      <c r="DQA20" s="503"/>
      <c r="DQB20" s="503"/>
      <c r="DQC20" s="503"/>
      <c r="DQD20" s="503"/>
      <c r="DQE20" s="503"/>
      <c r="DQF20" s="503"/>
      <c r="DQG20" s="503"/>
      <c r="DQH20" s="503"/>
      <c r="DQI20" s="503"/>
      <c r="DQJ20" s="503"/>
      <c r="DQK20" s="503"/>
      <c r="DQL20" s="503"/>
      <c r="DQM20" s="503"/>
      <c r="DQN20" s="503"/>
      <c r="DQO20" s="503"/>
      <c r="DQP20" s="503"/>
      <c r="DQQ20" s="503"/>
      <c r="DQR20" s="503"/>
      <c r="DQS20" s="503"/>
      <c r="DQT20" s="503"/>
      <c r="DQU20" s="503"/>
      <c r="DQV20" s="503"/>
      <c r="DQW20" s="503"/>
      <c r="DQX20" s="503"/>
      <c r="DQY20" s="503"/>
      <c r="DQZ20" s="503"/>
      <c r="DRA20" s="503"/>
      <c r="DRB20" s="503"/>
      <c r="DRC20" s="503"/>
      <c r="DRD20" s="503"/>
      <c r="DRE20" s="503"/>
      <c r="DRF20" s="503"/>
      <c r="DRG20" s="503"/>
      <c r="DRH20" s="503"/>
      <c r="DRI20" s="503"/>
      <c r="DRJ20" s="503"/>
      <c r="DRK20" s="503"/>
      <c r="DRL20" s="503"/>
      <c r="DRM20" s="503"/>
      <c r="DRN20" s="503"/>
      <c r="DRO20" s="503"/>
      <c r="DRP20" s="503"/>
      <c r="DRQ20" s="503"/>
      <c r="DRR20" s="503"/>
      <c r="DRS20" s="503"/>
      <c r="DRT20" s="503"/>
      <c r="DRU20" s="503"/>
      <c r="DRV20" s="503"/>
      <c r="DRW20" s="503"/>
      <c r="DRX20" s="503"/>
      <c r="DRY20" s="503"/>
      <c r="DRZ20" s="503"/>
      <c r="DSA20" s="503"/>
      <c r="DSB20" s="503"/>
      <c r="DSC20" s="503"/>
      <c r="DSD20" s="503"/>
      <c r="DSE20" s="503"/>
      <c r="DSF20" s="503"/>
      <c r="DSG20" s="503"/>
      <c r="DSH20" s="503"/>
      <c r="DSI20" s="503"/>
      <c r="DSJ20" s="503"/>
      <c r="DSK20" s="503"/>
      <c r="DSL20" s="503"/>
      <c r="DSM20" s="503"/>
      <c r="DSN20" s="503"/>
      <c r="DSO20" s="503"/>
      <c r="DSP20" s="503"/>
      <c r="DSQ20" s="503"/>
      <c r="DSR20" s="503"/>
      <c r="DSS20" s="503"/>
      <c r="DST20" s="503"/>
      <c r="DSU20" s="503"/>
      <c r="DSV20" s="503"/>
      <c r="DSW20" s="503"/>
      <c r="DSX20" s="503"/>
      <c r="DSY20" s="503"/>
      <c r="DSZ20" s="503"/>
      <c r="DTA20" s="503"/>
      <c r="DTB20" s="503"/>
      <c r="DTC20" s="503"/>
      <c r="DTD20" s="503"/>
      <c r="DTE20" s="503"/>
      <c r="DTF20" s="503"/>
      <c r="DTG20" s="503"/>
      <c r="DTH20" s="503"/>
      <c r="DTI20" s="503"/>
      <c r="DTJ20" s="503"/>
      <c r="DTK20" s="503"/>
      <c r="DTL20" s="503"/>
      <c r="DTM20" s="503"/>
      <c r="DTN20" s="503"/>
      <c r="DTO20" s="503"/>
      <c r="DTP20" s="503"/>
      <c r="DTQ20" s="503"/>
      <c r="DTR20" s="503"/>
      <c r="DTS20" s="503"/>
      <c r="DTT20" s="503"/>
      <c r="DTU20" s="503"/>
      <c r="DTV20" s="503"/>
      <c r="DTW20" s="503"/>
      <c r="DTX20" s="503"/>
      <c r="DTY20" s="503"/>
      <c r="DTZ20" s="503"/>
      <c r="DUA20" s="503"/>
      <c r="DUB20" s="503"/>
      <c r="DUC20" s="503"/>
      <c r="DUD20" s="503"/>
      <c r="DUE20" s="503"/>
      <c r="DUF20" s="503"/>
      <c r="DUG20" s="503"/>
      <c r="DUH20" s="503"/>
      <c r="DUI20" s="503"/>
      <c r="DUJ20" s="503"/>
      <c r="DUK20" s="503"/>
      <c r="DUL20" s="503"/>
      <c r="DUM20" s="503"/>
      <c r="DUN20" s="503"/>
      <c r="DUO20" s="503"/>
      <c r="DUP20" s="503"/>
      <c r="DUQ20" s="503"/>
      <c r="DUR20" s="503"/>
      <c r="DUS20" s="503"/>
      <c r="DUT20" s="503"/>
      <c r="DUU20" s="503"/>
      <c r="DUV20" s="503"/>
      <c r="DUW20" s="503"/>
      <c r="DUX20" s="503"/>
      <c r="DUY20" s="503"/>
      <c r="DUZ20" s="503"/>
      <c r="DVA20" s="503"/>
      <c r="DVB20" s="503"/>
      <c r="DVC20" s="503"/>
      <c r="DVD20" s="503"/>
      <c r="DVE20" s="503"/>
      <c r="DVF20" s="503"/>
      <c r="DVG20" s="503"/>
      <c r="DVH20" s="503"/>
      <c r="DVI20" s="503"/>
      <c r="DVJ20" s="503"/>
      <c r="DVK20" s="503"/>
      <c r="DVL20" s="503"/>
      <c r="DVM20" s="503"/>
      <c r="DVN20" s="503"/>
      <c r="DVO20" s="503"/>
      <c r="DVP20" s="503"/>
      <c r="DVQ20" s="503"/>
      <c r="DVR20" s="503"/>
      <c r="DVS20" s="503"/>
      <c r="DVT20" s="503"/>
      <c r="DVU20" s="503"/>
      <c r="DVV20" s="503"/>
      <c r="DVW20" s="503"/>
      <c r="DVX20" s="503"/>
      <c r="DVY20" s="503"/>
      <c r="DVZ20" s="503"/>
      <c r="DWA20" s="503"/>
      <c r="DWB20" s="503"/>
      <c r="DWC20" s="503"/>
      <c r="DWD20" s="503"/>
      <c r="DWE20" s="503"/>
      <c r="DWF20" s="503"/>
      <c r="DWG20" s="503"/>
      <c r="DWH20" s="503"/>
      <c r="DWI20" s="503"/>
      <c r="DWJ20" s="503"/>
      <c r="DWK20" s="503"/>
      <c r="DWL20" s="503"/>
      <c r="DWM20" s="503"/>
      <c r="DWN20" s="503"/>
      <c r="DWO20" s="503"/>
      <c r="DWP20" s="503"/>
      <c r="DWQ20" s="503"/>
      <c r="DWR20" s="503"/>
      <c r="DWS20" s="503"/>
      <c r="DWT20" s="503"/>
      <c r="DWU20" s="503"/>
      <c r="DWV20" s="503"/>
      <c r="DWW20" s="503"/>
      <c r="DWX20" s="503"/>
      <c r="DWY20" s="503"/>
      <c r="DWZ20" s="503"/>
      <c r="DXA20" s="503"/>
      <c r="DXB20" s="503"/>
      <c r="DXC20" s="503"/>
      <c r="DXD20" s="503"/>
      <c r="DXE20" s="503"/>
      <c r="DXF20" s="503"/>
      <c r="DXG20" s="503"/>
      <c r="DXH20" s="503"/>
      <c r="DXI20" s="503"/>
      <c r="DXJ20" s="503"/>
      <c r="DXK20" s="503"/>
      <c r="DXL20" s="503"/>
      <c r="DXM20" s="503"/>
      <c r="DXN20" s="503"/>
      <c r="DXO20" s="503"/>
      <c r="DXP20" s="503"/>
      <c r="DXQ20" s="503"/>
      <c r="DXR20" s="503"/>
      <c r="DXS20" s="503"/>
      <c r="DXT20" s="503"/>
      <c r="DXU20" s="503"/>
      <c r="DXV20" s="503"/>
      <c r="DXW20" s="503"/>
      <c r="DXX20" s="503"/>
      <c r="DXY20" s="503"/>
      <c r="DXZ20" s="503"/>
      <c r="DYA20" s="503"/>
      <c r="DYB20" s="503"/>
      <c r="DYC20" s="503"/>
      <c r="DYD20" s="503"/>
      <c r="DYE20" s="503"/>
      <c r="DYF20" s="503"/>
      <c r="DYG20" s="503"/>
      <c r="DYH20" s="503"/>
      <c r="DYI20" s="503"/>
      <c r="DYJ20" s="503"/>
      <c r="DYK20" s="503"/>
      <c r="DYL20" s="503"/>
      <c r="DYM20" s="503"/>
      <c r="DYN20" s="503"/>
      <c r="DYO20" s="503"/>
      <c r="DYP20" s="503"/>
      <c r="DYQ20" s="503"/>
      <c r="DYR20" s="503"/>
      <c r="DYS20" s="503"/>
      <c r="DYT20" s="503"/>
      <c r="DYU20" s="503"/>
      <c r="DYV20" s="503"/>
      <c r="DYW20" s="503"/>
      <c r="DYX20" s="503"/>
      <c r="DYY20" s="503"/>
      <c r="DYZ20" s="503"/>
      <c r="DZA20" s="503"/>
      <c r="DZB20" s="503"/>
      <c r="DZC20" s="503"/>
      <c r="DZD20" s="503"/>
      <c r="DZE20" s="503"/>
      <c r="DZF20" s="503"/>
      <c r="DZG20" s="503"/>
      <c r="DZH20" s="503"/>
      <c r="DZI20" s="503"/>
      <c r="DZJ20" s="503"/>
      <c r="DZK20" s="503"/>
      <c r="DZL20" s="503"/>
      <c r="DZM20" s="503"/>
      <c r="DZN20" s="503"/>
      <c r="DZO20" s="503"/>
      <c r="DZP20" s="503"/>
      <c r="DZQ20" s="503"/>
      <c r="DZR20" s="503"/>
      <c r="DZS20" s="503"/>
      <c r="DZT20" s="503"/>
      <c r="DZU20" s="503"/>
      <c r="DZV20" s="503"/>
      <c r="DZW20" s="503"/>
      <c r="DZX20" s="503"/>
      <c r="DZY20" s="503"/>
      <c r="DZZ20" s="503"/>
      <c r="EAA20" s="503"/>
      <c r="EAB20" s="503"/>
      <c r="EAC20" s="503"/>
      <c r="EAD20" s="503"/>
      <c r="EAE20" s="503"/>
      <c r="EAF20" s="503"/>
      <c r="EAG20" s="503"/>
      <c r="EAH20" s="503"/>
      <c r="EAI20" s="503"/>
      <c r="EAJ20" s="503"/>
      <c r="EAK20" s="503"/>
      <c r="EAL20" s="503"/>
      <c r="EAM20" s="503"/>
      <c r="EAN20" s="503"/>
      <c r="EAO20" s="503"/>
      <c r="EAP20" s="503"/>
      <c r="EAQ20" s="503"/>
      <c r="EAR20" s="503"/>
      <c r="EAS20" s="503"/>
      <c r="EAT20" s="503"/>
      <c r="EAU20" s="503"/>
      <c r="EAV20" s="503"/>
      <c r="EAW20" s="503"/>
      <c r="EAX20" s="503"/>
      <c r="EAY20" s="503"/>
      <c r="EAZ20" s="503"/>
      <c r="EBA20" s="503"/>
      <c r="EBB20" s="503"/>
      <c r="EBC20" s="503"/>
      <c r="EBD20" s="503"/>
      <c r="EBE20" s="503"/>
      <c r="EBF20" s="503"/>
      <c r="EBG20" s="503"/>
      <c r="EBH20" s="503"/>
      <c r="EBI20" s="503"/>
      <c r="EBJ20" s="503"/>
      <c r="EBK20" s="503"/>
      <c r="EBL20" s="503"/>
      <c r="EBM20" s="503"/>
      <c r="EBN20" s="503"/>
      <c r="EBO20" s="503"/>
      <c r="EBP20" s="503"/>
      <c r="EBQ20" s="503"/>
      <c r="EBR20" s="503"/>
      <c r="EBS20" s="503"/>
      <c r="EBT20" s="503"/>
      <c r="EBU20" s="503"/>
      <c r="EBV20" s="503"/>
      <c r="EBW20" s="503"/>
      <c r="EBX20" s="503"/>
      <c r="EBY20" s="503"/>
      <c r="EBZ20" s="503"/>
      <c r="ECA20" s="503"/>
      <c r="ECB20" s="503"/>
      <c r="ECC20" s="503"/>
      <c r="ECD20" s="503"/>
      <c r="ECE20" s="503"/>
      <c r="ECF20" s="503"/>
      <c r="ECG20" s="503"/>
      <c r="ECH20" s="503"/>
      <c r="ECI20" s="503"/>
      <c r="ECJ20" s="503"/>
      <c r="ECK20" s="503"/>
      <c r="ECL20" s="503"/>
      <c r="ECM20" s="503"/>
      <c r="ECN20" s="503"/>
      <c r="ECO20" s="503"/>
      <c r="ECP20" s="503"/>
      <c r="ECQ20" s="503"/>
      <c r="ECR20" s="503"/>
      <c r="ECS20" s="503"/>
      <c r="ECT20" s="503"/>
      <c r="ECU20" s="503"/>
      <c r="ECV20" s="503"/>
      <c r="ECW20" s="503"/>
      <c r="ECX20" s="503"/>
      <c r="ECY20" s="503"/>
      <c r="ECZ20" s="503"/>
      <c r="EDA20" s="503"/>
      <c r="EDB20" s="503"/>
      <c r="EDC20" s="503"/>
      <c r="EDD20" s="503"/>
      <c r="EDE20" s="503"/>
      <c r="EDF20" s="503"/>
      <c r="EDG20" s="503"/>
      <c r="EDH20" s="503"/>
      <c r="EDI20" s="503"/>
      <c r="EDJ20" s="503"/>
      <c r="EDK20" s="503"/>
      <c r="EDL20" s="503"/>
      <c r="EDM20" s="503"/>
      <c r="EDN20" s="503"/>
      <c r="EDO20" s="503"/>
      <c r="EDP20" s="503"/>
      <c r="EDQ20" s="503"/>
      <c r="EDR20" s="503"/>
      <c r="EDS20" s="503"/>
      <c r="EDT20" s="503"/>
      <c r="EDU20" s="503"/>
      <c r="EDV20" s="503"/>
      <c r="EDW20" s="503"/>
      <c r="EDX20" s="503"/>
      <c r="EDY20" s="503"/>
      <c r="EDZ20" s="503"/>
      <c r="EEA20" s="503"/>
      <c r="EEB20" s="503"/>
      <c r="EEC20" s="503"/>
      <c r="EED20" s="503"/>
      <c r="EEE20" s="503"/>
      <c r="EEF20" s="503"/>
      <c r="EEG20" s="503"/>
      <c r="EEH20" s="503"/>
      <c r="EEI20" s="503"/>
      <c r="EEJ20" s="503"/>
      <c r="EEK20" s="503"/>
      <c r="EEL20" s="503"/>
      <c r="EEM20" s="503"/>
      <c r="EEN20" s="503"/>
      <c r="EEO20" s="503"/>
      <c r="EEP20" s="503"/>
      <c r="EEQ20" s="503"/>
      <c r="EER20" s="503"/>
      <c r="EES20" s="503"/>
      <c r="EET20" s="503"/>
      <c r="EEU20" s="503"/>
      <c r="EEV20" s="503"/>
      <c r="EEW20" s="503"/>
      <c r="EEX20" s="503"/>
      <c r="EEY20" s="503"/>
      <c r="EEZ20" s="503"/>
      <c r="EFA20" s="503"/>
      <c r="EFB20" s="503"/>
      <c r="EFC20" s="503"/>
      <c r="EFD20" s="503"/>
      <c r="EFE20" s="503"/>
      <c r="EFF20" s="503"/>
      <c r="EFG20" s="503"/>
      <c r="EFH20" s="503"/>
      <c r="EFI20" s="503"/>
      <c r="EFJ20" s="503"/>
      <c r="EFK20" s="503"/>
      <c r="EFL20" s="503"/>
      <c r="EFM20" s="503"/>
      <c r="EFN20" s="503"/>
      <c r="EFO20" s="503"/>
      <c r="EFP20" s="503"/>
      <c r="EFQ20" s="503"/>
      <c r="EFR20" s="503"/>
      <c r="EFS20" s="503"/>
      <c r="EFT20" s="503"/>
      <c r="EFU20" s="503"/>
      <c r="EFV20" s="503"/>
      <c r="EFW20" s="503"/>
      <c r="EFX20" s="503"/>
      <c r="EFY20" s="503"/>
      <c r="EFZ20" s="503"/>
      <c r="EGA20" s="503"/>
      <c r="EGB20" s="503"/>
      <c r="EGC20" s="503"/>
      <c r="EGD20" s="503"/>
      <c r="EGE20" s="503"/>
      <c r="EGF20" s="503"/>
      <c r="EGG20" s="503"/>
      <c r="EGH20" s="503"/>
      <c r="EGI20" s="503"/>
      <c r="EGJ20" s="503"/>
      <c r="EGK20" s="503"/>
      <c r="EGL20" s="503"/>
      <c r="EGM20" s="503"/>
      <c r="EGN20" s="503"/>
      <c r="EGO20" s="503"/>
      <c r="EGP20" s="503"/>
      <c r="EGQ20" s="503"/>
      <c r="EGR20" s="503"/>
      <c r="EGS20" s="503"/>
      <c r="EGT20" s="503"/>
      <c r="EGU20" s="503"/>
      <c r="EGV20" s="503"/>
      <c r="EGW20" s="503"/>
      <c r="EGX20" s="503"/>
      <c r="EGY20" s="503"/>
      <c r="EGZ20" s="503"/>
      <c r="EHA20" s="503"/>
      <c r="EHB20" s="503"/>
      <c r="EHC20" s="503"/>
      <c r="EHD20" s="503"/>
      <c r="EHE20" s="503"/>
      <c r="EHF20" s="503"/>
      <c r="EHG20" s="503"/>
      <c r="EHH20" s="503"/>
      <c r="EHI20" s="503"/>
      <c r="EHJ20" s="503"/>
      <c r="EHK20" s="503"/>
      <c r="EHL20" s="503"/>
      <c r="EHM20" s="503"/>
      <c r="EHN20" s="503"/>
      <c r="EHO20" s="503"/>
      <c r="EHP20" s="503"/>
      <c r="EHQ20" s="503"/>
      <c r="EHR20" s="503"/>
      <c r="EHS20" s="503"/>
      <c r="EHT20" s="503"/>
      <c r="EHU20" s="503"/>
      <c r="EHV20" s="503"/>
      <c r="EHW20" s="503"/>
      <c r="EHX20" s="503"/>
      <c r="EHY20" s="503"/>
      <c r="EHZ20" s="503"/>
      <c r="EIA20" s="503"/>
      <c r="EIB20" s="503"/>
      <c r="EIC20" s="503"/>
      <c r="EID20" s="503"/>
      <c r="EIE20" s="503"/>
      <c r="EIF20" s="503"/>
      <c r="EIG20" s="503"/>
      <c r="EIH20" s="503"/>
      <c r="EII20" s="503"/>
      <c r="EIJ20" s="503"/>
      <c r="EIK20" s="503"/>
      <c r="EIL20" s="503"/>
      <c r="EIM20" s="503"/>
      <c r="EIN20" s="503"/>
      <c r="EIO20" s="503"/>
      <c r="EIP20" s="503"/>
      <c r="EIQ20" s="503"/>
      <c r="EIR20" s="503"/>
      <c r="EIS20" s="503"/>
      <c r="EIT20" s="503"/>
      <c r="EIU20" s="503"/>
      <c r="EIV20" s="503"/>
      <c r="EIW20" s="503"/>
      <c r="EIX20" s="503"/>
      <c r="EIY20" s="503"/>
      <c r="EIZ20" s="503"/>
      <c r="EJA20" s="503"/>
      <c r="EJB20" s="503"/>
      <c r="EJC20" s="503"/>
      <c r="EJD20" s="503"/>
      <c r="EJE20" s="503"/>
      <c r="EJF20" s="503"/>
      <c r="EJG20" s="503"/>
      <c r="EJH20" s="503"/>
      <c r="EJI20" s="503"/>
      <c r="EJJ20" s="503"/>
      <c r="EJK20" s="503"/>
      <c r="EJL20" s="503"/>
      <c r="EJM20" s="503"/>
      <c r="EJN20" s="503"/>
      <c r="EJO20" s="503"/>
      <c r="EJP20" s="503"/>
      <c r="EJQ20" s="503"/>
      <c r="EJR20" s="503"/>
      <c r="EJS20" s="503"/>
      <c r="EJT20" s="503"/>
      <c r="EJU20" s="503"/>
      <c r="EJV20" s="503"/>
      <c r="EJW20" s="503"/>
      <c r="EJX20" s="503"/>
      <c r="EJY20" s="503"/>
      <c r="EJZ20" s="503"/>
      <c r="EKA20" s="503"/>
      <c r="EKB20" s="503"/>
      <c r="EKC20" s="503"/>
      <c r="EKD20" s="503"/>
      <c r="EKE20" s="503"/>
      <c r="EKF20" s="503"/>
      <c r="EKG20" s="503"/>
      <c r="EKH20" s="503"/>
      <c r="EKI20" s="503"/>
      <c r="EKJ20" s="503"/>
      <c r="EKK20" s="503"/>
      <c r="EKL20" s="503"/>
      <c r="EKM20" s="503"/>
      <c r="EKN20" s="503"/>
      <c r="EKO20" s="503"/>
      <c r="EKP20" s="503"/>
      <c r="EKQ20" s="503"/>
      <c r="EKR20" s="503"/>
      <c r="EKS20" s="503"/>
      <c r="EKT20" s="503"/>
      <c r="EKU20" s="503"/>
      <c r="EKV20" s="503"/>
      <c r="EKW20" s="503"/>
      <c r="EKX20" s="503"/>
      <c r="EKY20" s="503"/>
      <c r="EKZ20" s="503"/>
      <c r="ELA20" s="503"/>
      <c r="ELB20" s="503"/>
      <c r="ELC20" s="503"/>
      <c r="ELD20" s="503"/>
      <c r="ELE20" s="503"/>
      <c r="ELF20" s="503"/>
      <c r="ELG20" s="503"/>
      <c r="ELH20" s="503"/>
      <c r="ELI20" s="503"/>
      <c r="ELJ20" s="503"/>
      <c r="ELK20" s="503"/>
      <c r="ELL20" s="503"/>
      <c r="ELM20" s="503"/>
      <c r="ELN20" s="503"/>
      <c r="ELO20" s="503"/>
      <c r="ELP20" s="503"/>
      <c r="ELQ20" s="503"/>
      <c r="ELR20" s="503"/>
      <c r="ELS20" s="503"/>
      <c r="ELT20" s="503"/>
      <c r="ELU20" s="503"/>
      <c r="ELV20" s="503"/>
      <c r="ELW20" s="503"/>
      <c r="ELX20" s="503"/>
      <c r="ELY20" s="503"/>
      <c r="ELZ20" s="503"/>
      <c r="EMA20" s="503"/>
      <c r="EMB20" s="503"/>
      <c r="EMC20" s="503"/>
      <c r="EMD20" s="503"/>
      <c r="EME20" s="503"/>
      <c r="EMF20" s="503"/>
      <c r="EMG20" s="503"/>
      <c r="EMH20" s="503"/>
      <c r="EMI20" s="503"/>
      <c r="EMJ20" s="503"/>
      <c r="EMK20" s="503"/>
      <c r="EML20" s="503"/>
      <c r="EMM20" s="503"/>
      <c r="EMN20" s="503"/>
      <c r="EMO20" s="503"/>
      <c r="EMP20" s="503"/>
      <c r="EMQ20" s="503"/>
      <c r="EMR20" s="503"/>
      <c r="EMS20" s="503"/>
      <c r="EMT20" s="503"/>
      <c r="EMU20" s="503"/>
      <c r="EMV20" s="503"/>
      <c r="EMW20" s="503"/>
      <c r="EMX20" s="503"/>
      <c r="EMY20" s="503"/>
      <c r="EMZ20" s="503"/>
      <c r="ENA20" s="503"/>
      <c r="ENB20" s="503"/>
      <c r="ENC20" s="503"/>
      <c r="END20" s="503"/>
      <c r="ENE20" s="503"/>
      <c r="ENF20" s="503"/>
      <c r="ENG20" s="503"/>
      <c r="ENH20" s="503"/>
      <c r="ENI20" s="503"/>
      <c r="ENJ20" s="503"/>
      <c r="ENK20" s="503"/>
      <c r="ENL20" s="503"/>
      <c r="ENM20" s="503"/>
      <c r="ENN20" s="503"/>
      <c r="ENO20" s="503"/>
      <c r="ENP20" s="503"/>
      <c r="ENQ20" s="503"/>
      <c r="ENR20" s="503"/>
      <c r="ENS20" s="503"/>
      <c r="ENT20" s="503"/>
      <c r="ENU20" s="503"/>
      <c r="ENV20" s="503"/>
      <c r="ENW20" s="503"/>
      <c r="ENX20" s="503"/>
      <c r="ENY20" s="503"/>
      <c r="ENZ20" s="503"/>
      <c r="EOA20" s="503"/>
      <c r="EOB20" s="503"/>
      <c r="EOC20" s="503"/>
      <c r="EOD20" s="503"/>
      <c r="EOE20" s="503"/>
      <c r="EOF20" s="503"/>
      <c r="EOG20" s="503"/>
      <c r="EOH20" s="503"/>
      <c r="EOI20" s="503"/>
      <c r="EOJ20" s="503"/>
      <c r="EOK20" s="503"/>
      <c r="EOL20" s="503"/>
      <c r="EOM20" s="503"/>
      <c r="EON20" s="503"/>
      <c r="EOO20" s="503"/>
      <c r="EOP20" s="503"/>
      <c r="EOQ20" s="503"/>
      <c r="EOR20" s="503"/>
      <c r="EOS20" s="503"/>
      <c r="EOT20" s="503"/>
      <c r="EOU20" s="503"/>
      <c r="EOV20" s="503"/>
      <c r="EOW20" s="503"/>
      <c r="EOX20" s="503"/>
      <c r="EOY20" s="503"/>
      <c r="EOZ20" s="503"/>
      <c r="EPA20" s="503"/>
      <c r="EPB20" s="503"/>
      <c r="EPC20" s="503"/>
      <c r="EPD20" s="503"/>
      <c r="EPE20" s="503"/>
      <c r="EPF20" s="503"/>
      <c r="EPG20" s="503"/>
      <c r="EPH20" s="503"/>
      <c r="EPI20" s="503"/>
      <c r="EPJ20" s="503"/>
      <c r="EPK20" s="503"/>
      <c r="EPL20" s="503"/>
      <c r="EPM20" s="503"/>
      <c r="EPN20" s="503"/>
      <c r="EPO20" s="503"/>
      <c r="EPP20" s="503"/>
      <c r="EPQ20" s="503"/>
      <c r="EPR20" s="503"/>
      <c r="EPS20" s="503"/>
      <c r="EPT20" s="503"/>
      <c r="EPU20" s="503"/>
      <c r="EPV20" s="503"/>
      <c r="EPW20" s="503"/>
      <c r="EPX20" s="503"/>
      <c r="EPY20" s="503"/>
      <c r="EPZ20" s="503"/>
      <c r="EQA20" s="503"/>
      <c r="EQB20" s="503"/>
      <c r="EQC20" s="503"/>
      <c r="EQD20" s="503"/>
      <c r="EQE20" s="503"/>
      <c r="EQF20" s="503"/>
      <c r="EQG20" s="503"/>
      <c r="EQH20" s="503"/>
      <c r="EQI20" s="503"/>
      <c r="EQJ20" s="503"/>
      <c r="EQK20" s="503"/>
      <c r="EQL20" s="503"/>
      <c r="EQM20" s="503"/>
      <c r="EQN20" s="503"/>
      <c r="EQO20" s="503"/>
      <c r="EQP20" s="503"/>
      <c r="EQQ20" s="503"/>
      <c r="EQR20" s="503"/>
      <c r="EQS20" s="503"/>
      <c r="EQT20" s="503"/>
      <c r="EQU20" s="503"/>
      <c r="EQV20" s="503"/>
      <c r="EQW20" s="503"/>
      <c r="EQX20" s="503"/>
      <c r="EQY20" s="503"/>
      <c r="EQZ20" s="503"/>
      <c r="ERA20" s="503"/>
      <c r="ERB20" s="503"/>
      <c r="ERC20" s="503"/>
      <c r="ERD20" s="503"/>
      <c r="ERE20" s="503"/>
      <c r="ERF20" s="503"/>
      <c r="ERG20" s="503"/>
      <c r="ERH20" s="503"/>
      <c r="ERI20" s="503"/>
      <c r="ERJ20" s="503"/>
      <c r="ERK20" s="503"/>
      <c r="ERL20" s="503"/>
      <c r="ERM20" s="503"/>
      <c r="ERN20" s="503"/>
      <c r="ERO20" s="503"/>
      <c r="ERP20" s="503"/>
      <c r="ERQ20" s="503"/>
      <c r="ERR20" s="503"/>
      <c r="ERS20" s="503"/>
      <c r="ERT20" s="503"/>
      <c r="ERU20" s="503"/>
      <c r="ERV20" s="503"/>
      <c r="ERW20" s="503"/>
      <c r="ERX20" s="503"/>
      <c r="ERY20" s="503"/>
      <c r="ERZ20" s="503"/>
      <c r="ESA20" s="503"/>
      <c r="ESB20" s="503"/>
      <c r="ESC20" s="503"/>
      <c r="ESD20" s="503"/>
      <c r="ESE20" s="503"/>
      <c r="ESF20" s="503"/>
      <c r="ESG20" s="503"/>
      <c r="ESH20" s="503"/>
      <c r="ESI20" s="503"/>
      <c r="ESJ20" s="503"/>
      <c r="ESK20" s="503"/>
      <c r="ESL20" s="503"/>
      <c r="ESM20" s="503"/>
      <c r="ESN20" s="503"/>
      <c r="ESO20" s="503"/>
      <c r="ESP20" s="503"/>
      <c r="ESQ20" s="503"/>
      <c r="ESR20" s="503"/>
      <c r="ESS20" s="503"/>
      <c r="EST20" s="503"/>
      <c r="ESU20" s="503"/>
      <c r="ESV20" s="503"/>
      <c r="ESW20" s="503"/>
      <c r="ESX20" s="503"/>
      <c r="ESY20" s="503"/>
      <c r="ESZ20" s="503"/>
      <c r="ETA20" s="503"/>
      <c r="ETB20" s="503"/>
      <c r="ETC20" s="503"/>
      <c r="ETD20" s="503"/>
      <c r="ETE20" s="503"/>
      <c r="ETF20" s="503"/>
      <c r="ETG20" s="503"/>
      <c r="ETH20" s="503"/>
      <c r="ETI20" s="503"/>
      <c r="ETJ20" s="503"/>
      <c r="ETK20" s="503"/>
      <c r="ETL20" s="503"/>
      <c r="ETM20" s="503"/>
      <c r="ETN20" s="503"/>
      <c r="ETO20" s="503"/>
      <c r="ETP20" s="503"/>
      <c r="ETQ20" s="503"/>
      <c r="ETR20" s="503"/>
      <c r="ETS20" s="503"/>
      <c r="ETT20" s="503"/>
      <c r="ETU20" s="503"/>
      <c r="ETV20" s="503"/>
      <c r="ETW20" s="503"/>
      <c r="ETX20" s="503"/>
      <c r="ETY20" s="503"/>
      <c r="ETZ20" s="503"/>
      <c r="EUA20" s="503"/>
      <c r="EUB20" s="503"/>
      <c r="EUC20" s="503"/>
      <c r="EUD20" s="503"/>
      <c r="EUE20" s="503"/>
      <c r="EUF20" s="503"/>
      <c r="EUG20" s="503"/>
      <c r="EUH20" s="503"/>
      <c r="EUI20" s="503"/>
      <c r="EUJ20" s="503"/>
      <c r="EUK20" s="503"/>
      <c r="EUL20" s="503"/>
      <c r="EUM20" s="503"/>
      <c r="EUN20" s="503"/>
      <c r="EUO20" s="503"/>
      <c r="EUP20" s="503"/>
      <c r="EUQ20" s="503"/>
      <c r="EUR20" s="503"/>
      <c r="EUS20" s="503"/>
      <c r="EUT20" s="503"/>
      <c r="EUU20" s="503"/>
      <c r="EUV20" s="503"/>
      <c r="EUW20" s="503"/>
      <c r="EUX20" s="503"/>
      <c r="EUY20" s="503"/>
      <c r="EUZ20" s="503"/>
      <c r="EVA20" s="503"/>
      <c r="EVB20" s="503"/>
      <c r="EVC20" s="503"/>
      <c r="EVD20" s="503"/>
      <c r="EVE20" s="503"/>
      <c r="EVF20" s="503"/>
      <c r="EVG20" s="503"/>
      <c r="EVH20" s="503"/>
      <c r="EVI20" s="503"/>
      <c r="EVJ20" s="503"/>
      <c r="EVK20" s="503"/>
      <c r="EVL20" s="503"/>
      <c r="EVM20" s="503"/>
      <c r="EVN20" s="503"/>
      <c r="EVO20" s="503"/>
      <c r="EVP20" s="503"/>
      <c r="EVQ20" s="503"/>
      <c r="EVR20" s="503"/>
      <c r="EVS20" s="503"/>
      <c r="EVT20" s="503"/>
      <c r="EVU20" s="503"/>
      <c r="EVV20" s="503"/>
      <c r="EVW20" s="503"/>
      <c r="EVX20" s="503"/>
      <c r="EVY20" s="503"/>
      <c r="EVZ20" s="503"/>
      <c r="EWA20" s="503"/>
      <c r="EWB20" s="503"/>
      <c r="EWC20" s="503"/>
      <c r="EWD20" s="503"/>
      <c r="EWE20" s="503"/>
      <c r="EWF20" s="503"/>
      <c r="EWG20" s="503"/>
      <c r="EWH20" s="503"/>
      <c r="EWI20" s="503"/>
      <c r="EWJ20" s="503"/>
      <c r="EWK20" s="503"/>
      <c r="EWL20" s="503"/>
      <c r="EWM20" s="503"/>
      <c r="EWN20" s="503"/>
      <c r="EWO20" s="503"/>
      <c r="EWP20" s="503"/>
      <c r="EWQ20" s="503"/>
      <c r="EWR20" s="503"/>
      <c r="EWS20" s="503"/>
      <c r="EWT20" s="503"/>
      <c r="EWU20" s="503"/>
      <c r="EWV20" s="503"/>
      <c r="EWW20" s="503"/>
      <c r="EWX20" s="503"/>
      <c r="EWY20" s="503"/>
      <c r="EWZ20" s="503"/>
      <c r="EXA20" s="503"/>
      <c r="EXB20" s="503"/>
      <c r="EXC20" s="503"/>
      <c r="EXD20" s="503"/>
      <c r="EXE20" s="503"/>
      <c r="EXF20" s="503"/>
      <c r="EXG20" s="503"/>
      <c r="EXH20" s="503"/>
      <c r="EXI20" s="503"/>
      <c r="EXJ20" s="503"/>
      <c r="EXK20" s="503"/>
      <c r="EXL20" s="503"/>
      <c r="EXM20" s="503"/>
      <c r="EXN20" s="503"/>
      <c r="EXO20" s="503"/>
      <c r="EXP20" s="503"/>
      <c r="EXQ20" s="503"/>
      <c r="EXR20" s="503"/>
      <c r="EXS20" s="503"/>
      <c r="EXT20" s="503"/>
      <c r="EXU20" s="503"/>
      <c r="EXV20" s="503"/>
      <c r="EXW20" s="503"/>
      <c r="EXX20" s="503"/>
      <c r="EXY20" s="503"/>
      <c r="EXZ20" s="503"/>
      <c r="EYA20" s="503"/>
      <c r="EYB20" s="503"/>
      <c r="EYC20" s="503"/>
      <c r="EYD20" s="503"/>
      <c r="EYE20" s="503"/>
      <c r="EYF20" s="503"/>
      <c r="EYG20" s="503"/>
      <c r="EYH20" s="503"/>
      <c r="EYI20" s="503"/>
      <c r="EYJ20" s="503"/>
      <c r="EYK20" s="503"/>
      <c r="EYL20" s="503"/>
      <c r="EYM20" s="503"/>
      <c r="EYN20" s="503"/>
      <c r="EYO20" s="503"/>
      <c r="EYP20" s="503"/>
      <c r="EYQ20" s="503"/>
      <c r="EYR20" s="503"/>
      <c r="EYS20" s="503"/>
      <c r="EYT20" s="503"/>
      <c r="EYU20" s="503"/>
      <c r="EYV20" s="503"/>
      <c r="EYW20" s="503"/>
      <c r="EYX20" s="503"/>
      <c r="EYY20" s="503"/>
      <c r="EYZ20" s="503"/>
      <c r="EZA20" s="503"/>
      <c r="EZB20" s="503"/>
      <c r="EZC20" s="503"/>
      <c r="EZD20" s="503"/>
      <c r="EZE20" s="503"/>
      <c r="EZF20" s="503"/>
      <c r="EZG20" s="503"/>
      <c r="EZH20" s="503"/>
      <c r="EZI20" s="503"/>
      <c r="EZJ20" s="503"/>
      <c r="EZK20" s="503"/>
      <c r="EZL20" s="503"/>
      <c r="EZM20" s="503"/>
      <c r="EZN20" s="503"/>
      <c r="EZO20" s="503"/>
      <c r="EZP20" s="503"/>
      <c r="EZQ20" s="503"/>
      <c r="EZR20" s="503"/>
      <c r="EZS20" s="503"/>
      <c r="EZT20" s="503"/>
      <c r="EZU20" s="503"/>
      <c r="EZV20" s="503"/>
      <c r="EZW20" s="503"/>
      <c r="EZX20" s="503"/>
      <c r="EZY20" s="503"/>
      <c r="EZZ20" s="503"/>
      <c r="FAA20" s="503"/>
      <c r="FAB20" s="503"/>
      <c r="FAC20" s="503"/>
      <c r="FAD20" s="503"/>
      <c r="FAE20" s="503"/>
      <c r="FAF20" s="503"/>
      <c r="FAG20" s="503"/>
      <c r="FAH20" s="503"/>
      <c r="FAI20" s="503"/>
      <c r="FAJ20" s="503"/>
      <c r="FAK20" s="503"/>
      <c r="FAL20" s="503"/>
      <c r="FAM20" s="503"/>
      <c r="FAN20" s="503"/>
      <c r="FAO20" s="503"/>
      <c r="FAP20" s="503"/>
      <c r="FAQ20" s="503"/>
      <c r="FAR20" s="503"/>
      <c r="FAS20" s="503"/>
      <c r="FAT20" s="503"/>
      <c r="FAU20" s="503"/>
      <c r="FAV20" s="503"/>
      <c r="FAW20" s="503"/>
      <c r="FAX20" s="503"/>
      <c r="FAY20" s="503"/>
      <c r="FAZ20" s="503"/>
      <c r="FBA20" s="503"/>
      <c r="FBB20" s="503"/>
      <c r="FBC20" s="503"/>
      <c r="FBD20" s="503"/>
      <c r="FBE20" s="503"/>
      <c r="FBF20" s="503"/>
      <c r="FBG20" s="503"/>
      <c r="FBH20" s="503"/>
      <c r="FBI20" s="503"/>
      <c r="FBJ20" s="503"/>
      <c r="FBK20" s="503"/>
      <c r="FBL20" s="503"/>
      <c r="FBM20" s="503"/>
      <c r="FBN20" s="503"/>
      <c r="FBO20" s="503"/>
      <c r="FBP20" s="503"/>
      <c r="FBQ20" s="503"/>
      <c r="FBR20" s="503"/>
      <c r="FBS20" s="503"/>
      <c r="FBT20" s="503"/>
      <c r="FBU20" s="503"/>
      <c r="FBV20" s="503"/>
      <c r="FBW20" s="503"/>
      <c r="FBX20" s="503"/>
      <c r="FBY20" s="503"/>
      <c r="FBZ20" s="503"/>
      <c r="FCA20" s="503"/>
      <c r="FCB20" s="503"/>
      <c r="FCC20" s="503"/>
      <c r="FCD20" s="503"/>
      <c r="FCE20" s="503"/>
      <c r="FCF20" s="503"/>
      <c r="FCG20" s="503"/>
      <c r="FCH20" s="503"/>
      <c r="FCI20" s="503"/>
      <c r="FCJ20" s="503"/>
      <c r="FCK20" s="503"/>
      <c r="FCL20" s="503"/>
      <c r="FCM20" s="503"/>
      <c r="FCN20" s="503"/>
      <c r="FCO20" s="503"/>
      <c r="FCP20" s="503"/>
      <c r="FCQ20" s="503"/>
      <c r="FCR20" s="503"/>
      <c r="FCS20" s="503"/>
      <c r="FCT20" s="503"/>
      <c r="FCU20" s="503"/>
      <c r="FCV20" s="503"/>
      <c r="FCW20" s="503"/>
      <c r="FCX20" s="503"/>
      <c r="FCY20" s="503"/>
      <c r="FCZ20" s="503"/>
      <c r="FDA20" s="503"/>
      <c r="FDB20" s="503"/>
      <c r="FDC20" s="503"/>
      <c r="FDD20" s="503"/>
      <c r="FDE20" s="503"/>
      <c r="FDF20" s="503"/>
      <c r="FDG20" s="503"/>
      <c r="FDH20" s="503"/>
      <c r="FDI20" s="503"/>
      <c r="FDJ20" s="503"/>
      <c r="FDK20" s="503"/>
      <c r="FDL20" s="503"/>
      <c r="FDM20" s="503"/>
      <c r="FDN20" s="503"/>
      <c r="FDO20" s="503"/>
      <c r="FDP20" s="503"/>
      <c r="FDQ20" s="503"/>
      <c r="FDR20" s="503"/>
      <c r="FDS20" s="503"/>
      <c r="FDT20" s="503"/>
      <c r="FDU20" s="503"/>
      <c r="FDV20" s="503"/>
      <c r="FDW20" s="503"/>
      <c r="FDX20" s="503"/>
      <c r="FDY20" s="503"/>
      <c r="FDZ20" s="503"/>
      <c r="FEA20" s="503"/>
      <c r="FEB20" s="503"/>
      <c r="FEC20" s="503"/>
      <c r="FED20" s="503"/>
      <c r="FEE20" s="503"/>
      <c r="FEF20" s="503"/>
      <c r="FEG20" s="503"/>
      <c r="FEH20" s="503"/>
      <c r="FEI20" s="503"/>
      <c r="FEJ20" s="503"/>
      <c r="FEK20" s="503"/>
      <c r="FEL20" s="503"/>
      <c r="FEM20" s="503"/>
      <c r="FEN20" s="503"/>
      <c r="FEO20" s="503"/>
      <c r="FEP20" s="503"/>
      <c r="FEQ20" s="503"/>
      <c r="FER20" s="503"/>
      <c r="FES20" s="503"/>
      <c r="FET20" s="503"/>
      <c r="FEU20" s="503"/>
      <c r="FEV20" s="503"/>
      <c r="FEW20" s="503"/>
      <c r="FEX20" s="503"/>
      <c r="FEY20" s="503"/>
      <c r="FEZ20" s="503"/>
      <c r="FFA20" s="503"/>
      <c r="FFB20" s="503"/>
      <c r="FFC20" s="503"/>
      <c r="FFD20" s="503"/>
      <c r="FFE20" s="503"/>
      <c r="FFF20" s="503"/>
      <c r="FFG20" s="503"/>
      <c r="FFH20" s="503"/>
      <c r="FFI20" s="503"/>
      <c r="FFJ20" s="503"/>
      <c r="FFK20" s="503"/>
      <c r="FFL20" s="503"/>
      <c r="FFM20" s="503"/>
      <c r="FFN20" s="503"/>
      <c r="FFO20" s="503"/>
      <c r="FFP20" s="503"/>
      <c r="FFQ20" s="503"/>
      <c r="FFR20" s="503"/>
      <c r="FFS20" s="503"/>
      <c r="FFT20" s="503"/>
      <c r="FFU20" s="503"/>
      <c r="FFV20" s="503"/>
      <c r="FFW20" s="503"/>
      <c r="FFX20" s="503"/>
      <c r="FFY20" s="503"/>
      <c r="FFZ20" s="503"/>
      <c r="FGA20" s="503"/>
      <c r="FGB20" s="503"/>
      <c r="FGC20" s="503"/>
      <c r="FGD20" s="503"/>
      <c r="FGE20" s="503"/>
      <c r="FGF20" s="503"/>
      <c r="FGG20" s="503"/>
      <c r="FGH20" s="503"/>
      <c r="FGI20" s="503"/>
      <c r="FGJ20" s="503"/>
      <c r="FGK20" s="503"/>
      <c r="FGL20" s="503"/>
      <c r="FGM20" s="503"/>
      <c r="FGN20" s="503"/>
      <c r="FGO20" s="503"/>
      <c r="FGP20" s="503"/>
      <c r="FGQ20" s="503"/>
      <c r="FGR20" s="503"/>
      <c r="FGS20" s="503"/>
      <c r="FGT20" s="503"/>
      <c r="FGU20" s="503"/>
      <c r="FGV20" s="503"/>
      <c r="FGW20" s="503"/>
      <c r="FGX20" s="503"/>
      <c r="FGY20" s="503"/>
      <c r="FGZ20" s="503"/>
      <c r="FHA20" s="503"/>
      <c r="FHB20" s="503"/>
      <c r="FHC20" s="503"/>
      <c r="FHD20" s="503"/>
      <c r="FHE20" s="503"/>
      <c r="FHF20" s="503"/>
      <c r="FHG20" s="503"/>
      <c r="FHH20" s="503"/>
      <c r="FHI20" s="503"/>
      <c r="FHJ20" s="503"/>
      <c r="FHK20" s="503"/>
      <c r="FHL20" s="503"/>
      <c r="FHM20" s="503"/>
      <c r="FHN20" s="503"/>
      <c r="FHO20" s="503"/>
      <c r="FHP20" s="503"/>
      <c r="FHQ20" s="503"/>
      <c r="FHR20" s="503"/>
      <c r="FHS20" s="503"/>
      <c r="FHT20" s="503"/>
      <c r="FHU20" s="503"/>
      <c r="FHV20" s="503"/>
      <c r="FHW20" s="503"/>
      <c r="FHX20" s="503"/>
      <c r="FHY20" s="503"/>
      <c r="FHZ20" s="503"/>
      <c r="FIA20" s="503"/>
      <c r="FIB20" s="503"/>
      <c r="FIC20" s="503"/>
      <c r="FID20" s="503"/>
      <c r="FIE20" s="503"/>
      <c r="FIF20" s="503"/>
      <c r="FIG20" s="503"/>
      <c r="FIH20" s="503"/>
      <c r="FII20" s="503"/>
      <c r="FIJ20" s="503"/>
      <c r="FIK20" s="503"/>
      <c r="FIL20" s="503"/>
      <c r="FIM20" s="503"/>
      <c r="FIN20" s="503"/>
      <c r="FIO20" s="503"/>
      <c r="FIP20" s="503"/>
      <c r="FIQ20" s="503"/>
      <c r="FIR20" s="503"/>
      <c r="FIS20" s="503"/>
      <c r="FIT20" s="503"/>
      <c r="FIU20" s="503"/>
      <c r="FIV20" s="503"/>
      <c r="FIW20" s="503"/>
      <c r="FIX20" s="503"/>
      <c r="FIY20" s="503"/>
      <c r="FIZ20" s="503"/>
      <c r="FJA20" s="503"/>
      <c r="FJB20" s="503"/>
      <c r="FJC20" s="503"/>
      <c r="FJD20" s="503"/>
      <c r="FJE20" s="503"/>
      <c r="FJF20" s="503"/>
      <c r="FJG20" s="503"/>
      <c r="FJH20" s="503"/>
      <c r="FJI20" s="503"/>
      <c r="FJJ20" s="503"/>
      <c r="FJK20" s="503"/>
      <c r="FJL20" s="503"/>
      <c r="FJM20" s="503"/>
      <c r="FJN20" s="503"/>
      <c r="FJO20" s="503"/>
      <c r="FJP20" s="503"/>
      <c r="FJQ20" s="503"/>
      <c r="FJR20" s="503"/>
      <c r="FJS20" s="503"/>
      <c r="FJT20" s="503"/>
      <c r="FJU20" s="503"/>
      <c r="FJV20" s="503"/>
      <c r="FJW20" s="503"/>
      <c r="FJX20" s="503"/>
      <c r="FJY20" s="503"/>
      <c r="FJZ20" s="503"/>
      <c r="FKA20" s="503"/>
      <c r="FKB20" s="503"/>
      <c r="FKC20" s="503"/>
      <c r="FKD20" s="503"/>
      <c r="FKE20" s="503"/>
      <c r="FKF20" s="503"/>
      <c r="FKG20" s="503"/>
      <c r="FKH20" s="503"/>
      <c r="FKI20" s="503"/>
      <c r="FKJ20" s="503"/>
      <c r="FKK20" s="503"/>
      <c r="FKL20" s="503"/>
      <c r="FKM20" s="503"/>
      <c r="FKN20" s="503"/>
      <c r="FKO20" s="503"/>
      <c r="FKP20" s="503"/>
      <c r="FKQ20" s="503"/>
      <c r="FKR20" s="503"/>
      <c r="FKS20" s="503"/>
      <c r="FKT20" s="503"/>
      <c r="FKU20" s="503"/>
      <c r="FKV20" s="503"/>
      <c r="FKW20" s="503"/>
      <c r="FKX20" s="503"/>
      <c r="FKY20" s="503"/>
      <c r="FKZ20" s="503"/>
      <c r="FLA20" s="503"/>
      <c r="FLB20" s="503"/>
      <c r="FLC20" s="503"/>
      <c r="FLD20" s="503"/>
      <c r="FLE20" s="503"/>
      <c r="FLF20" s="503"/>
      <c r="FLG20" s="503"/>
      <c r="FLH20" s="503"/>
      <c r="FLI20" s="503"/>
      <c r="FLJ20" s="503"/>
      <c r="FLK20" s="503"/>
      <c r="FLL20" s="503"/>
      <c r="FLM20" s="503"/>
      <c r="FLN20" s="503"/>
      <c r="FLO20" s="503"/>
      <c r="FLP20" s="503"/>
      <c r="FLQ20" s="503"/>
      <c r="FLR20" s="503"/>
      <c r="FLS20" s="503"/>
      <c r="FLT20" s="503"/>
      <c r="FLU20" s="503"/>
      <c r="FLV20" s="503"/>
      <c r="FLW20" s="503"/>
      <c r="FLX20" s="503"/>
      <c r="FLY20" s="503"/>
      <c r="FLZ20" s="503"/>
      <c r="FMA20" s="503"/>
      <c r="FMB20" s="503"/>
      <c r="FMC20" s="503"/>
      <c r="FMD20" s="503"/>
      <c r="FME20" s="503"/>
      <c r="FMF20" s="503"/>
      <c r="FMG20" s="503"/>
      <c r="FMH20" s="503"/>
      <c r="FMI20" s="503"/>
      <c r="FMJ20" s="503"/>
      <c r="FMK20" s="503"/>
      <c r="FML20" s="503"/>
      <c r="FMM20" s="503"/>
      <c r="FMN20" s="503"/>
      <c r="FMO20" s="503"/>
      <c r="FMP20" s="503"/>
      <c r="FMQ20" s="503"/>
      <c r="FMR20" s="503"/>
      <c r="FMS20" s="503"/>
      <c r="FMT20" s="503"/>
      <c r="FMU20" s="503"/>
      <c r="FMV20" s="503"/>
      <c r="FMW20" s="503"/>
      <c r="FMX20" s="503"/>
      <c r="FMY20" s="503"/>
      <c r="FMZ20" s="503"/>
      <c r="FNA20" s="503"/>
      <c r="FNB20" s="503"/>
      <c r="FNC20" s="503"/>
      <c r="FND20" s="503"/>
      <c r="FNE20" s="503"/>
      <c r="FNF20" s="503"/>
      <c r="FNG20" s="503"/>
      <c r="FNH20" s="503"/>
      <c r="FNI20" s="503"/>
      <c r="FNJ20" s="503"/>
      <c r="FNK20" s="503"/>
      <c r="FNL20" s="503"/>
      <c r="FNM20" s="503"/>
      <c r="FNN20" s="503"/>
      <c r="FNO20" s="503"/>
      <c r="FNP20" s="503"/>
      <c r="FNQ20" s="503"/>
      <c r="FNR20" s="503"/>
      <c r="FNS20" s="503"/>
      <c r="FNT20" s="503"/>
      <c r="FNU20" s="503"/>
      <c r="FNV20" s="503"/>
      <c r="FNW20" s="503"/>
      <c r="FNX20" s="503"/>
      <c r="FNY20" s="503"/>
      <c r="FNZ20" s="503"/>
      <c r="FOA20" s="503"/>
      <c r="FOB20" s="503"/>
      <c r="FOC20" s="503"/>
      <c r="FOD20" s="503"/>
      <c r="FOE20" s="503"/>
      <c r="FOF20" s="503"/>
      <c r="FOG20" s="503"/>
      <c r="FOH20" s="503"/>
      <c r="FOI20" s="503"/>
      <c r="FOJ20" s="503"/>
      <c r="FOK20" s="503"/>
      <c r="FOL20" s="503"/>
      <c r="FOM20" s="503"/>
      <c r="FON20" s="503"/>
      <c r="FOO20" s="503"/>
      <c r="FOP20" s="503"/>
      <c r="FOQ20" s="503"/>
      <c r="FOR20" s="503"/>
      <c r="FOS20" s="503"/>
      <c r="FOT20" s="503"/>
      <c r="FOU20" s="503"/>
      <c r="FOV20" s="503"/>
      <c r="FOW20" s="503"/>
      <c r="FOX20" s="503"/>
      <c r="FOY20" s="503"/>
      <c r="FOZ20" s="503"/>
      <c r="FPA20" s="503"/>
      <c r="FPB20" s="503"/>
      <c r="FPC20" s="503"/>
      <c r="FPD20" s="503"/>
      <c r="FPE20" s="503"/>
      <c r="FPF20" s="503"/>
      <c r="FPG20" s="503"/>
      <c r="FPH20" s="503"/>
      <c r="FPI20" s="503"/>
      <c r="FPJ20" s="503"/>
      <c r="FPK20" s="503"/>
      <c r="FPL20" s="503"/>
      <c r="FPM20" s="503"/>
      <c r="FPN20" s="503"/>
      <c r="FPO20" s="503"/>
      <c r="FPP20" s="503"/>
      <c r="FPQ20" s="503"/>
      <c r="FPR20" s="503"/>
      <c r="FPS20" s="503"/>
      <c r="FPT20" s="503"/>
      <c r="FPU20" s="503"/>
      <c r="FPV20" s="503"/>
      <c r="FPW20" s="503"/>
      <c r="FPX20" s="503"/>
      <c r="FPY20" s="503"/>
      <c r="FPZ20" s="503"/>
      <c r="FQA20" s="503"/>
      <c r="FQB20" s="503"/>
      <c r="FQC20" s="503"/>
      <c r="FQD20" s="503"/>
      <c r="FQE20" s="503"/>
      <c r="FQF20" s="503"/>
      <c r="FQG20" s="503"/>
      <c r="FQH20" s="503"/>
      <c r="FQI20" s="503"/>
      <c r="FQJ20" s="503"/>
      <c r="FQK20" s="503"/>
      <c r="FQL20" s="503"/>
      <c r="FQM20" s="503"/>
      <c r="FQN20" s="503"/>
      <c r="FQO20" s="503"/>
      <c r="FQP20" s="503"/>
      <c r="FQQ20" s="503"/>
      <c r="FQR20" s="503"/>
      <c r="FQS20" s="503"/>
      <c r="FQT20" s="503"/>
      <c r="FQU20" s="503"/>
      <c r="FQV20" s="503"/>
      <c r="FQW20" s="503"/>
      <c r="FQX20" s="503"/>
      <c r="FQY20" s="503"/>
      <c r="FQZ20" s="503"/>
      <c r="FRA20" s="503"/>
      <c r="FRB20" s="503"/>
      <c r="FRC20" s="503"/>
      <c r="FRD20" s="503"/>
      <c r="FRE20" s="503"/>
      <c r="FRF20" s="503"/>
      <c r="FRG20" s="503"/>
      <c r="FRH20" s="503"/>
      <c r="FRI20" s="503"/>
      <c r="FRJ20" s="503"/>
      <c r="FRK20" s="503"/>
      <c r="FRL20" s="503"/>
      <c r="FRM20" s="503"/>
      <c r="FRN20" s="503"/>
      <c r="FRO20" s="503"/>
      <c r="FRP20" s="503"/>
      <c r="FRQ20" s="503"/>
      <c r="FRR20" s="503"/>
      <c r="FRS20" s="503"/>
      <c r="FRT20" s="503"/>
      <c r="FRU20" s="503"/>
      <c r="FRV20" s="503"/>
      <c r="FRW20" s="503"/>
      <c r="FRX20" s="503"/>
      <c r="FRY20" s="503"/>
      <c r="FRZ20" s="503"/>
      <c r="FSA20" s="503"/>
      <c r="FSB20" s="503"/>
      <c r="FSC20" s="503"/>
      <c r="FSD20" s="503"/>
      <c r="FSE20" s="503"/>
      <c r="FSF20" s="503"/>
      <c r="FSG20" s="503"/>
      <c r="FSH20" s="503"/>
      <c r="FSI20" s="503"/>
      <c r="FSJ20" s="503"/>
      <c r="FSK20" s="503"/>
      <c r="FSL20" s="503"/>
      <c r="FSM20" s="503"/>
      <c r="FSN20" s="503"/>
      <c r="FSO20" s="503"/>
      <c r="FSP20" s="503"/>
      <c r="FSQ20" s="503"/>
      <c r="FSR20" s="503"/>
      <c r="FSS20" s="503"/>
      <c r="FST20" s="503"/>
      <c r="FSU20" s="503"/>
      <c r="FSV20" s="503"/>
      <c r="FSW20" s="503"/>
      <c r="FSX20" s="503"/>
      <c r="FSY20" s="503"/>
      <c r="FSZ20" s="503"/>
      <c r="FTA20" s="503"/>
      <c r="FTB20" s="503"/>
      <c r="FTC20" s="503"/>
      <c r="FTD20" s="503"/>
      <c r="FTE20" s="503"/>
      <c r="FTF20" s="503"/>
      <c r="FTG20" s="503"/>
      <c r="FTH20" s="503"/>
      <c r="FTI20" s="503"/>
      <c r="FTJ20" s="503"/>
      <c r="FTK20" s="503"/>
      <c r="FTL20" s="503"/>
      <c r="FTM20" s="503"/>
      <c r="FTN20" s="503"/>
      <c r="FTO20" s="503"/>
      <c r="FTP20" s="503"/>
      <c r="FTQ20" s="503"/>
      <c r="FTR20" s="503"/>
      <c r="FTS20" s="503"/>
      <c r="FTT20" s="503"/>
      <c r="FTU20" s="503"/>
      <c r="FTV20" s="503"/>
      <c r="FTW20" s="503"/>
      <c r="FTX20" s="503"/>
      <c r="FTY20" s="503"/>
      <c r="FTZ20" s="503"/>
      <c r="FUA20" s="503"/>
      <c r="FUB20" s="503"/>
      <c r="FUC20" s="503"/>
      <c r="FUD20" s="503"/>
      <c r="FUE20" s="503"/>
      <c r="FUF20" s="503"/>
      <c r="FUG20" s="503"/>
      <c r="FUH20" s="503"/>
      <c r="FUI20" s="503"/>
      <c r="FUJ20" s="503"/>
      <c r="FUK20" s="503"/>
      <c r="FUL20" s="503"/>
      <c r="FUM20" s="503"/>
      <c r="FUN20" s="503"/>
      <c r="FUO20" s="503"/>
      <c r="FUP20" s="503"/>
      <c r="FUQ20" s="503"/>
      <c r="FUR20" s="503"/>
      <c r="FUS20" s="503"/>
      <c r="FUT20" s="503"/>
      <c r="FUU20" s="503"/>
      <c r="FUV20" s="503"/>
      <c r="FUW20" s="503"/>
      <c r="FUX20" s="503"/>
      <c r="FUY20" s="503"/>
      <c r="FUZ20" s="503"/>
      <c r="FVA20" s="503"/>
      <c r="FVB20" s="503"/>
      <c r="FVC20" s="503"/>
      <c r="FVD20" s="503"/>
      <c r="FVE20" s="503"/>
      <c r="FVF20" s="503"/>
      <c r="FVG20" s="503"/>
      <c r="FVH20" s="503"/>
      <c r="FVI20" s="503"/>
      <c r="FVJ20" s="503"/>
      <c r="FVK20" s="503"/>
      <c r="FVL20" s="503"/>
      <c r="FVM20" s="503"/>
      <c r="FVN20" s="503"/>
      <c r="FVO20" s="503"/>
      <c r="FVP20" s="503"/>
      <c r="FVQ20" s="503"/>
      <c r="FVR20" s="503"/>
      <c r="FVS20" s="503"/>
      <c r="FVT20" s="503"/>
      <c r="FVU20" s="503"/>
      <c r="FVV20" s="503"/>
      <c r="FVW20" s="503"/>
      <c r="FVX20" s="503"/>
      <c r="FVY20" s="503"/>
      <c r="FVZ20" s="503"/>
      <c r="FWA20" s="503"/>
      <c r="FWB20" s="503"/>
      <c r="FWC20" s="503"/>
      <c r="FWD20" s="503"/>
      <c r="FWE20" s="503"/>
      <c r="FWF20" s="503"/>
      <c r="FWG20" s="503"/>
      <c r="FWH20" s="503"/>
      <c r="FWI20" s="503"/>
      <c r="FWJ20" s="503"/>
      <c r="FWK20" s="503"/>
      <c r="FWL20" s="503"/>
      <c r="FWM20" s="503"/>
      <c r="FWN20" s="503"/>
      <c r="FWO20" s="503"/>
      <c r="FWP20" s="503"/>
      <c r="FWQ20" s="503"/>
      <c r="FWR20" s="503"/>
      <c r="FWS20" s="503"/>
      <c r="FWT20" s="503"/>
      <c r="FWU20" s="503"/>
      <c r="FWV20" s="503"/>
      <c r="FWW20" s="503"/>
      <c r="FWX20" s="503"/>
      <c r="FWY20" s="503"/>
      <c r="FWZ20" s="503"/>
      <c r="FXA20" s="503"/>
      <c r="FXB20" s="503"/>
      <c r="FXC20" s="503"/>
      <c r="FXD20" s="503"/>
      <c r="FXE20" s="503"/>
      <c r="FXF20" s="503"/>
      <c r="FXG20" s="503"/>
      <c r="FXH20" s="503"/>
      <c r="FXI20" s="503"/>
      <c r="FXJ20" s="503"/>
      <c r="FXK20" s="503"/>
      <c r="FXL20" s="503"/>
      <c r="FXM20" s="503"/>
      <c r="FXN20" s="503"/>
      <c r="FXO20" s="503"/>
      <c r="FXP20" s="503"/>
      <c r="FXQ20" s="503"/>
      <c r="FXR20" s="503"/>
      <c r="FXS20" s="503"/>
      <c r="FXT20" s="503"/>
      <c r="FXU20" s="503"/>
      <c r="FXV20" s="503"/>
      <c r="FXW20" s="503"/>
      <c r="FXX20" s="503"/>
      <c r="FXY20" s="503"/>
      <c r="FXZ20" s="503"/>
      <c r="FYA20" s="503"/>
      <c r="FYB20" s="503"/>
      <c r="FYC20" s="503"/>
      <c r="FYD20" s="503"/>
      <c r="FYE20" s="503"/>
      <c r="FYF20" s="503"/>
      <c r="FYG20" s="503"/>
      <c r="FYH20" s="503"/>
      <c r="FYI20" s="503"/>
      <c r="FYJ20" s="503"/>
      <c r="FYK20" s="503"/>
      <c r="FYL20" s="503"/>
      <c r="FYM20" s="503"/>
      <c r="FYN20" s="503"/>
      <c r="FYO20" s="503"/>
      <c r="FYP20" s="503"/>
      <c r="FYQ20" s="503"/>
      <c r="FYR20" s="503"/>
      <c r="FYS20" s="503"/>
      <c r="FYT20" s="503"/>
      <c r="FYU20" s="503"/>
      <c r="FYV20" s="503"/>
      <c r="FYW20" s="503"/>
      <c r="FYX20" s="503"/>
      <c r="FYY20" s="503"/>
      <c r="FYZ20" s="503"/>
      <c r="FZA20" s="503"/>
      <c r="FZB20" s="503"/>
      <c r="FZC20" s="503"/>
      <c r="FZD20" s="503"/>
      <c r="FZE20" s="503"/>
      <c r="FZF20" s="503"/>
      <c r="FZG20" s="503"/>
      <c r="FZH20" s="503"/>
      <c r="FZI20" s="503"/>
      <c r="FZJ20" s="503"/>
      <c r="FZK20" s="503"/>
      <c r="FZL20" s="503"/>
      <c r="FZM20" s="503"/>
      <c r="FZN20" s="503"/>
      <c r="FZO20" s="503"/>
      <c r="FZP20" s="503"/>
      <c r="FZQ20" s="503"/>
      <c r="FZR20" s="503"/>
      <c r="FZS20" s="503"/>
      <c r="FZT20" s="503"/>
      <c r="FZU20" s="503"/>
      <c r="FZV20" s="503"/>
      <c r="FZW20" s="503"/>
      <c r="FZX20" s="503"/>
      <c r="FZY20" s="503"/>
      <c r="FZZ20" s="503"/>
      <c r="GAA20" s="503"/>
      <c r="GAB20" s="503"/>
      <c r="GAC20" s="503"/>
      <c r="GAD20" s="503"/>
      <c r="GAE20" s="503"/>
      <c r="GAF20" s="503"/>
      <c r="GAG20" s="503"/>
      <c r="GAH20" s="503"/>
      <c r="GAI20" s="503"/>
      <c r="GAJ20" s="503"/>
      <c r="GAK20" s="503"/>
      <c r="GAL20" s="503"/>
      <c r="GAM20" s="503"/>
      <c r="GAN20" s="503"/>
      <c r="GAO20" s="503"/>
      <c r="GAP20" s="503"/>
      <c r="GAQ20" s="503"/>
      <c r="GAR20" s="503"/>
      <c r="GAS20" s="503"/>
      <c r="GAT20" s="503"/>
      <c r="GAU20" s="503"/>
      <c r="GAV20" s="503"/>
      <c r="GAW20" s="503"/>
      <c r="GAX20" s="503"/>
      <c r="GAY20" s="503"/>
      <c r="GAZ20" s="503"/>
      <c r="GBA20" s="503"/>
      <c r="GBB20" s="503"/>
      <c r="GBC20" s="503"/>
      <c r="GBD20" s="503"/>
      <c r="GBE20" s="503"/>
      <c r="GBF20" s="503"/>
      <c r="GBG20" s="503"/>
      <c r="GBH20" s="503"/>
      <c r="GBI20" s="503"/>
      <c r="GBJ20" s="503"/>
      <c r="GBK20" s="503"/>
      <c r="GBL20" s="503"/>
      <c r="GBM20" s="503"/>
      <c r="GBN20" s="503"/>
      <c r="GBO20" s="503"/>
      <c r="GBP20" s="503"/>
      <c r="GBQ20" s="503"/>
      <c r="GBR20" s="503"/>
      <c r="GBS20" s="503"/>
      <c r="GBT20" s="503"/>
      <c r="GBU20" s="503"/>
      <c r="GBV20" s="503"/>
      <c r="GBW20" s="503"/>
      <c r="GBX20" s="503"/>
      <c r="GBY20" s="503"/>
      <c r="GBZ20" s="503"/>
      <c r="GCA20" s="503"/>
      <c r="GCB20" s="503"/>
      <c r="GCC20" s="503"/>
      <c r="GCD20" s="503"/>
      <c r="GCE20" s="503"/>
      <c r="GCF20" s="503"/>
      <c r="GCG20" s="503"/>
      <c r="GCH20" s="503"/>
      <c r="GCI20" s="503"/>
      <c r="GCJ20" s="503"/>
      <c r="GCK20" s="503"/>
      <c r="GCL20" s="503"/>
      <c r="GCM20" s="503"/>
      <c r="GCN20" s="503"/>
      <c r="GCO20" s="503"/>
      <c r="GCP20" s="503"/>
      <c r="GCQ20" s="503"/>
      <c r="GCR20" s="503"/>
      <c r="GCS20" s="503"/>
      <c r="GCT20" s="503"/>
      <c r="GCU20" s="503"/>
      <c r="GCV20" s="503"/>
      <c r="GCW20" s="503"/>
      <c r="GCX20" s="503"/>
      <c r="GCY20" s="503"/>
      <c r="GCZ20" s="503"/>
      <c r="GDA20" s="503"/>
      <c r="GDB20" s="503"/>
      <c r="GDC20" s="503"/>
      <c r="GDD20" s="503"/>
      <c r="GDE20" s="503"/>
      <c r="GDF20" s="503"/>
      <c r="GDG20" s="503"/>
      <c r="GDH20" s="503"/>
      <c r="GDI20" s="503"/>
      <c r="GDJ20" s="503"/>
      <c r="GDK20" s="503"/>
      <c r="GDL20" s="503"/>
      <c r="GDM20" s="503"/>
      <c r="GDN20" s="503"/>
      <c r="GDO20" s="503"/>
      <c r="GDP20" s="503"/>
      <c r="GDQ20" s="503"/>
      <c r="GDR20" s="503"/>
      <c r="GDS20" s="503"/>
      <c r="GDT20" s="503"/>
      <c r="GDU20" s="503"/>
      <c r="GDV20" s="503"/>
      <c r="GDW20" s="503"/>
      <c r="GDX20" s="503"/>
      <c r="GDY20" s="503"/>
      <c r="GDZ20" s="503"/>
      <c r="GEA20" s="503"/>
      <c r="GEB20" s="503"/>
      <c r="GEC20" s="503"/>
      <c r="GED20" s="503"/>
      <c r="GEE20" s="503"/>
      <c r="GEF20" s="503"/>
      <c r="GEG20" s="503"/>
      <c r="GEH20" s="503"/>
      <c r="GEI20" s="503"/>
      <c r="GEJ20" s="503"/>
      <c r="GEK20" s="503"/>
      <c r="GEL20" s="503"/>
      <c r="GEM20" s="503"/>
      <c r="GEN20" s="503"/>
      <c r="GEO20" s="503"/>
      <c r="GEP20" s="503"/>
      <c r="GEQ20" s="503"/>
      <c r="GER20" s="503"/>
      <c r="GES20" s="503"/>
      <c r="GET20" s="503"/>
      <c r="GEU20" s="503"/>
      <c r="GEV20" s="503"/>
      <c r="GEW20" s="503"/>
      <c r="GEX20" s="503"/>
      <c r="GEY20" s="503"/>
      <c r="GEZ20" s="503"/>
      <c r="GFA20" s="503"/>
      <c r="GFB20" s="503"/>
      <c r="GFC20" s="503"/>
      <c r="GFD20" s="503"/>
      <c r="GFE20" s="503"/>
      <c r="GFF20" s="503"/>
      <c r="GFG20" s="503"/>
      <c r="GFH20" s="503"/>
      <c r="GFI20" s="503"/>
      <c r="GFJ20" s="503"/>
      <c r="GFK20" s="503"/>
      <c r="GFL20" s="503"/>
      <c r="GFM20" s="503"/>
      <c r="GFN20" s="503"/>
      <c r="GFO20" s="503"/>
      <c r="GFP20" s="503"/>
      <c r="GFQ20" s="503"/>
      <c r="GFR20" s="503"/>
      <c r="GFS20" s="503"/>
      <c r="GFT20" s="503"/>
      <c r="GFU20" s="503"/>
      <c r="GFV20" s="503"/>
      <c r="GFW20" s="503"/>
      <c r="GFX20" s="503"/>
      <c r="GFY20" s="503"/>
      <c r="GFZ20" s="503"/>
      <c r="GGA20" s="503"/>
      <c r="GGB20" s="503"/>
      <c r="GGC20" s="503"/>
      <c r="GGD20" s="503"/>
      <c r="GGE20" s="503"/>
      <c r="GGF20" s="503"/>
      <c r="GGG20" s="503"/>
      <c r="GGH20" s="503"/>
      <c r="GGI20" s="503"/>
      <c r="GGJ20" s="503"/>
      <c r="GGK20" s="503"/>
      <c r="GGL20" s="503"/>
      <c r="GGM20" s="503"/>
      <c r="GGN20" s="503"/>
      <c r="GGO20" s="503"/>
      <c r="GGP20" s="503"/>
      <c r="GGQ20" s="503"/>
      <c r="GGR20" s="503"/>
      <c r="GGS20" s="503"/>
      <c r="GGT20" s="503"/>
      <c r="GGU20" s="503"/>
      <c r="GGV20" s="503"/>
      <c r="GGW20" s="503"/>
      <c r="GGX20" s="503"/>
      <c r="GGY20" s="503"/>
      <c r="GGZ20" s="503"/>
      <c r="GHA20" s="503"/>
      <c r="GHB20" s="503"/>
      <c r="GHC20" s="503"/>
      <c r="GHD20" s="503"/>
      <c r="GHE20" s="503"/>
      <c r="GHF20" s="503"/>
      <c r="GHG20" s="503"/>
      <c r="GHH20" s="503"/>
      <c r="GHI20" s="503"/>
      <c r="GHJ20" s="503"/>
      <c r="GHK20" s="503"/>
      <c r="GHL20" s="503"/>
      <c r="GHM20" s="503"/>
      <c r="GHN20" s="503"/>
      <c r="GHO20" s="503"/>
      <c r="GHP20" s="503"/>
      <c r="GHQ20" s="503"/>
      <c r="GHR20" s="503"/>
      <c r="GHS20" s="503"/>
      <c r="GHT20" s="503"/>
      <c r="GHU20" s="503"/>
      <c r="GHV20" s="503"/>
      <c r="GHW20" s="503"/>
      <c r="GHX20" s="503"/>
      <c r="GHY20" s="503"/>
      <c r="GHZ20" s="503"/>
      <c r="GIA20" s="503"/>
      <c r="GIB20" s="503"/>
      <c r="GIC20" s="503"/>
      <c r="GID20" s="503"/>
      <c r="GIE20" s="503"/>
      <c r="GIF20" s="503"/>
      <c r="GIG20" s="503"/>
      <c r="GIH20" s="503"/>
      <c r="GII20" s="503"/>
      <c r="GIJ20" s="503"/>
      <c r="GIK20" s="503"/>
      <c r="GIL20" s="503"/>
      <c r="GIM20" s="503"/>
      <c r="GIN20" s="503"/>
      <c r="GIO20" s="503"/>
      <c r="GIP20" s="503"/>
      <c r="GIQ20" s="503"/>
      <c r="GIR20" s="503"/>
      <c r="GIS20" s="503"/>
      <c r="GIT20" s="503"/>
      <c r="GIU20" s="503"/>
      <c r="GIV20" s="503"/>
      <c r="GIW20" s="503"/>
      <c r="GIX20" s="503"/>
      <c r="GIY20" s="503"/>
      <c r="GIZ20" s="503"/>
      <c r="GJA20" s="503"/>
      <c r="GJB20" s="503"/>
      <c r="GJC20" s="503"/>
      <c r="GJD20" s="503"/>
      <c r="GJE20" s="503"/>
      <c r="GJF20" s="503"/>
      <c r="GJG20" s="503"/>
      <c r="GJH20" s="503"/>
      <c r="GJI20" s="503"/>
      <c r="GJJ20" s="503"/>
      <c r="GJK20" s="503"/>
      <c r="GJL20" s="503"/>
      <c r="GJM20" s="503"/>
      <c r="GJN20" s="503"/>
      <c r="GJO20" s="503"/>
      <c r="GJP20" s="503"/>
      <c r="GJQ20" s="503"/>
      <c r="GJR20" s="503"/>
      <c r="GJS20" s="503"/>
      <c r="GJT20" s="503"/>
      <c r="GJU20" s="503"/>
      <c r="GJV20" s="503"/>
      <c r="GJW20" s="503"/>
      <c r="GJX20" s="503"/>
      <c r="GJY20" s="503"/>
      <c r="GJZ20" s="503"/>
      <c r="GKA20" s="503"/>
      <c r="GKB20" s="503"/>
      <c r="GKC20" s="503"/>
      <c r="GKD20" s="503"/>
      <c r="GKE20" s="503"/>
      <c r="GKF20" s="503"/>
      <c r="GKG20" s="503"/>
      <c r="GKH20" s="503"/>
      <c r="GKI20" s="503"/>
      <c r="GKJ20" s="503"/>
      <c r="GKK20" s="503"/>
      <c r="GKL20" s="503"/>
      <c r="GKM20" s="503"/>
      <c r="GKN20" s="503"/>
      <c r="GKO20" s="503"/>
      <c r="GKP20" s="503"/>
      <c r="GKQ20" s="503"/>
      <c r="GKR20" s="503"/>
      <c r="GKS20" s="503"/>
      <c r="GKT20" s="503"/>
      <c r="GKU20" s="503"/>
      <c r="GKV20" s="503"/>
      <c r="GKW20" s="503"/>
      <c r="GKX20" s="503"/>
      <c r="GKY20" s="503"/>
      <c r="GKZ20" s="503"/>
      <c r="GLA20" s="503"/>
      <c r="GLB20" s="503"/>
      <c r="GLC20" s="503"/>
      <c r="GLD20" s="503"/>
      <c r="GLE20" s="503"/>
      <c r="GLF20" s="503"/>
      <c r="GLG20" s="503"/>
      <c r="GLH20" s="503"/>
      <c r="GLI20" s="503"/>
      <c r="GLJ20" s="503"/>
      <c r="GLK20" s="503"/>
      <c r="GLL20" s="503"/>
      <c r="GLM20" s="503"/>
      <c r="GLN20" s="503"/>
      <c r="GLO20" s="503"/>
      <c r="GLP20" s="503"/>
      <c r="GLQ20" s="503"/>
      <c r="GLR20" s="503"/>
      <c r="GLS20" s="503"/>
      <c r="GLT20" s="503"/>
      <c r="GLU20" s="503"/>
      <c r="GLV20" s="503"/>
      <c r="GLW20" s="503"/>
      <c r="GLX20" s="503"/>
      <c r="GLY20" s="503"/>
      <c r="GLZ20" s="503"/>
      <c r="GMA20" s="503"/>
      <c r="GMB20" s="503"/>
      <c r="GMC20" s="503"/>
      <c r="GMD20" s="503"/>
      <c r="GME20" s="503"/>
      <c r="GMF20" s="503"/>
      <c r="GMG20" s="503"/>
      <c r="GMH20" s="503"/>
      <c r="GMI20" s="503"/>
      <c r="GMJ20" s="503"/>
      <c r="GMK20" s="503"/>
      <c r="GML20" s="503"/>
      <c r="GMM20" s="503"/>
      <c r="GMN20" s="503"/>
      <c r="GMO20" s="503"/>
      <c r="GMP20" s="503"/>
      <c r="GMQ20" s="503"/>
      <c r="GMR20" s="503"/>
      <c r="GMS20" s="503"/>
      <c r="GMT20" s="503"/>
      <c r="GMU20" s="503"/>
      <c r="GMV20" s="503"/>
      <c r="GMW20" s="503"/>
      <c r="GMX20" s="503"/>
      <c r="GMY20" s="503"/>
      <c r="GMZ20" s="503"/>
      <c r="GNA20" s="503"/>
      <c r="GNB20" s="503"/>
      <c r="GNC20" s="503"/>
      <c r="GND20" s="503"/>
      <c r="GNE20" s="503"/>
      <c r="GNF20" s="503"/>
      <c r="GNG20" s="503"/>
      <c r="GNH20" s="503"/>
      <c r="GNI20" s="503"/>
      <c r="GNJ20" s="503"/>
      <c r="GNK20" s="503"/>
      <c r="GNL20" s="503"/>
      <c r="GNM20" s="503"/>
      <c r="GNN20" s="503"/>
      <c r="GNO20" s="503"/>
      <c r="GNP20" s="503"/>
      <c r="GNQ20" s="503"/>
      <c r="GNR20" s="503"/>
      <c r="GNS20" s="503"/>
      <c r="GNT20" s="503"/>
      <c r="GNU20" s="503"/>
      <c r="GNV20" s="503"/>
      <c r="GNW20" s="503"/>
      <c r="GNX20" s="503"/>
      <c r="GNY20" s="503"/>
      <c r="GNZ20" s="503"/>
      <c r="GOA20" s="503"/>
      <c r="GOB20" s="503"/>
      <c r="GOC20" s="503"/>
      <c r="GOD20" s="503"/>
      <c r="GOE20" s="503"/>
      <c r="GOF20" s="503"/>
      <c r="GOG20" s="503"/>
      <c r="GOH20" s="503"/>
      <c r="GOI20" s="503"/>
      <c r="GOJ20" s="503"/>
      <c r="GOK20" s="503"/>
      <c r="GOL20" s="503"/>
      <c r="GOM20" s="503"/>
      <c r="GON20" s="503"/>
      <c r="GOO20" s="503"/>
      <c r="GOP20" s="503"/>
      <c r="GOQ20" s="503"/>
      <c r="GOR20" s="503"/>
      <c r="GOS20" s="503"/>
      <c r="GOT20" s="503"/>
      <c r="GOU20" s="503"/>
      <c r="GOV20" s="503"/>
      <c r="GOW20" s="503"/>
      <c r="GOX20" s="503"/>
      <c r="GOY20" s="503"/>
      <c r="GOZ20" s="503"/>
      <c r="GPA20" s="503"/>
      <c r="GPB20" s="503"/>
      <c r="GPC20" s="503"/>
      <c r="GPD20" s="503"/>
      <c r="GPE20" s="503"/>
      <c r="GPF20" s="503"/>
      <c r="GPG20" s="503"/>
      <c r="GPH20" s="503"/>
      <c r="GPI20" s="503"/>
      <c r="GPJ20" s="503"/>
      <c r="GPK20" s="503"/>
      <c r="GPL20" s="503"/>
      <c r="GPM20" s="503"/>
      <c r="GPN20" s="503"/>
      <c r="GPO20" s="503"/>
      <c r="GPP20" s="503"/>
      <c r="GPQ20" s="503"/>
      <c r="GPR20" s="503"/>
      <c r="GPS20" s="503"/>
      <c r="GPT20" s="503"/>
      <c r="GPU20" s="503"/>
      <c r="GPV20" s="503"/>
      <c r="GPW20" s="503"/>
      <c r="GPX20" s="503"/>
      <c r="GPY20" s="503"/>
      <c r="GPZ20" s="503"/>
      <c r="GQA20" s="503"/>
      <c r="GQB20" s="503"/>
      <c r="GQC20" s="503"/>
      <c r="GQD20" s="503"/>
      <c r="GQE20" s="503"/>
      <c r="GQF20" s="503"/>
      <c r="GQG20" s="503"/>
      <c r="GQH20" s="503"/>
      <c r="GQI20" s="503"/>
      <c r="GQJ20" s="503"/>
      <c r="GQK20" s="503"/>
      <c r="GQL20" s="503"/>
      <c r="GQM20" s="503"/>
      <c r="GQN20" s="503"/>
      <c r="GQO20" s="503"/>
      <c r="GQP20" s="503"/>
      <c r="GQQ20" s="503"/>
      <c r="GQR20" s="503"/>
      <c r="GQS20" s="503"/>
      <c r="GQT20" s="503"/>
      <c r="GQU20" s="503"/>
      <c r="GQV20" s="503"/>
      <c r="GQW20" s="503"/>
      <c r="GQX20" s="503"/>
      <c r="GQY20" s="503"/>
      <c r="GQZ20" s="503"/>
      <c r="GRA20" s="503"/>
      <c r="GRB20" s="503"/>
      <c r="GRC20" s="503"/>
      <c r="GRD20" s="503"/>
      <c r="GRE20" s="503"/>
      <c r="GRF20" s="503"/>
      <c r="GRG20" s="503"/>
      <c r="GRH20" s="503"/>
      <c r="GRI20" s="503"/>
      <c r="GRJ20" s="503"/>
      <c r="GRK20" s="503"/>
      <c r="GRL20" s="503"/>
      <c r="GRM20" s="503"/>
      <c r="GRN20" s="503"/>
      <c r="GRO20" s="503"/>
      <c r="GRP20" s="503"/>
      <c r="GRQ20" s="503"/>
      <c r="GRR20" s="503"/>
      <c r="GRS20" s="503"/>
      <c r="GRT20" s="503"/>
      <c r="GRU20" s="503"/>
      <c r="GRV20" s="503"/>
      <c r="GRW20" s="503"/>
      <c r="GRX20" s="503"/>
      <c r="GRY20" s="503"/>
      <c r="GRZ20" s="503"/>
      <c r="GSA20" s="503"/>
      <c r="GSB20" s="503"/>
      <c r="GSC20" s="503"/>
      <c r="GSD20" s="503"/>
      <c r="GSE20" s="503"/>
      <c r="GSF20" s="503"/>
      <c r="GSG20" s="503"/>
      <c r="GSH20" s="503"/>
      <c r="GSI20" s="503"/>
      <c r="GSJ20" s="503"/>
      <c r="GSK20" s="503"/>
      <c r="GSL20" s="503"/>
      <c r="GSM20" s="503"/>
      <c r="GSN20" s="503"/>
      <c r="GSO20" s="503"/>
      <c r="GSP20" s="503"/>
      <c r="GSQ20" s="503"/>
      <c r="GSR20" s="503"/>
      <c r="GSS20" s="503"/>
      <c r="GST20" s="503"/>
      <c r="GSU20" s="503"/>
      <c r="GSV20" s="503"/>
      <c r="GSW20" s="503"/>
      <c r="GSX20" s="503"/>
      <c r="GSY20" s="503"/>
      <c r="GSZ20" s="503"/>
      <c r="GTA20" s="503"/>
      <c r="GTB20" s="503"/>
      <c r="GTC20" s="503"/>
      <c r="GTD20" s="503"/>
      <c r="GTE20" s="503"/>
      <c r="GTF20" s="503"/>
      <c r="GTG20" s="503"/>
      <c r="GTH20" s="503"/>
      <c r="GTI20" s="503"/>
      <c r="GTJ20" s="503"/>
      <c r="GTK20" s="503"/>
      <c r="GTL20" s="503"/>
      <c r="GTM20" s="503"/>
      <c r="GTN20" s="503"/>
      <c r="GTO20" s="503"/>
      <c r="GTP20" s="503"/>
      <c r="GTQ20" s="503"/>
      <c r="GTR20" s="503"/>
      <c r="GTS20" s="503"/>
      <c r="GTT20" s="503"/>
      <c r="GTU20" s="503"/>
      <c r="GTV20" s="503"/>
      <c r="GTW20" s="503"/>
      <c r="GTX20" s="503"/>
      <c r="GTY20" s="503"/>
      <c r="GTZ20" s="503"/>
      <c r="GUA20" s="503"/>
      <c r="GUB20" s="503"/>
      <c r="GUC20" s="503"/>
      <c r="GUD20" s="503"/>
      <c r="GUE20" s="503"/>
      <c r="GUF20" s="503"/>
      <c r="GUG20" s="503"/>
      <c r="GUH20" s="503"/>
      <c r="GUI20" s="503"/>
      <c r="GUJ20" s="503"/>
      <c r="GUK20" s="503"/>
      <c r="GUL20" s="503"/>
      <c r="GUM20" s="503"/>
      <c r="GUN20" s="503"/>
      <c r="GUO20" s="503"/>
      <c r="GUP20" s="503"/>
      <c r="GUQ20" s="503"/>
      <c r="GUR20" s="503"/>
      <c r="GUS20" s="503"/>
      <c r="GUT20" s="503"/>
      <c r="GUU20" s="503"/>
      <c r="GUV20" s="503"/>
      <c r="GUW20" s="503"/>
      <c r="GUX20" s="503"/>
      <c r="GUY20" s="503"/>
      <c r="GUZ20" s="503"/>
      <c r="GVA20" s="503"/>
      <c r="GVB20" s="503"/>
      <c r="GVC20" s="503"/>
      <c r="GVD20" s="503"/>
      <c r="GVE20" s="503"/>
      <c r="GVF20" s="503"/>
      <c r="GVG20" s="503"/>
      <c r="GVH20" s="503"/>
      <c r="GVI20" s="503"/>
      <c r="GVJ20" s="503"/>
      <c r="GVK20" s="503"/>
      <c r="GVL20" s="503"/>
      <c r="GVM20" s="503"/>
      <c r="GVN20" s="503"/>
      <c r="GVO20" s="503"/>
      <c r="GVP20" s="503"/>
      <c r="GVQ20" s="503"/>
      <c r="GVR20" s="503"/>
      <c r="GVS20" s="503"/>
      <c r="GVT20" s="503"/>
      <c r="GVU20" s="503"/>
      <c r="GVV20" s="503"/>
      <c r="GVW20" s="503"/>
      <c r="GVX20" s="503"/>
      <c r="GVY20" s="503"/>
      <c r="GVZ20" s="503"/>
      <c r="GWA20" s="503"/>
      <c r="GWB20" s="503"/>
      <c r="GWC20" s="503"/>
      <c r="GWD20" s="503"/>
      <c r="GWE20" s="503"/>
      <c r="GWF20" s="503"/>
      <c r="GWG20" s="503"/>
      <c r="GWH20" s="503"/>
      <c r="GWI20" s="503"/>
      <c r="GWJ20" s="503"/>
      <c r="GWK20" s="503"/>
      <c r="GWL20" s="503"/>
      <c r="GWM20" s="503"/>
      <c r="GWN20" s="503"/>
      <c r="GWO20" s="503"/>
      <c r="GWP20" s="503"/>
      <c r="GWQ20" s="503"/>
      <c r="GWR20" s="503"/>
      <c r="GWS20" s="503"/>
      <c r="GWT20" s="503"/>
      <c r="GWU20" s="503"/>
      <c r="GWV20" s="503"/>
      <c r="GWW20" s="503"/>
      <c r="GWX20" s="503"/>
      <c r="GWY20" s="503"/>
      <c r="GWZ20" s="503"/>
      <c r="GXA20" s="503"/>
      <c r="GXB20" s="503"/>
      <c r="GXC20" s="503"/>
      <c r="GXD20" s="503"/>
      <c r="GXE20" s="503"/>
      <c r="GXF20" s="503"/>
      <c r="GXG20" s="503"/>
      <c r="GXH20" s="503"/>
      <c r="GXI20" s="503"/>
      <c r="GXJ20" s="503"/>
      <c r="GXK20" s="503"/>
      <c r="GXL20" s="503"/>
      <c r="GXM20" s="503"/>
      <c r="GXN20" s="503"/>
      <c r="GXO20" s="503"/>
      <c r="GXP20" s="503"/>
      <c r="GXQ20" s="503"/>
      <c r="GXR20" s="503"/>
      <c r="GXS20" s="503"/>
      <c r="GXT20" s="503"/>
      <c r="GXU20" s="503"/>
      <c r="GXV20" s="503"/>
      <c r="GXW20" s="503"/>
      <c r="GXX20" s="503"/>
      <c r="GXY20" s="503"/>
      <c r="GXZ20" s="503"/>
      <c r="GYA20" s="503"/>
      <c r="GYB20" s="503"/>
      <c r="GYC20" s="503"/>
      <c r="GYD20" s="503"/>
      <c r="GYE20" s="503"/>
      <c r="GYF20" s="503"/>
      <c r="GYG20" s="503"/>
      <c r="GYH20" s="503"/>
      <c r="GYI20" s="503"/>
      <c r="GYJ20" s="503"/>
      <c r="GYK20" s="503"/>
      <c r="GYL20" s="503"/>
      <c r="GYM20" s="503"/>
      <c r="GYN20" s="503"/>
      <c r="GYO20" s="503"/>
      <c r="GYP20" s="503"/>
      <c r="GYQ20" s="503"/>
      <c r="GYR20" s="503"/>
      <c r="GYS20" s="503"/>
      <c r="GYT20" s="503"/>
      <c r="GYU20" s="503"/>
      <c r="GYV20" s="503"/>
      <c r="GYW20" s="503"/>
      <c r="GYX20" s="503"/>
      <c r="GYY20" s="503"/>
      <c r="GYZ20" s="503"/>
      <c r="GZA20" s="503"/>
      <c r="GZB20" s="503"/>
      <c r="GZC20" s="503"/>
      <c r="GZD20" s="503"/>
      <c r="GZE20" s="503"/>
      <c r="GZF20" s="503"/>
      <c r="GZG20" s="503"/>
      <c r="GZH20" s="503"/>
      <c r="GZI20" s="503"/>
      <c r="GZJ20" s="503"/>
      <c r="GZK20" s="503"/>
      <c r="GZL20" s="503"/>
      <c r="GZM20" s="503"/>
      <c r="GZN20" s="503"/>
      <c r="GZO20" s="503"/>
      <c r="GZP20" s="503"/>
      <c r="GZQ20" s="503"/>
      <c r="GZR20" s="503"/>
      <c r="GZS20" s="503"/>
      <c r="GZT20" s="503"/>
      <c r="GZU20" s="503"/>
      <c r="GZV20" s="503"/>
      <c r="GZW20" s="503"/>
      <c r="GZX20" s="503"/>
      <c r="GZY20" s="503"/>
      <c r="GZZ20" s="503"/>
      <c r="HAA20" s="503"/>
      <c r="HAB20" s="503"/>
      <c r="HAC20" s="503"/>
      <c r="HAD20" s="503"/>
      <c r="HAE20" s="503"/>
      <c r="HAF20" s="503"/>
      <c r="HAG20" s="503"/>
      <c r="HAH20" s="503"/>
      <c r="HAI20" s="503"/>
      <c r="HAJ20" s="503"/>
      <c r="HAK20" s="503"/>
      <c r="HAL20" s="503"/>
      <c r="HAM20" s="503"/>
      <c r="HAN20" s="503"/>
      <c r="HAO20" s="503"/>
      <c r="HAP20" s="503"/>
      <c r="HAQ20" s="503"/>
      <c r="HAR20" s="503"/>
      <c r="HAS20" s="503"/>
      <c r="HAT20" s="503"/>
      <c r="HAU20" s="503"/>
      <c r="HAV20" s="503"/>
      <c r="HAW20" s="503"/>
      <c r="HAX20" s="503"/>
      <c r="HAY20" s="503"/>
      <c r="HAZ20" s="503"/>
      <c r="HBA20" s="503"/>
      <c r="HBB20" s="503"/>
      <c r="HBC20" s="503"/>
      <c r="HBD20" s="503"/>
      <c r="HBE20" s="503"/>
      <c r="HBF20" s="503"/>
      <c r="HBG20" s="503"/>
      <c r="HBH20" s="503"/>
      <c r="HBI20" s="503"/>
      <c r="HBJ20" s="503"/>
      <c r="HBK20" s="503"/>
      <c r="HBL20" s="503"/>
      <c r="HBM20" s="503"/>
      <c r="HBN20" s="503"/>
      <c r="HBO20" s="503"/>
      <c r="HBP20" s="503"/>
      <c r="HBQ20" s="503"/>
      <c r="HBR20" s="503"/>
      <c r="HBS20" s="503"/>
      <c r="HBT20" s="503"/>
      <c r="HBU20" s="503"/>
      <c r="HBV20" s="503"/>
      <c r="HBW20" s="503"/>
      <c r="HBX20" s="503"/>
      <c r="HBY20" s="503"/>
      <c r="HBZ20" s="503"/>
      <c r="HCA20" s="503"/>
      <c r="HCB20" s="503"/>
      <c r="HCC20" s="503"/>
      <c r="HCD20" s="503"/>
      <c r="HCE20" s="503"/>
      <c r="HCF20" s="503"/>
      <c r="HCG20" s="503"/>
      <c r="HCH20" s="503"/>
      <c r="HCI20" s="503"/>
      <c r="HCJ20" s="503"/>
      <c r="HCK20" s="503"/>
      <c r="HCL20" s="503"/>
      <c r="HCM20" s="503"/>
      <c r="HCN20" s="503"/>
      <c r="HCO20" s="503"/>
      <c r="HCP20" s="503"/>
      <c r="HCQ20" s="503"/>
      <c r="HCR20" s="503"/>
      <c r="HCS20" s="503"/>
      <c r="HCT20" s="503"/>
      <c r="HCU20" s="503"/>
      <c r="HCV20" s="503"/>
      <c r="HCW20" s="503"/>
      <c r="HCX20" s="503"/>
      <c r="HCY20" s="503"/>
      <c r="HCZ20" s="503"/>
      <c r="HDA20" s="503"/>
      <c r="HDB20" s="503"/>
      <c r="HDC20" s="503"/>
      <c r="HDD20" s="503"/>
      <c r="HDE20" s="503"/>
      <c r="HDF20" s="503"/>
      <c r="HDG20" s="503"/>
      <c r="HDH20" s="503"/>
      <c r="HDI20" s="503"/>
      <c r="HDJ20" s="503"/>
      <c r="HDK20" s="503"/>
      <c r="HDL20" s="503"/>
      <c r="HDM20" s="503"/>
      <c r="HDN20" s="503"/>
      <c r="HDO20" s="503"/>
      <c r="HDP20" s="503"/>
      <c r="HDQ20" s="503"/>
      <c r="HDR20" s="503"/>
      <c r="HDS20" s="503"/>
      <c r="HDT20" s="503"/>
      <c r="HDU20" s="503"/>
      <c r="HDV20" s="503"/>
      <c r="HDW20" s="503"/>
      <c r="HDX20" s="503"/>
      <c r="HDY20" s="503"/>
      <c r="HDZ20" s="503"/>
      <c r="HEA20" s="503"/>
      <c r="HEB20" s="503"/>
      <c r="HEC20" s="503"/>
      <c r="HED20" s="503"/>
      <c r="HEE20" s="503"/>
      <c r="HEF20" s="503"/>
      <c r="HEG20" s="503"/>
      <c r="HEH20" s="503"/>
      <c r="HEI20" s="503"/>
      <c r="HEJ20" s="503"/>
      <c r="HEK20" s="503"/>
      <c r="HEL20" s="503"/>
      <c r="HEM20" s="503"/>
      <c r="HEN20" s="503"/>
      <c r="HEO20" s="503"/>
      <c r="HEP20" s="503"/>
      <c r="HEQ20" s="503"/>
      <c r="HER20" s="503"/>
      <c r="HES20" s="503"/>
      <c r="HET20" s="503"/>
      <c r="HEU20" s="503"/>
      <c r="HEV20" s="503"/>
      <c r="HEW20" s="503"/>
      <c r="HEX20" s="503"/>
      <c r="HEY20" s="503"/>
      <c r="HEZ20" s="503"/>
      <c r="HFA20" s="503"/>
      <c r="HFB20" s="503"/>
      <c r="HFC20" s="503"/>
      <c r="HFD20" s="503"/>
      <c r="HFE20" s="503"/>
      <c r="HFF20" s="503"/>
      <c r="HFG20" s="503"/>
      <c r="HFH20" s="503"/>
      <c r="HFI20" s="503"/>
      <c r="HFJ20" s="503"/>
      <c r="HFK20" s="503"/>
      <c r="HFL20" s="503"/>
      <c r="HFM20" s="503"/>
      <c r="HFN20" s="503"/>
      <c r="HFO20" s="503"/>
      <c r="HFP20" s="503"/>
      <c r="HFQ20" s="503"/>
      <c r="HFR20" s="503"/>
      <c r="HFS20" s="503"/>
      <c r="HFT20" s="503"/>
      <c r="HFU20" s="503"/>
      <c r="HFV20" s="503"/>
      <c r="HFW20" s="503"/>
      <c r="HFX20" s="503"/>
      <c r="HFY20" s="503"/>
      <c r="HFZ20" s="503"/>
      <c r="HGA20" s="503"/>
      <c r="HGB20" s="503"/>
      <c r="HGC20" s="503"/>
      <c r="HGD20" s="503"/>
      <c r="HGE20" s="503"/>
      <c r="HGF20" s="503"/>
      <c r="HGG20" s="503"/>
      <c r="HGH20" s="503"/>
      <c r="HGI20" s="503"/>
      <c r="HGJ20" s="503"/>
      <c r="HGK20" s="503"/>
      <c r="HGL20" s="503"/>
      <c r="HGM20" s="503"/>
      <c r="HGN20" s="503"/>
      <c r="HGO20" s="503"/>
      <c r="HGP20" s="503"/>
      <c r="HGQ20" s="503"/>
      <c r="HGR20" s="503"/>
      <c r="HGS20" s="503"/>
      <c r="HGT20" s="503"/>
      <c r="HGU20" s="503"/>
      <c r="HGV20" s="503"/>
      <c r="HGW20" s="503"/>
      <c r="HGX20" s="503"/>
      <c r="HGY20" s="503"/>
      <c r="HGZ20" s="503"/>
      <c r="HHA20" s="503"/>
      <c r="HHB20" s="503"/>
      <c r="HHC20" s="503"/>
      <c r="HHD20" s="503"/>
      <c r="HHE20" s="503"/>
      <c r="HHF20" s="503"/>
      <c r="HHG20" s="503"/>
      <c r="HHH20" s="503"/>
      <c r="HHI20" s="503"/>
      <c r="HHJ20" s="503"/>
      <c r="HHK20" s="503"/>
      <c r="HHL20" s="503"/>
      <c r="HHM20" s="503"/>
      <c r="HHN20" s="503"/>
      <c r="HHO20" s="503"/>
      <c r="HHP20" s="503"/>
      <c r="HHQ20" s="503"/>
      <c r="HHR20" s="503"/>
      <c r="HHS20" s="503"/>
      <c r="HHT20" s="503"/>
      <c r="HHU20" s="503"/>
      <c r="HHV20" s="503"/>
      <c r="HHW20" s="503"/>
      <c r="HHX20" s="503"/>
      <c r="HHY20" s="503"/>
      <c r="HHZ20" s="503"/>
      <c r="HIA20" s="503"/>
      <c r="HIB20" s="503"/>
      <c r="HIC20" s="503"/>
      <c r="HID20" s="503"/>
      <c r="HIE20" s="503"/>
      <c r="HIF20" s="503"/>
      <c r="HIG20" s="503"/>
      <c r="HIH20" s="503"/>
      <c r="HII20" s="503"/>
      <c r="HIJ20" s="503"/>
      <c r="HIK20" s="503"/>
      <c r="HIL20" s="503"/>
      <c r="HIM20" s="503"/>
      <c r="HIN20" s="503"/>
      <c r="HIO20" s="503"/>
      <c r="HIP20" s="503"/>
      <c r="HIQ20" s="503"/>
      <c r="HIR20" s="503"/>
      <c r="HIS20" s="503"/>
      <c r="HIT20" s="503"/>
      <c r="HIU20" s="503"/>
      <c r="HIV20" s="503"/>
      <c r="HIW20" s="503"/>
      <c r="HIX20" s="503"/>
      <c r="HIY20" s="503"/>
      <c r="HIZ20" s="503"/>
      <c r="HJA20" s="503"/>
      <c r="HJB20" s="503"/>
      <c r="HJC20" s="503"/>
      <c r="HJD20" s="503"/>
      <c r="HJE20" s="503"/>
      <c r="HJF20" s="503"/>
      <c r="HJG20" s="503"/>
      <c r="HJH20" s="503"/>
      <c r="HJI20" s="503"/>
      <c r="HJJ20" s="503"/>
      <c r="HJK20" s="503"/>
      <c r="HJL20" s="503"/>
      <c r="HJM20" s="503"/>
      <c r="HJN20" s="503"/>
      <c r="HJO20" s="503"/>
      <c r="HJP20" s="503"/>
      <c r="HJQ20" s="503"/>
      <c r="HJR20" s="503"/>
      <c r="HJS20" s="503"/>
      <c r="HJT20" s="503"/>
      <c r="HJU20" s="503"/>
      <c r="HJV20" s="503"/>
      <c r="HJW20" s="503"/>
      <c r="HJX20" s="503"/>
      <c r="HJY20" s="503"/>
      <c r="HJZ20" s="503"/>
      <c r="HKA20" s="503"/>
      <c r="HKB20" s="503"/>
      <c r="HKC20" s="503"/>
      <c r="HKD20" s="503"/>
      <c r="HKE20" s="503"/>
      <c r="HKF20" s="503"/>
      <c r="HKG20" s="503"/>
      <c r="HKH20" s="503"/>
      <c r="HKI20" s="503"/>
      <c r="HKJ20" s="503"/>
      <c r="HKK20" s="503"/>
      <c r="HKL20" s="503"/>
      <c r="HKM20" s="503"/>
      <c r="HKN20" s="503"/>
      <c r="HKO20" s="503"/>
      <c r="HKP20" s="503"/>
      <c r="HKQ20" s="503"/>
      <c r="HKR20" s="503"/>
      <c r="HKS20" s="503"/>
      <c r="HKT20" s="503"/>
      <c r="HKU20" s="503"/>
      <c r="HKV20" s="503"/>
      <c r="HKW20" s="503"/>
      <c r="HKX20" s="503"/>
      <c r="HKY20" s="503"/>
      <c r="HKZ20" s="503"/>
      <c r="HLA20" s="503"/>
      <c r="HLB20" s="503"/>
      <c r="HLC20" s="503"/>
      <c r="HLD20" s="503"/>
      <c r="HLE20" s="503"/>
      <c r="HLF20" s="503"/>
      <c r="HLG20" s="503"/>
      <c r="HLH20" s="503"/>
      <c r="HLI20" s="503"/>
      <c r="HLJ20" s="503"/>
      <c r="HLK20" s="503"/>
      <c r="HLL20" s="503"/>
      <c r="HLM20" s="503"/>
      <c r="HLN20" s="503"/>
      <c r="HLO20" s="503"/>
      <c r="HLP20" s="503"/>
      <c r="HLQ20" s="503"/>
      <c r="HLR20" s="503"/>
      <c r="HLS20" s="503"/>
      <c r="HLT20" s="503"/>
      <c r="HLU20" s="503"/>
      <c r="HLV20" s="503"/>
      <c r="HLW20" s="503"/>
      <c r="HLX20" s="503"/>
      <c r="HLY20" s="503"/>
      <c r="HLZ20" s="503"/>
      <c r="HMA20" s="503"/>
      <c r="HMB20" s="503"/>
      <c r="HMC20" s="503"/>
      <c r="HMD20" s="503"/>
      <c r="HME20" s="503"/>
      <c r="HMF20" s="503"/>
      <c r="HMG20" s="503"/>
      <c r="HMH20" s="503"/>
      <c r="HMI20" s="503"/>
      <c r="HMJ20" s="503"/>
      <c r="HMK20" s="503"/>
      <c r="HML20" s="503"/>
      <c r="HMM20" s="503"/>
      <c r="HMN20" s="503"/>
      <c r="HMO20" s="503"/>
      <c r="HMP20" s="503"/>
      <c r="HMQ20" s="503"/>
      <c r="HMR20" s="503"/>
      <c r="HMS20" s="503"/>
      <c r="HMT20" s="503"/>
      <c r="HMU20" s="503"/>
      <c r="HMV20" s="503"/>
      <c r="HMW20" s="503"/>
      <c r="HMX20" s="503"/>
      <c r="HMY20" s="503"/>
      <c r="HMZ20" s="503"/>
      <c r="HNA20" s="503"/>
      <c r="HNB20" s="503"/>
      <c r="HNC20" s="503"/>
      <c r="HND20" s="503"/>
      <c r="HNE20" s="503"/>
      <c r="HNF20" s="503"/>
      <c r="HNG20" s="503"/>
      <c r="HNH20" s="503"/>
      <c r="HNI20" s="503"/>
      <c r="HNJ20" s="503"/>
      <c r="HNK20" s="503"/>
      <c r="HNL20" s="503"/>
      <c r="HNM20" s="503"/>
      <c r="HNN20" s="503"/>
      <c r="HNO20" s="503"/>
      <c r="HNP20" s="503"/>
      <c r="HNQ20" s="503"/>
      <c r="HNR20" s="503"/>
      <c r="HNS20" s="503"/>
      <c r="HNT20" s="503"/>
      <c r="HNU20" s="503"/>
      <c r="HNV20" s="503"/>
      <c r="HNW20" s="503"/>
      <c r="HNX20" s="503"/>
      <c r="HNY20" s="503"/>
      <c r="HNZ20" s="503"/>
      <c r="HOA20" s="503"/>
      <c r="HOB20" s="503"/>
      <c r="HOC20" s="503"/>
      <c r="HOD20" s="503"/>
      <c r="HOE20" s="503"/>
      <c r="HOF20" s="503"/>
      <c r="HOG20" s="503"/>
      <c r="HOH20" s="503"/>
      <c r="HOI20" s="503"/>
      <c r="HOJ20" s="503"/>
      <c r="HOK20" s="503"/>
      <c r="HOL20" s="503"/>
      <c r="HOM20" s="503"/>
      <c r="HON20" s="503"/>
      <c r="HOO20" s="503"/>
      <c r="HOP20" s="503"/>
      <c r="HOQ20" s="503"/>
      <c r="HOR20" s="503"/>
      <c r="HOS20" s="503"/>
      <c r="HOT20" s="503"/>
      <c r="HOU20" s="503"/>
      <c r="HOV20" s="503"/>
      <c r="HOW20" s="503"/>
      <c r="HOX20" s="503"/>
      <c r="HOY20" s="503"/>
      <c r="HOZ20" s="503"/>
      <c r="HPA20" s="503"/>
      <c r="HPB20" s="503"/>
      <c r="HPC20" s="503"/>
      <c r="HPD20" s="503"/>
      <c r="HPE20" s="503"/>
      <c r="HPF20" s="503"/>
      <c r="HPG20" s="503"/>
      <c r="HPH20" s="503"/>
      <c r="HPI20" s="503"/>
      <c r="HPJ20" s="503"/>
      <c r="HPK20" s="503"/>
      <c r="HPL20" s="503"/>
      <c r="HPM20" s="503"/>
      <c r="HPN20" s="503"/>
      <c r="HPO20" s="503"/>
      <c r="HPP20" s="503"/>
      <c r="HPQ20" s="503"/>
      <c r="HPR20" s="503"/>
      <c r="HPS20" s="503"/>
      <c r="HPT20" s="503"/>
      <c r="HPU20" s="503"/>
      <c r="HPV20" s="503"/>
      <c r="HPW20" s="503"/>
      <c r="HPX20" s="503"/>
      <c r="HPY20" s="503"/>
      <c r="HPZ20" s="503"/>
      <c r="HQA20" s="503"/>
      <c r="HQB20" s="503"/>
      <c r="HQC20" s="503"/>
      <c r="HQD20" s="503"/>
      <c r="HQE20" s="503"/>
      <c r="HQF20" s="503"/>
      <c r="HQG20" s="503"/>
      <c r="HQH20" s="503"/>
      <c r="HQI20" s="503"/>
      <c r="HQJ20" s="503"/>
      <c r="HQK20" s="503"/>
      <c r="HQL20" s="503"/>
      <c r="HQM20" s="503"/>
      <c r="HQN20" s="503"/>
      <c r="HQO20" s="503"/>
      <c r="HQP20" s="503"/>
      <c r="HQQ20" s="503"/>
      <c r="HQR20" s="503"/>
      <c r="HQS20" s="503"/>
      <c r="HQT20" s="503"/>
      <c r="HQU20" s="503"/>
      <c r="HQV20" s="503"/>
      <c r="HQW20" s="503"/>
      <c r="HQX20" s="503"/>
      <c r="HQY20" s="503"/>
      <c r="HQZ20" s="503"/>
      <c r="HRA20" s="503"/>
      <c r="HRB20" s="503"/>
      <c r="HRC20" s="503"/>
      <c r="HRD20" s="503"/>
      <c r="HRE20" s="503"/>
      <c r="HRF20" s="503"/>
      <c r="HRG20" s="503"/>
      <c r="HRH20" s="503"/>
      <c r="HRI20" s="503"/>
      <c r="HRJ20" s="503"/>
      <c r="HRK20" s="503"/>
      <c r="HRL20" s="503"/>
      <c r="HRM20" s="503"/>
      <c r="HRN20" s="503"/>
      <c r="HRO20" s="503"/>
      <c r="HRP20" s="503"/>
      <c r="HRQ20" s="503"/>
      <c r="HRR20" s="503"/>
      <c r="HRS20" s="503"/>
      <c r="HRT20" s="503"/>
      <c r="HRU20" s="503"/>
      <c r="HRV20" s="503"/>
      <c r="HRW20" s="503"/>
      <c r="HRX20" s="503"/>
      <c r="HRY20" s="503"/>
      <c r="HRZ20" s="503"/>
      <c r="HSA20" s="503"/>
      <c r="HSB20" s="503"/>
      <c r="HSC20" s="503"/>
      <c r="HSD20" s="503"/>
      <c r="HSE20" s="503"/>
      <c r="HSF20" s="503"/>
      <c r="HSG20" s="503"/>
      <c r="HSH20" s="503"/>
      <c r="HSI20" s="503"/>
      <c r="HSJ20" s="503"/>
      <c r="HSK20" s="503"/>
      <c r="HSL20" s="503"/>
      <c r="HSM20" s="503"/>
      <c r="HSN20" s="503"/>
      <c r="HSO20" s="503"/>
      <c r="HSP20" s="503"/>
      <c r="HSQ20" s="503"/>
      <c r="HSR20" s="503"/>
      <c r="HSS20" s="503"/>
      <c r="HST20" s="503"/>
      <c r="HSU20" s="503"/>
      <c r="HSV20" s="503"/>
      <c r="HSW20" s="503"/>
      <c r="HSX20" s="503"/>
      <c r="HSY20" s="503"/>
      <c r="HSZ20" s="503"/>
      <c r="HTA20" s="503"/>
      <c r="HTB20" s="503"/>
      <c r="HTC20" s="503"/>
      <c r="HTD20" s="503"/>
      <c r="HTE20" s="503"/>
      <c r="HTF20" s="503"/>
      <c r="HTG20" s="503"/>
      <c r="HTH20" s="503"/>
      <c r="HTI20" s="503"/>
      <c r="HTJ20" s="503"/>
      <c r="HTK20" s="503"/>
      <c r="HTL20" s="503"/>
      <c r="HTM20" s="503"/>
      <c r="HTN20" s="503"/>
      <c r="HTO20" s="503"/>
      <c r="HTP20" s="503"/>
      <c r="HTQ20" s="503"/>
      <c r="HTR20" s="503"/>
      <c r="HTS20" s="503"/>
      <c r="HTT20" s="503"/>
      <c r="HTU20" s="503"/>
      <c r="HTV20" s="503"/>
      <c r="HTW20" s="503"/>
      <c r="HTX20" s="503"/>
      <c r="HTY20" s="503"/>
      <c r="HTZ20" s="503"/>
      <c r="HUA20" s="503"/>
      <c r="HUB20" s="503"/>
      <c r="HUC20" s="503"/>
      <c r="HUD20" s="503"/>
      <c r="HUE20" s="503"/>
      <c r="HUF20" s="503"/>
      <c r="HUG20" s="503"/>
      <c r="HUH20" s="503"/>
      <c r="HUI20" s="503"/>
      <c r="HUJ20" s="503"/>
      <c r="HUK20" s="503"/>
      <c r="HUL20" s="503"/>
      <c r="HUM20" s="503"/>
      <c r="HUN20" s="503"/>
      <c r="HUO20" s="503"/>
      <c r="HUP20" s="503"/>
      <c r="HUQ20" s="503"/>
      <c r="HUR20" s="503"/>
      <c r="HUS20" s="503"/>
      <c r="HUT20" s="503"/>
      <c r="HUU20" s="503"/>
      <c r="HUV20" s="503"/>
      <c r="HUW20" s="503"/>
      <c r="HUX20" s="503"/>
      <c r="HUY20" s="503"/>
      <c r="HUZ20" s="503"/>
      <c r="HVA20" s="503"/>
      <c r="HVB20" s="503"/>
      <c r="HVC20" s="503"/>
      <c r="HVD20" s="503"/>
      <c r="HVE20" s="503"/>
      <c r="HVF20" s="503"/>
      <c r="HVG20" s="503"/>
      <c r="HVH20" s="503"/>
      <c r="HVI20" s="503"/>
      <c r="HVJ20" s="503"/>
      <c r="HVK20" s="503"/>
      <c r="HVL20" s="503"/>
      <c r="HVM20" s="503"/>
      <c r="HVN20" s="503"/>
      <c r="HVO20" s="503"/>
      <c r="HVP20" s="503"/>
      <c r="HVQ20" s="503"/>
      <c r="HVR20" s="503"/>
      <c r="HVS20" s="503"/>
      <c r="HVT20" s="503"/>
      <c r="HVU20" s="503"/>
      <c r="HVV20" s="503"/>
      <c r="HVW20" s="503"/>
      <c r="HVX20" s="503"/>
      <c r="HVY20" s="503"/>
      <c r="HVZ20" s="503"/>
      <c r="HWA20" s="503"/>
      <c r="HWB20" s="503"/>
      <c r="HWC20" s="503"/>
      <c r="HWD20" s="503"/>
      <c r="HWE20" s="503"/>
      <c r="HWF20" s="503"/>
      <c r="HWG20" s="503"/>
      <c r="HWH20" s="503"/>
      <c r="HWI20" s="503"/>
      <c r="HWJ20" s="503"/>
      <c r="HWK20" s="503"/>
      <c r="HWL20" s="503"/>
      <c r="HWM20" s="503"/>
      <c r="HWN20" s="503"/>
      <c r="HWO20" s="503"/>
      <c r="HWP20" s="503"/>
      <c r="HWQ20" s="503"/>
      <c r="HWR20" s="503"/>
      <c r="HWS20" s="503"/>
      <c r="HWT20" s="503"/>
      <c r="HWU20" s="503"/>
      <c r="HWV20" s="503"/>
      <c r="HWW20" s="503"/>
      <c r="HWX20" s="503"/>
      <c r="HWY20" s="503"/>
      <c r="HWZ20" s="503"/>
      <c r="HXA20" s="503"/>
      <c r="HXB20" s="503"/>
      <c r="HXC20" s="503"/>
      <c r="HXD20" s="503"/>
      <c r="HXE20" s="503"/>
      <c r="HXF20" s="503"/>
      <c r="HXG20" s="503"/>
      <c r="HXH20" s="503"/>
      <c r="HXI20" s="503"/>
      <c r="HXJ20" s="503"/>
      <c r="HXK20" s="503"/>
      <c r="HXL20" s="503"/>
      <c r="HXM20" s="503"/>
      <c r="HXN20" s="503"/>
      <c r="HXO20" s="503"/>
      <c r="HXP20" s="503"/>
      <c r="HXQ20" s="503"/>
      <c r="HXR20" s="503"/>
      <c r="HXS20" s="503"/>
      <c r="HXT20" s="503"/>
      <c r="HXU20" s="503"/>
      <c r="HXV20" s="503"/>
      <c r="HXW20" s="503"/>
      <c r="HXX20" s="503"/>
      <c r="HXY20" s="503"/>
      <c r="HXZ20" s="503"/>
      <c r="HYA20" s="503"/>
      <c r="HYB20" s="503"/>
      <c r="HYC20" s="503"/>
      <c r="HYD20" s="503"/>
      <c r="HYE20" s="503"/>
      <c r="HYF20" s="503"/>
      <c r="HYG20" s="503"/>
      <c r="HYH20" s="503"/>
      <c r="HYI20" s="503"/>
      <c r="HYJ20" s="503"/>
      <c r="HYK20" s="503"/>
      <c r="HYL20" s="503"/>
      <c r="HYM20" s="503"/>
      <c r="HYN20" s="503"/>
      <c r="HYO20" s="503"/>
      <c r="HYP20" s="503"/>
      <c r="HYQ20" s="503"/>
      <c r="HYR20" s="503"/>
      <c r="HYS20" s="503"/>
      <c r="HYT20" s="503"/>
      <c r="HYU20" s="503"/>
      <c r="HYV20" s="503"/>
      <c r="HYW20" s="503"/>
      <c r="HYX20" s="503"/>
      <c r="HYY20" s="503"/>
      <c r="HYZ20" s="503"/>
      <c r="HZA20" s="503"/>
      <c r="HZB20" s="503"/>
      <c r="HZC20" s="503"/>
      <c r="HZD20" s="503"/>
      <c r="HZE20" s="503"/>
      <c r="HZF20" s="503"/>
      <c r="HZG20" s="503"/>
      <c r="HZH20" s="503"/>
      <c r="HZI20" s="503"/>
      <c r="HZJ20" s="503"/>
      <c r="HZK20" s="503"/>
      <c r="HZL20" s="503"/>
      <c r="HZM20" s="503"/>
      <c r="HZN20" s="503"/>
      <c r="HZO20" s="503"/>
      <c r="HZP20" s="503"/>
      <c r="HZQ20" s="503"/>
      <c r="HZR20" s="503"/>
      <c r="HZS20" s="503"/>
      <c r="HZT20" s="503"/>
      <c r="HZU20" s="503"/>
      <c r="HZV20" s="503"/>
      <c r="HZW20" s="503"/>
      <c r="HZX20" s="503"/>
      <c r="HZY20" s="503"/>
      <c r="HZZ20" s="503"/>
      <c r="IAA20" s="503"/>
      <c r="IAB20" s="503"/>
      <c r="IAC20" s="503"/>
      <c r="IAD20" s="503"/>
      <c r="IAE20" s="503"/>
      <c r="IAF20" s="503"/>
      <c r="IAG20" s="503"/>
      <c r="IAH20" s="503"/>
      <c r="IAI20" s="503"/>
      <c r="IAJ20" s="503"/>
      <c r="IAK20" s="503"/>
      <c r="IAL20" s="503"/>
      <c r="IAM20" s="503"/>
      <c r="IAN20" s="503"/>
      <c r="IAO20" s="503"/>
      <c r="IAP20" s="503"/>
      <c r="IAQ20" s="503"/>
      <c r="IAR20" s="503"/>
      <c r="IAS20" s="503"/>
      <c r="IAT20" s="503"/>
      <c r="IAU20" s="503"/>
      <c r="IAV20" s="503"/>
      <c r="IAW20" s="503"/>
      <c r="IAX20" s="503"/>
      <c r="IAY20" s="503"/>
      <c r="IAZ20" s="503"/>
      <c r="IBA20" s="503"/>
      <c r="IBB20" s="503"/>
      <c r="IBC20" s="503"/>
      <c r="IBD20" s="503"/>
      <c r="IBE20" s="503"/>
      <c r="IBF20" s="503"/>
      <c r="IBG20" s="503"/>
      <c r="IBH20" s="503"/>
      <c r="IBI20" s="503"/>
      <c r="IBJ20" s="503"/>
      <c r="IBK20" s="503"/>
      <c r="IBL20" s="503"/>
      <c r="IBM20" s="503"/>
      <c r="IBN20" s="503"/>
      <c r="IBO20" s="503"/>
      <c r="IBP20" s="503"/>
      <c r="IBQ20" s="503"/>
      <c r="IBR20" s="503"/>
      <c r="IBS20" s="503"/>
      <c r="IBT20" s="503"/>
      <c r="IBU20" s="503"/>
      <c r="IBV20" s="503"/>
      <c r="IBW20" s="503"/>
      <c r="IBX20" s="503"/>
      <c r="IBY20" s="503"/>
      <c r="IBZ20" s="503"/>
      <c r="ICA20" s="503"/>
      <c r="ICB20" s="503"/>
      <c r="ICC20" s="503"/>
      <c r="ICD20" s="503"/>
      <c r="ICE20" s="503"/>
      <c r="ICF20" s="503"/>
      <c r="ICG20" s="503"/>
      <c r="ICH20" s="503"/>
      <c r="ICI20" s="503"/>
      <c r="ICJ20" s="503"/>
      <c r="ICK20" s="503"/>
      <c r="ICL20" s="503"/>
      <c r="ICM20" s="503"/>
      <c r="ICN20" s="503"/>
      <c r="ICO20" s="503"/>
      <c r="ICP20" s="503"/>
      <c r="ICQ20" s="503"/>
      <c r="ICR20" s="503"/>
      <c r="ICS20" s="503"/>
      <c r="ICT20" s="503"/>
      <c r="ICU20" s="503"/>
      <c r="ICV20" s="503"/>
      <c r="ICW20" s="503"/>
      <c r="ICX20" s="503"/>
      <c r="ICY20" s="503"/>
      <c r="ICZ20" s="503"/>
      <c r="IDA20" s="503"/>
      <c r="IDB20" s="503"/>
      <c r="IDC20" s="503"/>
      <c r="IDD20" s="503"/>
      <c r="IDE20" s="503"/>
      <c r="IDF20" s="503"/>
      <c r="IDG20" s="503"/>
      <c r="IDH20" s="503"/>
      <c r="IDI20" s="503"/>
      <c r="IDJ20" s="503"/>
      <c r="IDK20" s="503"/>
      <c r="IDL20" s="503"/>
      <c r="IDM20" s="503"/>
      <c r="IDN20" s="503"/>
      <c r="IDO20" s="503"/>
      <c r="IDP20" s="503"/>
      <c r="IDQ20" s="503"/>
      <c r="IDR20" s="503"/>
      <c r="IDS20" s="503"/>
      <c r="IDT20" s="503"/>
      <c r="IDU20" s="503"/>
      <c r="IDV20" s="503"/>
      <c r="IDW20" s="503"/>
      <c r="IDX20" s="503"/>
      <c r="IDY20" s="503"/>
      <c r="IDZ20" s="503"/>
      <c r="IEA20" s="503"/>
      <c r="IEB20" s="503"/>
      <c r="IEC20" s="503"/>
      <c r="IED20" s="503"/>
      <c r="IEE20" s="503"/>
      <c r="IEF20" s="503"/>
      <c r="IEG20" s="503"/>
      <c r="IEH20" s="503"/>
      <c r="IEI20" s="503"/>
      <c r="IEJ20" s="503"/>
      <c r="IEK20" s="503"/>
      <c r="IEL20" s="503"/>
      <c r="IEM20" s="503"/>
      <c r="IEN20" s="503"/>
      <c r="IEO20" s="503"/>
      <c r="IEP20" s="503"/>
      <c r="IEQ20" s="503"/>
      <c r="IER20" s="503"/>
      <c r="IES20" s="503"/>
      <c r="IET20" s="503"/>
      <c r="IEU20" s="503"/>
      <c r="IEV20" s="503"/>
      <c r="IEW20" s="503"/>
      <c r="IEX20" s="503"/>
      <c r="IEY20" s="503"/>
      <c r="IEZ20" s="503"/>
      <c r="IFA20" s="503"/>
      <c r="IFB20" s="503"/>
      <c r="IFC20" s="503"/>
      <c r="IFD20" s="503"/>
      <c r="IFE20" s="503"/>
      <c r="IFF20" s="503"/>
      <c r="IFG20" s="503"/>
      <c r="IFH20" s="503"/>
      <c r="IFI20" s="503"/>
      <c r="IFJ20" s="503"/>
      <c r="IFK20" s="503"/>
      <c r="IFL20" s="503"/>
      <c r="IFM20" s="503"/>
      <c r="IFN20" s="503"/>
      <c r="IFO20" s="503"/>
      <c r="IFP20" s="503"/>
      <c r="IFQ20" s="503"/>
      <c r="IFR20" s="503"/>
      <c r="IFS20" s="503"/>
      <c r="IFT20" s="503"/>
      <c r="IFU20" s="503"/>
      <c r="IFV20" s="503"/>
      <c r="IFW20" s="503"/>
      <c r="IFX20" s="503"/>
      <c r="IFY20" s="503"/>
      <c r="IFZ20" s="503"/>
      <c r="IGA20" s="503"/>
      <c r="IGB20" s="503"/>
      <c r="IGC20" s="503"/>
      <c r="IGD20" s="503"/>
      <c r="IGE20" s="503"/>
      <c r="IGF20" s="503"/>
      <c r="IGG20" s="503"/>
      <c r="IGH20" s="503"/>
      <c r="IGI20" s="503"/>
      <c r="IGJ20" s="503"/>
      <c r="IGK20" s="503"/>
      <c r="IGL20" s="503"/>
      <c r="IGM20" s="503"/>
      <c r="IGN20" s="503"/>
      <c r="IGO20" s="503"/>
      <c r="IGP20" s="503"/>
      <c r="IGQ20" s="503"/>
      <c r="IGR20" s="503"/>
      <c r="IGS20" s="503"/>
      <c r="IGT20" s="503"/>
      <c r="IGU20" s="503"/>
      <c r="IGV20" s="503"/>
      <c r="IGW20" s="503"/>
      <c r="IGX20" s="503"/>
      <c r="IGY20" s="503"/>
      <c r="IGZ20" s="503"/>
      <c r="IHA20" s="503"/>
      <c r="IHB20" s="503"/>
      <c r="IHC20" s="503"/>
      <c r="IHD20" s="503"/>
      <c r="IHE20" s="503"/>
      <c r="IHF20" s="503"/>
      <c r="IHG20" s="503"/>
      <c r="IHH20" s="503"/>
      <c r="IHI20" s="503"/>
      <c r="IHJ20" s="503"/>
      <c r="IHK20" s="503"/>
      <c r="IHL20" s="503"/>
      <c r="IHM20" s="503"/>
      <c r="IHN20" s="503"/>
      <c r="IHO20" s="503"/>
      <c r="IHP20" s="503"/>
      <c r="IHQ20" s="503"/>
      <c r="IHR20" s="503"/>
      <c r="IHS20" s="503"/>
      <c r="IHT20" s="503"/>
      <c r="IHU20" s="503"/>
      <c r="IHV20" s="503"/>
      <c r="IHW20" s="503"/>
      <c r="IHX20" s="503"/>
      <c r="IHY20" s="503"/>
      <c r="IHZ20" s="503"/>
      <c r="IIA20" s="503"/>
      <c r="IIB20" s="503"/>
      <c r="IIC20" s="503"/>
      <c r="IID20" s="503"/>
      <c r="IIE20" s="503"/>
      <c r="IIF20" s="503"/>
      <c r="IIG20" s="503"/>
      <c r="IIH20" s="503"/>
      <c r="III20" s="503"/>
      <c r="IIJ20" s="503"/>
      <c r="IIK20" s="503"/>
      <c r="IIL20" s="503"/>
      <c r="IIM20" s="503"/>
      <c r="IIN20" s="503"/>
      <c r="IIO20" s="503"/>
      <c r="IIP20" s="503"/>
      <c r="IIQ20" s="503"/>
      <c r="IIR20" s="503"/>
      <c r="IIS20" s="503"/>
      <c r="IIT20" s="503"/>
      <c r="IIU20" s="503"/>
      <c r="IIV20" s="503"/>
      <c r="IIW20" s="503"/>
      <c r="IIX20" s="503"/>
      <c r="IIY20" s="503"/>
      <c r="IIZ20" s="503"/>
      <c r="IJA20" s="503"/>
      <c r="IJB20" s="503"/>
      <c r="IJC20" s="503"/>
      <c r="IJD20" s="503"/>
      <c r="IJE20" s="503"/>
      <c r="IJF20" s="503"/>
      <c r="IJG20" s="503"/>
      <c r="IJH20" s="503"/>
      <c r="IJI20" s="503"/>
      <c r="IJJ20" s="503"/>
      <c r="IJK20" s="503"/>
      <c r="IJL20" s="503"/>
      <c r="IJM20" s="503"/>
      <c r="IJN20" s="503"/>
      <c r="IJO20" s="503"/>
      <c r="IJP20" s="503"/>
      <c r="IJQ20" s="503"/>
      <c r="IJR20" s="503"/>
      <c r="IJS20" s="503"/>
      <c r="IJT20" s="503"/>
      <c r="IJU20" s="503"/>
      <c r="IJV20" s="503"/>
      <c r="IJW20" s="503"/>
      <c r="IJX20" s="503"/>
      <c r="IJY20" s="503"/>
      <c r="IJZ20" s="503"/>
      <c r="IKA20" s="503"/>
      <c r="IKB20" s="503"/>
      <c r="IKC20" s="503"/>
      <c r="IKD20" s="503"/>
      <c r="IKE20" s="503"/>
      <c r="IKF20" s="503"/>
      <c r="IKG20" s="503"/>
      <c r="IKH20" s="503"/>
      <c r="IKI20" s="503"/>
      <c r="IKJ20" s="503"/>
      <c r="IKK20" s="503"/>
      <c r="IKL20" s="503"/>
      <c r="IKM20" s="503"/>
      <c r="IKN20" s="503"/>
      <c r="IKO20" s="503"/>
      <c r="IKP20" s="503"/>
      <c r="IKQ20" s="503"/>
      <c r="IKR20" s="503"/>
      <c r="IKS20" s="503"/>
      <c r="IKT20" s="503"/>
      <c r="IKU20" s="503"/>
      <c r="IKV20" s="503"/>
      <c r="IKW20" s="503"/>
      <c r="IKX20" s="503"/>
      <c r="IKY20" s="503"/>
      <c r="IKZ20" s="503"/>
      <c r="ILA20" s="503"/>
      <c r="ILB20" s="503"/>
      <c r="ILC20" s="503"/>
      <c r="ILD20" s="503"/>
      <c r="ILE20" s="503"/>
      <c r="ILF20" s="503"/>
      <c r="ILG20" s="503"/>
      <c r="ILH20" s="503"/>
      <c r="ILI20" s="503"/>
      <c r="ILJ20" s="503"/>
      <c r="ILK20" s="503"/>
      <c r="ILL20" s="503"/>
      <c r="ILM20" s="503"/>
      <c r="ILN20" s="503"/>
      <c r="ILO20" s="503"/>
      <c r="ILP20" s="503"/>
      <c r="ILQ20" s="503"/>
      <c r="ILR20" s="503"/>
      <c r="ILS20" s="503"/>
      <c r="ILT20" s="503"/>
      <c r="ILU20" s="503"/>
      <c r="ILV20" s="503"/>
      <c r="ILW20" s="503"/>
      <c r="ILX20" s="503"/>
      <c r="ILY20" s="503"/>
      <c r="ILZ20" s="503"/>
      <c r="IMA20" s="503"/>
      <c r="IMB20" s="503"/>
      <c r="IMC20" s="503"/>
      <c r="IMD20" s="503"/>
      <c r="IME20" s="503"/>
      <c r="IMF20" s="503"/>
      <c r="IMG20" s="503"/>
      <c r="IMH20" s="503"/>
      <c r="IMI20" s="503"/>
      <c r="IMJ20" s="503"/>
      <c r="IMK20" s="503"/>
      <c r="IML20" s="503"/>
      <c r="IMM20" s="503"/>
      <c r="IMN20" s="503"/>
      <c r="IMO20" s="503"/>
      <c r="IMP20" s="503"/>
      <c r="IMQ20" s="503"/>
      <c r="IMR20" s="503"/>
      <c r="IMS20" s="503"/>
      <c r="IMT20" s="503"/>
      <c r="IMU20" s="503"/>
      <c r="IMV20" s="503"/>
      <c r="IMW20" s="503"/>
      <c r="IMX20" s="503"/>
      <c r="IMY20" s="503"/>
      <c r="IMZ20" s="503"/>
      <c r="INA20" s="503"/>
      <c r="INB20" s="503"/>
      <c r="INC20" s="503"/>
      <c r="IND20" s="503"/>
      <c r="INE20" s="503"/>
      <c r="INF20" s="503"/>
      <c r="ING20" s="503"/>
      <c r="INH20" s="503"/>
      <c r="INI20" s="503"/>
      <c r="INJ20" s="503"/>
      <c r="INK20" s="503"/>
      <c r="INL20" s="503"/>
      <c r="INM20" s="503"/>
      <c r="INN20" s="503"/>
      <c r="INO20" s="503"/>
      <c r="INP20" s="503"/>
      <c r="INQ20" s="503"/>
      <c r="INR20" s="503"/>
      <c r="INS20" s="503"/>
      <c r="INT20" s="503"/>
      <c r="INU20" s="503"/>
      <c r="INV20" s="503"/>
      <c r="INW20" s="503"/>
      <c r="INX20" s="503"/>
      <c r="INY20" s="503"/>
      <c r="INZ20" s="503"/>
      <c r="IOA20" s="503"/>
      <c r="IOB20" s="503"/>
      <c r="IOC20" s="503"/>
      <c r="IOD20" s="503"/>
      <c r="IOE20" s="503"/>
      <c r="IOF20" s="503"/>
      <c r="IOG20" s="503"/>
      <c r="IOH20" s="503"/>
      <c r="IOI20" s="503"/>
      <c r="IOJ20" s="503"/>
      <c r="IOK20" s="503"/>
      <c r="IOL20" s="503"/>
      <c r="IOM20" s="503"/>
      <c r="ION20" s="503"/>
      <c r="IOO20" s="503"/>
      <c r="IOP20" s="503"/>
      <c r="IOQ20" s="503"/>
      <c r="IOR20" s="503"/>
      <c r="IOS20" s="503"/>
      <c r="IOT20" s="503"/>
      <c r="IOU20" s="503"/>
      <c r="IOV20" s="503"/>
      <c r="IOW20" s="503"/>
      <c r="IOX20" s="503"/>
      <c r="IOY20" s="503"/>
      <c r="IOZ20" s="503"/>
      <c r="IPA20" s="503"/>
      <c r="IPB20" s="503"/>
      <c r="IPC20" s="503"/>
      <c r="IPD20" s="503"/>
      <c r="IPE20" s="503"/>
      <c r="IPF20" s="503"/>
      <c r="IPG20" s="503"/>
      <c r="IPH20" s="503"/>
      <c r="IPI20" s="503"/>
      <c r="IPJ20" s="503"/>
      <c r="IPK20" s="503"/>
      <c r="IPL20" s="503"/>
      <c r="IPM20" s="503"/>
      <c r="IPN20" s="503"/>
      <c r="IPO20" s="503"/>
      <c r="IPP20" s="503"/>
      <c r="IPQ20" s="503"/>
      <c r="IPR20" s="503"/>
      <c r="IPS20" s="503"/>
      <c r="IPT20" s="503"/>
      <c r="IPU20" s="503"/>
      <c r="IPV20" s="503"/>
      <c r="IPW20" s="503"/>
      <c r="IPX20" s="503"/>
      <c r="IPY20" s="503"/>
      <c r="IPZ20" s="503"/>
      <c r="IQA20" s="503"/>
      <c r="IQB20" s="503"/>
      <c r="IQC20" s="503"/>
      <c r="IQD20" s="503"/>
      <c r="IQE20" s="503"/>
      <c r="IQF20" s="503"/>
      <c r="IQG20" s="503"/>
      <c r="IQH20" s="503"/>
      <c r="IQI20" s="503"/>
      <c r="IQJ20" s="503"/>
      <c r="IQK20" s="503"/>
      <c r="IQL20" s="503"/>
      <c r="IQM20" s="503"/>
      <c r="IQN20" s="503"/>
      <c r="IQO20" s="503"/>
      <c r="IQP20" s="503"/>
      <c r="IQQ20" s="503"/>
      <c r="IQR20" s="503"/>
      <c r="IQS20" s="503"/>
      <c r="IQT20" s="503"/>
      <c r="IQU20" s="503"/>
      <c r="IQV20" s="503"/>
      <c r="IQW20" s="503"/>
      <c r="IQX20" s="503"/>
      <c r="IQY20" s="503"/>
      <c r="IQZ20" s="503"/>
      <c r="IRA20" s="503"/>
      <c r="IRB20" s="503"/>
      <c r="IRC20" s="503"/>
      <c r="IRD20" s="503"/>
      <c r="IRE20" s="503"/>
      <c r="IRF20" s="503"/>
      <c r="IRG20" s="503"/>
      <c r="IRH20" s="503"/>
      <c r="IRI20" s="503"/>
      <c r="IRJ20" s="503"/>
      <c r="IRK20" s="503"/>
      <c r="IRL20" s="503"/>
      <c r="IRM20" s="503"/>
      <c r="IRN20" s="503"/>
      <c r="IRO20" s="503"/>
      <c r="IRP20" s="503"/>
      <c r="IRQ20" s="503"/>
      <c r="IRR20" s="503"/>
      <c r="IRS20" s="503"/>
      <c r="IRT20" s="503"/>
      <c r="IRU20" s="503"/>
      <c r="IRV20" s="503"/>
      <c r="IRW20" s="503"/>
      <c r="IRX20" s="503"/>
      <c r="IRY20" s="503"/>
      <c r="IRZ20" s="503"/>
      <c r="ISA20" s="503"/>
      <c r="ISB20" s="503"/>
      <c r="ISC20" s="503"/>
      <c r="ISD20" s="503"/>
      <c r="ISE20" s="503"/>
      <c r="ISF20" s="503"/>
      <c r="ISG20" s="503"/>
      <c r="ISH20" s="503"/>
      <c r="ISI20" s="503"/>
      <c r="ISJ20" s="503"/>
      <c r="ISK20" s="503"/>
      <c r="ISL20" s="503"/>
      <c r="ISM20" s="503"/>
      <c r="ISN20" s="503"/>
      <c r="ISO20" s="503"/>
      <c r="ISP20" s="503"/>
      <c r="ISQ20" s="503"/>
      <c r="ISR20" s="503"/>
      <c r="ISS20" s="503"/>
      <c r="IST20" s="503"/>
      <c r="ISU20" s="503"/>
      <c r="ISV20" s="503"/>
      <c r="ISW20" s="503"/>
      <c r="ISX20" s="503"/>
      <c r="ISY20" s="503"/>
      <c r="ISZ20" s="503"/>
      <c r="ITA20" s="503"/>
      <c r="ITB20" s="503"/>
      <c r="ITC20" s="503"/>
      <c r="ITD20" s="503"/>
      <c r="ITE20" s="503"/>
      <c r="ITF20" s="503"/>
      <c r="ITG20" s="503"/>
      <c r="ITH20" s="503"/>
      <c r="ITI20" s="503"/>
      <c r="ITJ20" s="503"/>
      <c r="ITK20" s="503"/>
      <c r="ITL20" s="503"/>
      <c r="ITM20" s="503"/>
      <c r="ITN20" s="503"/>
      <c r="ITO20" s="503"/>
      <c r="ITP20" s="503"/>
      <c r="ITQ20" s="503"/>
      <c r="ITR20" s="503"/>
      <c r="ITS20" s="503"/>
      <c r="ITT20" s="503"/>
      <c r="ITU20" s="503"/>
      <c r="ITV20" s="503"/>
      <c r="ITW20" s="503"/>
      <c r="ITX20" s="503"/>
      <c r="ITY20" s="503"/>
      <c r="ITZ20" s="503"/>
      <c r="IUA20" s="503"/>
      <c r="IUB20" s="503"/>
      <c r="IUC20" s="503"/>
      <c r="IUD20" s="503"/>
      <c r="IUE20" s="503"/>
      <c r="IUF20" s="503"/>
      <c r="IUG20" s="503"/>
      <c r="IUH20" s="503"/>
      <c r="IUI20" s="503"/>
      <c r="IUJ20" s="503"/>
      <c r="IUK20" s="503"/>
      <c r="IUL20" s="503"/>
      <c r="IUM20" s="503"/>
      <c r="IUN20" s="503"/>
      <c r="IUO20" s="503"/>
      <c r="IUP20" s="503"/>
      <c r="IUQ20" s="503"/>
      <c r="IUR20" s="503"/>
      <c r="IUS20" s="503"/>
      <c r="IUT20" s="503"/>
      <c r="IUU20" s="503"/>
      <c r="IUV20" s="503"/>
      <c r="IUW20" s="503"/>
      <c r="IUX20" s="503"/>
      <c r="IUY20" s="503"/>
      <c r="IUZ20" s="503"/>
      <c r="IVA20" s="503"/>
      <c r="IVB20" s="503"/>
      <c r="IVC20" s="503"/>
      <c r="IVD20" s="503"/>
      <c r="IVE20" s="503"/>
      <c r="IVF20" s="503"/>
      <c r="IVG20" s="503"/>
      <c r="IVH20" s="503"/>
      <c r="IVI20" s="503"/>
      <c r="IVJ20" s="503"/>
      <c r="IVK20" s="503"/>
      <c r="IVL20" s="503"/>
      <c r="IVM20" s="503"/>
      <c r="IVN20" s="503"/>
      <c r="IVO20" s="503"/>
      <c r="IVP20" s="503"/>
      <c r="IVQ20" s="503"/>
      <c r="IVR20" s="503"/>
      <c r="IVS20" s="503"/>
      <c r="IVT20" s="503"/>
      <c r="IVU20" s="503"/>
      <c r="IVV20" s="503"/>
      <c r="IVW20" s="503"/>
      <c r="IVX20" s="503"/>
      <c r="IVY20" s="503"/>
      <c r="IVZ20" s="503"/>
      <c r="IWA20" s="503"/>
      <c r="IWB20" s="503"/>
      <c r="IWC20" s="503"/>
      <c r="IWD20" s="503"/>
      <c r="IWE20" s="503"/>
      <c r="IWF20" s="503"/>
      <c r="IWG20" s="503"/>
      <c r="IWH20" s="503"/>
      <c r="IWI20" s="503"/>
      <c r="IWJ20" s="503"/>
      <c r="IWK20" s="503"/>
      <c r="IWL20" s="503"/>
      <c r="IWM20" s="503"/>
      <c r="IWN20" s="503"/>
      <c r="IWO20" s="503"/>
      <c r="IWP20" s="503"/>
      <c r="IWQ20" s="503"/>
      <c r="IWR20" s="503"/>
      <c r="IWS20" s="503"/>
      <c r="IWT20" s="503"/>
      <c r="IWU20" s="503"/>
      <c r="IWV20" s="503"/>
      <c r="IWW20" s="503"/>
      <c r="IWX20" s="503"/>
      <c r="IWY20" s="503"/>
      <c r="IWZ20" s="503"/>
      <c r="IXA20" s="503"/>
      <c r="IXB20" s="503"/>
      <c r="IXC20" s="503"/>
      <c r="IXD20" s="503"/>
      <c r="IXE20" s="503"/>
      <c r="IXF20" s="503"/>
      <c r="IXG20" s="503"/>
      <c r="IXH20" s="503"/>
      <c r="IXI20" s="503"/>
      <c r="IXJ20" s="503"/>
      <c r="IXK20" s="503"/>
      <c r="IXL20" s="503"/>
      <c r="IXM20" s="503"/>
      <c r="IXN20" s="503"/>
      <c r="IXO20" s="503"/>
      <c r="IXP20" s="503"/>
      <c r="IXQ20" s="503"/>
      <c r="IXR20" s="503"/>
      <c r="IXS20" s="503"/>
      <c r="IXT20" s="503"/>
      <c r="IXU20" s="503"/>
      <c r="IXV20" s="503"/>
      <c r="IXW20" s="503"/>
      <c r="IXX20" s="503"/>
      <c r="IXY20" s="503"/>
      <c r="IXZ20" s="503"/>
      <c r="IYA20" s="503"/>
      <c r="IYB20" s="503"/>
      <c r="IYC20" s="503"/>
      <c r="IYD20" s="503"/>
      <c r="IYE20" s="503"/>
      <c r="IYF20" s="503"/>
      <c r="IYG20" s="503"/>
      <c r="IYH20" s="503"/>
      <c r="IYI20" s="503"/>
      <c r="IYJ20" s="503"/>
      <c r="IYK20" s="503"/>
      <c r="IYL20" s="503"/>
      <c r="IYM20" s="503"/>
      <c r="IYN20" s="503"/>
      <c r="IYO20" s="503"/>
      <c r="IYP20" s="503"/>
      <c r="IYQ20" s="503"/>
      <c r="IYR20" s="503"/>
      <c r="IYS20" s="503"/>
      <c r="IYT20" s="503"/>
      <c r="IYU20" s="503"/>
      <c r="IYV20" s="503"/>
      <c r="IYW20" s="503"/>
      <c r="IYX20" s="503"/>
      <c r="IYY20" s="503"/>
      <c r="IYZ20" s="503"/>
      <c r="IZA20" s="503"/>
      <c r="IZB20" s="503"/>
      <c r="IZC20" s="503"/>
      <c r="IZD20" s="503"/>
      <c r="IZE20" s="503"/>
      <c r="IZF20" s="503"/>
      <c r="IZG20" s="503"/>
      <c r="IZH20" s="503"/>
      <c r="IZI20" s="503"/>
      <c r="IZJ20" s="503"/>
      <c r="IZK20" s="503"/>
      <c r="IZL20" s="503"/>
      <c r="IZM20" s="503"/>
      <c r="IZN20" s="503"/>
      <c r="IZO20" s="503"/>
      <c r="IZP20" s="503"/>
      <c r="IZQ20" s="503"/>
      <c r="IZR20" s="503"/>
      <c r="IZS20" s="503"/>
      <c r="IZT20" s="503"/>
      <c r="IZU20" s="503"/>
      <c r="IZV20" s="503"/>
      <c r="IZW20" s="503"/>
      <c r="IZX20" s="503"/>
      <c r="IZY20" s="503"/>
      <c r="IZZ20" s="503"/>
      <c r="JAA20" s="503"/>
      <c r="JAB20" s="503"/>
      <c r="JAC20" s="503"/>
      <c r="JAD20" s="503"/>
      <c r="JAE20" s="503"/>
      <c r="JAF20" s="503"/>
      <c r="JAG20" s="503"/>
      <c r="JAH20" s="503"/>
      <c r="JAI20" s="503"/>
      <c r="JAJ20" s="503"/>
      <c r="JAK20" s="503"/>
      <c r="JAL20" s="503"/>
      <c r="JAM20" s="503"/>
      <c r="JAN20" s="503"/>
      <c r="JAO20" s="503"/>
      <c r="JAP20" s="503"/>
      <c r="JAQ20" s="503"/>
      <c r="JAR20" s="503"/>
      <c r="JAS20" s="503"/>
      <c r="JAT20" s="503"/>
      <c r="JAU20" s="503"/>
      <c r="JAV20" s="503"/>
      <c r="JAW20" s="503"/>
      <c r="JAX20" s="503"/>
      <c r="JAY20" s="503"/>
      <c r="JAZ20" s="503"/>
      <c r="JBA20" s="503"/>
      <c r="JBB20" s="503"/>
      <c r="JBC20" s="503"/>
      <c r="JBD20" s="503"/>
      <c r="JBE20" s="503"/>
      <c r="JBF20" s="503"/>
      <c r="JBG20" s="503"/>
      <c r="JBH20" s="503"/>
      <c r="JBI20" s="503"/>
      <c r="JBJ20" s="503"/>
      <c r="JBK20" s="503"/>
      <c r="JBL20" s="503"/>
      <c r="JBM20" s="503"/>
      <c r="JBN20" s="503"/>
      <c r="JBO20" s="503"/>
      <c r="JBP20" s="503"/>
      <c r="JBQ20" s="503"/>
      <c r="JBR20" s="503"/>
      <c r="JBS20" s="503"/>
      <c r="JBT20" s="503"/>
      <c r="JBU20" s="503"/>
      <c r="JBV20" s="503"/>
      <c r="JBW20" s="503"/>
      <c r="JBX20" s="503"/>
      <c r="JBY20" s="503"/>
      <c r="JBZ20" s="503"/>
      <c r="JCA20" s="503"/>
      <c r="JCB20" s="503"/>
      <c r="JCC20" s="503"/>
      <c r="JCD20" s="503"/>
      <c r="JCE20" s="503"/>
      <c r="JCF20" s="503"/>
      <c r="JCG20" s="503"/>
      <c r="JCH20" s="503"/>
      <c r="JCI20" s="503"/>
      <c r="JCJ20" s="503"/>
      <c r="JCK20" s="503"/>
      <c r="JCL20" s="503"/>
      <c r="JCM20" s="503"/>
      <c r="JCN20" s="503"/>
      <c r="JCO20" s="503"/>
      <c r="JCP20" s="503"/>
      <c r="JCQ20" s="503"/>
      <c r="JCR20" s="503"/>
      <c r="JCS20" s="503"/>
      <c r="JCT20" s="503"/>
      <c r="JCU20" s="503"/>
      <c r="JCV20" s="503"/>
      <c r="JCW20" s="503"/>
      <c r="JCX20" s="503"/>
      <c r="JCY20" s="503"/>
      <c r="JCZ20" s="503"/>
      <c r="JDA20" s="503"/>
      <c r="JDB20" s="503"/>
      <c r="JDC20" s="503"/>
      <c r="JDD20" s="503"/>
      <c r="JDE20" s="503"/>
      <c r="JDF20" s="503"/>
      <c r="JDG20" s="503"/>
      <c r="JDH20" s="503"/>
      <c r="JDI20" s="503"/>
      <c r="JDJ20" s="503"/>
      <c r="JDK20" s="503"/>
      <c r="JDL20" s="503"/>
      <c r="JDM20" s="503"/>
      <c r="JDN20" s="503"/>
      <c r="JDO20" s="503"/>
      <c r="JDP20" s="503"/>
      <c r="JDQ20" s="503"/>
      <c r="JDR20" s="503"/>
      <c r="JDS20" s="503"/>
      <c r="JDT20" s="503"/>
      <c r="JDU20" s="503"/>
      <c r="JDV20" s="503"/>
      <c r="JDW20" s="503"/>
      <c r="JDX20" s="503"/>
      <c r="JDY20" s="503"/>
      <c r="JDZ20" s="503"/>
      <c r="JEA20" s="503"/>
      <c r="JEB20" s="503"/>
      <c r="JEC20" s="503"/>
      <c r="JED20" s="503"/>
      <c r="JEE20" s="503"/>
      <c r="JEF20" s="503"/>
      <c r="JEG20" s="503"/>
      <c r="JEH20" s="503"/>
      <c r="JEI20" s="503"/>
      <c r="JEJ20" s="503"/>
      <c r="JEK20" s="503"/>
      <c r="JEL20" s="503"/>
      <c r="JEM20" s="503"/>
      <c r="JEN20" s="503"/>
      <c r="JEO20" s="503"/>
      <c r="JEP20" s="503"/>
      <c r="JEQ20" s="503"/>
      <c r="JER20" s="503"/>
      <c r="JES20" s="503"/>
      <c r="JET20" s="503"/>
      <c r="JEU20" s="503"/>
      <c r="JEV20" s="503"/>
      <c r="JEW20" s="503"/>
      <c r="JEX20" s="503"/>
      <c r="JEY20" s="503"/>
      <c r="JEZ20" s="503"/>
      <c r="JFA20" s="503"/>
      <c r="JFB20" s="503"/>
      <c r="JFC20" s="503"/>
      <c r="JFD20" s="503"/>
      <c r="JFE20" s="503"/>
      <c r="JFF20" s="503"/>
      <c r="JFG20" s="503"/>
      <c r="JFH20" s="503"/>
      <c r="JFI20" s="503"/>
      <c r="JFJ20" s="503"/>
      <c r="JFK20" s="503"/>
      <c r="JFL20" s="503"/>
      <c r="JFM20" s="503"/>
      <c r="JFN20" s="503"/>
      <c r="JFO20" s="503"/>
      <c r="JFP20" s="503"/>
      <c r="JFQ20" s="503"/>
      <c r="JFR20" s="503"/>
      <c r="JFS20" s="503"/>
      <c r="JFT20" s="503"/>
      <c r="JFU20" s="503"/>
      <c r="JFV20" s="503"/>
      <c r="JFW20" s="503"/>
      <c r="JFX20" s="503"/>
      <c r="JFY20" s="503"/>
      <c r="JFZ20" s="503"/>
      <c r="JGA20" s="503"/>
      <c r="JGB20" s="503"/>
      <c r="JGC20" s="503"/>
      <c r="JGD20" s="503"/>
      <c r="JGE20" s="503"/>
      <c r="JGF20" s="503"/>
      <c r="JGG20" s="503"/>
      <c r="JGH20" s="503"/>
      <c r="JGI20" s="503"/>
      <c r="JGJ20" s="503"/>
      <c r="JGK20" s="503"/>
      <c r="JGL20" s="503"/>
      <c r="JGM20" s="503"/>
      <c r="JGN20" s="503"/>
      <c r="JGO20" s="503"/>
      <c r="JGP20" s="503"/>
      <c r="JGQ20" s="503"/>
      <c r="JGR20" s="503"/>
      <c r="JGS20" s="503"/>
      <c r="JGT20" s="503"/>
      <c r="JGU20" s="503"/>
      <c r="JGV20" s="503"/>
      <c r="JGW20" s="503"/>
      <c r="JGX20" s="503"/>
      <c r="JGY20" s="503"/>
      <c r="JGZ20" s="503"/>
      <c r="JHA20" s="503"/>
      <c r="JHB20" s="503"/>
      <c r="JHC20" s="503"/>
      <c r="JHD20" s="503"/>
      <c r="JHE20" s="503"/>
      <c r="JHF20" s="503"/>
      <c r="JHG20" s="503"/>
      <c r="JHH20" s="503"/>
      <c r="JHI20" s="503"/>
      <c r="JHJ20" s="503"/>
      <c r="JHK20" s="503"/>
      <c r="JHL20" s="503"/>
      <c r="JHM20" s="503"/>
      <c r="JHN20" s="503"/>
      <c r="JHO20" s="503"/>
      <c r="JHP20" s="503"/>
      <c r="JHQ20" s="503"/>
      <c r="JHR20" s="503"/>
      <c r="JHS20" s="503"/>
      <c r="JHT20" s="503"/>
      <c r="JHU20" s="503"/>
      <c r="JHV20" s="503"/>
      <c r="JHW20" s="503"/>
      <c r="JHX20" s="503"/>
      <c r="JHY20" s="503"/>
      <c r="JHZ20" s="503"/>
      <c r="JIA20" s="503"/>
      <c r="JIB20" s="503"/>
      <c r="JIC20" s="503"/>
      <c r="JID20" s="503"/>
      <c r="JIE20" s="503"/>
      <c r="JIF20" s="503"/>
      <c r="JIG20" s="503"/>
      <c r="JIH20" s="503"/>
      <c r="JII20" s="503"/>
      <c r="JIJ20" s="503"/>
      <c r="JIK20" s="503"/>
      <c r="JIL20" s="503"/>
      <c r="JIM20" s="503"/>
      <c r="JIN20" s="503"/>
      <c r="JIO20" s="503"/>
      <c r="JIP20" s="503"/>
      <c r="JIQ20" s="503"/>
      <c r="JIR20" s="503"/>
      <c r="JIS20" s="503"/>
      <c r="JIT20" s="503"/>
      <c r="JIU20" s="503"/>
      <c r="JIV20" s="503"/>
      <c r="JIW20" s="503"/>
      <c r="JIX20" s="503"/>
      <c r="JIY20" s="503"/>
      <c r="JIZ20" s="503"/>
      <c r="JJA20" s="503"/>
      <c r="JJB20" s="503"/>
      <c r="JJC20" s="503"/>
      <c r="JJD20" s="503"/>
      <c r="JJE20" s="503"/>
      <c r="JJF20" s="503"/>
      <c r="JJG20" s="503"/>
      <c r="JJH20" s="503"/>
      <c r="JJI20" s="503"/>
      <c r="JJJ20" s="503"/>
      <c r="JJK20" s="503"/>
      <c r="JJL20" s="503"/>
      <c r="JJM20" s="503"/>
      <c r="JJN20" s="503"/>
      <c r="JJO20" s="503"/>
      <c r="JJP20" s="503"/>
      <c r="JJQ20" s="503"/>
      <c r="JJR20" s="503"/>
      <c r="JJS20" s="503"/>
      <c r="JJT20" s="503"/>
      <c r="JJU20" s="503"/>
      <c r="JJV20" s="503"/>
      <c r="JJW20" s="503"/>
      <c r="JJX20" s="503"/>
      <c r="JJY20" s="503"/>
      <c r="JJZ20" s="503"/>
      <c r="JKA20" s="503"/>
      <c r="JKB20" s="503"/>
      <c r="JKC20" s="503"/>
      <c r="JKD20" s="503"/>
      <c r="JKE20" s="503"/>
      <c r="JKF20" s="503"/>
      <c r="JKG20" s="503"/>
      <c r="JKH20" s="503"/>
      <c r="JKI20" s="503"/>
      <c r="JKJ20" s="503"/>
      <c r="JKK20" s="503"/>
      <c r="JKL20" s="503"/>
      <c r="JKM20" s="503"/>
      <c r="JKN20" s="503"/>
      <c r="JKO20" s="503"/>
      <c r="JKP20" s="503"/>
      <c r="JKQ20" s="503"/>
      <c r="JKR20" s="503"/>
      <c r="JKS20" s="503"/>
      <c r="JKT20" s="503"/>
      <c r="JKU20" s="503"/>
      <c r="JKV20" s="503"/>
      <c r="JKW20" s="503"/>
      <c r="JKX20" s="503"/>
      <c r="JKY20" s="503"/>
      <c r="JKZ20" s="503"/>
      <c r="JLA20" s="503"/>
      <c r="JLB20" s="503"/>
      <c r="JLC20" s="503"/>
      <c r="JLD20" s="503"/>
      <c r="JLE20" s="503"/>
      <c r="JLF20" s="503"/>
      <c r="JLG20" s="503"/>
      <c r="JLH20" s="503"/>
      <c r="JLI20" s="503"/>
      <c r="JLJ20" s="503"/>
      <c r="JLK20" s="503"/>
      <c r="JLL20" s="503"/>
      <c r="JLM20" s="503"/>
      <c r="JLN20" s="503"/>
      <c r="JLO20" s="503"/>
      <c r="JLP20" s="503"/>
      <c r="JLQ20" s="503"/>
      <c r="JLR20" s="503"/>
      <c r="JLS20" s="503"/>
      <c r="JLT20" s="503"/>
      <c r="JLU20" s="503"/>
      <c r="JLV20" s="503"/>
      <c r="JLW20" s="503"/>
      <c r="JLX20" s="503"/>
      <c r="JLY20" s="503"/>
      <c r="JLZ20" s="503"/>
      <c r="JMA20" s="503"/>
      <c r="JMB20" s="503"/>
      <c r="JMC20" s="503"/>
      <c r="JMD20" s="503"/>
      <c r="JME20" s="503"/>
      <c r="JMF20" s="503"/>
      <c r="JMG20" s="503"/>
      <c r="JMH20" s="503"/>
      <c r="JMI20" s="503"/>
      <c r="JMJ20" s="503"/>
      <c r="JMK20" s="503"/>
      <c r="JML20" s="503"/>
      <c r="JMM20" s="503"/>
      <c r="JMN20" s="503"/>
      <c r="JMO20" s="503"/>
      <c r="JMP20" s="503"/>
      <c r="JMQ20" s="503"/>
      <c r="JMR20" s="503"/>
      <c r="JMS20" s="503"/>
      <c r="JMT20" s="503"/>
      <c r="JMU20" s="503"/>
      <c r="JMV20" s="503"/>
      <c r="JMW20" s="503"/>
      <c r="JMX20" s="503"/>
      <c r="JMY20" s="503"/>
      <c r="JMZ20" s="503"/>
      <c r="JNA20" s="503"/>
      <c r="JNB20" s="503"/>
      <c r="JNC20" s="503"/>
      <c r="JND20" s="503"/>
      <c r="JNE20" s="503"/>
      <c r="JNF20" s="503"/>
      <c r="JNG20" s="503"/>
      <c r="JNH20" s="503"/>
      <c r="JNI20" s="503"/>
      <c r="JNJ20" s="503"/>
      <c r="JNK20" s="503"/>
      <c r="JNL20" s="503"/>
      <c r="JNM20" s="503"/>
      <c r="JNN20" s="503"/>
      <c r="JNO20" s="503"/>
      <c r="JNP20" s="503"/>
      <c r="JNQ20" s="503"/>
      <c r="JNR20" s="503"/>
      <c r="JNS20" s="503"/>
      <c r="JNT20" s="503"/>
      <c r="JNU20" s="503"/>
      <c r="JNV20" s="503"/>
      <c r="JNW20" s="503"/>
      <c r="JNX20" s="503"/>
      <c r="JNY20" s="503"/>
      <c r="JNZ20" s="503"/>
      <c r="JOA20" s="503"/>
      <c r="JOB20" s="503"/>
      <c r="JOC20" s="503"/>
      <c r="JOD20" s="503"/>
      <c r="JOE20" s="503"/>
      <c r="JOF20" s="503"/>
      <c r="JOG20" s="503"/>
      <c r="JOH20" s="503"/>
      <c r="JOI20" s="503"/>
      <c r="JOJ20" s="503"/>
      <c r="JOK20" s="503"/>
      <c r="JOL20" s="503"/>
      <c r="JOM20" s="503"/>
      <c r="JON20" s="503"/>
      <c r="JOO20" s="503"/>
      <c r="JOP20" s="503"/>
      <c r="JOQ20" s="503"/>
      <c r="JOR20" s="503"/>
      <c r="JOS20" s="503"/>
      <c r="JOT20" s="503"/>
      <c r="JOU20" s="503"/>
      <c r="JOV20" s="503"/>
      <c r="JOW20" s="503"/>
      <c r="JOX20" s="503"/>
      <c r="JOY20" s="503"/>
      <c r="JOZ20" s="503"/>
      <c r="JPA20" s="503"/>
      <c r="JPB20" s="503"/>
      <c r="JPC20" s="503"/>
      <c r="JPD20" s="503"/>
      <c r="JPE20" s="503"/>
      <c r="JPF20" s="503"/>
      <c r="JPG20" s="503"/>
      <c r="JPH20" s="503"/>
      <c r="JPI20" s="503"/>
      <c r="JPJ20" s="503"/>
      <c r="JPK20" s="503"/>
      <c r="JPL20" s="503"/>
      <c r="JPM20" s="503"/>
      <c r="JPN20" s="503"/>
      <c r="JPO20" s="503"/>
      <c r="JPP20" s="503"/>
      <c r="JPQ20" s="503"/>
      <c r="JPR20" s="503"/>
      <c r="JPS20" s="503"/>
      <c r="JPT20" s="503"/>
      <c r="JPU20" s="503"/>
      <c r="JPV20" s="503"/>
      <c r="JPW20" s="503"/>
      <c r="JPX20" s="503"/>
      <c r="JPY20" s="503"/>
      <c r="JPZ20" s="503"/>
      <c r="JQA20" s="503"/>
      <c r="JQB20" s="503"/>
      <c r="JQC20" s="503"/>
      <c r="JQD20" s="503"/>
      <c r="JQE20" s="503"/>
      <c r="JQF20" s="503"/>
      <c r="JQG20" s="503"/>
      <c r="JQH20" s="503"/>
      <c r="JQI20" s="503"/>
      <c r="JQJ20" s="503"/>
      <c r="JQK20" s="503"/>
      <c r="JQL20" s="503"/>
      <c r="JQM20" s="503"/>
      <c r="JQN20" s="503"/>
      <c r="JQO20" s="503"/>
      <c r="JQP20" s="503"/>
      <c r="JQQ20" s="503"/>
      <c r="JQR20" s="503"/>
      <c r="JQS20" s="503"/>
      <c r="JQT20" s="503"/>
      <c r="JQU20" s="503"/>
      <c r="JQV20" s="503"/>
      <c r="JQW20" s="503"/>
      <c r="JQX20" s="503"/>
      <c r="JQY20" s="503"/>
      <c r="JQZ20" s="503"/>
      <c r="JRA20" s="503"/>
      <c r="JRB20" s="503"/>
      <c r="JRC20" s="503"/>
      <c r="JRD20" s="503"/>
      <c r="JRE20" s="503"/>
      <c r="JRF20" s="503"/>
      <c r="JRG20" s="503"/>
      <c r="JRH20" s="503"/>
      <c r="JRI20" s="503"/>
      <c r="JRJ20" s="503"/>
      <c r="JRK20" s="503"/>
      <c r="JRL20" s="503"/>
      <c r="JRM20" s="503"/>
      <c r="JRN20" s="503"/>
      <c r="JRO20" s="503"/>
      <c r="JRP20" s="503"/>
      <c r="JRQ20" s="503"/>
      <c r="JRR20" s="503"/>
      <c r="JRS20" s="503"/>
      <c r="JRT20" s="503"/>
      <c r="JRU20" s="503"/>
      <c r="JRV20" s="503"/>
      <c r="JRW20" s="503"/>
      <c r="JRX20" s="503"/>
      <c r="JRY20" s="503"/>
      <c r="JRZ20" s="503"/>
      <c r="JSA20" s="503"/>
      <c r="JSB20" s="503"/>
      <c r="JSC20" s="503"/>
      <c r="JSD20" s="503"/>
      <c r="JSE20" s="503"/>
      <c r="JSF20" s="503"/>
      <c r="JSG20" s="503"/>
      <c r="JSH20" s="503"/>
      <c r="JSI20" s="503"/>
      <c r="JSJ20" s="503"/>
      <c r="JSK20" s="503"/>
      <c r="JSL20" s="503"/>
      <c r="JSM20" s="503"/>
      <c r="JSN20" s="503"/>
      <c r="JSO20" s="503"/>
      <c r="JSP20" s="503"/>
      <c r="JSQ20" s="503"/>
      <c r="JSR20" s="503"/>
      <c r="JSS20" s="503"/>
      <c r="JST20" s="503"/>
      <c r="JSU20" s="503"/>
      <c r="JSV20" s="503"/>
      <c r="JSW20" s="503"/>
      <c r="JSX20" s="503"/>
      <c r="JSY20" s="503"/>
      <c r="JSZ20" s="503"/>
      <c r="JTA20" s="503"/>
      <c r="JTB20" s="503"/>
      <c r="JTC20" s="503"/>
      <c r="JTD20" s="503"/>
      <c r="JTE20" s="503"/>
      <c r="JTF20" s="503"/>
      <c r="JTG20" s="503"/>
      <c r="JTH20" s="503"/>
      <c r="JTI20" s="503"/>
      <c r="JTJ20" s="503"/>
      <c r="JTK20" s="503"/>
      <c r="JTL20" s="503"/>
      <c r="JTM20" s="503"/>
      <c r="JTN20" s="503"/>
      <c r="JTO20" s="503"/>
      <c r="JTP20" s="503"/>
      <c r="JTQ20" s="503"/>
      <c r="JTR20" s="503"/>
      <c r="JTS20" s="503"/>
      <c r="JTT20" s="503"/>
      <c r="JTU20" s="503"/>
      <c r="JTV20" s="503"/>
      <c r="JTW20" s="503"/>
      <c r="JTX20" s="503"/>
      <c r="JTY20" s="503"/>
      <c r="JTZ20" s="503"/>
      <c r="JUA20" s="503"/>
      <c r="JUB20" s="503"/>
      <c r="JUC20" s="503"/>
      <c r="JUD20" s="503"/>
      <c r="JUE20" s="503"/>
      <c r="JUF20" s="503"/>
      <c r="JUG20" s="503"/>
      <c r="JUH20" s="503"/>
      <c r="JUI20" s="503"/>
      <c r="JUJ20" s="503"/>
      <c r="JUK20" s="503"/>
      <c r="JUL20" s="503"/>
      <c r="JUM20" s="503"/>
      <c r="JUN20" s="503"/>
      <c r="JUO20" s="503"/>
      <c r="JUP20" s="503"/>
      <c r="JUQ20" s="503"/>
      <c r="JUR20" s="503"/>
      <c r="JUS20" s="503"/>
      <c r="JUT20" s="503"/>
      <c r="JUU20" s="503"/>
      <c r="JUV20" s="503"/>
      <c r="JUW20" s="503"/>
      <c r="JUX20" s="503"/>
      <c r="JUY20" s="503"/>
      <c r="JUZ20" s="503"/>
      <c r="JVA20" s="503"/>
      <c r="JVB20" s="503"/>
      <c r="JVC20" s="503"/>
      <c r="JVD20" s="503"/>
      <c r="JVE20" s="503"/>
      <c r="JVF20" s="503"/>
      <c r="JVG20" s="503"/>
      <c r="JVH20" s="503"/>
      <c r="JVI20" s="503"/>
      <c r="JVJ20" s="503"/>
      <c r="JVK20" s="503"/>
      <c r="JVL20" s="503"/>
      <c r="JVM20" s="503"/>
      <c r="JVN20" s="503"/>
      <c r="JVO20" s="503"/>
      <c r="JVP20" s="503"/>
      <c r="JVQ20" s="503"/>
      <c r="JVR20" s="503"/>
      <c r="JVS20" s="503"/>
      <c r="JVT20" s="503"/>
      <c r="JVU20" s="503"/>
      <c r="JVV20" s="503"/>
      <c r="JVW20" s="503"/>
      <c r="JVX20" s="503"/>
      <c r="JVY20" s="503"/>
      <c r="JVZ20" s="503"/>
      <c r="JWA20" s="503"/>
      <c r="JWB20" s="503"/>
      <c r="JWC20" s="503"/>
      <c r="JWD20" s="503"/>
      <c r="JWE20" s="503"/>
      <c r="JWF20" s="503"/>
      <c r="JWG20" s="503"/>
      <c r="JWH20" s="503"/>
      <c r="JWI20" s="503"/>
      <c r="JWJ20" s="503"/>
      <c r="JWK20" s="503"/>
      <c r="JWL20" s="503"/>
      <c r="JWM20" s="503"/>
      <c r="JWN20" s="503"/>
      <c r="JWO20" s="503"/>
      <c r="JWP20" s="503"/>
      <c r="JWQ20" s="503"/>
      <c r="JWR20" s="503"/>
      <c r="JWS20" s="503"/>
      <c r="JWT20" s="503"/>
      <c r="JWU20" s="503"/>
      <c r="JWV20" s="503"/>
      <c r="JWW20" s="503"/>
      <c r="JWX20" s="503"/>
      <c r="JWY20" s="503"/>
      <c r="JWZ20" s="503"/>
      <c r="JXA20" s="503"/>
      <c r="JXB20" s="503"/>
      <c r="JXC20" s="503"/>
      <c r="JXD20" s="503"/>
      <c r="JXE20" s="503"/>
      <c r="JXF20" s="503"/>
      <c r="JXG20" s="503"/>
      <c r="JXH20" s="503"/>
      <c r="JXI20" s="503"/>
      <c r="JXJ20" s="503"/>
      <c r="JXK20" s="503"/>
      <c r="JXL20" s="503"/>
      <c r="JXM20" s="503"/>
      <c r="JXN20" s="503"/>
      <c r="JXO20" s="503"/>
      <c r="JXP20" s="503"/>
      <c r="JXQ20" s="503"/>
      <c r="JXR20" s="503"/>
      <c r="JXS20" s="503"/>
      <c r="JXT20" s="503"/>
      <c r="JXU20" s="503"/>
      <c r="JXV20" s="503"/>
      <c r="JXW20" s="503"/>
      <c r="JXX20" s="503"/>
      <c r="JXY20" s="503"/>
      <c r="JXZ20" s="503"/>
      <c r="JYA20" s="503"/>
      <c r="JYB20" s="503"/>
      <c r="JYC20" s="503"/>
      <c r="JYD20" s="503"/>
      <c r="JYE20" s="503"/>
      <c r="JYF20" s="503"/>
      <c r="JYG20" s="503"/>
      <c r="JYH20" s="503"/>
      <c r="JYI20" s="503"/>
      <c r="JYJ20" s="503"/>
      <c r="JYK20" s="503"/>
      <c r="JYL20" s="503"/>
      <c r="JYM20" s="503"/>
      <c r="JYN20" s="503"/>
      <c r="JYO20" s="503"/>
      <c r="JYP20" s="503"/>
      <c r="JYQ20" s="503"/>
      <c r="JYR20" s="503"/>
      <c r="JYS20" s="503"/>
      <c r="JYT20" s="503"/>
      <c r="JYU20" s="503"/>
      <c r="JYV20" s="503"/>
      <c r="JYW20" s="503"/>
      <c r="JYX20" s="503"/>
      <c r="JYY20" s="503"/>
      <c r="JYZ20" s="503"/>
      <c r="JZA20" s="503"/>
      <c r="JZB20" s="503"/>
      <c r="JZC20" s="503"/>
      <c r="JZD20" s="503"/>
      <c r="JZE20" s="503"/>
      <c r="JZF20" s="503"/>
      <c r="JZG20" s="503"/>
      <c r="JZH20" s="503"/>
      <c r="JZI20" s="503"/>
      <c r="JZJ20" s="503"/>
      <c r="JZK20" s="503"/>
      <c r="JZL20" s="503"/>
      <c r="JZM20" s="503"/>
      <c r="JZN20" s="503"/>
      <c r="JZO20" s="503"/>
      <c r="JZP20" s="503"/>
      <c r="JZQ20" s="503"/>
      <c r="JZR20" s="503"/>
      <c r="JZS20" s="503"/>
      <c r="JZT20" s="503"/>
      <c r="JZU20" s="503"/>
      <c r="JZV20" s="503"/>
      <c r="JZW20" s="503"/>
      <c r="JZX20" s="503"/>
      <c r="JZY20" s="503"/>
      <c r="JZZ20" s="503"/>
      <c r="KAA20" s="503"/>
      <c r="KAB20" s="503"/>
      <c r="KAC20" s="503"/>
      <c r="KAD20" s="503"/>
      <c r="KAE20" s="503"/>
      <c r="KAF20" s="503"/>
      <c r="KAG20" s="503"/>
      <c r="KAH20" s="503"/>
      <c r="KAI20" s="503"/>
      <c r="KAJ20" s="503"/>
      <c r="KAK20" s="503"/>
      <c r="KAL20" s="503"/>
      <c r="KAM20" s="503"/>
      <c r="KAN20" s="503"/>
      <c r="KAO20" s="503"/>
      <c r="KAP20" s="503"/>
      <c r="KAQ20" s="503"/>
      <c r="KAR20" s="503"/>
      <c r="KAS20" s="503"/>
      <c r="KAT20" s="503"/>
      <c r="KAU20" s="503"/>
      <c r="KAV20" s="503"/>
      <c r="KAW20" s="503"/>
      <c r="KAX20" s="503"/>
      <c r="KAY20" s="503"/>
      <c r="KAZ20" s="503"/>
      <c r="KBA20" s="503"/>
      <c r="KBB20" s="503"/>
      <c r="KBC20" s="503"/>
      <c r="KBD20" s="503"/>
      <c r="KBE20" s="503"/>
      <c r="KBF20" s="503"/>
      <c r="KBG20" s="503"/>
      <c r="KBH20" s="503"/>
      <c r="KBI20" s="503"/>
      <c r="KBJ20" s="503"/>
      <c r="KBK20" s="503"/>
      <c r="KBL20" s="503"/>
      <c r="KBM20" s="503"/>
      <c r="KBN20" s="503"/>
      <c r="KBO20" s="503"/>
      <c r="KBP20" s="503"/>
      <c r="KBQ20" s="503"/>
      <c r="KBR20" s="503"/>
      <c r="KBS20" s="503"/>
      <c r="KBT20" s="503"/>
      <c r="KBU20" s="503"/>
      <c r="KBV20" s="503"/>
      <c r="KBW20" s="503"/>
      <c r="KBX20" s="503"/>
      <c r="KBY20" s="503"/>
      <c r="KBZ20" s="503"/>
      <c r="KCA20" s="503"/>
      <c r="KCB20" s="503"/>
      <c r="KCC20" s="503"/>
      <c r="KCD20" s="503"/>
      <c r="KCE20" s="503"/>
      <c r="KCF20" s="503"/>
      <c r="KCG20" s="503"/>
      <c r="KCH20" s="503"/>
      <c r="KCI20" s="503"/>
      <c r="KCJ20" s="503"/>
      <c r="KCK20" s="503"/>
      <c r="KCL20" s="503"/>
      <c r="KCM20" s="503"/>
      <c r="KCN20" s="503"/>
      <c r="KCO20" s="503"/>
      <c r="KCP20" s="503"/>
      <c r="KCQ20" s="503"/>
      <c r="KCR20" s="503"/>
      <c r="KCS20" s="503"/>
      <c r="KCT20" s="503"/>
      <c r="KCU20" s="503"/>
      <c r="KCV20" s="503"/>
      <c r="KCW20" s="503"/>
      <c r="KCX20" s="503"/>
      <c r="KCY20" s="503"/>
      <c r="KCZ20" s="503"/>
      <c r="KDA20" s="503"/>
      <c r="KDB20" s="503"/>
      <c r="KDC20" s="503"/>
      <c r="KDD20" s="503"/>
      <c r="KDE20" s="503"/>
      <c r="KDF20" s="503"/>
      <c r="KDG20" s="503"/>
      <c r="KDH20" s="503"/>
      <c r="KDI20" s="503"/>
      <c r="KDJ20" s="503"/>
      <c r="KDK20" s="503"/>
      <c r="KDL20" s="503"/>
      <c r="KDM20" s="503"/>
      <c r="KDN20" s="503"/>
      <c r="KDO20" s="503"/>
      <c r="KDP20" s="503"/>
      <c r="KDQ20" s="503"/>
      <c r="KDR20" s="503"/>
      <c r="KDS20" s="503"/>
      <c r="KDT20" s="503"/>
      <c r="KDU20" s="503"/>
      <c r="KDV20" s="503"/>
      <c r="KDW20" s="503"/>
      <c r="KDX20" s="503"/>
      <c r="KDY20" s="503"/>
      <c r="KDZ20" s="503"/>
      <c r="KEA20" s="503"/>
      <c r="KEB20" s="503"/>
      <c r="KEC20" s="503"/>
      <c r="KED20" s="503"/>
      <c r="KEE20" s="503"/>
      <c r="KEF20" s="503"/>
      <c r="KEG20" s="503"/>
      <c r="KEH20" s="503"/>
      <c r="KEI20" s="503"/>
      <c r="KEJ20" s="503"/>
      <c r="KEK20" s="503"/>
      <c r="KEL20" s="503"/>
      <c r="KEM20" s="503"/>
      <c r="KEN20" s="503"/>
      <c r="KEO20" s="503"/>
      <c r="KEP20" s="503"/>
      <c r="KEQ20" s="503"/>
      <c r="KER20" s="503"/>
      <c r="KES20" s="503"/>
      <c r="KET20" s="503"/>
      <c r="KEU20" s="503"/>
      <c r="KEV20" s="503"/>
      <c r="KEW20" s="503"/>
      <c r="KEX20" s="503"/>
      <c r="KEY20" s="503"/>
      <c r="KEZ20" s="503"/>
      <c r="KFA20" s="503"/>
      <c r="KFB20" s="503"/>
      <c r="KFC20" s="503"/>
      <c r="KFD20" s="503"/>
      <c r="KFE20" s="503"/>
      <c r="KFF20" s="503"/>
      <c r="KFG20" s="503"/>
      <c r="KFH20" s="503"/>
      <c r="KFI20" s="503"/>
      <c r="KFJ20" s="503"/>
      <c r="KFK20" s="503"/>
      <c r="KFL20" s="503"/>
      <c r="KFM20" s="503"/>
      <c r="KFN20" s="503"/>
      <c r="KFO20" s="503"/>
      <c r="KFP20" s="503"/>
      <c r="KFQ20" s="503"/>
      <c r="KFR20" s="503"/>
      <c r="KFS20" s="503"/>
      <c r="KFT20" s="503"/>
      <c r="KFU20" s="503"/>
      <c r="KFV20" s="503"/>
      <c r="KFW20" s="503"/>
      <c r="KFX20" s="503"/>
      <c r="KFY20" s="503"/>
      <c r="KFZ20" s="503"/>
      <c r="KGA20" s="503"/>
      <c r="KGB20" s="503"/>
      <c r="KGC20" s="503"/>
      <c r="KGD20" s="503"/>
      <c r="KGE20" s="503"/>
      <c r="KGF20" s="503"/>
      <c r="KGG20" s="503"/>
      <c r="KGH20" s="503"/>
      <c r="KGI20" s="503"/>
      <c r="KGJ20" s="503"/>
      <c r="KGK20" s="503"/>
      <c r="KGL20" s="503"/>
      <c r="KGM20" s="503"/>
      <c r="KGN20" s="503"/>
      <c r="KGO20" s="503"/>
      <c r="KGP20" s="503"/>
      <c r="KGQ20" s="503"/>
      <c r="KGR20" s="503"/>
      <c r="KGS20" s="503"/>
      <c r="KGT20" s="503"/>
      <c r="KGU20" s="503"/>
      <c r="KGV20" s="503"/>
      <c r="KGW20" s="503"/>
      <c r="KGX20" s="503"/>
      <c r="KGY20" s="503"/>
      <c r="KGZ20" s="503"/>
      <c r="KHA20" s="503"/>
      <c r="KHB20" s="503"/>
      <c r="KHC20" s="503"/>
      <c r="KHD20" s="503"/>
      <c r="KHE20" s="503"/>
      <c r="KHF20" s="503"/>
      <c r="KHG20" s="503"/>
      <c r="KHH20" s="503"/>
      <c r="KHI20" s="503"/>
      <c r="KHJ20" s="503"/>
      <c r="KHK20" s="503"/>
      <c r="KHL20" s="503"/>
      <c r="KHM20" s="503"/>
      <c r="KHN20" s="503"/>
      <c r="KHO20" s="503"/>
      <c r="KHP20" s="503"/>
      <c r="KHQ20" s="503"/>
      <c r="KHR20" s="503"/>
      <c r="KHS20" s="503"/>
      <c r="KHT20" s="503"/>
      <c r="KHU20" s="503"/>
      <c r="KHV20" s="503"/>
      <c r="KHW20" s="503"/>
      <c r="KHX20" s="503"/>
      <c r="KHY20" s="503"/>
      <c r="KHZ20" s="503"/>
      <c r="KIA20" s="503"/>
      <c r="KIB20" s="503"/>
      <c r="KIC20" s="503"/>
      <c r="KID20" s="503"/>
      <c r="KIE20" s="503"/>
      <c r="KIF20" s="503"/>
      <c r="KIG20" s="503"/>
      <c r="KIH20" s="503"/>
      <c r="KII20" s="503"/>
      <c r="KIJ20" s="503"/>
      <c r="KIK20" s="503"/>
      <c r="KIL20" s="503"/>
      <c r="KIM20" s="503"/>
      <c r="KIN20" s="503"/>
      <c r="KIO20" s="503"/>
      <c r="KIP20" s="503"/>
      <c r="KIQ20" s="503"/>
      <c r="KIR20" s="503"/>
      <c r="KIS20" s="503"/>
      <c r="KIT20" s="503"/>
      <c r="KIU20" s="503"/>
      <c r="KIV20" s="503"/>
      <c r="KIW20" s="503"/>
      <c r="KIX20" s="503"/>
      <c r="KIY20" s="503"/>
      <c r="KIZ20" s="503"/>
      <c r="KJA20" s="503"/>
      <c r="KJB20" s="503"/>
      <c r="KJC20" s="503"/>
      <c r="KJD20" s="503"/>
      <c r="KJE20" s="503"/>
      <c r="KJF20" s="503"/>
      <c r="KJG20" s="503"/>
      <c r="KJH20" s="503"/>
      <c r="KJI20" s="503"/>
      <c r="KJJ20" s="503"/>
      <c r="KJK20" s="503"/>
      <c r="KJL20" s="503"/>
      <c r="KJM20" s="503"/>
      <c r="KJN20" s="503"/>
      <c r="KJO20" s="503"/>
      <c r="KJP20" s="503"/>
      <c r="KJQ20" s="503"/>
      <c r="KJR20" s="503"/>
      <c r="KJS20" s="503"/>
      <c r="KJT20" s="503"/>
      <c r="KJU20" s="503"/>
      <c r="KJV20" s="503"/>
      <c r="KJW20" s="503"/>
      <c r="KJX20" s="503"/>
      <c r="KJY20" s="503"/>
      <c r="KJZ20" s="503"/>
      <c r="KKA20" s="503"/>
      <c r="KKB20" s="503"/>
      <c r="KKC20" s="503"/>
      <c r="KKD20" s="503"/>
      <c r="KKE20" s="503"/>
      <c r="KKF20" s="503"/>
      <c r="KKG20" s="503"/>
      <c r="KKH20" s="503"/>
      <c r="KKI20" s="503"/>
      <c r="KKJ20" s="503"/>
      <c r="KKK20" s="503"/>
      <c r="KKL20" s="503"/>
      <c r="KKM20" s="503"/>
      <c r="KKN20" s="503"/>
      <c r="KKO20" s="503"/>
      <c r="KKP20" s="503"/>
      <c r="KKQ20" s="503"/>
      <c r="KKR20" s="503"/>
      <c r="KKS20" s="503"/>
      <c r="KKT20" s="503"/>
      <c r="KKU20" s="503"/>
      <c r="KKV20" s="503"/>
      <c r="KKW20" s="503"/>
      <c r="KKX20" s="503"/>
      <c r="KKY20" s="503"/>
      <c r="KKZ20" s="503"/>
      <c r="KLA20" s="503"/>
      <c r="KLB20" s="503"/>
      <c r="KLC20" s="503"/>
      <c r="KLD20" s="503"/>
      <c r="KLE20" s="503"/>
      <c r="KLF20" s="503"/>
      <c r="KLG20" s="503"/>
      <c r="KLH20" s="503"/>
      <c r="KLI20" s="503"/>
      <c r="KLJ20" s="503"/>
      <c r="KLK20" s="503"/>
      <c r="KLL20" s="503"/>
      <c r="KLM20" s="503"/>
      <c r="KLN20" s="503"/>
      <c r="KLO20" s="503"/>
      <c r="KLP20" s="503"/>
      <c r="KLQ20" s="503"/>
      <c r="KLR20" s="503"/>
      <c r="KLS20" s="503"/>
      <c r="KLT20" s="503"/>
      <c r="KLU20" s="503"/>
      <c r="KLV20" s="503"/>
      <c r="KLW20" s="503"/>
      <c r="KLX20" s="503"/>
      <c r="KLY20" s="503"/>
      <c r="KLZ20" s="503"/>
      <c r="KMA20" s="503"/>
      <c r="KMB20" s="503"/>
      <c r="KMC20" s="503"/>
      <c r="KMD20" s="503"/>
      <c r="KME20" s="503"/>
      <c r="KMF20" s="503"/>
      <c r="KMG20" s="503"/>
      <c r="KMH20" s="503"/>
      <c r="KMI20" s="503"/>
      <c r="KMJ20" s="503"/>
      <c r="KMK20" s="503"/>
      <c r="KML20" s="503"/>
      <c r="KMM20" s="503"/>
      <c r="KMN20" s="503"/>
      <c r="KMO20" s="503"/>
      <c r="KMP20" s="503"/>
      <c r="KMQ20" s="503"/>
      <c r="KMR20" s="503"/>
      <c r="KMS20" s="503"/>
      <c r="KMT20" s="503"/>
      <c r="KMU20" s="503"/>
      <c r="KMV20" s="503"/>
      <c r="KMW20" s="503"/>
      <c r="KMX20" s="503"/>
      <c r="KMY20" s="503"/>
      <c r="KMZ20" s="503"/>
      <c r="KNA20" s="503"/>
      <c r="KNB20" s="503"/>
      <c r="KNC20" s="503"/>
      <c r="KND20" s="503"/>
      <c r="KNE20" s="503"/>
      <c r="KNF20" s="503"/>
      <c r="KNG20" s="503"/>
      <c r="KNH20" s="503"/>
      <c r="KNI20" s="503"/>
      <c r="KNJ20" s="503"/>
      <c r="KNK20" s="503"/>
      <c r="KNL20" s="503"/>
      <c r="KNM20" s="503"/>
      <c r="KNN20" s="503"/>
      <c r="KNO20" s="503"/>
      <c r="KNP20" s="503"/>
      <c r="KNQ20" s="503"/>
      <c r="KNR20" s="503"/>
      <c r="KNS20" s="503"/>
      <c r="KNT20" s="503"/>
      <c r="KNU20" s="503"/>
      <c r="KNV20" s="503"/>
      <c r="KNW20" s="503"/>
      <c r="KNX20" s="503"/>
      <c r="KNY20" s="503"/>
      <c r="KNZ20" s="503"/>
      <c r="KOA20" s="503"/>
      <c r="KOB20" s="503"/>
      <c r="KOC20" s="503"/>
      <c r="KOD20" s="503"/>
      <c r="KOE20" s="503"/>
      <c r="KOF20" s="503"/>
      <c r="KOG20" s="503"/>
      <c r="KOH20" s="503"/>
      <c r="KOI20" s="503"/>
      <c r="KOJ20" s="503"/>
      <c r="KOK20" s="503"/>
      <c r="KOL20" s="503"/>
      <c r="KOM20" s="503"/>
      <c r="KON20" s="503"/>
      <c r="KOO20" s="503"/>
      <c r="KOP20" s="503"/>
      <c r="KOQ20" s="503"/>
      <c r="KOR20" s="503"/>
      <c r="KOS20" s="503"/>
      <c r="KOT20" s="503"/>
      <c r="KOU20" s="503"/>
      <c r="KOV20" s="503"/>
      <c r="KOW20" s="503"/>
      <c r="KOX20" s="503"/>
      <c r="KOY20" s="503"/>
      <c r="KOZ20" s="503"/>
      <c r="KPA20" s="503"/>
      <c r="KPB20" s="503"/>
      <c r="KPC20" s="503"/>
      <c r="KPD20" s="503"/>
      <c r="KPE20" s="503"/>
      <c r="KPF20" s="503"/>
      <c r="KPG20" s="503"/>
      <c r="KPH20" s="503"/>
      <c r="KPI20" s="503"/>
      <c r="KPJ20" s="503"/>
      <c r="KPK20" s="503"/>
      <c r="KPL20" s="503"/>
      <c r="KPM20" s="503"/>
      <c r="KPN20" s="503"/>
      <c r="KPO20" s="503"/>
      <c r="KPP20" s="503"/>
      <c r="KPQ20" s="503"/>
      <c r="KPR20" s="503"/>
      <c r="KPS20" s="503"/>
      <c r="KPT20" s="503"/>
      <c r="KPU20" s="503"/>
      <c r="KPV20" s="503"/>
      <c r="KPW20" s="503"/>
      <c r="KPX20" s="503"/>
      <c r="KPY20" s="503"/>
      <c r="KPZ20" s="503"/>
      <c r="KQA20" s="503"/>
      <c r="KQB20" s="503"/>
      <c r="KQC20" s="503"/>
      <c r="KQD20" s="503"/>
      <c r="KQE20" s="503"/>
      <c r="KQF20" s="503"/>
      <c r="KQG20" s="503"/>
      <c r="KQH20" s="503"/>
      <c r="KQI20" s="503"/>
      <c r="KQJ20" s="503"/>
      <c r="KQK20" s="503"/>
      <c r="KQL20" s="503"/>
      <c r="KQM20" s="503"/>
      <c r="KQN20" s="503"/>
      <c r="KQO20" s="503"/>
      <c r="KQP20" s="503"/>
      <c r="KQQ20" s="503"/>
      <c r="KQR20" s="503"/>
      <c r="KQS20" s="503"/>
      <c r="KQT20" s="503"/>
      <c r="KQU20" s="503"/>
      <c r="KQV20" s="503"/>
      <c r="KQW20" s="503"/>
      <c r="KQX20" s="503"/>
      <c r="KQY20" s="503"/>
      <c r="KQZ20" s="503"/>
      <c r="KRA20" s="503"/>
      <c r="KRB20" s="503"/>
      <c r="KRC20" s="503"/>
      <c r="KRD20" s="503"/>
      <c r="KRE20" s="503"/>
      <c r="KRF20" s="503"/>
      <c r="KRG20" s="503"/>
      <c r="KRH20" s="503"/>
      <c r="KRI20" s="503"/>
      <c r="KRJ20" s="503"/>
      <c r="KRK20" s="503"/>
      <c r="KRL20" s="503"/>
      <c r="KRM20" s="503"/>
      <c r="KRN20" s="503"/>
      <c r="KRO20" s="503"/>
      <c r="KRP20" s="503"/>
      <c r="KRQ20" s="503"/>
      <c r="KRR20" s="503"/>
      <c r="KRS20" s="503"/>
      <c r="KRT20" s="503"/>
      <c r="KRU20" s="503"/>
      <c r="KRV20" s="503"/>
      <c r="KRW20" s="503"/>
      <c r="KRX20" s="503"/>
      <c r="KRY20" s="503"/>
      <c r="KRZ20" s="503"/>
      <c r="KSA20" s="503"/>
      <c r="KSB20" s="503"/>
      <c r="KSC20" s="503"/>
      <c r="KSD20" s="503"/>
      <c r="KSE20" s="503"/>
      <c r="KSF20" s="503"/>
      <c r="KSG20" s="503"/>
      <c r="KSH20" s="503"/>
      <c r="KSI20" s="503"/>
      <c r="KSJ20" s="503"/>
      <c r="KSK20" s="503"/>
      <c r="KSL20" s="503"/>
      <c r="KSM20" s="503"/>
      <c r="KSN20" s="503"/>
      <c r="KSO20" s="503"/>
      <c r="KSP20" s="503"/>
      <c r="KSQ20" s="503"/>
      <c r="KSR20" s="503"/>
      <c r="KSS20" s="503"/>
      <c r="KST20" s="503"/>
      <c r="KSU20" s="503"/>
      <c r="KSV20" s="503"/>
      <c r="KSW20" s="503"/>
      <c r="KSX20" s="503"/>
      <c r="KSY20" s="503"/>
      <c r="KSZ20" s="503"/>
      <c r="KTA20" s="503"/>
      <c r="KTB20" s="503"/>
      <c r="KTC20" s="503"/>
      <c r="KTD20" s="503"/>
      <c r="KTE20" s="503"/>
      <c r="KTF20" s="503"/>
      <c r="KTG20" s="503"/>
      <c r="KTH20" s="503"/>
      <c r="KTI20" s="503"/>
      <c r="KTJ20" s="503"/>
      <c r="KTK20" s="503"/>
      <c r="KTL20" s="503"/>
      <c r="KTM20" s="503"/>
      <c r="KTN20" s="503"/>
      <c r="KTO20" s="503"/>
      <c r="KTP20" s="503"/>
      <c r="KTQ20" s="503"/>
      <c r="KTR20" s="503"/>
      <c r="KTS20" s="503"/>
      <c r="KTT20" s="503"/>
      <c r="KTU20" s="503"/>
      <c r="KTV20" s="503"/>
      <c r="KTW20" s="503"/>
      <c r="KTX20" s="503"/>
      <c r="KTY20" s="503"/>
      <c r="KTZ20" s="503"/>
      <c r="KUA20" s="503"/>
      <c r="KUB20" s="503"/>
      <c r="KUC20" s="503"/>
      <c r="KUD20" s="503"/>
      <c r="KUE20" s="503"/>
      <c r="KUF20" s="503"/>
      <c r="KUG20" s="503"/>
      <c r="KUH20" s="503"/>
      <c r="KUI20" s="503"/>
      <c r="KUJ20" s="503"/>
      <c r="KUK20" s="503"/>
      <c r="KUL20" s="503"/>
      <c r="KUM20" s="503"/>
      <c r="KUN20" s="503"/>
      <c r="KUO20" s="503"/>
      <c r="KUP20" s="503"/>
      <c r="KUQ20" s="503"/>
      <c r="KUR20" s="503"/>
      <c r="KUS20" s="503"/>
      <c r="KUT20" s="503"/>
      <c r="KUU20" s="503"/>
      <c r="KUV20" s="503"/>
      <c r="KUW20" s="503"/>
      <c r="KUX20" s="503"/>
      <c r="KUY20" s="503"/>
      <c r="KUZ20" s="503"/>
      <c r="KVA20" s="503"/>
      <c r="KVB20" s="503"/>
      <c r="KVC20" s="503"/>
      <c r="KVD20" s="503"/>
      <c r="KVE20" s="503"/>
      <c r="KVF20" s="503"/>
      <c r="KVG20" s="503"/>
      <c r="KVH20" s="503"/>
      <c r="KVI20" s="503"/>
      <c r="KVJ20" s="503"/>
      <c r="KVK20" s="503"/>
      <c r="KVL20" s="503"/>
      <c r="KVM20" s="503"/>
      <c r="KVN20" s="503"/>
      <c r="KVO20" s="503"/>
      <c r="KVP20" s="503"/>
      <c r="KVQ20" s="503"/>
      <c r="KVR20" s="503"/>
      <c r="KVS20" s="503"/>
      <c r="KVT20" s="503"/>
      <c r="KVU20" s="503"/>
      <c r="KVV20" s="503"/>
      <c r="KVW20" s="503"/>
      <c r="KVX20" s="503"/>
      <c r="KVY20" s="503"/>
      <c r="KVZ20" s="503"/>
      <c r="KWA20" s="503"/>
      <c r="KWB20" s="503"/>
      <c r="KWC20" s="503"/>
      <c r="KWD20" s="503"/>
      <c r="KWE20" s="503"/>
      <c r="KWF20" s="503"/>
      <c r="KWG20" s="503"/>
      <c r="KWH20" s="503"/>
      <c r="KWI20" s="503"/>
      <c r="KWJ20" s="503"/>
      <c r="KWK20" s="503"/>
      <c r="KWL20" s="503"/>
      <c r="KWM20" s="503"/>
      <c r="KWN20" s="503"/>
      <c r="KWO20" s="503"/>
      <c r="KWP20" s="503"/>
      <c r="KWQ20" s="503"/>
      <c r="KWR20" s="503"/>
      <c r="KWS20" s="503"/>
      <c r="KWT20" s="503"/>
      <c r="KWU20" s="503"/>
      <c r="KWV20" s="503"/>
      <c r="KWW20" s="503"/>
      <c r="KWX20" s="503"/>
      <c r="KWY20" s="503"/>
      <c r="KWZ20" s="503"/>
      <c r="KXA20" s="503"/>
      <c r="KXB20" s="503"/>
      <c r="KXC20" s="503"/>
      <c r="KXD20" s="503"/>
      <c r="KXE20" s="503"/>
      <c r="KXF20" s="503"/>
      <c r="KXG20" s="503"/>
      <c r="KXH20" s="503"/>
      <c r="KXI20" s="503"/>
      <c r="KXJ20" s="503"/>
      <c r="KXK20" s="503"/>
      <c r="KXL20" s="503"/>
      <c r="KXM20" s="503"/>
      <c r="KXN20" s="503"/>
      <c r="KXO20" s="503"/>
      <c r="KXP20" s="503"/>
      <c r="KXQ20" s="503"/>
      <c r="KXR20" s="503"/>
      <c r="KXS20" s="503"/>
      <c r="KXT20" s="503"/>
      <c r="KXU20" s="503"/>
      <c r="KXV20" s="503"/>
      <c r="KXW20" s="503"/>
      <c r="KXX20" s="503"/>
      <c r="KXY20" s="503"/>
      <c r="KXZ20" s="503"/>
      <c r="KYA20" s="503"/>
      <c r="KYB20" s="503"/>
      <c r="KYC20" s="503"/>
      <c r="KYD20" s="503"/>
      <c r="KYE20" s="503"/>
      <c r="KYF20" s="503"/>
      <c r="KYG20" s="503"/>
      <c r="KYH20" s="503"/>
      <c r="KYI20" s="503"/>
      <c r="KYJ20" s="503"/>
      <c r="KYK20" s="503"/>
      <c r="KYL20" s="503"/>
      <c r="KYM20" s="503"/>
      <c r="KYN20" s="503"/>
      <c r="KYO20" s="503"/>
      <c r="KYP20" s="503"/>
      <c r="KYQ20" s="503"/>
      <c r="KYR20" s="503"/>
      <c r="KYS20" s="503"/>
      <c r="KYT20" s="503"/>
      <c r="KYU20" s="503"/>
      <c r="KYV20" s="503"/>
      <c r="KYW20" s="503"/>
      <c r="KYX20" s="503"/>
      <c r="KYY20" s="503"/>
      <c r="KYZ20" s="503"/>
      <c r="KZA20" s="503"/>
      <c r="KZB20" s="503"/>
      <c r="KZC20" s="503"/>
      <c r="KZD20" s="503"/>
      <c r="KZE20" s="503"/>
      <c r="KZF20" s="503"/>
      <c r="KZG20" s="503"/>
      <c r="KZH20" s="503"/>
      <c r="KZI20" s="503"/>
      <c r="KZJ20" s="503"/>
      <c r="KZK20" s="503"/>
      <c r="KZL20" s="503"/>
      <c r="KZM20" s="503"/>
      <c r="KZN20" s="503"/>
      <c r="KZO20" s="503"/>
      <c r="KZP20" s="503"/>
      <c r="KZQ20" s="503"/>
      <c r="KZR20" s="503"/>
      <c r="KZS20" s="503"/>
      <c r="KZT20" s="503"/>
      <c r="KZU20" s="503"/>
      <c r="KZV20" s="503"/>
      <c r="KZW20" s="503"/>
      <c r="KZX20" s="503"/>
      <c r="KZY20" s="503"/>
      <c r="KZZ20" s="503"/>
      <c r="LAA20" s="503"/>
      <c r="LAB20" s="503"/>
      <c r="LAC20" s="503"/>
      <c r="LAD20" s="503"/>
      <c r="LAE20" s="503"/>
      <c r="LAF20" s="503"/>
      <c r="LAG20" s="503"/>
      <c r="LAH20" s="503"/>
      <c r="LAI20" s="503"/>
      <c r="LAJ20" s="503"/>
      <c r="LAK20" s="503"/>
      <c r="LAL20" s="503"/>
      <c r="LAM20" s="503"/>
      <c r="LAN20" s="503"/>
      <c r="LAO20" s="503"/>
      <c r="LAP20" s="503"/>
      <c r="LAQ20" s="503"/>
      <c r="LAR20" s="503"/>
      <c r="LAS20" s="503"/>
      <c r="LAT20" s="503"/>
      <c r="LAU20" s="503"/>
      <c r="LAV20" s="503"/>
      <c r="LAW20" s="503"/>
      <c r="LAX20" s="503"/>
      <c r="LAY20" s="503"/>
      <c r="LAZ20" s="503"/>
      <c r="LBA20" s="503"/>
      <c r="LBB20" s="503"/>
      <c r="LBC20" s="503"/>
      <c r="LBD20" s="503"/>
      <c r="LBE20" s="503"/>
      <c r="LBF20" s="503"/>
      <c r="LBG20" s="503"/>
      <c r="LBH20" s="503"/>
      <c r="LBI20" s="503"/>
      <c r="LBJ20" s="503"/>
      <c r="LBK20" s="503"/>
      <c r="LBL20" s="503"/>
      <c r="LBM20" s="503"/>
      <c r="LBN20" s="503"/>
      <c r="LBO20" s="503"/>
      <c r="LBP20" s="503"/>
      <c r="LBQ20" s="503"/>
      <c r="LBR20" s="503"/>
      <c r="LBS20" s="503"/>
      <c r="LBT20" s="503"/>
      <c r="LBU20" s="503"/>
      <c r="LBV20" s="503"/>
      <c r="LBW20" s="503"/>
      <c r="LBX20" s="503"/>
      <c r="LBY20" s="503"/>
      <c r="LBZ20" s="503"/>
      <c r="LCA20" s="503"/>
      <c r="LCB20" s="503"/>
      <c r="LCC20" s="503"/>
      <c r="LCD20" s="503"/>
      <c r="LCE20" s="503"/>
      <c r="LCF20" s="503"/>
      <c r="LCG20" s="503"/>
      <c r="LCH20" s="503"/>
      <c r="LCI20" s="503"/>
      <c r="LCJ20" s="503"/>
      <c r="LCK20" s="503"/>
      <c r="LCL20" s="503"/>
      <c r="LCM20" s="503"/>
      <c r="LCN20" s="503"/>
      <c r="LCO20" s="503"/>
      <c r="LCP20" s="503"/>
      <c r="LCQ20" s="503"/>
      <c r="LCR20" s="503"/>
      <c r="LCS20" s="503"/>
      <c r="LCT20" s="503"/>
      <c r="LCU20" s="503"/>
      <c r="LCV20" s="503"/>
      <c r="LCW20" s="503"/>
      <c r="LCX20" s="503"/>
      <c r="LCY20" s="503"/>
      <c r="LCZ20" s="503"/>
      <c r="LDA20" s="503"/>
      <c r="LDB20" s="503"/>
      <c r="LDC20" s="503"/>
      <c r="LDD20" s="503"/>
      <c r="LDE20" s="503"/>
      <c r="LDF20" s="503"/>
      <c r="LDG20" s="503"/>
      <c r="LDH20" s="503"/>
      <c r="LDI20" s="503"/>
      <c r="LDJ20" s="503"/>
      <c r="LDK20" s="503"/>
      <c r="LDL20" s="503"/>
      <c r="LDM20" s="503"/>
      <c r="LDN20" s="503"/>
      <c r="LDO20" s="503"/>
      <c r="LDP20" s="503"/>
      <c r="LDQ20" s="503"/>
      <c r="LDR20" s="503"/>
      <c r="LDS20" s="503"/>
      <c r="LDT20" s="503"/>
      <c r="LDU20" s="503"/>
      <c r="LDV20" s="503"/>
      <c r="LDW20" s="503"/>
      <c r="LDX20" s="503"/>
      <c r="LDY20" s="503"/>
      <c r="LDZ20" s="503"/>
      <c r="LEA20" s="503"/>
      <c r="LEB20" s="503"/>
      <c r="LEC20" s="503"/>
      <c r="LED20" s="503"/>
      <c r="LEE20" s="503"/>
      <c r="LEF20" s="503"/>
      <c r="LEG20" s="503"/>
      <c r="LEH20" s="503"/>
      <c r="LEI20" s="503"/>
      <c r="LEJ20" s="503"/>
      <c r="LEK20" s="503"/>
      <c r="LEL20" s="503"/>
      <c r="LEM20" s="503"/>
      <c r="LEN20" s="503"/>
      <c r="LEO20" s="503"/>
      <c r="LEP20" s="503"/>
      <c r="LEQ20" s="503"/>
      <c r="LER20" s="503"/>
      <c r="LES20" s="503"/>
      <c r="LET20" s="503"/>
      <c r="LEU20" s="503"/>
      <c r="LEV20" s="503"/>
      <c r="LEW20" s="503"/>
      <c r="LEX20" s="503"/>
      <c r="LEY20" s="503"/>
      <c r="LEZ20" s="503"/>
      <c r="LFA20" s="503"/>
      <c r="LFB20" s="503"/>
      <c r="LFC20" s="503"/>
      <c r="LFD20" s="503"/>
      <c r="LFE20" s="503"/>
      <c r="LFF20" s="503"/>
      <c r="LFG20" s="503"/>
      <c r="LFH20" s="503"/>
      <c r="LFI20" s="503"/>
      <c r="LFJ20" s="503"/>
      <c r="LFK20" s="503"/>
      <c r="LFL20" s="503"/>
      <c r="LFM20" s="503"/>
      <c r="LFN20" s="503"/>
      <c r="LFO20" s="503"/>
      <c r="LFP20" s="503"/>
      <c r="LFQ20" s="503"/>
      <c r="LFR20" s="503"/>
      <c r="LFS20" s="503"/>
      <c r="LFT20" s="503"/>
      <c r="LFU20" s="503"/>
      <c r="LFV20" s="503"/>
      <c r="LFW20" s="503"/>
      <c r="LFX20" s="503"/>
      <c r="LFY20" s="503"/>
      <c r="LFZ20" s="503"/>
      <c r="LGA20" s="503"/>
      <c r="LGB20" s="503"/>
      <c r="LGC20" s="503"/>
      <c r="LGD20" s="503"/>
      <c r="LGE20" s="503"/>
      <c r="LGF20" s="503"/>
      <c r="LGG20" s="503"/>
      <c r="LGH20" s="503"/>
      <c r="LGI20" s="503"/>
      <c r="LGJ20" s="503"/>
      <c r="LGK20" s="503"/>
      <c r="LGL20" s="503"/>
      <c r="LGM20" s="503"/>
      <c r="LGN20" s="503"/>
      <c r="LGO20" s="503"/>
      <c r="LGP20" s="503"/>
      <c r="LGQ20" s="503"/>
      <c r="LGR20" s="503"/>
      <c r="LGS20" s="503"/>
      <c r="LGT20" s="503"/>
      <c r="LGU20" s="503"/>
      <c r="LGV20" s="503"/>
      <c r="LGW20" s="503"/>
      <c r="LGX20" s="503"/>
      <c r="LGY20" s="503"/>
      <c r="LGZ20" s="503"/>
      <c r="LHA20" s="503"/>
      <c r="LHB20" s="503"/>
      <c r="LHC20" s="503"/>
      <c r="LHD20" s="503"/>
      <c r="LHE20" s="503"/>
      <c r="LHF20" s="503"/>
      <c r="LHG20" s="503"/>
      <c r="LHH20" s="503"/>
      <c r="LHI20" s="503"/>
      <c r="LHJ20" s="503"/>
      <c r="LHK20" s="503"/>
      <c r="LHL20" s="503"/>
      <c r="LHM20" s="503"/>
      <c r="LHN20" s="503"/>
      <c r="LHO20" s="503"/>
      <c r="LHP20" s="503"/>
      <c r="LHQ20" s="503"/>
      <c r="LHR20" s="503"/>
      <c r="LHS20" s="503"/>
      <c r="LHT20" s="503"/>
      <c r="LHU20" s="503"/>
      <c r="LHV20" s="503"/>
      <c r="LHW20" s="503"/>
      <c r="LHX20" s="503"/>
      <c r="LHY20" s="503"/>
      <c r="LHZ20" s="503"/>
      <c r="LIA20" s="503"/>
      <c r="LIB20" s="503"/>
      <c r="LIC20" s="503"/>
      <c r="LID20" s="503"/>
      <c r="LIE20" s="503"/>
      <c r="LIF20" s="503"/>
      <c r="LIG20" s="503"/>
      <c r="LIH20" s="503"/>
      <c r="LII20" s="503"/>
      <c r="LIJ20" s="503"/>
      <c r="LIK20" s="503"/>
      <c r="LIL20" s="503"/>
      <c r="LIM20" s="503"/>
      <c r="LIN20" s="503"/>
      <c r="LIO20" s="503"/>
      <c r="LIP20" s="503"/>
      <c r="LIQ20" s="503"/>
      <c r="LIR20" s="503"/>
      <c r="LIS20" s="503"/>
      <c r="LIT20" s="503"/>
      <c r="LIU20" s="503"/>
      <c r="LIV20" s="503"/>
      <c r="LIW20" s="503"/>
      <c r="LIX20" s="503"/>
      <c r="LIY20" s="503"/>
      <c r="LIZ20" s="503"/>
      <c r="LJA20" s="503"/>
      <c r="LJB20" s="503"/>
      <c r="LJC20" s="503"/>
      <c r="LJD20" s="503"/>
      <c r="LJE20" s="503"/>
      <c r="LJF20" s="503"/>
      <c r="LJG20" s="503"/>
      <c r="LJH20" s="503"/>
      <c r="LJI20" s="503"/>
      <c r="LJJ20" s="503"/>
      <c r="LJK20" s="503"/>
      <c r="LJL20" s="503"/>
      <c r="LJM20" s="503"/>
      <c r="LJN20" s="503"/>
      <c r="LJO20" s="503"/>
      <c r="LJP20" s="503"/>
      <c r="LJQ20" s="503"/>
      <c r="LJR20" s="503"/>
      <c r="LJS20" s="503"/>
      <c r="LJT20" s="503"/>
      <c r="LJU20" s="503"/>
      <c r="LJV20" s="503"/>
      <c r="LJW20" s="503"/>
      <c r="LJX20" s="503"/>
      <c r="LJY20" s="503"/>
      <c r="LJZ20" s="503"/>
      <c r="LKA20" s="503"/>
      <c r="LKB20" s="503"/>
      <c r="LKC20" s="503"/>
      <c r="LKD20" s="503"/>
      <c r="LKE20" s="503"/>
      <c r="LKF20" s="503"/>
      <c r="LKG20" s="503"/>
      <c r="LKH20" s="503"/>
      <c r="LKI20" s="503"/>
      <c r="LKJ20" s="503"/>
      <c r="LKK20" s="503"/>
      <c r="LKL20" s="503"/>
      <c r="LKM20" s="503"/>
      <c r="LKN20" s="503"/>
      <c r="LKO20" s="503"/>
      <c r="LKP20" s="503"/>
      <c r="LKQ20" s="503"/>
      <c r="LKR20" s="503"/>
      <c r="LKS20" s="503"/>
      <c r="LKT20" s="503"/>
      <c r="LKU20" s="503"/>
      <c r="LKV20" s="503"/>
      <c r="LKW20" s="503"/>
      <c r="LKX20" s="503"/>
      <c r="LKY20" s="503"/>
      <c r="LKZ20" s="503"/>
      <c r="LLA20" s="503"/>
      <c r="LLB20" s="503"/>
      <c r="LLC20" s="503"/>
      <c r="LLD20" s="503"/>
      <c r="LLE20" s="503"/>
      <c r="LLF20" s="503"/>
      <c r="LLG20" s="503"/>
      <c r="LLH20" s="503"/>
      <c r="LLI20" s="503"/>
      <c r="LLJ20" s="503"/>
      <c r="LLK20" s="503"/>
      <c r="LLL20" s="503"/>
      <c r="LLM20" s="503"/>
      <c r="LLN20" s="503"/>
      <c r="LLO20" s="503"/>
      <c r="LLP20" s="503"/>
      <c r="LLQ20" s="503"/>
      <c r="LLR20" s="503"/>
      <c r="LLS20" s="503"/>
      <c r="LLT20" s="503"/>
      <c r="LLU20" s="503"/>
      <c r="LLV20" s="503"/>
      <c r="LLW20" s="503"/>
      <c r="LLX20" s="503"/>
      <c r="LLY20" s="503"/>
      <c r="LLZ20" s="503"/>
      <c r="LMA20" s="503"/>
      <c r="LMB20" s="503"/>
      <c r="LMC20" s="503"/>
      <c r="LMD20" s="503"/>
      <c r="LME20" s="503"/>
      <c r="LMF20" s="503"/>
      <c r="LMG20" s="503"/>
      <c r="LMH20" s="503"/>
      <c r="LMI20" s="503"/>
      <c r="LMJ20" s="503"/>
      <c r="LMK20" s="503"/>
      <c r="LML20" s="503"/>
      <c r="LMM20" s="503"/>
      <c r="LMN20" s="503"/>
      <c r="LMO20" s="503"/>
      <c r="LMP20" s="503"/>
      <c r="LMQ20" s="503"/>
      <c r="LMR20" s="503"/>
      <c r="LMS20" s="503"/>
      <c r="LMT20" s="503"/>
      <c r="LMU20" s="503"/>
      <c r="LMV20" s="503"/>
      <c r="LMW20" s="503"/>
      <c r="LMX20" s="503"/>
      <c r="LMY20" s="503"/>
      <c r="LMZ20" s="503"/>
      <c r="LNA20" s="503"/>
      <c r="LNB20" s="503"/>
      <c r="LNC20" s="503"/>
      <c r="LND20" s="503"/>
      <c r="LNE20" s="503"/>
      <c r="LNF20" s="503"/>
      <c r="LNG20" s="503"/>
      <c r="LNH20" s="503"/>
      <c r="LNI20" s="503"/>
      <c r="LNJ20" s="503"/>
      <c r="LNK20" s="503"/>
      <c r="LNL20" s="503"/>
      <c r="LNM20" s="503"/>
      <c r="LNN20" s="503"/>
      <c r="LNO20" s="503"/>
      <c r="LNP20" s="503"/>
      <c r="LNQ20" s="503"/>
      <c r="LNR20" s="503"/>
      <c r="LNS20" s="503"/>
      <c r="LNT20" s="503"/>
      <c r="LNU20" s="503"/>
      <c r="LNV20" s="503"/>
      <c r="LNW20" s="503"/>
      <c r="LNX20" s="503"/>
      <c r="LNY20" s="503"/>
      <c r="LNZ20" s="503"/>
      <c r="LOA20" s="503"/>
      <c r="LOB20" s="503"/>
      <c r="LOC20" s="503"/>
      <c r="LOD20" s="503"/>
      <c r="LOE20" s="503"/>
      <c r="LOF20" s="503"/>
      <c r="LOG20" s="503"/>
      <c r="LOH20" s="503"/>
      <c r="LOI20" s="503"/>
      <c r="LOJ20" s="503"/>
      <c r="LOK20" s="503"/>
      <c r="LOL20" s="503"/>
      <c r="LOM20" s="503"/>
      <c r="LON20" s="503"/>
      <c r="LOO20" s="503"/>
      <c r="LOP20" s="503"/>
      <c r="LOQ20" s="503"/>
      <c r="LOR20" s="503"/>
      <c r="LOS20" s="503"/>
      <c r="LOT20" s="503"/>
      <c r="LOU20" s="503"/>
      <c r="LOV20" s="503"/>
      <c r="LOW20" s="503"/>
      <c r="LOX20" s="503"/>
      <c r="LOY20" s="503"/>
      <c r="LOZ20" s="503"/>
      <c r="LPA20" s="503"/>
      <c r="LPB20" s="503"/>
      <c r="LPC20" s="503"/>
      <c r="LPD20" s="503"/>
      <c r="LPE20" s="503"/>
      <c r="LPF20" s="503"/>
      <c r="LPG20" s="503"/>
      <c r="LPH20" s="503"/>
      <c r="LPI20" s="503"/>
      <c r="LPJ20" s="503"/>
      <c r="LPK20" s="503"/>
      <c r="LPL20" s="503"/>
      <c r="LPM20" s="503"/>
      <c r="LPN20" s="503"/>
      <c r="LPO20" s="503"/>
      <c r="LPP20" s="503"/>
      <c r="LPQ20" s="503"/>
      <c r="LPR20" s="503"/>
      <c r="LPS20" s="503"/>
      <c r="LPT20" s="503"/>
      <c r="LPU20" s="503"/>
      <c r="LPV20" s="503"/>
      <c r="LPW20" s="503"/>
      <c r="LPX20" s="503"/>
      <c r="LPY20" s="503"/>
      <c r="LPZ20" s="503"/>
      <c r="LQA20" s="503"/>
      <c r="LQB20" s="503"/>
      <c r="LQC20" s="503"/>
      <c r="LQD20" s="503"/>
      <c r="LQE20" s="503"/>
      <c r="LQF20" s="503"/>
      <c r="LQG20" s="503"/>
      <c r="LQH20" s="503"/>
      <c r="LQI20" s="503"/>
      <c r="LQJ20" s="503"/>
      <c r="LQK20" s="503"/>
      <c r="LQL20" s="503"/>
      <c r="LQM20" s="503"/>
      <c r="LQN20" s="503"/>
      <c r="LQO20" s="503"/>
      <c r="LQP20" s="503"/>
      <c r="LQQ20" s="503"/>
      <c r="LQR20" s="503"/>
      <c r="LQS20" s="503"/>
      <c r="LQT20" s="503"/>
      <c r="LQU20" s="503"/>
      <c r="LQV20" s="503"/>
      <c r="LQW20" s="503"/>
      <c r="LQX20" s="503"/>
      <c r="LQY20" s="503"/>
      <c r="LQZ20" s="503"/>
      <c r="LRA20" s="503"/>
      <c r="LRB20" s="503"/>
      <c r="LRC20" s="503"/>
      <c r="LRD20" s="503"/>
      <c r="LRE20" s="503"/>
      <c r="LRF20" s="503"/>
      <c r="LRG20" s="503"/>
      <c r="LRH20" s="503"/>
      <c r="LRI20" s="503"/>
      <c r="LRJ20" s="503"/>
      <c r="LRK20" s="503"/>
      <c r="LRL20" s="503"/>
      <c r="LRM20" s="503"/>
      <c r="LRN20" s="503"/>
      <c r="LRO20" s="503"/>
      <c r="LRP20" s="503"/>
      <c r="LRQ20" s="503"/>
      <c r="LRR20" s="503"/>
      <c r="LRS20" s="503"/>
      <c r="LRT20" s="503"/>
      <c r="LRU20" s="503"/>
      <c r="LRV20" s="503"/>
      <c r="LRW20" s="503"/>
      <c r="LRX20" s="503"/>
      <c r="LRY20" s="503"/>
      <c r="LRZ20" s="503"/>
      <c r="LSA20" s="503"/>
      <c r="LSB20" s="503"/>
      <c r="LSC20" s="503"/>
      <c r="LSD20" s="503"/>
      <c r="LSE20" s="503"/>
      <c r="LSF20" s="503"/>
      <c r="LSG20" s="503"/>
      <c r="LSH20" s="503"/>
      <c r="LSI20" s="503"/>
      <c r="LSJ20" s="503"/>
      <c r="LSK20" s="503"/>
      <c r="LSL20" s="503"/>
      <c r="LSM20" s="503"/>
      <c r="LSN20" s="503"/>
      <c r="LSO20" s="503"/>
      <c r="LSP20" s="503"/>
      <c r="LSQ20" s="503"/>
      <c r="LSR20" s="503"/>
      <c r="LSS20" s="503"/>
      <c r="LST20" s="503"/>
      <c r="LSU20" s="503"/>
      <c r="LSV20" s="503"/>
      <c r="LSW20" s="503"/>
      <c r="LSX20" s="503"/>
      <c r="LSY20" s="503"/>
      <c r="LSZ20" s="503"/>
      <c r="LTA20" s="503"/>
      <c r="LTB20" s="503"/>
      <c r="LTC20" s="503"/>
      <c r="LTD20" s="503"/>
      <c r="LTE20" s="503"/>
      <c r="LTF20" s="503"/>
      <c r="LTG20" s="503"/>
      <c r="LTH20" s="503"/>
      <c r="LTI20" s="503"/>
      <c r="LTJ20" s="503"/>
      <c r="LTK20" s="503"/>
      <c r="LTL20" s="503"/>
      <c r="LTM20" s="503"/>
      <c r="LTN20" s="503"/>
      <c r="LTO20" s="503"/>
      <c r="LTP20" s="503"/>
      <c r="LTQ20" s="503"/>
      <c r="LTR20" s="503"/>
      <c r="LTS20" s="503"/>
      <c r="LTT20" s="503"/>
      <c r="LTU20" s="503"/>
      <c r="LTV20" s="503"/>
      <c r="LTW20" s="503"/>
      <c r="LTX20" s="503"/>
      <c r="LTY20" s="503"/>
      <c r="LTZ20" s="503"/>
      <c r="LUA20" s="503"/>
      <c r="LUB20" s="503"/>
      <c r="LUC20" s="503"/>
      <c r="LUD20" s="503"/>
      <c r="LUE20" s="503"/>
      <c r="LUF20" s="503"/>
      <c r="LUG20" s="503"/>
      <c r="LUH20" s="503"/>
      <c r="LUI20" s="503"/>
      <c r="LUJ20" s="503"/>
      <c r="LUK20" s="503"/>
      <c r="LUL20" s="503"/>
      <c r="LUM20" s="503"/>
      <c r="LUN20" s="503"/>
      <c r="LUO20" s="503"/>
      <c r="LUP20" s="503"/>
      <c r="LUQ20" s="503"/>
      <c r="LUR20" s="503"/>
      <c r="LUS20" s="503"/>
      <c r="LUT20" s="503"/>
      <c r="LUU20" s="503"/>
      <c r="LUV20" s="503"/>
      <c r="LUW20" s="503"/>
      <c r="LUX20" s="503"/>
      <c r="LUY20" s="503"/>
      <c r="LUZ20" s="503"/>
      <c r="LVA20" s="503"/>
      <c r="LVB20" s="503"/>
      <c r="LVC20" s="503"/>
      <c r="LVD20" s="503"/>
      <c r="LVE20" s="503"/>
      <c r="LVF20" s="503"/>
      <c r="LVG20" s="503"/>
      <c r="LVH20" s="503"/>
      <c r="LVI20" s="503"/>
      <c r="LVJ20" s="503"/>
      <c r="LVK20" s="503"/>
      <c r="LVL20" s="503"/>
      <c r="LVM20" s="503"/>
      <c r="LVN20" s="503"/>
      <c r="LVO20" s="503"/>
      <c r="LVP20" s="503"/>
      <c r="LVQ20" s="503"/>
      <c r="LVR20" s="503"/>
      <c r="LVS20" s="503"/>
      <c r="LVT20" s="503"/>
      <c r="LVU20" s="503"/>
      <c r="LVV20" s="503"/>
      <c r="LVW20" s="503"/>
      <c r="LVX20" s="503"/>
      <c r="LVY20" s="503"/>
      <c r="LVZ20" s="503"/>
      <c r="LWA20" s="503"/>
      <c r="LWB20" s="503"/>
      <c r="LWC20" s="503"/>
      <c r="LWD20" s="503"/>
      <c r="LWE20" s="503"/>
      <c r="LWF20" s="503"/>
      <c r="LWG20" s="503"/>
      <c r="LWH20" s="503"/>
      <c r="LWI20" s="503"/>
      <c r="LWJ20" s="503"/>
      <c r="LWK20" s="503"/>
      <c r="LWL20" s="503"/>
      <c r="LWM20" s="503"/>
      <c r="LWN20" s="503"/>
      <c r="LWO20" s="503"/>
      <c r="LWP20" s="503"/>
      <c r="LWQ20" s="503"/>
      <c r="LWR20" s="503"/>
      <c r="LWS20" s="503"/>
      <c r="LWT20" s="503"/>
      <c r="LWU20" s="503"/>
      <c r="LWV20" s="503"/>
      <c r="LWW20" s="503"/>
      <c r="LWX20" s="503"/>
      <c r="LWY20" s="503"/>
      <c r="LWZ20" s="503"/>
      <c r="LXA20" s="503"/>
      <c r="LXB20" s="503"/>
      <c r="LXC20" s="503"/>
      <c r="LXD20" s="503"/>
      <c r="LXE20" s="503"/>
      <c r="LXF20" s="503"/>
      <c r="LXG20" s="503"/>
      <c r="LXH20" s="503"/>
      <c r="LXI20" s="503"/>
      <c r="LXJ20" s="503"/>
      <c r="LXK20" s="503"/>
      <c r="LXL20" s="503"/>
      <c r="LXM20" s="503"/>
      <c r="LXN20" s="503"/>
      <c r="LXO20" s="503"/>
      <c r="LXP20" s="503"/>
      <c r="LXQ20" s="503"/>
      <c r="LXR20" s="503"/>
      <c r="LXS20" s="503"/>
      <c r="LXT20" s="503"/>
      <c r="LXU20" s="503"/>
      <c r="LXV20" s="503"/>
      <c r="LXW20" s="503"/>
      <c r="LXX20" s="503"/>
      <c r="LXY20" s="503"/>
      <c r="LXZ20" s="503"/>
      <c r="LYA20" s="503"/>
      <c r="LYB20" s="503"/>
      <c r="LYC20" s="503"/>
      <c r="LYD20" s="503"/>
      <c r="LYE20" s="503"/>
      <c r="LYF20" s="503"/>
      <c r="LYG20" s="503"/>
      <c r="LYH20" s="503"/>
      <c r="LYI20" s="503"/>
      <c r="LYJ20" s="503"/>
      <c r="LYK20" s="503"/>
      <c r="LYL20" s="503"/>
      <c r="LYM20" s="503"/>
      <c r="LYN20" s="503"/>
      <c r="LYO20" s="503"/>
      <c r="LYP20" s="503"/>
      <c r="LYQ20" s="503"/>
      <c r="LYR20" s="503"/>
      <c r="LYS20" s="503"/>
      <c r="LYT20" s="503"/>
      <c r="LYU20" s="503"/>
      <c r="LYV20" s="503"/>
      <c r="LYW20" s="503"/>
      <c r="LYX20" s="503"/>
      <c r="LYY20" s="503"/>
      <c r="LYZ20" s="503"/>
      <c r="LZA20" s="503"/>
      <c r="LZB20" s="503"/>
      <c r="LZC20" s="503"/>
      <c r="LZD20" s="503"/>
      <c r="LZE20" s="503"/>
      <c r="LZF20" s="503"/>
      <c r="LZG20" s="503"/>
      <c r="LZH20" s="503"/>
      <c r="LZI20" s="503"/>
      <c r="LZJ20" s="503"/>
      <c r="LZK20" s="503"/>
      <c r="LZL20" s="503"/>
      <c r="LZM20" s="503"/>
      <c r="LZN20" s="503"/>
      <c r="LZO20" s="503"/>
      <c r="LZP20" s="503"/>
      <c r="LZQ20" s="503"/>
      <c r="LZR20" s="503"/>
      <c r="LZS20" s="503"/>
      <c r="LZT20" s="503"/>
      <c r="LZU20" s="503"/>
      <c r="LZV20" s="503"/>
      <c r="LZW20" s="503"/>
      <c r="LZX20" s="503"/>
      <c r="LZY20" s="503"/>
      <c r="LZZ20" s="503"/>
      <c r="MAA20" s="503"/>
      <c r="MAB20" s="503"/>
      <c r="MAC20" s="503"/>
      <c r="MAD20" s="503"/>
      <c r="MAE20" s="503"/>
      <c r="MAF20" s="503"/>
      <c r="MAG20" s="503"/>
      <c r="MAH20" s="503"/>
      <c r="MAI20" s="503"/>
      <c r="MAJ20" s="503"/>
      <c r="MAK20" s="503"/>
      <c r="MAL20" s="503"/>
      <c r="MAM20" s="503"/>
      <c r="MAN20" s="503"/>
      <c r="MAO20" s="503"/>
      <c r="MAP20" s="503"/>
      <c r="MAQ20" s="503"/>
      <c r="MAR20" s="503"/>
      <c r="MAS20" s="503"/>
      <c r="MAT20" s="503"/>
      <c r="MAU20" s="503"/>
      <c r="MAV20" s="503"/>
      <c r="MAW20" s="503"/>
      <c r="MAX20" s="503"/>
      <c r="MAY20" s="503"/>
      <c r="MAZ20" s="503"/>
      <c r="MBA20" s="503"/>
      <c r="MBB20" s="503"/>
      <c r="MBC20" s="503"/>
      <c r="MBD20" s="503"/>
      <c r="MBE20" s="503"/>
      <c r="MBF20" s="503"/>
      <c r="MBG20" s="503"/>
      <c r="MBH20" s="503"/>
      <c r="MBI20" s="503"/>
      <c r="MBJ20" s="503"/>
      <c r="MBK20" s="503"/>
      <c r="MBL20" s="503"/>
      <c r="MBM20" s="503"/>
      <c r="MBN20" s="503"/>
      <c r="MBO20" s="503"/>
      <c r="MBP20" s="503"/>
      <c r="MBQ20" s="503"/>
      <c r="MBR20" s="503"/>
      <c r="MBS20" s="503"/>
      <c r="MBT20" s="503"/>
      <c r="MBU20" s="503"/>
      <c r="MBV20" s="503"/>
      <c r="MBW20" s="503"/>
      <c r="MBX20" s="503"/>
      <c r="MBY20" s="503"/>
      <c r="MBZ20" s="503"/>
      <c r="MCA20" s="503"/>
      <c r="MCB20" s="503"/>
      <c r="MCC20" s="503"/>
      <c r="MCD20" s="503"/>
      <c r="MCE20" s="503"/>
      <c r="MCF20" s="503"/>
      <c r="MCG20" s="503"/>
      <c r="MCH20" s="503"/>
      <c r="MCI20" s="503"/>
      <c r="MCJ20" s="503"/>
      <c r="MCK20" s="503"/>
      <c r="MCL20" s="503"/>
      <c r="MCM20" s="503"/>
      <c r="MCN20" s="503"/>
      <c r="MCO20" s="503"/>
      <c r="MCP20" s="503"/>
      <c r="MCQ20" s="503"/>
      <c r="MCR20" s="503"/>
      <c r="MCS20" s="503"/>
      <c r="MCT20" s="503"/>
      <c r="MCU20" s="503"/>
      <c r="MCV20" s="503"/>
      <c r="MCW20" s="503"/>
      <c r="MCX20" s="503"/>
      <c r="MCY20" s="503"/>
      <c r="MCZ20" s="503"/>
      <c r="MDA20" s="503"/>
      <c r="MDB20" s="503"/>
      <c r="MDC20" s="503"/>
      <c r="MDD20" s="503"/>
      <c r="MDE20" s="503"/>
      <c r="MDF20" s="503"/>
      <c r="MDG20" s="503"/>
      <c r="MDH20" s="503"/>
      <c r="MDI20" s="503"/>
      <c r="MDJ20" s="503"/>
      <c r="MDK20" s="503"/>
      <c r="MDL20" s="503"/>
      <c r="MDM20" s="503"/>
      <c r="MDN20" s="503"/>
      <c r="MDO20" s="503"/>
      <c r="MDP20" s="503"/>
      <c r="MDQ20" s="503"/>
      <c r="MDR20" s="503"/>
      <c r="MDS20" s="503"/>
      <c r="MDT20" s="503"/>
      <c r="MDU20" s="503"/>
      <c r="MDV20" s="503"/>
      <c r="MDW20" s="503"/>
      <c r="MDX20" s="503"/>
      <c r="MDY20" s="503"/>
      <c r="MDZ20" s="503"/>
      <c r="MEA20" s="503"/>
      <c r="MEB20" s="503"/>
      <c r="MEC20" s="503"/>
      <c r="MED20" s="503"/>
      <c r="MEE20" s="503"/>
      <c r="MEF20" s="503"/>
      <c r="MEG20" s="503"/>
      <c r="MEH20" s="503"/>
      <c r="MEI20" s="503"/>
      <c r="MEJ20" s="503"/>
      <c r="MEK20" s="503"/>
      <c r="MEL20" s="503"/>
      <c r="MEM20" s="503"/>
      <c r="MEN20" s="503"/>
      <c r="MEO20" s="503"/>
      <c r="MEP20" s="503"/>
      <c r="MEQ20" s="503"/>
      <c r="MER20" s="503"/>
      <c r="MES20" s="503"/>
      <c r="MET20" s="503"/>
      <c r="MEU20" s="503"/>
      <c r="MEV20" s="503"/>
      <c r="MEW20" s="503"/>
      <c r="MEX20" s="503"/>
      <c r="MEY20" s="503"/>
      <c r="MEZ20" s="503"/>
      <c r="MFA20" s="503"/>
      <c r="MFB20" s="503"/>
      <c r="MFC20" s="503"/>
      <c r="MFD20" s="503"/>
      <c r="MFE20" s="503"/>
      <c r="MFF20" s="503"/>
      <c r="MFG20" s="503"/>
      <c r="MFH20" s="503"/>
      <c r="MFI20" s="503"/>
      <c r="MFJ20" s="503"/>
      <c r="MFK20" s="503"/>
      <c r="MFL20" s="503"/>
      <c r="MFM20" s="503"/>
      <c r="MFN20" s="503"/>
      <c r="MFO20" s="503"/>
      <c r="MFP20" s="503"/>
      <c r="MFQ20" s="503"/>
      <c r="MFR20" s="503"/>
      <c r="MFS20" s="503"/>
      <c r="MFT20" s="503"/>
      <c r="MFU20" s="503"/>
      <c r="MFV20" s="503"/>
      <c r="MFW20" s="503"/>
      <c r="MFX20" s="503"/>
      <c r="MFY20" s="503"/>
      <c r="MFZ20" s="503"/>
      <c r="MGA20" s="503"/>
      <c r="MGB20" s="503"/>
      <c r="MGC20" s="503"/>
      <c r="MGD20" s="503"/>
      <c r="MGE20" s="503"/>
      <c r="MGF20" s="503"/>
      <c r="MGG20" s="503"/>
      <c r="MGH20" s="503"/>
      <c r="MGI20" s="503"/>
      <c r="MGJ20" s="503"/>
      <c r="MGK20" s="503"/>
      <c r="MGL20" s="503"/>
      <c r="MGM20" s="503"/>
      <c r="MGN20" s="503"/>
      <c r="MGO20" s="503"/>
      <c r="MGP20" s="503"/>
      <c r="MGQ20" s="503"/>
      <c r="MGR20" s="503"/>
      <c r="MGS20" s="503"/>
      <c r="MGT20" s="503"/>
      <c r="MGU20" s="503"/>
      <c r="MGV20" s="503"/>
      <c r="MGW20" s="503"/>
      <c r="MGX20" s="503"/>
      <c r="MGY20" s="503"/>
      <c r="MGZ20" s="503"/>
      <c r="MHA20" s="503"/>
      <c r="MHB20" s="503"/>
      <c r="MHC20" s="503"/>
      <c r="MHD20" s="503"/>
      <c r="MHE20" s="503"/>
      <c r="MHF20" s="503"/>
      <c r="MHG20" s="503"/>
      <c r="MHH20" s="503"/>
      <c r="MHI20" s="503"/>
      <c r="MHJ20" s="503"/>
      <c r="MHK20" s="503"/>
      <c r="MHL20" s="503"/>
      <c r="MHM20" s="503"/>
      <c r="MHN20" s="503"/>
      <c r="MHO20" s="503"/>
      <c r="MHP20" s="503"/>
      <c r="MHQ20" s="503"/>
      <c r="MHR20" s="503"/>
      <c r="MHS20" s="503"/>
      <c r="MHT20" s="503"/>
      <c r="MHU20" s="503"/>
      <c r="MHV20" s="503"/>
      <c r="MHW20" s="503"/>
      <c r="MHX20" s="503"/>
      <c r="MHY20" s="503"/>
      <c r="MHZ20" s="503"/>
      <c r="MIA20" s="503"/>
      <c r="MIB20" s="503"/>
      <c r="MIC20" s="503"/>
      <c r="MID20" s="503"/>
      <c r="MIE20" s="503"/>
      <c r="MIF20" s="503"/>
      <c r="MIG20" s="503"/>
      <c r="MIH20" s="503"/>
      <c r="MII20" s="503"/>
      <c r="MIJ20" s="503"/>
      <c r="MIK20" s="503"/>
      <c r="MIL20" s="503"/>
      <c r="MIM20" s="503"/>
      <c r="MIN20" s="503"/>
      <c r="MIO20" s="503"/>
      <c r="MIP20" s="503"/>
      <c r="MIQ20" s="503"/>
      <c r="MIR20" s="503"/>
      <c r="MIS20" s="503"/>
      <c r="MIT20" s="503"/>
      <c r="MIU20" s="503"/>
      <c r="MIV20" s="503"/>
      <c r="MIW20" s="503"/>
      <c r="MIX20" s="503"/>
      <c r="MIY20" s="503"/>
      <c r="MIZ20" s="503"/>
      <c r="MJA20" s="503"/>
      <c r="MJB20" s="503"/>
      <c r="MJC20" s="503"/>
      <c r="MJD20" s="503"/>
      <c r="MJE20" s="503"/>
      <c r="MJF20" s="503"/>
      <c r="MJG20" s="503"/>
      <c r="MJH20" s="503"/>
      <c r="MJI20" s="503"/>
      <c r="MJJ20" s="503"/>
      <c r="MJK20" s="503"/>
      <c r="MJL20" s="503"/>
      <c r="MJM20" s="503"/>
      <c r="MJN20" s="503"/>
      <c r="MJO20" s="503"/>
      <c r="MJP20" s="503"/>
      <c r="MJQ20" s="503"/>
      <c r="MJR20" s="503"/>
      <c r="MJS20" s="503"/>
      <c r="MJT20" s="503"/>
      <c r="MJU20" s="503"/>
      <c r="MJV20" s="503"/>
      <c r="MJW20" s="503"/>
      <c r="MJX20" s="503"/>
      <c r="MJY20" s="503"/>
      <c r="MJZ20" s="503"/>
      <c r="MKA20" s="503"/>
      <c r="MKB20" s="503"/>
      <c r="MKC20" s="503"/>
      <c r="MKD20" s="503"/>
      <c r="MKE20" s="503"/>
      <c r="MKF20" s="503"/>
      <c r="MKG20" s="503"/>
      <c r="MKH20" s="503"/>
      <c r="MKI20" s="503"/>
      <c r="MKJ20" s="503"/>
      <c r="MKK20" s="503"/>
      <c r="MKL20" s="503"/>
      <c r="MKM20" s="503"/>
      <c r="MKN20" s="503"/>
      <c r="MKO20" s="503"/>
      <c r="MKP20" s="503"/>
      <c r="MKQ20" s="503"/>
      <c r="MKR20" s="503"/>
      <c r="MKS20" s="503"/>
      <c r="MKT20" s="503"/>
      <c r="MKU20" s="503"/>
      <c r="MKV20" s="503"/>
      <c r="MKW20" s="503"/>
      <c r="MKX20" s="503"/>
      <c r="MKY20" s="503"/>
      <c r="MKZ20" s="503"/>
      <c r="MLA20" s="503"/>
      <c r="MLB20" s="503"/>
      <c r="MLC20" s="503"/>
      <c r="MLD20" s="503"/>
      <c r="MLE20" s="503"/>
      <c r="MLF20" s="503"/>
      <c r="MLG20" s="503"/>
      <c r="MLH20" s="503"/>
      <c r="MLI20" s="503"/>
      <c r="MLJ20" s="503"/>
      <c r="MLK20" s="503"/>
      <c r="MLL20" s="503"/>
      <c r="MLM20" s="503"/>
      <c r="MLN20" s="503"/>
      <c r="MLO20" s="503"/>
      <c r="MLP20" s="503"/>
      <c r="MLQ20" s="503"/>
      <c r="MLR20" s="503"/>
      <c r="MLS20" s="503"/>
      <c r="MLT20" s="503"/>
      <c r="MLU20" s="503"/>
      <c r="MLV20" s="503"/>
      <c r="MLW20" s="503"/>
      <c r="MLX20" s="503"/>
      <c r="MLY20" s="503"/>
      <c r="MLZ20" s="503"/>
      <c r="MMA20" s="503"/>
      <c r="MMB20" s="503"/>
      <c r="MMC20" s="503"/>
      <c r="MMD20" s="503"/>
      <c r="MME20" s="503"/>
      <c r="MMF20" s="503"/>
      <c r="MMG20" s="503"/>
      <c r="MMH20" s="503"/>
      <c r="MMI20" s="503"/>
      <c r="MMJ20" s="503"/>
      <c r="MMK20" s="503"/>
      <c r="MML20" s="503"/>
      <c r="MMM20" s="503"/>
      <c r="MMN20" s="503"/>
      <c r="MMO20" s="503"/>
      <c r="MMP20" s="503"/>
      <c r="MMQ20" s="503"/>
      <c r="MMR20" s="503"/>
      <c r="MMS20" s="503"/>
      <c r="MMT20" s="503"/>
      <c r="MMU20" s="503"/>
      <c r="MMV20" s="503"/>
      <c r="MMW20" s="503"/>
      <c r="MMX20" s="503"/>
      <c r="MMY20" s="503"/>
      <c r="MMZ20" s="503"/>
      <c r="MNA20" s="503"/>
      <c r="MNB20" s="503"/>
      <c r="MNC20" s="503"/>
      <c r="MND20" s="503"/>
      <c r="MNE20" s="503"/>
      <c r="MNF20" s="503"/>
      <c r="MNG20" s="503"/>
      <c r="MNH20" s="503"/>
      <c r="MNI20" s="503"/>
      <c r="MNJ20" s="503"/>
      <c r="MNK20" s="503"/>
      <c r="MNL20" s="503"/>
      <c r="MNM20" s="503"/>
      <c r="MNN20" s="503"/>
      <c r="MNO20" s="503"/>
      <c r="MNP20" s="503"/>
      <c r="MNQ20" s="503"/>
      <c r="MNR20" s="503"/>
      <c r="MNS20" s="503"/>
      <c r="MNT20" s="503"/>
      <c r="MNU20" s="503"/>
      <c r="MNV20" s="503"/>
      <c r="MNW20" s="503"/>
      <c r="MNX20" s="503"/>
      <c r="MNY20" s="503"/>
      <c r="MNZ20" s="503"/>
      <c r="MOA20" s="503"/>
      <c r="MOB20" s="503"/>
      <c r="MOC20" s="503"/>
      <c r="MOD20" s="503"/>
      <c r="MOE20" s="503"/>
      <c r="MOF20" s="503"/>
      <c r="MOG20" s="503"/>
      <c r="MOH20" s="503"/>
      <c r="MOI20" s="503"/>
      <c r="MOJ20" s="503"/>
      <c r="MOK20" s="503"/>
      <c r="MOL20" s="503"/>
      <c r="MOM20" s="503"/>
      <c r="MON20" s="503"/>
      <c r="MOO20" s="503"/>
      <c r="MOP20" s="503"/>
      <c r="MOQ20" s="503"/>
      <c r="MOR20" s="503"/>
      <c r="MOS20" s="503"/>
      <c r="MOT20" s="503"/>
      <c r="MOU20" s="503"/>
      <c r="MOV20" s="503"/>
      <c r="MOW20" s="503"/>
      <c r="MOX20" s="503"/>
      <c r="MOY20" s="503"/>
      <c r="MOZ20" s="503"/>
      <c r="MPA20" s="503"/>
      <c r="MPB20" s="503"/>
      <c r="MPC20" s="503"/>
      <c r="MPD20" s="503"/>
      <c r="MPE20" s="503"/>
      <c r="MPF20" s="503"/>
      <c r="MPG20" s="503"/>
      <c r="MPH20" s="503"/>
      <c r="MPI20" s="503"/>
      <c r="MPJ20" s="503"/>
      <c r="MPK20" s="503"/>
      <c r="MPL20" s="503"/>
      <c r="MPM20" s="503"/>
      <c r="MPN20" s="503"/>
      <c r="MPO20" s="503"/>
      <c r="MPP20" s="503"/>
      <c r="MPQ20" s="503"/>
      <c r="MPR20" s="503"/>
      <c r="MPS20" s="503"/>
      <c r="MPT20" s="503"/>
      <c r="MPU20" s="503"/>
      <c r="MPV20" s="503"/>
      <c r="MPW20" s="503"/>
      <c r="MPX20" s="503"/>
      <c r="MPY20" s="503"/>
      <c r="MPZ20" s="503"/>
      <c r="MQA20" s="503"/>
      <c r="MQB20" s="503"/>
      <c r="MQC20" s="503"/>
      <c r="MQD20" s="503"/>
      <c r="MQE20" s="503"/>
      <c r="MQF20" s="503"/>
      <c r="MQG20" s="503"/>
      <c r="MQH20" s="503"/>
      <c r="MQI20" s="503"/>
      <c r="MQJ20" s="503"/>
      <c r="MQK20" s="503"/>
      <c r="MQL20" s="503"/>
      <c r="MQM20" s="503"/>
      <c r="MQN20" s="503"/>
      <c r="MQO20" s="503"/>
      <c r="MQP20" s="503"/>
      <c r="MQQ20" s="503"/>
      <c r="MQR20" s="503"/>
      <c r="MQS20" s="503"/>
      <c r="MQT20" s="503"/>
      <c r="MQU20" s="503"/>
      <c r="MQV20" s="503"/>
      <c r="MQW20" s="503"/>
      <c r="MQX20" s="503"/>
      <c r="MQY20" s="503"/>
      <c r="MQZ20" s="503"/>
      <c r="MRA20" s="503"/>
      <c r="MRB20" s="503"/>
      <c r="MRC20" s="503"/>
      <c r="MRD20" s="503"/>
      <c r="MRE20" s="503"/>
      <c r="MRF20" s="503"/>
      <c r="MRG20" s="503"/>
      <c r="MRH20" s="503"/>
      <c r="MRI20" s="503"/>
      <c r="MRJ20" s="503"/>
      <c r="MRK20" s="503"/>
      <c r="MRL20" s="503"/>
      <c r="MRM20" s="503"/>
      <c r="MRN20" s="503"/>
      <c r="MRO20" s="503"/>
      <c r="MRP20" s="503"/>
      <c r="MRQ20" s="503"/>
      <c r="MRR20" s="503"/>
      <c r="MRS20" s="503"/>
      <c r="MRT20" s="503"/>
      <c r="MRU20" s="503"/>
      <c r="MRV20" s="503"/>
      <c r="MRW20" s="503"/>
      <c r="MRX20" s="503"/>
      <c r="MRY20" s="503"/>
      <c r="MRZ20" s="503"/>
      <c r="MSA20" s="503"/>
      <c r="MSB20" s="503"/>
      <c r="MSC20" s="503"/>
      <c r="MSD20" s="503"/>
      <c r="MSE20" s="503"/>
      <c r="MSF20" s="503"/>
      <c r="MSG20" s="503"/>
      <c r="MSH20" s="503"/>
      <c r="MSI20" s="503"/>
      <c r="MSJ20" s="503"/>
      <c r="MSK20" s="503"/>
      <c r="MSL20" s="503"/>
      <c r="MSM20" s="503"/>
      <c r="MSN20" s="503"/>
      <c r="MSO20" s="503"/>
      <c r="MSP20" s="503"/>
      <c r="MSQ20" s="503"/>
      <c r="MSR20" s="503"/>
      <c r="MSS20" s="503"/>
      <c r="MST20" s="503"/>
      <c r="MSU20" s="503"/>
      <c r="MSV20" s="503"/>
      <c r="MSW20" s="503"/>
      <c r="MSX20" s="503"/>
      <c r="MSY20" s="503"/>
      <c r="MSZ20" s="503"/>
      <c r="MTA20" s="503"/>
      <c r="MTB20" s="503"/>
      <c r="MTC20" s="503"/>
      <c r="MTD20" s="503"/>
      <c r="MTE20" s="503"/>
      <c r="MTF20" s="503"/>
      <c r="MTG20" s="503"/>
      <c r="MTH20" s="503"/>
      <c r="MTI20" s="503"/>
      <c r="MTJ20" s="503"/>
      <c r="MTK20" s="503"/>
      <c r="MTL20" s="503"/>
      <c r="MTM20" s="503"/>
      <c r="MTN20" s="503"/>
      <c r="MTO20" s="503"/>
      <c r="MTP20" s="503"/>
      <c r="MTQ20" s="503"/>
      <c r="MTR20" s="503"/>
      <c r="MTS20" s="503"/>
      <c r="MTT20" s="503"/>
      <c r="MTU20" s="503"/>
      <c r="MTV20" s="503"/>
      <c r="MTW20" s="503"/>
      <c r="MTX20" s="503"/>
      <c r="MTY20" s="503"/>
      <c r="MTZ20" s="503"/>
      <c r="MUA20" s="503"/>
      <c r="MUB20" s="503"/>
      <c r="MUC20" s="503"/>
      <c r="MUD20" s="503"/>
      <c r="MUE20" s="503"/>
      <c r="MUF20" s="503"/>
      <c r="MUG20" s="503"/>
      <c r="MUH20" s="503"/>
      <c r="MUI20" s="503"/>
      <c r="MUJ20" s="503"/>
      <c r="MUK20" s="503"/>
      <c r="MUL20" s="503"/>
      <c r="MUM20" s="503"/>
      <c r="MUN20" s="503"/>
      <c r="MUO20" s="503"/>
      <c r="MUP20" s="503"/>
      <c r="MUQ20" s="503"/>
      <c r="MUR20" s="503"/>
      <c r="MUS20" s="503"/>
      <c r="MUT20" s="503"/>
      <c r="MUU20" s="503"/>
      <c r="MUV20" s="503"/>
      <c r="MUW20" s="503"/>
      <c r="MUX20" s="503"/>
      <c r="MUY20" s="503"/>
      <c r="MUZ20" s="503"/>
      <c r="MVA20" s="503"/>
      <c r="MVB20" s="503"/>
      <c r="MVC20" s="503"/>
      <c r="MVD20" s="503"/>
      <c r="MVE20" s="503"/>
      <c r="MVF20" s="503"/>
      <c r="MVG20" s="503"/>
      <c r="MVH20" s="503"/>
      <c r="MVI20" s="503"/>
      <c r="MVJ20" s="503"/>
      <c r="MVK20" s="503"/>
      <c r="MVL20" s="503"/>
      <c r="MVM20" s="503"/>
      <c r="MVN20" s="503"/>
      <c r="MVO20" s="503"/>
      <c r="MVP20" s="503"/>
      <c r="MVQ20" s="503"/>
      <c r="MVR20" s="503"/>
      <c r="MVS20" s="503"/>
      <c r="MVT20" s="503"/>
      <c r="MVU20" s="503"/>
      <c r="MVV20" s="503"/>
      <c r="MVW20" s="503"/>
      <c r="MVX20" s="503"/>
      <c r="MVY20" s="503"/>
      <c r="MVZ20" s="503"/>
      <c r="MWA20" s="503"/>
      <c r="MWB20" s="503"/>
      <c r="MWC20" s="503"/>
      <c r="MWD20" s="503"/>
      <c r="MWE20" s="503"/>
      <c r="MWF20" s="503"/>
      <c r="MWG20" s="503"/>
      <c r="MWH20" s="503"/>
      <c r="MWI20" s="503"/>
      <c r="MWJ20" s="503"/>
      <c r="MWK20" s="503"/>
      <c r="MWL20" s="503"/>
      <c r="MWM20" s="503"/>
      <c r="MWN20" s="503"/>
      <c r="MWO20" s="503"/>
      <c r="MWP20" s="503"/>
      <c r="MWQ20" s="503"/>
      <c r="MWR20" s="503"/>
      <c r="MWS20" s="503"/>
      <c r="MWT20" s="503"/>
      <c r="MWU20" s="503"/>
      <c r="MWV20" s="503"/>
      <c r="MWW20" s="503"/>
      <c r="MWX20" s="503"/>
      <c r="MWY20" s="503"/>
      <c r="MWZ20" s="503"/>
      <c r="MXA20" s="503"/>
      <c r="MXB20" s="503"/>
      <c r="MXC20" s="503"/>
      <c r="MXD20" s="503"/>
      <c r="MXE20" s="503"/>
      <c r="MXF20" s="503"/>
      <c r="MXG20" s="503"/>
      <c r="MXH20" s="503"/>
      <c r="MXI20" s="503"/>
      <c r="MXJ20" s="503"/>
      <c r="MXK20" s="503"/>
      <c r="MXL20" s="503"/>
      <c r="MXM20" s="503"/>
      <c r="MXN20" s="503"/>
      <c r="MXO20" s="503"/>
      <c r="MXP20" s="503"/>
      <c r="MXQ20" s="503"/>
      <c r="MXR20" s="503"/>
      <c r="MXS20" s="503"/>
      <c r="MXT20" s="503"/>
      <c r="MXU20" s="503"/>
      <c r="MXV20" s="503"/>
      <c r="MXW20" s="503"/>
      <c r="MXX20" s="503"/>
      <c r="MXY20" s="503"/>
      <c r="MXZ20" s="503"/>
      <c r="MYA20" s="503"/>
      <c r="MYB20" s="503"/>
      <c r="MYC20" s="503"/>
      <c r="MYD20" s="503"/>
      <c r="MYE20" s="503"/>
      <c r="MYF20" s="503"/>
      <c r="MYG20" s="503"/>
      <c r="MYH20" s="503"/>
      <c r="MYI20" s="503"/>
      <c r="MYJ20" s="503"/>
      <c r="MYK20" s="503"/>
      <c r="MYL20" s="503"/>
      <c r="MYM20" s="503"/>
      <c r="MYN20" s="503"/>
      <c r="MYO20" s="503"/>
      <c r="MYP20" s="503"/>
      <c r="MYQ20" s="503"/>
      <c r="MYR20" s="503"/>
      <c r="MYS20" s="503"/>
      <c r="MYT20" s="503"/>
      <c r="MYU20" s="503"/>
      <c r="MYV20" s="503"/>
      <c r="MYW20" s="503"/>
      <c r="MYX20" s="503"/>
      <c r="MYY20" s="503"/>
      <c r="MYZ20" s="503"/>
      <c r="MZA20" s="503"/>
      <c r="MZB20" s="503"/>
      <c r="MZC20" s="503"/>
      <c r="MZD20" s="503"/>
      <c r="MZE20" s="503"/>
      <c r="MZF20" s="503"/>
      <c r="MZG20" s="503"/>
      <c r="MZH20" s="503"/>
      <c r="MZI20" s="503"/>
      <c r="MZJ20" s="503"/>
      <c r="MZK20" s="503"/>
      <c r="MZL20" s="503"/>
      <c r="MZM20" s="503"/>
      <c r="MZN20" s="503"/>
      <c r="MZO20" s="503"/>
      <c r="MZP20" s="503"/>
      <c r="MZQ20" s="503"/>
      <c r="MZR20" s="503"/>
      <c r="MZS20" s="503"/>
      <c r="MZT20" s="503"/>
      <c r="MZU20" s="503"/>
      <c r="MZV20" s="503"/>
      <c r="MZW20" s="503"/>
      <c r="MZX20" s="503"/>
      <c r="MZY20" s="503"/>
      <c r="MZZ20" s="503"/>
      <c r="NAA20" s="503"/>
      <c r="NAB20" s="503"/>
      <c r="NAC20" s="503"/>
      <c r="NAD20" s="503"/>
      <c r="NAE20" s="503"/>
      <c r="NAF20" s="503"/>
      <c r="NAG20" s="503"/>
      <c r="NAH20" s="503"/>
      <c r="NAI20" s="503"/>
      <c r="NAJ20" s="503"/>
      <c r="NAK20" s="503"/>
      <c r="NAL20" s="503"/>
      <c r="NAM20" s="503"/>
      <c r="NAN20" s="503"/>
      <c r="NAO20" s="503"/>
      <c r="NAP20" s="503"/>
      <c r="NAQ20" s="503"/>
      <c r="NAR20" s="503"/>
      <c r="NAS20" s="503"/>
      <c r="NAT20" s="503"/>
      <c r="NAU20" s="503"/>
      <c r="NAV20" s="503"/>
      <c r="NAW20" s="503"/>
      <c r="NAX20" s="503"/>
      <c r="NAY20" s="503"/>
      <c r="NAZ20" s="503"/>
      <c r="NBA20" s="503"/>
      <c r="NBB20" s="503"/>
      <c r="NBC20" s="503"/>
      <c r="NBD20" s="503"/>
      <c r="NBE20" s="503"/>
      <c r="NBF20" s="503"/>
      <c r="NBG20" s="503"/>
      <c r="NBH20" s="503"/>
      <c r="NBI20" s="503"/>
      <c r="NBJ20" s="503"/>
      <c r="NBK20" s="503"/>
      <c r="NBL20" s="503"/>
      <c r="NBM20" s="503"/>
      <c r="NBN20" s="503"/>
      <c r="NBO20" s="503"/>
      <c r="NBP20" s="503"/>
      <c r="NBQ20" s="503"/>
      <c r="NBR20" s="503"/>
      <c r="NBS20" s="503"/>
      <c r="NBT20" s="503"/>
      <c r="NBU20" s="503"/>
      <c r="NBV20" s="503"/>
      <c r="NBW20" s="503"/>
      <c r="NBX20" s="503"/>
      <c r="NBY20" s="503"/>
      <c r="NBZ20" s="503"/>
      <c r="NCA20" s="503"/>
      <c r="NCB20" s="503"/>
      <c r="NCC20" s="503"/>
      <c r="NCD20" s="503"/>
      <c r="NCE20" s="503"/>
      <c r="NCF20" s="503"/>
      <c r="NCG20" s="503"/>
      <c r="NCH20" s="503"/>
      <c r="NCI20" s="503"/>
      <c r="NCJ20" s="503"/>
      <c r="NCK20" s="503"/>
      <c r="NCL20" s="503"/>
      <c r="NCM20" s="503"/>
      <c r="NCN20" s="503"/>
      <c r="NCO20" s="503"/>
      <c r="NCP20" s="503"/>
      <c r="NCQ20" s="503"/>
      <c r="NCR20" s="503"/>
      <c r="NCS20" s="503"/>
      <c r="NCT20" s="503"/>
      <c r="NCU20" s="503"/>
      <c r="NCV20" s="503"/>
      <c r="NCW20" s="503"/>
      <c r="NCX20" s="503"/>
      <c r="NCY20" s="503"/>
      <c r="NCZ20" s="503"/>
      <c r="NDA20" s="503"/>
      <c r="NDB20" s="503"/>
      <c r="NDC20" s="503"/>
      <c r="NDD20" s="503"/>
      <c r="NDE20" s="503"/>
      <c r="NDF20" s="503"/>
      <c r="NDG20" s="503"/>
      <c r="NDH20" s="503"/>
      <c r="NDI20" s="503"/>
      <c r="NDJ20" s="503"/>
      <c r="NDK20" s="503"/>
      <c r="NDL20" s="503"/>
      <c r="NDM20" s="503"/>
      <c r="NDN20" s="503"/>
      <c r="NDO20" s="503"/>
      <c r="NDP20" s="503"/>
      <c r="NDQ20" s="503"/>
      <c r="NDR20" s="503"/>
      <c r="NDS20" s="503"/>
      <c r="NDT20" s="503"/>
      <c r="NDU20" s="503"/>
      <c r="NDV20" s="503"/>
      <c r="NDW20" s="503"/>
      <c r="NDX20" s="503"/>
      <c r="NDY20" s="503"/>
      <c r="NDZ20" s="503"/>
      <c r="NEA20" s="503"/>
      <c r="NEB20" s="503"/>
      <c r="NEC20" s="503"/>
      <c r="NED20" s="503"/>
      <c r="NEE20" s="503"/>
      <c r="NEF20" s="503"/>
      <c r="NEG20" s="503"/>
      <c r="NEH20" s="503"/>
      <c r="NEI20" s="503"/>
      <c r="NEJ20" s="503"/>
      <c r="NEK20" s="503"/>
      <c r="NEL20" s="503"/>
      <c r="NEM20" s="503"/>
      <c r="NEN20" s="503"/>
      <c r="NEO20" s="503"/>
      <c r="NEP20" s="503"/>
      <c r="NEQ20" s="503"/>
      <c r="NER20" s="503"/>
      <c r="NES20" s="503"/>
      <c r="NET20" s="503"/>
      <c r="NEU20" s="503"/>
      <c r="NEV20" s="503"/>
      <c r="NEW20" s="503"/>
      <c r="NEX20" s="503"/>
      <c r="NEY20" s="503"/>
      <c r="NEZ20" s="503"/>
      <c r="NFA20" s="503"/>
      <c r="NFB20" s="503"/>
      <c r="NFC20" s="503"/>
      <c r="NFD20" s="503"/>
      <c r="NFE20" s="503"/>
      <c r="NFF20" s="503"/>
      <c r="NFG20" s="503"/>
      <c r="NFH20" s="503"/>
      <c r="NFI20" s="503"/>
      <c r="NFJ20" s="503"/>
      <c r="NFK20" s="503"/>
      <c r="NFL20" s="503"/>
      <c r="NFM20" s="503"/>
      <c r="NFN20" s="503"/>
      <c r="NFO20" s="503"/>
      <c r="NFP20" s="503"/>
      <c r="NFQ20" s="503"/>
      <c r="NFR20" s="503"/>
      <c r="NFS20" s="503"/>
      <c r="NFT20" s="503"/>
      <c r="NFU20" s="503"/>
      <c r="NFV20" s="503"/>
      <c r="NFW20" s="503"/>
      <c r="NFX20" s="503"/>
      <c r="NFY20" s="503"/>
      <c r="NFZ20" s="503"/>
      <c r="NGA20" s="503"/>
      <c r="NGB20" s="503"/>
      <c r="NGC20" s="503"/>
      <c r="NGD20" s="503"/>
      <c r="NGE20" s="503"/>
      <c r="NGF20" s="503"/>
      <c r="NGG20" s="503"/>
      <c r="NGH20" s="503"/>
      <c r="NGI20" s="503"/>
      <c r="NGJ20" s="503"/>
      <c r="NGK20" s="503"/>
      <c r="NGL20" s="503"/>
      <c r="NGM20" s="503"/>
      <c r="NGN20" s="503"/>
      <c r="NGO20" s="503"/>
      <c r="NGP20" s="503"/>
      <c r="NGQ20" s="503"/>
      <c r="NGR20" s="503"/>
      <c r="NGS20" s="503"/>
      <c r="NGT20" s="503"/>
      <c r="NGU20" s="503"/>
      <c r="NGV20" s="503"/>
      <c r="NGW20" s="503"/>
      <c r="NGX20" s="503"/>
      <c r="NGY20" s="503"/>
      <c r="NGZ20" s="503"/>
      <c r="NHA20" s="503"/>
      <c r="NHB20" s="503"/>
      <c r="NHC20" s="503"/>
      <c r="NHD20" s="503"/>
      <c r="NHE20" s="503"/>
      <c r="NHF20" s="503"/>
      <c r="NHG20" s="503"/>
      <c r="NHH20" s="503"/>
      <c r="NHI20" s="503"/>
      <c r="NHJ20" s="503"/>
      <c r="NHK20" s="503"/>
      <c r="NHL20" s="503"/>
      <c r="NHM20" s="503"/>
      <c r="NHN20" s="503"/>
      <c r="NHO20" s="503"/>
      <c r="NHP20" s="503"/>
      <c r="NHQ20" s="503"/>
      <c r="NHR20" s="503"/>
      <c r="NHS20" s="503"/>
      <c r="NHT20" s="503"/>
      <c r="NHU20" s="503"/>
      <c r="NHV20" s="503"/>
      <c r="NHW20" s="503"/>
      <c r="NHX20" s="503"/>
      <c r="NHY20" s="503"/>
      <c r="NHZ20" s="503"/>
      <c r="NIA20" s="503"/>
      <c r="NIB20" s="503"/>
      <c r="NIC20" s="503"/>
      <c r="NID20" s="503"/>
      <c r="NIE20" s="503"/>
      <c r="NIF20" s="503"/>
      <c r="NIG20" s="503"/>
      <c r="NIH20" s="503"/>
      <c r="NII20" s="503"/>
      <c r="NIJ20" s="503"/>
      <c r="NIK20" s="503"/>
      <c r="NIL20" s="503"/>
      <c r="NIM20" s="503"/>
      <c r="NIN20" s="503"/>
      <c r="NIO20" s="503"/>
      <c r="NIP20" s="503"/>
      <c r="NIQ20" s="503"/>
      <c r="NIR20" s="503"/>
      <c r="NIS20" s="503"/>
      <c r="NIT20" s="503"/>
      <c r="NIU20" s="503"/>
      <c r="NIV20" s="503"/>
      <c r="NIW20" s="503"/>
      <c r="NIX20" s="503"/>
      <c r="NIY20" s="503"/>
      <c r="NIZ20" s="503"/>
      <c r="NJA20" s="503"/>
      <c r="NJB20" s="503"/>
      <c r="NJC20" s="503"/>
      <c r="NJD20" s="503"/>
      <c r="NJE20" s="503"/>
      <c r="NJF20" s="503"/>
      <c r="NJG20" s="503"/>
      <c r="NJH20" s="503"/>
      <c r="NJI20" s="503"/>
      <c r="NJJ20" s="503"/>
      <c r="NJK20" s="503"/>
      <c r="NJL20" s="503"/>
      <c r="NJM20" s="503"/>
      <c r="NJN20" s="503"/>
      <c r="NJO20" s="503"/>
      <c r="NJP20" s="503"/>
      <c r="NJQ20" s="503"/>
      <c r="NJR20" s="503"/>
      <c r="NJS20" s="503"/>
      <c r="NJT20" s="503"/>
      <c r="NJU20" s="503"/>
      <c r="NJV20" s="503"/>
      <c r="NJW20" s="503"/>
      <c r="NJX20" s="503"/>
      <c r="NJY20" s="503"/>
      <c r="NJZ20" s="503"/>
      <c r="NKA20" s="503"/>
      <c r="NKB20" s="503"/>
      <c r="NKC20" s="503"/>
      <c r="NKD20" s="503"/>
      <c r="NKE20" s="503"/>
      <c r="NKF20" s="503"/>
      <c r="NKG20" s="503"/>
      <c r="NKH20" s="503"/>
      <c r="NKI20" s="503"/>
      <c r="NKJ20" s="503"/>
      <c r="NKK20" s="503"/>
      <c r="NKL20" s="503"/>
      <c r="NKM20" s="503"/>
      <c r="NKN20" s="503"/>
      <c r="NKO20" s="503"/>
      <c r="NKP20" s="503"/>
      <c r="NKQ20" s="503"/>
      <c r="NKR20" s="503"/>
      <c r="NKS20" s="503"/>
      <c r="NKT20" s="503"/>
      <c r="NKU20" s="503"/>
      <c r="NKV20" s="503"/>
      <c r="NKW20" s="503"/>
      <c r="NKX20" s="503"/>
      <c r="NKY20" s="503"/>
      <c r="NKZ20" s="503"/>
      <c r="NLA20" s="503"/>
      <c r="NLB20" s="503"/>
      <c r="NLC20" s="503"/>
      <c r="NLD20" s="503"/>
      <c r="NLE20" s="503"/>
      <c r="NLF20" s="503"/>
      <c r="NLG20" s="503"/>
      <c r="NLH20" s="503"/>
      <c r="NLI20" s="503"/>
      <c r="NLJ20" s="503"/>
      <c r="NLK20" s="503"/>
      <c r="NLL20" s="503"/>
      <c r="NLM20" s="503"/>
      <c r="NLN20" s="503"/>
      <c r="NLO20" s="503"/>
      <c r="NLP20" s="503"/>
      <c r="NLQ20" s="503"/>
      <c r="NLR20" s="503"/>
      <c r="NLS20" s="503"/>
      <c r="NLT20" s="503"/>
      <c r="NLU20" s="503"/>
      <c r="NLV20" s="503"/>
      <c r="NLW20" s="503"/>
      <c r="NLX20" s="503"/>
      <c r="NLY20" s="503"/>
      <c r="NLZ20" s="503"/>
      <c r="NMA20" s="503"/>
      <c r="NMB20" s="503"/>
      <c r="NMC20" s="503"/>
      <c r="NMD20" s="503"/>
      <c r="NME20" s="503"/>
      <c r="NMF20" s="503"/>
      <c r="NMG20" s="503"/>
      <c r="NMH20" s="503"/>
      <c r="NMI20" s="503"/>
      <c r="NMJ20" s="503"/>
      <c r="NMK20" s="503"/>
      <c r="NML20" s="503"/>
      <c r="NMM20" s="503"/>
      <c r="NMN20" s="503"/>
      <c r="NMO20" s="503"/>
      <c r="NMP20" s="503"/>
      <c r="NMQ20" s="503"/>
      <c r="NMR20" s="503"/>
      <c r="NMS20" s="503"/>
      <c r="NMT20" s="503"/>
      <c r="NMU20" s="503"/>
      <c r="NMV20" s="503"/>
      <c r="NMW20" s="503"/>
      <c r="NMX20" s="503"/>
      <c r="NMY20" s="503"/>
      <c r="NMZ20" s="503"/>
      <c r="NNA20" s="503"/>
      <c r="NNB20" s="503"/>
      <c r="NNC20" s="503"/>
      <c r="NND20" s="503"/>
      <c r="NNE20" s="503"/>
      <c r="NNF20" s="503"/>
      <c r="NNG20" s="503"/>
      <c r="NNH20" s="503"/>
      <c r="NNI20" s="503"/>
      <c r="NNJ20" s="503"/>
      <c r="NNK20" s="503"/>
      <c r="NNL20" s="503"/>
      <c r="NNM20" s="503"/>
      <c r="NNN20" s="503"/>
      <c r="NNO20" s="503"/>
      <c r="NNP20" s="503"/>
      <c r="NNQ20" s="503"/>
      <c r="NNR20" s="503"/>
      <c r="NNS20" s="503"/>
      <c r="NNT20" s="503"/>
      <c r="NNU20" s="503"/>
      <c r="NNV20" s="503"/>
      <c r="NNW20" s="503"/>
      <c r="NNX20" s="503"/>
      <c r="NNY20" s="503"/>
      <c r="NNZ20" s="503"/>
      <c r="NOA20" s="503"/>
      <c r="NOB20" s="503"/>
      <c r="NOC20" s="503"/>
      <c r="NOD20" s="503"/>
      <c r="NOE20" s="503"/>
      <c r="NOF20" s="503"/>
      <c r="NOG20" s="503"/>
      <c r="NOH20" s="503"/>
      <c r="NOI20" s="503"/>
      <c r="NOJ20" s="503"/>
      <c r="NOK20" s="503"/>
      <c r="NOL20" s="503"/>
      <c r="NOM20" s="503"/>
      <c r="NON20" s="503"/>
      <c r="NOO20" s="503"/>
      <c r="NOP20" s="503"/>
      <c r="NOQ20" s="503"/>
      <c r="NOR20" s="503"/>
      <c r="NOS20" s="503"/>
      <c r="NOT20" s="503"/>
      <c r="NOU20" s="503"/>
      <c r="NOV20" s="503"/>
      <c r="NOW20" s="503"/>
      <c r="NOX20" s="503"/>
      <c r="NOY20" s="503"/>
      <c r="NOZ20" s="503"/>
      <c r="NPA20" s="503"/>
      <c r="NPB20" s="503"/>
      <c r="NPC20" s="503"/>
      <c r="NPD20" s="503"/>
      <c r="NPE20" s="503"/>
      <c r="NPF20" s="503"/>
      <c r="NPG20" s="503"/>
      <c r="NPH20" s="503"/>
      <c r="NPI20" s="503"/>
      <c r="NPJ20" s="503"/>
      <c r="NPK20" s="503"/>
      <c r="NPL20" s="503"/>
      <c r="NPM20" s="503"/>
      <c r="NPN20" s="503"/>
      <c r="NPO20" s="503"/>
      <c r="NPP20" s="503"/>
      <c r="NPQ20" s="503"/>
      <c r="NPR20" s="503"/>
      <c r="NPS20" s="503"/>
      <c r="NPT20" s="503"/>
      <c r="NPU20" s="503"/>
      <c r="NPV20" s="503"/>
      <c r="NPW20" s="503"/>
      <c r="NPX20" s="503"/>
      <c r="NPY20" s="503"/>
      <c r="NPZ20" s="503"/>
      <c r="NQA20" s="503"/>
      <c r="NQB20" s="503"/>
      <c r="NQC20" s="503"/>
      <c r="NQD20" s="503"/>
      <c r="NQE20" s="503"/>
      <c r="NQF20" s="503"/>
      <c r="NQG20" s="503"/>
      <c r="NQH20" s="503"/>
      <c r="NQI20" s="503"/>
      <c r="NQJ20" s="503"/>
      <c r="NQK20" s="503"/>
      <c r="NQL20" s="503"/>
      <c r="NQM20" s="503"/>
      <c r="NQN20" s="503"/>
      <c r="NQO20" s="503"/>
      <c r="NQP20" s="503"/>
      <c r="NQQ20" s="503"/>
      <c r="NQR20" s="503"/>
      <c r="NQS20" s="503"/>
      <c r="NQT20" s="503"/>
      <c r="NQU20" s="503"/>
      <c r="NQV20" s="503"/>
      <c r="NQW20" s="503"/>
      <c r="NQX20" s="503"/>
      <c r="NQY20" s="503"/>
      <c r="NQZ20" s="503"/>
      <c r="NRA20" s="503"/>
      <c r="NRB20" s="503"/>
      <c r="NRC20" s="503"/>
      <c r="NRD20" s="503"/>
      <c r="NRE20" s="503"/>
      <c r="NRF20" s="503"/>
      <c r="NRG20" s="503"/>
      <c r="NRH20" s="503"/>
      <c r="NRI20" s="503"/>
      <c r="NRJ20" s="503"/>
      <c r="NRK20" s="503"/>
      <c r="NRL20" s="503"/>
      <c r="NRM20" s="503"/>
      <c r="NRN20" s="503"/>
      <c r="NRO20" s="503"/>
      <c r="NRP20" s="503"/>
      <c r="NRQ20" s="503"/>
      <c r="NRR20" s="503"/>
      <c r="NRS20" s="503"/>
      <c r="NRT20" s="503"/>
      <c r="NRU20" s="503"/>
      <c r="NRV20" s="503"/>
      <c r="NRW20" s="503"/>
      <c r="NRX20" s="503"/>
      <c r="NRY20" s="503"/>
      <c r="NRZ20" s="503"/>
      <c r="NSA20" s="503"/>
      <c r="NSB20" s="503"/>
      <c r="NSC20" s="503"/>
      <c r="NSD20" s="503"/>
      <c r="NSE20" s="503"/>
      <c r="NSF20" s="503"/>
      <c r="NSG20" s="503"/>
      <c r="NSH20" s="503"/>
      <c r="NSI20" s="503"/>
      <c r="NSJ20" s="503"/>
      <c r="NSK20" s="503"/>
      <c r="NSL20" s="503"/>
      <c r="NSM20" s="503"/>
      <c r="NSN20" s="503"/>
      <c r="NSO20" s="503"/>
      <c r="NSP20" s="503"/>
      <c r="NSQ20" s="503"/>
      <c r="NSR20" s="503"/>
      <c r="NSS20" s="503"/>
      <c r="NST20" s="503"/>
      <c r="NSU20" s="503"/>
      <c r="NSV20" s="503"/>
      <c r="NSW20" s="503"/>
      <c r="NSX20" s="503"/>
      <c r="NSY20" s="503"/>
      <c r="NSZ20" s="503"/>
      <c r="NTA20" s="503"/>
      <c r="NTB20" s="503"/>
      <c r="NTC20" s="503"/>
      <c r="NTD20" s="503"/>
      <c r="NTE20" s="503"/>
      <c r="NTF20" s="503"/>
      <c r="NTG20" s="503"/>
      <c r="NTH20" s="503"/>
      <c r="NTI20" s="503"/>
      <c r="NTJ20" s="503"/>
      <c r="NTK20" s="503"/>
      <c r="NTL20" s="503"/>
      <c r="NTM20" s="503"/>
      <c r="NTN20" s="503"/>
      <c r="NTO20" s="503"/>
      <c r="NTP20" s="503"/>
      <c r="NTQ20" s="503"/>
      <c r="NTR20" s="503"/>
      <c r="NTS20" s="503"/>
      <c r="NTT20" s="503"/>
      <c r="NTU20" s="503"/>
      <c r="NTV20" s="503"/>
      <c r="NTW20" s="503"/>
      <c r="NTX20" s="503"/>
      <c r="NTY20" s="503"/>
      <c r="NTZ20" s="503"/>
      <c r="NUA20" s="503"/>
      <c r="NUB20" s="503"/>
      <c r="NUC20" s="503"/>
      <c r="NUD20" s="503"/>
      <c r="NUE20" s="503"/>
      <c r="NUF20" s="503"/>
      <c r="NUG20" s="503"/>
      <c r="NUH20" s="503"/>
      <c r="NUI20" s="503"/>
      <c r="NUJ20" s="503"/>
      <c r="NUK20" s="503"/>
      <c r="NUL20" s="503"/>
      <c r="NUM20" s="503"/>
      <c r="NUN20" s="503"/>
      <c r="NUO20" s="503"/>
      <c r="NUP20" s="503"/>
      <c r="NUQ20" s="503"/>
      <c r="NUR20" s="503"/>
      <c r="NUS20" s="503"/>
      <c r="NUT20" s="503"/>
      <c r="NUU20" s="503"/>
      <c r="NUV20" s="503"/>
      <c r="NUW20" s="503"/>
      <c r="NUX20" s="503"/>
      <c r="NUY20" s="503"/>
      <c r="NUZ20" s="503"/>
      <c r="NVA20" s="503"/>
      <c r="NVB20" s="503"/>
      <c r="NVC20" s="503"/>
      <c r="NVD20" s="503"/>
      <c r="NVE20" s="503"/>
      <c r="NVF20" s="503"/>
      <c r="NVG20" s="503"/>
      <c r="NVH20" s="503"/>
      <c r="NVI20" s="503"/>
      <c r="NVJ20" s="503"/>
      <c r="NVK20" s="503"/>
      <c r="NVL20" s="503"/>
      <c r="NVM20" s="503"/>
      <c r="NVN20" s="503"/>
      <c r="NVO20" s="503"/>
      <c r="NVP20" s="503"/>
      <c r="NVQ20" s="503"/>
      <c r="NVR20" s="503"/>
      <c r="NVS20" s="503"/>
      <c r="NVT20" s="503"/>
      <c r="NVU20" s="503"/>
      <c r="NVV20" s="503"/>
      <c r="NVW20" s="503"/>
      <c r="NVX20" s="503"/>
      <c r="NVY20" s="503"/>
      <c r="NVZ20" s="503"/>
      <c r="NWA20" s="503"/>
      <c r="NWB20" s="503"/>
      <c r="NWC20" s="503"/>
      <c r="NWD20" s="503"/>
      <c r="NWE20" s="503"/>
      <c r="NWF20" s="503"/>
      <c r="NWG20" s="503"/>
      <c r="NWH20" s="503"/>
      <c r="NWI20" s="503"/>
      <c r="NWJ20" s="503"/>
      <c r="NWK20" s="503"/>
      <c r="NWL20" s="503"/>
      <c r="NWM20" s="503"/>
      <c r="NWN20" s="503"/>
      <c r="NWO20" s="503"/>
      <c r="NWP20" s="503"/>
      <c r="NWQ20" s="503"/>
      <c r="NWR20" s="503"/>
      <c r="NWS20" s="503"/>
      <c r="NWT20" s="503"/>
      <c r="NWU20" s="503"/>
      <c r="NWV20" s="503"/>
      <c r="NWW20" s="503"/>
      <c r="NWX20" s="503"/>
      <c r="NWY20" s="503"/>
      <c r="NWZ20" s="503"/>
      <c r="NXA20" s="503"/>
      <c r="NXB20" s="503"/>
      <c r="NXC20" s="503"/>
      <c r="NXD20" s="503"/>
      <c r="NXE20" s="503"/>
      <c r="NXF20" s="503"/>
      <c r="NXG20" s="503"/>
      <c r="NXH20" s="503"/>
      <c r="NXI20" s="503"/>
      <c r="NXJ20" s="503"/>
      <c r="NXK20" s="503"/>
      <c r="NXL20" s="503"/>
      <c r="NXM20" s="503"/>
      <c r="NXN20" s="503"/>
      <c r="NXO20" s="503"/>
      <c r="NXP20" s="503"/>
      <c r="NXQ20" s="503"/>
      <c r="NXR20" s="503"/>
      <c r="NXS20" s="503"/>
      <c r="NXT20" s="503"/>
      <c r="NXU20" s="503"/>
      <c r="NXV20" s="503"/>
      <c r="NXW20" s="503"/>
      <c r="NXX20" s="503"/>
      <c r="NXY20" s="503"/>
      <c r="NXZ20" s="503"/>
      <c r="NYA20" s="503"/>
      <c r="NYB20" s="503"/>
      <c r="NYC20" s="503"/>
      <c r="NYD20" s="503"/>
      <c r="NYE20" s="503"/>
      <c r="NYF20" s="503"/>
      <c r="NYG20" s="503"/>
      <c r="NYH20" s="503"/>
      <c r="NYI20" s="503"/>
      <c r="NYJ20" s="503"/>
      <c r="NYK20" s="503"/>
      <c r="NYL20" s="503"/>
      <c r="NYM20" s="503"/>
      <c r="NYN20" s="503"/>
      <c r="NYO20" s="503"/>
      <c r="NYP20" s="503"/>
      <c r="NYQ20" s="503"/>
      <c r="NYR20" s="503"/>
      <c r="NYS20" s="503"/>
      <c r="NYT20" s="503"/>
      <c r="NYU20" s="503"/>
      <c r="NYV20" s="503"/>
      <c r="NYW20" s="503"/>
      <c r="NYX20" s="503"/>
      <c r="NYY20" s="503"/>
      <c r="NYZ20" s="503"/>
      <c r="NZA20" s="503"/>
      <c r="NZB20" s="503"/>
      <c r="NZC20" s="503"/>
      <c r="NZD20" s="503"/>
      <c r="NZE20" s="503"/>
      <c r="NZF20" s="503"/>
      <c r="NZG20" s="503"/>
      <c r="NZH20" s="503"/>
      <c r="NZI20" s="503"/>
      <c r="NZJ20" s="503"/>
      <c r="NZK20" s="503"/>
      <c r="NZL20" s="503"/>
      <c r="NZM20" s="503"/>
      <c r="NZN20" s="503"/>
      <c r="NZO20" s="503"/>
      <c r="NZP20" s="503"/>
      <c r="NZQ20" s="503"/>
      <c r="NZR20" s="503"/>
      <c r="NZS20" s="503"/>
      <c r="NZT20" s="503"/>
      <c r="NZU20" s="503"/>
      <c r="NZV20" s="503"/>
      <c r="NZW20" s="503"/>
      <c r="NZX20" s="503"/>
      <c r="NZY20" s="503"/>
      <c r="NZZ20" s="503"/>
      <c r="OAA20" s="503"/>
      <c r="OAB20" s="503"/>
      <c r="OAC20" s="503"/>
      <c r="OAD20" s="503"/>
      <c r="OAE20" s="503"/>
      <c r="OAF20" s="503"/>
      <c r="OAG20" s="503"/>
      <c r="OAH20" s="503"/>
      <c r="OAI20" s="503"/>
      <c r="OAJ20" s="503"/>
      <c r="OAK20" s="503"/>
      <c r="OAL20" s="503"/>
      <c r="OAM20" s="503"/>
      <c r="OAN20" s="503"/>
      <c r="OAO20" s="503"/>
      <c r="OAP20" s="503"/>
      <c r="OAQ20" s="503"/>
      <c r="OAR20" s="503"/>
      <c r="OAS20" s="503"/>
      <c r="OAT20" s="503"/>
      <c r="OAU20" s="503"/>
      <c r="OAV20" s="503"/>
      <c r="OAW20" s="503"/>
      <c r="OAX20" s="503"/>
      <c r="OAY20" s="503"/>
      <c r="OAZ20" s="503"/>
      <c r="OBA20" s="503"/>
      <c r="OBB20" s="503"/>
      <c r="OBC20" s="503"/>
      <c r="OBD20" s="503"/>
      <c r="OBE20" s="503"/>
      <c r="OBF20" s="503"/>
      <c r="OBG20" s="503"/>
      <c r="OBH20" s="503"/>
      <c r="OBI20" s="503"/>
      <c r="OBJ20" s="503"/>
      <c r="OBK20" s="503"/>
      <c r="OBL20" s="503"/>
      <c r="OBM20" s="503"/>
      <c r="OBN20" s="503"/>
      <c r="OBO20" s="503"/>
      <c r="OBP20" s="503"/>
      <c r="OBQ20" s="503"/>
      <c r="OBR20" s="503"/>
      <c r="OBS20" s="503"/>
      <c r="OBT20" s="503"/>
      <c r="OBU20" s="503"/>
      <c r="OBV20" s="503"/>
      <c r="OBW20" s="503"/>
      <c r="OBX20" s="503"/>
      <c r="OBY20" s="503"/>
      <c r="OBZ20" s="503"/>
      <c r="OCA20" s="503"/>
      <c r="OCB20" s="503"/>
      <c r="OCC20" s="503"/>
      <c r="OCD20" s="503"/>
      <c r="OCE20" s="503"/>
      <c r="OCF20" s="503"/>
      <c r="OCG20" s="503"/>
      <c r="OCH20" s="503"/>
      <c r="OCI20" s="503"/>
      <c r="OCJ20" s="503"/>
      <c r="OCK20" s="503"/>
      <c r="OCL20" s="503"/>
      <c r="OCM20" s="503"/>
      <c r="OCN20" s="503"/>
      <c r="OCO20" s="503"/>
      <c r="OCP20" s="503"/>
      <c r="OCQ20" s="503"/>
      <c r="OCR20" s="503"/>
      <c r="OCS20" s="503"/>
      <c r="OCT20" s="503"/>
      <c r="OCU20" s="503"/>
      <c r="OCV20" s="503"/>
      <c r="OCW20" s="503"/>
      <c r="OCX20" s="503"/>
      <c r="OCY20" s="503"/>
      <c r="OCZ20" s="503"/>
      <c r="ODA20" s="503"/>
      <c r="ODB20" s="503"/>
      <c r="ODC20" s="503"/>
      <c r="ODD20" s="503"/>
      <c r="ODE20" s="503"/>
      <c r="ODF20" s="503"/>
      <c r="ODG20" s="503"/>
      <c r="ODH20" s="503"/>
      <c r="ODI20" s="503"/>
      <c r="ODJ20" s="503"/>
      <c r="ODK20" s="503"/>
      <c r="ODL20" s="503"/>
      <c r="ODM20" s="503"/>
      <c r="ODN20" s="503"/>
      <c r="ODO20" s="503"/>
      <c r="ODP20" s="503"/>
      <c r="ODQ20" s="503"/>
      <c r="ODR20" s="503"/>
      <c r="ODS20" s="503"/>
      <c r="ODT20" s="503"/>
      <c r="ODU20" s="503"/>
      <c r="ODV20" s="503"/>
      <c r="ODW20" s="503"/>
      <c r="ODX20" s="503"/>
      <c r="ODY20" s="503"/>
      <c r="ODZ20" s="503"/>
      <c r="OEA20" s="503"/>
      <c r="OEB20" s="503"/>
      <c r="OEC20" s="503"/>
      <c r="OED20" s="503"/>
      <c r="OEE20" s="503"/>
      <c r="OEF20" s="503"/>
      <c r="OEG20" s="503"/>
      <c r="OEH20" s="503"/>
      <c r="OEI20" s="503"/>
      <c r="OEJ20" s="503"/>
      <c r="OEK20" s="503"/>
      <c r="OEL20" s="503"/>
      <c r="OEM20" s="503"/>
      <c r="OEN20" s="503"/>
      <c r="OEO20" s="503"/>
      <c r="OEP20" s="503"/>
      <c r="OEQ20" s="503"/>
      <c r="OER20" s="503"/>
      <c r="OES20" s="503"/>
      <c r="OET20" s="503"/>
      <c r="OEU20" s="503"/>
      <c r="OEV20" s="503"/>
      <c r="OEW20" s="503"/>
      <c r="OEX20" s="503"/>
      <c r="OEY20" s="503"/>
      <c r="OEZ20" s="503"/>
      <c r="OFA20" s="503"/>
      <c r="OFB20" s="503"/>
      <c r="OFC20" s="503"/>
      <c r="OFD20" s="503"/>
      <c r="OFE20" s="503"/>
      <c r="OFF20" s="503"/>
      <c r="OFG20" s="503"/>
      <c r="OFH20" s="503"/>
      <c r="OFI20" s="503"/>
      <c r="OFJ20" s="503"/>
      <c r="OFK20" s="503"/>
      <c r="OFL20" s="503"/>
      <c r="OFM20" s="503"/>
      <c r="OFN20" s="503"/>
      <c r="OFO20" s="503"/>
      <c r="OFP20" s="503"/>
      <c r="OFQ20" s="503"/>
      <c r="OFR20" s="503"/>
      <c r="OFS20" s="503"/>
      <c r="OFT20" s="503"/>
      <c r="OFU20" s="503"/>
      <c r="OFV20" s="503"/>
      <c r="OFW20" s="503"/>
      <c r="OFX20" s="503"/>
      <c r="OFY20" s="503"/>
      <c r="OFZ20" s="503"/>
      <c r="OGA20" s="503"/>
      <c r="OGB20" s="503"/>
      <c r="OGC20" s="503"/>
      <c r="OGD20" s="503"/>
      <c r="OGE20" s="503"/>
      <c r="OGF20" s="503"/>
      <c r="OGG20" s="503"/>
      <c r="OGH20" s="503"/>
      <c r="OGI20" s="503"/>
      <c r="OGJ20" s="503"/>
      <c r="OGK20" s="503"/>
      <c r="OGL20" s="503"/>
      <c r="OGM20" s="503"/>
      <c r="OGN20" s="503"/>
      <c r="OGO20" s="503"/>
      <c r="OGP20" s="503"/>
      <c r="OGQ20" s="503"/>
      <c r="OGR20" s="503"/>
      <c r="OGS20" s="503"/>
      <c r="OGT20" s="503"/>
      <c r="OGU20" s="503"/>
      <c r="OGV20" s="503"/>
      <c r="OGW20" s="503"/>
      <c r="OGX20" s="503"/>
      <c r="OGY20" s="503"/>
      <c r="OGZ20" s="503"/>
      <c r="OHA20" s="503"/>
      <c r="OHB20" s="503"/>
      <c r="OHC20" s="503"/>
      <c r="OHD20" s="503"/>
      <c r="OHE20" s="503"/>
      <c r="OHF20" s="503"/>
      <c r="OHG20" s="503"/>
      <c r="OHH20" s="503"/>
      <c r="OHI20" s="503"/>
      <c r="OHJ20" s="503"/>
      <c r="OHK20" s="503"/>
      <c r="OHL20" s="503"/>
      <c r="OHM20" s="503"/>
      <c r="OHN20" s="503"/>
      <c r="OHO20" s="503"/>
      <c r="OHP20" s="503"/>
      <c r="OHQ20" s="503"/>
      <c r="OHR20" s="503"/>
      <c r="OHS20" s="503"/>
      <c r="OHT20" s="503"/>
      <c r="OHU20" s="503"/>
      <c r="OHV20" s="503"/>
      <c r="OHW20" s="503"/>
      <c r="OHX20" s="503"/>
      <c r="OHY20" s="503"/>
      <c r="OHZ20" s="503"/>
      <c r="OIA20" s="503"/>
      <c r="OIB20" s="503"/>
      <c r="OIC20" s="503"/>
      <c r="OID20" s="503"/>
      <c r="OIE20" s="503"/>
      <c r="OIF20" s="503"/>
      <c r="OIG20" s="503"/>
      <c r="OIH20" s="503"/>
      <c r="OII20" s="503"/>
      <c r="OIJ20" s="503"/>
      <c r="OIK20" s="503"/>
      <c r="OIL20" s="503"/>
      <c r="OIM20" s="503"/>
      <c r="OIN20" s="503"/>
      <c r="OIO20" s="503"/>
      <c r="OIP20" s="503"/>
      <c r="OIQ20" s="503"/>
      <c r="OIR20" s="503"/>
      <c r="OIS20" s="503"/>
      <c r="OIT20" s="503"/>
      <c r="OIU20" s="503"/>
      <c r="OIV20" s="503"/>
      <c r="OIW20" s="503"/>
      <c r="OIX20" s="503"/>
      <c r="OIY20" s="503"/>
      <c r="OIZ20" s="503"/>
      <c r="OJA20" s="503"/>
      <c r="OJB20" s="503"/>
      <c r="OJC20" s="503"/>
      <c r="OJD20" s="503"/>
      <c r="OJE20" s="503"/>
      <c r="OJF20" s="503"/>
      <c r="OJG20" s="503"/>
      <c r="OJH20" s="503"/>
      <c r="OJI20" s="503"/>
      <c r="OJJ20" s="503"/>
      <c r="OJK20" s="503"/>
      <c r="OJL20" s="503"/>
      <c r="OJM20" s="503"/>
      <c r="OJN20" s="503"/>
      <c r="OJO20" s="503"/>
      <c r="OJP20" s="503"/>
      <c r="OJQ20" s="503"/>
      <c r="OJR20" s="503"/>
      <c r="OJS20" s="503"/>
      <c r="OJT20" s="503"/>
      <c r="OJU20" s="503"/>
      <c r="OJV20" s="503"/>
      <c r="OJW20" s="503"/>
      <c r="OJX20" s="503"/>
      <c r="OJY20" s="503"/>
      <c r="OJZ20" s="503"/>
      <c r="OKA20" s="503"/>
      <c r="OKB20" s="503"/>
      <c r="OKC20" s="503"/>
      <c r="OKD20" s="503"/>
      <c r="OKE20" s="503"/>
      <c r="OKF20" s="503"/>
      <c r="OKG20" s="503"/>
      <c r="OKH20" s="503"/>
      <c r="OKI20" s="503"/>
      <c r="OKJ20" s="503"/>
      <c r="OKK20" s="503"/>
      <c r="OKL20" s="503"/>
      <c r="OKM20" s="503"/>
      <c r="OKN20" s="503"/>
      <c r="OKO20" s="503"/>
      <c r="OKP20" s="503"/>
      <c r="OKQ20" s="503"/>
      <c r="OKR20" s="503"/>
      <c r="OKS20" s="503"/>
      <c r="OKT20" s="503"/>
      <c r="OKU20" s="503"/>
      <c r="OKV20" s="503"/>
      <c r="OKW20" s="503"/>
      <c r="OKX20" s="503"/>
      <c r="OKY20" s="503"/>
      <c r="OKZ20" s="503"/>
      <c r="OLA20" s="503"/>
      <c r="OLB20" s="503"/>
      <c r="OLC20" s="503"/>
      <c r="OLD20" s="503"/>
      <c r="OLE20" s="503"/>
      <c r="OLF20" s="503"/>
      <c r="OLG20" s="503"/>
      <c r="OLH20" s="503"/>
      <c r="OLI20" s="503"/>
      <c r="OLJ20" s="503"/>
      <c r="OLK20" s="503"/>
      <c r="OLL20" s="503"/>
      <c r="OLM20" s="503"/>
      <c r="OLN20" s="503"/>
      <c r="OLO20" s="503"/>
      <c r="OLP20" s="503"/>
      <c r="OLQ20" s="503"/>
      <c r="OLR20" s="503"/>
      <c r="OLS20" s="503"/>
      <c r="OLT20" s="503"/>
      <c r="OLU20" s="503"/>
      <c r="OLV20" s="503"/>
      <c r="OLW20" s="503"/>
      <c r="OLX20" s="503"/>
      <c r="OLY20" s="503"/>
      <c r="OLZ20" s="503"/>
      <c r="OMA20" s="503"/>
      <c r="OMB20" s="503"/>
      <c r="OMC20" s="503"/>
      <c r="OMD20" s="503"/>
      <c r="OME20" s="503"/>
      <c r="OMF20" s="503"/>
      <c r="OMG20" s="503"/>
      <c r="OMH20" s="503"/>
      <c r="OMI20" s="503"/>
      <c r="OMJ20" s="503"/>
      <c r="OMK20" s="503"/>
      <c r="OML20" s="503"/>
      <c r="OMM20" s="503"/>
      <c r="OMN20" s="503"/>
      <c r="OMO20" s="503"/>
      <c r="OMP20" s="503"/>
      <c r="OMQ20" s="503"/>
      <c r="OMR20" s="503"/>
      <c r="OMS20" s="503"/>
      <c r="OMT20" s="503"/>
      <c r="OMU20" s="503"/>
      <c r="OMV20" s="503"/>
      <c r="OMW20" s="503"/>
      <c r="OMX20" s="503"/>
      <c r="OMY20" s="503"/>
      <c r="OMZ20" s="503"/>
      <c r="ONA20" s="503"/>
      <c r="ONB20" s="503"/>
      <c r="ONC20" s="503"/>
      <c r="OND20" s="503"/>
      <c r="ONE20" s="503"/>
      <c r="ONF20" s="503"/>
      <c r="ONG20" s="503"/>
      <c r="ONH20" s="503"/>
      <c r="ONI20" s="503"/>
      <c r="ONJ20" s="503"/>
      <c r="ONK20" s="503"/>
      <c r="ONL20" s="503"/>
      <c r="ONM20" s="503"/>
      <c r="ONN20" s="503"/>
      <c r="ONO20" s="503"/>
      <c r="ONP20" s="503"/>
      <c r="ONQ20" s="503"/>
      <c r="ONR20" s="503"/>
      <c r="ONS20" s="503"/>
      <c r="ONT20" s="503"/>
      <c r="ONU20" s="503"/>
      <c r="ONV20" s="503"/>
      <c r="ONW20" s="503"/>
      <c r="ONX20" s="503"/>
      <c r="ONY20" s="503"/>
      <c r="ONZ20" s="503"/>
      <c r="OOA20" s="503"/>
      <c r="OOB20" s="503"/>
      <c r="OOC20" s="503"/>
      <c r="OOD20" s="503"/>
      <c r="OOE20" s="503"/>
      <c r="OOF20" s="503"/>
      <c r="OOG20" s="503"/>
      <c r="OOH20" s="503"/>
      <c r="OOI20" s="503"/>
      <c r="OOJ20" s="503"/>
      <c r="OOK20" s="503"/>
      <c r="OOL20" s="503"/>
      <c r="OOM20" s="503"/>
      <c r="OON20" s="503"/>
      <c r="OOO20" s="503"/>
      <c r="OOP20" s="503"/>
      <c r="OOQ20" s="503"/>
      <c r="OOR20" s="503"/>
      <c r="OOS20" s="503"/>
      <c r="OOT20" s="503"/>
      <c r="OOU20" s="503"/>
      <c r="OOV20" s="503"/>
      <c r="OOW20" s="503"/>
      <c r="OOX20" s="503"/>
      <c r="OOY20" s="503"/>
      <c r="OOZ20" s="503"/>
      <c r="OPA20" s="503"/>
      <c r="OPB20" s="503"/>
      <c r="OPC20" s="503"/>
      <c r="OPD20" s="503"/>
      <c r="OPE20" s="503"/>
      <c r="OPF20" s="503"/>
      <c r="OPG20" s="503"/>
      <c r="OPH20" s="503"/>
      <c r="OPI20" s="503"/>
      <c r="OPJ20" s="503"/>
      <c r="OPK20" s="503"/>
      <c r="OPL20" s="503"/>
      <c r="OPM20" s="503"/>
      <c r="OPN20" s="503"/>
      <c r="OPO20" s="503"/>
      <c r="OPP20" s="503"/>
      <c r="OPQ20" s="503"/>
      <c r="OPR20" s="503"/>
      <c r="OPS20" s="503"/>
      <c r="OPT20" s="503"/>
      <c r="OPU20" s="503"/>
      <c r="OPV20" s="503"/>
      <c r="OPW20" s="503"/>
      <c r="OPX20" s="503"/>
      <c r="OPY20" s="503"/>
      <c r="OPZ20" s="503"/>
      <c r="OQA20" s="503"/>
      <c r="OQB20" s="503"/>
      <c r="OQC20" s="503"/>
      <c r="OQD20" s="503"/>
      <c r="OQE20" s="503"/>
      <c r="OQF20" s="503"/>
      <c r="OQG20" s="503"/>
      <c r="OQH20" s="503"/>
      <c r="OQI20" s="503"/>
      <c r="OQJ20" s="503"/>
      <c r="OQK20" s="503"/>
      <c r="OQL20" s="503"/>
      <c r="OQM20" s="503"/>
      <c r="OQN20" s="503"/>
      <c r="OQO20" s="503"/>
      <c r="OQP20" s="503"/>
      <c r="OQQ20" s="503"/>
      <c r="OQR20" s="503"/>
      <c r="OQS20" s="503"/>
      <c r="OQT20" s="503"/>
      <c r="OQU20" s="503"/>
      <c r="OQV20" s="503"/>
      <c r="OQW20" s="503"/>
      <c r="OQX20" s="503"/>
      <c r="OQY20" s="503"/>
      <c r="OQZ20" s="503"/>
      <c r="ORA20" s="503"/>
      <c r="ORB20" s="503"/>
      <c r="ORC20" s="503"/>
      <c r="ORD20" s="503"/>
      <c r="ORE20" s="503"/>
      <c r="ORF20" s="503"/>
      <c r="ORG20" s="503"/>
      <c r="ORH20" s="503"/>
      <c r="ORI20" s="503"/>
      <c r="ORJ20" s="503"/>
      <c r="ORK20" s="503"/>
      <c r="ORL20" s="503"/>
      <c r="ORM20" s="503"/>
      <c r="ORN20" s="503"/>
      <c r="ORO20" s="503"/>
      <c r="ORP20" s="503"/>
      <c r="ORQ20" s="503"/>
      <c r="ORR20" s="503"/>
      <c r="ORS20" s="503"/>
      <c r="ORT20" s="503"/>
      <c r="ORU20" s="503"/>
      <c r="ORV20" s="503"/>
      <c r="ORW20" s="503"/>
      <c r="ORX20" s="503"/>
      <c r="ORY20" s="503"/>
      <c r="ORZ20" s="503"/>
      <c r="OSA20" s="503"/>
      <c r="OSB20" s="503"/>
      <c r="OSC20" s="503"/>
      <c r="OSD20" s="503"/>
      <c r="OSE20" s="503"/>
      <c r="OSF20" s="503"/>
      <c r="OSG20" s="503"/>
      <c r="OSH20" s="503"/>
      <c r="OSI20" s="503"/>
      <c r="OSJ20" s="503"/>
      <c r="OSK20" s="503"/>
      <c r="OSL20" s="503"/>
      <c r="OSM20" s="503"/>
      <c r="OSN20" s="503"/>
      <c r="OSO20" s="503"/>
      <c r="OSP20" s="503"/>
      <c r="OSQ20" s="503"/>
      <c r="OSR20" s="503"/>
      <c r="OSS20" s="503"/>
      <c r="OST20" s="503"/>
      <c r="OSU20" s="503"/>
      <c r="OSV20" s="503"/>
      <c r="OSW20" s="503"/>
      <c r="OSX20" s="503"/>
      <c r="OSY20" s="503"/>
      <c r="OSZ20" s="503"/>
      <c r="OTA20" s="503"/>
      <c r="OTB20" s="503"/>
      <c r="OTC20" s="503"/>
      <c r="OTD20" s="503"/>
      <c r="OTE20" s="503"/>
      <c r="OTF20" s="503"/>
      <c r="OTG20" s="503"/>
      <c r="OTH20" s="503"/>
      <c r="OTI20" s="503"/>
      <c r="OTJ20" s="503"/>
      <c r="OTK20" s="503"/>
      <c r="OTL20" s="503"/>
      <c r="OTM20" s="503"/>
      <c r="OTN20" s="503"/>
      <c r="OTO20" s="503"/>
      <c r="OTP20" s="503"/>
      <c r="OTQ20" s="503"/>
      <c r="OTR20" s="503"/>
      <c r="OTS20" s="503"/>
      <c r="OTT20" s="503"/>
      <c r="OTU20" s="503"/>
      <c r="OTV20" s="503"/>
      <c r="OTW20" s="503"/>
      <c r="OTX20" s="503"/>
      <c r="OTY20" s="503"/>
      <c r="OTZ20" s="503"/>
      <c r="OUA20" s="503"/>
      <c r="OUB20" s="503"/>
      <c r="OUC20" s="503"/>
      <c r="OUD20" s="503"/>
      <c r="OUE20" s="503"/>
      <c r="OUF20" s="503"/>
      <c r="OUG20" s="503"/>
      <c r="OUH20" s="503"/>
      <c r="OUI20" s="503"/>
      <c r="OUJ20" s="503"/>
      <c r="OUK20" s="503"/>
      <c r="OUL20" s="503"/>
      <c r="OUM20" s="503"/>
      <c r="OUN20" s="503"/>
      <c r="OUO20" s="503"/>
      <c r="OUP20" s="503"/>
      <c r="OUQ20" s="503"/>
      <c r="OUR20" s="503"/>
      <c r="OUS20" s="503"/>
      <c r="OUT20" s="503"/>
      <c r="OUU20" s="503"/>
      <c r="OUV20" s="503"/>
      <c r="OUW20" s="503"/>
      <c r="OUX20" s="503"/>
      <c r="OUY20" s="503"/>
      <c r="OUZ20" s="503"/>
      <c r="OVA20" s="503"/>
      <c r="OVB20" s="503"/>
      <c r="OVC20" s="503"/>
      <c r="OVD20" s="503"/>
      <c r="OVE20" s="503"/>
      <c r="OVF20" s="503"/>
      <c r="OVG20" s="503"/>
      <c r="OVH20" s="503"/>
      <c r="OVI20" s="503"/>
      <c r="OVJ20" s="503"/>
      <c r="OVK20" s="503"/>
      <c r="OVL20" s="503"/>
      <c r="OVM20" s="503"/>
      <c r="OVN20" s="503"/>
      <c r="OVO20" s="503"/>
      <c r="OVP20" s="503"/>
      <c r="OVQ20" s="503"/>
      <c r="OVR20" s="503"/>
      <c r="OVS20" s="503"/>
      <c r="OVT20" s="503"/>
      <c r="OVU20" s="503"/>
      <c r="OVV20" s="503"/>
      <c r="OVW20" s="503"/>
      <c r="OVX20" s="503"/>
      <c r="OVY20" s="503"/>
      <c r="OVZ20" s="503"/>
      <c r="OWA20" s="503"/>
      <c r="OWB20" s="503"/>
      <c r="OWC20" s="503"/>
      <c r="OWD20" s="503"/>
      <c r="OWE20" s="503"/>
      <c r="OWF20" s="503"/>
      <c r="OWG20" s="503"/>
      <c r="OWH20" s="503"/>
      <c r="OWI20" s="503"/>
      <c r="OWJ20" s="503"/>
      <c r="OWK20" s="503"/>
      <c r="OWL20" s="503"/>
      <c r="OWM20" s="503"/>
      <c r="OWN20" s="503"/>
      <c r="OWO20" s="503"/>
      <c r="OWP20" s="503"/>
      <c r="OWQ20" s="503"/>
      <c r="OWR20" s="503"/>
      <c r="OWS20" s="503"/>
      <c r="OWT20" s="503"/>
      <c r="OWU20" s="503"/>
      <c r="OWV20" s="503"/>
      <c r="OWW20" s="503"/>
      <c r="OWX20" s="503"/>
      <c r="OWY20" s="503"/>
      <c r="OWZ20" s="503"/>
      <c r="OXA20" s="503"/>
      <c r="OXB20" s="503"/>
      <c r="OXC20" s="503"/>
      <c r="OXD20" s="503"/>
      <c r="OXE20" s="503"/>
      <c r="OXF20" s="503"/>
      <c r="OXG20" s="503"/>
      <c r="OXH20" s="503"/>
      <c r="OXI20" s="503"/>
      <c r="OXJ20" s="503"/>
      <c r="OXK20" s="503"/>
      <c r="OXL20" s="503"/>
      <c r="OXM20" s="503"/>
      <c r="OXN20" s="503"/>
      <c r="OXO20" s="503"/>
      <c r="OXP20" s="503"/>
      <c r="OXQ20" s="503"/>
      <c r="OXR20" s="503"/>
      <c r="OXS20" s="503"/>
      <c r="OXT20" s="503"/>
      <c r="OXU20" s="503"/>
      <c r="OXV20" s="503"/>
      <c r="OXW20" s="503"/>
      <c r="OXX20" s="503"/>
      <c r="OXY20" s="503"/>
      <c r="OXZ20" s="503"/>
      <c r="OYA20" s="503"/>
      <c r="OYB20" s="503"/>
      <c r="OYC20" s="503"/>
      <c r="OYD20" s="503"/>
      <c r="OYE20" s="503"/>
      <c r="OYF20" s="503"/>
      <c r="OYG20" s="503"/>
      <c r="OYH20" s="503"/>
      <c r="OYI20" s="503"/>
      <c r="OYJ20" s="503"/>
      <c r="OYK20" s="503"/>
      <c r="OYL20" s="503"/>
      <c r="OYM20" s="503"/>
      <c r="OYN20" s="503"/>
      <c r="OYO20" s="503"/>
      <c r="OYP20" s="503"/>
      <c r="OYQ20" s="503"/>
      <c r="OYR20" s="503"/>
      <c r="OYS20" s="503"/>
      <c r="OYT20" s="503"/>
      <c r="OYU20" s="503"/>
      <c r="OYV20" s="503"/>
      <c r="OYW20" s="503"/>
      <c r="OYX20" s="503"/>
      <c r="OYY20" s="503"/>
      <c r="OYZ20" s="503"/>
      <c r="OZA20" s="503"/>
      <c r="OZB20" s="503"/>
      <c r="OZC20" s="503"/>
      <c r="OZD20" s="503"/>
      <c r="OZE20" s="503"/>
      <c r="OZF20" s="503"/>
      <c r="OZG20" s="503"/>
      <c r="OZH20" s="503"/>
      <c r="OZI20" s="503"/>
      <c r="OZJ20" s="503"/>
      <c r="OZK20" s="503"/>
      <c r="OZL20" s="503"/>
      <c r="OZM20" s="503"/>
      <c r="OZN20" s="503"/>
      <c r="OZO20" s="503"/>
      <c r="OZP20" s="503"/>
      <c r="OZQ20" s="503"/>
      <c r="OZR20" s="503"/>
      <c r="OZS20" s="503"/>
      <c r="OZT20" s="503"/>
      <c r="OZU20" s="503"/>
      <c r="OZV20" s="503"/>
      <c r="OZW20" s="503"/>
      <c r="OZX20" s="503"/>
      <c r="OZY20" s="503"/>
      <c r="OZZ20" s="503"/>
      <c r="PAA20" s="503"/>
      <c r="PAB20" s="503"/>
      <c r="PAC20" s="503"/>
      <c r="PAD20" s="503"/>
      <c r="PAE20" s="503"/>
      <c r="PAF20" s="503"/>
      <c r="PAG20" s="503"/>
      <c r="PAH20" s="503"/>
      <c r="PAI20" s="503"/>
      <c r="PAJ20" s="503"/>
      <c r="PAK20" s="503"/>
      <c r="PAL20" s="503"/>
      <c r="PAM20" s="503"/>
      <c r="PAN20" s="503"/>
      <c r="PAO20" s="503"/>
      <c r="PAP20" s="503"/>
      <c r="PAQ20" s="503"/>
      <c r="PAR20" s="503"/>
      <c r="PAS20" s="503"/>
      <c r="PAT20" s="503"/>
      <c r="PAU20" s="503"/>
      <c r="PAV20" s="503"/>
      <c r="PAW20" s="503"/>
      <c r="PAX20" s="503"/>
      <c r="PAY20" s="503"/>
      <c r="PAZ20" s="503"/>
      <c r="PBA20" s="503"/>
      <c r="PBB20" s="503"/>
      <c r="PBC20" s="503"/>
      <c r="PBD20" s="503"/>
      <c r="PBE20" s="503"/>
      <c r="PBF20" s="503"/>
      <c r="PBG20" s="503"/>
      <c r="PBH20" s="503"/>
      <c r="PBI20" s="503"/>
      <c r="PBJ20" s="503"/>
      <c r="PBK20" s="503"/>
      <c r="PBL20" s="503"/>
      <c r="PBM20" s="503"/>
      <c r="PBN20" s="503"/>
      <c r="PBO20" s="503"/>
      <c r="PBP20" s="503"/>
      <c r="PBQ20" s="503"/>
      <c r="PBR20" s="503"/>
      <c r="PBS20" s="503"/>
      <c r="PBT20" s="503"/>
      <c r="PBU20" s="503"/>
      <c r="PBV20" s="503"/>
      <c r="PBW20" s="503"/>
      <c r="PBX20" s="503"/>
      <c r="PBY20" s="503"/>
      <c r="PBZ20" s="503"/>
      <c r="PCA20" s="503"/>
      <c r="PCB20" s="503"/>
      <c r="PCC20" s="503"/>
      <c r="PCD20" s="503"/>
      <c r="PCE20" s="503"/>
      <c r="PCF20" s="503"/>
      <c r="PCG20" s="503"/>
      <c r="PCH20" s="503"/>
      <c r="PCI20" s="503"/>
      <c r="PCJ20" s="503"/>
      <c r="PCK20" s="503"/>
      <c r="PCL20" s="503"/>
      <c r="PCM20" s="503"/>
      <c r="PCN20" s="503"/>
      <c r="PCO20" s="503"/>
      <c r="PCP20" s="503"/>
      <c r="PCQ20" s="503"/>
      <c r="PCR20" s="503"/>
      <c r="PCS20" s="503"/>
      <c r="PCT20" s="503"/>
      <c r="PCU20" s="503"/>
      <c r="PCV20" s="503"/>
      <c r="PCW20" s="503"/>
      <c r="PCX20" s="503"/>
      <c r="PCY20" s="503"/>
      <c r="PCZ20" s="503"/>
      <c r="PDA20" s="503"/>
      <c r="PDB20" s="503"/>
      <c r="PDC20" s="503"/>
      <c r="PDD20" s="503"/>
      <c r="PDE20" s="503"/>
      <c r="PDF20" s="503"/>
      <c r="PDG20" s="503"/>
      <c r="PDH20" s="503"/>
      <c r="PDI20" s="503"/>
      <c r="PDJ20" s="503"/>
      <c r="PDK20" s="503"/>
      <c r="PDL20" s="503"/>
      <c r="PDM20" s="503"/>
      <c r="PDN20" s="503"/>
      <c r="PDO20" s="503"/>
      <c r="PDP20" s="503"/>
      <c r="PDQ20" s="503"/>
      <c r="PDR20" s="503"/>
      <c r="PDS20" s="503"/>
      <c r="PDT20" s="503"/>
      <c r="PDU20" s="503"/>
      <c r="PDV20" s="503"/>
      <c r="PDW20" s="503"/>
      <c r="PDX20" s="503"/>
      <c r="PDY20" s="503"/>
      <c r="PDZ20" s="503"/>
      <c r="PEA20" s="503"/>
      <c r="PEB20" s="503"/>
      <c r="PEC20" s="503"/>
      <c r="PED20" s="503"/>
      <c r="PEE20" s="503"/>
      <c r="PEF20" s="503"/>
      <c r="PEG20" s="503"/>
      <c r="PEH20" s="503"/>
      <c r="PEI20" s="503"/>
      <c r="PEJ20" s="503"/>
      <c r="PEK20" s="503"/>
      <c r="PEL20" s="503"/>
      <c r="PEM20" s="503"/>
      <c r="PEN20" s="503"/>
      <c r="PEO20" s="503"/>
      <c r="PEP20" s="503"/>
      <c r="PEQ20" s="503"/>
      <c r="PER20" s="503"/>
      <c r="PES20" s="503"/>
      <c r="PET20" s="503"/>
      <c r="PEU20" s="503"/>
      <c r="PEV20" s="503"/>
      <c r="PEW20" s="503"/>
      <c r="PEX20" s="503"/>
      <c r="PEY20" s="503"/>
      <c r="PEZ20" s="503"/>
      <c r="PFA20" s="503"/>
      <c r="PFB20" s="503"/>
      <c r="PFC20" s="503"/>
      <c r="PFD20" s="503"/>
      <c r="PFE20" s="503"/>
      <c r="PFF20" s="503"/>
      <c r="PFG20" s="503"/>
      <c r="PFH20" s="503"/>
      <c r="PFI20" s="503"/>
      <c r="PFJ20" s="503"/>
      <c r="PFK20" s="503"/>
      <c r="PFL20" s="503"/>
      <c r="PFM20" s="503"/>
      <c r="PFN20" s="503"/>
      <c r="PFO20" s="503"/>
      <c r="PFP20" s="503"/>
      <c r="PFQ20" s="503"/>
      <c r="PFR20" s="503"/>
      <c r="PFS20" s="503"/>
      <c r="PFT20" s="503"/>
      <c r="PFU20" s="503"/>
      <c r="PFV20" s="503"/>
      <c r="PFW20" s="503"/>
      <c r="PFX20" s="503"/>
      <c r="PFY20" s="503"/>
      <c r="PFZ20" s="503"/>
      <c r="PGA20" s="503"/>
      <c r="PGB20" s="503"/>
      <c r="PGC20" s="503"/>
      <c r="PGD20" s="503"/>
      <c r="PGE20" s="503"/>
      <c r="PGF20" s="503"/>
      <c r="PGG20" s="503"/>
      <c r="PGH20" s="503"/>
      <c r="PGI20" s="503"/>
      <c r="PGJ20" s="503"/>
      <c r="PGK20" s="503"/>
      <c r="PGL20" s="503"/>
      <c r="PGM20" s="503"/>
      <c r="PGN20" s="503"/>
      <c r="PGO20" s="503"/>
      <c r="PGP20" s="503"/>
      <c r="PGQ20" s="503"/>
      <c r="PGR20" s="503"/>
      <c r="PGS20" s="503"/>
      <c r="PGT20" s="503"/>
      <c r="PGU20" s="503"/>
      <c r="PGV20" s="503"/>
      <c r="PGW20" s="503"/>
      <c r="PGX20" s="503"/>
      <c r="PGY20" s="503"/>
      <c r="PGZ20" s="503"/>
      <c r="PHA20" s="503"/>
      <c r="PHB20" s="503"/>
      <c r="PHC20" s="503"/>
      <c r="PHD20" s="503"/>
      <c r="PHE20" s="503"/>
      <c r="PHF20" s="503"/>
      <c r="PHG20" s="503"/>
      <c r="PHH20" s="503"/>
      <c r="PHI20" s="503"/>
      <c r="PHJ20" s="503"/>
      <c r="PHK20" s="503"/>
      <c r="PHL20" s="503"/>
      <c r="PHM20" s="503"/>
      <c r="PHN20" s="503"/>
      <c r="PHO20" s="503"/>
      <c r="PHP20" s="503"/>
      <c r="PHQ20" s="503"/>
      <c r="PHR20" s="503"/>
      <c r="PHS20" s="503"/>
      <c r="PHT20" s="503"/>
      <c r="PHU20" s="503"/>
      <c r="PHV20" s="503"/>
      <c r="PHW20" s="503"/>
      <c r="PHX20" s="503"/>
      <c r="PHY20" s="503"/>
      <c r="PHZ20" s="503"/>
      <c r="PIA20" s="503"/>
      <c r="PIB20" s="503"/>
      <c r="PIC20" s="503"/>
      <c r="PID20" s="503"/>
      <c r="PIE20" s="503"/>
      <c r="PIF20" s="503"/>
      <c r="PIG20" s="503"/>
      <c r="PIH20" s="503"/>
      <c r="PII20" s="503"/>
      <c r="PIJ20" s="503"/>
      <c r="PIK20" s="503"/>
      <c r="PIL20" s="503"/>
      <c r="PIM20" s="503"/>
      <c r="PIN20" s="503"/>
      <c r="PIO20" s="503"/>
      <c r="PIP20" s="503"/>
      <c r="PIQ20" s="503"/>
      <c r="PIR20" s="503"/>
      <c r="PIS20" s="503"/>
      <c r="PIT20" s="503"/>
      <c r="PIU20" s="503"/>
      <c r="PIV20" s="503"/>
      <c r="PIW20" s="503"/>
      <c r="PIX20" s="503"/>
      <c r="PIY20" s="503"/>
      <c r="PIZ20" s="503"/>
      <c r="PJA20" s="503"/>
      <c r="PJB20" s="503"/>
      <c r="PJC20" s="503"/>
      <c r="PJD20" s="503"/>
      <c r="PJE20" s="503"/>
      <c r="PJF20" s="503"/>
      <c r="PJG20" s="503"/>
      <c r="PJH20" s="503"/>
      <c r="PJI20" s="503"/>
      <c r="PJJ20" s="503"/>
      <c r="PJK20" s="503"/>
      <c r="PJL20" s="503"/>
      <c r="PJM20" s="503"/>
      <c r="PJN20" s="503"/>
      <c r="PJO20" s="503"/>
      <c r="PJP20" s="503"/>
      <c r="PJQ20" s="503"/>
      <c r="PJR20" s="503"/>
      <c r="PJS20" s="503"/>
      <c r="PJT20" s="503"/>
      <c r="PJU20" s="503"/>
      <c r="PJV20" s="503"/>
      <c r="PJW20" s="503"/>
      <c r="PJX20" s="503"/>
      <c r="PJY20" s="503"/>
      <c r="PJZ20" s="503"/>
      <c r="PKA20" s="503"/>
      <c r="PKB20" s="503"/>
      <c r="PKC20" s="503"/>
      <c r="PKD20" s="503"/>
      <c r="PKE20" s="503"/>
      <c r="PKF20" s="503"/>
      <c r="PKG20" s="503"/>
      <c r="PKH20" s="503"/>
      <c r="PKI20" s="503"/>
      <c r="PKJ20" s="503"/>
      <c r="PKK20" s="503"/>
      <c r="PKL20" s="503"/>
      <c r="PKM20" s="503"/>
      <c r="PKN20" s="503"/>
      <c r="PKO20" s="503"/>
      <c r="PKP20" s="503"/>
      <c r="PKQ20" s="503"/>
      <c r="PKR20" s="503"/>
      <c r="PKS20" s="503"/>
      <c r="PKT20" s="503"/>
      <c r="PKU20" s="503"/>
      <c r="PKV20" s="503"/>
      <c r="PKW20" s="503"/>
      <c r="PKX20" s="503"/>
      <c r="PKY20" s="503"/>
      <c r="PKZ20" s="503"/>
      <c r="PLA20" s="503"/>
      <c r="PLB20" s="503"/>
      <c r="PLC20" s="503"/>
      <c r="PLD20" s="503"/>
      <c r="PLE20" s="503"/>
      <c r="PLF20" s="503"/>
      <c r="PLG20" s="503"/>
      <c r="PLH20" s="503"/>
      <c r="PLI20" s="503"/>
      <c r="PLJ20" s="503"/>
      <c r="PLK20" s="503"/>
      <c r="PLL20" s="503"/>
      <c r="PLM20" s="503"/>
      <c r="PLN20" s="503"/>
      <c r="PLO20" s="503"/>
      <c r="PLP20" s="503"/>
      <c r="PLQ20" s="503"/>
      <c r="PLR20" s="503"/>
      <c r="PLS20" s="503"/>
      <c r="PLT20" s="503"/>
      <c r="PLU20" s="503"/>
      <c r="PLV20" s="503"/>
      <c r="PLW20" s="503"/>
      <c r="PLX20" s="503"/>
      <c r="PLY20" s="503"/>
      <c r="PLZ20" s="503"/>
      <c r="PMA20" s="503"/>
      <c r="PMB20" s="503"/>
      <c r="PMC20" s="503"/>
      <c r="PMD20" s="503"/>
      <c r="PME20" s="503"/>
      <c r="PMF20" s="503"/>
      <c r="PMG20" s="503"/>
      <c r="PMH20" s="503"/>
      <c r="PMI20" s="503"/>
      <c r="PMJ20" s="503"/>
      <c r="PMK20" s="503"/>
      <c r="PML20" s="503"/>
      <c r="PMM20" s="503"/>
      <c r="PMN20" s="503"/>
      <c r="PMO20" s="503"/>
      <c r="PMP20" s="503"/>
      <c r="PMQ20" s="503"/>
      <c r="PMR20" s="503"/>
      <c r="PMS20" s="503"/>
      <c r="PMT20" s="503"/>
      <c r="PMU20" s="503"/>
      <c r="PMV20" s="503"/>
      <c r="PMW20" s="503"/>
      <c r="PMX20" s="503"/>
      <c r="PMY20" s="503"/>
      <c r="PMZ20" s="503"/>
      <c r="PNA20" s="503"/>
      <c r="PNB20" s="503"/>
      <c r="PNC20" s="503"/>
      <c r="PND20" s="503"/>
      <c r="PNE20" s="503"/>
      <c r="PNF20" s="503"/>
      <c r="PNG20" s="503"/>
      <c r="PNH20" s="503"/>
      <c r="PNI20" s="503"/>
      <c r="PNJ20" s="503"/>
      <c r="PNK20" s="503"/>
      <c r="PNL20" s="503"/>
      <c r="PNM20" s="503"/>
      <c r="PNN20" s="503"/>
      <c r="PNO20" s="503"/>
      <c r="PNP20" s="503"/>
      <c r="PNQ20" s="503"/>
      <c r="PNR20" s="503"/>
      <c r="PNS20" s="503"/>
      <c r="PNT20" s="503"/>
      <c r="PNU20" s="503"/>
      <c r="PNV20" s="503"/>
      <c r="PNW20" s="503"/>
      <c r="PNX20" s="503"/>
      <c r="PNY20" s="503"/>
      <c r="PNZ20" s="503"/>
      <c r="POA20" s="503"/>
      <c r="POB20" s="503"/>
      <c r="POC20" s="503"/>
      <c r="POD20" s="503"/>
      <c r="POE20" s="503"/>
      <c r="POF20" s="503"/>
      <c r="POG20" s="503"/>
      <c r="POH20" s="503"/>
      <c r="POI20" s="503"/>
      <c r="POJ20" s="503"/>
      <c r="POK20" s="503"/>
      <c r="POL20" s="503"/>
      <c r="POM20" s="503"/>
      <c r="PON20" s="503"/>
      <c r="POO20" s="503"/>
      <c r="POP20" s="503"/>
      <c r="POQ20" s="503"/>
      <c r="POR20" s="503"/>
      <c r="POS20" s="503"/>
      <c r="POT20" s="503"/>
      <c r="POU20" s="503"/>
      <c r="POV20" s="503"/>
      <c r="POW20" s="503"/>
      <c r="POX20" s="503"/>
      <c r="POY20" s="503"/>
      <c r="POZ20" s="503"/>
      <c r="PPA20" s="503"/>
      <c r="PPB20" s="503"/>
      <c r="PPC20" s="503"/>
      <c r="PPD20" s="503"/>
      <c r="PPE20" s="503"/>
      <c r="PPF20" s="503"/>
      <c r="PPG20" s="503"/>
      <c r="PPH20" s="503"/>
      <c r="PPI20" s="503"/>
      <c r="PPJ20" s="503"/>
      <c r="PPK20" s="503"/>
      <c r="PPL20" s="503"/>
      <c r="PPM20" s="503"/>
      <c r="PPN20" s="503"/>
      <c r="PPO20" s="503"/>
      <c r="PPP20" s="503"/>
      <c r="PPQ20" s="503"/>
      <c r="PPR20" s="503"/>
      <c r="PPS20" s="503"/>
      <c r="PPT20" s="503"/>
      <c r="PPU20" s="503"/>
      <c r="PPV20" s="503"/>
      <c r="PPW20" s="503"/>
      <c r="PPX20" s="503"/>
      <c r="PPY20" s="503"/>
      <c r="PPZ20" s="503"/>
      <c r="PQA20" s="503"/>
      <c r="PQB20" s="503"/>
      <c r="PQC20" s="503"/>
      <c r="PQD20" s="503"/>
      <c r="PQE20" s="503"/>
      <c r="PQF20" s="503"/>
      <c r="PQG20" s="503"/>
      <c r="PQH20" s="503"/>
      <c r="PQI20" s="503"/>
      <c r="PQJ20" s="503"/>
      <c r="PQK20" s="503"/>
      <c r="PQL20" s="503"/>
      <c r="PQM20" s="503"/>
      <c r="PQN20" s="503"/>
      <c r="PQO20" s="503"/>
      <c r="PQP20" s="503"/>
      <c r="PQQ20" s="503"/>
      <c r="PQR20" s="503"/>
      <c r="PQS20" s="503"/>
      <c r="PQT20" s="503"/>
      <c r="PQU20" s="503"/>
      <c r="PQV20" s="503"/>
      <c r="PQW20" s="503"/>
      <c r="PQX20" s="503"/>
      <c r="PQY20" s="503"/>
      <c r="PQZ20" s="503"/>
      <c r="PRA20" s="503"/>
      <c r="PRB20" s="503"/>
      <c r="PRC20" s="503"/>
      <c r="PRD20" s="503"/>
      <c r="PRE20" s="503"/>
      <c r="PRF20" s="503"/>
      <c r="PRG20" s="503"/>
      <c r="PRH20" s="503"/>
      <c r="PRI20" s="503"/>
      <c r="PRJ20" s="503"/>
      <c r="PRK20" s="503"/>
      <c r="PRL20" s="503"/>
      <c r="PRM20" s="503"/>
      <c r="PRN20" s="503"/>
      <c r="PRO20" s="503"/>
      <c r="PRP20" s="503"/>
      <c r="PRQ20" s="503"/>
      <c r="PRR20" s="503"/>
      <c r="PRS20" s="503"/>
      <c r="PRT20" s="503"/>
      <c r="PRU20" s="503"/>
      <c r="PRV20" s="503"/>
      <c r="PRW20" s="503"/>
      <c r="PRX20" s="503"/>
      <c r="PRY20" s="503"/>
      <c r="PRZ20" s="503"/>
      <c r="PSA20" s="503"/>
      <c r="PSB20" s="503"/>
      <c r="PSC20" s="503"/>
      <c r="PSD20" s="503"/>
      <c r="PSE20" s="503"/>
      <c r="PSF20" s="503"/>
      <c r="PSG20" s="503"/>
      <c r="PSH20" s="503"/>
      <c r="PSI20" s="503"/>
      <c r="PSJ20" s="503"/>
      <c r="PSK20" s="503"/>
      <c r="PSL20" s="503"/>
      <c r="PSM20" s="503"/>
      <c r="PSN20" s="503"/>
      <c r="PSO20" s="503"/>
      <c r="PSP20" s="503"/>
      <c r="PSQ20" s="503"/>
      <c r="PSR20" s="503"/>
      <c r="PSS20" s="503"/>
      <c r="PST20" s="503"/>
      <c r="PSU20" s="503"/>
      <c r="PSV20" s="503"/>
      <c r="PSW20" s="503"/>
      <c r="PSX20" s="503"/>
      <c r="PSY20" s="503"/>
      <c r="PSZ20" s="503"/>
      <c r="PTA20" s="503"/>
      <c r="PTB20" s="503"/>
      <c r="PTC20" s="503"/>
      <c r="PTD20" s="503"/>
      <c r="PTE20" s="503"/>
      <c r="PTF20" s="503"/>
      <c r="PTG20" s="503"/>
      <c r="PTH20" s="503"/>
      <c r="PTI20" s="503"/>
      <c r="PTJ20" s="503"/>
      <c r="PTK20" s="503"/>
      <c r="PTL20" s="503"/>
      <c r="PTM20" s="503"/>
      <c r="PTN20" s="503"/>
      <c r="PTO20" s="503"/>
      <c r="PTP20" s="503"/>
      <c r="PTQ20" s="503"/>
      <c r="PTR20" s="503"/>
      <c r="PTS20" s="503"/>
      <c r="PTT20" s="503"/>
      <c r="PTU20" s="503"/>
      <c r="PTV20" s="503"/>
      <c r="PTW20" s="503"/>
      <c r="PTX20" s="503"/>
      <c r="PTY20" s="503"/>
      <c r="PTZ20" s="503"/>
      <c r="PUA20" s="503"/>
      <c r="PUB20" s="503"/>
      <c r="PUC20" s="503"/>
      <c r="PUD20" s="503"/>
      <c r="PUE20" s="503"/>
      <c r="PUF20" s="503"/>
      <c r="PUG20" s="503"/>
      <c r="PUH20" s="503"/>
      <c r="PUI20" s="503"/>
      <c r="PUJ20" s="503"/>
      <c r="PUK20" s="503"/>
      <c r="PUL20" s="503"/>
      <c r="PUM20" s="503"/>
      <c r="PUN20" s="503"/>
      <c r="PUO20" s="503"/>
      <c r="PUP20" s="503"/>
      <c r="PUQ20" s="503"/>
      <c r="PUR20" s="503"/>
      <c r="PUS20" s="503"/>
      <c r="PUT20" s="503"/>
      <c r="PUU20" s="503"/>
      <c r="PUV20" s="503"/>
      <c r="PUW20" s="503"/>
      <c r="PUX20" s="503"/>
      <c r="PUY20" s="503"/>
      <c r="PUZ20" s="503"/>
      <c r="PVA20" s="503"/>
      <c r="PVB20" s="503"/>
      <c r="PVC20" s="503"/>
      <c r="PVD20" s="503"/>
      <c r="PVE20" s="503"/>
      <c r="PVF20" s="503"/>
      <c r="PVG20" s="503"/>
      <c r="PVH20" s="503"/>
      <c r="PVI20" s="503"/>
      <c r="PVJ20" s="503"/>
      <c r="PVK20" s="503"/>
      <c r="PVL20" s="503"/>
      <c r="PVM20" s="503"/>
      <c r="PVN20" s="503"/>
      <c r="PVO20" s="503"/>
      <c r="PVP20" s="503"/>
      <c r="PVQ20" s="503"/>
      <c r="PVR20" s="503"/>
      <c r="PVS20" s="503"/>
      <c r="PVT20" s="503"/>
      <c r="PVU20" s="503"/>
      <c r="PVV20" s="503"/>
      <c r="PVW20" s="503"/>
      <c r="PVX20" s="503"/>
      <c r="PVY20" s="503"/>
      <c r="PVZ20" s="503"/>
      <c r="PWA20" s="503"/>
      <c r="PWB20" s="503"/>
      <c r="PWC20" s="503"/>
      <c r="PWD20" s="503"/>
      <c r="PWE20" s="503"/>
      <c r="PWF20" s="503"/>
      <c r="PWG20" s="503"/>
      <c r="PWH20" s="503"/>
      <c r="PWI20" s="503"/>
      <c r="PWJ20" s="503"/>
      <c r="PWK20" s="503"/>
      <c r="PWL20" s="503"/>
      <c r="PWM20" s="503"/>
      <c r="PWN20" s="503"/>
      <c r="PWO20" s="503"/>
      <c r="PWP20" s="503"/>
      <c r="PWQ20" s="503"/>
      <c r="PWR20" s="503"/>
      <c r="PWS20" s="503"/>
      <c r="PWT20" s="503"/>
      <c r="PWU20" s="503"/>
      <c r="PWV20" s="503"/>
      <c r="PWW20" s="503"/>
      <c r="PWX20" s="503"/>
      <c r="PWY20" s="503"/>
      <c r="PWZ20" s="503"/>
      <c r="PXA20" s="503"/>
      <c r="PXB20" s="503"/>
      <c r="PXC20" s="503"/>
      <c r="PXD20" s="503"/>
      <c r="PXE20" s="503"/>
      <c r="PXF20" s="503"/>
      <c r="PXG20" s="503"/>
      <c r="PXH20" s="503"/>
      <c r="PXI20" s="503"/>
      <c r="PXJ20" s="503"/>
      <c r="PXK20" s="503"/>
      <c r="PXL20" s="503"/>
      <c r="PXM20" s="503"/>
      <c r="PXN20" s="503"/>
      <c r="PXO20" s="503"/>
      <c r="PXP20" s="503"/>
      <c r="PXQ20" s="503"/>
      <c r="PXR20" s="503"/>
      <c r="PXS20" s="503"/>
      <c r="PXT20" s="503"/>
      <c r="PXU20" s="503"/>
      <c r="PXV20" s="503"/>
      <c r="PXW20" s="503"/>
      <c r="PXX20" s="503"/>
      <c r="PXY20" s="503"/>
      <c r="PXZ20" s="503"/>
      <c r="PYA20" s="503"/>
      <c r="PYB20" s="503"/>
      <c r="PYC20" s="503"/>
      <c r="PYD20" s="503"/>
      <c r="PYE20" s="503"/>
      <c r="PYF20" s="503"/>
      <c r="PYG20" s="503"/>
      <c r="PYH20" s="503"/>
      <c r="PYI20" s="503"/>
      <c r="PYJ20" s="503"/>
      <c r="PYK20" s="503"/>
      <c r="PYL20" s="503"/>
      <c r="PYM20" s="503"/>
      <c r="PYN20" s="503"/>
      <c r="PYO20" s="503"/>
      <c r="PYP20" s="503"/>
      <c r="PYQ20" s="503"/>
      <c r="PYR20" s="503"/>
      <c r="PYS20" s="503"/>
      <c r="PYT20" s="503"/>
      <c r="PYU20" s="503"/>
      <c r="PYV20" s="503"/>
      <c r="PYW20" s="503"/>
      <c r="PYX20" s="503"/>
      <c r="PYY20" s="503"/>
      <c r="PYZ20" s="503"/>
      <c r="PZA20" s="503"/>
      <c r="PZB20" s="503"/>
      <c r="PZC20" s="503"/>
      <c r="PZD20" s="503"/>
      <c r="PZE20" s="503"/>
      <c r="PZF20" s="503"/>
      <c r="PZG20" s="503"/>
      <c r="PZH20" s="503"/>
      <c r="PZI20" s="503"/>
      <c r="PZJ20" s="503"/>
      <c r="PZK20" s="503"/>
      <c r="PZL20" s="503"/>
      <c r="PZM20" s="503"/>
      <c r="PZN20" s="503"/>
      <c r="PZO20" s="503"/>
      <c r="PZP20" s="503"/>
      <c r="PZQ20" s="503"/>
      <c r="PZR20" s="503"/>
      <c r="PZS20" s="503"/>
      <c r="PZT20" s="503"/>
      <c r="PZU20" s="503"/>
      <c r="PZV20" s="503"/>
      <c r="PZW20" s="503"/>
      <c r="PZX20" s="503"/>
      <c r="PZY20" s="503"/>
      <c r="PZZ20" s="503"/>
      <c r="QAA20" s="503"/>
      <c r="QAB20" s="503"/>
      <c r="QAC20" s="503"/>
      <c r="QAD20" s="503"/>
      <c r="QAE20" s="503"/>
      <c r="QAF20" s="503"/>
      <c r="QAG20" s="503"/>
      <c r="QAH20" s="503"/>
      <c r="QAI20" s="503"/>
      <c r="QAJ20" s="503"/>
      <c r="QAK20" s="503"/>
      <c r="QAL20" s="503"/>
      <c r="QAM20" s="503"/>
      <c r="QAN20" s="503"/>
      <c r="QAO20" s="503"/>
      <c r="QAP20" s="503"/>
      <c r="QAQ20" s="503"/>
      <c r="QAR20" s="503"/>
      <c r="QAS20" s="503"/>
      <c r="QAT20" s="503"/>
      <c r="QAU20" s="503"/>
      <c r="QAV20" s="503"/>
      <c r="QAW20" s="503"/>
      <c r="QAX20" s="503"/>
      <c r="QAY20" s="503"/>
      <c r="QAZ20" s="503"/>
      <c r="QBA20" s="503"/>
      <c r="QBB20" s="503"/>
      <c r="QBC20" s="503"/>
      <c r="QBD20" s="503"/>
      <c r="QBE20" s="503"/>
      <c r="QBF20" s="503"/>
      <c r="QBG20" s="503"/>
      <c r="QBH20" s="503"/>
      <c r="QBI20" s="503"/>
      <c r="QBJ20" s="503"/>
      <c r="QBK20" s="503"/>
      <c r="QBL20" s="503"/>
      <c r="QBM20" s="503"/>
      <c r="QBN20" s="503"/>
      <c r="QBO20" s="503"/>
      <c r="QBP20" s="503"/>
      <c r="QBQ20" s="503"/>
      <c r="QBR20" s="503"/>
      <c r="QBS20" s="503"/>
      <c r="QBT20" s="503"/>
      <c r="QBU20" s="503"/>
      <c r="QBV20" s="503"/>
      <c r="QBW20" s="503"/>
      <c r="QBX20" s="503"/>
      <c r="QBY20" s="503"/>
      <c r="QBZ20" s="503"/>
      <c r="QCA20" s="503"/>
      <c r="QCB20" s="503"/>
      <c r="QCC20" s="503"/>
      <c r="QCD20" s="503"/>
      <c r="QCE20" s="503"/>
      <c r="QCF20" s="503"/>
      <c r="QCG20" s="503"/>
      <c r="QCH20" s="503"/>
      <c r="QCI20" s="503"/>
      <c r="QCJ20" s="503"/>
      <c r="QCK20" s="503"/>
      <c r="QCL20" s="503"/>
      <c r="QCM20" s="503"/>
      <c r="QCN20" s="503"/>
      <c r="QCO20" s="503"/>
      <c r="QCP20" s="503"/>
      <c r="QCQ20" s="503"/>
      <c r="QCR20" s="503"/>
      <c r="QCS20" s="503"/>
      <c r="QCT20" s="503"/>
      <c r="QCU20" s="503"/>
      <c r="QCV20" s="503"/>
      <c r="QCW20" s="503"/>
      <c r="QCX20" s="503"/>
      <c r="QCY20" s="503"/>
      <c r="QCZ20" s="503"/>
      <c r="QDA20" s="503"/>
      <c r="QDB20" s="503"/>
      <c r="QDC20" s="503"/>
      <c r="QDD20" s="503"/>
      <c r="QDE20" s="503"/>
      <c r="QDF20" s="503"/>
      <c r="QDG20" s="503"/>
      <c r="QDH20" s="503"/>
      <c r="QDI20" s="503"/>
      <c r="QDJ20" s="503"/>
      <c r="QDK20" s="503"/>
      <c r="QDL20" s="503"/>
      <c r="QDM20" s="503"/>
      <c r="QDN20" s="503"/>
      <c r="QDO20" s="503"/>
      <c r="QDP20" s="503"/>
      <c r="QDQ20" s="503"/>
      <c r="QDR20" s="503"/>
      <c r="QDS20" s="503"/>
      <c r="QDT20" s="503"/>
      <c r="QDU20" s="503"/>
      <c r="QDV20" s="503"/>
      <c r="QDW20" s="503"/>
      <c r="QDX20" s="503"/>
      <c r="QDY20" s="503"/>
      <c r="QDZ20" s="503"/>
      <c r="QEA20" s="503"/>
      <c r="QEB20" s="503"/>
      <c r="QEC20" s="503"/>
      <c r="QED20" s="503"/>
      <c r="QEE20" s="503"/>
      <c r="QEF20" s="503"/>
      <c r="QEG20" s="503"/>
      <c r="QEH20" s="503"/>
      <c r="QEI20" s="503"/>
      <c r="QEJ20" s="503"/>
      <c r="QEK20" s="503"/>
      <c r="QEL20" s="503"/>
      <c r="QEM20" s="503"/>
      <c r="QEN20" s="503"/>
      <c r="QEO20" s="503"/>
      <c r="QEP20" s="503"/>
      <c r="QEQ20" s="503"/>
      <c r="QER20" s="503"/>
      <c r="QES20" s="503"/>
      <c r="QET20" s="503"/>
      <c r="QEU20" s="503"/>
      <c r="QEV20" s="503"/>
      <c r="QEW20" s="503"/>
      <c r="QEX20" s="503"/>
      <c r="QEY20" s="503"/>
      <c r="QEZ20" s="503"/>
      <c r="QFA20" s="503"/>
      <c r="QFB20" s="503"/>
      <c r="QFC20" s="503"/>
      <c r="QFD20" s="503"/>
      <c r="QFE20" s="503"/>
      <c r="QFF20" s="503"/>
      <c r="QFG20" s="503"/>
      <c r="QFH20" s="503"/>
      <c r="QFI20" s="503"/>
      <c r="QFJ20" s="503"/>
      <c r="QFK20" s="503"/>
      <c r="QFL20" s="503"/>
      <c r="QFM20" s="503"/>
      <c r="QFN20" s="503"/>
      <c r="QFO20" s="503"/>
      <c r="QFP20" s="503"/>
      <c r="QFQ20" s="503"/>
      <c r="QFR20" s="503"/>
      <c r="QFS20" s="503"/>
      <c r="QFT20" s="503"/>
      <c r="QFU20" s="503"/>
      <c r="QFV20" s="503"/>
      <c r="QFW20" s="503"/>
      <c r="QFX20" s="503"/>
      <c r="QFY20" s="503"/>
      <c r="QFZ20" s="503"/>
      <c r="QGA20" s="503"/>
      <c r="QGB20" s="503"/>
      <c r="QGC20" s="503"/>
      <c r="QGD20" s="503"/>
      <c r="QGE20" s="503"/>
      <c r="QGF20" s="503"/>
      <c r="QGG20" s="503"/>
      <c r="QGH20" s="503"/>
      <c r="QGI20" s="503"/>
      <c r="QGJ20" s="503"/>
      <c r="QGK20" s="503"/>
      <c r="QGL20" s="503"/>
      <c r="QGM20" s="503"/>
      <c r="QGN20" s="503"/>
      <c r="QGO20" s="503"/>
      <c r="QGP20" s="503"/>
      <c r="QGQ20" s="503"/>
      <c r="QGR20" s="503"/>
      <c r="QGS20" s="503"/>
      <c r="QGT20" s="503"/>
      <c r="QGU20" s="503"/>
      <c r="QGV20" s="503"/>
      <c r="QGW20" s="503"/>
      <c r="QGX20" s="503"/>
      <c r="QGY20" s="503"/>
      <c r="QGZ20" s="503"/>
      <c r="QHA20" s="503"/>
      <c r="QHB20" s="503"/>
      <c r="QHC20" s="503"/>
      <c r="QHD20" s="503"/>
      <c r="QHE20" s="503"/>
      <c r="QHF20" s="503"/>
      <c r="QHG20" s="503"/>
      <c r="QHH20" s="503"/>
      <c r="QHI20" s="503"/>
      <c r="QHJ20" s="503"/>
      <c r="QHK20" s="503"/>
      <c r="QHL20" s="503"/>
      <c r="QHM20" s="503"/>
      <c r="QHN20" s="503"/>
      <c r="QHO20" s="503"/>
      <c r="QHP20" s="503"/>
      <c r="QHQ20" s="503"/>
      <c r="QHR20" s="503"/>
      <c r="QHS20" s="503"/>
      <c r="QHT20" s="503"/>
      <c r="QHU20" s="503"/>
      <c r="QHV20" s="503"/>
      <c r="QHW20" s="503"/>
      <c r="QHX20" s="503"/>
      <c r="QHY20" s="503"/>
      <c r="QHZ20" s="503"/>
      <c r="QIA20" s="503"/>
      <c r="QIB20" s="503"/>
      <c r="QIC20" s="503"/>
      <c r="QID20" s="503"/>
      <c r="QIE20" s="503"/>
      <c r="QIF20" s="503"/>
      <c r="QIG20" s="503"/>
      <c r="QIH20" s="503"/>
      <c r="QII20" s="503"/>
      <c r="QIJ20" s="503"/>
      <c r="QIK20" s="503"/>
      <c r="QIL20" s="503"/>
      <c r="QIM20" s="503"/>
      <c r="QIN20" s="503"/>
      <c r="QIO20" s="503"/>
      <c r="QIP20" s="503"/>
      <c r="QIQ20" s="503"/>
      <c r="QIR20" s="503"/>
      <c r="QIS20" s="503"/>
      <c r="QIT20" s="503"/>
      <c r="QIU20" s="503"/>
      <c r="QIV20" s="503"/>
      <c r="QIW20" s="503"/>
      <c r="QIX20" s="503"/>
      <c r="QIY20" s="503"/>
      <c r="QIZ20" s="503"/>
      <c r="QJA20" s="503"/>
      <c r="QJB20" s="503"/>
      <c r="QJC20" s="503"/>
      <c r="QJD20" s="503"/>
      <c r="QJE20" s="503"/>
      <c r="QJF20" s="503"/>
      <c r="QJG20" s="503"/>
      <c r="QJH20" s="503"/>
      <c r="QJI20" s="503"/>
      <c r="QJJ20" s="503"/>
      <c r="QJK20" s="503"/>
      <c r="QJL20" s="503"/>
      <c r="QJM20" s="503"/>
      <c r="QJN20" s="503"/>
      <c r="QJO20" s="503"/>
      <c r="QJP20" s="503"/>
      <c r="QJQ20" s="503"/>
      <c r="QJR20" s="503"/>
      <c r="QJS20" s="503"/>
      <c r="QJT20" s="503"/>
      <c r="QJU20" s="503"/>
      <c r="QJV20" s="503"/>
      <c r="QJW20" s="503"/>
      <c r="QJX20" s="503"/>
      <c r="QJY20" s="503"/>
      <c r="QJZ20" s="503"/>
      <c r="QKA20" s="503"/>
      <c r="QKB20" s="503"/>
      <c r="QKC20" s="503"/>
      <c r="QKD20" s="503"/>
      <c r="QKE20" s="503"/>
      <c r="QKF20" s="503"/>
      <c r="QKG20" s="503"/>
      <c r="QKH20" s="503"/>
      <c r="QKI20" s="503"/>
      <c r="QKJ20" s="503"/>
      <c r="QKK20" s="503"/>
      <c r="QKL20" s="503"/>
      <c r="QKM20" s="503"/>
      <c r="QKN20" s="503"/>
      <c r="QKO20" s="503"/>
      <c r="QKP20" s="503"/>
      <c r="QKQ20" s="503"/>
      <c r="QKR20" s="503"/>
      <c r="QKS20" s="503"/>
      <c r="QKT20" s="503"/>
      <c r="QKU20" s="503"/>
      <c r="QKV20" s="503"/>
      <c r="QKW20" s="503"/>
      <c r="QKX20" s="503"/>
      <c r="QKY20" s="503"/>
      <c r="QKZ20" s="503"/>
      <c r="QLA20" s="503"/>
      <c r="QLB20" s="503"/>
      <c r="QLC20" s="503"/>
      <c r="QLD20" s="503"/>
      <c r="QLE20" s="503"/>
      <c r="QLF20" s="503"/>
      <c r="QLG20" s="503"/>
      <c r="QLH20" s="503"/>
      <c r="QLI20" s="503"/>
      <c r="QLJ20" s="503"/>
      <c r="QLK20" s="503"/>
      <c r="QLL20" s="503"/>
      <c r="QLM20" s="503"/>
      <c r="QLN20" s="503"/>
      <c r="QLO20" s="503"/>
      <c r="QLP20" s="503"/>
      <c r="QLQ20" s="503"/>
      <c r="QLR20" s="503"/>
      <c r="QLS20" s="503"/>
      <c r="QLT20" s="503"/>
      <c r="QLU20" s="503"/>
      <c r="QLV20" s="503"/>
      <c r="QLW20" s="503"/>
      <c r="QLX20" s="503"/>
      <c r="QLY20" s="503"/>
      <c r="QLZ20" s="503"/>
      <c r="QMA20" s="503"/>
      <c r="QMB20" s="503"/>
      <c r="QMC20" s="503"/>
      <c r="QMD20" s="503"/>
      <c r="QME20" s="503"/>
      <c r="QMF20" s="503"/>
      <c r="QMG20" s="503"/>
      <c r="QMH20" s="503"/>
      <c r="QMI20" s="503"/>
      <c r="QMJ20" s="503"/>
      <c r="QMK20" s="503"/>
      <c r="QML20" s="503"/>
      <c r="QMM20" s="503"/>
      <c r="QMN20" s="503"/>
      <c r="QMO20" s="503"/>
      <c r="QMP20" s="503"/>
      <c r="QMQ20" s="503"/>
      <c r="QMR20" s="503"/>
      <c r="QMS20" s="503"/>
      <c r="QMT20" s="503"/>
      <c r="QMU20" s="503"/>
      <c r="QMV20" s="503"/>
      <c r="QMW20" s="503"/>
      <c r="QMX20" s="503"/>
      <c r="QMY20" s="503"/>
      <c r="QMZ20" s="503"/>
      <c r="QNA20" s="503"/>
      <c r="QNB20" s="503"/>
      <c r="QNC20" s="503"/>
      <c r="QND20" s="503"/>
      <c r="QNE20" s="503"/>
      <c r="QNF20" s="503"/>
      <c r="QNG20" s="503"/>
      <c r="QNH20" s="503"/>
      <c r="QNI20" s="503"/>
      <c r="QNJ20" s="503"/>
      <c r="QNK20" s="503"/>
      <c r="QNL20" s="503"/>
      <c r="QNM20" s="503"/>
      <c r="QNN20" s="503"/>
      <c r="QNO20" s="503"/>
      <c r="QNP20" s="503"/>
      <c r="QNQ20" s="503"/>
      <c r="QNR20" s="503"/>
      <c r="QNS20" s="503"/>
      <c r="QNT20" s="503"/>
      <c r="QNU20" s="503"/>
      <c r="QNV20" s="503"/>
      <c r="QNW20" s="503"/>
      <c r="QNX20" s="503"/>
      <c r="QNY20" s="503"/>
      <c r="QNZ20" s="503"/>
      <c r="QOA20" s="503"/>
      <c r="QOB20" s="503"/>
      <c r="QOC20" s="503"/>
      <c r="QOD20" s="503"/>
      <c r="QOE20" s="503"/>
      <c r="QOF20" s="503"/>
      <c r="QOG20" s="503"/>
      <c r="QOH20" s="503"/>
      <c r="QOI20" s="503"/>
      <c r="QOJ20" s="503"/>
      <c r="QOK20" s="503"/>
      <c r="QOL20" s="503"/>
      <c r="QOM20" s="503"/>
      <c r="QON20" s="503"/>
      <c r="QOO20" s="503"/>
      <c r="QOP20" s="503"/>
      <c r="QOQ20" s="503"/>
      <c r="QOR20" s="503"/>
      <c r="QOS20" s="503"/>
      <c r="QOT20" s="503"/>
      <c r="QOU20" s="503"/>
      <c r="QOV20" s="503"/>
      <c r="QOW20" s="503"/>
      <c r="QOX20" s="503"/>
      <c r="QOY20" s="503"/>
      <c r="QOZ20" s="503"/>
      <c r="QPA20" s="503"/>
      <c r="QPB20" s="503"/>
      <c r="QPC20" s="503"/>
      <c r="QPD20" s="503"/>
      <c r="QPE20" s="503"/>
      <c r="QPF20" s="503"/>
      <c r="QPG20" s="503"/>
      <c r="QPH20" s="503"/>
      <c r="QPI20" s="503"/>
      <c r="QPJ20" s="503"/>
      <c r="QPK20" s="503"/>
      <c r="QPL20" s="503"/>
      <c r="QPM20" s="503"/>
      <c r="QPN20" s="503"/>
      <c r="QPO20" s="503"/>
      <c r="QPP20" s="503"/>
      <c r="QPQ20" s="503"/>
      <c r="QPR20" s="503"/>
      <c r="QPS20" s="503"/>
      <c r="QPT20" s="503"/>
      <c r="QPU20" s="503"/>
      <c r="QPV20" s="503"/>
      <c r="QPW20" s="503"/>
      <c r="QPX20" s="503"/>
      <c r="QPY20" s="503"/>
      <c r="QPZ20" s="503"/>
      <c r="QQA20" s="503"/>
      <c r="QQB20" s="503"/>
      <c r="QQC20" s="503"/>
      <c r="QQD20" s="503"/>
      <c r="QQE20" s="503"/>
      <c r="QQF20" s="503"/>
      <c r="QQG20" s="503"/>
      <c r="QQH20" s="503"/>
      <c r="QQI20" s="503"/>
      <c r="QQJ20" s="503"/>
      <c r="QQK20" s="503"/>
      <c r="QQL20" s="503"/>
      <c r="QQM20" s="503"/>
      <c r="QQN20" s="503"/>
      <c r="QQO20" s="503"/>
      <c r="QQP20" s="503"/>
      <c r="QQQ20" s="503"/>
      <c r="QQR20" s="503"/>
      <c r="QQS20" s="503"/>
      <c r="QQT20" s="503"/>
      <c r="QQU20" s="503"/>
      <c r="QQV20" s="503"/>
      <c r="QQW20" s="503"/>
      <c r="QQX20" s="503"/>
      <c r="QQY20" s="503"/>
      <c r="QQZ20" s="503"/>
      <c r="QRA20" s="503"/>
      <c r="QRB20" s="503"/>
      <c r="QRC20" s="503"/>
      <c r="QRD20" s="503"/>
      <c r="QRE20" s="503"/>
      <c r="QRF20" s="503"/>
      <c r="QRG20" s="503"/>
      <c r="QRH20" s="503"/>
      <c r="QRI20" s="503"/>
      <c r="QRJ20" s="503"/>
      <c r="QRK20" s="503"/>
      <c r="QRL20" s="503"/>
      <c r="QRM20" s="503"/>
      <c r="QRN20" s="503"/>
      <c r="QRO20" s="503"/>
      <c r="QRP20" s="503"/>
      <c r="QRQ20" s="503"/>
      <c r="QRR20" s="503"/>
      <c r="QRS20" s="503"/>
      <c r="QRT20" s="503"/>
      <c r="QRU20" s="503"/>
      <c r="QRV20" s="503"/>
      <c r="QRW20" s="503"/>
      <c r="QRX20" s="503"/>
      <c r="QRY20" s="503"/>
      <c r="QRZ20" s="503"/>
      <c r="QSA20" s="503"/>
      <c r="QSB20" s="503"/>
      <c r="QSC20" s="503"/>
      <c r="QSD20" s="503"/>
      <c r="QSE20" s="503"/>
      <c r="QSF20" s="503"/>
      <c r="QSG20" s="503"/>
      <c r="QSH20" s="503"/>
      <c r="QSI20" s="503"/>
      <c r="QSJ20" s="503"/>
      <c r="QSK20" s="503"/>
      <c r="QSL20" s="503"/>
      <c r="QSM20" s="503"/>
      <c r="QSN20" s="503"/>
      <c r="QSO20" s="503"/>
      <c r="QSP20" s="503"/>
      <c r="QSQ20" s="503"/>
      <c r="QSR20" s="503"/>
      <c r="QSS20" s="503"/>
      <c r="QST20" s="503"/>
      <c r="QSU20" s="503"/>
      <c r="QSV20" s="503"/>
      <c r="QSW20" s="503"/>
      <c r="QSX20" s="503"/>
      <c r="QSY20" s="503"/>
      <c r="QSZ20" s="503"/>
      <c r="QTA20" s="503"/>
      <c r="QTB20" s="503"/>
      <c r="QTC20" s="503"/>
      <c r="QTD20" s="503"/>
      <c r="QTE20" s="503"/>
      <c r="QTF20" s="503"/>
      <c r="QTG20" s="503"/>
      <c r="QTH20" s="503"/>
      <c r="QTI20" s="503"/>
      <c r="QTJ20" s="503"/>
      <c r="QTK20" s="503"/>
      <c r="QTL20" s="503"/>
      <c r="QTM20" s="503"/>
      <c r="QTN20" s="503"/>
      <c r="QTO20" s="503"/>
      <c r="QTP20" s="503"/>
      <c r="QTQ20" s="503"/>
      <c r="QTR20" s="503"/>
      <c r="QTS20" s="503"/>
      <c r="QTT20" s="503"/>
      <c r="QTU20" s="503"/>
      <c r="QTV20" s="503"/>
      <c r="QTW20" s="503"/>
      <c r="QTX20" s="503"/>
      <c r="QTY20" s="503"/>
      <c r="QTZ20" s="503"/>
      <c r="QUA20" s="503"/>
      <c r="QUB20" s="503"/>
      <c r="QUC20" s="503"/>
      <c r="QUD20" s="503"/>
      <c r="QUE20" s="503"/>
      <c r="QUF20" s="503"/>
      <c r="QUG20" s="503"/>
      <c r="QUH20" s="503"/>
      <c r="QUI20" s="503"/>
      <c r="QUJ20" s="503"/>
      <c r="QUK20" s="503"/>
      <c r="QUL20" s="503"/>
      <c r="QUM20" s="503"/>
      <c r="QUN20" s="503"/>
      <c r="QUO20" s="503"/>
      <c r="QUP20" s="503"/>
      <c r="QUQ20" s="503"/>
      <c r="QUR20" s="503"/>
      <c r="QUS20" s="503"/>
      <c r="QUT20" s="503"/>
      <c r="QUU20" s="503"/>
      <c r="QUV20" s="503"/>
      <c r="QUW20" s="503"/>
      <c r="QUX20" s="503"/>
      <c r="QUY20" s="503"/>
      <c r="QUZ20" s="503"/>
      <c r="QVA20" s="503"/>
      <c r="QVB20" s="503"/>
      <c r="QVC20" s="503"/>
      <c r="QVD20" s="503"/>
      <c r="QVE20" s="503"/>
      <c r="QVF20" s="503"/>
      <c r="QVG20" s="503"/>
      <c r="QVH20" s="503"/>
      <c r="QVI20" s="503"/>
      <c r="QVJ20" s="503"/>
      <c r="QVK20" s="503"/>
      <c r="QVL20" s="503"/>
      <c r="QVM20" s="503"/>
      <c r="QVN20" s="503"/>
      <c r="QVO20" s="503"/>
      <c r="QVP20" s="503"/>
      <c r="QVQ20" s="503"/>
      <c r="QVR20" s="503"/>
      <c r="QVS20" s="503"/>
      <c r="QVT20" s="503"/>
      <c r="QVU20" s="503"/>
      <c r="QVV20" s="503"/>
      <c r="QVW20" s="503"/>
      <c r="QVX20" s="503"/>
      <c r="QVY20" s="503"/>
      <c r="QVZ20" s="503"/>
      <c r="QWA20" s="503"/>
      <c r="QWB20" s="503"/>
      <c r="QWC20" s="503"/>
      <c r="QWD20" s="503"/>
      <c r="QWE20" s="503"/>
      <c r="QWF20" s="503"/>
      <c r="QWG20" s="503"/>
      <c r="QWH20" s="503"/>
      <c r="QWI20" s="503"/>
      <c r="QWJ20" s="503"/>
      <c r="QWK20" s="503"/>
      <c r="QWL20" s="503"/>
      <c r="QWM20" s="503"/>
      <c r="QWN20" s="503"/>
      <c r="QWO20" s="503"/>
      <c r="QWP20" s="503"/>
      <c r="QWQ20" s="503"/>
      <c r="QWR20" s="503"/>
      <c r="QWS20" s="503"/>
      <c r="QWT20" s="503"/>
      <c r="QWU20" s="503"/>
      <c r="QWV20" s="503"/>
      <c r="QWW20" s="503"/>
      <c r="QWX20" s="503"/>
      <c r="QWY20" s="503"/>
      <c r="QWZ20" s="503"/>
      <c r="QXA20" s="503"/>
      <c r="QXB20" s="503"/>
      <c r="QXC20" s="503"/>
      <c r="QXD20" s="503"/>
      <c r="QXE20" s="503"/>
      <c r="QXF20" s="503"/>
      <c r="QXG20" s="503"/>
      <c r="QXH20" s="503"/>
      <c r="QXI20" s="503"/>
      <c r="QXJ20" s="503"/>
      <c r="QXK20" s="503"/>
      <c r="QXL20" s="503"/>
      <c r="QXM20" s="503"/>
      <c r="QXN20" s="503"/>
      <c r="QXO20" s="503"/>
      <c r="QXP20" s="503"/>
      <c r="QXQ20" s="503"/>
      <c r="QXR20" s="503"/>
      <c r="QXS20" s="503"/>
      <c r="QXT20" s="503"/>
      <c r="QXU20" s="503"/>
      <c r="QXV20" s="503"/>
      <c r="QXW20" s="503"/>
      <c r="QXX20" s="503"/>
      <c r="QXY20" s="503"/>
      <c r="QXZ20" s="503"/>
      <c r="QYA20" s="503"/>
      <c r="QYB20" s="503"/>
      <c r="QYC20" s="503"/>
      <c r="QYD20" s="503"/>
      <c r="QYE20" s="503"/>
      <c r="QYF20" s="503"/>
      <c r="QYG20" s="503"/>
      <c r="QYH20" s="503"/>
      <c r="QYI20" s="503"/>
      <c r="QYJ20" s="503"/>
      <c r="QYK20" s="503"/>
      <c r="QYL20" s="503"/>
      <c r="QYM20" s="503"/>
      <c r="QYN20" s="503"/>
      <c r="QYO20" s="503"/>
      <c r="QYP20" s="503"/>
      <c r="QYQ20" s="503"/>
      <c r="QYR20" s="503"/>
      <c r="QYS20" s="503"/>
      <c r="QYT20" s="503"/>
      <c r="QYU20" s="503"/>
      <c r="QYV20" s="503"/>
      <c r="QYW20" s="503"/>
      <c r="QYX20" s="503"/>
      <c r="QYY20" s="503"/>
      <c r="QYZ20" s="503"/>
      <c r="QZA20" s="503"/>
      <c r="QZB20" s="503"/>
      <c r="QZC20" s="503"/>
      <c r="QZD20" s="503"/>
      <c r="QZE20" s="503"/>
      <c r="QZF20" s="503"/>
      <c r="QZG20" s="503"/>
      <c r="QZH20" s="503"/>
      <c r="QZI20" s="503"/>
      <c r="QZJ20" s="503"/>
      <c r="QZK20" s="503"/>
      <c r="QZL20" s="503"/>
      <c r="QZM20" s="503"/>
      <c r="QZN20" s="503"/>
      <c r="QZO20" s="503"/>
      <c r="QZP20" s="503"/>
      <c r="QZQ20" s="503"/>
      <c r="QZR20" s="503"/>
      <c r="QZS20" s="503"/>
      <c r="QZT20" s="503"/>
      <c r="QZU20" s="503"/>
      <c r="QZV20" s="503"/>
      <c r="QZW20" s="503"/>
      <c r="QZX20" s="503"/>
      <c r="QZY20" s="503"/>
      <c r="QZZ20" s="503"/>
      <c r="RAA20" s="503"/>
      <c r="RAB20" s="503"/>
      <c r="RAC20" s="503"/>
      <c r="RAD20" s="503"/>
      <c r="RAE20" s="503"/>
      <c r="RAF20" s="503"/>
      <c r="RAG20" s="503"/>
      <c r="RAH20" s="503"/>
      <c r="RAI20" s="503"/>
      <c r="RAJ20" s="503"/>
      <c r="RAK20" s="503"/>
      <c r="RAL20" s="503"/>
      <c r="RAM20" s="503"/>
      <c r="RAN20" s="503"/>
      <c r="RAO20" s="503"/>
      <c r="RAP20" s="503"/>
      <c r="RAQ20" s="503"/>
      <c r="RAR20" s="503"/>
      <c r="RAS20" s="503"/>
      <c r="RAT20" s="503"/>
      <c r="RAU20" s="503"/>
      <c r="RAV20" s="503"/>
      <c r="RAW20" s="503"/>
      <c r="RAX20" s="503"/>
      <c r="RAY20" s="503"/>
      <c r="RAZ20" s="503"/>
      <c r="RBA20" s="503"/>
      <c r="RBB20" s="503"/>
      <c r="RBC20" s="503"/>
      <c r="RBD20" s="503"/>
      <c r="RBE20" s="503"/>
      <c r="RBF20" s="503"/>
      <c r="RBG20" s="503"/>
      <c r="RBH20" s="503"/>
      <c r="RBI20" s="503"/>
      <c r="RBJ20" s="503"/>
      <c r="RBK20" s="503"/>
      <c r="RBL20" s="503"/>
      <c r="RBM20" s="503"/>
      <c r="RBN20" s="503"/>
      <c r="RBO20" s="503"/>
      <c r="RBP20" s="503"/>
      <c r="RBQ20" s="503"/>
      <c r="RBR20" s="503"/>
      <c r="RBS20" s="503"/>
      <c r="RBT20" s="503"/>
      <c r="RBU20" s="503"/>
      <c r="RBV20" s="503"/>
      <c r="RBW20" s="503"/>
      <c r="RBX20" s="503"/>
      <c r="RBY20" s="503"/>
      <c r="RBZ20" s="503"/>
      <c r="RCA20" s="503"/>
      <c r="RCB20" s="503"/>
      <c r="RCC20" s="503"/>
      <c r="RCD20" s="503"/>
      <c r="RCE20" s="503"/>
      <c r="RCF20" s="503"/>
      <c r="RCG20" s="503"/>
      <c r="RCH20" s="503"/>
      <c r="RCI20" s="503"/>
      <c r="RCJ20" s="503"/>
      <c r="RCK20" s="503"/>
      <c r="RCL20" s="503"/>
      <c r="RCM20" s="503"/>
      <c r="RCN20" s="503"/>
      <c r="RCO20" s="503"/>
      <c r="RCP20" s="503"/>
      <c r="RCQ20" s="503"/>
      <c r="RCR20" s="503"/>
      <c r="RCS20" s="503"/>
      <c r="RCT20" s="503"/>
      <c r="RCU20" s="503"/>
      <c r="RCV20" s="503"/>
      <c r="RCW20" s="503"/>
      <c r="RCX20" s="503"/>
      <c r="RCY20" s="503"/>
      <c r="RCZ20" s="503"/>
      <c r="RDA20" s="503"/>
      <c r="RDB20" s="503"/>
      <c r="RDC20" s="503"/>
      <c r="RDD20" s="503"/>
      <c r="RDE20" s="503"/>
      <c r="RDF20" s="503"/>
      <c r="RDG20" s="503"/>
      <c r="RDH20" s="503"/>
      <c r="RDI20" s="503"/>
      <c r="RDJ20" s="503"/>
      <c r="RDK20" s="503"/>
      <c r="RDL20" s="503"/>
      <c r="RDM20" s="503"/>
      <c r="RDN20" s="503"/>
      <c r="RDO20" s="503"/>
      <c r="RDP20" s="503"/>
      <c r="RDQ20" s="503"/>
      <c r="RDR20" s="503"/>
      <c r="RDS20" s="503"/>
      <c r="RDT20" s="503"/>
      <c r="RDU20" s="503"/>
      <c r="RDV20" s="503"/>
      <c r="RDW20" s="503"/>
      <c r="RDX20" s="503"/>
      <c r="RDY20" s="503"/>
      <c r="RDZ20" s="503"/>
      <c r="REA20" s="503"/>
      <c r="REB20" s="503"/>
      <c r="REC20" s="503"/>
      <c r="RED20" s="503"/>
      <c r="REE20" s="503"/>
      <c r="REF20" s="503"/>
      <c r="REG20" s="503"/>
      <c r="REH20" s="503"/>
      <c r="REI20" s="503"/>
      <c r="REJ20" s="503"/>
      <c r="REK20" s="503"/>
      <c r="REL20" s="503"/>
      <c r="REM20" s="503"/>
      <c r="REN20" s="503"/>
      <c r="REO20" s="503"/>
      <c r="REP20" s="503"/>
      <c r="REQ20" s="503"/>
      <c r="RER20" s="503"/>
      <c r="RES20" s="503"/>
      <c r="RET20" s="503"/>
      <c r="REU20" s="503"/>
      <c r="REV20" s="503"/>
      <c r="REW20" s="503"/>
      <c r="REX20" s="503"/>
      <c r="REY20" s="503"/>
      <c r="REZ20" s="503"/>
      <c r="RFA20" s="503"/>
      <c r="RFB20" s="503"/>
      <c r="RFC20" s="503"/>
      <c r="RFD20" s="503"/>
      <c r="RFE20" s="503"/>
      <c r="RFF20" s="503"/>
      <c r="RFG20" s="503"/>
      <c r="RFH20" s="503"/>
      <c r="RFI20" s="503"/>
      <c r="RFJ20" s="503"/>
      <c r="RFK20" s="503"/>
      <c r="RFL20" s="503"/>
      <c r="RFM20" s="503"/>
      <c r="RFN20" s="503"/>
      <c r="RFO20" s="503"/>
      <c r="RFP20" s="503"/>
      <c r="RFQ20" s="503"/>
      <c r="RFR20" s="503"/>
      <c r="RFS20" s="503"/>
      <c r="RFT20" s="503"/>
      <c r="RFU20" s="503"/>
      <c r="RFV20" s="503"/>
      <c r="RFW20" s="503"/>
      <c r="RFX20" s="503"/>
      <c r="RFY20" s="503"/>
      <c r="RFZ20" s="503"/>
      <c r="RGA20" s="503"/>
      <c r="RGB20" s="503"/>
      <c r="RGC20" s="503"/>
      <c r="RGD20" s="503"/>
      <c r="RGE20" s="503"/>
      <c r="RGF20" s="503"/>
      <c r="RGG20" s="503"/>
      <c r="RGH20" s="503"/>
      <c r="RGI20" s="503"/>
      <c r="RGJ20" s="503"/>
      <c r="RGK20" s="503"/>
      <c r="RGL20" s="503"/>
      <c r="RGM20" s="503"/>
      <c r="RGN20" s="503"/>
      <c r="RGO20" s="503"/>
      <c r="RGP20" s="503"/>
      <c r="RGQ20" s="503"/>
      <c r="RGR20" s="503"/>
      <c r="RGS20" s="503"/>
      <c r="RGT20" s="503"/>
      <c r="RGU20" s="503"/>
      <c r="RGV20" s="503"/>
      <c r="RGW20" s="503"/>
      <c r="RGX20" s="503"/>
      <c r="RGY20" s="503"/>
      <c r="RGZ20" s="503"/>
      <c r="RHA20" s="503"/>
      <c r="RHB20" s="503"/>
      <c r="RHC20" s="503"/>
      <c r="RHD20" s="503"/>
      <c r="RHE20" s="503"/>
      <c r="RHF20" s="503"/>
      <c r="RHG20" s="503"/>
      <c r="RHH20" s="503"/>
      <c r="RHI20" s="503"/>
      <c r="RHJ20" s="503"/>
      <c r="RHK20" s="503"/>
      <c r="RHL20" s="503"/>
      <c r="RHM20" s="503"/>
      <c r="RHN20" s="503"/>
      <c r="RHO20" s="503"/>
      <c r="RHP20" s="503"/>
      <c r="RHQ20" s="503"/>
      <c r="RHR20" s="503"/>
      <c r="RHS20" s="503"/>
      <c r="RHT20" s="503"/>
      <c r="RHU20" s="503"/>
      <c r="RHV20" s="503"/>
      <c r="RHW20" s="503"/>
      <c r="RHX20" s="503"/>
      <c r="RHY20" s="503"/>
      <c r="RHZ20" s="503"/>
      <c r="RIA20" s="503"/>
      <c r="RIB20" s="503"/>
      <c r="RIC20" s="503"/>
      <c r="RID20" s="503"/>
      <c r="RIE20" s="503"/>
      <c r="RIF20" s="503"/>
      <c r="RIG20" s="503"/>
      <c r="RIH20" s="503"/>
      <c r="RII20" s="503"/>
      <c r="RIJ20" s="503"/>
      <c r="RIK20" s="503"/>
      <c r="RIL20" s="503"/>
      <c r="RIM20" s="503"/>
      <c r="RIN20" s="503"/>
      <c r="RIO20" s="503"/>
      <c r="RIP20" s="503"/>
      <c r="RIQ20" s="503"/>
      <c r="RIR20" s="503"/>
      <c r="RIS20" s="503"/>
      <c r="RIT20" s="503"/>
      <c r="RIU20" s="503"/>
      <c r="RIV20" s="503"/>
      <c r="RIW20" s="503"/>
      <c r="RIX20" s="503"/>
      <c r="RIY20" s="503"/>
      <c r="RIZ20" s="503"/>
      <c r="RJA20" s="503"/>
      <c r="RJB20" s="503"/>
      <c r="RJC20" s="503"/>
      <c r="RJD20" s="503"/>
      <c r="RJE20" s="503"/>
      <c r="RJF20" s="503"/>
      <c r="RJG20" s="503"/>
      <c r="RJH20" s="503"/>
      <c r="RJI20" s="503"/>
      <c r="RJJ20" s="503"/>
      <c r="RJK20" s="503"/>
      <c r="RJL20" s="503"/>
      <c r="RJM20" s="503"/>
      <c r="RJN20" s="503"/>
      <c r="RJO20" s="503"/>
      <c r="RJP20" s="503"/>
      <c r="RJQ20" s="503"/>
      <c r="RJR20" s="503"/>
      <c r="RJS20" s="503"/>
      <c r="RJT20" s="503"/>
      <c r="RJU20" s="503"/>
      <c r="RJV20" s="503"/>
      <c r="RJW20" s="503"/>
      <c r="RJX20" s="503"/>
      <c r="RJY20" s="503"/>
      <c r="RJZ20" s="503"/>
      <c r="RKA20" s="503"/>
      <c r="RKB20" s="503"/>
      <c r="RKC20" s="503"/>
      <c r="RKD20" s="503"/>
      <c r="RKE20" s="503"/>
      <c r="RKF20" s="503"/>
      <c r="RKG20" s="503"/>
      <c r="RKH20" s="503"/>
      <c r="RKI20" s="503"/>
      <c r="RKJ20" s="503"/>
      <c r="RKK20" s="503"/>
      <c r="RKL20" s="503"/>
      <c r="RKM20" s="503"/>
      <c r="RKN20" s="503"/>
      <c r="RKO20" s="503"/>
      <c r="RKP20" s="503"/>
      <c r="RKQ20" s="503"/>
      <c r="RKR20" s="503"/>
      <c r="RKS20" s="503"/>
      <c r="RKT20" s="503"/>
      <c r="RKU20" s="503"/>
      <c r="RKV20" s="503"/>
      <c r="RKW20" s="503"/>
      <c r="RKX20" s="503"/>
      <c r="RKY20" s="503"/>
      <c r="RKZ20" s="503"/>
      <c r="RLA20" s="503"/>
      <c r="RLB20" s="503"/>
      <c r="RLC20" s="503"/>
      <c r="RLD20" s="503"/>
      <c r="RLE20" s="503"/>
      <c r="RLF20" s="503"/>
      <c r="RLG20" s="503"/>
      <c r="RLH20" s="503"/>
      <c r="RLI20" s="503"/>
      <c r="RLJ20" s="503"/>
      <c r="RLK20" s="503"/>
      <c r="RLL20" s="503"/>
      <c r="RLM20" s="503"/>
      <c r="RLN20" s="503"/>
      <c r="RLO20" s="503"/>
      <c r="RLP20" s="503"/>
      <c r="RLQ20" s="503"/>
      <c r="RLR20" s="503"/>
      <c r="RLS20" s="503"/>
      <c r="RLT20" s="503"/>
      <c r="RLU20" s="503"/>
      <c r="RLV20" s="503"/>
      <c r="RLW20" s="503"/>
      <c r="RLX20" s="503"/>
      <c r="RLY20" s="503"/>
      <c r="RLZ20" s="503"/>
      <c r="RMA20" s="503"/>
      <c r="RMB20" s="503"/>
      <c r="RMC20" s="503"/>
      <c r="RMD20" s="503"/>
      <c r="RME20" s="503"/>
      <c r="RMF20" s="503"/>
      <c r="RMG20" s="503"/>
      <c r="RMH20" s="503"/>
      <c r="RMI20" s="503"/>
      <c r="RMJ20" s="503"/>
      <c r="RMK20" s="503"/>
      <c r="RML20" s="503"/>
      <c r="RMM20" s="503"/>
      <c r="RMN20" s="503"/>
      <c r="RMO20" s="503"/>
      <c r="RMP20" s="503"/>
      <c r="RMQ20" s="503"/>
      <c r="RMR20" s="503"/>
      <c r="RMS20" s="503"/>
      <c r="RMT20" s="503"/>
      <c r="RMU20" s="503"/>
      <c r="RMV20" s="503"/>
      <c r="RMW20" s="503"/>
      <c r="RMX20" s="503"/>
      <c r="RMY20" s="503"/>
      <c r="RMZ20" s="503"/>
      <c r="RNA20" s="503"/>
      <c r="RNB20" s="503"/>
      <c r="RNC20" s="503"/>
      <c r="RND20" s="503"/>
      <c r="RNE20" s="503"/>
      <c r="RNF20" s="503"/>
      <c r="RNG20" s="503"/>
      <c r="RNH20" s="503"/>
      <c r="RNI20" s="503"/>
      <c r="RNJ20" s="503"/>
      <c r="RNK20" s="503"/>
      <c r="RNL20" s="503"/>
      <c r="RNM20" s="503"/>
      <c r="RNN20" s="503"/>
      <c r="RNO20" s="503"/>
      <c r="RNP20" s="503"/>
      <c r="RNQ20" s="503"/>
      <c r="RNR20" s="503"/>
      <c r="RNS20" s="503"/>
      <c r="RNT20" s="503"/>
      <c r="RNU20" s="503"/>
      <c r="RNV20" s="503"/>
      <c r="RNW20" s="503"/>
      <c r="RNX20" s="503"/>
      <c r="RNY20" s="503"/>
      <c r="RNZ20" s="503"/>
      <c r="ROA20" s="503"/>
      <c r="ROB20" s="503"/>
      <c r="ROC20" s="503"/>
      <c r="ROD20" s="503"/>
      <c r="ROE20" s="503"/>
      <c r="ROF20" s="503"/>
      <c r="ROG20" s="503"/>
      <c r="ROH20" s="503"/>
      <c r="ROI20" s="503"/>
      <c r="ROJ20" s="503"/>
      <c r="ROK20" s="503"/>
      <c r="ROL20" s="503"/>
      <c r="ROM20" s="503"/>
      <c r="RON20" s="503"/>
      <c r="ROO20" s="503"/>
      <c r="ROP20" s="503"/>
      <c r="ROQ20" s="503"/>
      <c r="ROR20" s="503"/>
      <c r="ROS20" s="503"/>
      <c r="ROT20" s="503"/>
      <c r="ROU20" s="503"/>
      <c r="ROV20" s="503"/>
      <c r="ROW20" s="503"/>
      <c r="ROX20" s="503"/>
      <c r="ROY20" s="503"/>
      <c r="ROZ20" s="503"/>
      <c r="RPA20" s="503"/>
      <c r="RPB20" s="503"/>
      <c r="RPC20" s="503"/>
      <c r="RPD20" s="503"/>
      <c r="RPE20" s="503"/>
      <c r="RPF20" s="503"/>
      <c r="RPG20" s="503"/>
      <c r="RPH20" s="503"/>
      <c r="RPI20" s="503"/>
      <c r="RPJ20" s="503"/>
      <c r="RPK20" s="503"/>
      <c r="RPL20" s="503"/>
      <c r="RPM20" s="503"/>
      <c r="RPN20" s="503"/>
      <c r="RPO20" s="503"/>
      <c r="RPP20" s="503"/>
      <c r="RPQ20" s="503"/>
      <c r="RPR20" s="503"/>
      <c r="RPS20" s="503"/>
      <c r="RPT20" s="503"/>
      <c r="RPU20" s="503"/>
      <c r="RPV20" s="503"/>
      <c r="RPW20" s="503"/>
      <c r="RPX20" s="503"/>
      <c r="RPY20" s="503"/>
      <c r="RPZ20" s="503"/>
      <c r="RQA20" s="503"/>
      <c r="RQB20" s="503"/>
      <c r="RQC20" s="503"/>
      <c r="RQD20" s="503"/>
      <c r="RQE20" s="503"/>
      <c r="RQF20" s="503"/>
      <c r="RQG20" s="503"/>
      <c r="RQH20" s="503"/>
      <c r="RQI20" s="503"/>
      <c r="RQJ20" s="503"/>
      <c r="RQK20" s="503"/>
      <c r="RQL20" s="503"/>
      <c r="RQM20" s="503"/>
      <c r="RQN20" s="503"/>
      <c r="RQO20" s="503"/>
      <c r="RQP20" s="503"/>
      <c r="RQQ20" s="503"/>
      <c r="RQR20" s="503"/>
      <c r="RQS20" s="503"/>
      <c r="RQT20" s="503"/>
      <c r="RQU20" s="503"/>
      <c r="RQV20" s="503"/>
      <c r="RQW20" s="503"/>
      <c r="RQX20" s="503"/>
      <c r="RQY20" s="503"/>
      <c r="RQZ20" s="503"/>
      <c r="RRA20" s="503"/>
      <c r="RRB20" s="503"/>
      <c r="RRC20" s="503"/>
      <c r="RRD20" s="503"/>
      <c r="RRE20" s="503"/>
      <c r="RRF20" s="503"/>
      <c r="RRG20" s="503"/>
      <c r="RRH20" s="503"/>
      <c r="RRI20" s="503"/>
      <c r="RRJ20" s="503"/>
      <c r="RRK20" s="503"/>
      <c r="RRL20" s="503"/>
      <c r="RRM20" s="503"/>
      <c r="RRN20" s="503"/>
      <c r="RRO20" s="503"/>
      <c r="RRP20" s="503"/>
      <c r="RRQ20" s="503"/>
      <c r="RRR20" s="503"/>
      <c r="RRS20" s="503"/>
      <c r="RRT20" s="503"/>
      <c r="RRU20" s="503"/>
      <c r="RRV20" s="503"/>
      <c r="RRW20" s="503"/>
      <c r="RRX20" s="503"/>
      <c r="RRY20" s="503"/>
      <c r="RRZ20" s="503"/>
      <c r="RSA20" s="503"/>
      <c r="RSB20" s="503"/>
      <c r="RSC20" s="503"/>
      <c r="RSD20" s="503"/>
      <c r="RSE20" s="503"/>
      <c r="RSF20" s="503"/>
      <c r="RSG20" s="503"/>
      <c r="RSH20" s="503"/>
      <c r="RSI20" s="503"/>
      <c r="RSJ20" s="503"/>
      <c r="RSK20" s="503"/>
      <c r="RSL20" s="503"/>
      <c r="RSM20" s="503"/>
      <c r="RSN20" s="503"/>
      <c r="RSO20" s="503"/>
      <c r="RSP20" s="503"/>
      <c r="RSQ20" s="503"/>
      <c r="RSR20" s="503"/>
      <c r="RSS20" s="503"/>
      <c r="RST20" s="503"/>
      <c r="RSU20" s="503"/>
      <c r="RSV20" s="503"/>
      <c r="RSW20" s="503"/>
      <c r="RSX20" s="503"/>
      <c r="RSY20" s="503"/>
      <c r="RSZ20" s="503"/>
      <c r="RTA20" s="503"/>
      <c r="RTB20" s="503"/>
      <c r="RTC20" s="503"/>
      <c r="RTD20" s="503"/>
      <c r="RTE20" s="503"/>
      <c r="RTF20" s="503"/>
      <c r="RTG20" s="503"/>
      <c r="RTH20" s="503"/>
      <c r="RTI20" s="503"/>
      <c r="RTJ20" s="503"/>
      <c r="RTK20" s="503"/>
      <c r="RTL20" s="503"/>
      <c r="RTM20" s="503"/>
      <c r="RTN20" s="503"/>
      <c r="RTO20" s="503"/>
      <c r="RTP20" s="503"/>
      <c r="RTQ20" s="503"/>
      <c r="RTR20" s="503"/>
      <c r="RTS20" s="503"/>
      <c r="RTT20" s="503"/>
      <c r="RTU20" s="503"/>
      <c r="RTV20" s="503"/>
      <c r="RTW20" s="503"/>
      <c r="RTX20" s="503"/>
      <c r="RTY20" s="503"/>
      <c r="RTZ20" s="503"/>
      <c r="RUA20" s="503"/>
      <c r="RUB20" s="503"/>
      <c r="RUC20" s="503"/>
      <c r="RUD20" s="503"/>
      <c r="RUE20" s="503"/>
      <c r="RUF20" s="503"/>
      <c r="RUG20" s="503"/>
      <c r="RUH20" s="503"/>
      <c r="RUI20" s="503"/>
      <c r="RUJ20" s="503"/>
      <c r="RUK20" s="503"/>
      <c r="RUL20" s="503"/>
      <c r="RUM20" s="503"/>
      <c r="RUN20" s="503"/>
      <c r="RUO20" s="503"/>
      <c r="RUP20" s="503"/>
      <c r="RUQ20" s="503"/>
      <c r="RUR20" s="503"/>
      <c r="RUS20" s="503"/>
      <c r="RUT20" s="503"/>
      <c r="RUU20" s="503"/>
      <c r="RUV20" s="503"/>
      <c r="RUW20" s="503"/>
      <c r="RUX20" s="503"/>
      <c r="RUY20" s="503"/>
      <c r="RUZ20" s="503"/>
      <c r="RVA20" s="503"/>
      <c r="RVB20" s="503"/>
      <c r="RVC20" s="503"/>
      <c r="RVD20" s="503"/>
      <c r="RVE20" s="503"/>
      <c r="RVF20" s="503"/>
      <c r="RVG20" s="503"/>
      <c r="RVH20" s="503"/>
      <c r="RVI20" s="503"/>
      <c r="RVJ20" s="503"/>
      <c r="RVK20" s="503"/>
      <c r="RVL20" s="503"/>
      <c r="RVM20" s="503"/>
      <c r="RVN20" s="503"/>
      <c r="RVO20" s="503"/>
      <c r="RVP20" s="503"/>
      <c r="RVQ20" s="503"/>
      <c r="RVR20" s="503"/>
      <c r="RVS20" s="503"/>
      <c r="RVT20" s="503"/>
      <c r="RVU20" s="503"/>
      <c r="RVV20" s="503"/>
      <c r="RVW20" s="503"/>
      <c r="RVX20" s="503"/>
      <c r="RVY20" s="503"/>
      <c r="RVZ20" s="503"/>
      <c r="RWA20" s="503"/>
      <c r="RWB20" s="503"/>
      <c r="RWC20" s="503"/>
      <c r="RWD20" s="503"/>
      <c r="RWE20" s="503"/>
      <c r="RWF20" s="503"/>
      <c r="RWG20" s="503"/>
      <c r="RWH20" s="503"/>
      <c r="RWI20" s="503"/>
      <c r="RWJ20" s="503"/>
      <c r="RWK20" s="503"/>
      <c r="RWL20" s="503"/>
      <c r="RWM20" s="503"/>
      <c r="RWN20" s="503"/>
      <c r="RWO20" s="503"/>
      <c r="RWP20" s="503"/>
      <c r="RWQ20" s="503"/>
      <c r="RWR20" s="503"/>
      <c r="RWS20" s="503"/>
      <c r="RWT20" s="503"/>
      <c r="RWU20" s="503"/>
      <c r="RWV20" s="503"/>
      <c r="RWW20" s="503"/>
      <c r="RWX20" s="503"/>
      <c r="RWY20" s="503"/>
      <c r="RWZ20" s="503"/>
      <c r="RXA20" s="503"/>
      <c r="RXB20" s="503"/>
      <c r="RXC20" s="503"/>
      <c r="RXD20" s="503"/>
      <c r="RXE20" s="503"/>
      <c r="RXF20" s="503"/>
      <c r="RXG20" s="503"/>
      <c r="RXH20" s="503"/>
      <c r="RXI20" s="503"/>
      <c r="RXJ20" s="503"/>
      <c r="RXK20" s="503"/>
      <c r="RXL20" s="503"/>
      <c r="RXM20" s="503"/>
      <c r="RXN20" s="503"/>
      <c r="RXO20" s="503"/>
      <c r="RXP20" s="503"/>
      <c r="RXQ20" s="503"/>
      <c r="RXR20" s="503"/>
      <c r="RXS20" s="503"/>
      <c r="RXT20" s="503"/>
      <c r="RXU20" s="503"/>
      <c r="RXV20" s="503"/>
      <c r="RXW20" s="503"/>
      <c r="RXX20" s="503"/>
      <c r="RXY20" s="503"/>
      <c r="RXZ20" s="503"/>
      <c r="RYA20" s="503"/>
      <c r="RYB20" s="503"/>
      <c r="RYC20" s="503"/>
      <c r="RYD20" s="503"/>
      <c r="RYE20" s="503"/>
      <c r="RYF20" s="503"/>
      <c r="RYG20" s="503"/>
      <c r="RYH20" s="503"/>
      <c r="RYI20" s="503"/>
      <c r="RYJ20" s="503"/>
      <c r="RYK20" s="503"/>
      <c r="RYL20" s="503"/>
      <c r="RYM20" s="503"/>
      <c r="RYN20" s="503"/>
      <c r="RYO20" s="503"/>
      <c r="RYP20" s="503"/>
      <c r="RYQ20" s="503"/>
      <c r="RYR20" s="503"/>
      <c r="RYS20" s="503"/>
      <c r="RYT20" s="503"/>
      <c r="RYU20" s="503"/>
      <c r="RYV20" s="503"/>
      <c r="RYW20" s="503"/>
      <c r="RYX20" s="503"/>
      <c r="RYY20" s="503"/>
      <c r="RYZ20" s="503"/>
      <c r="RZA20" s="503"/>
      <c r="RZB20" s="503"/>
      <c r="RZC20" s="503"/>
      <c r="RZD20" s="503"/>
      <c r="RZE20" s="503"/>
      <c r="RZF20" s="503"/>
      <c r="RZG20" s="503"/>
      <c r="RZH20" s="503"/>
      <c r="RZI20" s="503"/>
      <c r="RZJ20" s="503"/>
      <c r="RZK20" s="503"/>
      <c r="RZL20" s="503"/>
      <c r="RZM20" s="503"/>
      <c r="RZN20" s="503"/>
      <c r="RZO20" s="503"/>
      <c r="RZP20" s="503"/>
      <c r="RZQ20" s="503"/>
      <c r="RZR20" s="503"/>
      <c r="RZS20" s="503"/>
      <c r="RZT20" s="503"/>
      <c r="RZU20" s="503"/>
      <c r="RZV20" s="503"/>
      <c r="RZW20" s="503"/>
      <c r="RZX20" s="503"/>
      <c r="RZY20" s="503"/>
      <c r="RZZ20" s="503"/>
      <c r="SAA20" s="503"/>
      <c r="SAB20" s="503"/>
      <c r="SAC20" s="503"/>
      <c r="SAD20" s="503"/>
      <c r="SAE20" s="503"/>
      <c r="SAF20" s="503"/>
      <c r="SAG20" s="503"/>
      <c r="SAH20" s="503"/>
      <c r="SAI20" s="503"/>
      <c r="SAJ20" s="503"/>
      <c r="SAK20" s="503"/>
      <c r="SAL20" s="503"/>
      <c r="SAM20" s="503"/>
      <c r="SAN20" s="503"/>
      <c r="SAO20" s="503"/>
      <c r="SAP20" s="503"/>
      <c r="SAQ20" s="503"/>
      <c r="SAR20" s="503"/>
      <c r="SAS20" s="503"/>
      <c r="SAT20" s="503"/>
      <c r="SAU20" s="503"/>
      <c r="SAV20" s="503"/>
      <c r="SAW20" s="503"/>
      <c r="SAX20" s="503"/>
      <c r="SAY20" s="503"/>
      <c r="SAZ20" s="503"/>
      <c r="SBA20" s="503"/>
      <c r="SBB20" s="503"/>
      <c r="SBC20" s="503"/>
      <c r="SBD20" s="503"/>
      <c r="SBE20" s="503"/>
      <c r="SBF20" s="503"/>
      <c r="SBG20" s="503"/>
      <c r="SBH20" s="503"/>
      <c r="SBI20" s="503"/>
      <c r="SBJ20" s="503"/>
      <c r="SBK20" s="503"/>
      <c r="SBL20" s="503"/>
      <c r="SBM20" s="503"/>
      <c r="SBN20" s="503"/>
      <c r="SBO20" s="503"/>
      <c r="SBP20" s="503"/>
      <c r="SBQ20" s="503"/>
      <c r="SBR20" s="503"/>
      <c r="SBS20" s="503"/>
      <c r="SBT20" s="503"/>
      <c r="SBU20" s="503"/>
      <c r="SBV20" s="503"/>
      <c r="SBW20" s="503"/>
      <c r="SBX20" s="503"/>
      <c r="SBY20" s="503"/>
      <c r="SBZ20" s="503"/>
      <c r="SCA20" s="503"/>
      <c r="SCB20" s="503"/>
      <c r="SCC20" s="503"/>
      <c r="SCD20" s="503"/>
      <c r="SCE20" s="503"/>
      <c r="SCF20" s="503"/>
      <c r="SCG20" s="503"/>
      <c r="SCH20" s="503"/>
      <c r="SCI20" s="503"/>
      <c r="SCJ20" s="503"/>
      <c r="SCK20" s="503"/>
      <c r="SCL20" s="503"/>
      <c r="SCM20" s="503"/>
      <c r="SCN20" s="503"/>
      <c r="SCO20" s="503"/>
      <c r="SCP20" s="503"/>
      <c r="SCQ20" s="503"/>
      <c r="SCR20" s="503"/>
      <c r="SCS20" s="503"/>
      <c r="SCT20" s="503"/>
      <c r="SCU20" s="503"/>
      <c r="SCV20" s="503"/>
      <c r="SCW20" s="503"/>
      <c r="SCX20" s="503"/>
      <c r="SCY20" s="503"/>
      <c r="SCZ20" s="503"/>
      <c r="SDA20" s="503"/>
      <c r="SDB20" s="503"/>
      <c r="SDC20" s="503"/>
      <c r="SDD20" s="503"/>
      <c r="SDE20" s="503"/>
      <c r="SDF20" s="503"/>
      <c r="SDG20" s="503"/>
      <c r="SDH20" s="503"/>
      <c r="SDI20" s="503"/>
      <c r="SDJ20" s="503"/>
      <c r="SDK20" s="503"/>
      <c r="SDL20" s="503"/>
      <c r="SDM20" s="503"/>
      <c r="SDN20" s="503"/>
      <c r="SDO20" s="503"/>
      <c r="SDP20" s="503"/>
      <c r="SDQ20" s="503"/>
      <c r="SDR20" s="503"/>
      <c r="SDS20" s="503"/>
      <c r="SDT20" s="503"/>
      <c r="SDU20" s="503"/>
      <c r="SDV20" s="503"/>
      <c r="SDW20" s="503"/>
      <c r="SDX20" s="503"/>
      <c r="SDY20" s="503"/>
      <c r="SDZ20" s="503"/>
      <c r="SEA20" s="503"/>
      <c r="SEB20" s="503"/>
      <c r="SEC20" s="503"/>
      <c r="SED20" s="503"/>
      <c r="SEE20" s="503"/>
      <c r="SEF20" s="503"/>
      <c r="SEG20" s="503"/>
      <c r="SEH20" s="503"/>
      <c r="SEI20" s="503"/>
      <c r="SEJ20" s="503"/>
      <c r="SEK20" s="503"/>
      <c r="SEL20" s="503"/>
      <c r="SEM20" s="503"/>
      <c r="SEN20" s="503"/>
      <c r="SEO20" s="503"/>
      <c r="SEP20" s="503"/>
      <c r="SEQ20" s="503"/>
      <c r="SER20" s="503"/>
      <c r="SES20" s="503"/>
      <c r="SET20" s="503"/>
      <c r="SEU20" s="503"/>
      <c r="SEV20" s="503"/>
      <c r="SEW20" s="503"/>
      <c r="SEX20" s="503"/>
      <c r="SEY20" s="503"/>
      <c r="SEZ20" s="503"/>
      <c r="SFA20" s="503"/>
      <c r="SFB20" s="503"/>
      <c r="SFC20" s="503"/>
      <c r="SFD20" s="503"/>
      <c r="SFE20" s="503"/>
      <c r="SFF20" s="503"/>
      <c r="SFG20" s="503"/>
      <c r="SFH20" s="503"/>
      <c r="SFI20" s="503"/>
      <c r="SFJ20" s="503"/>
      <c r="SFK20" s="503"/>
      <c r="SFL20" s="503"/>
      <c r="SFM20" s="503"/>
      <c r="SFN20" s="503"/>
      <c r="SFO20" s="503"/>
      <c r="SFP20" s="503"/>
      <c r="SFQ20" s="503"/>
      <c r="SFR20" s="503"/>
      <c r="SFS20" s="503"/>
      <c r="SFT20" s="503"/>
      <c r="SFU20" s="503"/>
      <c r="SFV20" s="503"/>
      <c r="SFW20" s="503"/>
      <c r="SFX20" s="503"/>
      <c r="SFY20" s="503"/>
      <c r="SFZ20" s="503"/>
      <c r="SGA20" s="503"/>
      <c r="SGB20" s="503"/>
      <c r="SGC20" s="503"/>
      <c r="SGD20" s="503"/>
      <c r="SGE20" s="503"/>
      <c r="SGF20" s="503"/>
      <c r="SGG20" s="503"/>
      <c r="SGH20" s="503"/>
      <c r="SGI20" s="503"/>
      <c r="SGJ20" s="503"/>
      <c r="SGK20" s="503"/>
      <c r="SGL20" s="503"/>
      <c r="SGM20" s="503"/>
      <c r="SGN20" s="503"/>
      <c r="SGO20" s="503"/>
      <c r="SGP20" s="503"/>
      <c r="SGQ20" s="503"/>
      <c r="SGR20" s="503"/>
      <c r="SGS20" s="503"/>
      <c r="SGT20" s="503"/>
      <c r="SGU20" s="503"/>
      <c r="SGV20" s="503"/>
      <c r="SGW20" s="503"/>
      <c r="SGX20" s="503"/>
      <c r="SGY20" s="503"/>
      <c r="SGZ20" s="503"/>
      <c r="SHA20" s="503"/>
      <c r="SHB20" s="503"/>
      <c r="SHC20" s="503"/>
      <c r="SHD20" s="503"/>
      <c r="SHE20" s="503"/>
      <c r="SHF20" s="503"/>
      <c r="SHG20" s="503"/>
      <c r="SHH20" s="503"/>
      <c r="SHI20" s="503"/>
      <c r="SHJ20" s="503"/>
      <c r="SHK20" s="503"/>
      <c r="SHL20" s="503"/>
      <c r="SHM20" s="503"/>
      <c r="SHN20" s="503"/>
      <c r="SHO20" s="503"/>
      <c r="SHP20" s="503"/>
      <c r="SHQ20" s="503"/>
      <c r="SHR20" s="503"/>
      <c r="SHS20" s="503"/>
      <c r="SHT20" s="503"/>
      <c r="SHU20" s="503"/>
      <c r="SHV20" s="503"/>
      <c r="SHW20" s="503"/>
      <c r="SHX20" s="503"/>
      <c r="SHY20" s="503"/>
      <c r="SHZ20" s="503"/>
      <c r="SIA20" s="503"/>
      <c r="SIB20" s="503"/>
      <c r="SIC20" s="503"/>
      <c r="SID20" s="503"/>
      <c r="SIE20" s="503"/>
      <c r="SIF20" s="503"/>
      <c r="SIG20" s="503"/>
      <c r="SIH20" s="503"/>
      <c r="SII20" s="503"/>
      <c r="SIJ20" s="503"/>
      <c r="SIK20" s="503"/>
      <c r="SIL20" s="503"/>
      <c r="SIM20" s="503"/>
      <c r="SIN20" s="503"/>
      <c r="SIO20" s="503"/>
      <c r="SIP20" s="503"/>
      <c r="SIQ20" s="503"/>
      <c r="SIR20" s="503"/>
      <c r="SIS20" s="503"/>
      <c r="SIT20" s="503"/>
      <c r="SIU20" s="503"/>
      <c r="SIV20" s="503"/>
      <c r="SIW20" s="503"/>
      <c r="SIX20" s="503"/>
      <c r="SIY20" s="503"/>
      <c r="SIZ20" s="503"/>
      <c r="SJA20" s="503"/>
      <c r="SJB20" s="503"/>
      <c r="SJC20" s="503"/>
      <c r="SJD20" s="503"/>
      <c r="SJE20" s="503"/>
      <c r="SJF20" s="503"/>
      <c r="SJG20" s="503"/>
      <c r="SJH20" s="503"/>
      <c r="SJI20" s="503"/>
      <c r="SJJ20" s="503"/>
      <c r="SJK20" s="503"/>
      <c r="SJL20" s="503"/>
      <c r="SJM20" s="503"/>
      <c r="SJN20" s="503"/>
      <c r="SJO20" s="503"/>
      <c r="SJP20" s="503"/>
      <c r="SJQ20" s="503"/>
      <c r="SJR20" s="503"/>
      <c r="SJS20" s="503"/>
      <c r="SJT20" s="503"/>
      <c r="SJU20" s="503"/>
      <c r="SJV20" s="503"/>
      <c r="SJW20" s="503"/>
      <c r="SJX20" s="503"/>
      <c r="SJY20" s="503"/>
      <c r="SJZ20" s="503"/>
      <c r="SKA20" s="503"/>
      <c r="SKB20" s="503"/>
      <c r="SKC20" s="503"/>
      <c r="SKD20" s="503"/>
      <c r="SKE20" s="503"/>
      <c r="SKF20" s="503"/>
      <c r="SKG20" s="503"/>
      <c r="SKH20" s="503"/>
      <c r="SKI20" s="503"/>
      <c r="SKJ20" s="503"/>
      <c r="SKK20" s="503"/>
      <c r="SKL20" s="503"/>
      <c r="SKM20" s="503"/>
      <c r="SKN20" s="503"/>
      <c r="SKO20" s="503"/>
      <c r="SKP20" s="503"/>
      <c r="SKQ20" s="503"/>
      <c r="SKR20" s="503"/>
      <c r="SKS20" s="503"/>
      <c r="SKT20" s="503"/>
      <c r="SKU20" s="503"/>
      <c r="SKV20" s="503"/>
      <c r="SKW20" s="503"/>
      <c r="SKX20" s="503"/>
      <c r="SKY20" s="503"/>
      <c r="SKZ20" s="503"/>
      <c r="SLA20" s="503"/>
      <c r="SLB20" s="503"/>
      <c r="SLC20" s="503"/>
      <c r="SLD20" s="503"/>
      <c r="SLE20" s="503"/>
      <c r="SLF20" s="503"/>
      <c r="SLG20" s="503"/>
      <c r="SLH20" s="503"/>
      <c r="SLI20" s="503"/>
      <c r="SLJ20" s="503"/>
      <c r="SLK20" s="503"/>
      <c r="SLL20" s="503"/>
      <c r="SLM20" s="503"/>
      <c r="SLN20" s="503"/>
      <c r="SLO20" s="503"/>
      <c r="SLP20" s="503"/>
      <c r="SLQ20" s="503"/>
      <c r="SLR20" s="503"/>
      <c r="SLS20" s="503"/>
      <c r="SLT20" s="503"/>
      <c r="SLU20" s="503"/>
      <c r="SLV20" s="503"/>
      <c r="SLW20" s="503"/>
      <c r="SLX20" s="503"/>
      <c r="SLY20" s="503"/>
      <c r="SLZ20" s="503"/>
      <c r="SMA20" s="503"/>
      <c r="SMB20" s="503"/>
      <c r="SMC20" s="503"/>
      <c r="SMD20" s="503"/>
      <c r="SME20" s="503"/>
      <c r="SMF20" s="503"/>
      <c r="SMG20" s="503"/>
      <c r="SMH20" s="503"/>
      <c r="SMI20" s="503"/>
      <c r="SMJ20" s="503"/>
      <c r="SMK20" s="503"/>
      <c r="SML20" s="503"/>
      <c r="SMM20" s="503"/>
      <c r="SMN20" s="503"/>
      <c r="SMO20" s="503"/>
      <c r="SMP20" s="503"/>
      <c r="SMQ20" s="503"/>
      <c r="SMR20" s="503"/>
      <c r="SMS20" s="503"/>
      <c r="SMT20" s="503"/>
      <c r="SMU20" s="503"/>
      <c r="SMV20" s="503"/>
      <c r="SMW20" s="503"/>
      <c r="SMX20" s="503"/>
      <c r="SMY20" s="503"/>
      <c r="SMZ20" s="503"/>
      <c r="SNA20" s="503"/>
      <c r="SNB20" s="503"/>
      <c r="SNC20" s="503"/>
      <c r="SND20" s="503"/>
      <c r="SNE20" s="503"/>
      <c r="SNF20" s="503"/>
      <c r="SNG20" s="503"/>
      <c r="SNH20" s="503"/>
      <c r="SNI20" s="503"/>
      <c r="SNJ20" s="503"/>
      <c r="SNK20" s="503"/>
      <c r="SNL20" s="503"/>
      <c r="SNM20" s="503"/>
      <c r="SNN20" s="503"/>
      <c r="SNO20" s="503"/>
      <c r="SNP20" s="503"/>
      <c r="SNQ20" s="503"/>
      <c r="SNR20" s="503"/>
      <c r="SNS20" s="503"/>
      <c r="SNT20" s="503"/>
      <c r="SNU20" s="503"/>
      <c r="SNV20" s="503"/>
      <c r="SNW20" s="503"/>
      <c r="SNX20" s="503"/>
      <c r="SNY20" s="503"/>
      <c r="SNZ20" s="503"/>
      <c r="SOA20" s="503"/>
      <c r="SOB20" s="503"/>
      <c r="SOC20" s="503"/>
      <c r="SOD20" s="503"/>
      <c r="SOE20" s="503"/>
      <c r="SOF20" s="503"/>
      <c r="SOG20" s="503"/>
      <c r="SOH20" s="503"/>
      <c r="SOI20" s="503"/>
      <c r="SOJ20" s="503"/>
      <c r="SOK20" s="503"/>
      <c r="SOL20" s="503"/>
      <c r="SOM20" s="503"/>
      <c r="SON20" s="503"/>
      <c r="SOO20" s="503"/>
      <c r="SOP20" s="503"/>
      <c r="SOQ20" s="503"/>
      <c r="SOR20" s="503"/>
      <c r="SOS20" s="503"/>
      <c r="SOT20" s="503"/>
      <c r="SOU20" s="503"/>
      <c r="SOV20" s="503"/>
      <c r="SOW20" s="503"/>
      <c r="SOX20" s="503"/>
      <c r="SOY20" s="503"/>
      <c r="SOZ20" s="503"/>
      <c r="SPA20" s="503"/>
      <c r="SPB20" s="503"/>
      <c r="SPC20" s="503"/>
      <c r="SPD20" s="503"/>
      <c r="SPE20" s="503"/>
      <c r="SPF20" s="503"/>
      <c r="SPG20" s="503"/>
      <c r="SPH20" s="503"/>
      <c r="SPI20" s="503"/>
      <c r="SPJ20" s="503"/>
      <c r="SPK20" s="503"/>
      <c r="SPL20" s="503"/>
      <c r="SPM20" s="503"/>
      <c r="SPN20" s="503"/>
      <c r="SPO20" s="503"/>
      <c r="SPP20" s="503"/>
      <c r="SPQ20" s="503"/>
      <c r="SPR20" s="503"/>
      <c r="SPS20" s="503"/>
      <c r="SPT20" s="503"/>
      <c r="SPU20" s="503"/>
      <c r="SPV20" s="503"/>
      <c r="SPW20" s="503"/>
      <c r="SPX20" s="503"/>
      <c r="SPY20" s="503"/>
      <c r="SPZ20" s="503"/>
      <c r="SQA20" s="503"/>
      <c r="SQB20" s="503"/>
      <c r="SQC20" s="503"/>
      <c r="SQD20" s="503"/>
      <c r="SQE20" s="503"/>
      <c r="SQF20" s="503"/>
      <c r="SQG20" s="503"/>
      <c r="SQH20" s="503"/>
      <c r="SQI20" s="503"/>
      <c r="SQJ20" s="503"/>
      <c r="SQK20" s="503"/>
      <c r="SQL20" s="503"/>
      <c r="SQM20" s="503"/>
      <c r="SQN20" s="503"/>
      <c r="SQO20" s="503"/>
      <c r="SQP20" s="503"/>
      <c r="SQQ20" s="503"/>
      <c r="SQR20" s="503"/>
      <c r="SQS20" s="503"/>
      <c r="SQT20" s="503"/>
      <c r="SQU20" s="503"/>
      <c r="SQV20" s="503"/>
      <c r="SQW20" s="503"/>
      <c r="SQX20" s="503"/>
      <c r="SQY20" s="503"/>
      <c r="SQZ20" s="503"/>
      <c r="SRA20" s="503"/>
      <c r="SRB20" s="503"/>
      <c r="SRC20" s="503"/>
      <c r="SRD20" s="503"/>
      <c r="SRE20" s="503"/>
      <c r="SRF20" s="503"/>
      <c r="SRG20" s="503"/>
      <c r="SRH20" s="503"/>
      <c r="SRI20" s="503"/>
      <c r="SRJ20" s="503"/>
      <c r="SRK20" s="503"/>
      <c r="SRL20" s="503"/>
      <c r="SRM20" s="503"/>
      <c r="SRN20" s="503"/>
      <c r="SRO20" s="503"/>
      <c r="SRP20" s="503"/>
      <c r="SRQ20" s="503"/>
      <c r="SRR20" s="503"/>
      <c r="SRS20" s="503"/>
      <c r="SRT20" s="503"/>
      <c r="SRU20" s="503"/>
      <c r="SRV20" s="503"/>
      <c r="SRW20" s="503"/>
      <c r="SRX20" s="503"/>
      <c r="SRY20" s="503"/>
      <c r="SRZ20" s="503"/>
      <c r="SSA20" s="503"/>
      <c r="SSB20" s="503"/>
      <c r="SSC20" s="503"/>
      <c r="SSD20" s="503"/>
      <c r="SSE20" s="503"/>
      <c r="SSF20" s="503"/>
      <c r="SSG20" s="503"/>
      <c r="SSH20" s="503"/>
      <c r="SSI20" s="503"/>
      <c r="SSJ20" s="503"/>
      <c r="SSK20" s="503"/>
      <c r="SSL20" s="503"/>
      <c r="SSM20" s="503"/>
      <c r="SSN20" s="503"/>
      <c r="SSO20" s="503"/>
      <c r="SSP20" s="503"/>
      <c r="SSQ20" s="503"/>
      <c r="SSR20" s="503"/>
      <c r="SSS20" s="503"/>
      <c r="SST20" s="503"/>
      <c r="SSU20" s="503"/>
      <c r="SSV20" s="503"/>
      <c r="SSW20" s="503"/>
      <c r="SSX20" s="503"/>
      <c r="SSY20" s="503"/>
      <c r="SSZ20" s="503"/>
      <c r="STA20" s="503"/>
      <c r="STB20" s="503"/>
      <c r="STC20" s="503"/>
      <c r="STD20" s="503"/>
      <c r="STE20" s="503"/>
      <c r="STF20" s="503"/>
      <c r="STG20" s="503"/>
      <c r="STH20" s="503"/>
      <c r="STI20" s="503"/>
      <c r="STJ20" s="503"/>
      <c r="STK20" s="503"/>
      <c r="STL20" s="503"/>
      <c r="STM20" s="503"/>
      <c r="STN20" s="503"/>
      <c r="STO20" s="503"/>
      <c r="STP20" s="503"/>
      <c r="STQ20" s="503"/>
      <c r="STR20" s="503"/>
      <c r="STS20" s="503"/>
      <c r="STT20" s="503"/>
      <c r="STU20" s="503"/>
      <c r="STV20" s="503"/>
      <c r="STW20" s="503"/>
      <c r="STX20" s="503"/>
      <c r="STY20" s="503"/>
      <c r="STZ20" s="503"/>
      <c r="SUA20" s="503"/>
      <c r="SUB20" s="503"/>
      <c r="SUC20" s="503"/>
      <c r="SUD20" s="503"/>
      <c r="SUE20" s="503"/>
      <c r="SUF20" s="503"/>
      <c r="SUG20" s="503"/>
      <c r="SUH20" s="503"/>
      <c r="SUI20" s="503"/>
      <c r="SUJ20" s="503"/>
      <c r="SUK20" s="503"/>
      <c r="SUL20" s="503"/>
      <c r="SUM20" s="503"/>
      <c r="SUN20" s="503"/>
      <c r="SUO20" s="503"/>
      <c r="SUP20" s="503"/>
      <c r="SUQ20" s="503"/>
      <c r="SUR20" s="503"/>
      <c r="SUS20" s="503"/>
      <c r="SUT20" s="503"/>
      <c r="SUU20" s="503"/>
      <c r="SUV20" s="503"/>
      <c r="SUW20" s="503"/>
      <c r="SUX20" s="503"/>
      <c r="SUY20" s="503"/>
      <c r="SUZ20" s="503"/>
      <c r="SVA20" s="503"/>
      <c r="SVB20" s="503"/>
      <c r="SVC20" s="503"/>
      <c r="SVD20" s="503"/>
      <c r="SVE20" s="503"/>
      <c r="SVF20" s="503"/>
      <c r="SVG20" s="503"/>
      <c r="SVH20" s="503"/>
      <c r="SVI20" s="503"/>
      <c r="SVJ20" s="503"/>
      <c r="SVK20" s="503"/>
      <c r="SVL20" s="503"/>
      <c r="SVM20" s="503"/>
      <c r="SVN20" s="503"/>
      <c r="SVO20" s="503"/>
      <c r="SVP20" s="503"/>
      <c r="SVQ20" s="503"/>
      <c r="SVR20" s="503"/>
      <c r="SVS20" s="503"/>
      <c r="SVT20" s="503"/>
      <c r="SVU20" s="503"/>
      <c r="SVV20" s="503"/>
      <c r="SVW20" s="503"/>
      <c r="SVX20" s="503"/>
      <c r="SVY20" s="503"/>
      <c r="SVZ20" s="503"/>
      <c r="SWA20" s="503"/>
      <c r="SWB20" s="503"/>
      <c r="SWC20" s="503"/>
      <c r="SWD20" s="503"/>
      <c r="SWE20" s="503"/>
      <c r="SWF20" s="503"/>
      <c r="SWG20" s="503"/>
      <c r="SWH20" s="503"/>
      <c r="SWI20" s="503"/>
      <c r="SWJ20" s="503"/>
      <c r="SWK20" s="503"/>
      <c r="SWL20" s="503"/>
      <c r="SWM20" s="503"/>
      <c r="SWN20" s="503"/>
      <c r="SWO20" s="503"/>
      <c r="SWP20" s="503"/>
      <c r="SWQ20" s="503"/>
      <c r="SWR20" s="503"/>
      <c r="SWS20" s="503"/>
      <c r="SWT20" s="503"/>
      <c r="SWU20" s="503"/>
      <c r="SWV20" s="503"/>
      <c r="SWW20" s="503"/>
      <c r="SWX20" s="503"/>
      <c r="SWY20" s="503"/>
      <c r="SWZ20" s="503"/>
      <c r="SXA20" s="503"/>
      <c r="SXB20" s="503"/>
      <c r="SXC20" s="503"/>
      <c r="SXD20" s="503"/>
      <c r="SXE20" s="503"/>
      <c r="SXF20" s="503"/>
      <c r="SXG20" s="503"/>
      <c r="SXH20" s="503"/>
      <c r="SXI20" s="503"/>
      <c r="SXJ20" s="503"/>
      <c r="SXK20" s="503"/>
      <c r="SXL20" s="503"/>
      <c r="SXM20" s="503"/>
      <c r="SXN20" s="503"/>
      <c r="SXO20" s="503"/>
      <c r="SXP20" s="503"/>
      <c r="SXQ20" s="503"/>
      <c r="SXR20" s="503"/>
      <c r="SXS20" s="503"/>
      <c r="SXT20" s="503"/>
      <c r="SXU20" s="503"/>
      <c r="SXV20" s="503"/>
      <c r="SXW20" s="503"/>
      <c r="SXX20" s="503"/>
      <c r="SXY20" s="503"/>
      <c r="SXZ20" s="503"/>
      <c r="SYA20" s="503"/>
      <c r="SYB20" s="503"/>
      <c r="SYC20" s="503"/>
      <c r="SYD20" s="503"/>
      <c r="SYE20" s="503"/>
      <c r="SYF20" s="503"/>
      <c r="SYG20" s="503"/>
      <c r="SYH20" s="503"/>
      <c r="SYI20" s="503"/>
      <c r="SYJ20" s="503"/>
      <c r="SYK20" s="503"/>
      <c r="SYL20" s="503"/>
      <c r="SYM20" s="503"/>
      <c r="SYN20" s="503"/>
      <c r="SYO20" s="503"/>
      <c r="SYP20" s="503"/>
      <c r="SYQ20" s="503"/>
      <c r="SYR20" s="503"/>
      <c r="SYS20" s="503"/>
      <c r="SYT20" s="503"/>
      <c r="SYU20" s="503"/>
      <c r="SYV20" s="503"/>
      <c r="SYW20" s="503"/>
      <c r="SYX20" s="503"/>
      <c r="SYY20" s="503"/>
      <c r="SYZ20" s="503"/>
      <c r="SZA20" s="503"/>
      <c r="SZB20" s="503"/>
      <c r="SZC20" s="503"/>
      <c r="SZD20" s="503"/>
      <c r="SZE20" s="503"/>
      <c r="SZF20" s="503"/>
      <c r="SZG20" s="503"/>
      <c r="SZH20" s="503"/>
      <c r="SZI20" s="503"/>
      <c r="SZJ20" s="503"/>
      <c r="SZK20" s="503"/>
      <c r="SZL20" s="503"/>
      <c r="SZM20" s="503"/>
      <c r="SZN20" s="503"/>
      <c r="SZO20" s="503"/>
      <c r="SZP20" s="503"/>
      <c r="SZQ20" s="503"/>
      <c r="SZR20" s="503"/>
      <c r="SZS20" s="503"/>
      <c r="SZT20" s="503"/>
      <c r="SZU20" s="503"/>
      <c r="SZV20" s="503"/>
      <c r="SZW20" s="503"/>
      <c r="SZX20" s="503"/>
      <c r="SZY20" s="503"/>
      <c r="SZZ20" s="503"/>
      <c r="TAA20" s="503"/>
      <c r="TAB20" s="503"/>
      <c r="TAC20" s="503"/>
      <c r="TAD20" s="503"/>
      <c r="TAE20" s="503"/>
      <c r="TAF20" s="503"/>
      <c r="TAG20" s="503"/>
      <c r="TAH20" s="503"/>
      <c r="TAI20" s="503"/>
      <c r="TAJ20" s="503"/>
      <c r="TAK20" s="503"/>
      <c r="TAL20" s="503"/>
      <c r="TAM20" s="503"/>
      <c r="TAN20" s="503"/>
      <c r="TAO20" s="503"/>
      <c r="TAP20" s="503"/>
      <c r="TAQ20" s="503"/>
      <c r="TAR20" s="503"/>
      <c r="TAS20" s="503"/>
      <c r="TAT20" s="503"/>
      <c r="TAU20" s="503"/>
      <c r="TAV20" s="503"/>
      <c r="TAW20" s="503"/>
      <c r="TAX20" s="503"/>
      <c r="TAY20" s="503"/>
      <c r="TAZ20" s="503"/>
      <c r="TBA20" s="503"/>
      <c r="TBB20" s="503"/>
      <c r="TBC20" s="503"/>
      <c r="TBD20" s="503"/>
      <c r="TBE20" s="503"/>
      <c r="TBF20" s="503"/>
      <c r="TBG20" s="503"/>
      <c r="TBH20" s="503"/>
      <c r="TBI20" s="503"/>
      <c r="TBJ20" s="503"/>
      <c r="TBK20" s="503"/>
      <c r="TBL20" s="503"/>
      <c r="TBM20" s="503"/>
      <c r="TBN20" s="503"/>
      <c r="TBO20" s="503"/>
      <c r="TBP20" s="503"/>
      <c r="TBQ20" s="503"/>
      <c r="TBR20" s="503"/>
      <c r="TBS20" s="503"/>
      <c r="TBT20" s="503"/>
      <c r="TBU20" s="503"/>
      <c r="TBV20" s="503"/>
      <c r="TBW20" s="503"/>
      <c r="TBX20" s="503"/>
      <c r="TBY20" s="503"/>
      <c r="TBZ20" s="503"/>
      <c r="TCA20" s="503"/>
      <c r="TCB20" s="503"/>
      <c r="TCC20" s="503"/>
      <c r="TCD20" s="503"/>
      <c r="TCE20" s="503"/>
      <c r="TCF20" s="503"/>
      <c r="TCG20" s="503"/>
      <c r="TCH20" s="503"/>
      <c r="TCI20" s="503"/>
      <c r="TCJ20" s="503"/>
      <c r="TCK20" s="503"/>
      <c r="TCL20" s="503"/>
      <c r="TCM20" s="503"/>
      <c r="TCN20" s="503"/>
      <c r="TCO20" s="503"/>
      <c r="TCP20" s="503"/>
      <c r="TCQ20" s="503"/>
      <c r="TCR20" s="503"/>
      <c r="TCS20" s="503"/>
      <c r="TCT20" s="503"/>
      <c r="TCU20" s="503"/>
      <c r="TCV20" s="503"/>
      <c r="TCW20" s="503"/>
      <c r="TCX20" s="503"/>
      <c r="TCY20" s="503"/>
      <c r="TCZ20" s="503"/>
      <c r="TDA20" s="503"/>
      <c r="TDB20" s="503"/>
      <c r="TDC20" s="503"/>
      <c r="TDD20" s="503"/>
      <c r="TDE20" s="503"/>
      <c r="TDF20" s="503"/>
      <c r="TDG20" s="503"/>
      <c r="TDH20" s="503"/>
      <c r="TDI20" s="503"/>
      <c r="TDJ20" s="503"/>
      <c r="TDK20" s="503"/>
      <c r="TDL20" s="503"/>
      <c r="TDM20" s="503"/>
      <c r="TDN20" s="503"/>
      <c r="TDO20" s="503"/>
      <c r="TDP20" s="503"/>
      <c r="TDQ20" s="503"/>
      <c r="TDR20" s="503"/>
      <c r="TDS20" s="503"/>
      <c r="TDT20" s="503"/>
      <c r="TDU20" s="503"/>
      <c r="TDV20" s="503"/>
      <c r="TDW20" s="503"/>
      <c r="TDX20" s="503"/>
      <c r="TDY20" s="503"/>
      <c r="TDZ20" s="503"/>
      <c r="TEA20" s="503"/>
      <c r="TEB20" s="503"/>
      <c r="TEC20" s="503"/>
      <c r="TED20" s="503"/>
      <c r="TEE20" s="503"/>
      <c r="TEF20" s="503"/>
      <c r="TEG20" s="503"/>
      <c r="TEH20" s="503"/>
      <c r="TEI20" s="503"/>
      <c r="TEJ20" s="503"/>
      <c r="TEK20" s="503"/>
      <c r="TEL20" s="503"/>
      <c r="TEM20" s="503"/>
      <c r="TEN20" s="503"/>
      <c r="TEO20" s="503"/>
      <c r="TEP20" s="503"/>
      <c r="TEQ20" s="503"/>
      <c r="TER20" s="503"/>
      <c r="TES20" s="503"/>
      <c r="TET20" s="503"/>
      <c r="TEU20" s="503"/>
      <c r="TEV20" s="503"/>
      <c r="TEW20" s="503"/>
      <c r="TEX20" s="503"/>
      <c r="TEY20" s="503"/>
      <c r="TEZ20" s="503"/>
      <c r="TFA20" s="503"/>
      <c r="TFB20" s="503"/>
      <c r="TFC20" s="503"/>
      <c r="TFD20" s="503"/>
      <c r="TFE20" s="503"/>
      <c r="TFF20" s="503"/>
      <c r="TFG20" s="503"/>
      <c r="TFH20" s="503"/>
      <c r="TFI20" s="503"/>
      <c r="TFJ20" s="503"/>
      <c r="TFK20" s="503"/>
      <c r="TFL20" s="503"/>
      <c r="TFM20" s="503"/>
      <c r="TFN20" s="503"/>
      <c r="TFO20" s="503"/>
      <c r="TFP20" s="503"/>
      <c r="TFQ20" s="503"/>
      <c r="TFR20" s="503"/>
      <c r="TFS20" s="503"/>
      <c r="TFT20" s="503"/>
      <c r="TFU20" s="503"/>
      <c r="TFV20" s="503"/>
      <c r="TFW20" s="503"/>
      <c r="TFX20" s="503"/>
      <c r="TFY20" s="503"/>
      <c r="TFZ20" s="503"/>
      <c r="TGA20" s="503"/>
      <c r="TGB20" s="503"/>
      <c r="TGC20" s="503"/>
      <c r="TGD20" s="503"/>
      <c r="TGE20" s="503"/>
      <c r="TGF20" s="503"/>
      <c r="TGG20" s="503"/>
      <c r="TGH20" s="503"/>
      <c r="TGI20" s="503"/>
      <c r="TGJ20" s="503"/>
      <c r="TGK20" s="503"/>
      <c r="TGL20" s="503"/>
      <c r="TGM20" s="503"/>
      <c r="TGN20" s="503"/>
      <c r="TGO20" s="503"/>
      <c r="TGP20" s="503"/>
      <c r="TGQ20" s="503"/>
      <c r="TGR20" s="503"/>
      <c r="TGS20" s="503"/>
      <c r="TGT20" s="503"/>
      <c r="TGU20" s="503"/>
      <c r="TGV20" s="503"/>
      <c r="TGW20" s="503"/>
      <c r="TGX20" s="503"/>
      <c r="TGY20" s="503"/>
      <c r="TGZ20" s="503"/>
      <c r="THA20" s="503"/>
      <c r="THB20" s="503"/>
      <c r="THC20" s="503"/>
      <c r="THD20" s="503"/>
      <c r="THE20" s="503"/>
      <c r="THF20" s="503"/>
      <c r="THG20" s="503"/>
      <c r="THH20" s="503"/>
      <c r="THI20" s="503"/>
      <c r="THJ20" s="503"/>
      <c r="THK20" s="503"/>
      <c r="THL20" s="503"/>
      <c r="THM20" s="503"/>
      <c r="THN20" s="503"/>
      <c r="THO20" s="503"/>
      <c r="THP20" s="503"/>
      <c r="THQ20" s="503"/>
      <c r="THR20" s="503"/>
      <c r="THS20" s="503"/>
      <c r="THT20" s="503"/>
      <c r="THU20" s="503"/>
      <c r="THV20" s="503"/>
      <c r="THW20" s="503"/>
      <c r="THX20" s="503"/>
      <c r="THY20" s="503"/>
      <c r="THZ20" s="503"/>
      <c r="TIA20" s="503"/>
      <c r="TIB20" s="503"/>
      <c r="TIC20" s="503"/>
      <c r="TID20" s="503"/>
      <c r="TIE20" s="503"/>
      <c r="TIF20" s="503"/>
      <c r="TIG20" s="503"/>
      <c r="TIH20" s="503"/>
      <c r="TII20" s="503"/>
      <c r="TIJ20" s="503"/>
      <c r="TIK20" s="503"/>
      <c r="TIL20" s="503"/>
      <c r="TIM20" s="503"/>
      <c r="TIN20" s="503"/>
      <c r="TIO20" s="503"/>
      <c r="TIP20" s="503"/>
      <c r="TIQ20" s="503"/>
      <c r="TIR20" s="503"/>
      <c r="TIS20" s="503"/>
      <c r="TIT20" s="503"/>
      <c r="TIU20" s="503"/>
      <c r="TIV20" s="503"/>
      <c r="TIW20" s="503"/>
      <c r="TIX20" s="503"/>
      <c r="TIY20" s="503"/>
      <c r="TIZ20" s="503"/>
      <c r="TJA20" s="503"/>
      <c r="TJB20" s="503"/>
      <c r="TJC20" s="503"/>
      <c r="TJD20" s="503"/>
      <c r="TJE20" s="503"/>
      <c r="TJF20" s="503"/>
      <c r="TJG20" s="503"/>
      <c r="TJH20" s="503"/>
      <c r="TJI20" s="503"/>
      <c r="TJJ20" s="503"/>
      <c r="TJK20" s="503"/>
      <c r="TJL20" s="503"/>
      <c r="TJM20" s="503"/>
      <c r="TJN20" s="503"/>
      <c r="TJO20" s="503"/>
      <c r="TJP20" s="503"/>
      <c r="TJQ20" s="503"/>
      <c r="TJR20" s="503"/>
      <c r="TJS20" s="503"/>
      <c r="TJT20" s="503"/>
      <c r="TJU20" s="503"/>
      <c r="TJV20" s="503"/>
      <c r="TJW20" s="503"/>
      <c r="TJX20" s="503"/>
      <c r="TJY20" s="503"/>
      <c r="TJZ20" s="503"/>
      <c r="TKA20" s="503"/>
      <c r="TKB20" s="503"/>
      <c r="TKC20" s="503"/>
      <c r="TKD20" s="503"/>
      <c r="TKE20" s="503"/>
      <c r="TKF20" s="503"/>
      <c r="TKG20" s="503"/>
      <c r="TKH20" s="503"/>
      <c r="TKI20" s="503"/>
      <c r="TKJ20" s="503"/>
      <c r="TKK20" s="503"/>
      <c r="TKL20" s="503"/>
      <c r="TKM20" s="503"/>
      <c r="TKN20" s="503"/>
      <c r="TKO20" s="503"/>
      <c r="TKP20" s="503"/>
      <c r="TKQ20" s="503"/>
      <c r="TKR20" s="503"/>
      <c r="TKS20" s="503"/>
      <c r="TKT20" s="503"/>
      <c r="TKU20" s="503"/>
      <c r="TKV20" s="503"/>
      <c r="TKW20" s="503"/>
      <c r="TKX20" s="503"/>
      <c r="TKY20" s="503"/>
      <c r="TKZ20" s="503"/>
      <c r="TLA20" s="503"/>
      <c r="TLB20" s="503"/>
      <c r="TLC20" s="503"/>
      <c r="TLD20" s="503"/>
      <c r="TLE20" s="503"/>
      <c r="TLF20" s="503"/>
      <c r="TLG20" s="503"/>
      <c r="TLH20" s="503"/>
      <c r="TLI20" s="503"/>
      <c r="TLJ20" s="503"/>
      <c r="TLK20" s="503"/>
      <c r="TLL20" s="503"/>
      <c r="TLM20" s="503"/>
      <c r="TLN20" s="503"/>
      <c r="TLO20" s="503"/>
      <c r="TLP20" s="503"/>
      <c r="TLQ20" s="503"/>
      <c r="TLR20" s="503"/>
      <c r="TLS20" s="503"/>
      <c r="TLT20" s="503"/>
      <c r="TLU20" s="503"/>
      <c r="TLV20" s="503"/>
      <c r="TLW20" s="503"/>
      <c r="TLX20" s="503"/>
      <c r="TLY20" s="503"/>
      <c r="TLZ20" s="503"/>
      <c r="TMA20" s="503"/>
      <c r="TMB20" s="503"/>
      <c r="TMC20" s="503"/>
      <c r="TMD20" s="503"/>
      <c r="TME20" s="503"/>
      <c r="TMF20" s="503"/>
      <c r="TMG20" s="503"/>
      <c r="TMH20" s="503"/>
      <c r="TMI20" s="503"/>
      <c r="TMJ20" s="503"/>
      <c r="TMK20" s="503"/>
      <c r="TML20" s="503"/>
      <c r="TMM20" s="503"/>
      <c r="TMN20" s="503"/>
      <c r="TMO20" s="503"/>
      <c r="TMP20" s="503"/>
      <c r="TMQ20" s="503"/>
      <c r="TMR20" s="503"/>
      <c r="TMS20" s="503"/>
      <c r="TMT20" s="503"/>
      <c r="TMU20" s="503"/>
      <c r="TMV20" s="503"/>
      <c r="TMW20" s="503"/>
      <c r="TMX20" s="503"/>
      <c r="TMY20" s="503"/>
      <c r="TMZ20" s="503"/>
      <c r="TNA20" s="503"/>
      <c r="TNB20" s="503"/>
      <c r="TNC20" s="503"/>
      <c r="TND20" s="503"/>
      <c r="TNE20" s="503"/>
      <c r="TNF20" s="503"/>
      <c r="TNG20" s="503"/>
      <c r="TNH20" s="503"/>
      <c r="TNI20" s="503"/>
      <c r="TNJ20" s="503"/>
      <c r="TNK20" s="503"/>
      <c r="TNL20" s="503"/>
      <c r="TNM20" s="503"/>
      <c r="TNN20" s="503"/>
      <c r="TNO20" s="503"/>
      <c r="TNP20" s="503"/>
      <c r="TNQ20" s="503"/>
      <c r="TNR20" s="503"/>
      <c r="TNS20" s="503"/>
      <c r="TNT20" s="503"/>
      <c r="TNU20" s="503"/>
      <c r="TNV20" s="503"/>
      <c r="TNW20" s="503"/>
      <c r="TNX20" s="503"/>
      <c r="TNY20" s="503"/>
      <c r="TNZ20" s="503"/>
      <c r="TOA20" s="503"/>
      <c r="TOB20" s="503"/>
      <c r="TOC20" s="503"/>
      <c r="TOD20" s="503"/>
      <c r="TOE20" s="503"/>
      <c r="TOF20" s="503"/>
      <c r="TOG20" s="503"/>
      <c r="TOH20" s="503"/>
      <c r="TOI20" s="503"/>
      <c r="TOJ20" s="503"/>
      <c r="TOK20" s="503"/>
      <c r="TOL20" s="503"/>
      <c r="TOM20" s="503"/>
      <c r="TON20" s="503"/>
      <c r="TOO20" s="503"/>
      <c r="TOP20" s="503"/>
      <c r="TOQ20" s="503"/>
      <c r="TOR20" s="503"/>
      <c r="TOS20" s="503"/>
      <c r="TOT20" s="503"/>
      <c r="TOU20" s="503"/>
      <c r="TOV20" s="503"/>
      <c r="TOW20" s="503"/>
      <c r="TOX20" s="503"/>
      <c r="TOY20" s="503"/>
      <c r="TOZ20" s="503"/>
      <c r="TPA20" s="503"/>
      <c r="TPB20" s="503"/>
      <c r="TPC20" s="503"/>
      <c r="TPD20" s="503"/>
      <c r="TPE20" s="503"/>
      <c r="TPF20" s="503"/>
      <c r="TPG20" s="503"/>
      <c r="TPH20" s="503"/>
      <c r="TPI20" s="503"/>
      <c r="TPJ20" s="503"/>
      <c r="TPK20" s="503"/>
      <c r="TPL20" s="503"/>
      <c r="TPM20" s="503"/>
      <c r="TPN20" s="503"/>
      <c r="TPO20" s="503"/>
      <c r="TPP20" s="503"/>
      <c r="TPQ20" s="503"/>
      <c r="TPR20" s="503"/>
      <c r="TPS20" s="503"/>
      <c r="TPT20" s="503"/>
      <c r="TPU20" s="503"/>
      <c r="TPV20" s="503"/>
      <c r="TPW20" s="503"/>
      <c r="TPX20" s="503"/>
      <c r="TPY20" s="503"/>
      <c r="TPZ20" s="503"/>
      <c r="TQA20" s="503"/>
      <c r="TQB20" s="503"/>
      <c r="TQC20" s="503"/>
      <c r="TQD20" s="503"/>
      <c r="TQE20" s="503"/>
      <c r="TQF20" s="503"/>
      <c r="TQG20" s="503"/>
      <c r="TQH20" s="503"/>
      <c r="TQI20" s="503"/>
      <c r="TQJ20" s="503"/>
      <c r="TQK20" s="503"/>
      <c r="TQL20" s="503"/>
      <c r="TQM20" s="503"/>
      <c r="TQN20" s="503"/>
      <c r="TQO20" s="503"/>
      <c r="TQP20" s="503"/>
      <c r="TQQ20" s="503"/>
      <c r="TQR20" s="503"/>
      <c r="TQS20" s="503"/>
      <c r="TQT20" s="503"/>
      <c r="TQU20" s="503"/>
      <c r="TQV20" s="503"/>
      <c r="TQW20" s="503"/>
      <c r="TQX20" s="503"/>
      <c r="TQY20" s="503"/>
      <c r="TQZ20" s="503"/>
      <c r="TRA20" s="503"/>
      <c r="TRB20" s="503"/>
      <c r="TRC20" s="503"/>
      <c r="TRD20" s="503"/>
      <c r="TRE20" s="503"/>
      <c r="TRF20" s="503"/>
      <c r="TRG20" s="503"/>
      <c r="TRH20" s="503"/>
      <c r="TRI20" s="503"/>
      <c r="TRJ20" s="503"/>
      <c r="TRK20" s="503"/>
      <c r="TRL20" s="503"/>
      <c r="TRM20" s="503"/>
      <c r="TRN20" s="503"/>
      <c r="TRO20" s="503"/>
      <c r="TRP20" s="503"/>
      <c r="TRQ20" s="503"/>
      <c r="TRR20" s="503"/>
      <c r="TRS20" s="503"/>
      <c r="TRT20" s="503"/>
      <c r="TRU20" s="503"/>
      <c r="TRV20" s="503"/>
      <c r="TRW20" s="503"/>
      <c r="TRX20" s="503"/>
      <c r="TRY20" s="503"/>
      <c r="TRZ20" s="503"/>
      <c r="TSA20" s="503"/>
      <c r="TSB20" s="503"/>
      <c r="TSC20" s="503"/>
      <c r="TSD20" s="503"/>
      <c r="TSE20" s="503"/>
      <c r="TSF20" s="503"/>
      <c r="TSG20" s="503"/>
      <c r="TSH20" s="503"/>
      <c r="TSI20" s="503"/>
      <c r="TSJ20" s="503"/>
      <c r="TSK20" s="503"/>
      <c r="TSL20" s="503"/>
      <c r="TSM20" s="503"/>
      <c r="TSN20" s="503"/>
      <c r="TSO20" s="503"/>
      <c r="TSP20" s="503"/>
      <c r="TSQ20" s="503"/>
      <c r="TSR20" s="503"/>
      <c r="TSS20" s="503"/>
      <c r="TST20" s="503"/>
      <c r="TSU20" s="503"/>
      <c r="TSV20" s="503"/>
      <c r="TSW20" s="503"/>
      <c r="TSX20" s="503"/>
      <c r="TSY20" s="503"/>
      <c r="TSZ20" s="503"/>
      <c r="TTA20" s="503"/>
      <c r="TTB20" s="503"/>
      <c r="TTC20" s="503"/>
      <c r="TTD20" s="503"/>
      <c r="TTE20" s="503"/>
      <c r="TTF20" s="503"/>
      <c r="TTG20" s="503"/>
      <c r="TTH20" s="503"/>
      <c r="TTI20" s="503"/>
      <c r="TTJ20" s="503"/>
      <c r="TTK20" s="503"/>
      <c r="TTL20" s="503"/>
      <c r="TTM20" s="503"/>
      <c r="TTN20" s="503"/>
      <c r="TTO20" s="503"/>
      <c r="TTP20" s="503"/>
      <c r="TTQ20" s="503"/>
      <c r="TTR20" s="503"/>
      <c r="TTS20" s="503"/>
      <c r="TTT20" s="503"/>
      <c r="TTU20" s="503"/>
      <c r="TTV20" s="503"/>
      <c r="TTW20" s="503"/>
      <c r="TTX20" s="503"/>
      <c r="TTY20" s="503"/>
      <c r="TTZ20" s="503"/>
      <c r="TUA20" s="503"/>
      <c r="TUB20" s="503"/>
      <c r="TUC20" s="503"/>
      <c r="TUD20" s="503"/>
      <c r="TUE20" s="503"/>
      <c r="TUF20" s="503"/>
      <c r="TUG20" s="503"/>
      <c r="TUH20" s="503"/>
      <c r="TUI20" s="503"/>
      <c r="TUJ20" s="503"/>
      <c r="TUK20" s="503"/>
      <c r="TUL20" s="503"/>
      <c r="TUM20" s="503"/>
      <c r="TUN20" s="503"/>
      <c r="TUO20" s="503"/>
      <c r="TUP20" s="503"/>
      <c r="TUQ20" s="503"/>
      <c r="TUR20" s="503"/>
      <c r="TUS20" s="503"/>
      <c r="TUT20" s="503"/>
      <c r="TUU20" s="503"/>
      <c r="TUV20" s="503"/>
      <c r="TUW20" s="503"/>
      <c r="TUX20" s="503"/>
      <c r="TUY20" s="503"/>
      <c r="TUZ20" s="503"/>
      <c r="TVA20" s="503"/>
      <c r="TVB20" s="503"/>
      <c r="TVC20" s="503"/>
      <c r="TVD20" s="503"/>
      <c r="TVE20" s="503"/>
      <c r="TVF20" s="503"/>
      <c r="TVG20" s="503"/>
      <c r="TVH20" s="503"/>
      <c r="TVI20" s="503"/>
      <c r="TVJ20" s="503"/>
      <c r="TVK20" s="503"/>
      <c r="TVL20" s="503"/>
      <c r="TVM20" s="503"/>
      <c r="TVN20" s="503"/>
      <c r="TVO20" s="503"/>
      <c r="TVP20" s="503"/>
      <c r="TVQ20" s="503"/>
      <c r="TVR20" s="503"/>
      <c r="TVS20" s="503"/>
      <c r="TVT20" s="503"/>
      <c r="TVU20" s="503"/>
      <c r="TVV20" s="503"/>
      <c r="TVW20" s="503"/>
      <c r="TVX20" s="503"/>
      <c r="TVY20" s="503"/>
      <c r="TVZ20" s="503"/>
      <c r="TWA20" s="503"/>
      <c r="TWB20" s="503"/>
      <c r="TWC20" s="503"/>
      <c r="TWD20" s="503"/>
      <c r="TWE20" s="503"/>
      <c r="TWF20" s="503"/>
      <c r="TWG20" s="503"/>
      <c r="TWH20" s="503"/>
      <c r="TWI20" s="503"/>
      <c r="TWJ20" s="503"/>
      <c r="TWK20" s="503"/>
      <c r="TWL20" s="503"/>
      <c r="TWM20" s="503"/>
      <c r="TWN20" s="503"/>
      <c r="TWO20" s="503"/>
      <c r="TWP20" s="503"/>
      <c r="TWQ20" s="503"/>
      <c r="TWR20" s="503"/>
      <c r="TWS20" s="503"/>
      <c r="TWT20" s="503"/>
      <c r="TWU20" s="503"/>
      <c r="TWV20" s="503"/>
      <c r="TWW20" s="503"/>
      <c r="TWX20" s="503"/>
      <c r="TWY20" s="503"/>
      <c r="TWZ20" s="503"/>
      <c r="TXA20" s="503"/>
      <c r="TXB20" s="503"/>
      <c r="TXC20" s="503"/>
      <c r="TXD20" s="503"/>
      <c r="TXE20" s="503"/>
      <c r="TXF20" s="503"/>
      <c r="TXG20" s="503"/>
      <c r="TXH20" s="503"/>
      <c r="TXI20" s="503"/>
      <c r="TXJ20" s="503"/>
      <c r="TXK20" s="503"/>
      <c r="TXL20" s="503"/>
      <c r="TXM20" s="503"/>
      <c r="TXN20" s="503"/>
      <c r="TXO20" s="503"/>
      <c r="TXP20" s="503"/>
      <c r="TXQ20" s="503"/>
      <c r="TXR20" s="503"/>
      <c r="TXS20" s="503"/>
      <c r="TXT20" s="503"/>
      <c r="TXU20" s="503"/>
      <c r="TXV20" s="503"/>
      <c r="TXW20" s="503"/>
      <c r="TXX20" s="503"/>
      <c r="TXY20" s="503"/>
      <c r="TXZ20" s="503"/>
      <c r="TYA20" s="503"/>
      <c r="TYB20" s="503"/>
      <c r="TYC20" s="503"/>
      <c r="TYD20" s="503"/>
      <c r="TYE20" s="503"/>
      <c r="TYF20" s="503"/>
      <c r="TYG20" s="503"/>
      <c r="TYH20" s="503"/>
      <c r="TYI20" s="503"/>
      <c r="TYJ20" s="503"/>
      <c r="TYK20" s="503"/>
      <c r="TYL20" s="503"/>
      <c r="TYM20" s="503"/>
      <c r="TYN20" s="503"/>
      <c r="TYO20" s="503"/>
      <c r="TYP20" s="503"/>
      <c r="TYQ20" s="503"/>
      <c r="TYR20" s="503"/>
      <c r="TYS20" s="503"/>
      <c r="TYT20" s="503"/>
      <c r="TYU20" s="503"/>
      <c r="TYV20" s="503"/>
      <c r="TYW20" s="503"/>
      <c r="TYX20" s="503"/>
      <c r="TYY20" s="503"/>
      <c r="TYZ20" s="503"/>
      <c r="TZA20" s="503"/>
      <c r="TZB20" s="503"/>
      <c r="TZC20" s="503"/>
      <c r="TZD20" s="503"/>
      <c r="TZE20" s="503"/>
      <c r="TZF20" s="503"/>
      <c r="TZG20" s="503"/>
      <c r="TZH20" s="503"/>
      <c r="TZI20" s="503"/>
      <c r="TZJ20" s="503"/>
      <c r="TZK20" s="503"/>
      <c r="TZL20" s="503"/>
      <c r="TZM20" s="503"/>
      <c r="TZN20" s="503"/>
      <c r="TZO20" s="503"/>
      <c r="TZP20" s="503"/>
      <c r="TZQ20" s="503"/>
      <c r="TZR20" s="503"/>
      <c r="TZS20" s="503"/>
      <c r="TZT20" s="503"/>
      <c r="TZU20" s="503"/>
      <c r="TZV20" s="503"/>
      <c r="TZW20" s="503"/>
      <c r="TZX20" s="503"/>
      <c r="TZY20" s="503"/>
      <c r="TZZ20" s="503"/>
      <c r="UAA20" s="503"/>
      <c r="UAB20" s="503"/>
      <c r="UAC20" s="503"/>
      <c r="UAD20" s="503"/>
      <c r="UAE20" s="503"/>
      <c r="UAF20" s="503"/>
      <c r="UAG20" s="503"/>
      <c r="UAH20" s="503"/>
      <c r="UAI20" s="503"/>
      <c r="UAJ20" s="503"/>
      <c r="UAK20" s="503"/>
      <c r="UAL20" s="503"/>
      <c r="UAM20" s="503"/>
      <c r="UAN20" s="503"/>
      <c r="UAO20" s="503"/>
      <c r="UAP20" s="503"/>
      <c r="UAQ20" s="503"/>
      <c r="UAR20" s="503"/>
      <c r="UAS20" s="503"/>
      <c r="UAT20" s="503"/>
      <c r="UAU20" s="503"/>
      <c r="UAV20" s="503"/>
      <c r="UAW20" s="503"/>
      <c r="UAX20" s="503"/>
      <c r="UAY20" s="503"/>
      <c r="UAZ20" s="503"/>
      <c r="UBA20" s="503"/>
      <c r="UBB20" s="503"/>
      <c r="UBC20" s="503"/>
      <c r="UBD20" s="503"/>
      <c r="UBE20" s="503"/>
      <c r="UBF20" s="503"/>
      <c r="UBG20" s="503"/>
      <c r="UBH20" s="503"/>
      <c r="UBI20" s="503"/>
      <c r="UBJ20" s="503"/>
      <c r="UBK20" s="503"/>
      <c r="UBL20" s="503"/>
      <c r="UBM20" s="503"/>
      <c r="UBN20" s="503"/>
      <c r="UBO20" s="503"/>
      <c r="UBP20" s="503"/>
      <c r="UBQ20" s="503"/>
      <c r="UBR20" s="503"/>
      <c r="UBS20" s="503"/>
      <c r="UBT20" s="503"/>
      <c r="UBU20" s="503"/>
      <c r="UBV20" s="503"/>
      <c r="UBW20" s="503"/>
      <c r="UBX20" s="503"/>
      <c r="UBY20" s="503"/>
      <c r="UBZ20" s="503"/>
      <c r="UCA20" s="503"/>
      <c r="UCB20" s="503"/>
      <c r="UCC20" s="503"/>
      <c r="UCD20" s="503"/>
      <c r="UCE20" s="503"/>
      <c r="UCF20" s="503"/>
      <c r="UCG20" s="503"/>
      <c r="UCH20" s="503"/>
      <c r="UCI20" s="503"/>
      <c r="UCJ20" s="503"/>
      <c r="UCK20" s="503"/>
      <c r="UCL20" s="503"/>
      <c r="UCM20" s="503"/>
      <c r="UCN20" s="503"/>
      <c r="UCO20" s="503"/>
      <c r="UCP20" s="503"/>
      <c r="UCQ20" s="503"/>
      <c r="UCR20" s="503"/>
      <c r="UCS20" s="503"/>
      <c r="UCT20" s="503"/>
      <c r="UCU20" s="503"/>
      <c r="UCV20" s="503"/>
      <c r="UCW20" s="503"/>
      <c r="UCX20" s="503"/>
      <c r="UCY20" s="503"/>
      <c r="UCZ20" s="503"/>
      <c r="UDA20" s="503"/>
      <c r="UDB20" s="503"/>
      <c r="UDC20" s="503"/>
      <c r="UDD20" s="503"/>
      <c r="UDE20" s="503"/>
      <c r="UDF20" s="503"/>
      <c r="UDG20" s="503"/>
      <c r="UDH20" s="503"/>
      <c r="UDI20" s="503"/>
      <c r="UDJ20" s="503"/>
      <c r="UDK20" s="503"/>
      <c r="UDL20" s="503"/>
      <c r="UDM20" s="503"/>
      <c r="UDN20" s="503"/>
      <c r="UDO20" s="503"/>
      <c r="UDP20" s="503"/>
      <c r="UDQ20" s="503"/>
      <c r="UDR20" s="503"/>
      <c r="UDS20" s="503"/>
      <c r="UDT20" s="503"/>
      <c r="UDU20" s="503"/>
      <c r="UDV20" s="503"/>
      <c r="UDW20" s="503"/>
      <c r="UDX20" s="503"/>
      <c r="UDY20" s="503"/>
      <c r="UDZ20" s="503"/>
      <c r="UEA20" s="503"/>
      <c r="UEB20" s="503"/>
      <c r="UEC20" s="503"/>
      <c r="UED20" s="503"/>
      <c r="UEE20" s="503"/>
      <c r="UEF20" s="503"/>
      <c r="UEG20" s="503"/>
      <c r="UEH20" s="503"/>
      <c r="UEI20" s="503"/>
      <c r="UEJ20" s="503"/>
      <c r="UEK20" s="503"/>
      <c r="UEL20" s="503"/>
      <c r="UEM20" s="503"/>
      <c r="UEN20" s="503"/>
      <c r="UEO20" s="503"/>
      <c r="UEP20" s="503"/>
      <c r="UEQ20" s="503"/>
      <c r="UER20" s="503"/>
      <c r="UES20" s="503"/>
      <c r="UET20" s="503"/>
      <c r="UEU20" s="503"/>
      <c r="UEV20" s="503"/>
      <c r="UEW20" s="503"/>
      <c r="UEX20" s="503"/>
      <c r="UEY20" s="503"/>
      <c r="UEZ20" s="503"/>
      <c r="UFA20" s="503"/>
      <c r="UFB20" s="503"/>
      <c r="UFC20" s="503"/>
      <c r="UFD20" s="503"/>
      <c r="UFE20" s="503"/>
      <c r="UFF20" s="503"/>
      <c r="UFG20" s="503"/>
      <c r="UFH20" s="503"/>
      <c r="UFI20" s="503"/>
      <c r="UFJ20" s="503"/>
      <c r="UFK20" s="503"/>
      <c r="UFL20" s="503"/>
      <c r="UFM20" s="503"/>
      <c r="UFN20" s="503"/>
      <c r="UFO20" s="503"/>
      <c r="UFP20" s="503"/>
      <c r="UFQ20" s="503"/>
      <c r="UFR20" s="503"/>
      <c r="UFS20" s="503"/>
      <c r="UFT20" s="503"/>
      <c r="UFU20" s="503"/>
      <c r="UFV20" s="503"/>
      <c r="UFW20" s="503"/>
      <c r="UFX20" s="503"/>
      <c r="UFY20" s="503"/>
      <c r="UFZ20" s="503"/>
      <c r="UGA20" s="503"/>
      <c r="UGB20" s="503"/>
      <c r="UGC20" s="503"/>
      <c r="UGD20" s="503"/>
      <c r="UGE20" s="503"/>
      <c r="UGF20" s="503"/>
      <c r="UGG20" s="503"/>
      <c r="UGH20" s="503"/>
      <c r="UGI20" s="503"/>
      <c r="UGJ20" s="503"/>
      <c r="UGK20" s="503"/>
      <c r="UGL20" s="503"/>
      <c r="UGM20" s="503"/>
      <c r="UGN20" s="503"/>
      <c r="UGO20" s="503"/>
      <c r="UGP20" s="503"/>
      <c r="UGQ20" s="503"/>
      <c r="UGR20" s="503"/>
      <c r="UGS20" s="503"/>
      <c r="UGT20" s="503"/>
      <c r="UGU20" s="503"/>
      <c r="UGV20" s="503"/>
      <c r="UGW20" s="503"/>
      <c r="UGX20" s="503"/>
      <c r="UGY20" s="503"/>
      <c r="UGZ20" s="503"/>
      <c r="UHA20" s="503"/>
      <c r="UHB20" s="503"/>
      <c r="UHC20" s="503"/>
      <c r="UHD20" s="503"/>
      <c r="UHE20" s="503"/>
      <c r="UHF20" s="503"/>
      <c r="UHG20" s="503"/>
      <c r="UHH20" s="503"/>
      <c r="UHI20" s="503"/>
      <c r="UHJ20" s="503"/>
      <c r="UHK20" s="503"/>
      <c r="UHL20" s="503"/>
      <c r="UHM20" s="503"/>
      <c r="UHN20" s="503"/>
      <c r="UHO20" s="503"/>
      <c r="UHP20" s="503"/>
      <c r="UHQ20" s="503"/>
      <c r="UHR20" s="503"/>
      <c r="UHS20" s="503"/>
      <c r="UHT20" s="503"/>
      <c r="UHU20" s="503"/>
      <c r="UHV20" s="503"/>
      <c r="UHW20" s="503"/>
      <c r="UHX20" s="503"/>
      <c r="UHY20" s="503"/>
      <c r="UHZ20" s="503"/>
      <c r="UIA20" s="503"/>
      <c r="UIB20" s="503"/>
      <c r="UIC20" s="503"/>
      <c r="UID20" s="503"/>
      <c r="UIE20" s="503"/>
      <c r="UIF20" s="503"/>
      <c r="UIG20" s="503"/>
      <c r="UIH20" s="503"/>
      <c r="UII20" s="503"/>
      <c r="UIJ20" s="503"/>
      <c r="UIK20" s="503"/>
      <c r="UIL20" s="503"/>
      <c r="UIM20" s="503"/>
      <c r="UIN20" s="503"/>
      <c r="UIO20" s="503"/>
      <c r="UIP20" s="503"/>
      <c r="UIQ20" s="503"/>
      <c r="UIR20" s="503"/>
      <c r="UIS20" s="503"/>
      <c r="UIT20" s="503"/>
      <c r="UIU20" s="503"/>
      <c r="UIV20" s="503"/>
      <c r="UIW20" s="503"/>
      <c r="UIX20" s="503"/>
      <c r="UIY20" s="503"/>
      <c r="UIZ20" s="503"/>
      <c r="UJA20" s="503"/>
      <c r="UJB20" s="503"/>
      <c r="UJC20" s="503"/>
      <c r="UJD20" s="503"/>
      <c r="UJE20" s="503"/>
      <c r="UJF20" s="503"/>
      <c r="UJG20" s="503"/>
      <c r="UJH20" s="503"/>
      <c r="UJI20" s="503"/>
      <c r="UJJ20" s="503"/>
      <c r="UJK20" s="503"/>
      <c r="UJL20" s="503"/>
      <c r="UJM20" s="503"/>
      <c r="UJN20" s="503"/>
      <c r="UJO20" s="503"/>
      <c r="UJP20" s="503"/>
      <c r="UJQ20" s="503"/>
      <c r="UJR20" s="503"/>
      <c r="UJS20" s="503"/>
      <c r="UJT20" s="503"/>
      <c r="UJU20" s="503"/>
      <c r="UJV20" s="503"/>
      <c r="UJW20" s="503"/>
      <c r="UJX20" s="503"/>
      <c r="UJY20" s="503"/>
      <c r="UJZ20" s="503"/>
      <c r="UKA20" s="503"/>
      <c r="UKB20" s="503"/>
      <c r="UKC20" s="503"/>
      <c r="UKD20" s="503"/>
      <c r="UKE20" s="503"/>
      <c r="UKF20" s="503"/>
      <c r="UKG20" s="503"/>
      <c r="UKH20" s="503"/>
      <c r="UKI20" s="503"/>
      <c r="UKJ20" s="503"/>
      <c r="UKK20" s="503"/>
      <c r="UKL20" s="503"/>
      <c r="UKM20" s="503"/>
      <c r="UKN20" s="503"/>
      <c r="UKO20" s="503"/>
      <c r="UKP20" s="503"/>
      <c r="UKQ20" s="503"/>
      <c r="UKR20" s="503"/>
      <c r="UKS20" s="503"/>
      <c r="UKT20" s="503"/>
      <c r="UKU20" s="503"/>
      <c r="UKV20" s="503"/>
      <c r="UKW20" s="503"/>
      <c r="UKX20" s="503"/>
      <c r="UKY20" s="503"/>
      <c r="UKZ20" s="503"/>
      <c r="ULA20" s="503"/>
      <c r="ULB20" s="503"/>
      <c r="ULC20" s="503"/>
      <c r="ULD20" s="503"/>
      <c r="ULE20" s="503"/>
      <c r="ULF20" s="503"/>
      <c r="ULG20" s="503"/>
      <c r="ULH20" s="503"/>
      <c r="ULI20" s="503"/>
      <c r="ULJ20" s="503"/>
      <c r="ULK20" s="503"/>
      <c r="ULL20" s="503"/>
      <c r="ULM20" s="503"/>
      <c r="ULN20" s="503"/>
      <c r="ULO20" s="503"/>
      <c r="ULP20" s="503"/>
      <c r="ULQ20" s="503"/>
      <c r="ULR20" s="503"/>
      <c r="ULS20" s="503"/>
      <c r="ULT20" s="503"/>
      <c r="ULU20" s="503"/>
      <c r="ULV20" s="503"/>
      <c r="ULW20" s="503"/>
      <c r="ULX20" s="503"/>
      <c r="ULY20" s="503"/>
      <c r="ULZ20" s="503"/>
      <c r="UMA20" s="503"/>
      <c r="UMB20" s="503"/>
      <c r="UMC20" s="503"/>
      <c r="UMD20" s="503"/>
      <c r="UME20" s="503"/>
      <c r="UMF20" s="503"/>
      <c r="UMG20" s="503"/>
      <c r="UMH20" s="503"/>
      <c r="UMI20" s="503"/>
      <c r="UMJ20" s="503"/>
      <c r="UMK20" s="503"/>
      <c r="UML20" s="503"/>
      <c r="UMM20" s="503"/>
      <c r="UMN20" s="503"/>
      <c r="UMO20" s="503"/>
      <c r="UMP20" s="503"/>
      <c r="UMQ20" s="503"/>
      <c r="UMR20" s="503"/>
      <c r="UMS20" s="503"/>
      <c r="UMT20" s="503"/>
      <c r="UMU20" s="503"/>
      <c r="UMV20" s="503"/>
      <c r="UMW20" s="503"/>
      <c r="UMX20" s="503"/>
      <c r="UMY20" s="503"/>
      <c r="UMZ20" s="503"/>
      <c r="UNA20" s="503"/>
      <c r="UNB20" s="503"/>
      <c r="UNC20" s="503"/>
      <c r="UND20" s="503"/>
      <c r="UNE20" s="503"/>
      <c r="UNF20" s="503"/>
      <c r="UNG20" s="503"/>
      <c r="UNH20" s="503"/>
      <c r="UNI20" s="503"/>
      <c r="UNJ20" s="503"/>
      <c r="UNK20" s="503"/>
      <c r="UNL20" s="503"/>
      <c r="UNM20" s="503"/>
      <c r="UNN20" s="503"/>
      <c r="UNO20" s="503"/>
      <c r="UNP20" s="503"/>
      <c r="UNQ20" s="503"/>
      <c r="UNR20" s="503"/>
      <c r="UNS20" s="503"/>
      <c r="UNT20" s="503"/>
      <c r="UNU20" s="503"/>
      <c r="UNV20" s="503"/>
      <c r="UNW20" s="503"/>
      <c r="UNX20" s="503"/>
      <c r="UNY20" s="503"/>
      <c r="UNZ20" s="503"/>
      <c r="UOA20" s="503"/>
      <c r="UOB20" s="503"/>
      <c r="UOC20" s="503"/>
      <c r="UOD20" s="503"/>
      <c r="UOE20" s="503"/>
      <c r="UOF20" s="503"/>
      <c r="UOG20" s="503"/>
      <c r="UOH20" s="503"/>
      <c r="UOI20" s="503"/>
      <c r="UOJ20" s="503"/>
      <c r="UOK20" s="503"/>
      <c r="UOL20" s="503"/>
      <c r="UOM20" s="503"/>
      <c r="UON20" s="503"/>
      <c r="UOO20" s="503"/>
      <c r="UOP20" s="503"/>
      <c r="UOQ20" s="503"/>
      <c r="UOR20" s="503"/>
      <c r="UOS20" s="503"/>
      <c r="UOT20" s="503"/>
      <c r="UOU20" s="503"/>
      <c r="UOV20" s="503"/>
      <c r="UOW20" s="503"/>
      <c r="UOX20" s="503"/>
      <c r="UOY20" s="503"/>
      <c r="UOZ20" s="503"/>
      <c r="UPA20" s="503"/>
      <c r="UPB20" s="503"/>
      <c r="UPC20" s="503"/>
      <c r="UPD20" s="503"/>
      <c r="UPE20" s="503"/>
      <c r="UPF20" s="503"/>
      <c r="UPG20" s="503"/>
      <c r="UPH20" s="503"/>
      <c r="UPI20" s="503"/>
      <c r="UPJ20" s="503"/>
      <c r="UPK20" s="503"/>
      <c r="UPL20" s="503"/>
      <c r="UPM20" s="503"/>
      <c r="UPN20" s="503"/>
      <c r="UPO20" s="503"/>
      <c r="UPP20" s="503"/>
      <c r="UPQ20" s="503"/>
      <c r="UPR20" s="503"/>
      <c r="UPS20" s="503"/>
      <c r="UPT20" s="503"/>
      <c r="UPU20" s="503"/>
      <c r="UPV20" s="503"/>
      <c r="UPW20" s="503"/>
      <c r="UPX20" s="503"/>
      <c r="UPY20" s="503"/>
      <c r="UPZ20" s="503"/>
      <c r="UQA20" s="503"/>
      <c r="UQB20" s="503"/>
      <c r="UQC20" s="503"/>
      <c r="UQD20" s="503"/>
      <c r="UQE20" s="503"/>
      <c r="UQF20" s="503"/>
      <c r="UQG20" s="503"/>
      <c r="UQH20" s="503"/>
      <c r="UQI20" s="503"/>
      <c r="UQJ20" s="503"/>
      <c r="UQK20" s="503"/>
      <c r="UQL20" s="503"/>
      <c r="UQM20" s="503"/>
      <c r="UQN20" s="503"/>
      <c r="UQO20" s="503"/>
      <c r="UQP20" s="503"/>
      <c r="UQQ20" s="503"/>
      <c r="UQR20" s="503"/>
      <c r="UQS20" s="503"/>
      <c r="UQT20" s="503"/>
      <c r="UQU20" s="503"/>
      <c r="UQV20" s="503"/>
      <c r="UQW20" s="503"/>
      <c r="UQX20" s="503"/>
      <c r="UQY20" s="503"/>
      <c r="UQZ20" s="503"/>
      <c r="URA20" s="503"/>
      <c r="URB20" s="503"/>
      <c r="URC20" s="503"/>
      <c r="URD20" s="503"/>
      <c r="URE20" s="503"/>
      <c r="URF20" s="503"/>
      <c r="URG20" s="503"/>
      <c r="URH20" s="503"/>
      <c r="URI20" s="503"/>
      <c r="URJ20" s="503"/>
      <c r="URK20" s="503"/>
      <c r="URL20" s="503"/>
      <c r="URM20" s="503"/>
      <c r="URN20" s="503"/>
      <c r="URO20" s="503"/>
      <c r="URP20" s="503"/>
      <c r="URQ20" s="503"/>
      <c r="URR20" s="503"/>
      <c r="URS20" s="503"/>
      <c r="URT20" s="503"/>
      <c r="URU20" s="503"/>
      <c r="URV20" s="503"/>
      <c r="URW20" s="503"/>
      <c r="URX20" s="503"/>
      <c r="URY20" s="503"/>
      <c r="URZ20" s="503"/>
      <c r="USA20" s="503"/>
      <c r="USB20" s="503"/>
      <c r="USC20" s="503"/>
      <c r="USD20" s="503"/>
      <c r="USE20" s="503"/>
      <c r="USF20" s="503"/>
      <c r="USG20" s="503"/>
      <c r="USH20" s="503"/>
      <c r="USI20" s="503"/>
      <c r="USJ20" s="503"/>
      <c r="USK20" s="503"/>
      <c r="USL20" s="503"/>
      <c r="USM20" s="503"/>
      <c r="USN20" s="503"/>
      <c r="USO20" s="503"/>
      <c r="USP20" s="503"/>
      <c r="USQ20" s="503"/>
      <c r="USR20" s="503"/>
      <c r="USS20" s="503"/>
      <c r="UST20" s="503"/>
      <c r="USU20" s="503"/>
      <c r="USV20" s="503"/>
      <c r="USW20" s="503"/>
      <c r="USX20" s="503"/>
      <c r="USY20" s="503"/>
      <c r="USZ20" s="503"/>
      <c r="UTA20" s="503"/>
      <c r="UTB20" s="503"/>
      <c r="UTC20" s="503"/>
      <c r="UTD20" s="503"/>
      <c r="UTE20" s="503"/>
      <c r="UTF20" s="503"/>
      <c r="UTG20" s="503"/>
      <c r="UTH20" s="503"/>
      <c r="UTI20" s="503"/>
      <c r="UTJ20" s="503"/>
      <c r="UTK20" s="503"/>
      <c r="UTL20" s="503"/>
      <c r="UTM20" s="503"/>
      <c r="UTN20" s="503"/>
      <c r="UTO20" s="503"/>
      <c r="UTP20" s="503"/>
      <c r="UTQ20" s="503"/>
      <c r="UTR20" s="503"/>
      <c r="UTS20" s="503"/>
      <c r="UTT20" s="503"/>
      <c r="UTU20" s="503"/>
      <c r="UTV20" s="503"/>
      <c r="UTW20" s="503"/>
      <c r="UTX20" s="503"/>
      <c r="UTY20" s="503"/>
      <c r="UTZ20" s="503"/>
      <c r="UUA20" s="503"/>
      <c r="UUB20" s="503"/>
      <c r="UUC20" s="503"/>
      <c r="UUD20" s="503"/>
      <c r="UUE20" s="503"/>
      <c r="UUF20" s="503"/>
      <c r="UUG20" s="503"/>
      <c r="UUH20" s="503"/>
      <c r="UUI20" s="503"/>
      <c r="UUJ20" s="503"/>
      <c r="UUK20" s="503"/>
      <c r="UUL20" s="503"/>
      <c r="UUM20" s="503"/>
      <c r="UUN20" s="503"/>
      <c r="UUO20" s="503"/>
      <c r="UUP20" s="503"/>
      <c r="UUQ20" s="503"/>
      <c r="UUR20" s="503"/>
      <c r="UUS20" s="503"/>
      <c r="UUT20" s="503"/>
      <c r="UUU20" s="503"/>
      <c r="UUV20" s="503"/>
      <c r="UUW20" s="503"/>
      <c r="UUX20" s="503"/>
      <c r="UUY20" s="503"/>
      <c r="UUZ20" s="503"/>
      <c r="UVA20" s="503"/>
      <c r="UVB20" s="503"/>
      <c r="UVC20" s="503"/>
      <c r="UVD20" s="503"/>
      <c r="UVE20" s="503"/>
      <c r="UVF20" s="503"/>
      <c r="UVG20" s="503"/>
      <c r="UVH20" s="503"/>
      <c r="UVI20" s="503"/>
      <c r="UVJ20" s="503"/>
      <c r="UVK20" s="503"/>
      <c r="UVL20" s="503"/>
      <c r="UVM20" s="503"/>
      <c r="UVN20" s="503"/>
      <c r="UVO20" s="503"/>
      <c r="UVP20" s="503"/>
      <c r="UVQ20" s="503"/>
      <c r="UVR20" s="503"/>
      <c r="UVS20" s="503"/>
      <c r="UVT20" s="503"/>
      <c r="UVU20" s="503"/>
      <c r="UVV20" s="503"/>
      <c r="UVW20" s="503"/>
      <c r="UVX20" s="503"/>
      <c r="UVY20" s="503"/>
      <c r="UVZ20" s="503"/>
      <c r="UWA20" s="503"/>
      <c r="UWB20" s="503"/>
      <c r="UWC20" s="503"/>
      <c r="UWD20" s="503"/>
      <c r="UWE20" s="503"/>
      <c r="UWF20" s="503"/>
      <c r="UWG20" s="503"/>
      <c r="UWH20" s="503"/>
      <c r="UWI20" s="503"/>
      <c r="UWJ20" s="503"/>
      <c r="UWK20" s="503"/>
      <c r="UWL20" s="503"/>
      <c r="UWM20" s="503"/>
      <c r="UWN20" s="503"/>
      <c r="UWO20" s="503"/>
      <c r="UWP20" s="503"/>
      <c r="UWQ20" s="503"/>
      <c r="UWR20" s="503"/>
      <c r="UWS20" s="503"/>
      <c r="UWT20" s="503"/>
      <c r="UWU20" s="503"/>
      <c r="UWV20" s="503"/>
      <c r="UWW20" s="503"/>
      <c r="UWX20" s="503"/>
      <c r="UWY20" s="503"/>
      <c r="UWZ20" s="503"/>
      <c r="UXA20" s="503"/>
      <c r="UXB20" s="503"/>
      <c r="UXC20" s="503"/>
      <c r="UXD20" s="503"/>
      <c r="UXE20" s="503"/>
      <c r="UXF20" s="503"/>
      <c r="UXG20" s="503"/>
      <c r="UXH20" s="503"/>
      <c r="UXI20" s="503"/>
      <c r="UXJ20" s="503"/>
      <c r="UXK20" s="503"/>
      <c r="UXL20" s="503"/>
      <c r="UXM20" s="503"/>
      <c r="UXN20" s="503"/>
      <c r="UXO20" s="503"/>
      <c r="UXP20" s="503"/>
      <c r="UXQ20" s="503"/>
      <c r="UXR20" s="503"/>
      <c r="UXS20" s="503"/>
      <c r="UXT20" s="503"/>
      <c r="UXU20" s="503"/>
      <c r="UXV20" s="503"/>
      <c r="UXW20" s="503"/>
      <c r="UXX20" s="503"/>
      <c r="UXY20" s="503"/>
      <c r="UXZ20" s="503"/>
      <c r="UYA20" s="503"/>
      <c r="UYB20" s="503"/>
      <c r="UYC20" s="503"/>
      <c r="UYD20" s="503"/>
      <c r="UYE20" s="503"/>
      <c r="UYF20" s="503"/>
      <c r="UYG20" s="503"/>
      <c r="UYH20" s="503"/>
      <c r="UYI20" s="503"/>
      <c r="UYJ20" s="503"/>
      <c r="UYK20" s="503"/>
      <c r="UYL20" s="503"/>
      <c r="UYM20" s="503"/>
      <c r="UYN20" s="503"/>
      <c r="UYO20" s="503"/>
      <c r="UYP20" s="503"/>
      <c r="UYQ20" s="503"/>
      <c r="UYR20" s="503"/>
      <c r="UYS20" s="503"/>
      <c r="UYT20" s="503"/>
      <c r="UYU20" s="503"/>
      <c r="UYV20" s="503"/>
      <c r="UYW20" s="503"/>
      <c r="UYX20" s="503"/>
      <c r="UYY20" s="503"/>
      <c r="UYZ20" s="503"/>
      <c r="UZA20" s="503"/>
      <c r="UZB20" s="503"/>
      <c r="UZC20" s="503"/>
      <c r="UZD20" s="503"/>
      <c r="UZE20" s="503"/>
      <c r="UZF20" s="503"/>
      <c r="UZG20" s="503"/>
      <c r="UZH20" s="503"/>
      <c r="UZI20" s="503"/>
      <c r="UZJ20" s="503"/>
      <c r="UZK20" s="503"/>
      <c r="UZL20" s="503"/>
      <c r="UZM20" s="503"/>
      <c r="UZN20" s="503"/>
      <c r="UZO20" s="503"/>
      <c r="UZP20" s="503"/>
      <c r="UZQ20" s="503"/>
      <c r="UZR20" s="503"/>
      <c r="UZS20" s="503"/>
      <c r="UZT20" s="503"/>
      <c r="UZU20" s="503"/>
      <c r="UZV20" s="503"/>
      <c r="UZW20" s="503"/>
      <c r="UZX20" s="503"/>
      <c r="UZY20" s="503"/>
      <c r="UZZ20" s="503"/>
      <c r="VAA20" s="503"/>
      <c r="VAB20" s="503"/>
      <c r="VAC20" s="503"/>
      <c r="VAD20" s="503"/>
      <c r="VAE20" s="503"/>
      <c r="VAF20" s="503"/>
      <c r="VAG20" s="503"/>
      <c r="VAH20" s="503"/>
      <c r="VAI20" s="503"/>
      <c r="VAJ20" s="503"/>
      <c r="VAK20" s="503"/>
      <c r="VAL20" s="503"/>
      <c r="VAM20" s="503"/>
      <c r="VAN20" s="503"/>
      <c r="VAO20" s="503"/>
      <c r="VAP20" s="503"/>
      <c r="VAQ20" s="503"/>
      <c r="VAR20" s="503"/>
      <c r="VAS20" s="503"/>
      <c r="VAT20" s="503"/>
      <c r="VAU20" s="503"/>
      <c r="VAV20" s="503"/>
      <c r="VAW20" s="503"/>
      <c r="VAX20" s="503"/>
      <c r="VAY20" s="503"/>
      <c r="VAZ20" s="503"/>
      <c r="VBA20" s="503"/>
      <c r="VBB20" s="503"/>
      <c r="VBC20" s="503"/>
      <c r="VBD20" s="503"/>
      <c r="VBE20" s="503"/>
      <c r="VBF20" s="503"/>
      <c r="VBG20" s="503"/>
      <c r="VBH20" s="503"/>
      <c r="VBI20" s="503"/>
      <c r="VBJ20" s="503"/>
      <c r="VBK20" s="503"/>
      <c r="VBL20" s="503"/>
      <c r="VBM20" s="503"/>
      <c r="VBN20" s="503"/>
      <c r="VBO20" s="503"/>
      <c r="VBP20" s="503"/>
      <c r="VBQ20" s="503"/>
      <c r="VBR20" s="503"/>
      <c r="VBS20" s="503"/>
      <c r="VBT20" s="503"/>
      <c r="VBU20" s="503"/>
      <c r="VBV20" s="503"/>
      <c r="VBW20" s="503"/>
      <c r="VBX20" s="503"/>
      <c r="VBY20" s="503"/>
      <c r="VBZ20" s="503"/>
      <c r="VCA20" s="503"/>
      <c r="VCB20" s="503"/>
      <c r="VCC20" s="503"/>
      <c r="VCD20" s="503"/>
      <c r="VCE20" s="503"/>
      <c r="VCF20" s="503"/>
      <c r="VCG20" s="503"/>
      <c r="VCH20" s="503"/>
      <c r="VCI20" s="503"/>
      <c r="VCJ20" s="503"/>
      <c r="VCK20" s="503"/>
      <c r="VCL20" s="503"/>
      <c r="VCM20" s="503"/>
      <c r="VCN20" s="503"/>
      <c r="VCO20" s="503"/>
      <c r="VCP20" s="503"/>
      <c r="VCQ20" s="503"/>
      <c r="VCR20" s="503"/>
      <c r="VCS20" s="503"/>
      <c r="VCT20" s="503"/>
      <c r="VCU20" s="503"/>
      <c r="VCV20" s="503"/>
      <c r="VCW20" s="503"/>
      <c r="VCX20" s="503"/>
      <c r="VCY20" s="503"/>
      <c r="VCZ20" s="503"/>
      <c r="VDA20" s="503"/>
      <c r="VDB20" s="503"/>
      <c r="VDC20" s="503"/>
      <c r="VDD20" s="503"/>
      <c r="VDE20" s="503"/>
      <c r="VDF20" s="503"/>
      <c r="VDG20" s="503"/>
      <c r="VDH20" s="503"/>
      <c r="VDI20" s="503"/>
      <c r="VDJ20" s="503"/>
      <c r="VDK20" s="503"/>
      <c r="VDL20" s="503"/>
      <c r="VDM20" s="503"/>
      <c r="VDN20" s="503"/>
      <c r="VDO20" s="503"/>
      <c r="VDP20" s="503"/>
      <c r="VDQ20" s="503"/>
      <c r="VDR20" s="503"/>
      <c r="VDS20" s="503"/>
      <c r="VDT20" s="503"/>
      <c r="VDU20" s="503"/>
      <c r="VDV20" s="503"/>
      <c r="VDW20" s="503"/>
      <c r="VDX20" s="503"/>
      <c r="VDY20" s="503"/>
      <c r="VDZ20" s="503"/>
      <c r="VEA20" s="503"/>
      <c r="VEB20" s="503"/>
      <c r="VEC20" s="503"/>
      <c r="VED20" s="503"/>
      <c r="VEE20" s="503"/>
      <c r="VEF20" s="503"/>
      <c r="VEG20" s="503"/>
      <c r="VEH20" s="503"/>
      <c r="VEI20" s="503"/>
      <c r="VEJ20" s="503"/>
      <c r="VEK20" s="503"/>
      <c r="VEL20" s="503"/>
      <c r="VEM20" s="503"/>
      <c r="VEN20" s="503"/>
      <c r="VEO20" s="503"/>
      <c r="VEP20" s="503"/>
      <c r="VEQ20" s="503"/>
      <c r="VER20" s="503"/>
      <c r="VES20" s="503"/>
      <c r="VET20" s="503"/>
      <c r="VEU20" s="503"/>
      <c r="VEV20" s="503"/>
      <c r="VEW20" s="503"/>
      <c r="VEX20" s="503"/>
      <c r="VEY20" s="503"/>
      <c r="VEZ20" s="503"/>
      <c r="VFA20" s="503"/>
      <c r="VFB20" s="503"/>
      <c r="VFC20" s="503"/>
      <c r="VFD20" s="503"/>
      <c r="VFE20" s="503"/>
      <c r="VFF20" s="503"/>
      <c r="VFG20" s="503"/>
      <c r="VFH20" s="503"/>
      <c r="VFI20" s="503"/>
      <c r="VFJ20" s="503"/>
      <c r="VFK20" s="503"/>
      <c r="VFL20" s="503"/>
      <c r="VFM20" s="503"/>
      <c r="VFN20" s="503"/>
      <c r="VFO20" s="503"/>
      <c r="VFP20" s="503"/>
      <c r="VFQ20" s="503"/>
      <c r="VFR20" s="503"/>
      <c r="VFS20" s="503"/>
      <c r="VFT20" s="503"/>
      <c r="VFU20" s="503"/>
      <c r="VFV20" s="503"/>
      <c r="VFW20" s="503"/>
      <c r="VFX20" s="503"/>
      <c r="VFY20" s="503"/>
      <c r="VFZ20" s="503"/>
      <c r="VGA20" s="503"/>
      <c r="VGB20" s="503"/>
      <c r="VGC20" s="503"/>
      <c r="VGD20" s="503"/>
      <c r="VGE20" s="503"/>
      <c r="VGF20" s="503"/>
      <c r="VGG20" s="503"/>
      <c r="VGH20" s="503"/>
      <c r="VGI20" s="503"/>
      <c r="VGJ20" s="503"/>
      <c r="VGK20" s="503"/>
      <c r="VGL20" s="503"/>
      <c r="VGM20" s="503"/>
      <c r="VGN20" s="503"/>
      <c r="VGO20" s="503"/>
      <c r="VGP20" s="503"/>
      <c r="VGQ20" s="503"/>
      <c r="VGR20" s="503"/>
      <c r="VGS20" s="503"/>
      <c r="VGT20" s="503"/>
      <c r="VGU20" s="503"/>
      <c r="VGV20" s="503"/>
      <c r="VGW20" s="503"/>
      <c r="VGX20" s="503"/>
      <c r="VGY20" s="503"/>
      <c r="VGZ20" s="503"/>
      <c r="VHA20" s="503"/>
      <c r="VHB20" s="503"/>
      <c r="VHC20" s="503"/>
      <c r="VHD20" s="503"/>
      <c r="VHE20" s="503"/>
      <c r="VHF20" s="503"/>
      <c r="VHG20" s="503"/>
      <c r="VHH20" s="503"/>
      <c r="VHI20" s="503"/>
      <c r="VHJ20" s="503"/>
      <c r="VHK20" s="503"/>
      <c r="VHL20" s="503"/>
      <c r="VHM20" s="503"/>
      <c r="VHN20" s="503"/>
      <c r="VHO20" s="503"/>
      <c r="VHP20" s="503"/>
      <c r="VHQ20" s="503"/>
      <c r="VHR20" s="503"/>
      <c r="VHS20" s="503"/>
      <c r="VHT20" s="503"/>
      <c r="VHU20" s="503"/>
      <c r="VHV20" s="503"/>
      <c r="VHW20" s="503"/>
      <c r="VHX20" s="503"/>
      <c r="VHY20" s="503"/>
      <c r="VHZ20" s="503"/>
      <c r="VIA20" s="503"/>
      <c r="VIB20" s="503"/>
      <c r="VIC20" s="503"/>
      <c r="VID20" s="503"/>
      <c r="VIE20" s="503"/>
      <c r="VIF20" s="503"/>
      <c r="VIG20" s="503"/>
      <c r="VIH20" s="503"/>
      <c r="VII20" s="503"/>
      <c r="VIJ20" s="503"/>
      <c r="VIK20" s="503"/>
      <c r="VIL20" s="503"/>
      <c r="VIM20" s="503"/>
      <c r="VIN20" s="503"/>
      <c r="VIO20" s="503"/>
      <c r="VIP20" s="503"/>
      <c r="VIQ20" s="503"/>
      <c r="VIR20" s="503"/>
      <c r="VIS20" s="503"/>
      <c r="VIT20" s="503"/>
      <c r="VIU20" s="503"/>
      <c r="VIV20" s="503"/>
      <c r="VIW20" s="503"/>
      <c r="VIX20" s="503"/>
      <c r="VIY20" s="503"/>
      <c r="VIZ20" s="503"/>
      <c r="VJA20" s="503"/>
      <c r="VJB20" s="503"/>
      <c r="VJC20" s="503"/>
      <c r="VJD20" s="503"/>
      <c r="VJE20" s="503"/>
      <c r="VJF20" s="503"/>
      <c r="VJG20" s="503"/>
      <c r="VJH20" s="503"/>
      <c r="VJI20" s="503"/>
      <c r="VJJ20" s="503"/>
      <c r="VJK20" s="503"/>
      <c r="VJL20" s="503"/>
      <c r="VJM20" s="503"/>
      <c r="VJN20" s="503"/>
      <c r="VJO20" s="503"/>
      <c r="VJP20" s="503"/>
      <c r="VJQ20" s="503"/>
      <c r="VJR20" s="503"/>
      <c r="VJS20" s="503"/>
      <c r="VJT20" s="503"/>
      <c r="VJU20" s="503"/>
      <c r="VJV20" s="503"/>
      <c r="VJW20" s="503"/>
      <c r="VJX20" s="503"/>
      <c r="VJY20" s="503"/>
      <c r="VJZ20" s="503"/>
      <c r="VKA20" s="503"/>
      <c r="VKB20" s="503"/>
      <c r="VKC20" s="503"/>
      <c r="VKD20" s="503"/>
      <c r="VKE20" s="503"/>
      <c r="VKF20" s="503"/>
      <c r="VKG20" s="503"/>
      <c r="VKH20" s="503"/>
      <c r="VKI20" s="503"/>
      <c r="VKJ20" s="503"/>
      <c r="VKK20" s="503"/>
      <c r="VKL20" s="503"/>
      <c r="VKM20" s="503"/>
      <c r="VKN20" s="503"/>
      <c r="VKO20" s="503"/>
      <c r="VKP20" s="503"/>
      <c r="VKQ20" s="503"/>
      <c r="VKR20" s="503"/>
      <c r="VKS20" s="503"/>
      <c r="VKT20" s="503"/>
      <c r="VKU20" s="503"/>
      <c r="VKV20" s="503"/>
      <c r="VKW20" s="503"/>
      <c r="VKX20" s="503"/>
      <c r="VKY20" s="503"/>
      <c r="VKZ20" s="503"/>
      <c r="VLA20" s="503"/>
      <c r="VLB20" s="503"/>
      <c r="VLC20" s="503"/>
      <c r="VLD20" s="503"/>
      <c r="VLE20" s="503"/>
      <c r="VLF20" s="503"/>
      <c r="VLG20" s="503"/>
      <c r="VLH20" s="503"/>
      <c r="VLI20" s="503"/>
      <c r="VLJ20" s="503"/>
      <c r="VLK20" s="503"/>
      <c r="VLL20" s="503"/>
      <c r="VLM20" s="503"/>
      <c r="VLN20" s="503"/>
      <c r="VLO20" s="503"/>
      <c r="VLP20" s="503"/>
      <c r="VLQ20" s="503"/>
      <c r="VLR20" s="503"/>
      <c r="VLS20" s="503"/>
      <c r="VLT20" s="503"/>
      <c r="VLU20" s="503"/>
      <c r="VLV20" s="503"/>
      <c r="VLW20" s="503"/>
      <c r="VLX20" s="503"/>
      <c r="VLY20" s="503"/>
      <c r="VLZ20" s="503"/>
      <c r="VMA20" s="503"/>
      <c r="VMB20" s="503"/>
      <c r="VMC20" s="503"/>
      <c r="VMD20" s="503"/>
      <c r="VME20" s="503"/>
      <c r="VMF20" s="503"/>
      <c r="VMG20" s="503"/>
      <c r="VMH20" s="503"/>
      <c r="VMI20" s="503"/>
      <c r="VMJ20" s="503"/>
      <c r="VMK20" s="503"/>
      <c r="VML20" s="503"/>
      <c r="VMM20" s="503"/>
      <c r="VMN20" s="503"/>
      <c r="VMO20" s="503"/>
      <c r="VMP20" s="503"/>
      <c r="VMQ20" s="503"/>
      <c r="VMR20" s="503"/>
      <c r="VMS20" s="503"/>
      <c r="VMT20" s="503"/>
      <c r="VMU20" s="503"/>
      <c r="VMV20" s="503"/>
      <c r="VMW20" s="503"/>
      <c r="VMX20" s="503"/>
      <c r="VMY20" s="503"/>
      <c r="VMZ20" s="503"/>
      <c r="VNA20" s="503"/>
      <c r="VNB20" s="503"/>
      <c r="VNC20" s="503"/>
      <c r="VND20" s="503"/>
      <c r="VNE20" s="503"/>
      <c r="VNF20" s="503"/>
      <c r="VNG20" s="503"/>
      <c r="VNH20" s="503"/>
      <c r="VNI20" s="503"/>
      <c r="VNJ20" s="503"/>
      <c r="VNK20" s="503"/>
      <c r="VNL20" s="503"/>
      <c r="VNM20" s="503"/>
      <c r="VNN20" s="503"/>
      <c r="VNO20" s="503"/>
      <c r="VNP20" s="503"/>
      <c r="VNQ20" s="503"/>
      <c r="VNR20" s="503"/>
      <c r="VNS20" s="503"/>
      <c r="VNT20" s="503"/>
      <c r="VNU20" s="503"/>
      <c r="VNV20" s="503"/>
      <c r="VNW20" s="503"/>
      <c r="VNX20" s="503"/>
      <c r="VNY20" s="503"/>
      <c r="VNZ20" s="503"/>
      <c r="VOA20" s="503"/>
      <c r="VOB20" s="503"/>
      <c r="VOC20" s="503"/>
      <c r="VOD20" s="503"/>
      <c r="VOE20" s="503"/>
      <c r="VOF20" s="503"/>
      <c r="VOG20" s="503"/>
      <c r="VOH20" s="503"/>
      <c r="VOI20" s="503"/>
      <c r="VOJ20" s="503"/>
      <c r="VOK20" s="503"/>
      <c r="VOL20" s="503"/>
      <c r="VOM20" s="503"/>
      <c r="VON20" s="503"/>
      <c r="VOO20" s="503"/>
      <c r="VOP20" s="503"/>
      <c r="VOQ20" s="503"/>
      <c r="VOR20" s="503"/>
      <c r="VOS20" s="503"/>
      <c r="VOT20" s="503"/>
      <c r="VOU20" s="503"/>
      <c r="VOV20" s="503"/>
      <c r="VOW20" s="503"/>
      <c r="VOX20" s="503"/>
      <c r="VOY20" s="503"/>
      <c r="VOZ20" s="503"/>
      <c r="VPA20" s="503"/>
      <c r="VPB20" s="503"/>
      <c r="VPC20" s="503"/>
      <c r="VPD20" s="503"/>
      <c r="VPE20" s="503"/>
      <c r="VPF20" s="503"/>
      <c r="VPG20" s="503"/>
      <c r="VPH20" s="503"/>
      <c r="VPI20" s="503"/>
      <c r="VPJ20" s="503"/>
      <c r="VPK20" s="503"/>
      <c r="VPL20" s="503"/>
      <c r="VPM20" s="503"/>
      <c r="VPN20" s="503"/>
      <c r="VPO20" s="503"/>
      <c r="VPP20" s="503"/>
      <c r="VPQ20" s="503"/>
      <c r="VPR20" s="503"/>
      <c r="VPS20" s="503"/>
      <c r="VPT20" s="503"/>
      <c r="VPU20" s="503"/>
      <c r="VPV20" s="503"/>
      <c r="VPW20" s="503"/>
      <c r="VPX20" s="503"/>
      <c r="VPY20" s="503"/>
      <c r="VPZ20" s="503"/>
      <c r="VQA20" s="503"/>
      <c r="VQB20" s="503"/>
      <c r="VQC20" s="503"/>
      <c r="VQD20" s="503"/>
      <c r="VQE20" s="503"/>
      <c r="VQF20" s="503"/>
      <c r="VQG20" s="503"/>
      <c r="VQH20" s="503"/>
      <c r="VQI20" s="503"/>
      <c r="VQJ20" s="503"/>
      <c r="VQK20" s="503"/>
      <c r="VQL20" s="503"/>
      <c r="VQM20" s="503"/>
      <c r="VQN20" s="503"/>
      <c r="VQO20" s="503"/>
      <c r="VQP20" s="503"/>
      <c r="VQQ20" s="503"/>
      <c r="VQR20" s="503"/>
      <c r="VQS20" s="503"/>
      <c r="VQT20" s="503"/>
      <c r="VQU20" s="503"/>
      <c r="VQV20" s="503"/>
      <c r="VQW20" s="503"/>
      <c r="VQX20" s="503"/>
      <c r="VQY20" s="503"/>
      <c r="VQZ20" s="503"/>
      <c r="VRA20" s="503"/>
      <c r="VRB20" s="503"/>
      <c r="VRC20" s="503"/>
      <c r="VRD20" s="503"/>
      <c r="VRE20" s="503"/>
      <c r="VRF20" s="503"/>
      <c r="VRG20" s="503"/>
      <c r="VRH20" s="503"/>
      <c r="VRI20" s="503"/>
      <c r="VRJ20" s="503"/>
      <c r="VRK20" s="503"/>
      <c r="VRL20" s="503"/>
      <c r="VRM20" s="503"/>
      <c r="VRN20" s="503"/>
      <c r="VRO20" s="503"/>
      <c r="VRP20" s="503"/>
      <c r="VRQ20" s="503"/>
      <c r="VRR20" s="503"/>
      <c r="VRS20" s="503"/>
      <c r="VRT20" s="503"/>
      <c r="VRU20" s="503"/>
      <c r="VRV20" s="503"/>
      <c r="VRW20" s="503"/>
      <c r="VRX20" s="503"/>
      <c r="VRY20" s="503"/>
      <c r="VRZ20" s="503"/>
      <c r="VSA20" s="503"/>
      <c r="VSB20" s="503"/>
      <c r="VSC20" s="503"/>
      <c r="VSD20" s="503"/>
      <c r="VSE20" s="503"/>
      <c r="VSF20" s="503"/>
      <c r="VSG20" s="503"/>
      <c r="VSH20" s="503"/>
      <c r="VSI20" s="503"/>
      <c r="VSJ20" s="503"/>
      <c r="VSK20" s="503"/>
      <c r="VSL20" s="503"/>
      <c r="VSM20" s="503"/>
      <c r="VSN20" s="503"/>
      <c r="VSO20" s="503"/>
      <c r="VSP20" s="503"/>
      <c r="VSQ20" s="503"/>
      <c r="VSR20" s="503"/>
      <c r="VSS20" s="503"/>
      <c r="VST20" s="503"/>
      <c r="VSU20" s="503"/>
      <c r="VSV20" s="503"/>
      <c r="VSW20" s="503"/>
      <c r="VSX20" s="503"/>
      <c r="VSY20" s="503"/>
      <c r="VSZ20" s="503"/>
      <c r="VTA20" s="503"/>
      <c r="VTB20" s="503"/>
      <c r="VTC20" s="503"/>
      <c r="VTD20" s="503"/>
      <c r="VTE20" s="503"/>
      <c r="VTF20" s="503"/>
      <c r="VTG20" s="503"/>
      <c r="VTH20" s="503"/>
      <c r="VTI20" s="503"/>
      <c r="VTJ20" s="503"/>
      <c r="VTK20" s="503"/>
      <c r="VTL20" s="503"/>
      <c r="VTM20" s="503"/>
      <c r="VTN20" s="503"/>
      <c r="VTO20" s="503"/>
      <c r="VTP20" s="503"/>
      <c r="VTQ20" s="503"/>
      <c r="VTR20" s="503"/>
      <c r="VTS20" s="503"/>
      <c r="VTT20" s="503"/>
      <c r="VTU20" s="503"/>
      <c r="VTV20" s="503"/>
      <c r="VTW20" s="503"/>
      <c r="VTX20" s="503"/>
      <c r="VTY20" s="503"/>
      <c r="VTZ20" s="503"/>
      <c r="VUA20" s="503"/>
      <c r="VUB20" s="503"/>
      <c r="VUC20" s="503"/>
      <c r="VUD20" s="503"/>
      <c r="VUE20" s="503"/>
      <c r="VUF20" s="503"/>
      <c r="VUG20" s="503"/>
      <c r="VUH20" s="503"/>
      <c r="VUI20" s="503"/>
      <c r="VUJ20" s="503"/>
      <c r="VUK20" s="503"/>
      <c r="VUL20" s="503"/>
      <c r="VUM20" s="503"/>
      <c r="VUN20" s="503"/>
      <c r="VUO20" s="503"/>
      <c r="VUP20" s="503"/>
      <c r="VUQ20" s="503"/>
      <c r="VUR20" s="503"/>
      <c r="VUS20" s="503"/>
      <c r="VUT20" s="503"/>
      <c r="VUU20" s="503"/>
      <c r="VUV20" s="503"/>
      <c r="VUW20" s="503"/>
      <c r="VUX20" s="503"/>
      <c r="VUY20" s="503"/>
      <c r="VUZ20" s="503"/>
      <c r="VVA20" s="503"/>
      <c r="VVB20" s="503"/>
      <c r="VVC20" s="503"/>
      <c r="VVD20" s="503"/>
      <c r="VVE20" s="503"/>
      <c r="VVF20" s="503"/>
      <c r="VVG20" s="503"/>
      <c r="VVH20" s="503"/>
      <c r="VVI20" s="503"/>
      <c r="VVJ20" s="503"/>
      <c r="VVK20" s="503"/>
      <c r="VVL20" s="503"/>
      <c r="VVM20" s="503"/>
      <c r="VVN20" s="503"/>
      <c r="VVO20" s="503"/>
      <c r="VVP20" s="503"/>
      <c r="VVQ20" s="503"/>
      <c r="VVR20" s="503"/>
      <c r="VVS20" s="503"/>
      <c r="VVT20" s="503"/>
      <c r="VVU20" s="503"/>
      <c r="VVV20" s="503"/>
      <c r="VVW20" s="503"/>
      <c r="VVX20" s="503"/>
      <c r="VVY20" s="503"/>
      <c r="VVZ20" s="503"/>
      <c r="VWA20" s="503"/>
      <c r="VWB20" s="503"/>
      <c r="VWC20" s="503"/>
      <c r="VWD20" s="503"/>
      <c r="VWE20" s="503"/>
      <c r="VWF20" s="503"/>
      <c r="VWG20" s="503"/>
      <c r="VWH20" s="503"/>
      <c r="VWI20" s="503"/>
      <c r="VWJ20" s="503"/>
      <c r="VWK20" s="503"/>
      <c r="VWL20" s="503"/>
      <c r="VWM20" s="503"/>
      <c r="VWN20" s="503"/>
      <c r="VWO20" s="503"/>
      <c r="VWP20" s="503"/>
      <c r="VWQ20" s="503"/>
      <c r="VWR20" s="503"/>
      <c r="VWS20" s="503"/>
      <c r="VWT20" s="503"/>
      <c r="VWU20" s="503"/>
      <c r="VWV20" s="503"/>
      <c r="VWW20" s="503"/>
      <c r="VWX20" s="503"/>
      <c r="VWY20" s="503"/>
      <c r="VWZ20" s="503"/>
      <c r="VXA20" s="503"/>
      <c r="VXB20" s="503"/>
      <c r="VXC20" s="503"/>
      <c r="VXD20" s="503"/>
      <c r="VXE20" s="503"/>
      <c r="VXF20" s="503"/>
      <c r="VXG20" s="503"/>
      <c r="VXH20" s="503"/>
      <c r="VXI20" s="503"/>
      <c r="VXJ20" s="503"/>
      <c r="VXK20" s="503"/>
      <c r="VXL20" s="503"/>
      <c r="VXM20" s="503"/>
      <c r="VXN20" s="503"/>
      <c r="VXO20" s="503"/>
      <c r="VXP20" s="503"/>
      <c r="VXQ20" s="503"/>
      <c r="VXR20" s="503"/>
      <c r="VXS20" s="503"/>
      <c r="VXT20" s="503"/>
      <c r="VXU20" s="503"/>
      <c r="VXV20" s="503"/>
      <c r="VXW20" s="503"/>
      <c r="VXX20" s="503"/>
      <c r="VXY20" s="503"/>
      <c r="VXZ20" s="503"/>
      <c r="VYA20" s="503"/>
      <c r="VYB20" s="503"/>
      <c r="VYC20" s="503"/>
      <c r="VYD20" s="503"/>
      <c r="VYE20" s="503"/>
      <c r="VYF20" s="503"/>
      <c r="VYG20" s="503"/>
      <c r="VYH20" s="503"/>
      <c r="VYI20" s="503"/>
      <c r="VYJ20" s="503"/>
      <c r="VYK20" s="503"/>
      <c r="VYL20" s="503"/>
      <c r="VYM20" s="503"/>
      <c r="VYN20" s="503"/>
      <c r="VYO20" s="503"/>
      <c r="VYP20" s="503"/>
      <c r="VYQ20" s="503"/>
      <c r="VYR20" s="503"/>
      <c r="VYS20" s="503"/>
      <c r="VYT20" s="503"/>
      <c r="VYU20" s="503"/>
      <c r="VYV20" s="503"/>
      <c r="VYW20" s="503"/>
      <c r="VYX20" s="503"/>
      <c r="VYY20" s="503"/>
      <c r="VYZ20" s="503"/>
      <c r="VZA20" s="503"/>
      <c r="VZB20" s="503"/>
      <c r="VZC20" s="503"/>
      <c r="VZD20" s="503"/>
      <c r="VZE20" s="503"/>
      <c r="VZF20" s="503"/>
      <c r="VZG20" s="503"/>
      <c r="VZH20" s="503"/>
      <c r="VZI20" s="503"/>
      <c r="VZJ20" s="503"/>
      <c r="VZK20" s="503"/>
      <c r="VZL20" s="503"/>
      <c r="VZM20" s="503"/>
      <c r="VZN20" s="503"/>
      <c r="VZO20" s="503"/>
      <c r="VZP20" s="503"/>
      <c r="VZQ20" s="503"/>
      <c r="VZR20" s="503"/>
      <c r="VZS20" s="503"/>
      <c r="VZT20" s="503"/>
      <c r="VZU20" s="503"/>
      <c r="VZV20" s="503"/>
      <c r="VZW20" s="503"/>
      <c r="VZX20" s="503"/>
      <c r="VZY20" s="503"/>
      <c r="VZZ20" s="503"/>
      <c r="WAA20" s="503"/>
      <c r="WAB20" s="503"/>
      <c r="WAC20" s="503"/>
      <c r="WAD20" s="503"/>
      <c r="WAE20" s="503"/>
      <c r="WAF20" s="503"/>
      <c r="WAG20" s="503"/>
      <c r="WAH20" s="503"/>
      <c r="WAI20" s="503"/>
      <c r="WAJ20" s="503"/>
      <c r="WAK20" s="503"/>
      <c r="WAL20" s="503"/>
      <c r="WAM20" s="503"/>
      <c r="WAN20" s="503"/>
      <c r="WAO20" s="503"/>
      <c r="WAP20" s="503"/>
      <c r="WAQ20" s="503"/>
      <c r="WAR20" s="503"/>
      <c r="WAS20" s="503"/>
      <c r="WAT20" s="503"/>
      <c r="WAU20" s="503"/>
      <c r="WAV20" s="503"/>
      <c r="WAW20" s="503"/>
      <c r="WAX20" s="503"/>
      <c r="WAY20" s="503"/>
      <c r="WAZ20" s="503"/>
      <c r="WBA20" s="503"/>
      <c r="WBB20" s="503"/>
      <c r="WBC20" s="503"/>
      <c r="WBD20" s="503"/>
      <c r="WBE20" s="503"/>
      <c r="WBF20" s="503"/>
      <c r="WBG20" s="503"/>
      <c r="WBH20" s="503"/>
      <c r="WBI20" s="503"/>
      <c r="WBJ20" s="503"/>
      <c r="WBK20" s="503"/>
      <c r="WBL20" s="503"/>
      <c r="WBM20" s="503"/>
      <c r="WBN20" s="503"/>
      <c r="WBO20" s="503"/>
      <c r="WBP20" s="503"/>
      <c r="WBQ20" s="503"/>
      <c r="WBR20" s="503"/>
      <c r="WBS20" s="503"/>
      <c r="WBT20" s="503"/>
      <c r="WBU20" s="503"/>
      <c r="WBV20" s="503"/>
      <c r="WBW20" s="503"/>
      <c r="WBX20" s="503"/>
      <c r="WBY20" s="503"/>
      <c r="WBZ20" s="503"/>
      <c r="WCA20" s="503"/>
      <c r="WCB20" s="503"/>
      <c r="WCC20" s="503"/>
      <c r="WCD20" s="503"/>
      <c r="WCE20" s="503"/>
      <c r="WCF20" s="503"/>
      <c r="WCG20" s="503"/>
      <c r="WCH20" s="503"/>
      <c r="WCI20" s="503"/>
      <c r="WCJ20" s="503"/>
      <c r="WCK20" s="503"/>
      <c r="WCL20" s="503"/>
      <c r="WCM20" s="503"/>
      <c r="WCN20" s="503"/>
      <c r="WCO20" s="503"/>
      <c r="WCP20" s="503"/>
      <c r="WCQ20" s="503"/>
      <c r="WCR20" s="503"/>
      <c r="WCS20" s="503"/>
      <c r="WCT20" s="503"/>
      <c r="WCU20" s="503"/>
      <c r="WCV20" s="503"/>
      <c r="WCW20" s="503"/>
      <c r="WCX20" s="503"/>
      <c r="WCY20" s="503"/>
      <c r="WCZ20" s="503"/>
      <c r="WDA20" s="503"/>
      <c r="WDB20" s="503"/>
      <c r="WDC20" s="503"/>
      <c r="WDD20" s="503"/>
      <c r="WDE20" s="503"/>
      <c r="WDF20" s="503"/>
      <c r="WDG20" s="503"/>
      <c r="WDH20" s="503"/>
      <c r="WDI20" s="503"/>
      <c r="WDJ20" s="503"/>
      <c r="WDK20" s="503"/>
      <c r="WDL20" s="503"/>
      <c r="WDM20" s="503"/>
      <c r="WDN20" s="503"/>
      <c r="WDO20" s="503"/>
      <c r="WDP20" s="503"/>
      <c r="WDQ20" s="503"/>
      <c r="WDR20" s="503"/>
      <c r="WDS20" s="503"/>
      <c r="WDT20" s="503"/>
      <c r="WDU20" s="503"/>
      <c r="WDV20" s="503"/>
      <c r="WDW20" s="503"/>
      <c r="WDX20" s="503"/>
      <c r="WDY20" s="503"/>
      <c r="WDZ20" s="503"/>
      <c r="WEA20" s="503"/>
      <c r="WEB20" s="503"/>
      <c r="WEC20" s="503"/>
      <c r="WED20" s="503"/>
      <c r="WEE20" s="503"/>
      <c r="WEF20" s="503"/>
      <c r="WEG20" s="503"/>
      <c r="WEH20" s="503"/>
      <c r="WEI20" s="503"/>
      <c r="WEJ20" s="503"/>
      <c r="WEK20" s="503"/>
      <c r="WEL20" s="503"/>
      <c r="WEM20" s="503"/>
      <c r="WEN20" s="503"/>
      <c r="WEO20" s="503"/>
      <c r="WEP20" s="503"/>
      <c r="WEQ20" s="503"/>
      <c r="WER20" s="503"/>
      <c r="WES20" s="503"/>
      <c r="WET20" s="503"/>
      <c r="WEU20" s="503"/>
      <c r="WEV20" s="503"/>
      <c r="WEW20" s="503"/>
      <c r="WEX20" s="503"/>
      <c r="WEY20" s="503"/>
      <c r="WEZ20" s="503"/>
      <c r="WFA20" s="503"/>
      <c r="WFB20" s="503"/>
      <c r="WFC20" s="503"/>
      <c r="WFD20" s="503"/>
      <c r="WFE20" s="503"/>
      <c r="WFF20" s="503"/>
      <c r="WFG20" s="503"/>
      <c r="WFH20" s="503"/>
      <c r="WFI20" s="503"/>
      <c r="WFJ20" s="503"/>
      <c r="WFK20" s="503"/>
      <c r="WFL20" s="503"/>
      <c r="WFM20" s="503"/>
      <c r="WFN20" s="503"/>
      <c r="WFO20" s="503"/>
      <c r="WFP20" s="503"/>
      <c r="WFQ20" s="503"/>
      <c r="WFR20" s="503"/>
      <c r="WFS20" s="503"/>
      <c r="WFT20" s="503"/>
      <c r="WFU20" s="503"/>
      <c r="WFV20" s="503"/>
      <c r="WFW20" s="503"/>
      <c r="WFX20" s="503"/>
      <c r="WFY20" s="503"/>
      <c r="WFZ20" s="503"/>
      <c r="WGA20" s="503"/>
      <c r="WGB20" s="503"/>
      <c r="WGC20" s="503"/>
      <c r="WGD20" s="503"/>
      <c r="WGE20" s="503"/>
      <c r="WGF20" s="503"/>
      <c r="WGG20" s="503"/>
      <c r="WGH20" s="503"/>
      <c r="WGI20" s="503"/>
      <c r="WGJ20" s="503"/>
      <c r="WGK20" s="503"/>
      <c r="WGL20" s="503"/>
      <c r="WGM20" s="503"/>
      <c r="WGN20" s="503"/>
      <c r="WGO20" s="503"/>
      <c r="WGP20" s="503"/>
      <c r="WGQ20" s="503"/>
      <c r="WGR20" s="503"/>
      <c r="WGS20" s="503"/>
      <c r="WGT20" s="503"/>
      <c r="WGU20" s="503"/>
      <c r="WGV20" s="503"/>
      <c r="WGW20" s="503"/>
      <c r="WGX20" s="503"/>
      <c r="WGY20" s="503"/>
      <c r="WGZ20" s="503"/>
      <c r="WHA20" s="503"/>
      <c r="WHB20" s="503"/>
      <c r="WHC20" s="503"/>
      <c r="WHD20" s="503"/>
      <c r="WHE20" s="503"/>
      <c r="WHF20" s="503"/>
      <c r="WHG20" s="503"/>
      <c r="WHH20" s="503"/>
      <c r="WHI20" s="503"/>
      <c r="WHJ20" s="503"/>
      <c r="WHK20" s="503"/>
      <c r="WHL20" s="503"/>
      <c r="WHM20" s="503"/>
      <c r="WHN20" s="503"/>
      <c r="WHO20" s="503"/>
      <c r="WHP20" s="503"/>
      <c r="WHQ20" s="503"/>
      <c r="WHR20" s="503"/>
      <c r="WHS20" s="503"/>
      <c r="WHT20" s="503"/>
      <c r="WHU20" s="503"/>
      <c r="WHV20" s="503"/>
      <c r="WHW20" s="503"/>
      <c r="WHX20" s="503"/>
      <c r="WHY20" s="503"/>
      <c r="WHZ20" s="503"/>
      <c r="WIA20" s="503"/>
      <c r="WIB20" s="503"/>
      <c r="WIC20" s="503"/>
      <c r="WID20" s="503"/>
      <c r="WIE20" s="503"/>
      <c r="WIF20" s="503"/>
      <c r="WIG20" s="503"/>
      <c r="WIH20" s="503"/>
      <c r="WII20" s="503"/>
      <c r="WIJ20" s="503"/>
      <c r="WIK20" s="503"/>
      <c r="WIL20" s="503"/>
      <c r="WIM20" s="503"/>
      <c r="WIN20" s="503"/>
      <c r="WIO20" s="503"/>
      <c r="WIP20" s="503"/>
      <c r="WIQ20" s="503"/>
      <c r="WIR20" s="503"/>
      <c r="WIS20" s="503"/>
      <c r="WIT20" s="503"/>
      <c r="WIU20" s="503"/>
      <c r="WIV20" s="503"/>
      <c r="WIW20" s="503"/>
      <c r="WIX20" s="503"/>
      <c r="WIY20" s="503"/>
      <c r="WIZ20" s="503"/>
      <c r="WJA20" s="503"/>
      <c r="WJB20" s="503"/>
      <c r="WJC20" s="503"/>
      <c r="WJD20" s="503"/>
      <c r="WJE20" s="503"/>
      <c r="WJF20" s="503"/>
      <c r="WJG20" s="503"/>
      <c r="WJH20" s="503"/>
      <c r="WJI20" s="503"/>
      <c r="WJJ20" s="503"/>
      <c r="WJK20" s="503"/>
      <c r="WJL20" s="503"/>
      <c r="WJM20" s="503"/>
      <c r="WJN20" s="503"/>
      <c r="WJO20" s="503"/>
      <c r="WJP20" s="503"/>
      <c r="WJQ20" s="503"/>
      <c r="WJR20" s="503"/>
      <c r="WJS20" s="503"/>
      <c r="WJT20" s="503"/>
      <c r="WJU20" s="503"/>
      <c r="WJV20" s="503"/>
      <c r="WJW20" s="503"/>
      <c r="WJX20" s="503"/>
      <c r="WJY20" s="503"/>
      <c r="WJZ20" s="503"/>
      <c r="WKA20" s="503"/>
      <c r="WKB20" s="503"/>
      <c r="WKC20" s="503"/>
      <c r="WKD20" s="503"/>
      <c r="WKE20" s="503"/>
      <c r="WKF20" s="503"/>
      <c r="WKG20" s="503"/>
      <c r="WKH20" s="503"/>
      <c r="WKI20" s="503"/>
      <c r="WKJ20" s="503"/>
      <c r="WKK20" s="503"/>
      <c r="WKL20" s="503"/>
      <c r="WKM20" s="503"/>
      <c r="WKN20" s="503"/>
      <c r="WKO20" s="503"/>
      <c r="WKP20" s="503"/>
      <c r="WKQ20" s="503"/>
      <c r="WKR20" s="503"/>
      <c r="WKS20" s="503"/>
      <c r="WKT20" s="503"/>
      <c r="WKU20" s="503"/>
      <c r="WKV20" s="503"/>
      <c r="WKW20" s="503"/>
      <c r="WKX20" s="503"/>
      <c r="WKY20" s="503"/>
      <c r="WKZ20" s="503"/>
      <c r="WLA20" s="503"/>
      <c r="WLB20" s="503"/>
      <c r="WLC20" s="503"/>
      <c r="WLD20" s="503"/>
      <c r="WLE20" s="503"/>
      <c r="WLF20" s="503"/>
      <c r="WLG20" s="503"/>
      <c r="WLH20" s="503"/>
      <c r="WLI20" s="503"/>
      <c r="WLJ20" s="503"/>
      <c r="WLK20" s="503"/>
      <c r="WLL20" s="503"/>
      <c r="WLM20" s="503"/>
      <c r="WLN20" s="503"/>
      <c r="WLO20" s="503"/>
      <c r="WLP20" s="503"/>
      <c r="WLQ20" s="503"/>
      <c r="WLR20" s="503"/>
      <c r="WLS20" s="503"/>
      <c r="WLT20" s="503"/>
      <c r="WLU20" s="503"/>
      <c r="WLV20" s="503"/>
      <c r="WLW20" s="503"/>
      <c r="WLX20" s="503"/>
      <c r="WLY20" s="503"/>
      <c r="WLZ20" s="503"/>
      <c r="WMA20" s="503"/>
      <c r="WMB20" s="503"/>
      <c r="WMC20" s="503"/>
      <c r="WMD20" s="503"/>
      <c r="WME20" s="503"/>
      <c r="WMF20" s="503"/>
      <c r="WMG20" s="503"/>
      <c r="WMH20" s="503"/>
      <c r="WMI20" s="503"/>
      <c r="WMJ20" s="503"/>
      <c r="WMK20" s="503"/>
      <c r="WML20" s="503"/>
      <c r="WMM20" s="503"/>
      <c r="WMN20" s="503"/>
      <c r="WMO20" s="503"/>
      <c r="WMP20" s="503"/>
      <c r="WMQ20" s="503"/>
      <c r="WMR20" s="503"/>
      <c r="WMS20" s="503"/>
      <c r="WMT20" s="503"/>
      <c r="WMU20" s="503"/>
      <c r="WMV20" s="503"/>
      <c r="WMW20" s="503"/>
      <c r="WMX20" s="503"/>
      <c r="WMY20" s="503"/>
      <c r="WMZ20" s="503"/>
      <c r="WNA20" s="503"/>
      <c r="WNB20" s="503"/>
      <c r="WNC20" s="503"/>
      <c r="WND20" s="503"/>
      <c r="WNE20" s="503"/>
      <c r="WNF20" s="503"/>
      <c r="WNG20" s="503"/>
      <c r="WNH20" s="503"/>
      <c r="WNI20" s="503"/>
      <c r="WNJ20" s="503"/>
      <c r="WNK20" s="503"/>
      <c r="WNL20" s="503"/>
      <c r="WNM20" s="503"/>
      <c r="WNN20" s="503"/>
      <c r="WNO20" s="503"/>
      <c r="WNP20" s="503"/>
      <c r="WNQ20" s="503"/>
      <c r="WNR20" s="503"/>
      <c r="WNS20" s="503"/>
      <c r="WNT20" s="503"/>
      <c r="WNU20" s="503"/>
      <c r="WNV20" s="503"/>
      <c r="WNW20" s="503"/>
      <c r="WNX20" s="503"/>
      <c r="WNY20" s="503"/>
      <c r="WNZ20" s="503"/>
      <c r="WOA20" s="503"/>
      <c r="WOB20" s="503"/>
      <c r="WOC20" s="503"/>
      <c r="WOD20" s="503"/>
      <c r="WOE20" s="503"/>
      <c r="WOF20" s="503"/>
      <c r="WOG20" s="503"/>
      <c r="WOH20" s="503"/>
      <c r="WOI20" s="503"/>
      <c r="WOJ20" s="503"/>
      <c r="WOK20" s="503"/>
      <c r="WOL20" s="503"/>
      <c r="WOM20" s="503"/>
      <c r="WON20" s="503"/>
      <c r="WOO20" s="503"/>
      <c r="WOP20" s="503"/>
      <c r="WOQ20" s="503"/>
      <c r="WOR20" s="503"/>
      <c r="WOS20" s="503"/>
      <c r="WOT20" s="503"/>
      <c r="WOU20" s="503"/>
      <c r="WOV20" s="503"/>
      <c r="WOW20" s="503"/>
      <c r="WOX20" s="503"/>
      <c r="WOY20" s="503"/>
      <c r="WOZ20" s="503"/>
      <c r="WPA20" s="503"/>
      <c r="WPB20" s="503"/>
      <c r="WPC20" s="503"/>
      <c r="WPD20" s="503"/>
      <c r="WPE20" s="503"/>
      <c r="WPF20" s="503"/>
      <c r="WPG20" s="503"/>
      <c r="WPH20" s="503"/>
      <c r="WPI20" s="503"/>
      <c r="WPJ20" s="503"/>
      <c r="WPK20" s="503"/>
      <c r="WPL20" s="503"/>
      <c r="WPM20" s="503"/>
      <c r="WPN20" s="503"/>
      <c r="WPO20" s="503"/>
      <c r="WPP20" s="503"/>
      <c r="WPQ20" s="503"/>
      <c r="WPR20" s="503"/>
      <c r="WPS20" s="503"/>
      <c r="WPT20" s="503"/>
      <c r="WPU20" s="503"/>
      <c r="WPV20" s="503"/>
      <c r="WPW20" s="503"/>
      <c r="WPX20" s="503"/>
      <c r="WPY20" s="503"/>
      <c r="WPZ20" s="503"/>
      <c r="WQA20" s="503"/>
      <c r="WQB20" s="503"/>
      <c r="WQC20" s="503"/>
      <c r="WQD20" s="503"/>
      <c r="WQE20" s="503"/>
      <c r="WQF20" s="503"/>
      <c r="WQG20" s="503"/>
      <c r="WQH20" s="503"/>
      <c r="WQI20" s="503"/>
      <c r="WQJ20" s="503"/>
      <c r="WQK20" s="503"/>
      <c r="WQL20" s="503"/>
      <c r="WQM20" s="503"/>
      <c r="WQN20" s="503"/>
      <c r="WQO20" s="503"/>
      <c r="WQP20" s="503"/>
      <c r="WQQ20" s="503"/>
      <c r="WQR20" s="503"/>
      <c r="WQS20" s="503"/>
      <c r="WQT20" s="503"/>
      <c r="WQU20" s="503"/>
      <c r="WQV20" s="503"/>
      <c r="WQW20" s="503"/>
      <c r="WQX20" s="503"/>
      <c r="WQY20" s="503"/>
      <c r="WQZ20" s="503"/>
      <c r="WRA20" s="503"/>
      <c r="WRB20" s="503"/>
      <c r="WRC20" s="503"/>
      <c r="WRD20" s="503"/>
      <c r="WRE20" s="503"/>
      <c r="WRF20" s="503"/>
      <c r="WRG20" s="503"/>
      <c r="WRH20" s="503"/>
      <c r="WRI20" s="503"/>
      <c r="WRJ20" s="503"/>
      <c r="WRK20" s="503"/>
      <c r="WRL20" s="503"/>
      <c r="WRM20" s="503"/>
      <c r="WRN20" s="503"/>
      <c r="WRO20" s="503"/>
      <c r="WRP20" s="503"/>
      <c r="WRQ20" s="503"/>
      <c r="WRR20" s="503"/>
      <c r="WRS20" s="503"/>
      <c r="WRT20" s="503"/>
      <c r="WRU20" s="503"/>
      <c r="WRV20" s="503"/>
      <c r="WRW20" s="503"/>
      <c r="WRX20" s="503"/>
      <c r="WRY20" s="503"/>
      <c r="WRZ20" s="503"/>
      <c r="WSA20" s="503"/>
      <c r="WSB20" s="503"/>
      <c r="WSC20" s="503"/>
      <c r="WSD20" s="503"/>
      <c r="WSE20" s="503"/>
      <c r="WSF20" s="503"/>
      <c r="WSG20" s="503"/>
      <c r="WSH20" s="503"/>
      <c r="WSI20" s="503"/>
      <c r="WSJ20" s="503"/>
      <c r="WSK20" s="503"/>
      <c r="WSL20" s="503"/>
      <c r="WSM20" s="503"/>
      <c r="WSN20" s="503"/>
      <c r="WSO20" s="503"/>
      <c r="WSP20" s="503"/>
      <c r="WSQ20" s="503"/>
      <c r="WSR20" s="503"/>
      <c r="WSS20" s="503"/>
      <c r="WST20" s="503"/>
      <c r="WSU20" s="503"/>
      <c r="WSV20" s="503"/>
      <c r="WSW20" s="503"/>
      <c r="WSX20" s="503"/>
      <c r="WSY20" s="503"/>
      <c r="WSZ20" s="503"/>
      <c r="WTA20" s="503"/>
      <c r="WTB20" s="503"/>
      <c r="WTC20" s="503"/>
      <c r="WTD20" s="503"/>
      <c r="WTE20" s="503"/>
      <c r="WTF20" s="503"/>
      <c r="WTG20" s="503"/>
      <c r="WTH20" s="503"/>
      <c r="WTI20" s="503"/>
      <c r="WTJ20" s="503"/>
      <c r="WTK20" s="503"/>
      <c r="WTL20" s="503"/>
      <c r="WTM20" s="503"/>
      <c r="WTN20" s="503"/>
      <c r="WTO20" s="503"/>
      <c r="WTP20" s="503"/>
      <c r="WTQ20" s="503"/>
      <c r="WTR20" s="503"/>
      <c r="WTS20" s="503"/>
      <c r="WTT20" s="503"/>
      <c r="WTU20" s="503"/>
      <c r="WTV20" s="503"/>
      <c r="WTW20" s="503"/>
      <c r="WTX20" s="503"/>
      <c r="WTY20" s="503"/>
      <c r="WTZ20" s="503"/>
      <c r="WUA20" s="503"/>
      <c r="WUB20" s="503"/>
      <c r="WUC20" s="503"/>
      <c r="WUD20" s="503"/>
      <c r="WUE20" s="503"/>
      <c r="WUF20" s="503"/>
      <c r="WUG20" s="503"/>
      <c r="WUH20" s="503"/>
      <c r="WUI20" s="503"/>
      <c r="WUJ20" s="503"/>
      <c r="WUK20" s="503"/>
      <c r="WUL20" s="503"/>
      <c r="WUM20" s="503"/>
      <c r="WUN20" s="503"/>
      <c r="WUO20" s="503"/>
      <c r="WUP20" s="503"/>
      <c r="WUQ20" s="503"/>
      <c r="WUR20" s="503"/>
      <c r="WUS20" s="503"/>
      <c r="WUT20" s="503"/>
      <c r="WUU20" s="503"/>
      <c r="WUV20" s="503"/>
      <c r="WUW20" s="503"/>
      <c r="WUX20" s="503"/>
      <c r="WUY20" s="503"/>
      <c r="WUZ20" s="503"/>
      <c r="WVA20" s="503"/>
      <c r="WVB20" s="503"/>
      <c r="WVC20" s="503"/>
      <c r="WVD20" s="503"/>
      <c r="WVE20" s="503"/>
      <c r="WVF20" s="503"/>
      <c r="WVG20" s="503"/>
      <c r="WVH20" s="503"/>
      <c r="WVI20" s="503"/>
      <c r="WVJ20" s="503"/>
      <c r="WVK20" s="503"/>
      <c r="WVL20" s="503"/>
      <c r="WVM20" s="503"/>
      <c r="WVN20" s="503"/>
      <c r="WVO20" s="503"/>
      <c r="WVP20" s="503"/>
      <c r="WVQ20" s="503"/>
      <c r="WVR20" s="503"/>
      <c r="WVS20" s="503"/>
      <c r="WVT20" s="503"/>
      <c r="WVU20" s="503"/>
      <c r="WVV20" s="503"/>
      <c r="WVW20" s="503"/>
      <c r="WVX20" s="503"/>
      <c r="WVY20" s="503"/>
      <c r="WVZ20" s="503"/>
      <c r="WWA20" s="503"/>
      <c r="WWB20" s="503"/>
      <c r="WWC20" s="503"/>
      <c r="WWD20" s="503"/>
      <c r="WWE20" s="503"/>
      <c r="WWF20" s="503"/>
      <c r="WWG20" s="503"/>
      <c r="WWH20" s="503"/>
      <c r="WWI20" s="503"/>
      <c r="WWJ20" s="503"/>
      <c r="WWK20" s="503"/>
      <c r="WWL20" s="503"/>
      <c r="WWM20" s="503"/>
      <c r="WWN20" s="503"/>
      <c r="WWO20" s="503"/>
      <c r="WWP20" s="503"/>
      <c r="WWQ20" s="503"/>
      <c r="WWR20" s="503"/>
      <c r="WWS20" s="503"/>
      <c r="WWT20" s="503"/>
      <c r="WWU20" s="503"/>
      <c r="WWV20" s="503"/>
      <c r="WWW20" s="503"/>
      <c r="WWX20" s="503"/>
      <c r="WWY20" s="503"/>
      <c r="WWZ20" s="503"/>
      <c r="WXA20" s="503"/>
      <c r="WXB20" s="503"/>
      <c r="WXC20" s="503"/>
      <c r="WXD20" s="503"/>
      <c r="WXE20" s="503"/>
      <c r="WXF20" s="503"/>
      <c r="WXG20" s="503"/>
      <c r="WXH20" s="503"/>
      <c r="WXI20" s="503"/>
      <c r="WXJ20" s="503"/>
      <c r="WXK20" s="503"/>
      <c r="WXL20" s="503"/>
      <c r="WXM20" s="503"/>
      <c r="WXN20" s="503"/>
      <c r="WXO20" s="503"/>
      <c r="WXP20" s="503"/>
      <c r="WXQ20" s="503"/>
      <c r="WXR20" s="503"/>
      <c r="WXS20" s="503"/>
      <c r="WXT20" s="503"/>
      <c r="WXU20" s="503"/>
      <c r="WXV20" s="503"/>
      <c r="WXW20" s="503"/>
      <c r="WXX20" s="503"/>
      <c r="WXY20" s="503"/>
      <c r="WXZ20" s="503"/>
      <c r="WYA20" s="503"/>
      <c r="WYB20" s="503"/>
      <c r="WYC20" s="503"/>
      <c r="WYD20" s="503"/>
      <c r="WYE20" s="503"/>
      <c r="WYF20" s="503"/>
      <c r="WYG20" s="503"/>
      <c r="WYH20" s="503"/>
      <c r="WYI20" s="503"/>
      <c r="WYJ20" s="503"/>
      <c r="WYK20" s="503"/>
      <c r="WYL20" s="503"/>
      <c r="WYM20" s="503"/>
      <c r="WYN20" s="503"/>
      <c r="WYO20" s="503"/>
      <c r="WYP20" s="503"/>
      <c r="WYQ20" s="503"/>
      <c r="WYR20" s="503"/>
      <c r="WYS20" s="503"/>
      <c r="WYT20" s="503"/>
      <c r="WYU20" s="503"/>
      <c r="WYV20" s="503"/>
      <c r="WYW20" s="503"/>
      <c r="WYX20" s="503"/>
      <c r="WYY20" s="503"/>
      <c r="WYZ20" s="503"/>
      <c r="WZA20" s="503"/>
      <c r="WZB20" s="503"/>
      <c r="WZC20" s="503"/>
      <c r="WZD20" s="503"/>
      <c r="WZE20" s="503"/>
      <c r="WZF20" s="503"/>
      <c r="WZG20" s="503"/>
      <c r="WZH20" s="503"/>
      <c r="WZI20" s="503"/>
      <c r="WZJ20" s="503"/>
      <c r="WZK20" s="503"/>
      <c r="WZL20" s="503"/>
      <c r="WZM20" s="503"/>
      <c r="WZN20" s="503"/>
      <c r="WZO20" s="503"/>
      <c r="WZP20" s="503"/>
      <c r="WZQ20" s="503"/>
      <c r="WZR20" s="503"/>
      <c r="WZS20" s="503"/>
      <c r="WZT20" s="503"/>
      <c r="WZU20" s="503"/>
      <c r="WZV20" s="503"/>
      <c r="WZW20" s="503"/>
      <c r="WZX20" s="503"/>
      <c r="WZY20" s="503"/>
      <c r="WZZ20" s="503"/>
      <c r="XAA20" s="503"/>
      <c r="XAB20" s="503"/>
      <c r="XAC20" s="503"/>
      <c r="XAD20" s="503"/>
      <c r="XAE20" s="503"/>
      <c r="XAF20" s="503"/>
      <c r="XAG20" s="503"/>
      <c r="XAH20" s="503"/>
      <c r="XAI20" s="503"/>
      <c r="XAJ20" s="503"/>
      <c r="XAK20" s="503"/>
      <c r="XAL20" s="503"/>
      <c r="XAM20" s="503"/>
      <c r="XAN20" s="503"/>
      <c r="XAO20" s="503"/>
      <c r="XAP20" s="503"/>
      <c r="XAQ20" s="503"/>
      <c r="XAR20" s="503"/>
      <c r="XAS20" s="503"/>
      <c r="XAT20" s="503"/>
      <c r="XAU20" s="503"/>
      <c r="XAV20" s="503"/>
      <c r="XAW20" s="503"/>
      <c r="XAX20" s="503"/>
      <c r="XAY20" s="503"/>
      <c r="XAZ20" s="503"/>
      <c r="XBA20" s="503"/>
      <c r="XBB20" s="503"/>
      <c r="XBC20" s="503"/>
      <c r="XBD20" s="503"/>
      <c r="XBE20" s="503"/>
      <c r="XBF20" s="503"/>
      <c r="XBG20" s="503"/>
      <c r="XBH20" s="503"/>
      <c r="XBI20" s="503"/>
      <c r="XBJ20" s="503"/>
      <c r="XBK20" s="503"/>
      <c r="XBL20" s="503"/>
      <c r="XBM20" s="503"/>
      <c r="XBN20" s="503"/>
      <c r="XBO20" s="503"/>
      <c r="XBP20" s="503"/>
      <c r="XBQ20" s="503"/>
      <c r="XBR20" s="503"/>
      <c r="XBS20" s="503"/>
      <c r="XBT20" s="503"/>
      <c r="XBU20" s="503"/>
      <c r="XBV20" s="503"/>
      <c r="XBW20" s="503"/>
      <c r="XBX20" s="503"/>
      <c r="XBY20" s="503"/>
      <c r="XBZ20" s="503"/>
      <c r="XCA20" s="503"/>
      <c r="XCB20" s="503"/>
      <c r="XCC20" s="503"/>
      <c r="XCD20" s="503"/>
      <c r="XCE20" s="503"/>
      <c r="XCF20" s="503"/>
      <c r="XCG20" s="503"/>
      <c r="XCH20" s="503"/>
      <c r="XCI20" s="503"/>
      <c r="XCJ20" s="503"/>
      <c r="XCK20" s="503"/>
      <c r="XCL20" s="503"/>
      <c r="XCM20" s="503"/>
      <c r="XCN20" s="503"/>
      <c r="XCO20" s="503"/>
      <c r="XCP20" s="503"/>
      <c r="XCQ20" s="503"/>
      <c r="XCR20" s="503"/>
      <c r="XCS20" s="503"/>
      <c r="XCT20" s="503"/>
      <c r="XCU20" s="503"/>
      <c r="XCV20" s="503"/>
      <c r="XCW20" s="503"/>
      <c r="XCX20" s="503"/>
      <c r="XCY20" s="503"/>
      <c r="XCZ20" s="503"/>
      <c r="XDA20" s="503"/>
      <c r="XDB20" s="503"/>
      <c r="XDC20" s="503"/>
      <c r="XDD20" s="503"/>
      <c r="XDE20" s="503"/>
      <c r="XDF20" s="503"/>
      <c r="XDG20" s="503"/>
      <c r="XDH20" s="503"/>
      <c r="XDI20" s="503"/>
      <c r="XDJ20" s="503"/>
      <c r="XDK20" s="503"/>
      <c r="XDL20" s="503"/>
      <c r="XDM20" s="503"/>
      <c r="XDN20" s="503"/>
      <c r="XDO20" s="503"/>
      <c r="XDP20" s="503"/>
      <c r="XDQ20" s="503"/>
      <c r="XDR20" s="503"/>
      <c r="XDS20" s="503"/>
      <c r="XDT20" s="503"/>
      <c r="XDU20" s="503"/>
      <c r="XDV20" s="503"/>
      <c r="XDW20" s="503"/>
      <c r="XDX20" s="503"/>
      <c r="XDY20" s="503"/>
      <c r="XDZ20" s="503"/>
      <c r="XEA20" s="503"/>
      <c r="XEB20" s="503"/>
      <c r="XEC20" s="503"/>
      <c r="XED20" s="503"/>
      <c r="XEE20" s="503"/>
      <c r="XEF20" s="503"/>
      <c r="XEG20" s="503"/>
      <c r="XEH20" s="503"/>
      <c r="XEI20" s="503"/>
      <c r="XEJ20" s="503"/>
      <c r="XEK20" s="503"/>
      <c r="XEL20" s="503"/>
      <c r="XEM20" s="503"/>
      <c r="XEN20" s="503"/>
      <c r="XEO20" s="503"/>
      <c r="XEP20" s="503"/>
      <c r="XEQ20" s="503"/>
      <c r="XER20" s="503"/>
      <c r="XES20" s="503"/>
      <c r="XET20" s="503"/>
      <c r="XEU20" s="503"/>
      <c r="XEV20" s="503"/>
      <c r="XEW20" s="503"/>
      <c r="XEX20" s="503"/>
      <c r="XEY20" s="503"/>
      <c r="XEZ20" s="503"/>
      <c r="XFA20" s="503"/>
      <c r="XFB20" s="503"/>
      <c r="XFC20" s="503"/>
    </row>
    <row r="24" ht="27" spans="1:17">
      <c r="A24" s="167" t="s">
        <v>2</v>
      </c>
      <c r="B24" s="169" t="s">
        <v>130</v>
      </c>
      <c r="C24" s="169"/>
      <c r="D24" s="169"/>
      <c r="E24" s="169"/>
      <c r="F24" s="169"/>
      <c r="G24" s="169"/>
      <c r="H24" s="169"/>
      <c r="I24" s="169"/>
      <c r="J24" s="169"/>
      <c r="K24" s="369"/>
      <c r="L24" s="411">
        <f>SUM(N10:N13)</f>
        <v>602310</v>
      </c>
      <c r="M24" s="412">
        <f>SUM(O10:O13)</f>
        <v>72100</v>
      </c>
      <c r="N24" s="412">
        <f>SUM(P10:P13)</f>
        <v>28631.8</v>
      </c>
      <c r="O24" s="412">
        <f>SUM(Q10:Q13)</f>
        <v>1040.75</v>
      </c>
      <c r="Q24" s="160">
        <f>2500+3100+500+400+1600+1600</f>
        <v>9700</v>
      </c>
    </row>
    <row r="25" ht="27" spans="1:13">
      <c r="A25" s="170"/>
      <c r="B25" s="172"/>
      <c r="C25" s="172"/>
      <c r="D25" s="172"/>
      <c r="E25" s="172"/>
      <c r="F25" s="172"/>
      <c r="G25" s="172"/>
      <c r="H25" s="172"/>
      <c r="I25" s="172"/>
      <c r="J25" s="172"/>
      <c r="K25" s="370"/>
      <c r="L25" s="413"/>
      <c r="M25" s="414"/>
    </row>
    <row r="26" ht="27" spans="1:19">
      <c r="A26" s="170"/>
      <c r="B26" s="174"/>
      <c r="C26" s="174"/>
      <c r="D26" s="174"/>
      <c r="E26" s="174"/>
      <c r="F26" s="174"/>
      <c r="G26" s="174"/>
      <c r="H26" s="174"/>
      <c r="I26" s="174"/>
      <c r="J26" s="174"/>
      <c r="K26" s="371"/>
      <c r="L26" s="415">
        <f>SUM(N14,N15,N16,N17)</f>
        <v>375254.35</v>
      </c>
      <c r="M26" s="415">
        <f>SUM(O14,O15,O16,O17)</f>
        <v>0</v>
      </c>
      <c r="N26" s="415"/>
      <c r="O26" s="416"/>
      <c r="P26" s="417">
        <v>236500</v>
      </c>
      <c r="Q26" s="504">
        <v>88</v>
      </c>
      <c r="R26" s="505">
        <v>14120.6</v>
      </c>
      <c r="S26" s="506">
        <v>70</v>
      </c>
    </row>
    <row r="27" ht="27" spans="1:15">
      <c r="A27" s="170"/>
      <c r="B27" s="231" t="s">
        <v>65</v>
      </c>
      <c r="C27" s="232" t="s">
        <v>131</v>
      </c>
      <c r="D27" s="233"/>
      <c r="E27" s="232" t="s">
        <v>132</v>
      </c>
      <c r="F27" s="233"/>
      <c r="G27" s="234" t="s">
        <v>133</v>
      </c>
      <c r="H27" s="235"/>
      <c r="I27" s="418" t="s">
        <v>134</v>
      </c>
      <c r="J27" s="235"/>
      <c r="K27" s="419" t="s">
        <v>135</v>
      </c>
      <c r="L27" s="414"/>
      <c r="M27" s="414"/>
      <c r="N27" s="414"/>
      <c r="O27" s="414"/>
    </row>
    <row r="28" ht="27" spans="1:15">
      <c r="A28" s="179"/>
      <c r="B28" s="236" t="s">
        <v>64</v>
      </c>
      <c r="C28" s="237" t="s">
        <v>64</v>
      </c>
      <c r="D28" s="238" t="s">
        <v>46</v>
      </c>
      <c r="E28" s="231" t="s">
        <v>64</v>
      </c>
      <c r="F28" s="238" t="s">
        <v>46</v>
      </c>
      <c r="G28" s="236" t="s">
        <v>64</v>
      </c>
      <c r="H28" s="239" t="s">
        <v>46</v>
      </c>
      <c r="I28" s="239" t="s">
        <v>64</v>
      </c>
      <c r="J28" s="239" t="s">
        <v>46</v>
      </c>
      <c r="K28" s="420"/>
      <c r="L28" s="414"/>
      <c r="M28" s="414"/>
      <c r="N28" s="414"/>
      <c r="O28" s="414"/>
    </row>
    <row r="29" s="151" customFormat="1" ht="62.25" spans="1:16383">
      <c r="A29" s="184" t="s">
        <v>125</v>
      </c>
      <c r="B29" s="240">
        <v>49</v>
      </c>
      <c r="C29" s="241">
        <v>45</v>
      </c>
      <c r="D29" s="242">
        <f>(C29/B29)*100%</f>
        <v>0.918367346938776</v>
      </c>
      <c r="E29" s="243">
        <f>Sheet1!B15</f>
        <v>45</v>
      </c>
      <c r="F29" s="244">
        <f>(E29/C29)*100%</f>
        <v>1</v>
      </c>
      <c r="G29" s="245">
        <v>3</v>
      </c>
      <c r="H29" s="246">
        <f>(G29/B29)*100%</f>
        <v>0.0612244897959184</v>
      </c>
      <c r="I29" s="421">
        <v>1</v>
      </c>
      <c r="J29" s="246">
        <f>(I29/B29)*100%</f>
        <v>0.0204081632653061</v>
      </c>
      <c r="K29" s="422">
        <f>SUM(D29,H29,J29)</f>
        <v>1</v>
      </c>
      <c r="L29" s="423"/>
      <c r="M29" s="423"/>
      <c r="N29" s="423"/>
      <c r="O29" s="423"/>
      <c r="P29" s="151">
        <v>62850</v>
      </c>
      <c r="Q29" s="151">
        <v>59600</v>
      </c>
      <c r="R29" s="151">
        <f>P29-Q29</f>
        <v>3250</v>
      </c>
      <c r="S29" s="160"/>
      <c r="T29" s="160"/>
      <c r="U29" s="160"/>
      <c r="V29" s="160"/>
      <c r="W29" s="160"/>
      <c r="X29" s="160"/>
      <c r="Y29" s="160"/>
      <c r="Z29" s="160"/>
      <c r="AA29" s="160"/>
      <c r="AB29" s="160"/>
      <c r="AC29" s="160"/>
      <c r="AD29" s="160"/>
      <c r="AE29" s="160"/>
      <c r="AF29" s="160"/>
      <c r="AG29" s="160"/>
      <c r="AH29" s="160"/>
      <c r="AI29" s="160"/>
      <c r="AJ29" s="160"/>
      <c r="AK29" s="160"/>
      <c r="AL29" s="160"/>
      <c r="AM29" s="160"/>
      <c r="AN29" s="160"/>
      <c r="AO29" s="160"/>
      <c r="AP29" s="160"/>
      <c r="AQ29" s="160"/>
      <c r="AR29" s="160"/>
      <c r="AS29" s="160"/>
      <c r="AT29" s="160"/>
      <c r="AU29" s="160"/>
      <c r="AV29" s="160"/>
      <c r="AW29" s="160"/>
      <c r="AX29" s="160"/>
      <c r="AY29" s="160"/>
      <c r="AZ29" s="160"/>
      <c r="BA29" s="160"/>
      <c r="BB29" s="160"/>
      <c r="BC29" s="160"/>
      <c r="BD29" s="160"/>
      <c r="BE29" s="160"/>
      <c r="BF29" s="160"/>
      <c r="BG29" s="160"/>
      <c r="BH29" s="160"/>
      <c r="BI29" s="160"/>
      <c r="BJ29" s="160"/>
      <c r="BK29" s="160"/>
      <c r="BL29" s="160"/>
      <c r="BM29" s="160"/>
      <c r="BN29" s="160"/>
      <c r="BO29" s="160"/>
      <c r="BP29" s="160"/>
      <c r="BQ29" s="160"/>
      <c r="BR29" s="160"/>
      <c r="BS29" s="160"/>
      <c r="BT29" s="160"/>
      <c r="BU29" s="160"/>
      <c r="BV29" s="160"/>
      <c r="BW29" s="160"/>
      <c r="BX29" s="160"/>
      <c r="BY29" s="160"/>
      <c r="BZ29" s="160"/>
      <c r="CA29" s="160"/>
      <c r="CB29" s="160"/>
      <c r="CC29" s="160"/>
      <c r="CD29" s="160"/>
      <c r="CE29" s="160"/>
      <c r="CF29" s="160"/>
      <c r="CG29" s="160"/>
      <c r="CH29" s="160"/>
      <c r="CI29" s="160"/>
      <c r="CJ29" s="160"/>
      <c r="CK29" s="160"/>
      <c r="CL29" s="160"/>
      <c r="CM29" s="160"/>
      <c r="CN29" s="160"/>
      <c r="CO29" s="160"/>
      <c r="CP29" s="160"/>
      <c r="CQ29" s="160"/>
      <c r="CR29" s="160"/>
      <c r="CS29" s="160"/>
      <c r="CT29" s="160"/>
      <c r="CU29" s="160"/>
      <c r="CV29" s="160"/>
      <c r="CW29" s="160"/>
      <c r="CX29" s="160"/>
      <c r="CY29" s="160"/>
      <c r="CZ29" s="160"/>
      <c r="DA29" s="160"/>
      <c r="DB29" s="160"/>
      <c r="DC29" s="160"/>
      <c r="DD29" s="160"/>
      <c r="DE29" s="160"/>
      <c r="DF29" s="160"/>
      <c r="DG29" s="160"/>
      <c r="DH29" s="160"/>
      <c r="DI29" s="160"/>
      <c r="DJ29" s="160"/>
      <c r="DK29" s="160"/>
      <c r="DL29" s="160"/>
      <c r="DM29" s="160"/>
      <c r="DN29" s="160"/>
      <c r="DO29" s="160"/>
      <c r="DP29" s="160"/>
      <c r="DQ29" s="160"/>
      <c r="DR29" s="160"/>
      <c r="DS29" s="160"/>
      <c r="DT29" s="160"/>
      <c r="DU29" s="160"/>
      <c r="DV29" s="160"/>
      <c r="DW29" s="160"/>
      <c r="DX29" s="160"/>
      <c r="DY29" s="160"/>
      <c r="DZ29" s="160"/>
      <c r="EA29" s="160"/>
      <c r="EB29" s="160"/>
      <c r="EC29" s="160"/>
      <c r="ED29" s="160"/>
      <c r="EE29" s="160"/>
      <c r="EF29" s="160"/>
      <c r="EG29" s="160"/>
      <c r="EH29" s="160"/>
      <c r="EI29" s="160"/>
      <c r="EJ29" s="160"/>
      <c r="EK29" s="160"/>
      <c r="EL29" s="160"/>
      <c r="EM29" s="160"/>
      <c r="EN29" s="160"/>
      <c r="EO29" s="160"/>
      <c r="EP29" s="160"/>
      <c r="EQ29" s="160"/>
      <c r="ER29" s="160"/>
      <c r="ES29" s="160"/>
      <c r="ET29" s="160"/>
      <c r="EU29" s="160"/>
      <c r="EV29" s="160"/>
      <c r="EW29" s="160"/>
      <c r="EX29" s="160"/>
      <c r="EY29" s="160"/>
      <c r="EZ29" s="160"/>
      <c r="FA29" s="160"/>
      <c r="FB29" s="160"/>
      <c r="FC29" s="160"/>
      <c r="FD29" s="160"/>
      <c r="FE29" s="160"/>
      <c r="FF29" s="160"/>
      <c r="FG29" s="160"/>
      <c r="FH29" s="160"/>
      <c r="FI29" s="160"/>
      <c r="FJ29" s="160"/>
      <c r="FK29" s="160"/>
      <c r="FL29" s="160"/>
      <c r="FM29" s="160"/>
      <c r="FN29" s="160"/>
      <c r="FO29" s="160"/>
      <c r="FP29" s="160"/>
      <c r="FQ29" s="160"/>
      <c r="FR29" s="160"/>
      <c r="FS29" s="160"/>
      <c r="FT29" s="160"/>
      <c r="FU29" s="160"/>
      <c r="FV29" s="160"/>
      <c r="FW29" s="160"/>
      <c r="FX29" s="160"/>
      <c r="FY29" s="160"/>
      <c r="FZ29" s="160"/>
      <c r="GA29" s="160"/>
      <c r="GB29" s="160"/>
      <c r="GC29" s="160"/>
      <c r="GD29" s="160"/>
      <c r="GE29" s="160"/>
      <c r="GF29" s="160"/>
      <c r="GG29" s="160"/>
      <c r="GH29" s="160"/>
      <c r="GI29" s="160"/>
      <c r="GJ29" s="160"/>
      <c r="GK29" s="160"/>
      <c r="GL29" s="160"/>
      <c r="GM29" s="160"/>
      <c r="GN29" s="160"/>
      <c r="GO29" s="160"/>
      <c r="GP29" s="160"/>
      <c r="GQ29" s="160"/>
      <c r="GR29" s="160"/>
      <c r="GS29" s="160"/>
      <c r="GT29" s="160"/>
      <c r="GU29" s="160"/>
      <c r="GV29" s="160"/>
      <c r="GW29" s="160"/>
      <c r="GX29" s="160"/>
      <c r="GY29" s="160"/>
      <c r="GZ29" s="160"/>
      <c r="HA29" s="160"/>
      <c r="HB29" s="160"/>
      <c r="HC29" s="160"/>
      <c r="HD29" s="160"/>
      <c r="HE29" s="160"/>
      <c r="HF29" s="160"/>
      <c r="HG29" s="160"/>
      <c r="HH29" s="160"/>
      <c r="HI29" s="160"/>
      <c r="HJ29" s="160"/>
      <c r="HK29" s="160"/>
      <c r="HL29" s="160"/>
      <c r="HM29" s="160"/>
      <c r="HN29" s="160"/>
      <c r="HO29" s="160"/>
      <c r="HP29" s="160"/>
      <c r="HQ29" s="160"/>
      <c r="HR29" s="160"/>
      <c r="HS29" s="160"/>
      <c r="HT29" s="160"/>
      <c r="HU29" s="160"/>
      <c r="HV29" s="160"/>
      <c r="HW29" s="160"/>
      <c r="HX29" s="160"/>
      <c r="HY29" s="160"/>
      <c r="HZ29" s="160"/>
      <c r="IA29" s="160"/>
      <c r="IB29" s="160"/>
      <c r="IC29" s="160"/>
      <c r="ID29" s="160"/>
      <c r="IE29" s="160"/>
      <c r="IF29" s="160"/>
      <c r="IG29" s="160"/>
      <c r="IH29" s="160"/>
      <c r="II29" s="160"/>
      <c r="IJ29" s="160"/>
      <c r="IK29" s="160"/>
      <c r="IL29" s="160"/>
      <c r="IM29" s="160"/>
      <c r="IN29" s="160"/>
      <c r="IO29" s="160"/>
      <c r="IP29" s="160"/>
      <c r="IQ29" s="160"/>
      <c r="IR29" s="160"/>
      <c r="IS29" s="160"/>
      <c r="IT29" s="160"/>
      <c r="IU29" s="160"/>
      <c r="IV29" s="160"/>
      <c r="IW29" s="160"/>
      <c r="IX29" s="160"/>
      <c r="IY29" s="160"/>
      <c r="IZ29" s="160"/>
      <c r="JA29" s="160"/>
      <c r="JB29" s="160"/>
      <c r="JC29" s="160"/>
      <c r="JD29" s="160"/>
      <c r="JE29" s="160"/>
      <c r="JF29" s="160"/>
      <c r="JG29" s="160"/>
      <c r="JH29" s="160"/>
      <c r="JI29" s="160"/>
      <c r="JJ29" s="160"/>
      <c r="JK29" s="160"/>
      <c r="JL29" s="160"/>
      <c r="JM29" s="160"/>
      <c r="JN29" s="160"/>
      <c r="JO29" s="160"/>
      <c r="JP29" s="160"/>
      <c r="JQ29" s="160"/>
      <c r="JR29" s="160"/>
      <c r="JS29" s="160"/>
      <c r="JT29" s="160"/>
      <c r="JU29" s="160"/>
      <c r="JV29" s="160"/>
      <c r="JW29" s="160"/>
      <c r="JX29" s="160"/>
      <c r="JY29" s="160"/>
      <c r="JZ29" s="160"/>
      <c r="KA29" s="160"/>
      <c r="KB29" s="160"/>
      <c r="KC29" s="160"/>
      <c r="KD29" s="160"/>
      <c r="KE29" s="160"/>
      <c r="KF29" s="160"/>
      <c r="KG29" s="160"/>
      <c r="KH29" s="160"/>
      <c r="KI29" s="160"/>
      <c r="KJ29" s="160"/>
      <c r="KK29" s="160"/>
      <c r="KL29" s="160"/>
      <c r="KM29" s="160"/>
      <c r="KN29" s="160"/>
      <c r="KO29" s="160"/>
      <c r="KP29" s="160"/>
      <c r="KQ29" s="160"/>
      <c r="KR29" s="160"/>
      <c r="KS29" s="160"/>
      <c r="KT29" s="160"/>
      <c r="KU29" s="160"/>
      <c r="KV29" s="160"/>
      <c r="KW29" s="160"/>
      <c r="KX29" s="160"/>
      <c r="KY29" s="160"/>
      <c r="KZ29" s="160"/>
      <c r="LA29" s="160"/>
      <c r="LB29" s="160"/>
      <c r="LC29" s="160"/>
      <c r="LD29" s="160"/>
      <c r="LE29" s="160"/>
      <c r="LF29" s="160"/>
      <c r="LG29" s="160"/>
      <c r="LH29" s="160"/>
      <c r="LI29" s="160"/>
      <c r="LJ29" s="160"/>
      <c r="LK29" s="160"/>
      <c r="LL29" s="160"/>
      <c r="LM29" s="160"/>
      <c r="LN29" s="160"/>
      <c r="LO29" s="160"/>
      <c r="LP29" s="160"/>
      <c r="LQ29" s="160"/>
      <c r="LR29" s="160"/>
      <c r="LS29" s="160"/>
      <c r="LT29" s="160"/>
      <c r="LU29" s="160"/>
      <c r="LV29" s="160"/>
      <c r="LW29" s="160"/>
      <c r="LX29" s="160"/>
      <c r="LY29" s="160"/>
      <c r="LZ29" s="160"/>
      <c r="MA29" s="160"/>
      <c r="MB29" s="160"/>
      <c r="MC29" s="160"/>
      <c r="MD29" s="160"/>
      <c r="ME29" s="160"/>
      <c r="MF29" s="160"/>
      <c r="MG29" s="160"/>
      <c r="MH29" s="160"/>
      <c r="MI29" s="160"/>
      <c r="MJ29" s="160"/>
      <c r="MK29" s="160"/>
      <c r="ML29" s="160"/>
      <c r="MM29" s="160"/>
      <c r="MN29" s="160"/>
      <c r="MO29" s="160"/>
      <c r="MP29" s="160"/>
      <c r="MQ29" s="160"/>
      <c r="MR29" s="160"/>
      <c r="MS29" s="160"/>
      <c r="MT29" s="160"/>
      <c r="MU29" s="160"/>
      <c r="MV29" s="160"/>
      <c r="MW29" s="160"/>
      <c r="MX29" s="160"/>
      <c r="MY29" s="160"/>
      <c r="MZ29" s="160"/>
      <c r="NA29" s="160"/>
      <c r="NB29" s="160"/>
      <c r="NC29" s="160"/>
      <c r="ND29" s="160"/>
      <c r="NE29" s="160"/>
      <c r="NF29" s="160"/>
      <c r="NG29" s="160"/>
      <c r="NH29" s="160"/>
      <c r="NI29" s="160"/>
      <c r="NJ29" s="160"/>
      <c r="NK29" s="160"/>
      <c r="NL29" s="160"/>
      <c r="NM29" s="160"/>
      <c r="NN29" s="160"/>
      <c r="NO29" s="160"/>
      <c r="NP29" s="160"/>
      <c r="NQ29" s="160"/>
      <c r="NR29" s="160"/>
      <c r="NS29" s="160"/>
      <c r="NT29" s="160"/>
      <c r="NU29" s="160"/>
      <c r="NV29" s="160"/>
      <c r="NW29" s="160"/>
      <c r="NX29" s="160"/>
      <c r="NY29" s="160"/>
      <c r="NZ29" s="160"/>
      <c r="OA29" s="160"/>
      <c r="OB29" s="160"/>
      <c r="OC29" s="160"/>
      <c r="OD29" s="160"/>
      <c r="OE29" s="160"/>
      <c r="OF29" s="160"/>
      <c r="OG29" s="160"/>
      <c r="OH29" s="160"/>
      <c r="OI29" s="160"/>
      <c r="OJ29" s="160"/>
      <c r="OK29" s="160"/>
      <c r="OL29" s="160"/>
      <c r="OM29" s="160"/>
      <c r="ON29" s="160"/>
      <c r="OO29" s="160"/>
      <c r="OP29" s="160"/>
      <c r="OQ29" s="160"/>
      <c r="OR29" s="160"/>
      <c r="OS29" s="160"/>
      <c r="OT29" s="160"/>
      <c r="OU29" s="160"/>
      <c r="OV29" s="160"/>
      <c r="OW29" s="160"/>
      <c r="OX29" s="160"/>
      <c r="OY29" s="160"/>
      <c r="OZ29" s="160"/>
      <c r="PA29" s="160"/>
      <c r="PB29" s="160"/>
      <c r="PC29" s="160"/>
      <c r="PD29" s="160"/>
      <c r="PE29" s="160"/>
      <c r="PF29" s="160"/>
      <c r="PG29" s="160"/>
      <c r="PH29" s="160"/>
      <c r="PI29" s="160"/>
      <c r="PJ29" s="160"/>
      <c r="PK29" s="160"/>
      <c r="PL29" s="160"/>
      <c r="PM29" s="160"/>
      <c r="PN29" s="160"/>
      <c r="PO29" s="160"/>
      <c r="PP29" s="160"/>
      <c r="PQ29" s="160"/>
      <c r="PR29" s="160"/>
      <c r="PS29" s="160"/>
      <c r="PT29" s="160"/>
      <c r="PU29" s="160"/>
      <c r="PV29" s="160"/>
      <c r="PW29" s="160"/>
      <c r="PX29" s="160"/>
      <c r="PY29" s="160"/>
      <c r="PZ29" s="160"/>
      <c r="QA29" s="160"/>
      <c r="QB29" s="160"/>
      <c r="QC29" s="160"/>
      <c r="QD29" s="160"/>
      <c r="QE29" s="160"/>
      <c r="QF29" s="160"/>
      <c r="QG29" s="160"/>
      <c r="QH29" s="160"/>
      <c r="QI29" s="160"/>
      <c r="QJ29" s="160"/>
      <c r="QK29" s="160"/>
      <c r="QL29" s="160"/>
      <c r="QM29" s="160"/>
      <c r="QN29" s="160"/>
      <c r="QO29" s="160"/>
      <c r="QP29" s="160"/>
      <c r="QQ29" s="160"/>
      <c r="QR29" s="160"/>
      <c r="QS29" s="160"/>
      <c r="QT29" s="160"/>
      <c r="QU29" s="160"/>
      <c r="QV29" s="160"/>
      <c r="QW29" s="160"/>
      <c r="QX29" s="160"/>
      <c r="QY29" s="160"/>
      <c r="QZ29" s="160"/>
      <c r="RA29" s="160"/>
      <c r="RB29" s="160"/>
      <c r="RC29" s="160"/>
      <c r="RD29" s="160"/>
      <c r="RE29" s="160"/>
      <c r="RF29" s="160"/>
      <c r="RG29" s="160"/>
      <c r="RH29" s="160"/>
      <c r="RI29" s="160"/>
      <c r="RJ29" s="160"/>
      <c r="RK29" s="160"/>
      <c r="RL29" s="160"/>
      <c r="RM29" s="160"/>
      <c r="RN29" s="160"/>
      <c r="RO29" s="160"/>
      <c r="RP29" s="160"/>
      <c r="RQ29" s="160"/>
      <c r="RR29" s="160"/>
      <c r="RS29" s="160"/>
      <c r="RT29" s="160"/>
      <c r="RU29" s="160"/>
      <c r="RV29" s="160"/>
      <c r="RW29" s="160"/>
      <c r="RX29" s="160"/>
      <c r="RY29" s="160"/>
      <c r="RZ29" s="160"/>
      <c r="SA29" s="160"/>
      <c r="SB29" s="160"/>
      <c r="SC29" s="160"/>
      <c r="SD29" s="160"/>
      <c r="SE29" s="160"/>
      <c r="SF29" s="160"/>
      <c r="SG29" s="160"/>
      <c r="SH29" s="160"/>
      <c r="SI29" s="160"/>
      <c r="SJ29" s="160"/>
      <c r="SK29" s="160"/>
      <c r="SL29" s="160"/>
      <c r="SM29" s="160"/>
      <c r="SN29" s="160"/>
      <c r="SO29" s="160"/>
      <c r="SP29" s="160"/>
      <c r="SQ29" s="160"/>
      <c r="SR29" s="160"/>
      <c r="SS29" s="160"/>
      <c r="ST29" s="160"/>
      <c r="SU29" s="160"/>
      <c r="SV29" s="160"/>
      <c r="SW29" s="160"/>
      <c r="SX29" s="160"/>
      <c r="SY29" s="160"/>
      <c r="SZ29" s="160"/>
      <c r="TA29" s="160"/>
      <c r="TB29" s="160"/>
      <c r="TC29" s="160"/>
      <c r="TD29" s="160"/>
      <c r="TE29" s="160"/>
      <c r="TF29" s="160"/>
      <c r="TG29" s="160"/>
      <c r="TH29" s="160"/>
      <c r="TI29" s="160"/>
      <c r="TJ29" s="160"/>
      <c r="TK29" s="160"/>
      <c r="TL29" s="160"/>
      <c r="TM29" s="160"/>
      <c r="TN29" s="160"/>
      <c r="TO29" s="160"/>
      <c r="TP29" s="160"/>
      <c r="TQ29" s="160"/>
      <c r="TR29" s="160"/>
      <c r="TS29" s="160"/>
      <c r="TT29" s="160"/>
      <c r="TU29" s="160"/>
      <c r="TV29" s="160"/>
      <c r="TW29" s="160"/>
      <c r="TX29" s="160"/>
      <c r="TY29" s="160"/>
      <c r="TZ29" s="160"/>
      <c r="UA29" s="160"/>
      <c r="UB29" s="160"/>
      <c r="UC29" s="160"/>
      <c r="UD29" s="160"/>
      <c r="UE29" s="160"/>
      <c r="UF29" s="160"/>
      <c r="UG29" s="160"/>
      <c r="UH29" s="160"/>
      <c r="UI29" s="160"/>
      <c r="UJ29" s="160"/>
      <c r="UK29" s="160"/>
      <c r="UL29" s="160"/>
      <c r="UM29" s="160"/>
      <c r="UN29" s="160"/>
      <c r="UO29" s="160"/>
      <c r="UP29" s="160"/>
      <c r="UQ29" s="160"/>
      <c r="UR29" s="160"/>
      <c r="US29" s="160"/>
      <c r="UT29" s="160"/>
      <c r="UU29" s="160"/>
      <c r="UV29" s="160"/>
      <c r="UW29" s="160"/>
      <c r="UX29" s="160"/>
      <c r="UY29" s="160"/>
      <c r="UZ29" s="160"/>
      <c r="VA29" s="160"/>
      <c r="VB29" s="160"/>
      <c r="VC29" s="160"/>
      <c r="VD29" s="160"/>
      <c r="VE29" s="160"/>
      <c r="VF29" s="160"/>
      <c r="VG29" s="160"/>
      <c r="VH29" s="160"/>
      <c r="VI29" s="160"/>
      <c r="VJ29" s="160"/>
      <c r="VK29" s="160"/>
      <c r="VL29" s="160"/>
      <c r="VM29" s="160"/>
      <c r="VN29" s="160"/>
      <c r="VO29" s="160"/>
      <c r="VP29" s="160"/>
      <c r="VQ29" s="160"/>
      <c r="VR29" s="160"/>
      <c r="VS29" s="160"/>
      <c r="VT29" s="160"/>
      <c r="VU29" s="160"/>
      <c r="VV29" s="160"/>
      <c r="VW29" s="160"/>
      <c r="VX29" s="160"/>
      <c r="VY29" s="160"/>
      <c r="VZ29" s="160"/>
      <c r="WA29" s="160"/>
      <c r="WB29" s="160"/>
      <c r="WC29" s="160"/>
      <c r="WD29" s="160"/>
      <c r="WE29" s="160"/>
      <c r="WF29" s="160"/>
      <c r="WG29" s="160"/>
      <c r="WH29" s="160"/>
      <c r="WI29" s="160"/>
      <c r="WJ29" s="160"/>
      <c r="WK29" s="160"/>
      <c r="WL29" s="160"/>
      <c r="WM29" s="160"/>
      <c r="WN29" s="160"/>
      <c r="WO29" s="160"/>
      <c r="WP29" s="160"/>
      <c r="WQ29" s="160"/>
      <c r="WR29" s="160"/>
      <c r="WS29" s="160"/>
      <c r="WT29" s="160"/>
      <c r="WU29" s="160"/>
      <c r="WV29" s="160"/>
      <c r="WW29" s="160"/>
      <c r="WX29" s="160"/>
      <c r="WY29" s="160"/>
      <c r="WZ29" s="160"/>
      <c r="XA29" s="160"/>
      <c r="XB29" s="160"/>
      <c r="XC29" s="160"/>
      <c r="XD29" s="160"/>
      <c r="XE29" s="160"/>
      <c r="XF29" s="160"/>
      <c r="XG29" s="160"/>
      <c r="XH29" s="160"/>
      <c r="XI29" s="160"/>
      <c r="XJ29" s="160"/>
      <c r="XK29" s="160"/>
      <c r="XL29" s="160"/>
      <c r="XM29" s="160"/>
      <c r="XN29" s="160"/>
      <c r="XO29" s="160"/>
      <c r="XP29" s="160"/>
      <c r="XQ29" s="160"/>
      <c r="XR29" s="160"/>
      <c r="XS29" s="160"/>
      <c r="XT29" s="160"/>
      <c r="XU29" s="160"/>
      <c r="XV29" s="160"/>
      <c r="XW29" s="160"/>
      <c r="XX29" s="160"/>
      <c r="XY29" s="160"/>
      <c r="XZ29" s="160"/>
      <c r="YA29" s="160"/>
      <c r="YB29" s="160"/>
      <c r="YC29" s="160"/>
      <c r="YD29" s="160"/>
      <c r="YE29" s="160"/>
      <c r="YF29" s="160"/>
      <c r="YG29" s="160"/>
      <c r="YH29" s="160"/>
      <c r="YI29" s="160"/>
      <c r="YJ29" s="160"/>
      <c r="YK29" s="160"/>
      <c r="YL29" s="160"/>
      <c r="YM29" s="160"/>
      <c r="YN29" s="160"/>
      <c r="YO29" s="160"/>
      <c r="YP29" s="160"/>
      <c r="YQ29" s="160"/>
      <c r="YR29" s="160"/>
      <c r="YS29" s="160"/>
      <c r="YT29" s="160"/>
      <c r="YU29" s="160"/>
      <c r="YV29" s="160"/>
      <c r="YW29" s="160"/>
      <c r="YX29" s="160"/>
      <c r="YY29" s="160"/>
      <c r="YZ29" s="160"/>
      <c r="ZA29" s="160"/>
      <c r="ZB29" s="160"/>
      <c r="ZC29" s="160"/>
      <c r="ZD29" s="160"/>
      <c r="ZE29" s="160"/>
      <c r="ZF29" s="160"/>
      <c r="ZG29" s="160"/>
      <c r="ZH29" s="160"/>
      <c r="ZI29" s="160"/>
      <c r="ZJ29" s="160"/>
      <c r="ZK29" s="160"/>
      <c r="ZL29" s="160"/>
      <c r="ZM29" s="160"/>
      <c r="ZN29" s="160"/>
      <c r="ZO29" s="160"/>
      <c r="ZP29" s="160"/>
      <c r="ZQ29" s="160"/>
      <c r="ZR29" s="160"/>
      <c r="ZS29" s="160"/>
      <c r="ZT29" s="160"/>
      <c r="ZU29" s="160"/>
      <c r="ZV29" s="160"/>
      <c r="ZW29" s="160"/>
      <c r="ZX29" s="160"/>
      <c r="ZY29" s="160"/>
      <c r="ZZ29" s="160"/>
      <c r="AAA29" s="160"/>
      <c r="AAB29" s="160"/>
      <c r="AAC29" s="160"/>
      <c r="AAD29" s="160"/>
      <c r="AAE29" s="160"/>
      <c r="AAF29" s="160"/>
      <c r="AAG29" s="160"/>
      <c r="AAH29" s="160"/>
      <c r="AAI29" s="160"/>
      <c r="AAJ29" s="160"/>
      <c r="AAK29" s="160"/>
      <c r="AAL29" s="160"/>
      <c r="AAM29" s="160"/>
      <c r="AAN29" s="160"/>
      <c r="AAO29" s="160"/>
      <c r="AAP29" s="160"/>
      <c r="AAQ29" s="160"/>
      <c r="AAR29" s="160"/>
      <c r="AAS29" s="160"/>
      <c r="AAT29" s="160"/>
      <c r="AAU29" s="160"/>
      <c r="AAV29" s="160"/>
      <c r="AAW29" s="160"/>
      <c r="AAX29" s="160"/>
      <c r="AAY29" s="160"/>
      <c r="AAZ29" s="160"/>
      <c r="ABA29" s="160"/>
      <c r="ABB29" s="160"/>
      <c r="ABC29" s="160"/>
      <c r="ABD29" s="160"/>
      <c r="ABE29" s="160"/>
      <c r="ABF29" s="160"/>
      <c r="ABG29" s="160"/>
      <c r="ABH29" s="160"/>
      <c r="ABI29" s="160"/>
      <c r="ABJ29" s="160"/>
      <c r="ABK29" s="160"/>
      <c r="ABL29" s="160"/>
      <c r="ABM29" s="160"/>
      <c r="ABN29" s="160"/>
      <c r="ABO29" s="160"/>
      <c r="ABP29" s="160"/>
      <c r="ABQ29" s="160"/>
      <c r="ABR29" s="160"/>
      <c r="ABS29" s="160"/>
      <c r="ABT29" s="160"/>
      <c r="ABU29" s="160"/>
      <c r="ABV29" s="160"/>
      <c r="ABW29" s="160"/>
      <c r="ABX29" s="160"/>
      <c r="ABY29" s="160"/>
      <c r="ABZ29" s="160"/>
      <c r="ACA29" s="160"/>
      <c r="ACB29" s="160"/>
      <c r="ACC29" s="160"/>
      <c r="ACD29" s="160"/>
      <c r="ACE29" s="160"/>
      <c r="ACF29" s="160"/>
      <c r="ACG29" s="160"/>
      <c r="ACH29" s="160"/>
      <c r="ACI29" s="160"/>
      <c r="ACJ29" s="160"/>
      <c r="ACK29" s="160"/>
      <c r="ACL29" s="160"/>
      <c r="ACM29" s="160"/>
      <c r="ACN29" s="160"/>
      <c r="ACO29" s="160"/>
      <c r="ACP29" s="160"/>
      <c r="ACQ29" s="160"/>
      <c r="ACR29" s="160"/>
      <c r="ACS29" s="160"/>
      <c r="ACT29" s="160"/>
      <c r="ACU29" s="160"/>
      <c r="ACV29" s="160"/>
      <c r="ACW29" s="160"/>
      <c r="ACX29" s="160"/>
      <c r="ACY29" s="160"/>
      <c r="ACZ29" s="160"/>
      <c r="ADA29" s="160"/>
      <c r="ADB29" s="160"/>
      <c r="ADC29" s="160"/>
      <c r="ADD29" s="160"/>
      <c r="ADE29" s="160"/>
      <c r="ADF29" s="160"/>
      <c r="ADG29" s="160"/>
      <c r="ADH29" s="160"/>
      <c r="ADI29" s="160"/>
      <c r="ADJ29" s="160"/>
      <c r="ADK29" s="160"/>
      <c r="ADL29" s="160"/>
      <c r="ADM29" s="160"/>
      <c r="ADN29" s="160"/>
      <c r="ADO29" s="160"/>
      <c r="ADP29" s="160"/>
      <c r="ADQ29" s="160"/>
      <c r="ADR29" s="160"/>
      <c r="ADS29" s="160"/>
      <c r="ADT29" s="160"/>
      <c r="ADU29" s="160"/>
      <c r="ADV29" s="160"/>
      <c r="ADW29" s="160"/>
      <c r="ADX29" s="160"/>
      <c r="ADY29" s="160"/>
      <c r="ADZ29" s="160"/>
      <c r="AEA29" s="160"/>
      <c r="AEB29" s="160"/>
      <c r="AEC29" s="160"/>
      <c r="AED29" s="160"/>
      <c r="AEE29" s="160"/>
      <c r="AEF29" s="160"/>
      <c r="AEG29" s="160"/>
      <c r="AEH29" s="160"/>
      <c r="AEI29" s="160"/>
      <c r="AEJ29" s="160"/>
      <c r="AEK29" s="160"/>
      <c r="AEL29" s="160"/>
      <c r="AEM29" s="160"/>
      <c r="AEN29" s="160"/>
      <c r="AEO29" s="160"/>
      <c r="AEP29" s="160"/>
      <c r="AEQ29" s="160"/>
      <c r="AER29" s="160"/>
      <c r="AES29" s="160"/>
      <c r="AET29" s="160"/>
      <c r="AEU29" s="160"/>
      <c r="AEV29" s="160"/>
      <c r="AEW29" s="160"/>
      <c r="AEX29" s="160"/>
      <c r="AEY29" s="160"/>
      <c r="AEZ29" s="160"/>
      <c r="AFA29" s="160"/>
      <c r="AFB29" s="160"/>
      <c r="AFC29" s="160"/>
      <c r="AFD29" s="160"/>
      <c r="AFE29" s="160"/>
      <c r="AFF29" s="160"/>
      <c r="AFG29" s="160"/>
      <c r="AFH29" s="160"/>
      <c r="AFI29" s="160"/>
      <c r="AFJ29" s="160"/>
      <c r="AFK29" s="160"/>
      <c r="AFL29" s="160"/>
      <c r="AFM29" s="160"/>
      <c r="AFN29" s="160"/>
      <c r="AFO29" s="160"/>
      <c r="AFP29" s="160"/>
      <c r="AFQ29" s="160"/>
      <c r="AFR29" s="160"/>
      <c r="AFS29" s="160"/>
      <c r="AFT29" s="160"/>
      <c r="AFU29" s="160"/>
      <c r="AFV29" s="160"/>
      <c r="AFW29" s="160"/>
      <c r="AFX29" s="160"/>
      <c r="AFY29" s="160"/>
      <c r="AFZ29" s="160"/>
      <c r="AGA29" s="160"/>
      <c r="AGB29" s="160"/>
      <c r="AGC29" s="160"/>
      <c r="AGD29" s="160"/>
      <c r="AGE29" s="160"/>
      <c r="AGF29" s="160"/>
      <c r="AGG29" s="160"/>
      <c r="AGH29" s="160"/>
      <c r="AGI29" s="160"/>
      <c r="AGJ29" s="160"/>
      <c r="AGK29" s="160"/>
      <c r="AGL29" s="160"/>
      <c r="AGM29" s="160"/>
      <c r="AGN29" s="160"/>
      <c r="AGO29" s="160"/>
      <c r="AGP29" s="160"/>
      <c r="AGQ29" s="160"/>
      <c r="AGR29" s="160"/>
      <c r="AGS29" s="160"/>
      <c r="AGT29" s="160"/>
      <c r="AGU29" s="160"/>
      <c r="AGV29" s="160"/>
      <c r="AGW29" s="160"/>
      <c r="AGX29" s="160"/>
      <c r="AGY29" s="160"/>
      <c r="AGZ29" s="160"/>
      <c r="AHA29" s="160"/>
      <c r="AHB29" s="160"/>
      <c r="AHC29" s="160"/>
      <c r="AHD29" s="160"/>
      <c r="AHE29" s="160"/>
      <c r="AHF29" s="160"/>
      <c r="AHG29" s="160"/>
      <c r="AHH29" s="160"/>
      <c r="AHI29" s="160"/>
      <c r="AHJ29" s="160"/>
      <c r="AHK29" s="160"/>
      <c r="AHL29" s="160"/>
      <c r="AHM29" s="160"/>
      <c r="AHN29" s="160"/>
      <c r="AHO29" s="160"/>
      <c r="AHP29" s="160"/>
      <c r="AHQ29" s="160"/>
      <c r="AHR29" s="160"/>
      <c r="AHS29" s="160"/>
      <c r="AHT29" s="160"/>
      <c r="AHU29" s="160"/>
      <c r="AHV29" s="160"/>
      <c r="AHW29" s="160"/>
      <c r="AHX29" s="160"/>
      <c r="AHY29" s="160"/>
      <c r="AHZ29" s="160"/>
      <c r="AIA29" s="160"/>
      <c r="AIB29" s="160"/>
      <c r="AIC29" s="160"/>
      <c r="AID29" s="160"/>
      <c r="AIE29" s="160"/>
      <c r="AIF29" s="160"/>
      <c r="AIG29" s="160"/>
      <c r="AIH29" s="160"/>
      <c r="AII29" s="160"/>
      <c r="AIJ29" s="160"/>
      <c r="AIK29" s="160"/>
      <c r="AIL29" s="160"/>
      <c r="AIM29" s="160"/>
      <c r="AIN29" s="160"/>
      <c r="AIO29" s="160"/>
      <c r="AIP29" s="160"/>
      <c r="AIQ29" s="160"/>
      <c r="AIR29" s="160"/>
      <c r="AIS29" s="160"/>
      <c r="AIT29" s="160"/>
      <c r="AIU29" s="160"/>
      <c r="AIV29" s="160"/>
      <c r="AIW29" s="160"/>
      <c r="AIX29" s="160"/>
      <c r="AIY29" s="160"/>
      <c r="AIZ29" s="160"/>
      <c r="AJA29" s="160"/>
      <c r="AJB29" s="160"/>
      <c r="AJC29" s="160"/>
      <c r="AJD29" s="160"/>
      <c r="AJE29" s="160"/>
      <c r="AJF29" s="160"/>
      <c r="AJG29" s="160"/>
      <c r="AJH29" s="160"/>
      <c r="AJI29" s="160"/>
      <c r="AJJ29" s="160"/>
      <c r="AJK29" s="160"/>
      <c r="AJL29" s="160"/>
      <c r="AJM29" s="160"/>
      <c r="AJN29" s="160"/>
      <c r="AJO29" s="160"/>
      <c r="AJP29" s="160"/>
      <c r="AJQ29" s="160"/>
      <c r="AJR29" s="160"/>
      <c r="AJS29" s="160"/>
      <c r="AJT29" s="160"/>
      <c r="AJU29" s="160"/>
      <c r="AJV29" s="160"/>
      <c r="AJW29" s="160"/>
      <c r="AJX29" s="160"/>
      <c r="AJY29" s="160"/>
      <c r="AJZ29" s="160"/>
      <c r="AKA29" s="160"/>
      <c r="AKB29" s="160"/>
      <c r="AKC29" s="160"/>
      <c r="AKD29" s="160"/>
      <c r="AKE29" s="160"/>
      <c r="AKF29" s="160"/>
      <c r="AKG29" s="160"/>
      <c r="AKH29" s="160"/>
      <c r="AKI29" s="160"/>
      <c r="AKJ29" s="160"/>
      <c r="AKK29" s="160"/>
      <c r="AKL29" s="160"/>
      <c r="AKM29" s="160"/>
      <c r="AKN29" s="160"/>
      <c r="AKO29" s="160"/>
      <c r="AKP29" s="160"/>
      <c r="AKQ29" s="160"/>
      <c r="AKR29" s="160"/>
      <c r="AKS29" s="160"/>
      <c r="AKT29" s="160"/>
      <c r="AKU29" s="160"/>
      <c r="AKV29" s="160"/>
      <c r="AKW29" s="160"/>
      <c r="AKX29" s="160"/>
      <c r="AKY29" s="160"/>
      <c r="AKZ29" s="160"/>
      <c r="ALA29" s="160"/>
      <c r="ALB29" s="160"/>
      <c r="ALC29" s="160"/>
      <c r="ALD29" s="160"/>
      <c r="ALE29" s="160"/>
      <c r="ALF29" s="160"/>
      <c r="ALG29" s="160"/>
      <c r="ALH29" s="160"/>
      <c r="ALI29" s="160"/>
      <c r="ALJ29" s="160"/>
      <c r="ALK29" s="160"/>
      <c r="ALL29" s="160"/>
      <c r="ALM29" s="160"/>
      <c r="ALN29" s="160"/>
      <c r="ALO29" s="160"/>
      <c r="ALP29" s="160"/>
      <c r="ALQ29" s="160"/>
      <c r="ALR29" s="160"/>
      <c r="ALS29" s="160"/>
      <c r="ALT29" s="160"/>
      <c r="ALU29" s="160"/>
      <c r="ALV29" s="160"/>
      <c r="ALW29" s="160"/>
      <c r="ALX29" s="160"/>
      <c r="ALY29" s="160"/>
      <c r="ALZ29" s="160"/>
      <c r="AMA29" s="160"/>
      <c r="AMB29" s="160"/>
      <c r="AMC29" s="160"/>
      <c r="AMD29" s="160"/>
      <c r="AME29" s="160"/>
      <c r="AMF29" s="160"/>
      <c r="AMG29" s="160"/>
      <c r="AMH29" s="160"/>
      <c r="AMI29" s="160"/>
      <c r="AMJ29" s="160"/>
      <c r="AMK29" s="160"/>
      <c r="AML29" s="160"/>
      <c r="AMM29" s="160"/>
      <c r="AMN29" s="160"/>
      <c r="AMO29" s="160"/>
      <c r="AMP29" s="160"/>
      <c r="AMQ29" s="160"/>
      <c r="AMR29" s="160"/>
      <c r="AMS29" s="160"/>
      <c r="AMT29" s="160"/>
      <c r="AMU29" s="160"/>
      <c r="AMV29" s="160"/>
      <c r="AMW29" s="160"/>
      <c r="AMX29" s="160"/>
      <c r="AMY29" s="160"/>
      <c r="AMZ29" s="160"/>
      <c r="ANA29" s="160"/>
      <c r="ANB29" s="160"/>
      <c r="ANC29" s="160"/>
      <c r="AND29" s="160"/>
      <c r="ANE29" s="160"/>
      <c r="ANF29" s="160"/>
      <c r="ANG29" s="160"/>
      <c r="ANH29" s="160"/>
      <c r="ANI29" s="160"/>
      <c r="ANJ29" s="160"/>
      <c r="ANK29" s="160"/>
      <c r="ANL29" s="160"/>
      <c r="ANM29" s="160"/>
      <c r="ANN29" s="160"/>
      <c r="ANO29" s="160"/>
      <c r="ANP29" s="160"/>
      <c r="ANQ29" s="160"/>
      <c r="ANR29" s="160"/>
      <c r="ANS29" s="160"/>
      <c r="ANT29" s="160"/>
      <c r="ANU29" s="160"/>
      <c r="ANV29" s="160"/>
      <c r="ANW29" s="160"/>
      <c r="ANX29" s="160"/>
      <c r="ANY29" s="160"/>
      <c r="ANZ29" s="160"/>
      <c r="AOA29" s="160"/>
      <c r="AOB29" s="160"/>
      <c r="AOC29" s="160"/>
      <c r="AOD29" s="160"/>
      <c r="AOE29" s="160"/>
      <c r="AOF29" s="160"/>
      <c r="AOG29" s="160"/>
      <c r="AOH29" s="160"/>
      <c r="AOI29" s="160"/>
      <c r="AOJ29" s="160"/>
      <c r="AOK29" s="160"/>
      <c r="AOL29" s="160"/>
      <c r="AOM29" s="160"/>
      <c r="AON29" s="160"/>
      <c r="AOO29" s="160"/>
      <c r="AOP29" s="160"/>
      <c r="AOQ29" s="160"/>
      <c r="AOR29" s="160"/>
      <c r="AOS29" s="160"/>
      <c r="AOT29" s="160"/>
      <c r="AOU29" s="160"/>
      <c r="AOV29" s="160"/>
      <c r="AOW29" s="160"/>
      <c r="AOX29" s="160"/>
      <c r="AOY29" s="160"/>
      <c r="AOZ29" s="160"/>
      <c r="APA29" s="160"/>
      <c r="APB29" s="160"/>
      <c r="APC29" s="160"/>
      <c r="APD29" s="160"/>
      <c r="APE29" s="160"/>
      <c r="APF29" s="160"/>
      <c r="APG29" s="160"/>
      <c r="APH29" s="160"/>
      <c r="API29" s="160"/>
      <c r="APJ29" s="160"/>
      <c r="APK29" s="160"/>
      <c r="APL29" s="160"/>
      <c r="APM29" s="160"/>
      <c r="APN29" s="160"/>
      <c r="APO29" s="160"/>
      <c r="APP29" s="160"/>
      <c r="APQ29" s="160"/>
      <c r="APR29" s="160"/>
      <c r="APS29" s="160"/>
      <c r="APT29" s="160"/>
      <c r="APU29" s="160"/>
      <c r="APV29" s="160"/>
      <c r="APW29" s="160"/>
      <c r="APX29" s="160"/>
      <c r="APY29" s="160"/>
      <c r="APZ29" s="160"/>
      <c r="AQA29" s="160"/>
      <c r="AQB29" s="160"/>
      <c r="AQC29" s="160"/>
      <c r="AQD29" s="160"/>
      <c r="AQE29" s="160"/>
      <c r="AQF29" s="160"/>
      <c r="AQG29" s="160"/>
      <c r="AQH29" s="160"/>
      <c r="AQI29" s="160"/>
      <c r="AQJ29" s="160"/>
      <c r="AQK29" s="160"/>
      <c r="AQL29" s="160"/>
      <c r="AQM29" s="160"/>
      <c r="AQN29" s="160"/>
      <c r="AQO29" s="160"/>
      <c r="AQP29" s="160"/>
      <c r="AQQ29" s="160"/>
      <c r="AQR29" s="160"/>
      <c r="AQS29" s="160"/>
      <c r="AQT29" s="160"/>
      <c r="AQU29" s="160"/>
      <c r="AQV29" s="160"/>
      <c r="AQW29" s="160"/>
      <c r="AQX29" s="160"/>
      <c r="AQY29" s="160"/>
      <c r="AQZ29" s="160"/>
      <c r="ARA29" s="160"/>
      <c r="ARB29" s="160"/>
      <c r="ARC29" s="160"/>
      <c r="ARD29" s="160"/>
      <c r="ARE29" s="160"/>
      <c r="ARF29" s="160"/>
      <c r="ARG29" s="160"/>
      <c r="ARH29" s="160"/>
      <c r="ARI29" s="160"/>
      <c r="ARJ29" s="160"/>
      <c r="ARK29" s="160"/>
      <c r="ARL29" s="160"/>
      <c r="ARM29" s="160"/>
      <c r="ARN29" s="160"/>
      <c r="ARO29" s="160"/>
      <c r="ARP29" s="160"/>
      <c r="ARQ29" s="160"/>
      <c r="ARR29" s="160"/>
      <c r="ARS29" s="160"/>
      <c r="ART29" s="160"/>
      <c r="ARU29" s="160"/>
      <c r="ARV29" s="160"/>
      <c r="ARW29" s="160"/>
      <c r="ARX29" s="160"/>
      <c r="ARY29" s="160"/>
      <c r="ARZ29" s="160"/>
      <c r="ASA29" s="160"/>
      <c r="ASB29" s="160"/>
      <c r="ASC29" s="160"/>
      <c r="ASD29" s="160"/>
      <c r="ASE29" s="160"/>
      <c r="ASF29" s="160"/>
      <c r="ASG29" s="160"/>
      <c r="ASH29" s="160"/>
      <c r="ASI29" s="160"/>
      <c r="ASJ29" s="160"/>
      <c r="ASK29" s="160"/>
      <c r="ASL29" s="160"/>
      <c r="ASM29" s="160"/>
      <c r="ASN29" s="160"/>
      <c r="ASO29" s="160"/>
      <c r="ASP29" s="160"/>
      <c r="ASQ29" s="160"/>
      <c r="ASR29" s="160"/>
      <c r="ASS29" s="160"/>
      <c r="AST29" s="160"/>
      <c r="ASU29" s="160"/>
      <c r="ASV29" s="160"/>
      <c r="ASW29" s="160"/>
      <c r="ASX29" s="160"/>
      <c r="ASY29" s="160"/>
      <c r="ASZ29" s="160"/>
      <c r="ATA29" s="160"/>
      <c r="ATB29" s="160"/>
      <c r="ATC29" s="160"/>
      <c r="ATD29" s="160"/>
      <c r="ATE29" s="160"/>
      <c r="ATF29" s="160"/>
      <c r="ATG29" s="160"/>
      <c r="ATH29" s="160"/>
      <c r="ATI29" s="160"/>
      <c r="ATJ29" s="160"/>
      <c r="ATK29" s="160"/>
      <c r="ATL29" s="160"/>
      <c r="ATM29" s="160"/>
      <c r="ATN29" s="160"/>
      <c r="ATO29" s="160"/>
      <c r="ATP29" s="160"/>
      <c r="ATQ29" s="160"/>
      <c r="ATR29" s="160"/>
      <c r="ATS29" s="160"/>
      <c r="ATT29" s="160"/>
      <c r="ATU29" s="160"/>
      <c r="ATV29" s="160"/>
      <c r="ATW29" s="160"/>
      <c r="ATX29" s="160"/>
      <c r="ATY29" s="160"/>
      <c r="ATZ29" s="160"/>
      <c r="AUA29" s="160"/>
      <c r="AUB29" s="160"/>
      <c r="AUC29" s="160"/>
      <c r="AUD29" s="160"/>
      <c r="AUE29" s="160"/>
      <c r="AUF29" s="160"/>
      <c r="AUG29" s="160"/>
      <c r="AUH29" s="160"/>
      <c r="AUI29" s="160"/>
      <c r="AUJ29" s="160"/>
      <c r="AUK29" s="160"/>
      <c r="AUL29" s="160"/>
      <c r="AUM29" s="160"/>
      <c r="AUN29" s="160"/>
      <c r="AUO29" s="160"/>
      <c r="AUP29" s="160"/>
      <c r="AUQ29" s="160"/>
      <c r="AUR29" s="160"/>
      <c r="AUS29" s="160"/>
      <c r="AUT29" s="160"/>
      <c r="AUU29" s="160"/>
      <c r="AUV29" s="160"/>
      <c r="AUW29" s="160"/>
      <c r="AUX29" s="160"/>
      <c r="AUY29" s="160"/>
      <c r="AUZ29" s="160"/>
      <c r="AVA29" s="160"/>
      <c r="AVB29" s="160"/>
      <c r="AVC29" s="160"/>
      <c r="AVD29" s="160"/>
      <c r="AVE29" s="160"/>
      <c r="AVF29" s="160"/>
      <c r="AVG29" s="160"/>
      <c r="AVH29" s="160"/>
      <c r="AVI29" s="160"/>
      <c r="AVJ29" s="160"/>
      <c r="AVK29" s="160"/>
      <c r="AVL29" s="160"/>
      <c r="AVM29" s="160"/>
      <c r="AVN29" s="160"/>
      <c r="AVO29" s="160"/>
      <c r="AVP29" s="160"/>
      <c r="AVQ29" s="160"/>
      <c r="AVR29" s="160"/>
      <c r="AVS29" s="160"/>
      <c r="AVT29" s="160"/>
      <c r="AVU29" s="160"/>
      <c r="AVV29" s="160"/>
      <c r="AVW29" s="160"/>
      <c r="AVX29" s="160"/>
      <c r="AVY29" s="160"/>
      <c r="AVZ29" s="160"/>
      <c r="AWA29" s="160"/>
      <c r="AWB29" s="160"/>
      <c r="AWC29" s="160"/>
      <c r="AWD29" s="160"/>
      <c r="AWE29" s="160"/>
      <c r="AWF29" s="160"/>
      <c r="AWG29" s="160"/>
      <c r="AWH29" s="160"/>
      <c r="AWI29" s="160"/>
      <c r="AWJ29" s="160"/>
      <c r="AWK29" s="160"/>
      <c r="AWL29" s="160"/>
      <c r="AWM29" s="160"/>
      <c r="AWN29" s="160"/>
      <c r="AWO29" s="160"/>
      <c r="AWP29" s="160"/>
      <c r="AWQ29" s="160"/>
      <c r="AWR29" s="160"/>
      <c r="AWS29" s="160"/>
      <c r="AWT29" s="160"/>
      <c r="AWU29" s="160"/>
      <c r="AWV29" s="160"/>
      <c r="AWW29" s="160"/>
      <c r="AWX29" s="160"/>
      <c r="AWY29" s="160"/>
      <c r="AWZ29" s="160"/>
      <c r="AXA29" s="160"/>
      <c r="AXB29" s="160"/>
      <c r="AXC29" s="160"/>
      <c r="AXD29" s="160"/>
      <c r="AXE29" s="160"/>
      <c r="AXF29" s="160"/>
      <c r="AXG29" s="160"/>
      <c r="AXH29" s="160"/>
      <c r="AXI29" s="160"/>
      <c r="AXJ29" s="160"/>
      <c r="AXK29" s="160"/>
      <c r="AXL29" s="160"/>
      <c r="AXM29" s="160"/>
      <c r="AXN29" s="160"/>
      <c r="AXO29" s="160"/>
      <c r="AXP29" s="160"/>
      <c r="AXQ29" s="160"/>
      <c r="AXR29" s="160"/>
      <c r="AXS29" s="160"/>
      <c r="AXT29" s="160"/>
      <c r="AXU29" s="160"/>
      <c r="AXV29" s="160"/>
      <c r="AXW29" s="160"/>
      <c r="AXX29" s="160"/>
      <c r="AXY29" s="160"/>
      <c r="AXZ29" s="160"/>
      <c r="AYA29" s="160"/>
      <c r="AYB29" s="160"/>
      <c r="AYC29" s="160"/>
      <c r="AYD29" s="160"/>
      <c r="AYE29" s="160"/>
      <c r="AYF29" s="160"/>
      <c r="AYG29" s="160"/>
      <c r="AYH29" s="160"/>
      <c r="AYI29" s="160"/>
      <c r="AYJ29" s="160"/>
      <c r="AYK29" s="160"/>
      <c r="AYL29" s="160"/>
      <c r="AYM29" s="160"/>
      <c r="AYN29" s="160"/>
      <c r="AYO29" s="160"/>
      <c r="AYP29" s="160"/>
      <c r="AYQ29" s="160"/>
      <c r="AYR29" s="160"/>
      <c r="AYS29" s="160"/>
      <c r="AYT29" s="160"/>
      <c r="AYU29" s="160"/>
      <c r="AYV29" s="160"/>
      <c r="AYW29" s="160"/>
      <c r="AYX29" s="160"/>
      <c r="AYY29" s="160"/>
      <c r="AYZ29" s="160"/>
      <c r="AZA29" s="160"/>
      <c r="AZB29" s="160"/>
      <c r="AZC29" s="160"/>
      <c r="AZD29" s="160"/>
      <c r="AZE29" s="160"/>
      <c r="AZF29" s="160"/>
      <c r="AZG29" s="160"/>
      <c r="AZH29" s="160"/>
      <c r="AZI29" s="160"/>
      <c r="AZJ29" s="160"/>
      <c r="AZK29" s="160"/>
      <c r="AZL29" s="160"/>
      <c r="AZM29" s="160"/>
      <c r="AZN29" s="160"/>
      <c r="AZO29" s="160"/>
      <c r="AZP29" s="160"/>
      <c r="AZQ29" s="160"/>
      <c r="AZR29" s="160"/>
      <c r="AZS29" s="160"/>
      <c r="AZT29" s="160"/>
      <c r="AZU29" s="160"/>
      <c r="AZV29" s="160"/>
      <c r="AZW29" s="160"/>
      <c r="AZX29" s="160"/>
      <c r="AZY29" s="160"/>
      <c r="AZZ29" s="160"/>
      <c r="BAA29" s="160"/>
      <c r="BAB29" s="160"/>
      <c r="BAC29" s="160"/>
      <c r="BAD29" s="160"/>
      <c r="BAE29" s="160"/>
      <c r="BAF29" s="160"/>
      <c r="BAG29" s="160"/>
      <c r="BAH29" s="160"/>
      <c r="BAI29" s="160"/>
      <c r="BAJ29" s="160"/>
      <c r="BAK29" s="160"/>
      <c r="BAL29" s="160"/>
      <c r="BAM29" s="160"/>
      <c r="BAN29" s="160"/>
      <c r="BAO29" s="160"/>
      <c r="BAP29" s="160"/>
      <c r="BAQ29" s="160"/>
      <c r="BAR29" s="160"/>
      <c r="BAS29" s="160"/>
      <c r="BAT29" s="160"/>
      <c r="BAU29" s="160"/>
      <c r="BAV29" s="160"/>
      <c r="BAW29" s="160"/>
      <c r="BAX29" s="160"/>
      <c r="BAY29" s="160"/>
      <c r="BAZ29" s="160"/>
      <c r="BBA29" s="160"/>
      <c r="BBB29" s="160"/>
      <c r="BBC29" s="160"/>
      <c r="BBD29" s="160"/>
      <c r="BBE29" s="160"/>
      <c r="BBF29" s="160"/>
      <c r="BBG29" s="160"/>
      <c r="BBH29" s="160"/>
      <c r="BBI29" s="160"/>
      <c r="BBJ29" s="160"/>
      <c r="BBK29" s="160"/>
      <c r="BBL29" s="160"/>
      <c r="BBM29" s="160"/>
      <c r="BBN29" s="160"/>
      <c r="BBO29" s="160"/>
      <c r="BBP29" s="160"/>
      <c r="BBQ29" s="160"/>
      <c r="BBR29" s="160"/>
      <c r="BBS29" s="160"/>
      <c r="BBT29" s="160"/>
      <c r="BBU29" s="160"/>
      <c r="BBV29" s="160"/>
      <c r="BBW29" s="160"/>
      <c r="BBX29" s="160"/>
      <c r="BBY29" s="160"/>
      <c r="BBZ29" s="160"/>
      <c r="BCA29" s="160"/>
      <c r="BCB29" s="160"/>
      <c r="BCC29" s="160"/>
      <c r="BCD29" s="160"/>
      <c r="BCE29" s="160"/>
      <c r="BCF29" s="160"/>
      <c r="BCG29" s="160"/>
      <c r="BCH29" s="160"/>
      <c r="BCI29" s="160"/>
      <c r="BCJ29" s="160"/>
      <c r="BCK29" s="160"/>
      <c r="BCL29" s="160"/>
      <c r="BCM29" s="160"/>
      <c r="BCN29" s="160"/>
      <c r="BCO29" s="160"/>
      <c r="BCP29" s="160"/>
      <c r="BCQ29" s="160"/>
      <c r="BCR29" s="160"/>
      <c r="BCS29" s="160"/>
      <c r="BCT29" s="160"/>
      <c r="BCU29" s="160"/>
      <c r="BCV29" s="160"/>
      <c r="BCW29" s="160"/>
      <c r="BCX29" s="160"/>
      <c r="BCY29" s="160"/>
      <c r="BCZ29" s="160"/>
      <c r="BDA29" s="160"/>
      <c r="BDB29" s="160"/>
      <c r="BDC29" s="160"/>
      <c r="BDD29" s="160"/>
      <c r="BDE29" s="160"/>
      <c r="BDF29" s="160"/>
      <c r="BDG29" s="160"/>
      <c r="BDH29" s="160"/>
      <c r="BDI29" s="160"/>
      <c r="BDJ29" s="160"/>
      <c r="BDK29" s="160"/>
      <c r="BDL29" s="160"/>
      <c r="BDM29" s="160"/>
      <c r="BDN29" s="160"/>
      <c r="BDO29" s="160"/>
      <c r="BDP29" s="160"/>
      <c r="BDQ29" s="160"/>
      <c r="BDR29" s="160"/>
      <c r="BDS29" s="160"/>
      <c r="BDT29" s="160"/>
      <c r="BDU29" s="160"/>
      <c r="BDV29" s="160"/>
      <c r="BDW29" s="160"/>
      <c r="BDX29" s="160"/>
      <c r="BDY29" s="160"/>
      <c r="BDZ29" s="160"/>
      <c r="BEA29" s="160"/>
      <c r="BEB29" s="160"/>
      <c r="BEC29" s="160"/>
      <c r="BED29" s="160"/>
      <c r="BEE29" s="160"/>
      <c r="BEF29" s="160"/>
      <c r="BEG29" s="160"/>
      <c r="BEH29" s="160"/>
      <c r="BEI29" s="160"/>
      <c r="BEJ29" s="160"/>
      <c r="BEK29" s="160"/>
      <c r="BEL29" s="160"/>
      <c r="BEM29" s="160"/>
      <c r="BEN29" s="160"/>
      <c r="BEO29" s="160"/>
      <c r="BEP29" s="160"/>
      <c r="BEQ29" s="160"/>
      <c r="BER29" s="160"/>
      <c r="BES29" s="160"/>
      <c r="BET29" s="160"/>
      <c r="BEU29" s="160"/>
      <c r="BEV29" s="160"/>
      <c r="BEW29" s="160"/>
      <c r="BEX29" s="160"/>
      <c r="BEY29" s="160"/>
      <c r="BEZ29" s="160"/>
      <c r="BFA29" s="160"/>
      <c r="BFB29" s="160"/>
      <c r="BFC29" s="160"/>
      <c r="BFD29" s="160"/>
      <c r="BFE29" s="160"/>
      <c r="BFF29" s="160"/>
      <c r="BFG29" s="160"/>
      <c r="BFH29" s="160"/>
      <c r="BFI29" s="160"/>
      <c r="BFJ29" s="160"/>
      <c r="BFK29" s="160"/>
      <c r="BFL29" s="160"/>
      <c r="BFM29" s="160"/>
      <c r="BFN29" s="160"/>
      <c r="BFO29" s="160"/>
      <c r="BFP29" s="160"/>
      <c r="BFQ29" s="160"/>
      <c r="BFR29" s="160"/>
      <c r="BFS29" s="160"/>
      <c r="BFT29" s="160"/>
      <c r="BFU29" s="160"/>
      <c r="BFV29" s="160"/>
      <c r="BFW29" s="160"/>
      <c r="BFX29" s="160"/>
      <c r="BFY29" s="160"/>
      <c r="BFZ29" s="160"/>
      <c r="BGA29" s="160"/>
      <c r="BGB29" s="160"/>
      <c r="BGC29" s="160"/>
      <c r="BGD29" s="160"/>
      <c r="BGE29" s="160"/>
      <c r="BGF29" s="160"/>
      <c r="BGG29" s="160"/>
      <c r="BGH29" s="160"/>
      <c r="BGI29" s="160"/>
      <c r="BGJ29" s="160"/>
      <c r="BGK29" s="160"/>
      <c r="BGL29" s="160"/>
      <c r="BGM29" s="160"/>
      <c r="BGN29" s="160"/>
      <c r="BGO29" s="160"/>
      <c r="BGP29" s="160"/>
      <c r="BGQ29" s="160"/>
      <c r="BGR29" s="160"/>
      <c r="BGS29" s="160"/>
      <c r="BGT29" s="160"/>
      <c r="BGU29" s="160"/>
      <c r="BGV29" s="160"/>
      <c r="BGW29" s="160"/>
      <c r="BGX29" s="160"/>
      <c r="BGY29" s="160"/>
      <c r="BGZ29" s="160"/>
      <c r="BHA29" s="160"/>
      <c r="BHB29" s="160"/>
      <c r="BHC29" s="160"/>
      <c r="BHD29" s="160"/>
      <c r="BHE29" s="160"/>
      <c r="BHF29" s="160"/>
      <c r="BHG29" s="160"/>
      <c r="BHH29" s="160"/>
      <c r="BHI29" s="160"/>
      <c r="BHJ29" s="160"/>
      <c r="BHK29" s="160"/>
      <c r="BHL29" s="160"/>
      <c r="BHM29" s="160"/>
      <c r="BHN29" s="160"/>
      <c r="BHO29" s="160"/>
      <c r="BHP29" s="160"/>
      <c r="BHQ29" s="160"/>
      <c r="BHR29" s="160"/>
      <c r="BHS29" s="160"/>
      <c r="BHT29" s="160"/>
      <c r="BHU29" s="160"/>
      <c r="BHV29" s="160"/>
      <c r="BHW29" s="160"/>
      <c r="BHX29" s="160"/>
      <c r="BHY29" s="160"/>
      <c r="BHZ29" s="160"/>
      <c r="BIA29" s="160"/>
      <c r="BIB29" s="160"/>
      <c r="BIC29" s="160"/>
      <c r="BID29" s="160"/>
      <c r="BIE29" s="160"/>
      <c r="BIF29" s="160"/>
      <c r="BIG29" s="160"/>
      <c r="BIH29" s="160"/>
      <c r="BII29" s="160"/>
      <c r="BIJ29" s="160"/>
      <c r="BIK29" s="160"/>
      <c r="BIL29" s="160"/>
      <c r="BIM29" s="160"/>
      <c r="BIN29" s="160"/>
      <c r="BIO29" s="160"/>
      <c r="BIP29" s="160"/>
      <c r="BIQ29" s="160"/>
      <c r="BIR29" s="160"/>
      <c r="BIS29" s="160"/>
      <c r="BIT29" s="160"/>
      <c r="BIU29" s="160"/>
      <c r="BIV29" s="160"/>
      <c r="BIW29" s="160"/>
      <c r="BIX29" s="160"/>
      <c r="BIY29" s="160"/>
      <c r="BIZ29" s="160"/>
      <c r="BJA29" s="160"/>
      <c r="BJB29" s="160"/>
      <c r="BJC29" s="160"/>
      <c r="BJD29" s="160"/>
      <c r="BJE29" s="160"/>
      <c r="BJF29" s="160"/>
      <c r="BJG29" s="160"/>
      <c r="BJH29" s="160"/>
      <c r="BJI29" s="160"/>
      <c r="BJJ29" s="160"/>
      <c r="BJK29" s="160"/>
      <c r="BJL29" s="160"/>
      <c r="BJM29" s="160"/>
      <c r="BJN29" s="160"/>
      <c r="BJO29" s="160"/>
      <c r="BJP29" s="160"/>
      <c r="BJQ29" s="160"/>
      <c r="BJR29" s="160"/>
      <c r="BJS29" s="160"/>
      <c r="BJT29" s="160"/>
      <c r="BJU29" s="160"/>
      <c r="BJV29" s="160"/>
      <c r="BJW29" s="160"/>
      <c r="BJX29" s="160"/>
      <c r="BJY29" s="160"/>
      <c r="BJZ29" s="160"/>
      <c r="BKA29" s="160"/>
      <c r="BKB29" s="160"/>
      <c r="BKC29" s="160"/>
      <c r="BKD29" s="160"/>
      <c r="BKE29" s="160"/>
      <c r="BKF29" s="160"/>
      <c r="BKG29" s="160"/>
      <c r="BKH29" s="160"/>
      <c r="BKI29" s="160"/>
      <c r="BKJ29" s="160"/>
      <c r="BKK29" s="160"/>
      <c r="BKL29" s="160"/>
      <c r="BKM29" s="160"/>
      <c r="BKN29" s="160"/>
      <c r="BKO29" s="160"/>
      <c r="BKP29" s="160"/>
      <c r="BKQ29" s="160"/>
      <c r="BKR29" s="160"/>
      <c r="BKS29" s="160"/>
      <c r="BKT29" s="160"/>
      <c r="BKU29" s="160"/>
      <c r="BKV29" s="160"/>
      <c r="BKW29" s="160"/>
      <c r="BKX29" s="160"/>
      <c r="BKY29" s="160"/>
      <c r="BKZ29" s="160"/>
      <c r="BLA29" s="160"/>
      <c r="BLB29" s="160"/>
      <c r="BLC29" s="160"/>
      <c r="BLD29" s="160"/>
      <c r="BLE29" s="160"/>
      <c r="BLF29" s="160"/>
      <c r="BLG29" s="160"/>
      <c r="BLH29" s="160"/>
      <c r="BLI29" s="160"/>
      <c r="BLJ29" s="160"/>
      <c r="BLK29" s="160"/>
      <c r="BLL29" s="160"/>
      <c r="BLM29" s="160"/>
      <c r="BLN29" s="160"/>
      <c r="BLO29" s="160"/>
      <c r="BLP29" s="160"/>
      <c r="BLQ29" s="160"/>
      <c r="BLR29" s="160"/>
      <c r="BLS29" s="160"/>
      <c r="BLT29" s="160"/>
      <c r="BLU29" s="160"/>
      <c r="BLV29" s="160"/>
      <c r="BLW29" s="160"/>
      <c r="BLX29" s="160"/>
      <c r="BLY29" s="160"/>
      <c r="BLZ29" s="160"/>
      <c r="BMA29" s="160"/>
      <c r="BMB29" s="160"/>
      <c r="BMC29" s="160"/>
      <c r="BMD29" s="160"/>
      <c r="BME29" s="160"/>
      <c r="BMF29" s="160"/>
      <c r="BMG29" s="160"/>
      <c r="BMH29" s="160"/>
      <c r="BMI29" s="160"/>
      <c r="BMJ29" s="160"/>
      <c r="BMK29" s="160"/>
      <c r="BML29" s="160"/>
      <c r="BMM29" s="160"/>
      <c r="BMN29" s="160"/>
      <c r="BMO29" s="160"/>
      <c r="BMP29" s="160"/>
      <c r="BMQ29" s="160"/>
      <c r="BMR29" s="160"/>
      <c r="BMS29" s="160"/>
      <c r="BMT29" s="160"/>
      <c r="BMU29" s="160"/>
      <c r="BMV29" s="160"/>
      <c r="BMW29" s="160"/>
      <c r="BMX29" s="160"/>
      <c r="BMY29" s="160"/>
      <c r="BMZ29" s="160"/>
      <c r="BNA29" s="160"/>
      <c r="BNB29" s="160"/>
      <c r="BNC29" s="160"/>
      <c r="BND29" s="160"/>
      <c r="BNE29" s="160"/>
      <c r="BNF29" s="160"/>
      <c r="BNG29" s="160"/>
      <c r="BNH29" s="160"/>
      <c r="BNI29" s="160"/>
      <c r="BNJ29" s="160"/>
      <c r="BNK29" s="160"/>
      <c r="BNL29" s="160"/>
      <c r="BNM29" s="160"/>
      <c r="BNN29" s="160"/>
      <c r="BNO29" s="160"/>
      <c r="BNP29" s="160"/>
      <c r="BNQ29" s="160"/>
      <c r="BNR29" s="160"/>
      <c r="BNS29" s="160"/>
      <c r="BNT29" s="160"/>
      <c r="BNU29" s="160"/>
      <c r="BNV29" s="160"/>
      <c r="BNW29" s="160"/>
      <c r="BNX29" s="160"/>
      <c r="BNY29" s="160"/>
      <c r="BNZ29" s="160"/>
      <c r="BOA29" s="160"/>
      <c r="BOB29" s="160"/>
      <c r="BOC29" s="160"/>
      <c r="BOD29" s="160"/>
      <c r="BOE29" s="160"/>
      <c r="BOF29" s="160"/>
      <c r="BOG29" s="160"/>
      <c r="BOH29" s="160"/>
      <c r="BOI29" s="160"/>
      <c r="BOJ29" s="160"/>
      <c r="BOK29" s="160"/>
      <c r="BOL29" s="160"/>
      <c r="BOM29" s="160"/>
      <c r="BON29" s="160"/>
      <c r="BOO29" s="160"/>
      <c r="BOP29" s="160"/>
      <c r="BOQ29" s="160"/>
      <c r="BOR29" s="160"/>
      <c r="BOS29" s="160"/>
      <c r="BOT29" s="160"/>
      <c r="BOU29" s="160"/>
      <c r="BOV29" s="160"/>
      <c r="BOW29" s="160"/>
      <c r="BOX29" s="160"/>
      <c r="BOY29" s="160"/>
      <c r="BOZ29" s="160"/>
      <c r="BPA29" s="160"/>
      <c r="BPB29" s="160"/>
      <c r="BPC29" s="160"/>
      <c r="BPD29" s="160"/>
      <c r="BPE29" s="160"/>
      <c r="BPF29" s="160"/>
      <c r="BPG29" s="160"/>
      <c r="BPH29" s="160"/>
      <c r="BPI29" s="160"/>
      <c r="BPJ29" s="160"/>
      <c r="BPK29" s="160"/>
      <c r="BPL29" s="160"/>
      <c r="BPM29" s="160"/>
      <c r="BPN29" s="160"/>
      <c r="BPO29" s="160"/>
      <c r="BPP29" s="160"/>
      <c r="BPQ29" s="160"/>
      <c r="BPR29" s="160"/>
      <c r="BPS29" s="160"/>
      <c r="BPT29" s="160"/>
      <c r="BPU29" s="160"/>
      <c r="BPV29" s="160"/>
      <c r="BPW29" s="160"/>
      <c r="BPX29" s="160"/>
      <c r="BPY29" s="160"/>
      <c r="BPZ29" s="160"/>
      <c r="BQA29" s="160"/>
      <c r="BQB29" s="160"/>
      <c r="BQC29" s="160"/>
      <c r="BQD29" s="160"/>
      <c r="BQE29" s="160"/>
      <c r="BQF29" s="160"/>
      <c r="BQG29" s="160"/>
      <c r="BQH29" s="160"/>
      <c r="BQI29" s="160"/>
      <c r="BQJ29" s="160"/>
      <c r="BQK29" s="160"/>
      <c r="BQL29" s="160"/>
      <c r="BQM29" s="160"/>
      <c r="BQN29" s="160"/>
      <c r="BQO29" s="160"/>
      <c r="BQP29" s="160"/>
      <c r="BQQ29" s="160"/>
      <c r="BQR29" s="160"/>
      <c r="BQS29" s="160"/>
      <c r="BQT29" s="160"/>
      <c r="BQU29" s="160"/>
      <c r="BQV29" s="160"/>
      <c r="BQW29" s="160"/>
      <c r="BQX29" s="160"/>
      <c r="BQY29" s="160"/>
      <c r="BQZ29" s="160"/>
      <c r="BRA29" s="160"/>
      <c r="BRB29" s="160"/>
      <c r="BRC29" s="160"/>
      <c r="BRD29" s="160"/>
      <c r="BRE29" s="160"/>
      <c r="BRF29" s="160"/>
      <c r="BRG29" s="160"/>
      <c r="BRH29" s="160"/>
      <c r="BRI29" s="160"/>
      <c r="BRJ29" s="160"/>
      <c r="BRK29" s="160"/>
      <c r="BRL29" s="160"/>
      <c r="BRM29" s="160"/>
      <c r="BRN29" s="160"/>
      <c r="BRO29" s="160"/>
      <c r="BRP29" s="160"/>
      <c r="BRQ29" s="160"/>
      <c r="BRR29" s="160"/>
      <c r="BRS29" s="160"/>
      <c r="BRT29" s="160"/>
      <c r="BRU29" s="160"/>
      <c r="BRV29" s="160"/>
      <c r="BRW29" s="160"/>
      <c r="BRX29" s="160"/>
      <c r="BRY29" s="160"/>
      <c r="BRZ29" s="160"/>
      <c r="BSA29" s="160"/>
      <c r="BSB29" s="160"/>
      <c r="BSC29" s="160"/>
      <c r="BSD29" s="160"/>
      <c r="BSE29" s="160"/>
      <c r="BSF29" s="160"/>
      <c r="BSG29" s="160"/>
      <c r="BSH29" s="160"/>
      <c r="BSI29" s="160"/>
      <c r="BSJ29" s="160"/>
      <c r="BSK29" s="160"/>
      <c r="BSL29" s="160"/>
      <c r="BSM29" s="160"/>
      <c r="BSN29" s="160"/>
      <c r="BSO29" s="160"/>
      <c r="BSP29" s="160"/>
      <c r="BSQ29" s="160"/>
      <c r="BSR29" s="160"/>
      <c r="BSS29" s="160"/>
      <c r="BST29" s="160"/>
      <c r="BSU29" s="160"/>
      <c r="BSV29" s="160"/>
      <c r="BSW29" s="160"/>
      <c r="BSX29" s="160"/>
      <c r="BSY29" s="160"/>
      <c r="BSZ29" s="160"/>
      <c r="BTA29" s="160"/>
      <c r="BTB29" s="160"/>
      <c r="BTC29" s="160"/>
      <c r="BTD29" s="160"/>
      <c r="BTE29" s="160"/>
      <c r="BTF29" s="160"/>
      <c r="BTG29" s="160"/>
      <c r="BTH29" s="160"/>
      <c r="BTI29" s="160"/>
      <c r="BTJ29" s="160"/>
      <c r="BTK29" s="160"/>
      <c r="BTL29" s="160"/>
      <c r="BTM29" s="160"/>
      <c r="BTN29" s="160"/>
      <c r="BTO29" s="160"/>
      <c r="BTP29" s="160"/>
      <c r="BTQ29" s="160"/>
      <c r="BTR29" s="160"/>
      <c r="BTS29" s="160"/>
      <c r="BTT29" s="160"/>
      <c r="BTU29" s="160"/>
      <c r="BTV29" s="160"/>
      <c r="BTW29" s="160"/>
      <c r="BTX29" s="160"/>
      <c r="BTY29" s="160"/>
      <c r="BTZ29" s="160"/>
      <c r="BUA29" s="160"/>
      <c r="BUB29" s="160"/>
      <c r="BUC29" s="160"/>
      <c r="BUD29" s="160"/>
      <c r="BUE29" s="160"/>
      <c r="BUF29" s="160"/>
      <c r="BUG29" s="160"/>
      <c r="BUH29" s="160"/>
      <c r="BUI29" s="160"/>
      <c r="BUJ29" s="160"/>
      <c r="BUK29" s="160"/>
      <c r="BUL29" s="160"/>
      <c r="BUM29" s="160"/>
      <c r="BUN29" s="160"/>
      <c r="BUO29" s="160"/>
      <c r="BUP29" s="160"/>
      <c r="BUQ29" s="160"/>
      <c r="BUR29" s="160"/>
      <c r="BUS29" s="160"/>
      <c r="BUT29" s="160"/>
      <c r="BUU29" s="160"/>
      <c r="BUV29" s="160"/>
      <c r="BUW29" s="160"/>
      <c r="BUX29" s="160"/>
      <c r="BUY29" s="160"/>
      <c r="BUZ29" s="160"/>
      <c r="BVA29" s="160"/>
      <c r="BVB29" s="160"/>
      <c r="BVC29" s="160"/>
      <c r="BVD29" s="160"/>
      <c r="BVE29" s="160"/>
      <c r="BVF29" s="160"/>
      <c r="BVG29" s="160"/>
      <c r="BVH29" s="160"/>
      <c r="BVI29" s="160"/>
      <c r="BVJ29" s="160"/>
      <c r="BVK29" s="160"/>
      <c r="BVL29" s="160"/>
      <c r="BVM29" s="160"/>
      <c r="BVN29" s="160"/>
      <c r="BVO29" s="160"/>
      <c r="BVP29" s="160"/>
      <c r="BVQ29" s="160"/>
      <c r="BVR29" s="160"/>
      <c r="BVS29" s="160"/>
      <c r="BVT29" s="160"/>
      <c r="BVU29" s="160"/>
      <c r="BVV29" s="160"/>
      <c r="BVW29" s="160"/>
      <c r="BVX29" s="160"/>
      <c r="BVY29" s="160"/>
      <c r="BVZ29" s="160"/>
      <c r="BWA29" s="160"/>
      <c r="BWB29" s="160"/>
      <c r="BWC29" s="160"/>
      <c r="BWD29" s="160"/>
      <c r="BWE29" s="160"/>
      <c r="BWF29" s="160"/>
      <c r="BWG29" s="160"/>
      <c r="BWH29" s="160"/>
      <c r="BWI29" s="160"/>
      <c r="BWJ29" s="160"/>
      <c r="BWK29" s="160"/>
      <c r="BWL29" s="160"/>
      <c r="BWM29" s="160"/>
      <c r="BWN29" s="160"/>
      <c r="BWO29" s="160"/>
      <c r="BWP29" s="160"/>
      <c r="BWQ29" s="160"/>
      <c r="BWR29" s="160"/>
      <c r="BWS29" s="160"/>
      <c r="BWT29" s="160"/>
      <c r="BWU29" s="160"/>
      <c r="BWV29" s="160"/>
      <c r="BWW29" s="160"/>
      <c r="BWX29" s="160"/>
      <c r="BWY29" s="160"/>
      <c r="BWZ29" s="160"/>
      <c r="BXA29" s="160"/>
      <c r="BXB29" s="160"/>
      <c r="BXC29" s="160"/>
      <c r="BXD29" s="160"/>
      <c r="BXE29" s="160"/>
      <c r="BXF29" s="160"/>
      <c r="BXG29" s="160"/>
      <c r="BXH29" s="160"/>
      <c r="BXI29" s="160"/>
      <c r="BXJ29" s="160"/>
      <c r="BXK29" s="160"/>
      <c r="BXL29" s="160"/>
      <c r="BXM29" s="160"/>
      <c r="BXN29" s="160"/>
      <c r="BXO29" s="160"/>
      <c r="BXP29" s="160"/>
      <c r="BXQ29" s="160"/>
      <c r="BXR29" s="160"/>
      <c r="BXS29" s="160"/>
      <c r="BXT29" s="160"/>
      <c r="BXU29" s="160"/>
      <c r="BXV29" s="160"/>
      <c r="BXW29" s="160"/>
      <c r="BXX29" s="160"/>
      <c r="BXY29" s="160"/>
      <c r="BXZ29" s="160"/>
      <c r="BYA29" s="160"/>
      <c r="BYB29" s="160"/>
      <c r="BYC29" s="160"/>
      <c r="BYD29" s="160"/>
      <c r="BYE29" s="160"/>
      <c r="BYF29" s="160"/>
      <c r="BYG29" s="160"/>
      <c r="BYH29" s="160"/>
      <c r="BYI29" s="160"/>
      <c r="BYJ29" s="160"/>
      <c r="BYK29" s="160"/>
      <c r="BYL29" s="160"/>
      <c r="BYM29" s="160"/>
      <c r="BYN29" s="160"/>
      <c r="BYO29" s="160"/>
      <c r="BYP29" s="160"/>
      <c r="BYQ29" s="160"/>
      <c r="BYR29" s="160"/>
      <c r="BYS29" s="160"/>
      <c r="BYT29" s="160"/>
      <c r="BYU29" s="160"/>
      <c r="BYV29" s="160"/>
      <c r="BYW29" s="160"/>
      <c r="BYX29" s="160"/>
      <c r="BYY29" s="160"/>
      <c r="BYZ29" s="160"/>
      <c r="BZA29" s="160"/>
      <c r="BZB29" s="160"/>
      <c r="BZC29" s="160"/>
      <c r="BZD29" s="160"/>
      <c r="BZE29" s="160"/>
      <c r="BZF29" s="160"/>
      <c r="BZG29" s="160"/>
      <c r="BZH29" s="160"/>
      <c r="BZI29" s="160"/>
      <c r="BZJ29" s="160"/>
      <c r="BZK29" s="160"/>
      <c r="BZL29" s="160"/>
      <c r="BZM29" s="160"/>
      <c r="BZN29" s="160"/>
      <c r="BZO29" s="160"/>
      <c r="BZP29" s="160"/>
      <c r="BZQ29" s="160"/>
      <c r="BZR29" s="160"/>
      <c r="BZS29" s="160"/>
      <c r="BZT29" s="160"/>
      <c r="BZU29" s="160"/>
      <c r="BZV29" s="160"/>
      <c r="BZW29" s="160"/>
      <c r="BZX29" s="160"/>
      <c r="BZY29" s="160"/>
      <c r="BZZ29" s="160"/>
      <c r="CAA29" s="160"/>
      <c r="CAB29" s="160"/>
      <c r="CAC29" s="160"/>
      <c r="CAD29" s="160"/>
      <c r="CAE29" s="160"/>
      <c r="CAF29" s="160"/>
      <c r="CAG29" s="160"/>
      <c r="CAH29" s="160"/>
      <c r="CAI29" s="160"/>
      <c r="CAJ29" s="160"/>
      <c r="CAK29" s="160"/>
      <c r="CAL29" s="160"/>
      <c r="CAM29" s="160"/>
      <c r="CAN29" s="160"/>
      <c r="CAO29" s="160"/>
      <c r="CAP29" s="160"/>
      <c r="CAQ29" s="160"/>
      <c r="CAR29" s="160"/>
      <c r="CAS29" s="160"/>
      <c r="CAT29" s="160"/>
      <c r="CAU29" s="160"/>
      <c r="CAV29" s="160"/>
      <c r="CAW29" s="160"/>
      <c r="CAX29" s="160"/>
      <c r="CAY29" s="160"/>
      <c r="CAZ29" s="160"/>
      <c r="CBA29" s="160"/>
      <c r="CBB29" s="160"/>
      <c r="CBC29" s="160"/>
      <c r="CBD29" s="160"/>
      <c r="CBE29" s="160"/>
      <c r="CBF29" s="160"/>
      <c r="CBG29" s="160"/>
      <c r="CBH29" s="160"/>
      <c r="CBI29" s="160"/>
      <c r="CBJ29" s="160"/>
      <c r="CBK29" s="160"/>
      <c r="CBL29" s="160"/>
      <c r="CBM29" s="160"/>
      <c r="CBN29" s="160"/>
      <c r="CBO29" s="160"/>
      <c r="CBP29" s="160"/>
      <c r="CBQ29" s="160"/>
      <c r="CBR29" s="160"/>
      <c r="CBS29" s="160"/>
      <c r="CBT29" s="160"/>
      <c r="CBU29" s="160"/>
      <c r="CBV29" s="160"/>
      <c r="CBW29" s="160"/>
      <c r="CBX29" s="160"/>
      <c r="CBY29" s="160"/>
      <c r="CBZ29" s="160"/>
      <c r="CCA29" s="160"/>
      <c r="CCB29" s="160"/>
      <c r="CCC29" s="160"/>
      <c r="CCD29" s="160"/>
      <c r="CCE29" s="160"/>
      <c r="CCF29" s="160"/>
      <c r="CCG29" s="160"/>
      <c r="CCH29" s="160"/>
      <c r="CCI29" s="160"/>
      <c r="CCJ29" s="160"/>
      <c r="CCK29" s="160"/>
      <c r="CCL29" s="160"/>
      <c r="CCM29" s="160"/>
      <c r="CCN29" s="160"/>
      <c r="CCO29" s="160"/>
      <c r="CCP29" s="160"/>
      <c r="CCQ29" s="160"/>
      <c r="CCR29" s="160"/>
      <c r="CCS29" s="160"/>
      <c r="CCT29" s="160"/>
      <c r="CCU29" s="160"/>
      <c r="CCV29" s="160"/>
      <c r="CCW29" s="160"/>
      <c r="CCX29" s="160"/>
      <c r="CCY29" s="160"/>
      <c r="CCZ29" s="160"/>
      <c r="CDA29" s="160"/>
      <c r="CDB29" s="160"/>
      <c r="CDC29" s="160"/>
      <c r="CDD29" s="160"/>
      <c r="CDE29" s="160"/>
      <c r="CDF29" s="160"/>
      <c r="CDG29" s="160"/>
      <c r="CDH29" s="160"/>
      <c r="CDI29" s="160"/>
      <c r="CDJ29" s="160"/>
      <c r="CDK29" s="160"/>
      <c r="CDL29" s="160"/>
      <c r="CDM29" s="160"/>
      <c r="CDN29" s="160"/>
      <c r="CDO29" s="160"/>
      <c r="CDP29" s="160"/>
      <c r="CDQ29" s="160"/>
      <c r="CDR29" s="160"/>
      <c r="CDS29" s="160"/>
      <c r="CDT29" s="160"/>
      <c r="CDU29" s="160"/>
      <c r="CDV29" s="160"/>
      <c r="CDW29" s="160"/>
      <c r="CDX29" s="160"/>
      <c r="CDY29" s="160"/>
      <c r="CDZ29" s="160"/>
      <c r="CEA29" s="160"/>
      <c r="CEB29" s="160"/>
      <c r="CEC29" s="160"/>
      <c r="CED29" s="160"/>
      <c r="CEE29" s="160"/>
      <c r="CEF29" s="160"/>
      <c r="CEG29" s="160"/>
      <c r="CEH29" s="160"/>
      <c r="CEI29" s="160"/>
      <c r="CEJ29" s="160"/>
      <c r="CEK29" s="160"/>
      <c r="CEL29" s="160"/>
      <c r="CEM29" s="160"/>
      <c r="CEN29" s="160"/>
      <c r="CEO29" s="160"/>
      <c r="CEP29" s="160"/>
      <c r="CEQ29" s="160"/>
      <c r="CER29" s="160"/>
      <c r="CES29" s="160"/>
      <c r="CET29" s="160"/>
      <c r="CEU29" s="160"/>
      <c r="CEV29" s="160"/>
      <c r="CEW29" s="160"/>
      <c r="CEX29" s="160"/>
      <c r="CEY29" s="160"/>
      <c r="CEZ29" s="160"/>
      <c r="CFA29" s="160"/>
      <c r="CFB29" s="160"/>
      <c r="CFC29" s="160"/>
      <c r="CFD29" s="160"/>
      <c r="CFE29" s="160"/>
      <c r="CFF29" s="160"/>
      <c r="CFG29" s="160"/>
      <c r="CFH29" s="160"/>
      <c r="CFI29" s="160"/>
      <c r="CFJ29" s="160"/>
      <c r="CFK29" s="160"/>
      <c r="CFL29" s="160"/>
      <c r="CFM29" s="160"/>
      <c r="CFN29" s="160"/>
      <c r="CFO29" s="160"/>
      <c r="CFP29" s="160"/>
      <c r="CFQ29" s="160"/>
      <c r="CFR29" s="160"/>
      <c r="CFS29" s="160"/>
      <c r="CFT29" s="160"/>
      <c r="CFU29" s="160"/>
      <c r="CFV29" s="160"/>
      <c r="CFW29" s="160"/>
      <c r="CFX29" s="160"/>
      <c r="CFY29" s="160"/>
      <c r="CFZ29" s="160"/>
      <c r="CGA29" s="160"/>
      <c r="CGB29" s="160"/>
      <c r="CGC29" s="160"/>
      <c r="CGD29" s="160"/>
      <c r="CGE29" s="160"/>
      <c r="CGF29" s="160"/>
      <c r="CGG29" s="160"/>
      <c r="CGH29" s="160"/>
      <c r="CGI29" s="160"/>
      <c r="CGJ29" s="160"/>
      <c r="CGK29" s="160"/>
      <c r="CGL29" s="160"/>
      <c r="CGM29" s="160"/>
      <c r="CGN29" s="160"/>
      <c r="CGO29" s="160"/>
      <c r="CGP29" s="160"/>
      <c r="CGQ29" s="160"/>
      <c r="CGR29" s="160"/>
      <c r="CGS29" s="160"/>
      <c r="CGT29" s="160"/>
      <c r="CGU29" s="160"/>
      <c r="CGV29" s="160"/>
      <c r="CGW29" s="160"/>
      <c r="CGX29" s="160"/>
      <c r="CGY29" s="160"/>
      <c r="CGZ29" s="160"/>
      <c r="CHA29" s="160"/>
      <c r="CHB29" s="160"/>
      <c r="CHC29" s="160"/>
      <c r="CHD29" s="160"/>
      <c r="CHE29" s="160"/>
      <c r="CHF29" s="160"/>
      <c r="CHG29" s="160"/>
      <c r="CHH29" s="160"/>
      <c r="CHI29" s="160"/>
      <c r="CHJ29" s="160"/>
      <c r="CHK29" s="160"/>
      <c r="CHL29" s="160"/>
      <c r="CHM29" s="160"/>
      <c r="CHN29" s="160"/>
      <c r="CHO29" s="160"/>
      <c r="CHP29" s="160"/>
      <c r="CHQ29" s="160"/>
      <c r="CHR29" s="160"/>
      <c r="CHS29" s="160"/>
      <c r="CHT29" s="160"/>
      <c r="CHU29" s="160"/>
      <c r="CHV29" s="160"/>
      <c r="CHW29" s="160"/>
      <c r="CHX29" s="160"/>
      <c r="CHY29" s="160"/>
      <c r="CHZ29" s="160"/>
      <c r="CIA29" s="160"/>
      <c r="CIB29" s="160"/>
      <c r="CIC29" s="160"/>
      <c r="CID29" s="160"/>
      <c r="CIE29" s="160"/>
      <c r="CIF29" s="160"/>
      <c r="CIG29" s="160"/>
      <c r="CIH29" s="160"/>
      <c r="CII29" s="160"/>
      <c r="CIJ29" s="160"/>
      <c r="CIK29" s="160"/>
      <c r="CIL29" s="160"/>
      <c r="CIM29" s="160"/>
      <c r="CIN29" s="160"/>
      <c r="CIO29" s="160"/>
      <c r="CIP29" s="160"/>
      <c r="CIQ29" s="160"/>
      <c r="CIR29" s="160"/>
      <c r="CIS29" s="160"/>
      <c r="CIT29" s="160"/>
      <c r="CIU29" s="160"/>
      <c r="CIV29" s="160"/>
      <c r="CIW29" s="160"/>
      <c r="CIX29" s="160"/>
      <c r="CIY29" s="160"/>
      <c r="CIZ29" s="160"/>
      <c r="CJA29" s="160"/>
      <c r="CJB29" s="160"/>
      <c r="CJC29" s="160"/>
      <c r="CJD29" s="160"/>
      <c r="CJE29" s="160"/>
      <c r="CJF29" s="160"/>
      <c r="CJG29" s="160"/>
      <c r="CJH29" s="160"/>
      <c r="CJI29" s="160"/>
      <c r="CJJ29" s="160"/>
      <c r="CJK29" s="160"/>
      <c r="CJL29" s="160"/>
      <c r="CJM29" s="160"/>
      <c r="CJN29" s="160"/>
      <c r="CJO29" s="160"/>
      <c r="CJP29" s="160"/>
      <c r="CJQ29" s="160"/>
      <c r="CJR29" s="160"/>
      <c r="CJS29" s="160"/>
      <c r="CJT29" s="160"/>
      <c r="CJU29" s="160"/>
      <c r="CJV29" s="160"/>
      <c r="CJW29" s="160"/>
      <c r="CJX29" s="160"/>
      <c r="CJY29" s="160"/>
      <c r="CJZ29" s="160"/>
      <c r="CKA29" s="160"/>
      <c r="CKB29" s="160"/>
      <c r="CKC29" s="160"/>
      <c r="CKD29" s="160"/>
      <c r="CKE29" s="160"/>
      <c r="CKF29" s="160"/>
      <c r="CKG29" s="160"/>
      <c r="CKH29" s="160"/>
      <c r="CKI29" s="160"/>
      <c r="CKJ29" s="160"/>
      <c r="CKK29" s="160"/>
      <c r="CKL29" s="160"/>
      <c r="CKM29" s="160"/>
      <c r="CKN29" s="160"/>
      <c r="CKO29" s="160"/>
      <c r="CKP29" s="160"/>
      <c r="CKQ29" s="160"/>
      <c r="CKR29" s="160"/>
      <c r="CKS29" s="160"/>
      <c r="CKT29" s="160"/>
      <c r="CKU29" s="160"/>
      <c r="CKV29" s="160"/>
      <c r="CKW29" s="160"/>
      <c r="CKX29" s="160"/>
      <c r="CKY29" s="160"/>
      <c r="CKZ29" s="160"/>
      <c r="CLA29" s="160"/>
      <c r="CLB29" s="160"/>
      <c r="CLC29" s="160"/>
      <c r="CLD29" s="160"/>
      <c r="CLE29" s="160"/>
      <c r="CLF29" s="160"/>
      <c r="CLG29" s="160"/>
      <c r="CLH29" s="160"/>
      <c r="CLI29" s="160"/>
      <c r="CLJ29" s="160"/>
      <c r="CLK29" s="160"/>
      <c r="CLL29" s="160"/>
      <c r="CLM29" s="160"/>
      <c r="CLN29" s="160"/>
      <c r="CLO29" s="160"/>
      <c r="CLP29" s="160"/>
      <c r="CLQ29" s="160"/>
      <c r="CLR29" s="160"/>
      <c r="CLS29" s="160"/>
      <c r="CLT29" s="160"/>
      <c r="CLU29" s="160"/>
      <c r="CLV29" s="160"/>
      <c r="CLW29" s="160"/>
      <c r="CLX29" s="160"/>
      <c r="CLY29" s="160"/>
      <c r="CLZ29" s="160"/>
      <c r="CMA29" s="160"/>
      <c r="CMB29" s="160"/>
      <c r="CMC29" s="160"/>
      <c r="CMD29" s="160"/>
      <c r="CME29" s="160"/>
      <c r="CMF29" s="160"/>
      <c r="CMG29" s="160"/>
      <c r="CMH29" s="160"/>
      <c r="CMI29" s="160"/>
      <c r="CMJ29" s="160"/>
      <c r="CMK29" s="160"/>
      <c r="CML29" s="160"/>
      <c r="CMM29" s="160"/>
      <c r="CMN29" s="160"/>
      <c r="CMO29" s="160"/>
      <c r="CMP29" s="160"/>
      <c r="CMQ29" s="160"/>
      <c r="CMR29" s="160"/>
      <c r="CMS29" s="160"/>
      <c r="CMT29" s="160"/>
      <c r="CMU29" s="160"/>
      <c r="CMV29" s="160"/>
      <c r="CMW29" s="160"/>
      <c r="CMX29" s="160"/>
      <c r="CMY29" s="160"/>
      <c r="CMZ29" s="160"/>
      <c r="CNA29" s="160"/>
      <c r="CNB29" s="160"/>
      <c r="CNC29" s="160"/>
      <c r="CND29" s="160"/>
      <c r="CNE29" s="160"/>
      <c r="CNF29" s="160"/>
      <c r="CNG29" s="160"/>
      <c r="CNH29" s="160"/>
      <c r="CNI29" s="160"/>
      <c r="CNJ29" s="160"/>
      <c r="CNK29" s="160"/>
      <c r="CNL29" s="160"/>
      <c r="CNM29" s="160"/>
      <c r="CNN29" s="160"/>
      <c r="CNO29" s="160"/>
      <c r="CNP29" s="160"/>
      <c r="CNQ29" s="160"/>
      <c r="CNR29" s="160"/>
      <c r="CNS29" s="160"/>
      <c r="CNT29" s="160"/>
      <c r="CNU29" s="160"/>
      <c r="CNV29" s="160"/>
      <c r="CNW29" s="160"/>
      <c r="CNX29" s="160"/>
      <c r="CNY29" s="160"/>
      <c r="CNZ29" s="160"/>
      <c r="COA29" s="160"/>
      <c r="COB29" s="160"/>
      <c r="COC29" s="160"/>
      <c r="COD29" s="160"/>
      <c r="COE29" s="160"/>
      <c r="COF29" s="160"/>
      <c r="COG29" s="160"/>
      <c r="COH29" s="160"/>
      <c r="COI29" s="160"/>
      <c r="COJ29" s="160"/>
      <c r="COK29" s="160"/>
      <c r="COL29" s="160"/>
      <c r="COM29" s="160"/>
      <c r="CON29" s="160"/>
      <c r="COO29" s="160"/>
      <c r="COP29" s="160"/>
      <c r="COQ29" s="160"/>
      <c r="COR29" s="160"/>
      <c r="COS29" s="160"/>
      <c r="COT29" s="160"/>
      <c r="COU29" s="160"/>
      <c r="COV29" s="160"/>
      <c r="COW29" s="160"/>
      <c r="COX29" s="160"/>
      <c r="COY29" s="160"/>
      <c r="COZ29" s="160"/>
      <c r="CPA29" s="160"/>
      <c r="CPB29" s="160"/>
      <c r="CPC29" s="160"/>
      <c r="CPD29" s="160"/>
      <c r="CPE29" s="160"/>
      <c r="CPF29" s="160"/>
      <c r="CPG29" s="160"/>
      <c r="CPH29" s="160"/>
      <c r="CPI29" s="160"/>
      <c r="CPJ29" s="160"/>
      <c r="CPK29" s="160"/>
      <c r="CPL29" s="160"/>
      <c r="CPM29" s="160"/>
      <c r="CPN29" s="160"/>
      <c r="CPO29" s="160"/>
      <c r="CPP29" s="160"/>
      <c r="CPQ29" s="160"/>
      <c r="CPR29" s="160"/>
      <c r="CPS29" s="160"/>
      <c r="CPT29" s="160"/>
      <c r="CPU29" s="160"/>
      <c r="CPV29" s="160"/>
      <c r="CPW29" s="160"/>
      <c r="CPX29" s="160"/>
      <c r="CPY29" s="160"/>
      <c r="CPZ29" s="160"/>
      <c r="CQA29" s="160"/>
      <c r="CQB29" s="160"/>
      <c r="CQC29" s="160"/>
      <c r="CQD29" s="160"/>
      <c r="CQE29" s="160"/>
      <c r="CQF29" s="160"/>
      <c r="CQG29" s="160"/>
      <c r="CQH29" s="160"/>
      <c r="CQI29" s="160"/>
      <c r="CQJ29" s="160"/>
      <c r="CQK29" s="160"/>
      <c r="CQL29" s="160"/>
      <c r="CQM29" s="160"/>
      <c r="CQN29" s="160"/>
      <c r="CQO29" s="160"/>
      <c r="CQP29" s="160"/>
      <c r="CQQ29" s="160"/>
      <c r="CQR29" s="160"/>
      <c r="CQS29" s="160"/>
      <c r="CQT29" s="160"/>
      <c r="CQU29" s="160"/>
      <c r="CQV29" s="160"/>
      <c r="CQW29" s="160"/>
      <c r="CQX29" s="160"/>
      <c r="CQY29" s="160"/>
      <c r="CQZ29" s="160"/>
      <c r="CRA29" s="160"/>
      <c r="CRB29" s="160"/>
      <c r="CRC29" s="160"/>
      <c r="CRD29" s="160"/>
      <c r="CRE29" s="160"/>
      <c r="CRF29" s="160"/>
      <c r="CRG29" s="160"/>
      <c r="CRH29" s="160"/>
      <c r="CRI29" s="160"/>
      <c r="CRJ29" s="160"/>
      <c r="CRK29" s="160"/>
      <c r="CRL29" s="160"/>
      <c r="CRM29" s="160"/>
      <c r="CRN29" s="160"/>
      <c r="CRO29" s="160"/>
      <c r="CRP29" s="160"/>
      <c r="CRQ29" s="160"/>
      <c r="CRR29" s="160"/>
      <c r="CRS29" s="160"/>
      <c r="CRT29" s="160"/>
      <c r="CRU29" s="160"/>
      <c r="CRV29" s="160"/>
      <c r="CRW29" s="160"/>
      <c r="CRX29" s="160"/>
      <c r="CRY29" s="160"/>
      <c r="CRZ29" s="160"/>
      <c r="CSA29" s="160"/>
      <c r="CSB29" s="160"/>
      <c r="CSC29" s="160"/>
      <c r="CSD29" s="160"/>
      <c r="CSE29" s="160"/>
      <c r="CSF29" s="160"/>
      <c r="CSG29" s="160"/>
      <c r="CSH29" s="160"/>
      <c r="CSI29" s="160"/>
      <c r="CSJ29" s="160"/>
      <c r="CSK29" s="160"/>
      <c r="CSL29" s="160"/>
      <c r="CSM29" s="160"/>
      <c r="CSN29" s="160"/>
      <c r="CSO29" s="160"/>
      <c r="CSP29" s="160"/>
      <c r="CSQ29" s="160"/>
      <c r="CSR29" s="160"/>
      <c r="CSS29" s="160"/>
      <c r="CST29" s="160"/>
      <c r="CSU29" s="160"/>
      <c r="CSV29" s="160"/>
      <c r="CSW29" s="160"/>
      <c r="CSX29" s="160"/>
      <c r="CSY29" s="160"/>
      <c r="CSZ29" s="160"/>
      <c r="CTA29" s="160"/>
      <c r="CTB29" s="160"/>
      <c r="CTC29" s="160"/>
      <c r="CTD29" s="160"/>
      <c r="CTE29" s="160"/>
      <c r="CTF29" s="160"/>
      <c r="CTG29" s="160"/>
      <c r="CTH29" s="160"/>
      <c r="CTI29" s="160"/>
      <c r="CTJ29" s="160"/>
      <c r="CTK29" s="160"/>
      <c r="CTL29" s="160"/>
      <c r="CTM29" s="160"/>
      <c r="CTN29" s="160"/>
      <c r="CTO29" s="160"/>
      <c r="CTP29" s="160"/>
      <c r="CTQ29" s="160"/>
      <c r="CTR29" s="160"/>
      <c r="CTS29" s="160"/>
      <c r="CTT29" s="160"/>
      <c r="CTU29" s="160"/>
      <c r="CTV29" s="160"/>
      <c r="CTW29" s="160"/>
      <c r="CTX29" s="160"/>
      <c r="CTY29" s="160"/>
      <c r="CTZ29" s="160"/>
      <c r="CUA29" s="160"/>
      <c r="CUB29" s="160"/>
      <c r="CUC29" s="160"/>
      <c r="CUD29" s="160"/>
      <c r="CUE29" s="160"/>
      <c r="CUF29" s="160"/>
      <c r="CUG29" s="160"/>
      <c r="CUH29" s="160"/>
      <c r="CUI29" s="160"/>
      <c r="CUJ29" s="160"/>
      <c r="CUK29" s="160"/>
      <c r="CUL29" s="160"/>
      <c r="CUM29" s="160"/>
      <c r="CUN29" s="160"/>
      <c r="CUO29" s="160"/>
      <c r="CUP29" s="160"/>
      <c r="CUQ29" s="160"/>
      <c r="CUR29" s="160"/>
      <c r="CUS29" s="160"/>
      <c r="CUT29" s="160"/>
      <c r="CUU29" s="160"/>
      <c r="CUV29" s="160"/>
      <c r="CUW29" s="160"/>
      <c r="CUX29" s="160"/>
      <c r="CUY29" s="160"/>
      <c r="CUZ29" s="160"/>
      <c r="CVA29" s="160"/>
      <c r="CVB29" s="160"/>
      <c r="CVC29" s="160"/>
      <c r="CVD29" s="160"/>
      <c r="CVE29" s="160"/>
      <c r="CVF29" s="160"/>
      <c r="CVG29" s="160"/>
      <c r="CVH29" s="160"/>
      <c r="CVI29" s="160"/>
      <c r="CVJ29" s="160"/>
      <c r="CVK29" s="160"/>
      <c r="CVL29" s="160"/>
      <c r="CVM29" s="160"/>
      <c r="CVN29" s="160"/>
      <c r="CVO29" s="160"/>
      <c r="CVP29" s="160"/>
      <c r="CVQ29" s="160"/>
      <c r="CVR29" s="160"/>
      <c r="CVS29" s="160"/>
      <c r="CVT29" s="160"/>
      <c r="CVU29" s="160"/>
      <c r="CVV29" s="160"/>
      <c r="CVW29" s="160"/>
      <c r="CVX29" s="160"/>
      <c r="CVY29" s="160"/>
      <c r="CVZ29" s="160"/>
      <c r="CWA29" s="160"/>
      <c r="CWB29" s="160"/>
      <c r="CWC29" s="160"/>
      <c r="CWD29" s="160"/>
      <c r="CWE29" s="160"/>
      <c r="CWF29" s="160"/>
      <c r="CWG29" s="160"/>
      <c r="CWH29" s="160"/>
      <c r="CWI29" s="160"/>
      <c r="CWJ29" s="160"/>
      <c r="CWK29" s="160"/>
      <c r="CWL29" s="160"/>
      <c r="CWM29" s="160"/>
      <c r="CWN29" s="160"/>
      <c r="CWO29" s="160"/>
      <c r="CWP29" s="160"/>
      <c r="CWQ29" s="160"/>
      <c r="CWR29" s="160"/>
      <c r="CWS29" s="160"/>
      <c r="CWT29" s="160"/>
      <c r="CWU29" s="160"/>
      <c r="CWV29" s="160"/>
      <c r="CWW29" s="160"/>
      <c r="CWX29" s="160"/>
      <c r="CWY29" s="160"/>
      <c r="CWZ29" s="160"/>
      <c r="CXA29" s="160"/>
      <c r="CXB29" s="160"/>
      <c r="CXC29" s="160"/>
      <c r="CXD29" s="160"/>
      <c r="CXE29" s="160"/>
      <c r="CXF29" s="160"/>
      <c r="CXG29" s="160"/>
      <c r="CXH29" s="160"/>
      <c r="CXI29" s="160"/>
      <c r="CXJ29" s="160"/>
      <c r="CXK29" s="160"/>
      <c r="CXL29" s="160"/>
      <c r="CXM29" s="160"/>
      <c r="CXN29" s="160"/>
      <c r="CXO29" s="160"/>
      <c r="CXP29" s="160"/>
      <c r="CXQ29" s="160"/>
      <c r="CXR29" s="160"/>
      <c r="CXS29" s="160"/>
      <c r="CXT29" s="160"/>
      <c r="CXU29" s="160"/>
      <c r="CXV29" s="160"/>
      <c r="CXW29" s="160"/>
      <c r="CXX29" s="160"/>
      <c r="CXY29" s="160"/>
      <c r="CXZ29" s="160"/>
      <c r="CYA29" s="160"/>
      <c r="CYB29" s="160"/>
      <c r="CYC29" s="160"/>
      <c r="CYD29" s="160"/>
      <c r="CYE29" s="160"/>
      <c r="CYF29" s="160"/>
      <c r="CYG29" s="160"/>
      <c r="CYH29" s="160"/>
      <c r="CYI29" s="160"/>
      <c r="CYJ29" s="160"/>
      <c r="CYK29" s="160"/>
      <c r="CYL29" s="160"/>
      <c r="CYM29" s="160"/>
      <c r="CYN29" s="160"/>
      <c r="CYO29" s="160"/>
      <c r="CYP29" s="160"/>
      <c r="CYQ29" s="160"/>
      <c r="CYR29" s="160"/>
      <c r="CYS29" s="160"/>
      <c r="CYT29" s="160"/>
      <c r="CYU29" s="160"/>
      <c r="CYV29" s="160"/>
      <c r="CYW29" s="160"/>
      <c r="CYX29" s="160"/>
      <c r="CYY29" s="160"/>
      <c r="CYZ29" s="160"/>
      <c r="CZA29" s="160"/>
      <c r="CZB29" s="160"/>
      <c r="CZC29" s="160"/>
      <c r="CZD29" s="160"/>
      <c r="CZE29" s="160"/>
      <c r="CZF29" s="160"/>
      <c r="CZG29" s="160"/>
      <c r="CZH29" s="160"/>
      <c r="CZI29" s="160"/>
      <c r="CZJ29" s="160"/>
      <c r="CZK29" s="160"/>
      <c r="CZL29" s="160"/>
      <c r="CZM29" s="160"/>
      <c r="CZN29" s="160"/>
      <c r="CZO29" s="160"/>
      <c r="CZP29" s="160"/>
      <c r="CZQ29" s="160"/>
      <c r="CZR29" s="160"/>
      <c r="CZS29" s="160"/>
      <c r="CZT29" s="160"/>
      <c r="CZU29" s="160"/>
      <c r="CZV29" s="160"/>
      <c r="CZW29" s="160"/>
      <c r="CZX29" s="160"/>
      <c r="CZY29" s="160"/>
      <c r="CZZ29" s="160"/>
      <c r="DAA29" s="160"/>
      <c r="DAB29" s="160"/>
      <c r="DAC29" s="160"/>
      <c r="DAD29" s="160"/>
      <c r="DAE29" s="160"/>
      <c r="DAF29" s="160"/>
      <c r="DAG29" s="160"/>
      <c r="DAH29" s="160"/>
      <c r="DAI29" s="160"/>
      <c r="DAJ29" s="160"/>
      <c r="DAK29" s="160"/>
      <c r="DAL29" s="160"/>
      <c r="DAM29" s="160"/>
      <c r="DAN29" s="160"/>
      <c r="DAO29" s="160"/>
      <c r="DAP29" s="160"/>
      <c r="DAQ29" s="160"/>
      <c r="DAR29" s="160"/>
      <c r="DAS29" s="160"/>
      <c r="DAT29" s="160"/>
      <c r="DAU29" s="160"/>
      <c r="DAV29" s="160"/>
      <c r="DAW29" s="160"/>
      <c r="DAX29" s="160"/>
      <c r="DAY29" s="160"/>
      <c r="DAZ29" s="160"/>
      <c r="DBA29" s="160"/>
      <c r="DBB29" s="160"/>
      <c r="DBC29" s="160"/>
      <c r="DBD29" s="160"/>
      <c r="DBE29" s="160"/>
      <c r="DBF29" s="160"/>
      <c r="DBG29" s="160"/>
      <c r="DBH29" s="160"/>
      <c r="DBI29" s="160"/>
      <c r="DBJ29" s="160"/>
      <c r="DBK29" s="160"/>
      <c r="DBL29" s="160"/>
      <c r="DBM29" s="160"/>
      <c r="DBN29" s="160"/>
      <c r="DBO29" s="160"/>
      <c r="DBP29" s="160"/>
      <c r="DBQ29" s="160"/>
      <c r="DBR29" s="160"/>
      <c r="DBS29" s="160"/>
      <c r="DBT29" s="160"/>
      <c r="DBU29" s="160"/>
      <c r="DBV29" s="160"/>
      <c r="DBW29" s="160"/>
      <c r="DBX29" s="160"/>
      <c r="DBY29" s="160"/>
      <c r="DBZ29" s="160"/>
      <c r="DCA29" s="160"/>
      <c r="DCB29" s="160"/>
      <c r="DCC29" s="160"/>
      <c r="DCD29" s="160"/>
      <c r="DCE29" s="160"/>
      <c r="DCF29" s="160"/>
      <c r="DCG29" s="160"/>
      <c r="DCH29" s="160"/>
      <c r="DCI29" s="160"/>
      <c r="DCJ29" s="160"/>
      <c r="DCK29" s="160"/>
      <c r="DCL29" s="160"/>
      <c r="DCM29" s="160"/>
      <c r="DCN29" s="160"/>
      <c r="DCO29" s="160"/>
      <c r="DCP29" s="160"/>
      <c r="DCQ29" s="160"/>
      <c r="DCR29" s="160"/>
      <c r="DCS29" s="160"/>
      <c r="DCT29" s="160"/>
      <c r="DCU29" s="160"/>
      <c r="DCV29" s="160"/>
      <c r="DCW29" s="160"/>
      <c r="DCX29" s="160"/>
      <c r="DCY29" s="160"/>
      <c r="DCZ29" s="160"/>
      <c r="DDA29" s="160"/>
      <c r="DDB29" s="160"/>
      <c r="DDC29" s="160"/>
      <c r="DDD29" s="160"/>
      <c r="DDE29" s="160"/>
      <c r="DDF29" s="160"/>
      <c r="DDG29" s="160"/>
      <c r="DDH29" s="160"/>
      <c r="DDI29" s="160"/>
      <c r="DDJ29" s="160"/>
      <c r="DDK29" s="160"/>
      <c r="DDL29" s="160"/>
      <c r="DDM29" s="160"/>
      <c r="DDN29" s="160"/>
      <c r="DDO29" s="160"/>
      <c r="DDP29" s="160"/>
      <c r="DDQ29" s="160"/>
      <c r="DDR29" s="160"/>
      <c r="DDS29" s="160"/>
      <c r="DDT29" s="160"/>
      <c r="DDU29" s="160"/>
      <c r="DDV29" s="160"/>
      <c r="DDW29" s="160"/>
      <c r="DDX29" s="160"/>
      <c r="DDY29" s="160"/>
      <c r="DDZ29" s="160"/>
      <c r="DEA29" s="160"/>
      <c r="DEB29" s="160"/>
      <c r="DEC29" s="160"/>
      <c r="DED29" s="160"/>
      <c r="DEE29" s="160"/>
      <c r="DEF29" s="160"/>
      <c r="DEG29" s="160"/>
      <c r="DEH29" s="160"/>
      <c r="DEI29" s="160"/>
      <c r="DEJ29" s="160"/>
      <c r="DEK29" s="160"/>
      <c r="DEL29" s="160"/>
      <c r="DEM29" s="160"/>
      <c r="DEN29" s="160"/>
      <c r="DEO29" s="160"/>
      <c r="DEP29" s="160"/>
      <c r="DEQ29" s="160"/>
      <c r="DER29" s="160"/>
      <c r="DES29" s="160"/>
      <c r="DET29" s="160"/>
      <c r="DEU29" s="160"/>
      <c r="DEV29" s="160"/>
      <c r="DEW29" s="160"/>
      <c r="DEX29" s="160"/>
      <c r="DEY29" s="160"/>
      <c r="DEZ29" s="160"/>
      <c r="DFA29" s="160"/>
      <c r="DFB29" s="160"/>
      <c r="DFC29" s="160"/>
      <c r="DFD29" s="160"/>
      <c r="DFE29" s="160"/>
      <c r="DFF29" s="160"/>
      <c r="DFG29" s="160"/>
      <c r="DFH29" s="160"/>
      <c r="DFI29" s="160"/>
      <c r="DFJ29" s="160"/>
      <c r="DFK29" s="160"/>
      <c r="DFL29" s="160"/>
      <c r="DFM29" s="160"/>
      <c r="DFN29" s="160"/>
      <c r="DFO29" s="160"/>
      <c r="DFP29" s="160"/>
      <c r="DFQ29" s="160"/>
      <c r="DFR29" s="160"/>
      <c r="DFS29" s="160"/>
      <c r="DFT29" s="160"/>
      <c r="DFU29" s="160"/>
      <c r="DFV29" s="160"/>
      <c r="DFW29" s="160"/>
      <c r="DFX29" s="160"/>
      <c r="DFY29" s="160"/>
      <c r="DFZ29" s="160"/>
      <c r="DGA29" s="160"/>
      <c r="DGB29" s="160"/>
      <c r="DGC29" s="160"/>
      <c r="DGD29" s="160"/>
      <c r="DGE29" s="160"/>
      <c r="DGF29" s="160"/>
      <c r="DGG29" s="160"/>
      <c r="DGH29" s="160"/>
      <c r="DGI29" s="160"/>
      <c r="DGJ29" s="160"/>
      <c r="DGK29" s="160"/>
      <c r="DGL29" s="160"/>
      <c r="DGM29" s="160"/>
      <c r="DGN29" s="160"/>
      <c r="DGO29" s="160"/>
      <c r="DGP29" s="160"/>
      <c r="DGQ29" s="160"/>
      <c r="DGR29" s="160"/>
      <c r="DGS29" s="160"/>
      <c r="DGT29" s="160"/>
      <c r="DGU29" s="160"/>
      <c r="DGV29" s="160"/>
      <c r="DGW29" s="160"/>
      <c r="DGX29" s="160"/>
      <c r="DGY29" s="160"/>
      <c r="DGZ29" s="160"/>
      <c r="DHA29" s="160"/>
      <c r="DHB29" s="160"/>
      <c r="DHC29" s="160"/>
      <c r="DHD29" s="160"/>
      <c r="DHE29" s="160"/>
      <c r="DHF29" s="160"/>
      <c r="DHG29" s="160"/>
      <c r="DHH29" s="160"/>
      <c r="DHI29" s="160"/>
      <c r="DHJ29" s="160"/>
      <c r="DHK29" s="160"/>
      <c r="DHL29" s="160"/>
      <c r="DHM29" s="160"/>
      <c r="DHN29" s="160"/>
      <c r="DHO29" s="160"/>
      <c r="DHP29" s="160"/>
      <c r="DHQ29" s="160"/>
      <c r="DHR29" s="160"/>
      <c r="DHS29" s="160"/>
      <c r="DHT29" s="160"/>
      <c r="DHU29" s="160"/>
      <c r="DHV29" s="160"/>
      <c r="DHW29" s="160"/>
      <c r="DHX29" s="160"/>
      <c r="DHY29" s="160"/>
      <c r="DHZ29" s="160"/>
      <c r="DIA29" s="160"/>
      <c r="DIB29" s="160"/>
      <c r="DIC29" s="160"/>
      <c r="DID29" s="160"/>
      <c r="DIE29" s="160"/>
      <c r="DIF29" s="160"/>
      <c r="DIG29" s="160"/>
      <c r="DIH29" s="160"/>
      <c r="DII29" s="160"/>
      <c r="DIJ29" s="160"/>
      <c r="DIK29" s="160"/>
      <c r="DIL29" s="160"/>
      <c r="DIM29" s="160"/>
      <c r="DIN29" s="160"/>
      <c r="DIO29" s="160"/>
      <c r="DIP29" s="160"/>
      <c r="DIQ29" s="160"/>
      <c r="DIR29" s="160"/>
      <c r="DIS29" s="160"/>
      <c r="DIT29" s="160"/>
      <c r="DIU29" s="160"/>
      <c r="DIV29" s="160"/>
      <c r="DIW29" s="160"/>
      <c r="DIX29" s="160"/>
      <c r="DIY29" s="160"/>
      <c r="DIZ29" s="160"/>
      <c r="DJA29" s="160"/>
      <c r="DJB29" s="160"/>
      <c r="DJC29" s="160"/>
      <c r="DJD29" s="160"/>
      <c r="DJE29" s="160"/>
      <c r="DJF29" s="160"/>
      <c r="DJG29" s="160"/>
      <c r="DJH29" s="160"/>
      <c r="DJI29" s="160"/>
      <c r="DJJ29" s="160"/>
      <c r="DJK29" s="160"/>
      <c r="DJL29" s="160"/>
      <c r="DJM29" s="160"/>
      <c r="DJN29" s="160"/>
      <c r="DJO29" s="160"/>
      <c r="DJP29" s="160"/>
      <c r="DJQ29" s="160"/>
      <c r="DJR29" s="160"/>
      <c r="DJS29" s="160"/>
      <c r="DJT29" s="160"/>
      <c r="DJU29" s="160"/>
      <c r="DJV29" s="160"/>
      <c r="DJW29" s="160"/>
      <c r="DJX29" s="160"/>
      <c r="DJY29" s="160"/>
      <c r="DJZ29" s="160"/>
      <c r="DKA29" s="160"/>
      <c r="DKB29" s="160"/>
      <c r="DKC29" s="160"/>
      <c r="DKD29" s="160"/>
      <c r="DKE29" s="160"/>
      <c r="DKF29" s="160"/>
      <c r="DKG29" s="160"/>
      <c r="DKH29" s="160"/>
      <c r="DKI29" s="160"/>
      <c r="DKJ29" s="160"/>
      <c r="DKK29" s="160"/>
      <c r="DKL29" s="160"/>
      <c r="DKM29" s="160"/>
      <c r="DKN29" s="160"/>
      <c r="DKO29" s="160"/>
      <c r="DKP29" s="160"/>
      <c r="DKQ29" s="160"/>
      <c r="DKR29" s="160"/>
      <c r="DKS29" s="160"/>
      <c r="DKT29" s="160"/>
      <c r="DKU29" s="160"/>
      <c r="DKV29" s="160"/>
      <c r="DKW29" s="160"/>
      <c r="DKX29" s="160"/>
      <c r="DKY29" s="160"/>
      <c r="DKZ29" s="160"/>
      <c r="DLA29" s="160"/>
      <c r="DLB29" s="160"/>
      <c r="DLC29" s="160"/>
      <c r="DLD29" s="160"/>
      <c r="DLE29" s="160"/>
      <c r="DLF29" s="160"/>
      <c r="DLG29" s="160"/>
      <c r="DLH29" s="160"/>
      <c r="DLI29" s="160"/>
      <c r="DLJ29" s="160"/>
      <c r="DLK29" s="160"/>
      <c r="DLL29" s="160"/>
      <c r="DLM29" s="160"/>
      <c r="DLN29" s="160"/>
      <c r="DLO29" s="160"/>
      <c r="DLP29" s="160"/>
      <c r="DLQ29" s="160"/>
      <c r="DLR29" s="160"/>
      <c r="DLS29" s="160"/>
      <c r="DLT29" s="160"/>
      <c r="DLU29" s="160"/>
      <c r="DLV29" s="160"/>
      <c r="DLW29" s="160"/>
      <c r="DLX29" s="160"/>
      <c r="DLY29" s="160"/>
      <c r="DLZ29" s="160"/>
      <c r="DMA29" s="160"/>
      <c r="DMB29" s="160"/>
      <c r="DMC29" s="160"/>
      <c r="DMD29" s="160"/>
      <c r="DME29" s="160"/>
      <c r="DMF29" s="160"/>
      <c r="DMG29" s="160"/>
      <c r="DMH29" s="160"/>
      <c r="DMI29" s="160"/>
      <c r="DMJ29" s="160"/>
      <c r="DMK29" s="160"/>
      <c r="DML29" s="160"/>
      <c r="DMM29" s="160"/>
      <c r="DMN29" s="160"/>
      <c r="DMO29" s="160"/>
      <c r="DMP29" s="160"/>
      <c r="DMQ29" s="160"/>
      <c r="DMR29" s="160"/>
      <c r="DMS29" s="160"/>
      <c r="DMT29" s="160"/>
      <c r="DMU29" s="160"/>
      <c r="DMV29" s="160"/>
      <c r="DMW29" s="160"/>
      <c r="DMX29" s="160"/>
      <c r="DMY29" s="160"/>
      <c r="DMZ29" s="160"/>
      <c r="DNA29" s="160"/>
      <c r="DNB29" s="160"/>
      <c r="DNC29" s="160"/>
      <c r="DND29" s="160"/>
      <c r="DNE29" s="160"/>
      <c r="DNF29" s="160"/>
      <c r="DNG29" s="160"/>
      <c r="DNH29" s="160"/>
      <c r="DNI29" s="160"/>
      <c r="DNJ29" s="160"/>
      <c r="DNK29" s="160"/>
      <c r="DNL29" s="160"/>
      <c r="DNM29" s="160"/>
      <c r="DNN29" s="160"/>
      <c r="DNO29" s="160"/>
      <c r="DNP29" s="160"/>
      <c r="DNQ29" s="160"/>
      <c r="DNR29" s="160"/>
      <c r="DNS29" s="160"/>
      <c r="DNT29" s="160"/>
      <c r="DNU29" s="160"/>
      <c r="DNV29" s="160"/>
      <c r="DNW29" s="160"/>
      <c r="DNX29" s="160"/>
      <c r="DNY29" s="160"/>
      <c r="DNZ29" s="160"/>
      <c r="DOA29" s="160"/>
      <c r="DOB29" s="160"/>
      <c r="DOC29" s="160"/>
      <c r="DOD29" s="160"/>
      <c r="DOE29" s="160"/>
      <c r="DOF29" s="160"/>
      <c r="DOG29" s="160"/>
      <c r="DOH29" s="160"/>
      <c r="DOI29" s="160"/>
      <c r="DOJ29" s="160"/>
      <c r="DOK29" s="160"/>
      <c r="DOL29" s="160"/>
      <c r="DOM29" s="160"/>
      <c r="DON29" s="160"/>
      <c r="DOO29" s="160"/>
      <c r="DOP29" s="160"/>
      <c r="DOQ29" s="160"/>
      <c r="DOR29" s="160"/>
      <c r="DOS29" s="160"/>
      <c r="DOT29" s="160"/>
      <c r="DOU29" s="160"/>
      <c r="DOV29" s="160"/>
      <c r="DOW29" s="160"/>
      <c r="DOX29" s="160"/>
      <c r="DOY29" s="160"/>
      <c r="DOZ29" s="160"/>
      <c r="DPA29" s="160"/>
      <c r="DPB29" s="160"/>
      <c r="DPC29" s="160"/>
      <c r="DPD29" s="160"/>
      <c r="DPE29" s="160"/>
      <c r="DPF29" s="160"/>
      <c r="DPG29" s="160"/>
      <c r="DPH29" s="160"/>
      <c r="DPI29" s="160"/>
      <c r="DPJ29" s="160"/>
      <c r="DPK29" s="160"/>
      <c r="DPL29" s="160"/>
      <c r="DPM29" s="160"/>
      <c r="DPN29" s="160"/>
      <c r="DPO29" s="160"/>
      <c r="DPP29" s="160"/>
      <c r="DPQ29" s="160"/>
      <c r="DPR29" s="160"/>
      <c r="DPS29" s="160"/>
      <c r="DPT29" s="160"/>
      <c r="DPU29" s="160"/>
      <c r="DPV29" s="160"/>
      <c r="DPW29" s="160"/>
      <c r="DPX29" s="160"/>
      <c r="DPY29" s="160"/>
      <c r="DPZ29" s="160"/>
      <c r="DQA29" s="160"/>
      <c r="DQB29" s="160"/>
      <c r="DQC29" s="160"/>
      <c r="DQD29" s="160"/>
      <c r="DQE29" s="160"/>
      <c r="DQF29" s="160"/>
      <c r="DQG29" s="160"/>
      <c r="DQH29" s="160"/>
      <c r="DQI29" s="160"/>
      <c r="DQJ29" s="160"/>
      <c r="DQK29" s="160"/>
      <c r="DQL29" s="160"/>
      <c r="DQM29" s="160"/>
      <c r="DQN29" s="160"/>
      <c r="DQO29" s="160"/>
      <c r="DQP29" s="160"/>
      <c r="DQQ29" s="160"/>
      <c r="DQR29" s="160"/>
      <c r="DQS29" s="160"/>
      <c r="DQT29" s="160"/>
      <c r="DQU29" s="160"/>
      <c r="DQV29" s="160"/>
      <c r="DQW29" s="160"/>
      <c r="DQX29" s="160"/>
      <c r="DQY29" s="160"/>
      <c r="DQZ29" s="160"/>
      <c r="DRA29" s="160"/>
      <c r="DRB29" s="160"/>
      <c r="DRC29" s="160"/>
      <c r="DRD29" s="160"/>
      <c r="DRE29" s="160"/>
      <c r="DRF29" s="160"/>
      <c r="DRG29" s="160"/>
      <c r="DRH29" s="160"/>
      <c r="DRI29" s="160"/>
      <c r="DRJ29" s="160"/>
      <c r="DRK29" s="160"/>
      <c r="DRL29" s="160"/>
      <c r="DRM29" s="160"/>
      <c r="DRN29" s="160"/>
      <c r="DRO29" s="160"/>
      <c r="DRP29" s="160"/>
      <c r="DRQ29" s="160"/>
      <c r="DRR29" s="160"/>
      <c r="DRS29" s="160"/>
      <c r="DRT29" s="160"/>
      <c r="DRU29" s="160"/>
      <c r="DRV29" s="160"/>
      <c r="DRW29" s="160"/>
      <c r="DRX29" s="160"/>
      <c r="DRY29" s="160"/>
      <c r="DRZ29" s="160"/>
      <c r="DSA29" s="160"/>
      <c r="DSB29" s="160"/>
      <c r="DSC29" s="160"/>
      <c r="DSD29" s="160"/>
      <c r="DSE29" s="160"/>
      <c r="DSF29" s="160"/>
      <c r="DSG29" s="160"/>
      <c r="DSH29" s="160"/>
      <c r="DSI29" s="160"/>
      <c r="DSJ29" s="160"/>
      <c r="DSK29" s="160"/>
      <c r="DSL29" s="160"/>
      <c r="DSM29" s="160"/>
      <c r="DSN29" s="160"/>
      <c r="DSO29" s="160"/>
      <c r="DSP29" s="160"/>
      <c r="DSQ29" s="160"/>
      <c r="DSR29" s="160"/>
      <c r="DSS29" s="160"/>
      <c r="DST29" s="160"/>
      <c r="DSU29" s="160"/>
      <c r="DSV29" s="160"/>
      <c r="DSW29" s="160"/>
      <c r="DSX29" s="160"/>
      <c r="DSY29" s="160"/>
      <c r="DSZ29" s="160"/>
      <c r="DTA29" s="160"/>
      <c r="DTB29" s="160"/>
      <c r="DTC29" s="160"/>
      <c r="DTD29" s="160"/>
      <c r="DTE29" s="160"/>
      <c r="DTF29" s="160"/>
      <c r="DTG29" s="160"/>
      <c r="DTH29" s="160"/>
      <c r="DTI29" s="160"/>
      <c r="DTJ29" s="160"/>
      <c r="DTK29" s="160"/>
      <c r="DTL29" s="160"/>
      <c r="DTM29" s="160"/>
      <c r="DTN29" s="160"/>
      <c r="DTO29" s="160"/>
      <c r="DTP29" s="160"/>
      <c r="DTQ29" s="160"/>
      <c r="DTR29" s="160"/>
      <c r="DTS29" s="160"/>
      <c r="DTT29" s="160"/>
      <c r="DTU29" s="160"/>
      <c r="DTV29" s="160"/>
      <c r="DTW29" s="160"/>
      <c r="DTX29" s="160"/>
      <c r="DTY29" s="160"/>
      <c r="DTZ29" s="160"/>
      <c r="DUA29" s="160"/>
      <c r="DUB29" s="160"/>
      <c r="DUC29" s="160"/>
      <c r="DUD29" s="160"/>
      <c r="DUE29" s="160"/>
      <c r="DUF29" s="160"/>
      <c r="DUG29" s="160"/>
      <c r="DUH29" s="160"/>
      <c r="DUI29" s="160"/>
      <c r="DUJ29" s="160"/>
      <c r="DUK29" s="160"/>
      <c r="DUL29" s="160"/>
      <c r="DUM29" s="160"/>
      <c r="DUN29" s="160"/>
      <c r="DUO29" s="160"/>
      <c r="DUP29" s="160"/>
      <c r="DUQ29" s="160"/>
      <c r="DUR29" s="160"/>
      <c r="DUS29" s="160"/>
      <c r="DUT29" s="160"/>
      <c r="DUU29" s="160"/>
      <c r="DUV29" s="160"/>
      <c r="DUW29" s="160"/>
      <c r="DUX29" s="160"/>
      <c r="DUY29" s="160"/>
      <c r="DUZ29" s="160"/>
      <c r="DVA29" s="160"/>
      <c r="DVB29" s="160"/>
      <c r="DVC29" s="160"/>
      <c r="DVD29" s="160"/>
      <c r="DVE29" s="160"/>
      <c r="DVF29" s="160"/>
      <c r="DVG29" s="160"/>
      <c r="DVH29" s="160"/>
      <c r="DVI29" s="160"/>
      <c r="DVJ29" s="160"/>
      <c r="DVK29" s="160"/>
      <c r="DVL29" s="160"/>
      <c r="DVM29" s="160"/>
      <c r="DVN29" s="160"/>
      <c r="DVO29" s="160"/>
      <c r="DVP29" s="160"/>
      <c r="DVQ29" s="160"/>
      <c r="DVR29" s="160"/>
      <c r="DVS29" s="160"/>
      <c r="DVT29" s="160"/>
      <c r="DVU29" s="160"/>
      <c r="DVV29" s="160"/>
      <c r="DVW29" s="160"/>
      <c r="DVX29" s="160"/>
      <c r="DVY29" s="160"/>
      <c r="DVZ29" s="160"/>
      <c r="DWA29" s="160"/>
      <c r="DWB29" s="160"/>
      <c r="DWC29" s="160"/>
      <c r="DWD29" s="160"/>
      <c r="DWE29" s="160"/>
      <c r="DWF29" s="160"/>
      <c r="DWG29" s="160"/>
      <c r="DWH29" s="160"/>
      <c r="DWI29" s="160"/>
      <c r="DWJ29" s="160"/>
      <c r="DWK29" s="160"/>
      <c r="DWL29" s="160"/>
      <c r="DWM29" s="160"/>
      <c r="DWN29" s="160"/>
      <c r="DWO29" s="160"/>
      <c r="DWP29" s="160"/>
      <c r="DWQ29" s="160"/>
      <c r="DWR29" s="160"/>
      <c r="DWS29" s="160"/>
      <c r="DWT29" s="160"/>
      <c r="DWU29" s="160"/>
      <c r="DWV29" s="160"/>
      <c r="DWW29" s="160"/>
      <c r="DWX29" s="160"/>
      <c r="DWY29" s="160"/>
      <c r="DWZ29" s="160"/>
      <c r="DXA29" s="160"/>
      <c r="DXB29" s="160"/>
      <c r="DXC29" s="160"/>
      <c r="DXD29" s="160"/>
      <c r="DXE29" s="160"/>
      <c r="DXF29" s="160"/>
      <c r="DXG29" s="160"/>
      <c r="DXH29" s="160"/>
      <c r="DXI29" s="160"/>
      <c r="DXJ29" s="160"/>
      <c r="DXK29" s="160"/>
      <c r="DXL29" s="160"/>
      <c r="DXM29" s="160"/>
      <c r="DXN29" s="160"/>
      <c r="DXO29" s="160"/>
      <c r="DXP29" s="160"/>
      <c r="DXQ29" s="160"/>
      <c r="DXR29" s="160"/>
      <c r="DXS29" s="160"/>
      <c r="DXT29" s="160"/>
      <c r="DXU29" s="160"/>
      <c r="DXV29" s="160"/>
      <c r="DXW29" s="160"/>
      <c r="DXX29" s="160"/>
      <c r="DXY29" s="160"/>
      <c r="DXZ29" s="160"/>
      <c r="DYA29" s="160"/>
      <c r="DYB29" s="160"/>
      <c r="DYC29" s="160"/>
      <c r="DYD29" s="160"/>
      <c r="DYE29" s="160"/>
      <c r="DYF29" s="160"/>
      <c r="DYG29" s="160"/>
      <c r="DYH29" s="160"/>
      <c r="DYI29" s="160"/>
      <c r="DYJ29" s="160"/>
      <c r="DYK29" s="160"/>
      <c r="DYL29" s="160"/>
      <c r="DYM29" s="160"/>
      <c r="DYN29" s="160"/>
      <c r="DYO29" s="160"/>
      <c r="DYP29" s="160"/>
      <c r="DYQ29" s="160"/>
      <c r="DYR29" s="160"/>
      <c r="DYS29" s="160"/>
      <c r="DYT29" s="160"/>
      <c r="DYU29" s="160"/>
      <c r="DYV29" s="160"/>
      <c r="DYW29" s="160"/>
      <c r="DYX29" s="160"/>
      <c r="DYY29" s="160"/>
      <c r="DYZ29" s="160"/>
      <c r="DZA29" s="160"/>
      <c r="DZB29" s="160"/>
      <c r="DZC29" s="160"/>
      <c r="DZD29" s="160"/>
      <c r="DZE29" s="160"/>
      <c r="DZF29" s="160"/>
      <c r="DZG29" s="160"/>
      <c r="DZH29" s="160"/>
      <c r="DZI29" s="160"/>
      <c r="DZJ29" s="160"/>
      <c r="DZK29" s="160"/>
      <c r="DZL29" s="160"/>
      <c r="DZM29" s="160"/>
      <c r="DZN29" s="160"/>
      <c r="DZO29" s="160"/>
      <c r="DZP29" s="160"/>
      <c r="DZQ29" s="160"/>
      <c r="DZR29" s="160"/>
      <c r="DZS29" s="160"/>
      <c r="DZT29" s="160"/>
      <c r="DZU29" s="160"/>
      <c r="DZV29" s="160"/>
      <c r="DZW29" s="160"/>
      <c r="DZX29" s="160"/>
      <c r="DZY29" s="160"/>
      <c r="DZZ29" s="160"/>
      <c r="EAA29" s="160"/>
      <c r="EAB29" s="160"/>
      <c r="EAC29" s="160"/>
      <c r="EAD29" s="160"/>
      <c r="EAE29" s="160"/>
      <c r="EAF29" s="160"/>
      <c r="EAG29" s="160"/>
      <c r="EAH29" s="160"/>
      <c r="EAI29" s="160"/>
      <c r="EAJ29" s="160"/>
      <c r="EAK29" s="160"/>
      <c r="EAL29" s="160"/>
      <c r="EAM29" s="160"/>
      <c r="EAN29" s="160"/>
      <c r="EAO29" s="160"/>
      <c r="EAP29" s="160"/>
      <c r="EAQ29" s="160"/>
      <c r="EAR29" s="160"/>
      <c r="EAS29" s="160"/>
      <c r="EAT29" s="160"/>
      <c r="EAU29" s="160"/>
      <c r="EAV29" s="160"/>
      <c r="EAW29" s="160"/>
      <c r="EAX29" s="160"/>
      <c r="EAY29" s="160"/>
      <c r="EAZ29" s="160"/>
      <c r="EBA29" s="160"/>
      <c r="EBB29" s="160"/>
      <c r="EBC29" s="160"/>
      <c r="EBD29" s="160"/>
      <c r="EBE29" s="160"/>
      <c r="EBF29" s="160"/>
      <c r="EBG29" s="160"/>
      <c r="EBH29" s="160"/>
      <c r="EBI29" s="160"/>
      <c r="EBJ29" s="160"/>
      <c r="EBK29" s="160"/>
      <c r="EBL29" s="160"/>
      <c r="EBM29" s="160"/>
      <c r="EBN29" s="160"/>
      <c r="EBO29" s="160"/>
      <c r="EBP29" s="160"/>
      <c r="EBQ29" s="160"/>
      <c r="EBR29" s="160"/>
      <c r="EBS29" s="160"/>
      <c r="EBT29" s="160"/>
      <c r="EBU29" s="160"/>
      <c r="EBV29" s="160"/>
      <c r="EBW29" s="160"/>
      <c r="EBX29" s="160"/>
      <c r="EBY29" s="160"/>
      <c r="EBZ29" s="160"/>
      <c r="ECA29" s="160"/>
      <c r="ECB29" s="160"/>
      <c r="ECC29" s="160"/>
      <c r="ECD29" s="160"/>
      <c r="ECE29" s="160"/>
      <c r="ECF29" s="160"/>
      <c r="ECG29" s="160"/>
      <c r="ECH29" s="160"/>
      <c r="ECI29" s="160"/>
      <c r="ECJ29" s="160"/>
      <c r="ECK29" s="160"/>
      <c r="ECL29" s="160"/>
      <c r="ECM29" s="160"/>
      <c r="ECN29" s="160"/>
      <c r="ECO29" s="160"/>
      <c r="ECP29" s="160"/>
      <c r="ECQ29" s="160"/>
      <c r="ECR29" s="160"/>
      <c r="ECS29" s="160"/>
      <c r="ECT29" s="160"/>
      <c r="ECU29" s="160"/>
      <c r="ECV29" s="160"/>
      <c r="ECW29" s="160"/>
      <c r="ECX29" s="160"/>
      <c r="ECY29" s="160"/>
      <c r="ECZ29" s="160"/>
      <c r="EDA29" s="160"/>
      <c r="EDB29" s="160"/>
      <c r="EDC29" s="160"/>
      <c r="EDD29" s="160"/>
      <c r="EDE29" s="160"/>
      <c r="EDF29" s="160"/>
      <c r="EDG29" s="160"/>
      <c r="EDH29" s="160"/>
      <c r="EDI29" s="160"/>
      <c r="EDJ29" s="160"/>
      <c r="EDK29" s="160"/>
      <c r="EDL29" s="160"/>
      <c r="EDM29" s="160"/>
      <c r="EDN29" s="160"/>
      <c r="EDO29" s="160"/>
      <c r="EDP29" s="160"/>
      <c r="EDQ29" s="160"/>
      <c r="EDR29" s="160"/>
      <c r="EDS29" s="160"/>
      <c r="EDT29" s="160"/>
      <c r="EDU29" s="160"/>
      <c r="EDV29" s="160"/>
      <c r="EDW29" s="160"/>
      <c r="EDX29" s="160"/>
      <c r="EDY29" s="160"/>
      <c r="EDZ29" s="160"/>
      <c r="EEA29" s="160"/>
      <c r="EEB29" s="160"/>
      <c r="EEC29" s="160"/>
      <c r="EED29" s="160"/>
      <c r="EEE29" s="160"/>
      <c r="EEF29" s="160"/>
      <c r="EEG29" s="160"/>
      <c r="EEH29" s="160"/>
      <c r="EEI29" s="160"/>
      <c r="EEJ29" s="160"/>
      <c r="EEK29" s="160"/>
      <c r="EEL29" s="160"/>
      <c r="EEM29" s="160"/>
      <c r="EEN29" s="160"/>
      <c r="EEO29" s="160"/>
      <c r="EEP29" s="160"/>
      <c r="EEQ29" s="160"/>
      <c r="EER29" s="160"/>
      <c r="EES29" s="160"/>
      <c r="EET29" s="160"/>
      <c r="EEU29" s="160"/>
      <c r="EEV29" s="160"/>
      <c r="EEW29" s="160"/>
      <c r="EEX29" s="160"/>
      <c r="EEY29" s="160"/>
      <c r="EEZ29" s="160"/>
      <c r="EFA29" s="160"/>
      <c r="EFB29" s="160"/>
      <c r="EFC29" s="160"/>
      <c r="EFD29" s="160"/>
      <c r="EFE29" s="160"/>
      <c r="EFF29" s="160"/>
      <c r="EFG29" s="160"/>
      <c r="EFH29" s="160"/>
      <c r="EFI29" s="160"/>
      <c r="EFJ29" s="160"/>
      <c r="EFK29" s="160"/>
      <c r="EFL29" s="160"/>
      <c r="EFM29" s="160"/>
      <c r="EFN29" s="160"/>
      <c r="EFO29" s="160"/>
      <c r="EFP29" s="160"/>
      <c r="EFQ29" s="160"/>
      <c r="EFR29" s="160"/>
      <c r="EFS29" s="160"/>
      <c r="EFT29" s="160"/>
      <c r="EFU29" s="160"/>
      <c r="EFV29" s="160"/>
      <c r="EFW29" s="160"/>
      <c r="EFX29" s="160"/>
      <c r="EFY29" s="160"/>
      <c r="EFZ29" s="160"/>
      <c r="EGA29" s="160"/>
      <c r="EGB29" s="160"/>
      <c r="EGC29" s="160"/>
      <c r="EGD29" s="160"/>
      <c r="EGE29" s="160"/>
      <c r="EGF29" s="160"/>
      <c r="EGG29" s="160"/>
      <c r="EGH29" s="160"/>
      <c r="EGI29" s="160"/>
      <c r="EGJ29" s="160"/>
      <c r="EGK29" s="160"/>
      <c r="EGL29" s="160"/>
      <c r="EGM29" s="160"/>
      <c r="EGN29" s="160"/>
      <c r="EGO29" s="160"/>
      <c r="EGP29" s="160"/>
      <c r="EGQ29" s="160"/>
      <c r="EGR29" s="160"/>
      <c r="EGS29" s="160"/>
      <c r="EGT29" s="160"/>
      <c r="EGU29" s="160"/>
      <c r="EGV29" s="160"/>
      <c r="EGW29" s="160"/>
      <c r="EGX29" s="160"/>
      <c r="EGY29" s="160"/>
      <c r="EGZ29" s="160"/>
      <c r="EHA29" s="160"/>
      <c r="EHB29" s="160"/>
      <c r="EHC29" s="160"/>
      <c r="EHD29" s="160"/>
      <c r="EHE29" s="160"/>
      <c r="EHF29" s="160"/>
      <c r="EHG29" s="160"/>
      <c r="EHH29" s="160"/>
      <c r="EHI29" s="160"/>
      <c r="EHJ29" s="160"/>
      <c r="EHK29" s="160"/>
      <c r="EHL29" s="160"/>
      <c r="EHM29" s="160"/>
      <c r="EHN29" s="160"/>
      <c r="EHO29" s="160"/>
      <c r="EHP29" s="160"/>
      <c r="EHQ29" s="160"/>
      <c r="EHR29" s="160"/>
      <c r="EHS29" s="160"/>
      <c r="EHT29" s="160"/>
      <c r="EHU29" s="160"/>
      <c r="EHV29" s="160"/>
      <c r="EHW29" s="160"/>
      <c r="EHX29" s="160"/>
      <c r="EHY29" s="160"/>
      <c r="EHZ29" s="160"/>
      <c r="EIA29" s="160"/>
      <c r="EIB29" s="160"/>
      <c r="EIC29" s="160"/>
      <c r="EID29" s="160"/>
      <c r="EIE29" s="160"/>
      <c r="EIF29" s="160"/>
      <c r="EIG29" s="160"/>
      <c r="EIH29" s="160"/>
      <c r="EII29" s="160"/>
      <c r="EIJ29" s="160"/>
      <c r="EIK29" s="160"/>
      <c r="EIL29" s="160"/>
      <c r="EIM29" s="160"/>
      <c r="EIN29" s="160"/>
      <c r="EIO29" s="160"/>
      <c r="EIP29" s="160"/>
      <c r="EIQ29" s="160"/>
      <c r="EIR29" s="160"/>
      <c r="EIS29" s="160"/>
      <c r="EIT29" s="160"/>
      <c r="EIU29" s="160"/>
      <c r="EIV29" s="160"/>
      <c r="EIW29" s="160"/>
      <c r="EIX29" s="160"/>
      <c r="EIY29" s="160"/>
      <c r="EIZ29" s="160"/>
      <c r="EJA29" s="160"/>
      <c r="EJB29" s="160"/>
      <c r="EJC29" s="160"/>
      <c r="EJD29" s="160"/>
      <c r="EJE29" s="160"/>
      <c r="EJF29" s="160"/>
      <c r="EJG29" s="160"/>
      <c r="EJH29" s="160"/>
      <c r="EJI29" s="160"/>
      <c r="EJJ29" s="160"/>
      <c r="EJK29" s="160"/>
      <c r="EJL29" s="160"/>
      <c r="EJM29" s="160"/>
      <c r="EJN29" s="160"/>
      <c r="EJO29" s="160"/>
      <c r="EJP29" s="160"/>
      <c r="EJQ29" s="160"/>
      <c r="EJR29" s="160"/>
      <c r="EJS29" s="160"/>
      <c r="EJT29" s="160"/>
      <c r="EJU29" s="160"/>
      <c r="EJV29" s="160"/>
      <c r="EJW29" s="160"/>
      <c r="EJX29" s="160"/>
      <c r="EJY29" s="160"/>
      <c r="EJZ29" s="160"/>
      <c r="EKA29" s="160"/>
      <c r="EKB29" s="160"/>
      <c r="EKC29" s="160"/>
      <c r="EKD29" s="160"/>
      <c r="EKE29" s="160"/>
      <c r="EKF29" s="160"/>
      <c r="EKG29" s="160"/>
      <c r="EKH29" s="160"/>
      <c r="EKI29" s="160"/>
      <c r="EKJ29" s="160"/>
      <c r="EKK29" s="160"/>
      <c r="EKL29" s="160"/>
      <c r="EKM29" s="160"/>
      <c r="EKN29" s="160"/>
      <c r="EKO29" s="160"/>
      <c r="EKP29" s="160"/>
      <c r="EKQ29" s="160"/>
      <c r="EKR29" s="160"/>
      <c r="EKS29" s="160"/>
      <c r="EKT29" s="160"/>
      <c r="EKU29" s="160"/>
      <c r="EKV29" s="160"/>
      <c r="EKW29" s="160"/>
      <c r="EKX29" s="160"/>
      <c r="EKY29" s="160"/>
      <c r="EKZ29" s="160"/>
      <c r="ELA29" s="160"/>
      <c r="ELB29" s="160"/>
      <c r="ELC29" s="160"/>
      <c r="ELD29" s="160"/>
      <c r="ELE29" s="160"/>
      <c r="ELF29" s="160"/>
      <c r="ELG29" s="160"/>
      <c r="ELH29" s="160"/>
      <c r="ELI29" s="160"/>
      <c r="ELJ29" s="160"/>
      <c r="ELK29" s="160"/>
      <c r="ELL29" s="160"/>
      <c r="ELM29" s="160"/>
      <c r="ELN29" s="160"/>
      <c r="ELO29" s="160"/>
      <c r="ELP29" s="160"/>
      <c r="ELQ29" s="160"/>
      <c r="ELR29" s="160"/>
      <c r="ELS29" s="160"/>
      <c r="ELT29" s="160"/>
      <c r="ELU29" s="160"/>
      <c r="ELV29" s="160"/>
      <c r="ELW29" s="160"/>
      <c r="ELX29" s="160"/>
      <c r="ELY29" s="160"/>
      <c r="ELZ29" s="160"/>
      <c r="EMA29" s="160"/>
      <c r="EMB29" s="160"/>
      <c r="EMC29" s="160"/>
      <c r="EMD29" s="160"/>
      <c r="EME29" s="160"/>
      <c r="EMF29" s="160"/>
      <c r="EMG29" s="160"/>
      <c r="EMH29" s="160"/>
      <c r="EMI29" s="160"/>
      <c r="EMJ29" s="160"/>
      <c r="EMK29" s="160"/>
      <c r="EML29" s="160"/>
      <c r="EMM29" s="160"/>
      <c r="EMN29" s="160"/>
      <c r="EMO29" s="160"/>
      <c r="EMP29" s="160"/>
      <c r="EMQ29" s="160"/>
      <c r="EMR29" s="160"/>
      <c r="EMS29" s="160"/>
      <c r="EMT29" s="160"/>
      <c r="EMU29" s="160"/>
      <c r="EMV29" s="160"/>
      <c r="EMW29" s="160"/>
      <c r="EMX29" s="160"/>
      <c r="EMY29" s="160"/>
      <c r="EMZ29" s="160"/>
      <c r="ENA29" s="160"/>
      <c r="ENB29" s="160"/>
      <c r="ENC29" s="160"/>
      <c r="END29" s="160"/>
      <c r="ENE29" s="160"/>
      <c r="ENF29" s="160"/>
      <c r="ENG29" s="160"/>
      <c r="ENH29" s="160"/>
      <c r="ENI29" s="160"/>
      <c r="ENJ29" s="160"/>
      <c r="ENK29" s="160"/>
      <c r="ENL29" s="160"/>
      <c r="ENM29" s="160"/>
      <c r="ENN29" s="160"/>
      <c r="ENO29" s="160"/>
      <c r="ENP29" s="160"/>
      <c r="ENQ29" s="160"/>
      <c r="ENR29" s="160"/>
      <c r="ENS29" s="160"/>
      <c r="ENT29" s="160"/>
      <c r="ENU29" s="160"/>
      <c r="ENV29" s="160"/>
      <c r="ENW29" s="160"/>
      <c r="ENX29" s="160"/>
      <c r="ENY29" s="160"/>
      <c r="ENZ29" s="160"/>
      <c r="EOA29" s="160"/>
      <c r="EOB29" s="160"/>
      <c r="EOC29" s="160"/>
      <c r="EOD29" s="160"/>
      <c r="EOE29" s="160"/>
      <c r="EOF29" s="160"/>
      <c r="EOG29" s="160"/>
      <c r="EOH29" s="160"/>
      <c r="EOI29" s="160"/>
      <c r="EOJ29" s="160"/>
      <c r="EOK29" s="160"/>
      <c r="EOL29" s="160"/>
      <c r="EOM29" s="160"/>
      <c r="EON29" s="160"/>
      <c r="EOO29" s="160"/>
      <c r="EOP29" s="160"/>
      <c r="EOQ29" s="160"/>
      <c r="EOR29" s="160"/>
      <c r="EOS29" s="160"/>
      <c r="EOT29" s="160"/>
      <c r="EOU29" s="160"/>
      <c r="EOV29" s="160"/>
      <c r="EOW29" s="160"/>
      <c r="EOX29" s="160"/>
      <c r="EOY29" s="160"/>
      <c r="EOZ29" s="160"/>
      <c r="EPA29" s="160"/>
      <c r="EPB29" s="160"/>
      <c r="EPC29" s="160"/>
      <c r="EPD29" s="160"/>
      <c r="EPE29" s="160"/>
      <c r="EPF29" s="160"/>
      <c r="EPG29" s="160"/>
      <c r="EPH29" s="160"/>
      <c r="EPI29" s="160"/>
      <c r="EPJ29" s="160"/>
      <c r="EPK29" s="160"/>
      <c r="EPL29" s="160"/>
      <c r="EPM29" s="160"/>
      <c r="EPN29" s="160"/>
      <c r="EPO29" s="160"/>
      <c r="EPP29" s="160"/>
      <c r="EPQ29" s="160"/>
      <c r="EPR29" s="160"/>
      <c r="EPS29" s="160"/>
      <c r="EPT29" s="160"/>
      <c r="EPU29" s="160"/>
      <c r="EPV29" s="160"/>
      <c r="EPW29" s="160"/>
      <c r="EPX29" s="160"/>
      <c r="EPY29" s="160"/>
      <c r="EPZ29" s="160"/>
      <c r="EQA29" s="160"/>
      <c r="EQB29" s="160"/>
      <c r="EQC29" s="160"/>
      <c r="EQD29" s="160"/>
      <c r="EQE29" s="160"/>
      <c r="EQF29" s="160"/>
      <c r="EQG29" s="160"/>
      <c r="EQH29" s="160"/>
      <c r="EQI29" s="160"/>
      <c r="EQJ29" s="160"/>
      <c r="EQK29" s="160"/>
      <c r="EQL29" s="160"/>
      <c r="EQM29" s="160"/>
      <c r="EQN29" s="160"/>
      <c r="EQO29" s="160"/>
      <c r="EQP29" s="160"/>
      <c r="EQQ29" s="160"/>
      <c r="EQR29" s="160"/>
      <c r="EQS29" s="160"/>
      <c r="EQT29" s="160"/>
      <c r="EQU29" s="160"/>
      <c r="EQV29" s="160"/>
      <c r="EQW29" s="160"/>
      <c r="EQX29" s="160"/>
      <c r="EQY29" s="160"/>
      <c r="EQZ29" s="160"/>
      <c r="ERA29" s="160"/>
      <c r="ERB29" s="160"/>
      <c r="ERC29" s="160"/>
      <c r="ERD29" s="160"/>
      <c r="ERE29" s="160"/>
      <c r="ERF29" s="160"/>
      <c r="ERG29" s="160"/>
      <c r="ERH29" s="160"/>
      <c r="ERI29" s="160"/>
      <c r="ERJ29" s="160"/>
      <c r="ERK29" s="160"/>
      <c r="ERL29" s="160"/>
      <c r="ERM29" s="160"/>
      <c r="ERN29" s="160"/>
      <c r="ERO29" s="160"/>
      <c r="ERP29" s="160"/>
      <c r="ERQ29" s="160"/>
      <c r="ERR29" s="160"/>
      <c r="ERS29" s="160"/>
      <c r="ERT29" s="160"/>
      <c r="ERU29" s="160"/>
      <c r="ERV29" s="160"/>
      <c r="ERW29" s="160"/>
      <c r="ERX29" s="160"/>
      <c r="ERY29" s="160"/>
      <c r="ERZ29" s="160"/>
      <c r="ESA29" s="160"/>
      <c r="ESB29" s="160"/>
      <c r="ESC29" s="160"/>
      <c r="ESD29" s="160"/>
      <c r="ESE29" s="160"/>
      <c r="ESF29" s="160"/>
      <c r="ESG29" s="160"/>
      <c r="ESH29" s="160"/>
      <c r="ESI29" s="160"/>
      <c r="ESJ29" s="160"/>
      <c r="ESK29" s="160"/>
      <c r="ESL29" s="160"/>
      <c r="ESM29" s="160"/>
      <c r="ESN29" s="160"/>
      <c r="ESO29" s="160"/>
      <c r="ESP29" s="160"/>
      <c r="ESQ29" s="160"/>
      <c r="ESR29" s="160"/>
      <c r="ESS29" s="160"/>
      <c r="EST29" s="160"/>
      <c r="ESU29" s="160"/>
      <c r="ESV29" s="160"/>
      <c r="ESW29" s="160"/>
      <c r="ESX29" s="160"/>
      <c r="ESY29" s="160"/>
      <c r="ESZ29" s="160"/>
      <c r="ETA29" s="160"/>
      <c r="ETB29" s="160"/>
      <c r="ETC29" s="160"/>
      <c r="ETD29" s="160"/>
      <c r="ETE29" s="160"/>
      <c r="ETF29" s="160"/>
      <c r="ETG29" s="160"/>
      <c r="ETH29" s="160"/>
      <c r="ETI29" s="160"/>
      <c r="ETJ29" s="160"/>
      <c r="ETK29" s="160"/>
      <c r="ETL29" s="160"/>
      <c r="ETM29" s="160"/>
      <c r="ETN29" s="160"/>
      <c r="ETO29" s="160"/>
      <c r="ETP29" s="160"/>
      <c r="ETQ29" s="160"/>
      <c r="ETR29" s="160"/>
      <c r="ETS29" s="160"/>
      <c r="ETT29" s="160"/>
      <c r="ETU29" s="160"/>
      <c r="ETV29" s="160"/>
      <c r="ETW29" s="160"/>
      <c r="ETX29" s="160"/>
      <c r="ETY29" s="160"/>
      <c r="ETZ29" s="160"/>
      <c r="EUA29" s="160"/>
      <c r="EUB29" s="160"/>
      <c r="EUC29" s="160"/>
      <c r="EUD29" s="160"/>
      <c r="EUE29" s="160"/>
      <c r="EUF29" s="160"/>
      <c r="EUG29" s="160"/>
      <c r="EUH29" s="160"/>
      <c r="EUI29" s="160"/>
      <c r="EUJ29" s="160"/>
      <c r="EUK29" s="160"/>
      <c r="EUL29" s="160"/>
      <c r="EUM29" s="160"/>
      <c r="EUN29" s="160"/>
      <c r="EUO29" s="160"/>
      <c r="EUP29" s="160"/>
      <c r="EUQ29" s="160"/>
      <c r="EUR29" s="160"/>
      <c r="EUS29" s="160"/>
      <c r="EUT29" s="160"/>
      <c r="EUU29" s="160"/>
      <c r="EUV29" s="160"/>
      <c r="EUW29" s="160"/>
      <c r="EUX29" s="160"/>
      <c r="EUY29" s="160"/>
      <c r="EUZ29" s="160"/>
      <c r="EVA29" s="160"/>
      <c r="EVB29" s="160"/>
      <c r="EVC29" s="160"/>
      <c r="EVD29" s="160"/>
      <c r="EVE29" s="160"/>
      <c r="EVF29" s="160"/>
      <c r="EVG29" s="160"/>
      <c r="EVH29" s="160"/>
      <c r="EVI29" s="160"/>
      <c r="EVJ29" s="160"/>
      <c r="EVK29" s="160"/>
      <c r="EVL29" s="160"/>
      <c r="EVM29" s="160"/>
      <c r="EVN29" s="160"/>
      <c r="EVO29" s="160"/>
      <c r="EVP29" s="160"/>
      <c r="EVQ29" s="160"/>
      <c r="EVR29" s="160"/>
      <c r="EVS29" s="160"/>
      <c r="EVT29" s="160"/>
      <c r="EVU29" s="160"/>
      <c r="EVV29" s="160"/>
      <c r="EVW29" s="160"/>
      <c r="EVX29" s="160"/>
      <c r="EVY29" s="160"/>
      <c r="EVZ29" s="160"/>
      <c r="EWA29" s="160"/>
      <c r="EWB29" s="160"/>
      <c r="EWC29" s="160"/>
      <c r="EWD29" s="160"/>
      <c r="EWE29" s="160"/>
      <c r="EWF29" s="160"/>
      <c r="EWG29" s="160"/>
      <c r="EWH29" s="160"/>
      <c r="EWI29" s="160"/>
      <c r="EWJ29" s="160"/>
      <c r="EWK29" s="160"/>
      <c r="EWL29" s="160"/>
      <c r="EWM29" s="160"/>
      <c r="EWN29" s="160"/>
      <c r="EWO29" s="160"/>
      <c r="EWP29" s="160"/>
      <c r="EWQ29" s="160"/>
      <c r="EWR29" s="160"/>
      <c r="EWS29" s="160"/>
      <c r="EWT29" s="160"/>
      <c r="EWU29" s="160"/>
      <c r="EWV29" s="160"/>
      <c r="EWW29" s="160"/>
      <c r="EWX29" s="160"/>
      <c r="EWY29" s="160"/>
      <c r="EWZ29" s="160"/>
      <c r="EXA29" s="160"/>
      <c r="EXB29" s="160"/>
      <c r="EXC29" s="160"/>
      <c r="EXD29" s="160"/>
      <c r="EXE29" s="160"/>
      <c r="EXF29" s="160"/>
      <c r="EXG29" s="160"/>
      <c r="EXH29" s="160"/>
      <c r="EXI29" s="160"/>
      <c r="EXJ29" s="160"/>
      <c r="EXK29" s="160"/>
      <c r="EXL29" s="160"/>
      <c r="EXM29" s="160"/>
      <c r="EXN29" s="160"/>
      <c r="EXO29" s="160"/>
      <c r="EXP29" s="160"/>
      <c r="EXQ29" s="160"/>
      <c r="EXR29" s="160"/>
      <c r="EXS29" s="160"/>
      <c r="EXT29" s="160"/>
      <c r="EXU29" s="160"/>
      <c r="EXV29" s="160"/>
      <c r="EXW29" s="160"/>
      <c r="EXX29" s="160"/>
      <c r="EXY29" s="160"/>
      <c r="EXZ29" s="160"/>
      <c r="EYA29" s="160"/>
      <c r="EYB29" s="160"/>
      <c r="EYC29" s="160"/>
      <c r="EYD29" s="160"/>
      <c r="EYE29" s="160"/>
      <c r="EYF29" s="160"/>
      <c r="EYG29" s="160"/>
      <c r="EYH29" s="160"/>
      <c r="EYI29" s="160"/>
      <c r="EYJ29" s="160"/>
      <c r="EYK29" s="160"/>
      <c r="EYL29" s="160"/>
      <c r="EYM29" s="160"/>
      <c r="EYN29" s="160"/>
      <c r="EYO29" s="160"/>
      <c r="EYP29" s="160"/>
      <c r="EYQ29" s="160"/>
      <c r="EYR29" s="160"/>
      <c r="EYS29" s="160"/>
      <c r="EYT29" s="160"/>
      <c r="EYU29" s="160"/>
      <c r="EYV29" s="160"/>
      <c r="EYW29" s="160"/>
      <c r="EYX29" s="160"/>
      <c r="EYY29" s="160"/>
      <c r="EYZ29" s="160"/>
      <c r="EZA29" s="160"/>
      <c r="EZB29" s="160"/>
      <c r="EZC29" s="160"/>
      <c r="EZD29" s="160"/>
      <c r="EZE29" s="160"/>
      <c r="EZF29" s="160"/>
      <c r="EZG29" s="160"/>
      <c r="EZH29" s="160"/>
      <c r="EZI29" s="160"/>
      <c r="EZJ29" s="160"/>
      <c r="EZK29" s="160"/>
      <c r="EZL29" s="160"/>
      <c r="EZM29" s="160"/>
      <c r="EZN29" s="160"/>
      <c r="EZO29" s="160"/>
      <c r="EZP29" s="160"/>
      <c r="EZQ29" s="160"/>
      <c r="EZR29" s="160"/>
      <c r="EZS29" s="160"/>
      <c r="EZT29" s="160"/>
      <c r="EZU29" s="160"/>
      <c r="EZV29" s="160"/>
      <c r="EZW29" s="160"/>
      <c r="EZX29" s="160"/>
      <c r="EZY29" s="160"/>
      <c r="EZZ29" s="160"/>
      <c r="FAA29" s="160"/>
      <c r="FAB29" s="160"/>
      <c r="FAC29" s="160"/>
      <c r="FAD29" s="160"/>
      <c r="FAE29" s="160"/>
      <c r="FAF29" s="160"/>
      <c r="FAG29" s="160"/>
      <c r="FAH29" s="160"/>
      <c r="FAI29" s="160"/>
      <c r="FAJ29" s="160"/>
      <c r="FAK29" s="160"/>
      <c r="FAL29" s="160"/>
      <c r="FAM29" s="160"/>
      <c r="FAN29" s="160"/>
      <c r="FAO29" s="160"/>
      <c r="FAP29" s="160"/>
      <c r="FAQ29" s="160"/>
      <c r="FAR29" s="160"/>
      <c r="FAS29" s="160"/>
      <c r="FAT29" s="160"/>
      <c r="FAU29" s="160"/>
      <c r="FAV29" s="160"/>
      <c r="FAW29" s="160"/>
      <c r="FAX29" s="160"/>
      <c r="FAY29" s="160"/>
      <c r="FAZ29" s="160"/>
      <c r="FBA29" s="160"/>
      <c r="FBB29" s="160"/>
      <c r="FBC29" s="160"/>
      <c r="FBD29" s="160"/>
      <c r="FBE29" s="160"/>
      <c r="FBF29" s="160"/>
      <c r="FBG29" s="160"/>
      <c r="FBH29" s="160"/>
      <c r="FBI29" s="160"/>
      <c r="FBJ29" s="160"/>
      <c r="FBK29" s="160"/>
      <c r="FBL29" s="160"/>
      <c r="FBM29" s="160"/>
      <c r="FBN29" s="160"/>
      <c r="FBO29" s="160"/>
      <c r="FBP29" s="160"/>
      <c r="FBQ29" s="160"/>
      <c r="FBR29" s="160"/>
      <c r="FBS29" s="160"/>
      <c r="FBT29" s="160"/>
      <c r="FBU29" s="160"/>
      <c r="FBV29" s="160"/>
      <c r="FBW29" s="160"/>
      <c r="FBX29" s="160"/>
      <c r="FBY29" s="160"/>
      <c r="FBZ29" s="160"/>
      <c r="FCA29" s="160"/>
      <c r="FCB29" s="160"/>
      <c r="FCC29" s="160"/>
      <c r="FCD29" s="160"/>
      <c r="FCE29" s="160"/>
      <c r="FCF29" s="160"/>
      <c r="FCG29" s="160"/>
      <c r="FCH29" s="160"/>
      <c r="FCI29" s="160"/>
      <c r="FCJ29" s="160"/>
      <c r="FCK29" s="160"/>
      <c r="FCL29" s="160"/>
      <c r="FCM29" s="160"/>
      <c r="FCN29" s="160"/>
      <c r="FCO29" s="160"/>
      <c r="FCP29" s="160"/>
      <c r="FCQ29" s="160"/>
      <c r="FCR29" s="160"/>
      <c r="FCS29" s="160"/>
      <c r="FCT29" s="160"/>
      <c r="FCU29" s="160"/>
      <c r="FCV29" s="160"/>
      <c r="FCW29" s="160"/>
      <c r="FCX29" s="160"/>
      <c r="FCY29" s="160"/>
      <c r="FCZ29" s="160"/>
      <c r="FDA29" s="160"/>
      <c r="FDB29" s="160"/>
      <c r="FDC29" s="160"/>
      <c r="FDD29" s="160"/>
      <c r="FDE29" s="160"/>
      <c r="FDF29" s="160"/>
      <c r="FDG29" s="160"/>
      <c r="FDH29" s="160"/>
      <c r="FDI29" s="160"/>
      <c r="FDJ29" s="160"/>
      <c r="FDK29" s="160"/>
      <c r="FDL29" s="160"/>
      <c r="FDM29" s="160"/>
      <c r="FDN29" s="160"/>
      <c r="FDO29" s="160"/>
      <c r="FDP29" s="160"/>
      <c r="FDQ29" s="160"/>
      <c r="FDR29" s="160"/>
      <c r="FDS29" s="160"/>
      <c r="FDT29" s="160"/>
      <c r="FDU29" s="160"/>
      <c r="FDV29" s="160"/>
      <c r="FDW29" s="160"/>
      <c r="FDX29" s="160"/>
      <c r="FDY29" s="160"/>
      <c r="FDZ29" s="160"/>
      <c r="FEA29" s="160"/>
      <c r="FEB29" s="160"/>
      <c r="FEC29" s="160"/>
      <c r="FED29" s="160"/>
      <c r="FEE29" s="160"/>
      <c r="FEF29" s="160"/>
      <c r="FEG29" s="160"/>
      <c r="FEH29" s="160"/>
      <c r="FEI29" s="160"/>
      <c r="FEJ29" s="160"/>
      <c r="FEK29" s="160"/>
      <c r="FEL29" s="160"/>
      <c r="FEM29" s="160"/>
      <c r="FEN29" s="160"/>
      <c r="FEO29" s="160"/>
      <c r="FEP29" s="160"/>
      <c r="FEQ29" s="160"/>
      <c r="FER29" s="160"/>
      <c r="FES29" s="160"/>
      <c r="FET29" s="160"/>
      <c r="FEU29" s="160"/>
      <c r="FEV29" s="160"/>
      <c r="FEW29" s="160"/>
      <c r="FEX29" s="160"/>
      <c r="FEY29" s="160"/>
      <c r="FEZ29" s="160"/>
      <c r="FFA29" s="160"/>
      <c r="FFB29" s="160"/>
      <c r="FFC29" s="160"/>
      <c r="FFD29" s="160"/>
      <c r="FFE29" s="160"/>
      <c r="FFF29" s="160"/>
      <c r="FFG29" s="160"/>
      <c r="FFH29" s="160"/>
      <c r="FFI29" s="160"/>
      <c r="FFJ29" s="160"/>
      <c r="FFK29" s="160"/>
      <c r="FFL29" s="160"/>
      <c r="FFM29" s="160"/>
      <c r="FFN29" s="160"/>
      <c r="FFO29" s="160"/>
      <c r="FFP29" s="160"/>
      <c r="FFQ29" s="160"/>
      <c r="FFR29" s="160"/>
      <c r="FFS29" s="160"/>
      <c r="FFT29" s="160"/>
      <c r="FFU29" s="160"/>
      <c r="FFV29" s="160"/>
      <c r="FFW29" s="160"/>
      <c r="FFX29" s="160"/>
      <c r="FFY29" s="160"/>
      <c r="FFZ29" s="160"/>
      <c r="FGA29" s="160"/>
      <c r="FGB29" s="160"/>
      <c r="FGC29" s="160"/>
      <c r="FGD29" s="160"/>
      <c r="FGE29" s="160"/>
      <c r="FGF29" s="160"/>
      <c r="FGG29" s="160"/>
      <c r="FGH29" s="160"/>
      <c r="FGI29" s="160"/>
      <c r="FGJ29" s="160"/>
      <c r="FGK29" s="160"/>
      <c r="FGL29" s="160"/>
      <c r="FGM29" s="160"/>
      <c r="FGN29" s="160"/>
      <c r="FGO29" s="160"/>
      <c r="FGP29" s="160"/>
      <c r="FGQ29" s="160"/>
      <c r="FGR29" s="160"/>
      <c r="FGS29" s="160"/>
      <c r="FGT29" s="160"/>
      <c r="FGU29" s="160"/>
      <c r="FGV29" s="160"/>
      <c r="FGW29" s="160"/>
      <c r="FGX29" s="160"/>
      <c r="FGY29" s="160"/>
      <c r="FGZ29" s="160"/>
      <c r="FHA29" s="160"/>
      <c r="FHB29" s="160"/>
      <c r="FHC29" s="160"/>
      <c r="FHD29" s="160"/>
      <c r="FHE29" s="160"/>
      <c r="FHF29" s="160"/>
      <c r="FHG29" s="160"/>
      <c r="FHH29" s="160"/>
      <c r="FHI29" s="160"/>
      <c r="FHJ29" s="160"/>
      <c r="FHK29" s="160"/>
      <c r="FHL29" s="160"/>
      <c r="FHM29" s="160"/>
      <c r="FHN29" s="160"/>
      <c r="FHO29" s="160"/>
      <c r="FHP29" s="160"/>
      <c r="FHQ29" s="160"/>
      <c r="FHR29" s="160"/>
      <c r="FHS29" s="160"/>
      <c r="FHT29" s="160"/>
      <c r="FHU29" s="160"/>
      <c r="FHV29" s="160"/>
      <c r="FHW29" s="160"/>
      <c r="FHX29" s="160"/>
      <c r="FHY29" s="160"/>
      <c r="FHZ29" s="160"/>
      <c r="FIA29" s="160"/>
      <c r="FIB29" s="160"/>
      <c r="FIC29" s="160"/>
      <c r="FID29" s="160"/>
      <c r="FIE29" s="160"/>
      <c r="FIF29" s="160"/>
      <c r="FIG29" s="160"/>
      <c r="FIH29" s="160"/>
      <c r="FII29" s="160"/>
      <c r="FIJ29" s="160"/>
      <c r="FIK29" s="160"/>
      <c r="FIL29" s="160"/>
      <c r="FIM29" s="160"/>
      <c r="FIN29" s="160"/>
      <c r="FIO29" s="160"/>
      <c r="FIP29" s="160"/>
      <c r="FIQ29" s="160"/>
      <c r="FIR29" s="160"/>
      <c r="FIS29" s="160"/>
      <c r="FIT29" s="160"/>
      <c r="FIU29" s="160"/>
      <c r="FIV29" s="160"/>
      <c r="FIW29" s="160"/>
      <c r="FIX29" s="160"/>
      <c r="FIY29" s="160"/>
      <c r="FIZ29" s="160"/>
      <c r="FJA29" s="160"/>
      <c r="FJB29" s="160"/>
      <c r="FJC29" s="160"/>
      <c r="FJD29" s="160"/>
      <c r="FJE29" s="160"/>
      <c r="FJF29" s="160"/>
      <c r="FJG29" s="160"/>
      <c r="FJH29" s="160"/>
      <c r="FJI29" s="160"/>
      <c r="FJJ29" s="160"/>
      <c r="FJK29" s="160"/>
      <c r="FJL29" s="160"/>
      <c r="FJM29" s="160"/>
      <c r="FJN29" s="160"/>
      <c r="FJO29" s="160"/>
      <c r="FJP29" s="160"/>
      <c r="FJQ29" s="160"/>
      <c r="FJR29" s="160"/>
      <c r="FJS29" s="160"/>
      <c r="FJT29" s="160"/>
      <c r="FJU29" s="160"/>
      <c r="FJV29" s="160"/>
      <c r="FJW29" s="160"/>
      <c r="FJX29" s="160"/>
      <c r="FJY29" s="160"/>
      <c r="FJZ29" s="160"/>
      <c r="FKA29" s="160"/>
      <c r="FKB29" s="160"/>
      <c r="FKC29" s="160"/>
      <c r="FKD29" s="160"/>
      <c r="FKE29" s="160"/>
      <c r="FKF29" s="160"/>
      <c r="FKG29" s="160"/>
      <c r="FKH29" s="160"/>
      <c r="FKI29" s="160"/>
      <c r="FKJ29" s="160"/>
      <c r="FKK29" s="160"/>
      <c r="FKL29" s="160"/>
      <c r="FKM29" s="160"/>
      <c r="FKN29" s="160"/>
      <c r="FKO29" s="160"/>
      <c r="FKP29" s="160"/>
      <c r="FKQ29" s="160"/>
      <c r="FKR29" s="160"/>
      <c r="FKS29" s="160"/>
      <c r="FKT29" s="160"/>
      <c r="FKU29" s="160"/>
      <c r="FKV29" s="160"/>
      <c r="FKW29" s="160"/>
      <c r="FKX29" s="160"/>
      <c r="FKY29" s="160"/>
      <c r="FKZ29" s="160"/>
      <c r="FLA29" s="160"/>
      <c r="FLB29" s="160"/>
      <c r="FLC29" s="160"/>
      <c r="FLD29" s="160"/>
      <c r="FLE29" s="160"/>
      <c r="FLF29" s="160"/>
      <c r="FLG29" s="160"/>
      <c r="FLH29" s="160"/>
      <c r="FLI29" s="160"/>
      <c r="FLJ29" s="160"/>
      <c r="FLK29" s="160"/>
      <c r="FLL29" s="160"/>
      <c r="FLM29" s="160"/>
      <c r="FLN29" s="160"/>
      <c r="FLO29" s="160"/>
      <c r="FLP29" s="160"/>
      <c r="FLQ29" s="160"/>
      <c r="FLR29" s="160"/>
      <c r="FLS29" s="160"/>
      <c r="FLT29" s="160"/>
      <c r="FLU29" s="160"/>
      <c r="FLV29" s="160"/>
      <c r="FLW29" s="160"/>
      <c r="FLX29" s="160"/>
      <c r="FLY29" s="160"/>
      <c r="FLZ29" s="160"/>
      <c r="FMA29" s="160"/>
      <c r="FMB29" s="160"/>
      <c r="FMC29" s="160"/>
      <c r="FMD29" s="160"/>
      <c r="FME29" s="160"/>
      <c r="FMF29" s="160"/>
      <c r="FMG29" s="160"/>
      <c r="FMH29" s="160"/>
      <c r="FMI29" s="160"/>
      <c r="FMJ29" s="160"/>
      <c r="FMK29" s="160"/>
      <c r="FML29" s="160"/>
      <c r="FMM29" s="160"/>
      <c r="FMN29" s="160"/>
      <c r="FMO29" s="160"/>
      <c r="FMP29" s="160"/>
      <c r="FMQ29" s="160"/>
      <c r="FMR29" s="160"/>
      <c r="FMS29" s="160"/>
      <c r="FMT29" s="160"/>
      <c r="FMU29" s="160"/>
      <c r="FMV29" s="160"/>
      <c r="FMW29" s="160"/>
      <c r="FMX29" s="160"/>
      <c r="FMY29" s="160"/>
      <c r="FMZ29" s="160"/>
      <c r="FNA29" s="160"/>
      <c r="FNB29" s="160"/>
      <c r="FNC29" s="160"/>
      <c r="FND29" s="160"/>
      <c r="FNE29" s="160"/>
      <c r="FNF29" s="160"/>
      <c r="FNG29" s="160"/>
      <c r="FNH29" s="160"/>
      <c r="FNI29" s="160"/>
      <c r="FNJ29" s="160"/>
      <c r="FNK29" s="160"/>
      <c r="FNL29" s="160"/>
      <c r="FNM29" s="160"/>
      <c r="FNN29" s="160"/>
      <c r="FNO29" s="160"/>
      <c r="FNP29" s="160"/>
      <c r="FNQ29" s="160"/>
      <c r="FNR29" s="160"/>
      <c r="FNS29" s="160"/>
      <c r="FNT29" s="160"/>
      <c r="FNU29" s="160"/>
      <c r="FNV29" s="160"/>
      <c r="FNW29" s="160"/>
      <c r="FNX29" s="160"/>
      <c r="FNY29" s="160"/>
      <c r="FNZ29" s="160"/>
      <c r="FOA29" s="160"/>
      <c r="FOB29" s="160"/>
      <c r="FOC29" s="160"/>
      <c r="FOD29" s="160"/>
      <c r="FOE29" s="160"/>
      <c r="FOF29" s="160"/>
      <c r="FOG29" s="160"/>
      <c r="FOH29" s="160"/>
      <c r="FOI29" s="160"/>
      <c r="FOJ29" s="160"/>
      <c r="FOK29" s="160"/>
      <c r="FOL29" s="160"/>
      <c r="FOM29" s="160"/>
      <c r="FON29" s="160"/>
      <c r="FOO29" s="160"/>
      <c r="FOP29" s="160"/>
      <c r="FOQ29" s="160"/>
      <c r="FOR29" s="160"/>
      <c r="FOS29" s="160"/>
      <c r="FOT29" s="160"/>
      <c r="FOU29" s="160"/>
      <c r="FOV29" s="160"/>
      <c r="FOW29" s="160"/>
      <c r="FOX29" s="160"/>
      <c r="FOY29" s="160"/>
      <c r="FOZ29" s="160"/>
      <c r="FPA29" s="160"/>
      <c r="FPB29" s="160"/>
      <c r="FPC29" s="160"/>
      <c r="FPD29" s="160"/>
      <c r="FPE29" s="160"/>
      <c r="FPF29" s="160"/>
      <c r="FPG29" s="160"/>
      <c r="FPH29" s="160"/>
      <c r="FPI29" s="160"/>
      <c r="FPJ29" s="160"/>
      <c r="FPK29" s="160"/>
      <c r="FPL29" s="160"/>
      <c r="FPM29" s="160"/>
      <c r="FPN29" s="160"/>
      <c r="FPO29" s="160"/>
      <c r="FPP29" s="160"/>
      <c r="FPQ29" s="160"/>
      <c r="FPR29" s="160"/>
      <c r="FPS29" s="160"/>
      <c r="FPT29" s="160"/>
      <c r="FPU29" s="160"/>
      <c r="FPV29" s="160"/>
      <c r="FPW29" s="160"/>
      <c r="FPX29" s="160"/>
      <c r="FPY29" s="160"/>
      <c r="FPZ29" s="160"/>
      <c r="FQA29" s="160"/>
      <c r="FQB29" s="160"/>
      <c r="FQC29" s="160"/>
      <c r="FQD29" s="160"/>
      <c r="FQE29" s="160"/>
      <c r="FQF29" s="160"/>
      <c r="FQG29" s="160"/>
      <c r="FQH29" s="160"/>
      <c r="FQI29" s="160"/>
      <c r="FQJ29" s="160"/>
      <c r="FQK29" s="160"/>
      <c r="FQL29" s="160"/>
      <c r="FQM29" s="160"/>
      <c r="FQN29" s="160"/>
      <c r="FQO29" s="160"/>
      <c r="FQP29" s="160"/>
      <c r="FQQ29" s="160"/>
      <c r="FQR29" s="160"/>
      <c r="FQS29" s="160"/>
      <c r="FQT29" s="160"/>
      <c r="FQU29" s="160"/>
      <c r="FQV29" s="160"/>
      <c r="FQW29" s="160"/>
      <c r="FQX29" s="160"/>
      <c r="FQY29" s="160"/>
      <c r="FQZ29" s="160"/>
      <c r="FRA29" s="160"/>
      <c r="FRB29" s="160"/>
      <c r="FRC29" s="160"/>
      <c r="FRD29" s="160"/>
      <c r="FRE29" s="160"/>
      <c r="FRF29" s="160"/>
      <c r="FRG29" s="160"/>
      <c r="FRH29" s="160"/>
      <c r="FRI29" s="160"/>
      <c r="FRJ29" s="160"/>
      <c r="FRK29" s="160"/>
      <c r="FRL29" s="160"/>
      <c r="FRM29" s="160"/>
      <c r="FRN29" s="160"/>
      <c r="FRO29" s="160"/>
      <c r="FRP29" s="160"/>
      <c r="FRQ29" s="160"/>
      <c r="FRR29" s="160"/>
      <c r="FRS29" s="160"/>
      <c r="FRT29" s="160"/>
      <c r="FRU29" s="160"/>
      <c r="FRV29" s="160"/>
      <c r="FRW29" s="160"/>
      <c r="FRX29" s="160"/>
      <c r="FRY29" s="160"/>
      <c r="FRZ29" s="160"/>
      <c r="FSA29" s="160"/>
      <c r="FSB29" s="160"/>
      <c r="FSC29" s="160"/>
      <c r="FSD29" s="160"/>
      <c r="FSE29" s="160"/>
      <c r="FSF29" s="160"/>
      <c r="FSG29" s="160"/>
      <c r="FSH29" s="160"/>
      <c r="FSI29" s="160"/>
      <c r="FSJ29" s="160"/>
      <c r="FSK29" s="160"/>
      <c r="FSL29" s="160"/>
      <c r="FSM29" s="160"/>
      <c r="FSN29" s="160"/>
      <c r="FSO29" s="160"/>
      <c r="FSP29" s="160"/>
      <c r="FSQ29" s="160"/>
      <c r="FSR29" s="160"/>
      <c r="FSS29" s="160"/>
      <c r="FST29" s="160"/>
      <c r="FSU29" s="160"/>
      <c r="FSV29" s="160"/>
      <c r="FSW29" s="160"/>
      <c r="FSX29" s="160"/>
      <c r="FSY29" s="160"/>
      <c r="FSZ29" s="160"/>
      <c r="FTA29" s="160"/>
      <c r="FTB29" s="160"/>
      <c r="FTC29" s="160"/>
      <c r="FTD29" s="160"/>
      <c r="FTE29" s="160"/>
      <c r="FTF29" s="160"/>
      <c r="FTG29" s="160"/>
      <c r="FTH29" s="160"/>
      <c r="FTI29" s="160"/>
      <c r="FTJ29" s="160"/>
      <c r="FTK29" s="160"/>
      <c r="FTL29" s="160"/>
      <c r="FTM29" s="160"/>
      <c r="FTN29" s="160"/>
      <c r="FTO29" s="160"/>
      <c r="FTP29" s="160"/>
      <c r="FTQ29" s="160"/>
      <c r="FTR29" s="160"/>
      <c r="FTS29" s="160"/>
      <c r="FTT29" s="160"/>
      <c r="FTU29" s="160"/>
      <c r="FTV29" s="160"/>
      <c r="FTW29" s="160"/>
      <c r="FTX29" s="160"/>
      <c r="FTY29" s="160"/>
      <c r="FTZ29" s="160"/>
      <c r="FUA29" s="160"/>
      <c r="FUB29" s="160"/>
      <c r="FUC29" s="160"/>
      <c r="FUD29" s="160"/>
      <c r="FUE29" s="160"/>
      <c r="FUF29" s="160"/>
      <c r="FUG29" s="160"/>
      <c r="FUH29" s="160"/>
      <c r="FUI29" s="160"/>
      <c r="FUJ29" s="160"/>
      <c r="FUK29" s="160"/>
      <c r="FUL29" s="160"/>
      <c r="FUM29" s="160"/>
      <c r="FUN29" s="160"/>
      <c r="FUO29" s="160"/>
      <c r="FUP29" s="160"/>
      <c r="FUQ29" s="160"/>
      <c r="FUR29" s="160"/>
      <c r="FUS29" s="160"/>
      <c r="FUT29" s="160"/>
      <c r="FUU29" s="160"/>
      <c r="FUV29" s="160"/>
      <c r="FUW29" s="160"/>
      <c r="FUX29" s="160"/>
      <c r="FUY29" s="160"/>
      <c r="FUZ29" s="160"/>
      <c r="FVA29" s="160"/>
      <c r="FVB29" s="160"/>
      <c r="FVC29" s="160"/>
      <c r="FVD29" s="160"/>
      <c r="FVE29" s="160"/>
      <c r="FVF29" s="160"/>
      <c r="FVG29" s="160"/>
      <c r="FVH29" s="160"/>
      <c r="FVI29" s="160"/>
      <c r="FVJ29" s="160"/>
      <c r="FVK29" s="160"/>
      <c r="FVL29" s="160"/>
      <c r="FVM29" s="160"/>
      <c r="FVN29" s="160"/>
      <c r="FVO29" s="160"/>
      <c r="FVP29" s="160"/>
      <c r="FVQ29" s="160"/>
      <c r="FVR29" s="160"/>
      <c r="FVS29" s="160"/>
      <c r="FVT29" s="160"/>
      <c r="FVU29" s="160"/>
      <c r="FVV29" s="160"/>
      <c r="FVW29" s="160"/>
      <c r="FVX29" s="160"/>
      <c r="FVY29" s="160"/>
      <c r="FVZ29" s="160"/>
      <c r="FWA29" s="160"/>
      <c r="FWB29" s="160"/>
      <c r="FWC29" s="160"/>
      <c r="FWD29" s="160"/>
      <c r="FWE29" s="160"/>
      <c r="FWF29" s="160"/>
      <c r="FWG29" s="160"/>
      <c r="FWH29" s="160"/>
      <c r="FWI29" s="160"/>
      <c r="FWJ29" s="160"/>
      <c r="FWK29" s="160"/>
      <c r="FWL29" s="160"/>
      <c r="FWM29" s="160"/>
      <c r="FWN29" s="160"/>
      <c r="FWO29" s="160"/>
      <c r="FWP29" s="160"/>
      <c r="FWQ29" s="160"/>
      <c r="FWR29" s="160"/>
      <c r="FWS29" s="160"/>
      <c r="FWT29" s="160"/>
      <c r="FWU29" s="160"/>
      <c r="FWV29" s="160"/>
      <c r="FWW29" s="160"/>
      <c r="FWX29" s="160"/>
      <c r="FWY29" s="160"/>
      <c r="FWZ29" s="160"/>
      <c r="FXA29" s="160"/>
      <c r="FXB29" s="160"/>
      <c r="FXC29" s="160"/>
      <c r="FXD29" s="160"/>
      <c r="FXE29" s="160"/>
      <c r="FXF29" s="160"/>
      <c r="FXG29" s="160"/>
      <c r="FXH29" s="160"/>
      <c r="FXI29" s="160"/>
      <c r="FXJ29" s="160"/>
      <c r="FXK29" s="160"/>
      <c r="FXL29" s="160"/>
      <c r="FXM29" s="160"/>
      <c r="FXN29" s="160"/>
      <c r="FXO29" s="160"/>
      <c r="FXP29" s="160"/>
      <c r="FXQ29" s="160"/>
      <c r="FXR29" s="160"/>
      <c r="FXS29" s="160"/>
      <c r="FXT29" s="160"/>
      <c r="FXU29" s="160"/>
      <c r="FXV29" s="160"/>
      <c r="FXW29" s="160"/>
      <c r="FXX29" s="160"/>
      <c r="FXY29" s="160"/>
      <c r="FXZ29" s="160"/>
      <c r="FYA29" s="160"/>
      <c r="FYB29" s="160"/>
      <c r="FYC29" s="160"/>
      <c r="FYD29" s="160"/>
      <c r="FYE29" s="160"/>
      <c r="FYF29" s="160"/>
      <c r="FYG29" s="160"/>
      <c r="FYH29" s="160"/>
      <c r="FYI29" s="160"/>
      <c r="FYJ29" s="160"/>
      <c r="FYK29" s="160"/>
      <c r="FYL29" s="160"/>
      <c r="FYM29" s="160"/>
      <c r="FYN29" s="160"/>
      <c r="FYO29" s="160"/>
      <c r="FYP29" s="160"/>
      <c r="FYQ29" s="160"/>
      <c r="FYR29" s="160"/>
      <c r="FYS29" s="160"/>
      <c r="FYT29" s="160"/>
      <c r="FYU29" s="160"/>
      <c r="FYV29" s="160"/>
      <c r="FYW29" s="160"/>
      <c r="FYX29" s="160"/>
      <c r="FYY29" s="160"/>
      <c r="FYZ29" s="160"/>
      <c r="FZA29" s="160"/>
      <c r="FZB29" s="160"/>
      <c r="FZC29" s="160"/>
      <c r="FZD29" s="160"/>
      <c r="FZE29" s="160"/>
      <c r="FZF29" s="160"/>
      <c r="FZG29" s="160"/>
      <c r="FZH29" s="160"/>
      <c r="FZI29" s="160"/>
      <c r="FZJ29" s="160"/>
      <c r="FZK29" s="160"/>
      <c r="FZL29" s="160"/>
      <c r="FZM29" s="160"/>
      <c r="FZN29" s="160"/>
      <c r="FZO29" s="160"/>
      <c r="FZP29" s="160"/>
      <c r="FZQ29" s="160"/>
      <c r="FZR29" s="160"/>
      <c r="FZS29" s="160"/>
      <c r="FZT29" s="160"/>
      <c r="FZU29" s="160"/>
      <c r="FZV29" s="160"/>
      <c r="FZW29" s="160"/>
      <c r="FZX29" s="160"/>
      <c r="FZY29" s="160"/>
      <c r="FZZ29" s="160"/>
      <c r="GAA29" s="160"/>
      <c r="GAB29" s="160"/>
      <c r="GAC29" s="160"/>
      <c r="GAD29" s="160"/>
      <c r="GAE29" s="160"/>
      <c r="GAF29" s="160"/>
      <c r="GAG29" s="160"/>
      <c r="GAH29" s="160"/>
      <c r="GAI29" s="160"/>
      <c r="GAJ29" s="160"/>
      <c r="GAK29" s="160"/>
      <c r="GAL29" s="160"/>
      <c r="GAM29" s="160"/>
      <c r="GAN29" s="160"/>
      <c r="GAO29" s="160"/>
      <c r="GAP29" s="160"/>
      <c r="GAQ29" s="160"/>
      <c r="GAR29" s="160"/>
      <c r="GAS29" s="160"/>
      <c r="GAT29" s="160"/>
      <c r="GAU29" s="160"/>
      <c r="GAV29" s="160"/>
      <c r="GAW29" s="160"/>
      <c r="GAX29" s="160"/>
      <c r="GAY29" s="160"/>
      <c r="GAZ29" s="160"/>
      <c r="GBA29" s="160"/>
      <c r="GBB29" s="160"/>
      <c r="GBC29" s="160"/>
      <c r="GBD29" s="160"/>
      <c r="GBE29" s="160"/>
      <c r="GBF29" s="160"/>
      <c r="GBG29" s="160"/>
      <c r="GBH29" s="160"/>
      <c r="GBI29" s="160"/>
      <c r="GBJ29" s="160"/>
      <c r="GBK29" s="160"/>
      <c r="GBL29" s="160"/>
      <c r="GBM29" s="160"/>
      <c r="GBN29" s="160"/>
      <c r="GBO29" s="160"/>
      <c r="GBP29" s="160"/>
      <c r="GBQ29" s="160"/>
      <c r="GBR29" s="160"/>
      <c r="GBS29" s="160"/>
      <c r="GBT29" s="160"/>
      <c r="GBU29" s="160"/>
      <c r="GBV29" s="160"/>
      <c r="GBW29" s="160"/>
      <c r="GBX29" s="160"/>
      <c r="GBY29" s="160"/>
      <c r="GBZ29" s="160"/>
      <c r="GCA29" s="160"/>
      <c r="GCB29" s="160"/>
      <c r="GCC29" s="160"/>
      <c r="GCD29" s="160"/>
      <c r="GCE29" s="160"/>
      <c r="GCF29" s="160"/>
      <c r="GCG29" s="160"/>
      <c r="GCH29" s="160"/>
      <c r="GCI29" s="160"/>
      <c r="GCJ29" s="160"/>
      <c r="GCK29" s="160"/>
      <c r="GCL29" s="160"/>
      <c r="GCM29" s="160"/>
      <c r="GCN29" s="160"/>
      <c r="GCO29" s="160"/>
      <c r="GCP29" s="160"/>
      <c r="GCQ29" s="160"/>
      <c r="GCR29" s="160"/>
      <c r="GCS29" s="160"/>
      <c r="GCT29" s="160"/>
      <c r="GCU29" s="160"/>
      <c r="GCV29" s="160"/>
      <c r="GCW29" s="160"/>
      <c r="GCX29" s="160"/>
      <c r="GCY29" s="160"/>
      <c r="GCZ29" s="160"/>
      <c r="GDA29" s="160"/>
      <c r="GDB29" s="160"/>
      <c r="GDC29" s="160"/>
      <c r="GDD29" s="160"/>
      <c r="GDE29" s="160"/>
      <c r="GDF29" s="160"/>
      <c r="GDG29" s="160"/>
      <c r="GDH29" s="160"/>
      <c r="GDI29" s="160"/>
      <c r="GDJ29" s="160"/>
      <c r="GDK29" s="160"/>
      <c r="GDL29" s="160"/>
      <c r="GDM29" s="160"/>
      <c r="GDN29" s="160"/>
      <c r="GDO29" s="160"/>
      <c r="GDP29" s="160"/>
      <c r="GDQ29" s="160"/>
      <c r="GDR29" s="160"/>
      <c r="GDS29" s="160"/>
      <c r="GDT29" s="160"/>
      <c r="GDU29" s="160"/>
      <c r="GDV29" s="160"/>
      <c r="GDW29" s="160"/>
      <c r="GDX29" s="160"/>
      <c r="GDY29" s="160"/>
      <c r="GDZ29" s="160"/>
      <c r="GEA29" s="160"/>
      <c r="GEB29" s="160"/>
      <c r="GEC29" s="160"/>
      <c r="GED29" s="160"/>
      <c r="GEE29" s="160"/>
      <c r="GEF29" s="160"/>
      <c r="GEG29" s="160"/>
      <c r="GEH29" s="160"/>
      <c r="GEI29" s="160"/>
      <c r="GEJ29" s="160"/>
      <c r="GEK29" s="160"/>
      <c r="GEL29" s="160"/>
      <c r="GEM29" s="160"/>
      <c r="GEN29" s="160"/>
      <c r="GEO29" s="160"/>
      <c r="GEP29" s="160"/>
      <c r="GEQ29" s="160"/>
      <c r="GER29" s="160"/>
      <c r="GES29" s="160"/>
      <c r="GET29" s="160"/>
      <c r="GEU29" s="160"/>
      <c r="GEV29" s="160"/>
      <c r="GEW29" s="160"/>
      <c r="GEX29" s="160"/>
      <c r="GEY29" s="160"/>
      <c r="GEZ29" s="160"/>
      <c r="GFA29" s="160"/>
      <c r="GFB29" s="160"/>
      <c r="GFC29" s="160"/>
      <c r="GFD29" s="160"/>
      <c r="GFE29" s="160"/>
      <c r="GFF29" s="160"/>
      <c r="GFG29" s="160"/>
      <c r="GFH29" s="160"/>
      <c r="GFI29" s="160"/>
      <c r="GFJ29" s="160"/>
      <c r="GFK29" s="160"/>
      <c r="GFL29" s="160"/>
      <c r="GFM29" s="160"/>
      <c r="GFN29" s="160"/>
      <c r="GFO29" s="160"/>
      <c r="GFP29" s="160"/>
      <c r="GFQ29" s="160"/>
      <c r="GFR29" s="160"/>
      <c r="GFS29" s="160"/>
      <c r="GFT29" s="160"/>
      <c r="GFU29" s="160"/>
      <c r="GFV29" s="160"/>
      <c r="GFW29" s="160"/>
      <c r="GFX29" s="160"/>
      <c r="GFY29" s="160"/>
      <c r="GFZ29" s="160"/>
      <c r="GGA29" s="160"/>
      <c r="GGB29" s="160"/>
      <c r="GGC29" s="160"/>
      <c r="GGD29" s="160"/>
      <c r="GGE29" s="160"/>
      <c r="GGF29" s="160"/>
      <c r="GGG29" s="160"/>
      <c r="GGH29" s="160"/>
      <c r="GGI29" s="160"/>
      <c r="GGJ29" s="160"/>
      <c r="GGK29" s="160"/>
      <c r="GGL29" s="160"/>
      <c r="GGM29" s="160"/>
      <c r="GGN29" s="160"/>
      <c r="GGO29" s="160"/>
      <c r="GGP29" s="160"/>
      <c r="GGQ29" s="160"/>
      <c r="GGR29" s="160"/>
      <c r="GGS29" s="160"/>
      <c r="GGT29" s="160"/>
      <c r="GGU29" s="160"/>
      <c r="GGV29" s="160"/>
      <c r="GGW29" s="160"/>
      <c r="GGX29" s="160"/>
      <c r="GGY29" s="160"/>
      <c r="GGZ29" s="160"/>
      <c r="GHA29" s="160"/>
      <c r="GHB29" s="160"/>
      <c r="GHC29" s="160"/>
      <c r="GHD29" s="160"/>
      <c r="GHE29" s="160"/>
      <c r="GHF29" s="160"/>
      <c r="GHG29" s="160"/>
      <c r="GHH29" s="160"/>
      <c r="GHI29" s="160"/>
      <c r="GHJ29" s="160"/>
      <c r="GHK29" s="160"/>
      <c r="GHL29" s="160"/>
      <c r="GHM29" s="160"/>
      <c r="GHN29" s="160"/>
      <c r="GHO29" s="160"/>
      <c r="GHP29" s="160"/>
      <c r="GHQ29" s="160"/>
      <c r="GHR29" s="160"/>
      <c r="GHS29" s="160"/>
      <c r="GHT29" s="160"/>
      <c r="GHU29" s="160"/>
      <c r="GHV29" s="160"/>
      <c r="GHW29" s="160"/>
      <c r="GHX29" s="160"/>
      <c r="GHY29" s="160"/>
      <c r="GHZ29" s="160"/>
      <c r="GIA29" s="160"/>
      <c r="GIB29" s="160"/>
      <c r="GIC29" s="160"/>
      <c r="GID29" s="160"/>
      <c r="GIE29" s="160"/>
      <c r="GIF29" s="160"/>
      <c r="GIG29" s="160"/>
      <c r="GIH29" s="160"/>
      <c r="GII29" s="160"/>
      <c r="GIJ29" s="160"/>
      <c r="GIK29" s="160"/>
      <c r="GIL29" s="160"/>
      <c r="GIM29" s="160"/>
      <c r="GIN29" s="160"/>
      <c r="GIO29" s="160"/>
      <c r="GIP29" s="160"/>
      <c r="GIQ29" s="160"/>
      <c r="GIR29" s="160"/>
      <c r="GIS29" s="160"/>
      <c r="GIT29" s="160"/>
      <c r="GIU29" s="160"/>
      <c r="GIV29" s="160"/>
      <c r="GIW29" s="160"/>
      <c r="GIX29" s="160"/>
      <c r="GIY29" s="160"/>
      <c r="GIZ29" s="160"/>
      <c r="GJA29" s="160"/>
      <c r="GJB29" s="160"/>
      <c r="GJC29" s="160"/>
      <c r="GJD29" s="160"/>
      <c r="GJE29" s="160"/>
      <c r="GJF29" s="160"/>
      <c r="GJG29" s="160"/>
      <c r="GJH29" s="160"/>
      <c r="GJI29" s="160"/>
      <c r="GJJ29" s="160"/>
      <c r="GJK29" s="160"/>
      <c r="GJL29" s="160"/>
      <c r="GJM29" s="160"/>
      <c r="GJN29" s="160"/>
      <c r="GJO29" s="160"/>
      <c r="GJP29" s="160"/>
      <c r="GJQ29" s="160"/>
      <c r="GJR29" s="160"/>
      <c r="GJS29" s="160"/>
      <c r="GJT29" s="160"/>
      <c r="GJU29" s="160"/>
      <c r="GJV29" s="160"/>
      <c r="GJW29" s="160"/>
      <c r="GJX29" s="160"/>
      <c r="GJY29" s="160"/>
      <c r="GJZ29" s="160"/>
      <c r="GKA29" s="160"/>
      <c r="GKB29" s="160"/>
      <c r="GKC29" s="160"/>
      <c r="GKD29" s="160"/>
      <c r="GKE29" s="160"/>
      <c r="GKF29" s="160"/>
      <c r="GKG29" s="160"/>
      <c r="GKH29" s="160"/>
      <c r="GKI29" s="160"/>
      <c r="GKJ29" s="160"/>
      <c r="GKK29" s="160"/>
      <c r="GKL29" s="160"/>
      <c r="GKM29" s="160"/>
      <c r="GKN29" s="160"/>
      <c r="GKO29" s="160"/>
      <c r="GKP29" s="160"/>
      <c r="GKQ29" s="160"/>
      <c r="GKR29" s="160"/>
      <c r="GKS29" s="160"/>
      <c r="GKT29" s="160"/>
      <c r="GKU29" s="160"/>
      <c r="GKV29" s="160"/>
      <c r="GKW29" s="160"/>
      <c r="GKX29" s="160"/>
      <c r="GKY29" s="160"/>
      <c r="GKZ29" s="160"/>
      <c r="GLA29" s="160"/>
      <c r="GLB29" s="160"/>
      <c r="GLC29" s="160"/>
      <c r="GLD29" s="160"/>
      <c r="GLE29" s="160"/>
      <c r="GLF29" s="160"/>
      <c r="GLG29" s="160"/>
      <c r="GLH29" s="160"/>
      <c r="GLI29" s="160"/>
      <c r="GLJ29" s="160"/>
      <c r="GLK29" s="160"/>
      <c r="GLL29" s="160"/>
      <c r="GLM29" s="160"/>
      <c r="GLN29" s="160"/>
      <c r="GLO29" s="160"/>
      <c r="GLP29" s="160"/>
      <c r="GLQ29" s="160"/>
      <c r="GLR29" s="160"/>
      <c r="GLS29" s="160"/>
      <c r="GLT29" s="160"/>
      <c r="GLU29" s="160"/>
      <c r="GLV29" s="160"/>
      <c r="GLW29" s="160"/>
      <c r="GLX29" s="160"/>
      <c r="GLY29" s="160"/>
      <c r="GLZ29" s="160"/>
      <c r="GMA29" s="160"/>
      <c r="GMB29" s="160"/>
      <c r="GMC29" s="160"/>
      <c r="GMD29" s="160"/>
      <c r="GME29" s="160"/>
      <c r="GMF29" s="160"/>
      <c r="GMG29" s="160"/>
      <c r="GMH29" s="160"/>
      <c r="GMI29" s="160"/>
      <c r="GMJ29" s="160"/>
      <c r="GMK29" s="160"/>
      <c r="GML29" s="160"/>
      <c r="GMM29" s="160"/>
      <c r="GMN29" s="160"/>
      <c r="GMO29" s="160"/>
      <c r="GMP29" s="160"/>
      <c r="GMQ29" s="160"/>
      <c r="GMR29" s="160"/>
      <c r="GMS29" s="160"/>
      <c r="GMT29" s="160"/>
      <c r="GMU29" s="160"/>
      <c r="GMV29" s="160"/>
      <c r="GMW29" s="160"/>
      <c r="GMX29" s="160"/>
      <c r="GMY29" s="160"/>
      <c r="GMZ29" s="160"/>
      <c r="GNA29" s="160"/>
      <c r="GNB29" s="160"/>
      <c r="GNC29" s="160"/>
      <c r="GND29" s="160"/>
      <c r="GNE29" s="160"/>
      <c r="GNF29" s="160"/>
      <c r="GNG29" s="160"/>
      <c r="GNH29" s="160"/>
      <c r="GNI29" s="160"/>
      <c r="GNJ29" s="160"/>
      <c r="GNK29" s="160"/>
      <c r="GNL29" s="160"/>
      <c r="GNM29" s="160"/>
      <c r="GNN29" s="160"/>
      <c r="GNO29" s="160"/>
      <c r="GNP29" s="160"/>
      <c r="GNQ29" s="160"/>
      <c r="GNR29" s="160"/>
      <c r="GNS29" s="160"/>
      <c r="GNT29" s="160"/>
      <c r="GNU29" s="160"/>
      <c r="GNV29" s="160"/>
      <c r="GNW29" s="160"/>
      <c r="GNX29" s="160"/>
      <c r="GNY29" s="160"/>
      <c r="GNZ29" s="160"/>
      <c r="GOA29" s="160"/>
      <c r="GOB29" s="160"/>
      <c r="GOC29" s="160"/>
      <c r="GOD29" s="160"/>
      <c r="GOE29" s="160"/>
      <c r="GOF29" s="160"/>
      <c r="GOG29" s="160"/>
      <c r="GOH29" s="160"/>
      <c r="GOI29" s="160"/>
      <c r="GOJ29" s="160"/>
      <c r="GOK29" s="160"/>
      <c r="GOL29" s="160"/>
      <c r="GOM29" s="160"/>
      <c r="GON29" s="160"/>
      <c r="GOO29" s="160"/>
      <c r="GOP29" s="160"/>
      <c r="GOQ29" s="160"/>
      <c r="GOR29" s="160"/>
      <c r="GOS29" s="160"/>
      <c r="GOT29" s="160"/>
      <c r="GOU29" s="160"/>
      <c r="GOV29" s="160"/>
      <c r="GOW29" s="160"/>
      <c r="GOX29" s="160"/>
      <c r="GOY29" s="160"/>
      <c r="GOZ29" s="160"/>
      <c r="GPA29" s="160"/>
      <c r="GPB29" s="160"/>
      <c r="GPC29" s="160"/>
      <c r="GPD29" s="160"/>
      <c r="GPE29" s="160"/>
      <c r="GPF29" s="160"/>
      <c r="GPG29" s="160"/>
      <c r="GPH29" s="160"/>
      <c r="GPI29" s="160"/>
      <c r="GPJ29" s="160"/>
      <c r="GPK29" s="160"/>
      <c r="GPL29" s="160"/>
      <c r="GPM29" s="160"/>
      <c r="GPN29" s="160"/>
      <c r="GPO29" s="160"/>
      <c r="GPP29" s="160"/>
      <c r="GPQ29" s="160"/>
      <c r="GPR29" s="160"/>
      <c r="GPS29" s="160"/>
      <c r="GPT29" s="160"/>
      <c r="GPU29" s="160"/>
      <c r="GPV29" s="160"/>
      <c r="GPW29" s="160"/>
      <c r="GPX29" s="160"/>
      <c r="GPY29" s="160"/>
      <c r="GPZ29" s="160"/>
      <c r="GQA29" s="160"/>
      <c r="GQB29" s="160"/>
      <c r="GQC29" s="160"/>
      <c r="GQD29" s="160"/>
      <c r="GQE29" s="160"/>
      <c r="GQF29" s="160"/>
      <c r="GQG29" s="160"/>
      <c r="GQH29" s="160"/>
      <c r="GQI29" s="160"/>
      <c r="GQJ29" s="160"/>
      <c r="GQK29" s="160"/>
      <c r="GQL29" s="160"/>
      <c r="GQM29" s="160"/>
      <c r="GQN29" s="160"/>
      <c r="GQO29" s="160"/>
      <c r="GQP29" s="160"/>
      <c r="GQQ29" s="160"/>
      <c r="GQR29" s="160"/>
      <c r="GQS29" s="160"/>
      <c r="GQT29" s="160"/>
      <c r="GQU29" s="160"/>
      <c r="GQV29" s="160"/>
      <c r="GQW29" s="160"/>
      <c r="GQX29" s="160"/>
      <c r="GQY29" s="160"/>
      <c r="GQZ29" s="160"/>
      <c r="GRA29" s="160"/>
      <c r="GRB29" s="160"/>
      <c r="GRC29" s="160"/>
      <c r="GRD29" s="160"/>
      <c r="GRE29" s="160"/>
      <c r="GRF29" s="160"/>
      <c r="GRG29" s="160"/>
      <c r="GRH29" s="160"/>
      <c r="GRI29" s="160"/>
      <c r="GRJ29" s="160"/>
      <c r="GRK29" s="160"/>
      <c r="GRL29" s="160"/>
      <c r="GRM29" s="160"/>
      <c r="GRN29" s="160"/>
      <c r="GRO29" s="160"/>
      <c r="GRP29" s="160"/>
      <c r="GRQ29" s="160"/>
      <c r="GRR29" s="160"/>
      <c r="GRS29" s="160"/>
      <c r="GRT29" s="160"/>
      <c r="GRU29" s="160"/>
      <c r="GRV29" s="160"/>
      <c r="GRW29" s="160"/>
      <c r="GRX29" s="160"/>
      <c r="GRY29" s="160"/>
      <c r="GRZ29" s="160"/>
      <c r="GSA29" s="160"/>
      <c r="GSB29" s="160"/>
      <c r="GSC29" s="160"/>
      <c r="GSD29" s="160"/>
      <c r="GSE29" s="160"/>
      <c r="GSF29" s="160"/>
      <c r="GSG29" s="160"/>
      <c r="GSH29" s="160"/>
      <c r="GSI29" s="160"/>
      <c r="GSJ29" s="160"/>
      <c r="GSK29" s="160"/>
      <c r="GSL29" s="160"/>
      <c r="GSM29" s="160"/>
      <c r="GSN29" s="160"/>
      <c r="GSO29" s="160"/>
      <c r="GSP29" s="160"/>
      <c r="GSQ29" s="160"/>
      <c r="GSR29" s="160"/>
      <c r="GSS29" s="160"/>
      <c r="GST29" s="160"/>
      <c r="GSU29" s="160"/>
      <c r="GSV29" s="160"/>
      <c r="GSW29" s="160"/>
      <c r="GSX29" s="160"/>
      <c r="GSY29" s="160"/>
      <c r="GSZ29" s="160"/>
      <c r="GTA29" s="160"/>
      <c r="GTB29" s="160"/>
      <c r="GTC29" s="160"/>
      <c r="GTD29" s="160"/>
      <c r="GTE29" s="160"/>
      <c r="GTF29" s="160"/>
      <c r="GTG29" s="160"/>
      <c r="GTH29" s="160"/>
      <c r="GTI29" s="160"/>
      <c r="GTJ29" s="160"/>
      <c r="GTK29" s="160"/>
      <c r="GTL29" s="160"/>
      <c r="GTM29" s="160"/>
      <c r="GTN29" s="160"/>
      <c r="GTO29" s="160"/>
      <c r="GTP29" s="160"/>
      <c r="GTQ29" s="160"/>
      <c r="GTR29" s="160"/>
      <c r="GTS29" s="160"/>
      <c r="GTT29" s="160"/>
      <c r="GTU29" s="160"/>
      <c r="GTV29" s="160"/>
      <c r="GTW29" s="160"/>
      <c r="GTX29" s="160"/>
      <c r="GTY29" s="160"/>
      <c r="GTZ29" s="160"/>
      <c r="GUA29" s="160"/>
      <c r="GUB29" s="160"/>
      <c r="GUC29" s="160"/>
      <c r="GUD29" s="160"/>
      <c r="GUE29" s="160"/>
      <c r="GUF29" s="160"/>
      <c r="GUG29" s="160"/>
      <c r="GUH29" s="160"/>
      <c r="GUI29" s="160"/>
      <c r="GUJ29" s="160"/>
      <c r="GUK29" s="160"/>
      <c r="GUL29" s="160"/>
      <c r="GUM29" s="160"/>
      <c r="GUN29" s="160"/>
      <c r="GUO29" s="160"/>
      <c r="GUP29" s="160"/>
      <c r="GUQ29" s="160"/>
      <c r="GUR29" s="160"/>
      <c r="GUS29" s="160"/>
      <c r="GUT29" s="160"/>
      <c r="GUU29" s="160"/>
      <c r="GUV29" s="160"/>
      <c r="GUW29" s="160"/>
      <c r="GUX29" s="160"/>
      <c r="GUY29" s="160"/>
      <c r="GUZ29" s="160"/>
      <c r="GVA29" s="160"/>
      <c r="GVB29" s="160"/>
      <c r="GVC29" s="160"/>
      <c r="GVD29" s="160"/>
      <c r="GVE29" s="160"/>
      <c r="GVF29" s="160"/>
      <c r="GVG29" s="160"/>
      <c r="GVH29" s="160"/>
      <c r="GVI29" s="160"/>
      <c r="GVJ29" s="160"/>
      <c r="GVK29" s="160"/>
      <c r="GVL29" s="160"/>
      <c r="GVM29" s="160"/>
      <c r="GVN29" s="160"/>
      <c r="GVO29" s="160"/>
      <c r="GVP29" s="160"/>
      <c r="GVQ29" s="160"/>
      <c r="GVR29" s="160"/>
      <c r="GVS29" s="160"/>
      <c r="GVT29" s="160"/>
      <c r="GVU29" s="160"/>
      <c r="GVV29" s="160"/>
      <c r="GVW29" s="160"/>
      <c r="GVX29" s="160"/>
      <c r="GVY29" s="160"/>
      <c r="GVZ29" s="160"/>
      <c r="GWA29" s="160"/>
      <c r="GWB29" s="160"/>
      <c r="GWC29" s="160"/>
      <c r="GWD29" s="160"/>
      <c r="GWE29" s="160"/>
      <c r="GWF29" s="160"/>
      <c r="GWG29" s="160"/>
      <c r="GWH29" s="160"/>
      <c r="GWI29" s="160"/>
      <c r="GWJ29" s="160"/>
      <c r="GWK29" s="160"/>
      <c r="GWL29" s="160"/>
      <c r="GWM29" s="160"/>
      <c r="GWN29" s="160"/>
      <c r="GWO29" s="160"/>
      <c r="GWP29" s="160"/>
      <c r="GWQ29" s="160"/>
      <c r="GWR29" s="160"/>
      <c r="GWS29" s="160"/>
      <c r="GWT29" s="160"/>
      <c r="GWU29" s="160"/>
      <c r="GWV29" s="160"/>
      <c r="GWW29" s="160"/>
      <c r="GWX29" s="160"/>
      <c r="GWY29" s="160"/>
      <c r="GWZ29" s="160"/>
      <c r="GXA29" s="160"/>
      <c r="GXB29" s="160"/>
      <c r="GXC29" s="160"/>
      <c r="GXD29" s="160"/>
      <c r="GXE29" s="160"/>
      <c r="GXF29" s="160"/>
      <c r="GXG29" s="160"/>
      <c r="GXH29" s="160"/>
      <c r="GXI29" s="160"/>
      <c r="GXJ29" s="160"/>
      <c r="GXK29" s="160"/>
      <c r="GXL29" s="160"/>
      <c r="GXM29" s="160"/>
      <c r="GXN29" s="160"/>
      <c r="GXO29" s="160"/>
      <c r="GXP29" s="160"/>
      <c r="GXQ29" s="160"/>
      <c r="GXR29" s="160"/>
      <c r="GXS29" s="160"/>
      <c r="GXT29" s="160"/>
      <c r="GXU29" s="160"/>
      <c r="GXV29" s="160"/>
      <c r="GXW29" s="160"/>
      <c r="GXX29" s="160"/>
      <c r="GXY29" s="160"/>
      <c r="GXZ29" s="160"/>
      <c r="GYA29" s="160"/>
      <c r="GYB29" s="160"/>
      <c r="GYC29" s="160"/>
      <c r="GYD29" s="160"/>
      <c r="GYE29" s="160"/>
      <c r="GYF29" s="160"/>
      <c r="GYG29" s="160"/>
      <c r="GYH29" s="160"/>
      <c r="GYI29" s="160"/>
      <c r="GYJ29" s="160"/>
      <c r="GYK29" s="160"/>
      <c r="GYL29" s="160"/>
      <c r="GYM29" s="160"/>
      <c r="GYN29" s="160"/>
      <c r="GYO29" s="160"/>
      <c r="GYP29" s="160"/>
      <c r="GYQ29" s="160"/>
      <c r="GYR29" s="160"/>
      <c r="GYS29" s="160"/>
      <c r="GYT29" s="160"/>
      <c r="GYU29" s="160"/>
      <c r="GYV29" s="160"/>
      <c r="GYW29" s="160"/>
      <c r="GYX29" s="160"/>
      <c r="GYY29" s="160"/>
      <c r="GYZ29" s="160"/>
      <c r="GZA29" s="160"/>
      <c r="GZB29" s="160"/>
      <c r="GZC29" s="160"/>
      <c r="GZD29" s="160"/>
      <c r="GZE29" s="160"/>
      <c r="GZF29" s="160"/>
      <c r="GZG29" s="160"/>
      <c r="GZH29" s="160"/>
      <c r="GZI29" s="160"/>
      <c r="GZJ29" s="160"/>
      <c r="GZK29" s="160"/>
      <c r="GZL29" s="160"/>
      <c r="GZM29" s="160"/>
      <c r="GZN29" s="160"/>
      <c r="GZO29" s="160"/>
      <c r="GZP29" s="160"/>
      <c r="GZQ29" s="160"/>
      <c r="GZR29" s="160"/>
      <c r="GZS29" s="160"/>
      <c r="GZT29" s="160"/>
      <c r="GZU29" s="160"/>
      <c r="GZV29" s="160"/>
      <c r="GZW29" s="160"/>
      <c r="GZX29" s="160"/>
      <c r="GZY29" s="160"/>
      <c r="GZZ29" s="160"/>
      <c r="HAA29" s="160"/>
      <c r="HAB29" s="160"/>
      <c r="HAC29" s="160"/>
      <c r="HAD29" s="160"/>
      <c r="HAE29" s="160"/>
      <c r="HAF29" s="160"/>
      <c r="HAG29" s="160"/>
      <c r="HAH29" s="160"/>
      <c r="HAI29" s="160"/>
      <c r="HAJ29" s="160"/>
      <c r="HAK29" s="160"/>
      <c r="HAL29" s="160"/>
      <c r="HAM29" s="160"/>
      <c r="HAN29" s="160"/>
      <c r="HAO29" s="160"/>
      <c r="HAP29" s="160"/>
      <c r="HAQ29" s="160"/>
      <c r="HAR29" s="160"/>
      <c r="HAS29" s="160"/>
      <c r="HAT29" s="160"/>
      <c r="HAU29" s="160"/>
      <c r="HAV29" s="160"/>
      <c r="HAW29" s="160"/>
      <c r="HAX29" s="160"/>
      <c r="HAY29" s="160"/>
      <c r="HAZ29" s="160"/>
      <c r="HBA29" s="160"/>
      <c r="HBB29" s="160"/>
      <c r="HBC29" s="160"/>
      <c r="HBD29" s="160"/>
      <c r="HBE29" s="160"/>
      <c r="HBF29" s="160"/>
      <c r="HBG29" s="160"/>
      <c r="HBH29" s="160"/>
      <c r="HBI29" s="160"/>
      <c r="HBJ29" s="160"/>
      <c r="HBK29" s="160"/>
      <c r="HBL29" s="160"/>
      <c r="HBM29" s="160"/>
      <c r="HBN29" s="160"/>
      <c r="HBO29" s="160"/>
      <c r="HBP29" s="160"/>
      <c r="HBQ29" s="160"/>
      <c r="HBR29" s="160"/>
      <c r="HBS29" s="160"/>
      <c r="HBT29" s="160"/>
      <c r="HBU29" s="160"/>
      <c r="HBV29" s="160"/>
      <c r="HBW29" s="160"/>
      <c r="HBX29" s="160"/>
      <c r="HBY29" s="160"/>
      <c r="HBZ29" s="160"/>
      <c r="HCA29" s="160"/>
      <c r="HCB29" s="160"/>
      <c r="HCC29" s="160"/>
      <c r="HCD29" s="160"/>
      <c r="HCE29" s="160"/>
      <c r="HCF29" s="160"/>
      <c r="HCG29" s="160"/>
      <c r="HCH29" s="160"/>
      <c r="HCI29" s="160"/>
      <c r="HCJ29" s="160"/>
      <c r="HCK29" s="160"/>
      <c r="HCL29" s="160"/>
      <c r="HCM29" s="160"/>
      <c r="HCN29" s="160"/>
      <c r="HCO29" s="160"/>
      <c r="HCP29" s="160"/>
      <c r="HCQ29" s="160"/>
      <c r="HCR29" s="160"/>
      <c r="HCS29" s="160"/>
      <c r="HCT29" s="160"/>
      <c r="HCU29" s="160"/>
      <c r="HCV29" s="160"/>
      <c r="HCW29" s="160"/>
      <c r="HCX29" s="160"/>
      <c r="HCY29" s="160"/>
      <c r="HCZ29" s="160"/>
      <c r="HDA29" s="160"/>
      <c r="HDB29" s="160"/>
      <c r="HDC29" s="160"/>
      <c r="HDD29" s="160"/>
      <c r="HDE29" s="160"/>
      <c r="HDF29" s="160"/>
      <c r="HDG29" s="160"/>
      <c r="HDH29" s="160"/>
      <c r="HDI29" s="160"/>
      <c r="HDJ29" s="160"/>
      <c r="HDK29" s="160"/>
      <c r="HDL29" s="160"/>
      <c r="HDM29" s="160"/>
      <c r="HDN29" s="160"/>
      <c r="HDO29" s="160"/>
      <c r="HDP29" s="160"/>
      <c r="HDQ29" s="160"/>
      <c r="HDR29" s="160"/>
      <c r="HDS29" s="160"/>
      <c r="HDT29" s="160"/>
      <c r="HDU29" s="160"/>
      <c r="HDV29" s="160"/>
      <c r="HDW29" s="160"/>
      <c r="HDX29" s="160"/>
      <c r="HDY29" s="160"/>
      <c r="HDZ29" s="160"/>
      <c r="HEA29" s="160"/>
      <c r="HEB29" s="160"/>
      <c r="HEC29" s="160"/>
      <c r="HED29" s="160"/>
      <c r="HEE29" s="160"/>
      <c r="HEF29" s="160"/>
      <c r="HEG29" s="160"/>
      <c r="HEH29" s="160"/>
      <c r="HEI29" s="160"/>
      <c r="HEJ29" s="160"/>
      <c r="HEK29" s="160"/>
      <c r="HEL29" s="160"/>
      <c r="HEM29" s="160"/>
      <c r="HEN29" s="160"/>
      <c r="HEO29" s="160"/>
      <c r="HEP29" s="160"/>
      <c r="HEQ29" s="160"/>
      <c r="HER29" s="160"/>
      <c r="HES29" s="160"/>
      <c r="HET29" s="160"/>
      <c r="HEU29" s="160"/>
      <c r="HEV29" s="160"/>
      <c r="HEW29" s="160"/>
      <c r="HEX29" s="160"/>
      <c r="HEY29" s="160"/>
      <c r="HEZ29" s="160"/>
      <c r="HFA29" s="160"/>
      <c r="HFB29" s="160"/>
      <c r="HFC29" s="160"/>
      <c r="HFD29" s="160"/>
      <c r="HFE29" s="160"/>
      <c r="HFF29" s="160"/>
      <c r="HFG29" s="160"/>
      <c r="HFH29" s="160"/>
      <c r="HFI29" s="160"/>
      <c r="HFJ29" s="160"/>
      <c r="HFK29" s="160"/>
      <c r="HFL29" s="160"/>
      <c r="HFM29" s="160"/>
      <c r="HFN29" s="160"/>
      <c r="HFO29" s="160"/>
      <c r="HFP29" s="160"/>
      <c r="HFQ29" s="160"/>
      <c r="HFR29" s="160"/>
      <c r="HFS29" s="160"/>
      <c r="HFT29" s="160"/>
      <c r="HFU29" s="160"/>
      <c r="HFV29" s="160"/>
      <c r="HFW29" s="160"/>
      <c r="HFX29" s="160"/>
      <c r="HFY29" s="160"/>
      <c r="HFZ29" s="160"/>
      <c r="HGA29" s="160"/>
      <c r="HGB29" s="160"/>
      <c r="HGC29" s="160"/>
      <c r="HGD29" s="160"/>
      <c r="HGE29" s="160"/>
      <c r="HGF29" s="160"/>
      <c r="HGG29" s="160"/>
      <c r="HGH29" s="160"/>
      <c r="HGI29" s="160"/>
      <c r="HGJ29" s="160"/>
      <c r="HGK29" s="160"/>
      <c r="HGL29" s="160"/>
      <c r="HGM29" s="160"/>
      <c r="HGN29" s="160"/>
      <c r="HGO29" s="160"/>
      <c r="HGP29" s="160"/>
      <c r="HGQ29" s="160"/>
      <c r="HGR29" s="160"/>
      <c r="HGS29" s="160"/>
      <c r="HGT29" s="160"/>
      <c r="HGU29" s="160"/>
      <c r="HGV29" s="160"/>
      <c r="HGW29" s="160"/>
      <c r="HGX29" s="160"/>
      <c r="HGY29" s="160"/>
      <c r="HGZ29" s="160"/>
      <c r="HHA29" s="160"/>
      <c r="HHB29" s="160"/>
      <c r="HHC29" s="160"/>
      <c r="HHD29" s="160"/>
      <c r="HHE29" s="160"/>
      <c r="HHF29" s="160"/>
      <c r="HHG29" s="160"/>
      <c r="HHH29" s="160"/>
      <c r="HHI29" s="160"/>
      <c r="HHJ29" s="160"/>
      <c r="HHK29" s="160"/>
      <c r="HHL29" s="160"/>
      <c r="HHM29" s="160"/>
      <c r="HHN29" s="160"/>
      <c r="HHO29" s="160"/>
      <c r="HHP29" s="160"/>
      <c r="HHQ29" s="160"/>
      <c r="HHR29" s="160"/>
      <c r="HHS29" s="160"/>
      <c r="HHT29" s="160"/>
      <c r="HHU29" s="160"/>
      <c r="HHV29" s="160"/>
      <c r="HHW29" s="160"/>
      <c r="HHX29" s="160"/>
      <c r="HHY29" s="160"/>
      <c r="HHZ29" s="160"/>
      <c r="HIA29" s="160"/>
      <c r="HIB29" s="160"/>
      <c r="HIC29" s="160"/>
      <c r="HID29" s="160"/>
      <c r="HIE29" s="160"/>
      <c r="HIF29" s="160"/>
      <c r="HIG29" s="160"/>
      <c r="HIH29" s="160"/>
      <c r="HII29" s="160"/>
      <c r="HIJ29" s="160"/>
      <c r="HIK29" s="160"/>
      <c r="HIL29" s="160"/>
      <c r="HIM29" s="160"/>
      <c r="HIN29" s="160"/>
      <c r="HIO29" s="160"/>
      <c r="HIP29" s="160"/>
      <c r="HIQ29" s="160"/>
      <c r="HIR29" s="160"/>
      <c r="HIS29" s="160"/>
      <c r="HIT29" s="160"/>
      <c r="HIU29" s="160"/>
      <c r="HIV29" s="160"/>
      <c r="HIW29" s="160"/>
      <c r="HIX29" s="160"/>
      <c r="HIY29" s="160"/>
      <c r="HIZ29" s="160"/>
      <c r="HJA29" s="160"/>
      <c r="HJB29" s="160"/>
      <c r="HJC29" s="160"/>
      <c r="HJD29" s="160"/>
      <c r="HJE29" s="160"/>
      <c r="HJF29" s="160"/>
      <c r="HJG29" s="160"/>
      <c r="HJH29" s="160"/>
      <c r="HJI29" s="160"/>
      <c r="HJJ29" s="160"/>
      <c r="HJK29" s="160"/>
      <c r="HJL29" s="160"/>
      <c r="HJM29" s="160"/>
      <c r="HJN29" s="160"/>
      <c r="HJO29" s="160"/>
      <c r="HJP29" s="160"/>
      <c r="HJQ29" s="160"/>
      <c r="HJR29" s="160"/>
      <c r="HJS29" s="160"/>
      <c r="HJT29" s="160"/>
      <c r="HJU29" s="160"/>
      <c r="HJV29" s="160"/>
      <c r="HJW29" s="160"/>
      <c r="HJX29" s="160"/>
      <c r="HJY29" s="160"/>
      <c r="HJZ29" s="160"/>
      <c r="HKA29" s="160"/>
      <c r="HKB29" s="160"/>
      <c r="HKC29" s="160"/>
      <c r="HKD29" s="160"/>
      <c r="HKE29" s="160"/>
      <c r="HKF29" s="160"/>
      <c r="HKG29" s="160"/>
      <c r="HKH29" s="160"/>
      <c r="HKI29" s="160"/>
      <c r="HKJ29" s="160"/>
      <c r="HKK29" s="160"/>
      <c r="HKL29" s="160"/>
      <c r="HKM29" s="160"/>
      <c r="HKN29" s="160"/>
      <c r="HKO29" s="160"/>
      <c r="HKP29" s="160"/>
      <c r="HKQ29" s="160"/>
      <c r="HKR29" s="160"/>
      <c r="HKS29" s="160"/>
      <c r="HKT29" s="160"/>
      <c r="HKU29" s="160"/>
      <c r="HKV29" s="160"/>
      <c r="HKW29" s="160"/>
      <c r="HKX29" s="160"/>
      <c r="HKY29" s="160"/>
      <c r="HKZ29" s="160"/>
      <c r="HLA29" s="160"/>
      <c r="HLB29" s="160"/>
      <c r="HLC29" s="160"/>
      <c r="HLD29" s="160"/>
      <c r="HLE29" s="160"/>
      <c r="HLF29" s="160"/>
      <c r="HLG29" s="160"/>
      <c r="HLH29" s="160"/>
      <c r="HLI29" s="160"/>
      <c r="HLJ29" s="160"/>
      <c r="HLK29" s="160"/>
      <c r="HLL29" s="160"/>
      <c r="HLM29" s="160"/>
      <c r="HLN29" s="160"/>
      <c r="HLO29" s="160"/>
      <c r="HLP29" s="160"/>
      <c r="HLQ29" s="160"/>
      <c r="HLR29" s="160"/>
      <c r="HLS29" s="160"/>
      <c r="HLT29" s="160"/>
      <c r="HLU29" s="160"/>
      <c r="HLV29" s="160"/>
      <c r="HLW29" s="160"/>
      <c r="HLX29" s="160"/>
      <c r="HLY29" s="160"/>
      <c r="HLZ29" s="160"/>
      <c r="HMA29" s="160"/>
      <c r="HMB29" s="160"/>
      <c r="HMC29" s="160"/>
      <c r="HMD29" s="160"/>
      <c r="HME29" s="160"/>
      <c r="HMF29" s="160"/>
      <c r="HMG29" s="160"/>
      <c r="HMH29" s="160"/>
      <c r="HMI29" s="160"/>
      <c r="HMJ29" s="160"/>
      <c r="HMK29" s="160"/>
      <c r="HML29" s="160"/>
      <c r="HMM29" s="160"/>
      <c r="HMN29" s="160"/>
      <c r="HMO29" s="160"/>
      <c r="HMP29" s="160"/>
      <c r="HMQ29" s="160"/>
      <c r="HMR29" s="160"/>
      <c r="HMS29" s="160"/>
      <c r="HMT29" s="160"/>
      <c r="HMU29" s="160"/>
      <c r="HMV29" s="160"/>
      <c r="HMW29" s="160"/>
      <c r="HMX29" s="160"/>
      <c r="HMY29" s="160"/>
      <c r="HMZ29" s="160"/>
      <c r="HNA29" s="160"/>
      <c r="HNB29" s="160"/>
      <c r="HNC29" s="160"/>
      <c r="HND29" s="160"/>
      <c r="HNE29" s="160"/>
      <c r="HNF29" s="160"/>
      <c r="HNG29" s="160"/>
      <c r="HNH29" s="160"/>
      <c r="HNI29" s="160"/>
      <c r="HNJ29" s="160"/>
      <c r="HNK29" s="160"/>
      <c r="HNL29" s="160"/>
      <c r="HNM29" s="160"/>
      <c r="HNN29" s="160"/>
      <c r="HNO29" s="160"/>
      <c r="HNP29" s="160"/>
      <c r="HNQ29" s="160"/>
      <c r="HNR29" s="160"/>
      <c r="HNS29" s="160"/>
      <c r="HNT29" s="160"/>
      <c r="HNU29" s="160"/>
      <c r="HNV29" s="160"/>
      <c r="HNW29" s="160"/>
      <c r="HNX29" s="160"/>
      <c r="HNY29" s="160"/>
      <c r="HNZ29" s="160"/>
      <c r="HOA29" s="160"/>
      <c r="HOB29" s="160"/>
      <c r="HOC29" s="160"/>
      <c r="HOD29" s="160"/>
      <c r="HOE29" s="160"/>
      <c r="HOF29" s="160"/>
      <c r="HOG29" s="160"/>
      <c r="HOH29" s="160"/>
      <c r="HOI29" s="160"/>
      <c r="HOJ29" s="160"/>
      <c r="HOK29" s="160"/>
      <c r="HOL29" s="160"/>
      <c r="HOM29" s="160"/>
      <c r="HON29" s="160"/>
      <c r="HOO29" s="160"/>
      <c r="HOP29" s="160"/>
      <c r="HOQ29" s="160"/>
      <c r="HOR29" s="160"/>
      <c r="HOS29" s="160"/>
      <c r="HOT29" s="160"/>
      <c r="HOU29" s="160"/>
      <c r="HOV29" s="160"/>
      <c r="HOW29" s="160"/>
      <c r="HOX29" s="160"/>
      <c r="HOY29" s="160"/>
      <c r="HOZ29" s="160"/>
      <c r="HPA29" s="160"/>
      <c r="HPB29" s="160"/>
      <c r="HPC29" s="160"/>
      <c r="HPD29" s="160"/>
      <c r="HPE29" s="160"/>
      <c r="HPF29" s="160"/>
      <c r="HPG29" s="160"/>
      <c r="HPH29" s="160"/>
      <c r="HPI29" s="160"/>
      <c r="HPJ29" s="160"/>
      <c r="HPK29" s="160"/>
      <c r="HPL29" s="160"/>
      <c r="HPM29" s="160"/>
      <c r="HPN29" s="160"/>
      <c r="HPO29" s="160"/>
      <c r="HPP29" s="160"/>
      <c r="HPQ29" s="160"/>
      <c r="HPR29" s="160"/>
      <c r="HPS29" s="160"/>
      <c r="HPT29" s="160"/>
      <c r="HPU29" s="160"/>
      <c r="HPV29" s="160"/>
      <c r="HPW29" s="160"/>
      <c r="HPX29" s="160"/>
      <c r="HPY29" s="160"/>
      <c r="HPZ29" s="160"/>
      <c r="HQA29" s="160"/>
      <c r="HQB29" s="160"/>
      <c r="HQC29" s="160"/>
      <c r="HQD29" s="160"/>
      <c r="HQE29" s="160"/>
      <c r="HQF29" s="160"/>
      <c r="HQG29" s="160"/>
      <c r="HQH29" s="160"/>
      <c r="HQI29" s="160"/>
      <c r="HQJ29" s="160"/>
      <c r="HQK29" s="160"/>
      <c r="HQL29" s="160"/>
      <c r="HQM29" s="160"/>
      <c r="HQN29" s="160"/>
      <c r="HQO29" s="160"/>
      <c r="HQP29" s="160"/>
      <c r="HQQ29" s="160"/>
      <c r="HQR29" s="160"/>
      <c r="HQS29" s="160"/>
      <c r="HQT29" s="160"/>
      <c r="HQU29" s="160"/>
      <c r="HQV29" s="160"/>
      <c r="HQW29" s="160"/>
      <c r="HQX29" s="160"/>
      <c r="HQY29" s="160"/>
      <c r="HQZ29" s="160"/>
      <c r="HRA29" s="160"/>
      <c r="HRB29" s="160"/>
      <c r="HRC29" s="160"/>
      <c r="HRD29" s="160"/>
      <c r="HRE29" s="160"/>
      <c r="HRF29" s="160"/>
      <c r="HRG29" s="160"/>
      <c r="HRH29" s="160"/>
      <c r="HRI29" s="160"/>
      <c r="HRJ29" s="160"/>
      <c r="HRK29" s="160"/>
      <c r="HRL29" s="160"/>
      <c r="HRM29" s="160"/>
      <c r="HRN29" s="160"/>
      <c r="HRO29" s="160"/>
      <c r="HRP29" s="160"/>
      <c r="HRQ29" s="160"/>
      <c r="HRR29" s="160"/>
      <c r="HRS29" s="160"/>
      <c r="HRT29" s="160"/>
      <c r="HRU29" s="160"/>
      <c r="HRV29" s="160"/>
      <c r="HRW29" s="160"/>
      <c r="HRX29" s="160"/>
      <c r="HRY29" s="160"/>
      <c r="HRZ29" s="160"/>
      <c r="HSA29" s="160"/>
      <c r="HSB29" s="160"/>
      <c r="HSC29" s="160"/>
      <c r="HSD29" s="160"/>
      <c r="HSE29" s="160"/>
      <c r="HSF29" s="160"/>
      <c r="HSG29" s="160"/>
      <c r="HSH29" s="160"/>
      <c r="HSI29" s="160"/>
      <c r="HSJ29" s="160"/>
      <c r="HSK29" s="160"/>
      <c r="HSL29" s="160"/>
      <c r="HSM29" s="160"/>
      <c r="HSN29" s="160"/>
      <c r="HSO29" s="160"/>
      <c r="HSP29" s="160"/>
      <c r="HSQ29" s="160"/>
      <c r="HSR29" s="160"/>
      <c r="HSS29" s="160"/>
      <c r="HST29" s="160"/>
      <c r="HSU29" s="160"/>
      <c r="HSV29" s="160"/>
      <c r="HSW29" s="160"/>
      <c r="HSX29" s="160"/>
      <c r="HSY29" s="160"/>
      <c r="HSZ29" s="160"/>
      <c r="HTA29" s="160"/>
      <c r="HTB29" s="160"/>
      <c r="HTC29" s="160"/>
      <c r="HTD29" s="160"/>
      <c r="HTE29" s="160"/>
      <c r="HTF29" s="160"/>
      <c r="HTG29" s="160"/>
      <c r="HTH29" s="160"/>
      <c r="HTI29" s="160"/>
      <c r="HTJ29" s="160"/>
      <c r="HTK29" s="160"/>
      <c r="HTL29" s="160"/>
      <c r="HTM29" s="160"/>
      <c r="HTN29" s="160"/>
      <c r="HTO29" s="160"/>
      <c r="HTP29" s="160"/>
      <c r="HTQ29" s="160"/>
      <c r="HTR29" s="160"/>
      <c r="HTS29" s="160"/>
      <c r="HTT29" s="160"/>
      <c r="HTU29" s="160"/>
      <c r="HTV29" s="160"/>
      <c r="HTW29" s="160"/>
      <c r="HTX29" s="160"/>
      <c r="HTY29" s="160"/>
      <c r="HTZ29" s="160"/>
      <c r="HUA29" s="160"/>
      <c r="HUB29" s="160"/>
      <c r="HUC29" s="160"/>
      <c r="HUD29" s="160"/>
      <c r="HUE29" s="160"/>
      <c r="HUF29" s="160"/>
      <c r="HUG29" s="160"/>
      <c r="HUH29" s="160"/>
      <c r="HUI29" s="160"/>
      <c r="HUJ29" s="160"/>
      <c r="HUK29" s="160"/>
      <c r="HUL29" s="160"/>
      <c r="HUM29" s="160"/>
      <c r="HUN29" s="160"/>
      <c r="HUO29" s="160"/>
      <c r="HUP29" s="160"/>
      <c r="HUQ29" s="160"/>
      <c r="HUR29" s="160"/>
      <c r="HUS29" s="160"/>
      <c r="HUT29" s="160"/>
      <c r="HUU29" s="160"/>
      <c r="HUV29" s="160"/>
      <c r="HUW29" s="160"/>
      <c r="HUX29" s="160"/>
      <c r="HUY29" s="160"/>
      <c r="HUZ29" s="160"/>
      <c r="HVA29" s="160"/>
      <c r="HVB29" s="160"/>
      <c r="HVC29" s="160"/>
      <c r="HVD29" s="160"/>
      <c r="HVE29" s="160"/>
      <c r="HVF29" s="160"/>
      <c r="HVG29" s="160"/>
      <c r="HVH29" s="160"/>
      <c r="HVI29" s="160"/>
      <c r="HVJ29" s="160"/>
      <c r="HVK29" s="160"/>
      <c r="HVL29" s="160"/>
      <c r="HVM29" s="160"/>
      <c r="HVN29" s="160"/>
      <c r="HVO29" s="160"/>
      <c r="HVP29" s="160"/>
      <c r="HVQ29" s="160"/>
      <c r="HVR29" s="160"/>
      <c r="HVS29" s="160"/>
      <c r="HVT29" s="160"/>
      <c r="HVU29" s="160"/>
      <c r="HVV29" s="160"/>
      <c r="HVW29" s="160"/>
      <c r="HVX29" s="160"/>
      <c r="HVY29" s="160"/>
      <c r="HVZ29" s="160"/>
      <c r="HWA29" s="160"/>
      <c r="HWB29" s="160"/>
      <c r="HWC29" s="160"/>
      <c r="HWD29" s="160"/>
      <c r="HWE29" s="160"/>
      <c r="HWF29" s="160"/>
      <c r="HWG29" s="160"/>
      <c r="HWH29" s="160"/>
      <c r="HWI29" s="160"/>
      <c r="HWJ29" s="160"/>
      <c r="HWK29" s="160"/>
      <c r="HWL29" s="160"/>
      <c r="HWM29" s="160"/>
      <c r="HWN29" s="160"/>
      <c r="HWO29" s="160"/>
      <c r="HWP29" s="160"/>
      <c r="HWQ29" s="160"/>
      <c r="HWR29" s="160"/>
      <c r="HWS29" s="160"/>
      <c r="HWT29" s="160"/>
      <c r="HWU29" s="160"/>
      <c r="HWV29" s="160"/>
      <c r="HWW29" s="160"/>
      <c r="HWX29" s="160"/>
      <c r="HWY29" s="160"/>
      <c r="HWZ29" s="160"/>
      <c r="HXA29" s="160"/>
      <c r="HXB29" s="160"/>
      <c r="HXC29" s="160"/>
      <c r="HXD29" s="160"/>
      <c r="HXE29" s="160"/>
      <c r="HXF29" s="160"/>
      <c r="HXG29" s="160"/>
      <c r="HXH29" s="160"/>
      <c r="HXI29" s="160"/>
      <c r="HXJ29" s="160"/>
      <c r="HXK29" s="160"/>
      <c r="HXL29" s="160"/>
      <c r="HXM29" s="160"/>
      <c r="HXN29" s="160"/>
      <c r="HXO29" s="160"/>
      <c r="HXP29" s="160"/>
      <c r="HXQ29" s="160"/>
      <c r="HXR29" s="160"/>
      <c r="HXS29" s="160"/>
      <c r="HXT29" s="160"/>
      <c r="HXU29" s="160"/>
      <c r="HXV29" s="160"/>
      <c r="HXW29" s="160"/>
      <c r="HXX29" s="160"/>
      <c r="HXY29" s="160"/>
      <c r="HXZ29" s="160"/>
      <c r="HYA29" s="160"/>
      <c r="HYB29" s="160"/>
      <c r="HYC29" s="160"/>
      <c r="HYD29" s="160"/>
      <c r="HYE29" s="160"/>
      <c r="HYF29" s="160"/>
      <c r="HYG29" s="160"/>
      <c r="HYH29" s="160"/>
      <c r="HYI29" s="160"/>
      <c r="HYJ29" s="160"/>
      <c r="HYK29" s="160"/>
      <c r="HYL29" s="160"/>
      <c r="HYM29" s="160"/>
      <c r="HYN29" s="160"/>
      <c r="HYO29" s="160"/>
      <c r="HYP29" s="160"/>
      <c r="HYQ29" s="160"/>
      <c r="HYR29" s="160"/>
      <c r="HYS29" s="160"/>
      <c r="HYT29" s="160"/>
      <c r="HYU29" s="160"/>
      <c r="HYV29" s="160"/>
      <c r="HYW29" s="160"/>
      <c r="HYX29" s="160"/>
      <c r="HYY29" s="160"/>
      <c r="HYZ29" s="160"/>
      <c r="HZA29" s="160"/>
      <c r="HZB29" s="160"/>
      <c r="HZC29" s="160"/>
      <c r="HZD29" s="160"/>
      <c r="HZE29" s="160"/>
      <c r="HZF29" s="160"/>
      <c r="HZG29" s="160"/>
      <c r="HZH29" s="160"/>
      <c r="HZI29" s="160"/>
      <c r="HZJ29" s="160"/>
      <c r="HZK29" s="160"/>
      <c r="HZL29" s="160"/>
      <c r="HZM29" s="160"/>
      <c r="HZN29" s="160"/>
      <c r="HZO29" s="160"/>
      <c r="HZP29" s="160"/>
      <c r="HZQ29" s="160"/>
      <c r="HZR29" s="160"/>
      <c r="HZS29" s="160"/>
      <c r="HZT29" s="160"/>
      <c r="HZU29" s="160"/>
      <c r="HZV29" s="160"/>
      <c r="HZW29" s="160"/>
      <c r="HZX29" s="160"/>
      <c r="HZY29" s="160"/>
      <c r="HZZ29" s="160"/>
      <c r="IAA29" s="160"/>
      <c r="IAB29" s="160"/>
      <c r="IAC29" s="160"/>
      <c r="IAD29" s="160"/>
      <c r="IAE29" s="160"/>
      <c r="IAF29" s="160"/>
      <c r="IAG29" s="160"/>
      <c r="IAH29" s="160"/>
      <c r="IAI29" s="160"/>
      <c r="IAJ29" s="160"/>
      <c r="IAK29" s="160"/>
      <c r="IAL29" s="160"/>
      <c r="IAM29" s="160"/>
      <c r="IAN29" s="160"/>
      <c r="IAO29" s="160"/>
      <c r="IAP29" s="160"/>
      <c r="IAQ29" s="160"/>
      <c r="IAR29" s="160"/>
      <c r="IAS29" s="160"/>
      <c r="IAT29" s="160"/>
      <c r="IAU29" s="160"/>
      <c r="IAV29" s="160"/>
      <c r="IAW29" s="160"/>
      <c r="IAX29" s="160"/>
      <c r="IAY29" s="160"/>
      <c r="IAZ29" s="160"/>
      <c r="IBA29" s="160"/>
      <c r="IBB29" s="160"/>
      <c r="IBC29" s="160"/>
      <c r="IBD29" s="160"/>
      <c r="IBE29" s="160"/>
      <c r="IBF29" s="160"/>
      <c r="IBG29" s="160"/>
      <c r="IBH29" s="160"/>
      <c r="IBI29" s="160"/>
      <c r="IBJ29" s="160"/>
      <c r="IBK29" s="160"/>
      <c r="IBL29" s="160"/>
      <c r="IBM29" s="160"/>
      <c r="IBN29" s="160"/>
      <c r="IBO29" s="160"/>
      <c r="IBP29" s="160"/>
      <c r="IBQ29" s="160"/>
      <c r="IBR29" s="160"/>
      <c r="IBS29" s="160"/>
      <c r="IBT29" s="160"/>
      <c r="IBU29" s="160"/>
      <c r="IBV29" s="160"/>
      <c r="IBW29" s="160"/>
      <c r="IBX29" s="160"/>
      <c r="IBY29" s="160"/>
      <c r="IBZ29" s="160"/>
      <c r="ICA29" s="160"/>
      <c r="ICB29" s="160"/>
      <c r="ICC29" s="160"/>
      <c r="ICD29" s="160"/>
      <c r="ICE29" s="160"/>
      <c r="ICF29" s="160"/>
      <c r="ICG29" s="160"/>
      <c r="ICH29" s="160"/>
      <c r="ICI29" s="160"/>
      <c r="ICJ29" s="160"/>
      <c r="ICK29" s="160"/>
      <c r="ICL29" s="160"/>
      <c r="ICM29" s="160"/>
      <c r="ICN29" s="160"/>
      <c r="ICO29" s="160"/>
      <c r="ICP29" s="160"/>
      <c r="ICQ29" s="160"/>
      <c r="ICR29" s="160"/>
      <c r="ICS29" s="160"/>
      <c r="ICT29" s="160"/>
      <c r="ICU29" s="160"/>
      <c r="ICV29" s="160"/>
      <c r="ICW29" s="160"/>
      <c r="ICX29" s="160"/>
      <c r="ICY29" s="160"/>
      <c r="ICZ29" s="160"/>
      <c r="IDA29" s="160"/>
      <c r="IDB29" s="160"/>
      <c r="IDC29" s="160"/>
      <c r="IDD29" s="160"/>
      <c r="IDE29" s="160"/>
      <c r="IDF29" s="160"/>
      <c r="IDG29" s="160"/>
      <c r="IDH29" s="160"/>
      <c r="IDI29" s="160"/>
      <c r="IDJ29" s="160"/>
      <c r="IDK29" s="160"/>
      <c r="IDL29" s="160"/>
      <c r="IDM29" s="160"/>
      <c r="IDN29" s="160"/>
      <c r="IDO29" s="160"/>
      <c r="IDP29" s="160"/>
      <c r="IDQ29" s="160"/>
      <c r="IDR29" s="160"/>
      <c r="IDS29" s="160"/>
      <c r="IDT29" s="160"/>
      <c r="IDU29" s="160"/>
      <c r="IDV29" s="160"/>
      <c r="IDW29" s="160"/>
      <c r="IDX29" s="160"/>
      <c r="IDY29" s="160"/>
      <c r="IDZ29" s="160"/>
      <c r="IEA29" s="160"/>
      <c r="IEB29" s="160"/>
      <c r="IEC29" s="160"/>
      <c r="IED29" s="160"/>
      <c r="IEE29" s="160"/>
      <c r="IEF29" s="160"/>
      <c r="IEG29" s="160"/>
      <c r="IEH29" s="160"/>
      <c r="IEI29" s="160"/>
      <c r="IEJ29" s="160"/>
      <c r="IEK29" s="160"/>
      <c r="IEL29" s="160"/>
      <c r="IEM29" s="160"/>
      <c r="IEN29" s="160"/>
      <c r="IEO29" s="160"/>
      <c r="IEP29" s="160"/>
      <c r="IEQ29" s="160"/>
      <c r="IER29" s="160"/>
      <c r="IES29" s="160"/>
      <c r="IET29" s="160"/>
      <c r="IEU29" s="160"/>
      <c r="IEV29" s="160"/>
      <c r="IEW29" s="160"/>
      <c r="IEX29" s="160"/>
      <c r="IEY29" s="160"/>
      <c r="IEZ29" s="160"/>
      <c r="IFA29" s="160"/>
      <c r="IFB29" s="160"/>
      <c r="IFC29" s="160"/>
      <c r="IFD29" s="160"/>
      <c r="IFE29" s="160"/>
      <c r="IFF29" s="160"/>
      <c r="IFG29" s="160"/>
      <c r="IFH29" s="160"/>
      <c r="IFI29" s="160"/>
      <c r="IFJ29" s="160"/>
      <c r="IFK29" s="160"/>
      <c r="IFL29" s="160"/>
      <c r="IFM29" s="160"/>
      <c r="IFN29" s="160"/>
      <c r="IFO29" s="160"/>
      <c r="IFP29" s="160"/>
      <c r="IFQ29" s="160"/>
      <c r="IFR29" s="160"/>
      <c r="IFS29" s="160"/>
      <c r="IFT29" s="160"/>
      <c r="IFU29" s="160"/>
      <c r="IFV29" s="160"/>
      <c r="IFW29" s="160"/>
      <c r="IFX29" s="160"/>
      <c r="IFY29" s="160"/>
      <c r="IFZ29" s="160"/>
      <c r="IGA29" s="160"/>
      <c r="IGB29" s="160"/>
      <c r="IGC29" s="160"/>
      <c r="IGD29" s="160"/>
      <c r="IGE29" s="160"/>
      <c r="IGF29" s="160"/>
      <c r="IGG29" s="160"/>
      <c r="IGH29" s="160"/>
      <c r="IGI29" s="160"/>
      <c r="IGJ29" s="160"/>
      <c r="IGK29" s="160"/>
      <c r="IGL29" s="160"/>
      <c r="IGM29" s="160"/>
      <c r="IGN29" s="160"/>
      <c r="IGO29" s="160"/>
      <c r="IGP29" s="160"/>
      <c r="IGQ29" s="160"/>
      <c r="IGR29" s="160"/>
      <c r="IGS29" s="160"/>
      <c r="IGT29" s="160"/>
      <c r="IGU29" s="160"/>
      <c r="IGV29" s="160"/>
      <c r="IGW29" s="160"/>
      <c r="IGX29" s="160"/>
      <c r="IGY29" s="160"/>
      <c r="IGZ29" s="160"/>
      <c r="IHA29" s="160"/>
      <c r="IHB29" s="160"/>
      <c r="IHC29" s="160"/>
      <c r="IHD29" s="160"/>
      <c r="IHE29" s="160"/>
      <c r="IHF29" s="160"/>
      <c r="IHG29" s="160"/>
      <c r="IHH29" s="160"/>
      <c r="IHI29" s="160"/>
      <c r="IHJ29" s="160"/>
      <c r="IHK29" s="160"/>
      <c r="IHL29" s="160"/>
      <c r="IHM29" s="160"/>
      <c r="IHN29" s="160"/>
      <c r="IHO29" s="160"/>
      <c r="IHP29" s="160"/>
      <c r="IHQ29" s="160"/>
      <c r="IHR29" s="160"/>
      <c r="IHS29" s="160"/>
      <c r="IHT29" s="160"/>
      <c r="IHU29" s="160"/>
      <c r="IHV29" s="160"/>
      <c r="IHW29" s="160"/>
      <c r="IHX29" s="160"/>
      <c r="IHY29" s="160"/>
      <c r="IHZ29" s="160"/>
      <c r="IIA29" s="160"/>
      <c r="IIB29" s="160"/>
      <c r="IIC29" s="160"/>
      <c r="IID29" s="160"/>
      <c r="IIE29" s="160"/>
      <c r="IIF29" s="160"/>
      <c r="IIG29" s="160"/>
      <c r="IIH29" s="160"/>
      <c r="III29" s="160"/>
      <c r="IIJ29" s="160"/>
      <c r="IIK29" s="160"/>
      <c r="IIL29" s="160"/>
      <c r="IIM29" s="160"/>
      <c r="IIN29" s="160"/>
      <c r="IIO29" s="160"/>
      <c r="IIP29" s="160"/>
      <c r="IIQ29" s="160"/>
      <c r="IIR29" s="160"/>
      <c r="IIS29" s="160"/>
      <c r="IIT29" s="160"/>
      <c r="IIU29" s="160"/>
      <c r="IIV29" s="160"/>
      <c r="IIW29" s="160"/>
      <c r="IIX29" s="160"/>
      <c r="IIY29" s="160"/>
      <c r="IIZ29" s="160"/>
      <c r="IJA29" s="160"/>
      <c r="IJB29" s="160"/>
      <c r="IJC29" s="160"/>
      <c r="IJD29" s="160"/>
      <c r="IJE29" s="160"/>
      <c r="IJF29" s="160"/>
      <c r="IJG29" s="160"/>
      <c r="IJH29" s="160"/>
      <c r="IJI29" s="160"/>
      <c r="IJJ29" s="160"/>
      <c r="IJK29" s="160"/>
      <c r="IJL29" s="160"/>
      <c r="IJM29" s="160"/>
      <c r="IJN29" s="160"/>
      <c r="IJO29" s="160"/>
      <c r="IJP29" s="160"/>
      <c r="IJQ29" s="160"/>
      <c r="IJR29" s="160"/>
      <c r="IJS29" s="160"/>
      <c r="IJT29" s="160"/>
      <c r="IJU29" s="160"/>
      <c r="IJV29" s="160"/>
      <c r="IJW29" s="160"/>
      <c r="IJX29" s="160"/>
      <c r="IJY29" s="160"/>
      <c r="IJZ29" s="160"/>
      <c r="IKA29" s="160"/>
      <c r="IKB29" s="160"/>
      <c r="IKC29" s="160"/>
      <c r="IKD29" s="160"/>
      <c r="IKE29" s="160"/>
      <c r="IKF29" s="160"/>
      <c r="IKG29" s="160"/>
      <c r="IKH29" s="160"/>
      <c r="IKI29" s="160"/>
      <c r="IKJ29" s="160"/>
      <c r="IKK29" s="160"/>
      <c r="IKL29" s="160"/>
      <c r="IKM29" s="160"/>
      <c r="IKN29" s="160"/>
      <c r="IKO29" s="160"/>
      <c r="IKP29" s="160"/>
      <c r="IKQ29" s="160"/>
      <c r="IKR29" s="160"/>
      <c r="IKS29" s="160"/>
      <c r="IKT29" s="160"/>
      <c r="IKU29" s="160"/>
      <c r="IKV29" s="160"/>
      <c r="IKW29" s="160"/>
      <c r="IKX29" s="160"/>
      <c r="IKY29" s="160"/>
      <c r="IKZ29" s="160"/>
      <c r="ILA29" s="160"/>
      <c r="ILB29" s="160"/>
      <c r="ILC29" s="160"/>
      <c r="ILD29" s="160"/>
      <c r="ILE29" s="160"/>
      <c r="ILF29" s="160"/>
      <c r="ILG29" s="160"/>
      <c r="ILH29" s="160"/>
      <c r="ILI29" s="160"/>
      <c r="ILJ29" s="160"/>
      <c r="ILK29" s="160"/>
      <c r="ILL29" s="160"/>
      <c r="ILM29" s="160"/>
      <c r="ILN29" s="160"/>
      <c r="ILO29" s="160"/>
      <c r="ILP29" s="160"/>
      <c r="ILQ29" s="160"/>
      <c r="ILR29" s="160"/>
      <c r="ILS29" s="160"/>
      <c r="ILT29" s="160"/>
      <c r="ILU29" s="160"/>
      <c r="ILV29" s="160"/>
      <c r="ILW29" s="160"/>
      <c r="ILX29" s="160"/>
      <c r="ILY29" s="160"/>
      <c r="ILZ29" s="160"/>
      <c r="IMA29" s="160"/>
      <c r="IMB29" s="160"/>
      <c r="IMC29" s="160"/>
      <c r="IMD29" s="160"/>
      <c r="IME29" s="160"/>
      <c r="IMF29" s="160"/>
      <c r="IMG29" s="160"/>
      <c r="IMH29" s="160"/>
      <c r="IMI29" s="160"/>
      <c r="IMJ29" s="160"/>
      <c r="IMK29" s="160"/>
      <c r="IML29" s="160"/>
      <c r="IMM29" s="160"/>
      <c r="IMN29" s="160"/>
      <c r="IMO29" s="160"/>
      <c r="IMP29" s="160"/>
      <c r="IMQ29" s="160"/>
      <c r="IMR29" s="160"/>
      <c r="IMS29" s="160"/>
      <c r="IMT29" s="160"/>
      <c r="IMU29" s="160"/>
      <c r="IMV29" s="160"/>
      <c r="IMW29" s="160"/>
      <c r="IMX29" s="160"/>
      <c r="IMY29" s="160"/>
      <c r="IMZ29" s="160"/>
      <c r="INA29" s="160"/>
      <c r="INB29" s="160"/>
      <c r="INC29" s="160"/>
      <c r="IND29" s="160"/>
      <c r="INE29" s="160"/>
      <c r="INF29" s="160"/>
      <c r="ING29" s="160"/>
      <c r="INH29" s="160"/>
      <c r="INI29" s="160"/>
      <c r="INJ29" s="160"/>
      <c r="INK29" s="160"/>
      <c r="INL29" s="160"/>
      <c r="INM29" s="160"/>
      <c r="INN29" s="160"/>
      <c r="INO29" s="160"/>
      <c r="INP29" s="160"/>
      <c r="INQ29" s="160"/>
      <c r="INR29" s="160"/>
      <c r="INS29" s="160"/>
      <c r="INT29" s="160"/>
      <c r="INU29" s="160"/>
      <c r="INV29" s="160"/>
      <c r="INW29" s="160"/>
      <c r="INX29" s="160"/>
      <c r="INY29" s="160"/>
      <c r="INZ29" s="160"/>
      <c r="IOA29" s="160"/>
      <c r="IOB29" s="160"/>
      <c r="IOC29" s="160"/>
      <c r="IOD29" s="160"/>
      <c r="IOE29" s="160"/>
      <c r="IOF29" s="160"/>
      <c r="IOG29" s="160"/>
      <c r="IOH29" s="160"/>
      <c r="IOI29" s="160"/>
      <c r="IOJ29" s="160"/>
      <c r="IOK29" s="160"/>
      <c r="IOL29" s="160"/>
      <c r="IOM29" s="160"/>
      <c r="ION29" s="160"/>
      <c r="IOO29" s="160"/>
      <c r="IOP29" s="160"/>
      <c r="IOQ29" s="160"/>
      <c r="IOR29" s="160"/>
      <c r="IOS29" s="160"/>
      <c r="IOT29" s="160"/>
      <c r="IOU29" s="160"/>
      <c r="IOV29" s="160"/>
      <c r="IOW29" s="160"/>
      <c r="IOX29" s="160"/>
      <c r="IOY29" s="160"/>
      <c r="IOZ29" s="160"/>
      <c r="IPA29" s="160"/>
      <c r="IPB29" s="160"/>
      <c r="IPC29" s="160"/>
      <c r="IPD29" s="160"/>
      <c r="IPE29" s="160"/>
      <c r="IPF29" s="160"/>
      <c r="IPG29" s="160"/>
      <c r="IPH29" s="160"/>
      <c r="IPI29" s="160"/>
      <c r="IPJ29" s="160"/>
      <c r="IPK29" s="160"/>
      <c r="IPL29" s="160"/>
      <c r="IPM29" s="160"/>
      <c r="IPN29" s="160"/>
      <c r="IPO29" s="160"/>
      <c r="IPP29" s="160"/>
      <c r="IPQ29" s="160"/>
      <c r="IPR29" s="160"/>
      <c r="IPS29" s="160"/>
      <c r="IPT29" s="160"/>
      <c r="IPU29" s="160"/>
      <c r="IPV29" s="160"/>
      <c r="IPW29" s="160"/>
      <c r="IPX29" s="160"/>
      <c r="IPY29" s="160"/>
      <c r="IPZ29" s="160"/>
      <c r="IQA29" s="160"/>
      <c r="IQB29" s="160"/>
      <c r="IQC29" s="160"/>
      <c r="IQD29" s="160"/>
      <c r="IQE29" s="160"/>
      <c r="IQF29" s="160"/>
      <c r="IQG29" s="160"/>
      <c r="IQH29" s="160"/>
      <c r="IQI29" s="160"/>
      <c r="IQJ29" s="160"/>
      <c r="IQK29" s="160"/>
      <c r="IQL29" s="160"/>
      <c r="IQM29" s="160"/>
      <c r="IQN29" s="160"/>
      <c r="IQO29" s="160"/>
      <c r="IQP29" s="160"/>
      <c r="IQQ29" s="160"/>
      <c r="IQR29" s="160"/>
      <c r="IQS29" s="160"/>
      <c r="IQT29" s="160"/>
      <c r="IQU29" s="160"/>
      <c r="IQV29" s="160"/>
      <c r="IQW29" s="160"/>
      <c r="IQX29" s="160"/>
      <c r="IQY29" s="160"/>
      <c r="IQZ29" s="160"/>
      <c r="IRA29" s="160"/>
      <c r="IRB29" s="160"/>
      <c r="IRC29" s="160"/>
      <c r="IRD29" s="160"/>
      <c r="IRE29" s="160"/>
      <c r="IRF29" s="160"/>
      <c r="IRG29" s="160"/>
      <c r="IRH29" s="160"/>
      <c r="IRI29" s="160"/>
      <c r="IRJ29" s="160"/>
      <c r="IRK29" s="160"/>
      <c r="IRL29" s="160"/>
      <c r="IRM29" s="160"/>
      <c r="IRN29" s="160"/>
      <c r="IRO29" s="160"/>
      <c r="IRP29" s="160"/>
      <c r="IRQ29" s="160"/>
      <c r="IRR29" s="160"/>
      <c r="IRS29" s="160"/>
      <c r="IRT29" s="160"/>
      <c r="IRU29" s="160"/>
      <c r="IRV29" s="160"/>
      <c r="IRW29" s="160"/>
      <c r="IRX29" s="160"/>
      <c r="IRY29" s="160"/>
      <c r="IRZ29" s="160"/>
      <c r="ISA29" s="160"/>
      <c r="ISB29" s="160"/>
      <c r="ISC29" s="160"/>
      <c r="ISD29" s="160"/>
      <c r="ISE29" s="160"/>
      <c r="ISF29" s="160"/>
      <c r="ISG29" s="160"/>
      <c r="ISH29" s="160"/>
      <c r="ISI29" s="160"/>
      <c r="ISJ29" s="160"/>
      <c r="ISK29" s="160"/>
      <c r="ISL29" s="160"/>
      <c r="ISM29" s="160"/>
      <c r="ISN29" s="160"/>
      <c r="ISO29" s="160"/>
      <c r="ISP29" s="160"/>
      <c r="ISQ29" s="160"/>
      <c r="ISR29" s="160"/>
      <c r="ISS29" s="160"/>
      <c r="IST29" s="160"/>
      <c r="ISU29" s="160"/>
      <c r="ISV29" s="160"/>
      <c r="ISW29" s="160"/>
      <c r="ISX29" s="160"/>
      <c r="ISY29" s="160"/>
      <c r="ISZ29" s="160"/>
      <c r="ITA29" s="160"/>
      <c r="ITB29" s="160"/>
      <c r="ITC29" s="160"/>
      <c r="ITD29" s="160"/>
      <c r="ITE29" s="160"/>
      <c r="ITF29" s="160"/>
      <c r="ITG29" s="160"/>
      <c r="ITH29" s="160"/>
      <c r="ITI29" s="160"/>
      <c r="ITJ29" s="160"/>
      <c r="ITK29" s="160"/>
      <c r="ITL29" s="160"/>
      <c r="ITM29" s="160"/>
      <c r="ITN29" s="160"/>
      <c r="ITO29" s="160"/>
      <c r="ITP29" s="160"/>
      <c r="ITQ29" s="160"/>
      <c r="ITR29" s="160"/>
      <c r="ITS29" s="160"/>
      <c r="ITT29" s="160"/>
      <c r="ITU29" s="160"/>
      <c r="ITV29" s="160"/>
      <c r="ITW29" s="160"/>
      <c r="ITX29" s="160"/>
      <c r="ITY29" s="160"/>
      <c r="ITZ29" s="160"/>
      <c r="IUA29" s="160"/>
      <c r="IUB29" s="160"/>
      <c r="IUC29" s="160"/>
      <c r="IUD29" s="160"/>
      <c r="IUE29" s="160"/>
      <c r="IUF29" s="160"/>
      <c r="IUG29" s="160"/>
      <c r="IUH29" s="160"/>
      <c r="IUI29" s="160"/>
      <c r="IUJ29" s="160"/>
      <c r="IUK29" s="160"/>
      <c r="IUL29" s="160"/>
      <c r="IUM29" s="160"/>
      <c r="IUN29" s="160"/>
      <c r="IUO29" s="160"/>
      <c r="IUP29" s="160"/>
      <c r="IUQ29" s="160"/>
      <c r="IUR29" s="160"/>
      <c r="IUS29" s="160"/>
      <c r="IUT29" s="160"/>
      <c r="IUU29" s="160"/>
      <c r="IUV29" s="160"/>
      <c r="IUW29" s="160"/>
      <c r="IUX29" s="160"/>
      <c r="IUY29" s="160"/>
      <c r="IUZ29" s="160"/>
      <c r="IVA29" s="160"/>
      <c r="IVB29" s="160"/>
      <c r="IVC29" s="160"/>
      <c r="IVD29" s="160"/>
      <c r="IVE29" s="160"/>
      <c r="IVF29" s="160"/>
      <c r="IVG29" s="160"/>
      <c r="IVH29" s="160"/>
      <c r="IVI29" s="160"/>
      <c r="IVJ29" s="160"/>
      <c r="IVK29" s="160"/>
      <c r="IVL29" s="160"/>
      <c r="IVM29" s="160"/>
      <c r="IVN29" s="160"/>
      <c r="IVO29" s="160"/>
      <c r="IVP29" s="160"/>
      <c r="IVQ29" s="160"/>
      <c r="IVR29" s="160"/>
      <c r="IVS29" s="160"/>
      <c r="IVT29" s="160"/>
      <c r="IVU29" s="160"/>
      <c r="IVV29" s="160"/>
      <c r="IVW29" s="160"/>
      <c r="IVX29" s="160"/>
      <c r="IVY29" s="160"/>
      <c r="IVZ29" s="160"/>
      <c r="IWA29" s="160"/>
      <c r="IWB29" s="160"/>
      <c r="IWC29" s="160"/>
      <c r="IWD29" s="160"/>
      <c r="IWE29" s="160"/>
      <c r="IWF29" s="160"/>
      <c r="IWG29" s="160"/>
      <c r="IWH29" s="160"/>
      <c r="IWI29" s="160"/>
      <c r="IWJ29" s="160"/>
      <c r="IWK29" s="160"/>
      <c r="IWL29" s="160"/>
      <c r="IWM29" s="160"/>
      <c r="IWN29" s="160"/>
      <c r="IWO29" s="160"/>
      <c r="IWP29" s="160"/>
      <c r="IWQ29" s="160"/>
      <c r="IWR29" s="160"/>
      <c r="IWS29" s="160"/>
      <c r="IWT29" s="160"/>
      <c r="IWU29" s="160"/>
      <c r="IWV29" s="160"/>
      <c r="IWW29" s="160"/>
      <c r="IWX29" s="160"/>
      <c r="IWY29" s="160"/>
      <c r="IWZ29" s="160"/>
      <c r="IXA29" s="160"/>
      <c r="IXB29" s="160"/>
      <c r="IXC29" s="160"/>
      <c r="IXD29" s="160"/>
      <c r="IXE29" s="160"/>
      <c r="IXF29" s="160"/>
      <c r="IXG29" s="160"/>
      <c r="IXH29" s="160"/>
      <c r="IXI29" s="160"/>
      <c r="IXJ29" s="160"/>
      <c r="IXK29" s="160"/>
      <c r="IXL29" s="160"/>
      <c r="IXM29" s="160"/>
      <c r="IXN29" s="160"/>
      <c r="IXO29" s="160"/>
      <c r="IXP29" s="160"/>
      <c r="IXQ29" s="160"/>
      <c r="IXR29" s="160"/>
      <c r="IXS29" s="160"/>
      <c r="IXT29" s="160"/>
      <c r="IXU29" s="160"/>
      <c r="IXV29" s="160"/>
      <c r="IXW29" s="160"/>
      <c r="IXX29" s="160"/>
      <c r="IXY29" s="160"/>
      <c r="IXZ29" s="160"/>
      <c r="IYA29" s="160"/>
      <c r="IYB29" s="160"/>
      <c r="IYC29" s="160"/>
      <c r="IYD29" s="160"/>
      <c r="IYE29" s="160"/>
      <c r="IYF29" s="160"/>
      <c r="IYG29" s="160"/>
      <c r="IYH29" s="160"/>
      <c r="IYI29" s="160"/>
      <c r="IYJ29" s="160"/>
      <c r="IYK29" s="160"/>
      <c r="IYL29" s="160"/>
      <c r="IYM29" s="160"/>
      <c r="IYN29" s="160"/>
      <c r="IYO29" s="160"/>
      <c r="IYP29" s="160"/>
      <c r="IYQ29" s="160"/>
      <c r="IYR29" s="160"/>
      <c r="IYS29" s="160"/>
      <c r="IYT29" s="160"/>
      <c r="IYU29" s="160"/>
      <c r="IYV29" s="160"/>
      <c r="IYW29" s="160"/>
      <c r="IYX29" s="160"/>
      <c r="IYY29" s="160"/>
      <c r="IYZ29" s="160"/>
      <c r="IZA29" s="160"/>
      <c r="IZB29" s="160"/>
      <c r="IZC29" s="160"/>
      <c r="IZD29" s="160"/>
      <c r="IZE29" s="160"/>
      <c r="IZF29" s="160"/>
      <c r="IZG29" s="160"/>
      <c r="IZH29" s="160"/>
      <c r="IZI29" s="160"/>
      <c r="IZJ29" s="160"/>
      <c r="IZK29" s="160"/>
      <c r="IZL29" s="160"/>
      <c r="IZM29" s="160"/>
      <c r="IZN29" s="160"/>
      <c r="IZO29" s="160"/>
      <c r="IZP29" s="160"/>
      <c r="IZQ29" s="160"/>
      <c r="IZR29" s="160"/>
      <c r="IZS29" s="160"/>
      <c r="IZT29" s="160"/>
      <c r="IZU29" s="160"/>
      <c r="IZV29" s="160"/>
      <c r="IZW29" s="160"/>
      <c r="IZX29" s="160"/>
      <c r="IZY29" s="160"/>
      <c r="IZZ29" s="160"/>
      <c r="JAA29" s="160"/>
      <c r="JAB29" s="160"/>
      <c r="JAC29" s="160"/>
      <c r="JAD29" s="160"/>
      <c r="JAE29" s="160"/>
      <c r="JAF29" s="160"/>
      <c r="JAG29" s="160"/>
      <c r="JAH29" s="160"/>
      <c r="JAI29" s="160"/>
      <c r="JAJ29" s="160"/>
      <c r="JAK29" s="160"/>
      <c r="JAL29" s="160"/>
      <c r="JAM29" s="160"/>
      <c r="JAN29" s="160"/>
      <c r="JAO29" s="160"/>
      <c r="JAP29" s="160"/>
      <c r="JAQ29" s="160"/>
      <c r="JAR29" s="160"/>
      <c r="JAS29" s="160"/>
      <c r="JAT29" s="160"/>
      <c r="JAU29" s="160"/>
      <c r="JAV29" s="160"/>
      <c r="JAW29" s="160"/>
      <c r="JAX29" s="160"/>
      <c r="JAY29" s="160"/>
      <c r="JAZ29" s="160"/>
      <c r="JBA29" s="160"/>
      <c r="JBB29" s="160"/>
      <c r="JBC29" s="160"/>
      <c r="JBD29" s="160"/>
      <c r="JBE29" s="160"/>
      <c r="JBF29" s="160"/>
      <c r="JBG29" s="160"/>
      <c r="JBH29" s="160"/>
      <c r="JBI29" s="160"/>
      <c r="JBJ29" s="160"/>
      <c r="JBK29" s="160"/>
      <c r="JBL29" s="160"/>
      <c r="JBM29" s="160"/>
      <c r="JBN29" s="160"/>
      <c r="JBO29" s="160"/>
      <c r="JBP29" s="160"/>
      <c r="JBQ29" s="160"/>
      <c r="JBR29" s="160"/>
      <c r="JBS29" s="160"/>
      <c r="JBT29" s="160"/>
      <c r="JBU29" s="160"/>
      <c r="JBV29" s="160"/>
      <c r="JBW29" s="160"/>
      <c r="JBX29" s="160"/>
      <c r="JBY29" s="160"/>
      <c r="JBZ29" s="160"/>
      <c r="JCA29" s="160"/>
      <c r="JCB29" s="160"/>
      <c r="JCC29" s="160"/>
      <c r="JCD29" s="160"/>
      <c r="JCE29" s="160"/>
      <c r="JCF29" s="160"/>
      <c r="JCG29" s="160"/>
      <c r="JCH29" s="160"/>
      <c r="JCI29" s="160"/>
      <c r="JCJ29" s="160"/>
      <c r="JCK29" s="160"/>
      <c r="JCL29" s="160"/>
      <c r="JCM29" s="160"/>
      <c r="JCN29" s="160"/>
      <c r="JCO29" s="160"/>
      <c r="JCP29" s="160"/>
      <c r="JCQ29" s="160"/>
      <c r="JCR29" s="160"/>
      <c r="JCS29" s="160"/>
      <c r="JCT29" s="160"/>
      <c r="JCU29" s="160"/>
      <c r="JCV29" s="160"/>
      <c r="JCW29" s="160"/>
      <c r="JCX29" s="160"/>
      <c r="JCY29" s="160"/>
      <c r="JCZ29" s="160"/>
      <c r="JDA29" s="160"/>
      <c r="JDB29" s="160"/>
      <c r="JDC29" s="160"/>
      <c r="JDD29" s="160"/>
      <c r="JDE29" s="160"/>
      <c r="JDF29" s="160"/>
      <c r="JDG29" s="160"/>
      <c r="JDH29" s="160"/>
      <c r="JDI29" s="160"/>
      <c r="JDJ29" s="160"/>
      <c r="JDK29" s="160"/>
      <c r="JDL29" s="160"/>
      <c r="JDM29" s="160"/>
      <c r="JDN29" s="160"/>
      <c r="JDO29" s="160"/>
      <c r="JDP29" s="160"/>
      <c r="JDQ29" s="160"/>
      <c r="JDR29" s="160"/>
      <c r="JDS29" s="160"/>
      <c r="JDT29" s="160"/>
      <c r="JDU29" s="160"/>
      <c r="JDV29" s="160"/>
      <c r="JDW29" s="160"/>
      <c r="JDX29" s="160"/>
      <c r="JDY29" s="160"/>
      <c r="JDZ29" s="160"/>
      <c r="JEA29" s="160"/>
      <c r="JEB29" s="160"/>
      <c r="JEC29" s="160"/>
      <c r="JED29" s="160"/>
      <c r="JEE29" s="160"/>
      <c r="JEF29" s="160"/>
      <c r="JEG29" s="160"/>
      <c r="JEH29" s="160"/>
      <c r="JEI29" s="160"/>
      <c r="JEJ29" s="160"/>
      <c r="JEK29" s="160"/>
      <c r="JEL29" s="160"/>
      <c r="JEM29" s="160"/>
      <c r="JEN29" s="160"/>
      <c r="JEO29" s="160"/>
      <c r="JEP29" s="160"/>
      <c r="JEQ29" s="160"/>
      <c r="JER29" s="160"/>
      <c r="JES29" s="160"/>
      <c r="JET29" s="160"/>
      <c r="JEU29" s="160"/>
      <c r="JEV29" s="160"/>
      <c r="JEW29" s="160"/>
      <c r="JEX29" s="160"/>
      <c r="JEY29" s="160"/>
      <c r="JEZ29" s="160"/>
      <c r="JFA29" s="160"/>
      <c r="JFB29" s="160"/>
      <c r="JFC29" s="160"/>
      <c r="JFD29" s="160"/>
      <c r="JFE29" s="160"/>
      <c r="JFF29" s="160"/>
      <c r="JFG29" s="160"/>
      <c r="JFH29" s="160"/>
      <c r="JFI29" s="160"/>
      <c r="JFJ29" s="160"/>
      <c r="JFK29" s="160"/>
      <c r="JFL29" s="160"/>
      <c r="JFM29" s="160"/>
      <c r="JFN29" s="160"/>
      <c r="JFO29" s="160"/>
      <c r="JFP29" s="160"/>
      <c r="JFQ29" s="160"/>
      <c r="JFR29" s="160"/>
      <c r="JFS29" s="160"/>
      <c r="JFT29" s="160"/>
      <c r="JFU29" s="160"/>
      <c r="JFV29" s="160"/>
      <c r="JFW29" s="160"/>
      <c r="JFX29" s="160"/>
      <c r="JFY29" s="160"/>
      <c r="JFZ29" s="160"/>
      <c r="JGA29" s="160"/>
      <c r="JGB29" s="160"/>
      <c r="JGC29" s="160"/>
      <c r="JGD29" s="160"/>
      <c r="JGE29" s="160"/>
      <c r="JGF29" s="160"/>
      <c r="JGG29" s="160"/>
      <c r="JGH29" s="160"/>
      <c r="JGI29" s="160"/>
      <c r="JGJ29" s="160"/>
      <c r="JGK29" s="160"/>
      <c r="JGL29" s="160"/>
      <c r="JGM29" s="160"/>
      <c r="JGN29" s="160"/>
      <c r="JGO29" s="160"/>
      <c r="JGP29" s="160"/>
      <c r="JGQ29" s="160"/>
      <c r="JGR29" s="160"/>
      <c r="JGS29" s="160"/>
      <c r="JGT29" s="160"/>
      <c r="JGU29" s="160"/>
      <c r="JGV29" s="160"/>
      <c r="JGW29" s="160"/>
      <c r="JGX29" s="160"/>
      <c r="JGY29" s="160"/>
      <c r="JGZ29" s="160"/>
      <c r="JHA29" s="160"/>
      <c r="JHB29" s="160"/>
      <c r="JHC29" s="160"/>
      <c r="JHD29" s="160"/>
      <c r="JHE29" s="160"/>
      <c r="JHF29" s="160"/>
      <c r="JHG29" s="160"/>
      <c r="JHH29" s="160"/>
      <c r="JHI29" s="160"/>
      <c r="JHJ29" s="160"/>
      <c r="JHK29" s="160"/>
      <c r="JHL29" s="160"/>
      <c r="JHM29" s="160"/>
      <c r="JHN29" s="160"/>
      <c r="JHO29" s="160"/>
      <c r="JHP29" s="160"/>
      <c r="JHQ29" s="160"/>
      <c r="JHR29" s="160"/>
      <c r="JHS29" s="160"/>
      <c r="JHT29" s="160"/>
      <c r="JHU29" s="160"/>
      <c r="JHV29" s="160"/>
      <c r="JHW29" s="160"/>
      <c r="JHX29" s="160"/>
      <c r="JHY29" s="160"/>
      <c r="JHZ29" s="160"/>
      <c r="JIA29" s="160"/>
      <c r="JIB29" s="160"/>
      <c r="JIC29" s="160"/>
      <c r="JID29" s="160"/>
      <c r="JIE29" s="160"/>
      <c r="JIF29" s="160"/>
      <c r="JIG29" s="160"/>
      <c r="JIH29" s="160"/>
      <c r="JII29" s="160"/>
      <c r="JIJ29" s="160"/>
      <c r="JIK29" s="160"/>
      <c r="JIL29" s="160"/>
      <c r="JIM29" s="160"/>
      <c r="JIN29" s="160"/>
      <c r="JIO29" s="160"/>
      <c r="JIP29" s="160"/>
      <c r="JIQ29" s="160"/>
      <c r="JIR29" s="160"/>
      <c r="JIS29" s="160"/>
      <c r="JIT29" s="160"/>
      <c r="JIU29" s="160"/>
      <c r="JIV29" s="160"/>
      <c r="JIW29" s="160"/>
      <c r="JIX29" s="160"/>
      <c r="JIY29" s="160"/>
      <c r="JIZ29" s="160"/>
      <c r="JJA29" s="160"/>
      <c r="JJB29" s="160"/>
      <c r="JJC29" s="160"/>
      <c r="JJD29" s="160"/>
      <c r="JJE29" s="160"/>
      <c r="JJF29" s="160"/>
      <c r="JJG29" s="160"/>
      <c r="JJH29" s="160"/>
      <c r="JJI29" s="160"/>
      <c r="JJJ29" s="160"/>
      <c r="JJK29" s="160"/>
      <c r="JJL29" s="160"/>
      <c r="JJM29" s="160"/>
      <c r="JJN29" s="160"/>
      <c r="JJO29" s="160"/>
      <c r="JJP29" s="160"/>
      <c r="JJQ29" s="160"/>
      <c r="JJR29" s="160"/>
      <c r="JJS29" s="160"/>
      <c r="JJT29" s="160"/>
      <c r="JJU29" s="160"/>
      <c r="JJV29" s="160"/>
      <c r="JJW29" s="160"/>
      <c r="JJX29" s="160"/>
      <c r="JJY29" s="160"/>
      <c r="JJZ29" s="160"/>
      <c r="JKA29" s="160"/>
      <c r="JKB29" s="160"/>
      <c r="JKC29" s="160"/>
      <c r="JKD29" s="160"/>
      <c r="JKE29" s="160"/>
      <c r="JKF29" s="160"/>
      <c r="JKG29" s="160"/>
      <c r="JKH29" s="160"/>
      <c r="JKI29" s="160"/>
      <c r="JKJ29" s="160"/>
      <c r="JKK29" s="160"/>
      <c r="JKL29" s="160"/>
      <c r="JKM29" s="160"/>
      <c r="JKN29" s="160"/>
      <c r="JKO29" s="160"/>
      <c r="JKP29" s="160"/>
      <c r="JKQ29" s="160"/>
      <c r="JKR29" s="160"/>
      <c r="JKS29" s="160"/>
      <c r="JKT29" s="160"/>
      <c r="JKU29" s="160"/>
      <c r="JKV29" s="160"/>
      <c r="JKW29" s="160"/>
      <c r="JKX29" s="160"/>
      <c r="JKY29" s="160"/>
      <c r="JKZ29" s="160"/>
      <c r="JLA29" s="160"/>
      <c r="JLB29" s="160"/>
      <c r="JLC29" s="160"/>
      <c r="JLD29" s="160"/>
      <c r="JLE29" s="160"/>
      <c r="JLF29" s="160"/>
      <c r="JLG29" s="160"/>
      <c r="JLH29" s="160"/>
      <c r="JLI29" s="160"/>
      <c r="JLJ29" s="160"/>
      <c r="JLK29" s="160"/>
      <c r="JLL29" s="160"/>
      <c r="JLM29" s="160"/>
      <c r="JLN29" s="160"/>
      <c r="JLO29" s="160"/>
      <c r="JLP29" s="160"/>
      <c r="JLQ29" s="160"/>
      <c r="JLR29" s="160"/>
      <c r="JLS29" s="160"/>
      <c r="JLT29" s="160"/>
      <c r="JLU29" s="160"/>
      <c r="JLV29" s="160"/>
      <c r="JLW29" s="160"/>
      <c r="JLX29" s="160"/>
      <c r="JLY29" s="160"/>
      <c r="JLZ29" s="160"/>
      <c r="JMA29" s="160"/>
      <c r="JMB29" s="160"/>
      <c r="JMC29" s="160"/>
      <c r="JMD29" s="160"/>
      <c r="JME29" s="160"/>
      <c r="JMF29" s="160"/>
      <c r="JMG29" s="160"/>
      <c r="JMH29" s="160"/>
      <c r="JMI29" s="160"/>
      <c r="JMJ29" s="160"/>
      <c r="JMK29" s="160"/>
      <c r="JML29" s="160"/>
      <c r="JMM29" s="160"/>
      <c r="JMN29" s="160"/>
      <c r="JMO29" s="160"/>
      <c r="JMP29" s="160"/>
      <c r="JMQ29" s="160"/>
      <c r="JMR29" s="160"/>
      <c r="JMS29" s="160"/>
      <c r="JMT29" s="160"/>
      <c r="JMU29" s="160"/>
      <c r="JMV29" s="160"/>
      <c r="JMW29" s="160"/>
      <c r="JMX29" s="160"/>
      <c r="JMY29" s="160"/>
      <c r="JMZ29" s="160"/>
      <c r="JNA29" s="160"/>
      <c r="JNB29" s="160"/>
      <c r="JNC29" s="160"/>
      <c r="JND29" s="160"/>
      <c r="JNE29" s="160"/>
      <c r="JNF29" s="160"/>
      <c r="JNG29" s="160"/>
      <c r="JNH29" s="160"/>
      <c r="JNI29" s="160"/>
      <c r="JNJ29" s="160"/>
      <c r="JNK29" s="160"/>
      <c r="JNL29" s="160"/>
      <c r="JNM29" s="160"/>
      <c r="JNN29" s="160"/>
      <c r="JNO29" s="160"/>
      <c r="JNP29" s="160"/>
      <c r="JNQ29" s="160"/>
      <c r="JNR29" s="160"/>
      <c r="JNS29" s="160"/>
      <c r="JNT29" s="160"/>
      <c r="JNU29" s="160"/>
      <c r="JNV29" s="160"/>
      <c r="JNW29" s="160"/>
      <c r="JNX29" s="160"/>
      <c r="JNY29" s="160"/>
      <c r="JNZ29" s="160"/>
      <c r="JOA29" s="160"/>
      <c r="JOB29" s="160"/>
      <c r="JOC29" s="160"/>
      <c r="JOD29" s="160"/>
      <c r="JOE29" s="160"/>
      <c r="JOF29" s="160"/>
      <c r="JOG29" s="160"/>
      <c r="JOH29" s="160"/>
      <c r="JOI29" s="160"/>
      <c r="JOJ29" s="160"/>
      <c r="JOK29" s="160"/>
      <c r="JOL29" s="160"/>
      <c r="JOM29" s="160"/>
      <c r="JON29" s="160"/>
      <c r="JOO29" s="160"/>
      <c r="JOP29" s="160"/>
      <c r="JOQ29" s="160"/>
      <c r="JOR29" s="160"/>
      <c r="JOS29" s="160"/>
      <c r="JOT29" s="160"/>
      <c r="JOU29" s="160"/>
      <c r="JOV29" s="160"/>
      <c r="JOW29" s="160"/>
      <c r="JOX29" s="160"/>
      <c r="JOY29" s="160"/>
      <c r="JOZ29" s="160"/>
      <c r="JPA29" s="160"/>
      <c r="JPB29" s="160"/>
      <c r="JPC29" s="160"/>
      <c r="JPD29" s="160"/>
      <c r="JPE29" s="160"/>
      <c r="JPF29" s="160"/>
      <c r="JPG29" s="160"/>
      <c r="JPH29" s="160"/>
      <c r="JPI29" s="160"/>
      <c r="JPJ29" s="160"/>
      <c r="JPK29" s="160"/>
      <c r="JPL29" s="160"/>
      <c r="JPM29" s="160"/>
      <c r="JPN29" s="160"/>
      <c r="JPO29" s="160"/>
      <c r="JPP29" s="160"/>
      <c r="JPQ29" s="160"/>
      <c r="JPR29" s="160"/>
      <c r="JPS29" s="160"/>
      <c r="JPT29" s="160"/>
      <c r="JPU29" s="160"/>
      <c r="JPV29" s="160"/>
      <c r="JPW29" s="160"/>
      <c r="JPX29" s="160"/>
      <c r="JPY29" s="160"/>
      <c r="JPZ29" s="160"/>
      <c r="JQA29" s="160"/>
      <c r="JQB29" s="160"/>
      <c r="JQC29" s="160"/>
      <c r="JQD29" s="160"/>
      <c r="JQE29" s="160"/>
      <c r="JQF29" s="160"/>
      <c r="JQG29" s="160"/>
      <c r="JQH29" s="160"/>
      <c r="JQI29" s="160"/>
      <c r="JQJ29" s="160"/>
      <c r="JQK29" s="160"/>
      <c r="JQL29" s="160"/>
      <c r="JQM29" s="160"/>
      <c r="JQN29" s="160"/>
      <c r="JQO29" s="160"/>
      <c r="JQP29" s="160"/>
      <c r="JQQ29" s="160"/>
      <c r="JQR29" s="160"/>
      <c r="JQS29" s="160"/>
      <c r="JQT29" s="160"/>
      <c r="JQU29" s="160"/>
      <c r="JQV29" s="160"/>
      <c r="JQW29" s="160"/>
      <c r="JQX29" s="160"/>
      <c r="JQY29" s="160"/>
      <c r="JQZ29" s="160"/>
      <c r="JRA29" s="160"/>
      <c r="JRB29" s="160"/>
      <c r="JRC29" s="160"/>
      <c r="JRD29" s="160"/>
      <c r="JRE29" s="160"/>
      <c r="JRF29" s="160"/>
      <c r="JRG29" s="160"/>
      <c r="JRH29" s="160"/>
      <c r="JRI29" s="160"/>
      <c r="JRJ29" s="160"/>
      <c r="JRK29" s="160"/>
      <c r="JRL29" s="160"/>
      <c r="JRM29" s="160"/>
      <c r="JRN29" s="160"/>
      <c r="JRO29" s="160"/>
      <c r="JRP29" s="160"/>
      <c r="JRQ29" s="160"/>
      <c r="JRR29" s="160"/>
      <c r="JRS29" s="160"/>
      <c r="JRT29" s="160"/>
      <c r="JRU29" s="160"/>
      <c r="JRV29" s="160"/>
      <c r="JRW29" s="160"/>
      <c r="JRX29" s="160"/>
      <c r="JRY29" s="160"/>
      <c r="JRZ29" s="160"/>
      <c r="JSA29" s="160"/>
      <c r="JSB29" s="160"/>
      <c r="JSC29" s="160"/>
      <c r="JSD29" s="160"/>
      <c r="JSE29" s="160"/>
      <c r="JSF29" s="160"/>
      <c r="JSG29" s="160"/>
      <c r="JSH29" s="160"/>
      <c r="JSI29" s="160"/>
      <c r="JSJ29" s="160"/>
      <c r="JSK29" s="160"/>
      <c r="JSL29" s="160"/>
      <c r="JSM29" s="160"/>
      <c r="JSN29" s="160"/>
      <c r="JSO29" s="160"/>
      <c r="JSP29" s="160"/>
      <c r="JSQ29" s="160"/>
      <c r="JSR29" s="160"/>
      <c r="JSS29" s="160"/>
      <c r="JST29" s="160"/>
      <c r="JSU29" s="160"/>
      <c r="JSV29" s="160"/>
      <c r="JSW29" s="160"/>
      <c r="JSX29" s="160"/>
      <c r="JSY29" s="160"/>
      <c r="JSZ29" s="160"/>
      <c r="JTA29" s="160"/>
      <c r="JTB29" s="160"/>
      <c r="JTC29" s="160"/>
      <c r="JTD29" s="160"/>
      <c r="JTE29" s="160"/>
      <c r="JTF29" s="160"/>
      <c r="JTG29" s="160"/>
      <c r="JTH29" s="160"/>
      <c r="JTI29" s="160"/>
      <c r="JTJ29" s="160"/>
      <c r="JTK29" s="160"/>
      <c r="JTL29" s="160"/>
      <c r="JTM29" s="160"/>
      <c r="JTN29" s="160"/>
      <c r="JTO29" s="160"/>
      <c r="JTP29" s="160"/>
      <c r="JTQ29" s="160"/>
      <c r="JTR29" s="160"/>
      <c r="JTS29" s="160"/>
      <c r="JTT29" s="160"/>
      <c r="JTU29" s="160"/>
      <c r="JTV29" s="160"/>
      <c r="JTW29" s="160"/>
      <c r="JTX29" s="160"/>
      <c r="JTY29" s="160"/>
      <c r="JTZ29" s="160"/>
      <c r="JUA29" s="160"/>
      <c r="JUB29" s="160"/>
      <c r="JUC29" s="160"/>
      <c r="JUD29" s="160"/>
      <c r="JUE29" s="160"/>
      <c r="JUF29" s="160"/>
      <c r="JUG29" s="160"/>
      <c r="JUH29" s="160"/>
      <c r="JUI29" s="160"/>
      <c r="JUJ29" s="160"/>
      <c r="JUK29" s="160"/>
      <c r="JUL29" s="160"/>
      <c r="JUM29" s="160"/>
      <c r="JUN29" s="160"/>
      <c r="JUO29" s="160"/>
      <c r="JUP29" s="160"/>
      <c r="JUQ29" s="160"/>
      <c r="JUR29" s="160"/>
      <c r="JUS29" s="160"/>
      <c r="JUT29" s="160"/>
      <c r="JUU29" s="160"/>
      <c r="JUV29" s="160"/>
      <c r="JUW29" s="160"/>
      <c r="JUX29" s="160"/>
      <c r="JUY29" s="160"/>
      <c r="JUZ29" s="160"/>
      <c r="JVA29" s="160"/>
      <c r="JVB29" s="160"/>
      <c r="JVC29" s="160"/>
      <c r="JVD29" s="160"/>
      <c r="JVE29" s="160"/>
      <c r="JVF29" s="160"/>
      <c r="JVG29" s="160"/>
      <c r="JVH29" s="160"/>
      <c r="JVI29" s="160"/>
      <c r="JVJ29" s="160"/>
      <c r="JVK29" s="160"/>
      <c r="JVL29" s="160"/>
      <c r="JVM29" s="160"/>
      <c r="JVN29" s="160"/>
      <c r="JVO29" s="160"/>
      <c r="JVP29" s="160"/>
      <c r="JVQ29" s="160"/>
      <c r="JVR29" s="160"/>
      <c r="JVS29" s="160"/>
      <c r="JVT29" s="160"/>
      <c r="JVU29" s="160"/>
      <c r="JVV29" s="160"/>
      <c r="JVW29" s="160"/>
      <c r="JVX29" s="160"/>
      <c r="JVY29" s="160"/>
      <c r="JVZ29" s="160"/>
      <c r="JWA29" s="160"/>
      <c r="JWB29" s="160"/>
      <c r="JWC29" s="160"/>
      <c r="JWD29" s="160"/>
      <c r="JWE29" s="160"/>
      <c r="JWF29" s="160"/>
      <c r="JWG29" s="160"/>
      <c r="JWH29" s="160"/>
      <c r="JWI29" s="160"/>
      <c r="JWJ29" s="160"/>
      <c r="JWK29" s="160"/>
      <c r="JWL29" s="160"/>
      <c r="JWM29" s="160"/>
      <c r="JWN29" s="160"/>
      <c r="JWO29" s="160"/>
      <c r="JWP29" s="160"/>
      <c r="JWQ29" s="160"/>
      <c r="JWR29" s="160"/>
      <c r="JWS29" s="160"/>
      <c r="JWT29" s="160"/>
      <c r="JWU29" s="160"/>
      <c r="JWV29" s="160"/>
      <c r="JWW29" s="160"/>
      <c r="JWX29" s="160"/>
      <c r="JWY29" s="160"/>
      <c r="JWZ29" s="160"/>
      <c r="JXA29" s="160"/>
      <c r="JXB29" s="160"/>
      <c r="JXC29" s="160"/>
      <c r="JXD29" s="160"/>
      <c r="JXE29" s="160"/>
      <c r="JXF29" s="160"/>
      <c r="JXG29" s="160"/>
      <c r="JXH29" s="160"/>
      <c r="JXI29" s="160"/>
      <c r="JXJ29" s="160"/>
      <c r="JXK29" s="160"/>
      <c r="JXL29" s="160"/>
      <c r="JXM29" s="160"/>
      <c r="JXN29" s="160"/>
      <c r="JXO29" s="160"/>
      <c r="JXP29" s="160"/>
      <c r="JXQ29" s="160"/>
      <c r="JXR29" s="160"/>
      <c r="JXS29" s="160"/>
      <c r="JXT29" s="160"/>
      <c r="JXU29" s="160"/>
      <c r="JXV29" s="160"/>
      <c r="JXW29" s="160"/>
      <c r="JXX29" s="160"/>
      <c r="JXY29" s="160"/>
      <c r="JXZ29" s="160"/>
      <c r="JYA29" s="160"/>
      <c r="JYB29" s="160"/>
      <c r="JYC29" s="160"/>
      <c r="JYD29" s="160"/>
      <c r="JYE29" s="160"/>
      <c r="JYF29" s="160"/>
      <c r="JYG29" s="160"/>
      <c r="JYH29" s="160"/>
      <c r="JYI29" s="160"/>
      <c r="JYJ29" s="160"/>
      <c r="JYK29" s="160"/>
      <c r="JYL29" s="160"/>
      <c r="JYM29" s="160"/>
      <c r="JYN29" s="160"/>
      <c r="JYO29" s="160"/>
      <c r="JYP29" s="160"/>
      <c r="JYQ29" s="160"/>
      <c r="JYR29" s="160"/>
      <c r="JYS29" s="160"/>
      <c r="JYT29" s="160"/>
      <c r="JYU29" s="160"/>
      <c r="JYV29" s="160"/>
      <c r="JYW29" s="160"/>
      <c r="JYX29" s="160"/>
      <c r="JYY29" s="160"/>
      <c r="JYZ29" s="160"/>
      <c r="JZA29" s="160"/>
      <c r="JZB29" s="160"/>
      <c r="JZC29" s="160"/>
      <c r="JZD29" s="160"/>
      <c r="JZE29" s="160"/>
      <c r="JZF29" s="160"/>
      <c r="JZG29" s="160"/>
      <c r="JZH29" s="160"/>
      <c r="JZI29" s="160"/>
      <c r="JZJ29" s="160"/>
      <c r="JZK29" s="160"/>
      <c r="JZL29" s="160"/>
      <c r="JZM29" s="160"/>
      <c r="JZN29" s="160"/>
      <c r="JZO29" s="160"/>
      <c r="JZP29" s="160"/>
      <c r="JZQ29" s="160"/>
      <c r="JZR29" s="160"/>
      <c r="JZS29" s="160"/>
      <c r="JZT29" s="160"/>
      <c r="JZU29" s="160"/>
      <c r="JZV29" s="160"/>
      <c r="JZW29" s="160"/>
      <c r="JZX29" s="160"/>
      <c r="JZY29" s="160"/>
      <c r="JZZ29" s="160"/>
      <c r="KAA29" s="160"/>
      <c r="KAB29" s="160"/>
      <c r="KAC29" s="160"/>
      <c r="KAD29" s="160"/>
      <c r="KAE29" s="160"/>
      <c r="KAF29" s="160"/>
      <c r="KAG29" s="160"/>
      <c r="KAH29" s="160"/>
      <c r="KAI29" s="160"/>
      <c r="KAJ29" s="160"/>
      <c r="KAK29" s="160"/>
      <c r="KAL29" s="160"/>
      <c r="KAM29" s="160"/>
      <c r="KAN29" s="160"/>
      <c r="KAO29" s="160"/>
      <c r="KAP29" s="160"/>
      <c r="KAQ29" s="160"/>
      <c r="KAR29" s="160"/>
      <c r="KAS29" s="160"/>
      <c r="KAT29" s="160"/>
      <c r="KAU29" s="160"/>
      <c r="KAV29" s="160"/>
      <c r="KAW29" s="160"/>
      <c r="KAX29" s="160"/>
      <c r="KAY29" s="160"/>
      <c r="KAZ29" s="160"/>
      <c r="KBA29" s="160"/>
      <c r="KBB29" s="160"/>
      <c r="KBC29" s="160"/>
      <c r="KBD29" s="160"/>
      <c r="KBE29" s="160"/>
      <c r="KBF29" s="160"/>
      <c r="KBG29" s="160"/>
      <c r="KBH29" s="160"/>
      <c r="KBI29" s="160"/>
      <c r="KBJ29" s="160"/>
      <c r="KBK29" s="160"/>
      <c r="KBL29" s="160"/>
      <c r="KBM29" s="160"/>
      <c r="KBN29" s="160"/>
      <c r="KBO29" s="160"/>
      <c r="KBP29" s="160"/>
      <c r="KBQ29" s="160"/>
      <c r="KBR29" s="160"/>
      <c r="KBS29" s="160"/>
      <c r="KBT29" s="160"/>
      <c r="KBU29" s="160"/>
      <c r="KBV29" s="160"/>
      <c r="KBW29" s="160"/>
      <c r="KBX29" s="160"/>
      <c r="KBY29" s="160"/>
      <c r="KBZ29" s="160"/>
      <c r="KCA29" s="160"/>
      <c r="KCB29" s="160"/>
      <c r="KCC29" s="160"/>
      <c r="KCD29" s="160"/>
      <c r="KCE29" s="160"/>
      <c r="KCF29" s="160"/>
      <c r="KCG29" s="160"/>
      <c r="KCH29" s="160"/>
      <c r="KCI29" s="160"/>
      <c r="KCJ29" s="160"/>
      <c r="KCK29" s="160"/>
      <c r="KCL29" s="160"/>
      <c r="KCM29" s="160"/>
      <c r="KCN29" s="160"/>
      <c r="KCO29" s="160"/>
      <c r="KCP29" s="160"/>
      <c r="KCQ29" s="160"/>
      <c r="KCR29" s="160"/>
      <c r="KCS29" s="160"/>
      <c r="KCT29" s="160"/>
      <c r="KCU29" s="160"/>
      <c r="KCV29" s="160"/>
      <c r="KCW29" s="160"/>
      <c r="KCX29" s="160"/>
      <c r="KCY29" s="160"/>
      <c r="KCZ29" s="160"/>
      <c r="KDA29" s="160"/>
      <c r="KDB29" s="160"/>
      <c r="KDC29" s="160"/>
      <c r="KDD29" s="160"/>
      <c r="KDE29" s="160"/>
      <c r="KDF29" s="160"/>
      <c r="KDG29" s="160"/>
      <c r="KDH29" s="160"/>
      <c r="KDI29" s="160"/>
      <c r="KDJ29" s="160"/>
      <c r="KDK29" s="160"/>
      <c r="KDL29" s="160"/>
      <c r="KDM29" s="160"/>
      <c r="KDN29" s="160"/>
      <c r="KDO29" s="160"/>
      <c r="KDP29" s="160"/>
      <c r="KDQ29" s="160"/>
      <c r="KDR29" s="160"/>
      <c r="KDS29" s="160"/>
      <c r="KDT29" s="160"/>
      <c r="KDU29" s="160"/>
      <c r="KDV29" s="160"/>
      <c r="KDW29" s="160"/>
      <c r="KDX29" s="160"/>
      <c r="KDY29" s="160"/>
      <c r="KDZ29" s="160"/>
      <c r="KEA29" s="160"/>
      <c r="KEB29" s="160"/>
      <c r="KEC29" s="160"/>
      <c r="KED29" s="160"/>
      <c r="KEE29" s="160"/>
      <c r="KEF29" s="160"/>
      <c r="KEG29" s="160"/>
      <c r="KEH29" s="160"/>
      <c r="KEI29" s="160"/>
      <c r="KEJ29" s="160"/>
      <c r="KEK29" s="160"/>
      <c r="KEL29" s="160"/>
      <c r="KEM29" s="160"/>
      <c r="KEN29" s="160"/>
      <c r="KEO29" s="160"/>
      <c r="KEP29" s="160"/>
      <c r="KEQ29" s="160"/>
      <c r="KER29" s="160"/>
      <c r="KES29" s="160"/>
      <c r="KET29" s="160"/>
      <c r="KEU29" s="160"/>
      <c r="KEV29" s="160"/>
      <c r="KEW29" s="160"/>
      <c r="KEX29" s="160"/>
      <c r="KEY29" s="160"/>
      <c r="KEZ29" s="160"/>
      <c r="KFA29" s="160"/>
      <c r="KFB29" s="160"/>
      <c r="KFC29" s="160"/>
      <c r="KFD29" s="160"/>
      <c r="KFE29" s="160"/>
      <c r="KFF29" s="160"/>
      <c r="KFG29" s="160"/>
      <c r="KFH29" s="160"/>
      <c r="KFI29" s="160"/>
      <c r="KFJ29" s="160"/>
      <c r="KFK29" s="160"/>
      <c r="KFL29" s="160"/>
      <c r="KFM29" s="160"/>
      <c r="KFN29" s="160"/>
      <c r="KFO29" s="160"/>
      <c r="KFP29" s="160"/>
      <c r="KFQ29" s="160"/>
      <c r="KFR29" s="160"/>
      <c r="KFS29" s="160"/>
      <c r="KFT29" s="160"/>
      <c r="KFU29" s="160"/>
      <c r="KFV29" s="160"/>
      <c r="KFW29" s="160"/>
      <c r="KFX29" s="160"/>
      <c r="KFY29" s="160"/>
      <c r="KFZ29" s="160"/>
      <c r="KGA29" s="160"/>
      <c r="KGB29" s="160"/>
      <c r="KGC29" s="160"/>
      <c r="KGD29" s="160"/>
      <c r="KGE29" s="160"/>
      <c r="KGF29" s="160"/>
      <c r="KGG29" s="160"/>
      <c r="KGH29" s="160"/>
      <c r="KGI29" s="160"/>
      <c r="KGJ29" s="160"/>
      <c r="KGK29" s="160"/>
      <c r="KGL29" s="160"/>
      <c r="KGM29" s="160"/>
      <c r="KGN29" s="160"/>
      <c r="KGO29" s="160"/>
      <c r="KGP29" s="160"/>
      <c r="KGQ29" s="160"/>
      <c r="KGR29" s="160"/>
      <c r="KGS29" s="160"/>
      <c r="KGT29" s="160"/>
      <c r="KGU29" s="160"/>
      <c r="KGV29" s="160"/>
      <c r="KGW29" s="160"/>
      <c r="KGX29" s="160"/>
      <c r="KGY29" s="160"/>
      <c r="KGZ29" s="160"/>
      <c r="KHA29" s="160"/>
      <c r="KHB29" s="160"/>
      <c r="KHC29" s="160"/>
      <c r="KHD29" s="160"/>
      <c r="KHE29" s="160"/>
      <c r="KHF29" s="160"/>
      <c r="KHG29" s="160"/>
      <c r="KHH29" s="160"/>
      <c r="KHI29" s="160"/>
      <c r="KHJ29" s="160"/>
      <c r="KHK29" s="160"/>
      <c r="KHL29" s="160"/>
      <c r="KHM29" s="160"/>
      <c r="KHN29" s="160"/>
      <c r="KHO29" s="160"/>
      <c r="KHP29" s="160"/>
      <c r="KHQ29" s="160"/>
      <c r="KHR29" s="160"/>
      <c r="KHS29" s="160"/>
      <c r="KHT29" s="160"/>
      <c r="KHU29" s="160"/>
      <c r="KHV29" s="160"/>
      <c r="KHW29" s="160"/>
      <c r="KHX29" s="160"/>
      <c r="KHY29" s="160"/>
      <c r="KHZ29" s="160"/>
      <c r="KIA29" s="160"/>
      <c r="KIB29" s="160"/>
      <c r="KIC29" s="160"/>
      <c r="KID29" s="160"/>
      <c r="KIE29" s="160"/>
      <c r="KIF29" s="160"/>
      <c r="KIG29" s="160"/>
      <c r="KIH29" s="160"/>
      <c r="KII29" s="160"/>
      <c r="KIJ29" s="160"/>
      <c r="KIK29" s="160"/>
      <c r="KIL29" s="160"/>
      <c r="KIM29" s="160"/>
      <c r="KIN29" s="160"/>
      <c r="KIO29" s="160"/>
      <c r="KIP29" s="160"/>
      <c r="KIQ29" s="160"/>
      <c r="KIR29" s="160"/>
      <c r="KIS29" s="160"/>
      <c r="KIT29" s="160"/>
      <c r="KIU29" s="160"/>
      <c r="KIV29" s="160"/>
      <c r="KIW29" s="160"/>
      <c r="KIX29" s="160"/>
      <c r="KIY29" s="160"/>
      <c r="KIZ29" s="160"/>
      <c r="KJA29" s="160"/>
      <c r="KJB29" s="160"/>
      <c r="KJC29" s="160"/>
      <c r="KJD29" s="160"/>
      <c r="KJE29" s="160"/>
      <c r="KJF29" s="160"/>
      <c r="KJG29" s="160"/>
      <c r="KJH29" s="160"/>
      <c r="KJI29" s="160"/>
      <c r="KJJ29" s="160"/>
      <c r="KJK29" s="160"/>
      <c r="KJL29" s="160"/>
      <c r="KJM29" s="160"/>
      <c r="KJN29" s="160"/>
      <c r="KJO29" s="160"/>
      <c r="KJP29" s="160"/>
      <c r="KJQ29" s="160"/>
      <c r="KJR29" s="160"/>
      <c r="KJS29" s="160"/>
      <c r="KJT29" s="160"/>
      <c r="KJU29" s="160"/>
      <c r="KJV29" s="160"/>
      <c r="KJW29" s="160"/>
      <c r="KJX29" s="160"/>
      <c r="KJY29" s="160"/>
      <c r="KJZ29" s="160"/>
      <c r="KKA29" s="160"/>
      <c r="KKB29" s="160"/>
      <c r="KKC29" s="160"/>
      <c r="KKD29" s="160"/>
      <c r="KKE29" s="160"/>
      <c r="KKF29" s="160"/>
      <c r="KKG29" s="160"/>
      <c r="KKH29" s="160"/>
      <c r="KKI29" s="160"/>
      <c r="KKJ29" s="160"/>
      <c r="KKK29" s="160"/>
      <c r="KKL29" s="160"/>
      <c r="KKM29" s="160"/>
      <c r="KKN29" s="160"/>
      <c r="KKO29" s="160"/>
      <c r="KKP29" s="160"/>
      <c r="KKQ29" s="160"/>
      <c r="KKR29" s="160"/>
      <c r="KKS29" s="160"/>
      <c r="KKT29" s="160"/>
      <c r="KKU29" s="160"/>
      <c r="KKV29" s="160"/>
      <c r="KKW29" s="160"/>
      <c r="KKX29" s="160"/>
      <c r="KKY29" s="160"/>
      <c r="KKZ29" s="160"/>
      <c r="KLA29" s="160"/>
      <c r="KLB29" s="160"/>
      <c r="KLC29" s="160"/>
      <c r="KLD29" s="160"/>
      <c r="KLE29" s="160"/>
      <c r="KLF29" s="160"/>
      <c r="KLG29" s="160"/>
      <c r="KLH29" s="160"/>
      <c r="KLI29" s="160"/>
      <c r="KLJ29" s="160"/>
      <c r="KLK29" s="160"/>
      <c r="KLL29" s="160"/>
      <c r="KLM29" s="160"/>
      <c r="KLN29" s="160"/>
      <c r="KLO29" s="160"/>
      <c r="KLP29" s="160"/>
      <c r="KLQ29" s="160"/>
      <c r="KLR29" s="160"/>
      <c r="KLS29" s="160"/>
      <c r="KLT29" s="160"/>
      <c r="KLU29" s="160"/>
      <c r="KLV29" s="160"/>
      <c r="KLW29" s="160"/>
      <c r="KLX29" s="160"/>
      <c r="KLY29" s="160"/>
      <c r="KLZ29" s="160"/>
      <c r="KMA29" s="160"/>
      <c r="KMB29" s="160"/>
      <c r="KMC29" s="160"/>
      <c r="KMD29" s="160"/>
      <c r="KME29" s="160"/>
      <c r="KMF29" s="160"/>
      <c r="KMG29" s="160"/>
      <c r="KMH29" s="160"/>
      <c r="KMI29" s="160"/>
      <c r="KMJ29" s="160"/>
      <c r="KMK29" s="160"/>
      <c r="KML29" s="160"/>
      <c r="KMM29" s="160"/>
      <c r="KMN29" s="160"/>
      <c r="KMO29" s="160"/>
      <c r="KMP29" s="160"/>
      <c r="KMQ29" s="160"/>
      <c r="KMR29" s="160"/>
      <c r="KMS29" s="160"/>
      <c r="KMT29" s="160"/>
      <c r="KMU29" s="160"/>
      <c r="KMV29" s="160"/>
      <c r="KMW29" s="160"/>
      <c r="KMX29" s="160"/>
      <c r="KMY29" s="160"/>
      <c r="KMZ29" s="160"/>
      <c r="KNA29" s="160"/>
      <c r="KNB29" s="160"/>
      <c r="KNC29" s="160"/>
      <c r="KND29" s="160"/>
      <c r="KNE29" s="160"/>
      <c r="KNF29" s="160"/>
      <c r="KNG29" s="160"/>
      <c r="KNH29" s="160"/>
      <c r="KNI29" s="160"/>
      <c r="KNJ29" s="160"/>
      <c r="KNK29" s="160"/>
      <c r="KNL29" s="160"/>
      <c r="KNM29" s="160"/>
      <c r="KNN29" s="160"/>
      <c r="KNO29" s="160"/>
      <c r="KNP29" s="160"/>
      <c r="KNQ29" s="160"/>
      <c r="KNR29" s="160"/>
      <c r="KNS29" s="160"/>
      <c r="KNT29" s="160"/>
      <c r="KNU29" s="160"/>
      <c r="KNV29" s="160"/>
      <c r="KNW29" s="160"/>
      <c r="KNX29" s="160"/>
      <c r="KNY29" s="160"/>
      <c r="KNZ29" s="160"/>
      <c r="KOA29" s="160"/>
      <c r="KOB29" s="160"/>
      <c r="KOC29" s="160"/>
      <c r="KOD29" s="160"/>
      <c r="KOE29" s="160"/>
      <c r="KOF29" s="160"/>
      <c r="KOG29" s="160"/>
      <c r="KOH29" s="160"/>
      <c r="KOI29" s="160"/>
      <c r="KOJ29" s="160"/>
      <c r="KOK29" s="160"/>
      <c r="KOL29" s="160"/>
      <c r="KOM29" s="160"/>
      <c r="KON29" s="160"/>
      <c r="KOO29" s="160"/>
      <c r="KOP29" s="160"/>
      <c r="KOQ29" s="160"/>
      <c r="KOR29" s="160"/>
      <c r="KOS29" s="160"/>
      <c r="KOT29" s="160"/>
      <c r="KOU29" s="160"/>
      <c r="KOV29" s="160"/>
      <c r="KOW29" s="160"/>
      <c r="KOX29" s="160"/>
      <c r="KOY29" s="160"/>
      <c r="KOZ29" s="160"/>
      <c r="KPA29" s="160"/>
      <c r="KPB29" s="160"/>
      <c r="KPC29" s="160"/>
      <c r="KPD29" s="160"/>
      <c r="KPE29" s="160"/>
      <c r="KPF29" s="160"/>
      <c r="KPG29" s="160"/>
      <c r="KPH29" s="160"/>
      <c r="KPI29" s="160"/>
      <c r="KPJ29" s="160"/>
      <c r="KPK29" s="160"/>
      <c r="KPL29" s="160"/>
      <c r="KPM29" s="160"/>
      <c r="KPN29" s="160"/>
      <c r="KPO29" s="160"/>
      <c r="KPP29" s="160"/>
      <c r="KPQ29" s="160"/>
      <c r="KPR29" s="160"/>
      <c r="KPS29" s="160"/>
      <c r="KPT29" s="160"/>
      <c r="KPU29" s="160"/>
      <c r="KPV29" s="160"/>
      <c r="KPW29" s="160"/>
      <c r="KPX29" s="160"/>
      <c r="KPY29" s="160"/>
      <c r="KPZ29" s="160"/>
      <c r="KQA29" s="160"/>
      <c r="KQB29" s="160"/>
      <c r="KQC29" s="160"/>
      <c r="KQD29" s="160"/>
      <c r="KQE29" s="160"/>
      <c r="KQF29" s="160"/>
      <c r="KQG29" s="160"/>
      <c r="KQH29" s="160"/>
      <c r="KQI29" s="160"/>
      <c r="KQJ29" s="160"/>
      <c r="KQK29" s="160"/>
      <c r="KQL29" s="160"/>
      <c r="KQM29" s="160"/>
      <c r="KQN29" s="160"/>
      <c r="KQO29" s="160"/>
      <c r="KQP29" s="160"/>
      <c r="KQQ29" s="160"/>
      <c r="KQR29" s="160"/>
      <c r="KQS29" s="160"/>
      <c r="KQT29" s="160"/>
      <c r="KQU29" s="160"/>
      <c r="KQV29" s="160"/>
      <c r="KQW29" s="160"/>
      <c r="KQX29" s="160"/>
      <c r="KQY29" s="160"/>
      <c r="KQZ29" s="160"/>
      <c r="KRA29" s="160"/>
      <c r="KRB29" s="160"/>
      <c r="KRC29" s="160"/>
      <c r="KRD29" s="160"/>
      <c r="KRE29" s="160"/>
      <c r="KRF29" s="160"/>
      <c r="KRG29" s="160"/>
      <c r="KRH29" s="160"/>
      <c r="KRI29" s="160"/>
      <c r="KRJ29" s="160"/>
      <c r="KRK29" s="160"/>
      <c r="KRL29" s="160"/>
      <c r="KRM29" s="160"/>
      <c r="KRN29" s="160"/>
      <c r="KRO29" s="160"/>
      <c r="KRP29" s="160"/>
      <c r="KRQ29" s="160"/>
      <c r="KRR29" s="160"/>
      <c r="KRS29" s="160"/>
      <c r="KRT29" s="160"/>
      <c r="KRU29" s="160"/>
      <c r="KRV29" s="160"/>
      <c r="KRW29" s="160"/>
      <c r="KRX29" s="160"/>
      <c r="KRY29" s="160"/>
      <c r="KRZ29" s="160"/>
      <c r="KSA29" s="160"/>
      <c r="KSB29" s="160"/>
      <c r="KSC29" s="160"/>
      <c r="KSD29" s="160"/>
      <c r="KSE29" s="160"/>
      <c r="KSF29" s="160"/>
      <c r="KSG29" s="160"/>
      <c r="KSH29" s="160"/>
      <c r="KSI29" s="160"/>
      <c r="KSJ29" s="160"/>
      <c r="KSK29" s="160"/>
      <c r="KSL29" s="160"/>
      <c r="KSM29" s="160"/>
      <c r="KSN29" s="160"/>
      <c r="KSO29" s="160"/>
      <c r="KSP29" s="160"/>
      <c r="KSQ29" s="160"/>
      <c r="KSR29" s="160"/>
      <c r="KSS29" s="160"/>
      <c r="KST29" s="160"/>
      <c r="KSU29" s="160"/>
      <c r="KSV29" s="160"/>
      <c r="KSW29" s="160"/>
      <c r="KSX29" s="160"/>
      <c r="KSY29" s="160"/>
      <c r="KSZ29" s="160"/>
      <c r="KTA29" s="160"/>
      <c r="KTB29" s="160"/>
      <c r="KTC29" s="160"/>
      <c r="KTD29" s="160"/>
      <c r="KTE29" s="160"/>
      <c r="KTF29" s="160"/>
      <c r="KTG29" s="160"/>
      <c r="KTH29" s="160"/>
      <c r="KTI29" s="160"/>
      <c r="KTJ29" s="160"/>
      <c r="KTK29" s="160"/>
      <c r="KTL29" s="160"/>
      <c r="KTM29" s="160"/>
      <c r="KTN29" s="160"/>
      <c r="KTO29" s="160"/>
      <c r="KTP29" s="160"/>
      <c r="KTQ29" s="160"/>
      <c r="KTR29" s="160"/>
      <c r="KTS29" s="160"/>
      <c r="KTT29" s="160"/>
      <c r="KTU29" s="160"/>
      <c r="KTV29" s="160"/>
      <c r="KTW29" s="160"/>
      <c r="KTX29" s="160"/>
      <c r="KTY29" s="160"/>
      <c r="KTZ29" s="160"/>
      <c r="KUA29" s="160"/>
      <c r="KUB29" s="160"/>
      <c r="KUC29" s="160"/>
      <c r="KUD29" s="160"/>
      <c r="KUE29" s="160"/>
      <c r="KUF29" s="160"/>
      <c r="KUG29" s="160"/>
      <c r="KUH29" s="160"/>
      <c r="KUI29" s="160"/>
      <c r="KUJ29" s="160"/>
      <c r="KUK29" s="160"/>
      <c r="KUL29" s="160"/>
      <c r="KUM29" s="160"/>
      <c r="KUN29" s="160"/>
      <c r="KUO29" s="160"/>
      <c r="KUP29" s="160"/>
      <c r="KUQ29" s="160"/>
      <c r="KUR29" s="160"/>
      <c r="KUS29" s="160"/>
      <c r="KUT29" s="160"/>
      <c r="KUU29" s="160"/>
      <c r="KUV29" s="160"/>
      <c r="KUW29" s="160"/>
      <c r="KUX29" s="160"/>
      <c r="KUY29" s="160"/>
      <c r="KUZ29" s="160"/>
      <c r="KVA29" s="160"/>
      <c r="KVB29" s="160"/>
      <c r="KVC29" s="160"/>
      <c r="KVD29" s="160"/>
      <c r="KVE29" s="160"/>
      <c r="KVF29" s="160"/>
      <c r="KVG29" s="160"/>
      <c r="KVH29" s="160"/>
      <c r="KVI29" s="160"/>
      <c r="KVJ29" s="160"/>
      <c r="KVK29" s="160"/>
      <c r="KVL29" s="160"/>
      <c r="KVM29" s="160"/>
      <c r="KVN29" s="160"/>
      <c r="KVO29" s="160"/>
      <c r="KVP29" s="160"/>
      <c r="KVQ29" s="160"/>
      <c r="KVR29" s="160"/>
      <c r="KVS29" s="160"/>
      <c r="KVT29" s="160"/>
      <c r="KVU29" s="160"/>
      <c r="KVV29" s="160"/>
      <c r="KVW29" s="160"/>
      <c r="KVX29" s="160"/>
      <c r="KVY29" s="160"/>
      <c r="KVZ29" s="160"/>
      <c r="KWA29" s="160"/>
      <c r="KWB29" s="160"/>
      <c r="KWC29" s="160"/>
      <c r="KWD29" s="160"/>
      <c r="KWE29" s="160"/>
      <c r="KWF29" s="160"/>
      <c r="KWG29" s="160"/>
      <c r="KWH29" s="160"/>
      <c r="KWI29" s="160"/>
      <c r="KWJ29" s="160"/>
      <c r="KWK29" s="160"/>
      <c r="KWL29" s="160"/>
      <c r="KWM29" s="160"/>
      <c r="KWN29" s="160"/>
      <c r="KWO29" s="160"/>
      <c r="KWP29" s="160"/>
      <c r="KWQ29" s="160"/>
      <c r="KWR29" s="160"/>
      <c r="KWS29" s="160"/>
      <c r="KWT29" s="160"/>
      <c r="KWU29" s="160"/>
      <c r="KWV29" s="160"/>
      <c r="KWW29" s="160"/>
      <c r="KWX29" s="160"/>
      <c r="KWY29" s="160"/>
      <c r="KWZ29" s="160"/>
      <c r="KXA29" s="160"/>
      <c r="KXB29" s="160"/>
      <c r="KXC29" s="160"/>
      <c r="KXD29" s="160"/>
      <c r="KXE29" s="160"/>
      <c r="KXF29" s="160"/>
      <c r="KXG29" s="160"/>
      <c r="KXH29" s="160"/>
      <c r="KXI29" s="160"/>
      <c r="KXJ29" s="160"/>
      <c r="KXK29" s="160"/>
      <c r="KXL29" s="160"/>
      <c r="KXM29" s="160"/>
      <c r="KXN29" s="160"/>
      <c r="KXO29" s="160"/>
      <c r="KXP29" s="160"/>
      <c r="KXQ29" s="160"/>
      <c r="KXR29" s="160"/>
      <c r="KXS29" s="160"/>
      <c r="KXT29" s="160"/>
      <c r="KXU29" s="160"/>
      <c r="KXV29" s="160"/>
      <c r="KXW29" s="160"/>
      <c r="KXX29" s="160"/>
      <c r="KXY29" s="160"/>
      <c r="KXZ29" s="160"/>
      <c r="KYA29" s="160"/>
      <c r="KYB29" s="160"/>
      <c r="KYC29" s="160"/>
      <c r="KYD29" s="160"/>
      <c r="KYE29" s="160"/>
      <c r="KYF29" s="160"/>
      <c r="KYG29" s="160"/>
      <c r="KYH29" s="160"/>
      <c r="KYI29" s="160"/>
      <c r="KYJ29" s="160"/>
      <c r="KYK29" s="160"/>
      <c r="KYL29" s="160"/>
      <c r="KYM29" s="160"/>
      <c r="KYN29" s="160"/>
      <c r="KYO29" s="160"/>
      <c r="KYP29" s="160"/>
      <c r="KYQ29" s="160"/>
      <c r="KYR29" s="160"/>
      <c r="KYS29" s="160"/>
      <c r="KYT29" s="160"/>
      <c r="KYU29" s="160"/>
      <c r="KYV29" s="160"/>
      <c r="KYW29" s="160"/>
      <c r="KYX29" s="160"/>
      <c r="KYY29" s="160"/>
      <c r="KYZ29" s="160"/>
      <c r="KZA29" s="160"/>
      <c r="KZB29" s="160"/>
      <c r="KZC29" s="160"/>
      <c r="KZD29" s="160"/>
      <c r="KZE29" s="160"/>
      <c r="KZF29" s="160"/>
      <c r="KZG29" s="160"/>
      <c r="KZH29" s="160"/>
      <c r="KZI29" s="160"/>
      <c r="KZJ29" s="160"/>
      <c r="KZK29" s="160"/>
      <c r="KZL29" s="160"/>
      <c r="KZM29" s="160"/>
      <c r="KZN29" s="160"/>
      <c r="KZO29" s="160"/>
      <c r="KZP29" s="160"/>
      <c r="KZQ29" s="160"/>
      <c r="KZR29" s="160"/>
      <c r="KZS29" s="160"/>
      <c r="KZT29" s="160"/>
      <c r="KZU29" s="160"/>
      <c r="KZV29" s="160"/>
      <c r="KZW29" s="160"/>
      <c r="KZX29" s="160"/>
      <c r="KZY29" s="160"/>
      <c r="KZZ29" s="160"/>
      <c r="LAA29" s="160"/>
      <c r="LAB29" s="160"/>
      <c r="LAC29" s="160"/>
      <c r="LAD29" s="160"/>
      <c r="LAE29" s="160"/>
      <c r="LAF29" s="160"/>
      <c r="LAG29" s="160"/>
      <c r="LAH29" s="160"/>
      <c r="LAI29" s="160"/>
      <c r="LAJ29" s="160"/>
      <c r="LAK29" s="160"/>
      <c r="LAL29" s="160"/>
      <c r="LAM29" s="160"/>
      <c r="LAN29" s="160"/>
      <c r="LAO29" s="160"/>
      <c r="LAP29" s="160"/>
      <c r="LAQ29" s="160"/>
      <c r="LAR29" s="160"/>
      <c r="LAS29" s="160"/>
      <c r="LAT29" s="160"/>
      <c r="LAU29" s="160"/>
      <c r="LAV29" s="160"/>
      <c r="LAW29" s="160"/>
      <c r="LAX29" s="160"/>
      <c r="LAY29" s="160"/>
      <c r="LAZ29" s="160"/>
      <c r="LBA29" s="160"/>
      <c r="LBB29" s="160"/>
      <c r="LBC29" s="160"/>
      <c r="LBD29" s="160"/>
      <c r="LBE29" s="160"/>
      <c r="LBF29" s="160"/>
      <c r="LBG29" s="160"/>
      <c r="LBH29" s="160"/>
      <c r="LBI29" s="160"/>
      <c r="LBJ29" s="160"/>
      <c r="LBK29" s="160"/>
      <c r="LBL29" s="160"/>
      <c r="LBM29" s="160"/>
      <c r="LBN29" s="160"/>
      <c r="LBO29" s="160"/>
      <c r="LBP29" s="160"/>
      <c r="LBQ29" s="160"/>
      <c r="LBR29" s="160"/>
      <c r="LBS29" s="160"/>
      <c r="LBT29" s="160"/>
      <c r="LBU29" s="160"/>
      <c r="LBV29" s="160"/>
      <c r="LBW29" s="160"/>
      <c r="LBX29" s="160"/>
      <c r="LBY29" s="160"/>
      <c r="LBZ29" s="160"/>
      <c r="LCA29" s="160"/>
      <c r="LCB29" s="160"/>
      <c r="LCC29" s="160"/>
      <c r="LCD29" s="160"/>
      <c r="LCE29" s="160"/>
      <c r="LCF29" s="160"/>
      <c r="LCG29" s="160"/>
      <c r="LCH29" s="160"/>
      <c r="LCI29" s="160"/>
      <c r="LCJ29" s="160"/>
      <c r="LCK29" s="160"/>
      <c r="LCL29" s="160"/>
      <c r="LCM29" s="160"/>
      <c r="LCN29" s="160"/>
      <c r="LCO29" s="160"/>
      <c r="LCP29" s="160"/>
      <c r="LCQ29" s="160"/>
      <c r="LCR29" s="160"/>
      <c r="LCS29" s="160"/>
      <c r="LCT29" s="160"/>
      <c r="LCU29" s="160"/>
      <c r="LCV29" s="160"/>
      <c r="LCW29" s="160"/>
      <c r="LCX29" s="160"/>
      <c r="LCY29" s="160"/>
      <c r="LCZ29" s="160"/>
      <c r="LDA29" s="160"/>
      <c r="LDB29" s="160"/>
      <c r="LDC29" s="160"/>
      <c r="LDD29" s="160"/>
      <c r="LDE29" s="160"/>
      <c r="LDF29" s="160"/>
      <c r="LDG29" s="160"/>
      <c r="LDH29" s="160"/>
      <c r="LDI29" s="160"/>
      <c r="LDJ29" s="160"/>
      <c r="LDK29" s="160"/>
      <c r="LDL29" s="160"/>
      <c r="LDM29" s="160"/>
      <c r="LDN29" s="160"/>
      <c r="LDO29" s="160"/>
      <c r="LDP29" s="160"/>
      <c r="LDQ29" s="160"/>
      <c r="LDR29" s="160"/>
      <c r="LDS29" s="160"/>
      <c r="LDT29" s="160"/>
      <c r="LDU29" s="160"/>
      <c r="LDV29" s="160"/>
      <c r="LDW29" s="160"/>
      <c r="LDX29" s="160"/>
      <c r="LDY29" s="160"/>
      <c r="LDZ29" s="160"/>
      <c r="LEA29" s="160"/>
      <c r="LEB29" s="160"/>
      <c r="LEC29" s="160"/>
      <c r="LED29" s="160"/>
      <c r="LEE29" s="160"/>
      <c r="LEF29" s="160"/>
      <c r="LEG29" s="160"/>
      <c r="LEH29" s="160"/>
      <c r="LEI29" s="160"/>
      <c r="LEJ29" s="160"/>
      <c r="LEK29" s="160"/>
      <c r="LEL29" s="160"/>
      <c r="LEM29" s="160"/>
      <c r="LEN29" s="160"/>
      <c r="LEO29" s="160"/>
      <c r="LEP29" s="160"/>
      <c r="LEQ29" s="160"/>
      <c r="LER29" s="160"/>
      <c r="LES29" s="160"/>
      <c r="LET29" s="160"/>
      <c r="LEU29" s="160"/>
      <c r="LEV29" s="160"/>
      <c r="LEW29" s="160"/>
      <c r="LEX29" s="160"/>
      <c r="LEY29" s="160"/>
      <c r="LEZ29" s="160"/>
      <c r="LFA29" s="160"/>
      <c r="LFB29" s="160"/>
      <c r="LFC29" s="160"/>
      <c r="LFD29" s="160"/>
      <c r="LFE29" s="160"/>
      <c r="LFF29" s="160"/>
      <c r="LFG29" s="160"/>
      <c r="LFH29" s="160"/>
      <c r="LFI29" s="160"/>
      <c r="LFJ29" s="160"/>
      <c r="LFK29" s="160"/>
      <c r="LFL29" s="160"/>
      <c r="LFM29" s="160"/>
      <c r="LFN29" s="160"/>
      <c r="LFO29" s="160"/>
      <c r="LFP29" s="160"/>
      <c r="LFQ29" s="160"/>
      <c r="LFR29" s="160"/>
      <c r="LFS29" s="160"/>
      <c r="LFT29" s="160"/>
      <c r="LFU29" s="160"/>
      <c r="LFV29" s="160"/>
      <c r="LFW29" s="160"/>
      <c r="LFX29" s="160"/>
      <c r="LFY29" s="160"/>
      <c r="LFZ29" s="160"/>
      <c r="LGA29" s="160"/>
      <c r="LGB29" s="160"/>
      <c r="LGC29" s="160"/>
      <c r="LGD29" s="160"/>
      <c r="LGE29" s="160"/>
      <c r="LGF29" s="160"/>
      <c r="LGG29" s="160"/>
      <c r="LGH29" s="160"/>
      <c r="LGI29" s="160"/>
      <c r="LGJ29" s="160"/>
      <c r="LGK29" s="160"/>
      <c r="LGL29" s="160"/>
      <c r="LGM29" s="160"/>
      <c r="LGN29" s="160"/>
      <c r="LGO29" s="160"/>
      <c r="LGP29" s="160"/>
      <c r="LGQ29" s="160"/>
      <c r="LGR29" s="160"/>
      <c r="LGS29" s="160"/>
      <c r="LGT29" s="160"/>
      <c r="LGU29" s="160"/>
      <c r="LGV29" s="160"/>
      <c r="LGW29" s="160"/>
      <c r="LGX29" s="160"/>
      <c r="LGY29" s="160"/>
      <c r="LGZ29" s="160"/>
      <c r="LHA29" s="160"/>
      <c r="LHB29" s="160"/>
      <c r="LHC29" s="160"/>
      <c r="LHD29" s="160"/>
      <c r="LHE29" s="160"/>
      <c r="LHF29" s="160"/>
      <c r="LHG29" s="160"/>
      <c r="LHH29" s="160"/>
      <c r="LHI29" s="160"/>
      <c r="LHJ29" s="160"/>
      <c r="LHK29" s="160"/>
      <c r="LHL29" s="160"/>
      <c r="LHM29" s="160"/>
      <c r="LHN29" s="160"/>
      <c r="LHO29" s="160"/>
      <c r="LHP29" s="160"/>
      <c r="LHQ29" s="160"/>
      <c r="LHR29" s="160"/>
      <c r="LHS29" s="160"/>
      <c r="LHT29" s="160"/>
      <c r="LHU29" s="160"/>
      <c r="LHV29" s="160"/>
      <c r="LHW29" s="160"/>
      <c r="LHX29" s="160"/>
      <c r="LHY29" s="160"/>
      <c r="LHZ29" s="160"/>
      <c r="LIA29" s="160"/>
      <c r="LIB29" s="160"/>
      <c r="LIC29" s="160"/>
      <c r="LID29" s="160"/>
      <c r="LIE29" s="160"/>
      <c r="LIF29" s="160"/>
      <c r="LIG29" s="160"/>
      <c r="LIH29" s="160"/>
      <c r="LII29" s="160"/>
      <c r="LIJ29" s="160"/>
      <c r="LIK29" s="160"/>
      <c r="LIL29" s="160"/>
      <c r="LIM29" s="160"/>
      <c r="LIN29" s="160"/>
      <c r="LIO29" s="160"/>
      <c r="LIP29" s="160"/>
      <c r="LIQ29" s="160"/>
      <c r="LIR29" s="160"/>
      <c r="LIS29" s="160"/>
      <c r="LIT29" s="160"/>
      <c r="LIU29" s="160"/>
      <c r="LIV29" s="160"/>
      <c r="LIW29" s="160"/>
      <c r="LIX29" s="160"/>
      <c r="LIY29" s="160"/>
      <c r="LIZ29" s="160"/>
      <c r="LJA29" s="160"/>
      <c r="LJB29" s="160"/>
      <c r="LJC29" s="160"/>
      <c r="LJD29" s="160"/>
      <c r="LJE29" s="160"/>
      <c r="LJF29" s="160"/>
      <c r="LJG29" s="160"/>
      <c r="LJH29" s="160"/>
      <c r="LJI29" s="160"/>
      <c r="LJJ29" s="160"/>
      <c r="LJK29" s="160"/>
      <c r="LJL29" s="160"/>
      <c r="LJM29" s="160"/>
      <c r="LJN29" s="160"/>
      <c r="LJO29" s="160"/>
      <c r="LJP29" s="160"/>
      <c r="LJQ29" s="160"/>
      <c r="LJR29" s="160"/>
      <c r="LJS29" s="160"/>
      <c r="LJT29" s="160"/>
      <c r="LJU29" s="160"/>
      <c r="LJV29" s="160"/>
      <c r="LJW29" s="160"/>
      <c r="LJX29" s="160"/>
      <c r="LJY29" s="160"/>
      <c r="LJZ29" s="160"/>
      <c r="LKA29" s="160"/>
      <c r="LKB29" s="160"/>
      <c r="LKC29" s="160"/>
      <c r="LKD29" s="160"/>
      <c r="LKE29" s="160"/>
      <c r="LKF29" s="160"/>
      <c r="LKG29" s="160"/>
      <c r="LKH29" s="160"/>
      <c r="LKI29" s="160"/>
      <c r="LKJ29" s="160"/>
      <c r="LKK29" s="160"/>
      <c r="LKL29" s="160"/>
      <c r="LKM29" s="160"/>
      <c r="LKN29" s="160"/>
      <c r="LKO29" s="160"/>
      <c r="LKP29" s="160"/>
      <c r="LKQ29" s="160"/>
      <c r="LKR29" s="160"/>
      <c r="LKS29" s="160"/>
      <c r="LKT29" s="160"/>
      <c r="LKU29" s="160"/>
      <c r="LKV29" s="160"/>
      <c r="LKW29" s="160"/>
      <c r="LKX29" s="160"/>
      <c r="LKY29" s="160"/>
      <c r="LKZ29" s="160"/>
      <c r="LLA29" s="160"/>
      <c r="LLB29" s="160"/>
      <c r="LLC29" s="160"/>
      <c r="LLD29" s="160"/>
      <c r="LLE29" s="160"/>
      <c r="LLF29" s="160"/>
      <c r="LLG29" s="160"/>
      <c r="LLH29" s="160"/>
      <c r="LLI29" s="160"/>
      <c r="LLJ29" s="160"/>
      <c r="LLK29" s="160"/>
      <c r="LLL29" s="160"/>
      <c r="LLM29" s="160"/>
      <c r="LLN29" s="160"/>
      <c r="LLO29" s="160"/>
      <c r="LLP29" s="160"/>
      <c r="LLQ29" s="160"/>
      <c r="LLR29" s="160"/>
      <c r="LLS29" s="160"/>
      <c r="LLT29" s="160"/>
      <c r="LLU29" s="160"/>
      <c r="LLV29" s="160"/>
      <c r="LLW29" s="160"/>
      <c r="LLX29" s="160"/>
      <c r="LLY29" s="160"/>
      <c r="LLZ29" s="160"/>
      <c r="LMA29" s="160"/>
      <c r="LMB29" s="160"/>
      <c r="LMC29" s="160"/>
      <c r="LMD29" s="160"/>
      <c r="LME29" s="160"/>
      <c r="LMF29" s="160"/>
      <c r="LMG29" s="160"/>
      <c r="LMH29" s="160"/>
      <c r="LMI29" s="160"/>
      <c r="LMJ29" s="160"/>
      <c r="LMK29" s="160"/>
      <c r="LML29" s="160"/>
      <c r="LMM29" s="160"/>
      <c r="LMN29" s="160"/>
      <c r="LMO29" s="160"/>
      <c r="LMP29" s="160"/>
      <c r="LMQ29" s="160"/>
      <c r="LMR29" s="160"/>
      <c r="LMS29" s="160"/>
      <c r="LMT29" s="160"/>
      <c r="LMU29" s="160"/>
      <c r="LMV29" s="160"/>
      <c r="LMW29" s="160"/>
      <c r="LMX29" s="160"/>
      <c r="LMY29" s="160"/>
      <c r="LMZ29" s="160"/>
      <c r="LNA29" s="160"/>
      <c r="LNB29" s="160"/>
      <c r="LNC29" s="160"/>
      <c r="LND29" s="160"/>
      <c r="LNE29" s="160"/>
      <c r="LNF29" s="160"/>
      <c r="LNG29" s="160"/>
      <c r="LNH29" s="160"/>
      <c r="LNI29" s="160"/>
      <c r="LNJ29" s="160"/>
      <c r="LNK29" s="160"/>
      <c r="LNL29" s="160"/>
      <c r="LNM29" s="160"/>
      <c r="LNN29" s="160"/>
      <c r="LNO29" s="160"/>
      <c r="LNP29" s="160"/>
      <c r="LNQ29" s="160"/>
      <c r="LNR29" s="160"/>
      <c r="LNS29" s="160"/>
      <c r="LNT29" s="160"/>
      <c r="LNU29" s="160"/>
      <c r="LNV29" s="160"/>
      <c r="LNW29" s="160"/>
      <c r="LNX29" s="160"/>
      <c r="LNY29" s="160"/>
      <c r="LNZ29" s="160"/>
      <c r="LOA29" s="160"/>
      <c r="LOB29" s="160"/>
      <c r="LOC29" s="160"/>
      <c r="LOD29" s="160"/>
      <c r="LOE29" s="160"/>
      <c r="LOF29" s="160"/>
      <c r="LOG29" s="160"/>
      <c r="LOH29" s="160"/>
      <c r="LOI29" s="160"/>
      <c r="LOJ29" s="160"/>
      <c r="LOK29" s="160"/>
      <c r="LOL29" s="160"/>
      <c r="LOM29" s="160"/>
      <c r="LON29" s="160"/>
      <c r="LOO29" s="160"/>
      <c r="LOP29" s="160"/>
      <c r="LOQ29" s="160"/>
      <c r="LOR29" s="160"/>
      <c r="LOS29" s="160"/>
      <c r="LOT29" s="160"/>
      <c r="LOU29" s="160"/>
      <c r="LOV29" s="160"/>
      <c r="LOW29" s="160"/>
      <c r="LOX29" s="160"/>
      <c r="LOY29" s="160"/>
      <c r="LOZ29" s="160"/>
      <c r="LPA29" s="160"/>
      <c r="LPB29" s="160"/>
      <c r="LPC29" s="160"/>
      <c r="LPD29" s="160"/>
      <c r="LPE29" s="160"/>
      <c r="LPF29" s="160"/>
      <c r="LPG29" s="160"/>
      <c r="LPH29" s="160"/>
      <c r="LPI29" s="160"/>
      <c r="LPJ29" s="160"/>
      <c r="LPK29" s="160"/>
      <c r="LPL29" s="160"/>
      <c r="LPM29" s="160"/>
      <c r="LPN29" s="160"/>
      <c r="LPO29" s="160"/>
      <c r="LPP29" s="160"/>
      <c r="LPQ29" s="160"/>
      <c r="LPR29" s="160"/>
      <c r="LPS29" s="160"/>
      <c r="LPT29" s="160"/>
      <c r="LPU29" s="160"/>
      <c r="LPV29" s="160"/>
      <c r="LPW29" s="160"/>
      <c r="LPX29" s="160"/>
      <c r="LPY29" s="160"/>
      <c r="LPZ29" s="160"/>
      <c r="LQA29" s="160"/>
      <c r="LQB29" s="160"/>
      <c r="LQC29" s="160"/>
      <c r="LQD29" s="160"/>
      <c r="LQE29" s="160"/>
      <c r="LQF29" s="160"/>
      <c r="LQG29" s="160"/>
      <c r="LQH29" s="160"/>
      <c r="LQI29" s="160"/>
      <c r="LQJ29" s="160"/>
      <c r="LQK29" s="160"/>
      <c r="LQL29" s="160"/>
      <c r="LQM29" s="160"/>
      <c r="LQN29" s="160"/>
      <c r="LQO29" s="160"/>
      <c r="LQP29" s="160"/>
      <c r="LQQ29" s="160"/>
      <c r="LQR29" s="160"/>
      <c r="LQS29" s="160"/>
      <c r="LQT29" s="160"/>
      <c r="LQU29" s="160"/>
      <c r="LQV29" s="160"/>
      <c r="LQW29" s="160"/>
      <c r="LQX29" s="160"/>
      <c r="LQY29" s="160"/>
      <c r="LQZ29" s="160"/>
      <c r="LRA29" s="160"/>
      <c r="LRB29" s="160"/>
      <c r="LRC29" s="160"/>
      <c r="LRD29" s="160"/>
      <c r="LRE29" s="160"/>
      <c r="LRF29" s="160"/>
      <c r="LRG29" s="160"/>
      <c r="LRH29" s="160"/>
      <c r="LRI29" s="160"/>
      <c r="LRJ29" s="160"/>
      <c r="LRK29" s="160"/>
      <c r="LRL29" s="160"/>
      <c r="LRM29" s="160"/>
      <c r="LRN29" s="160"/>
      <c r="LRO29" s="160"/>
      <c r="LRP29" s="160"/>
      <c r="LRQ29" s="160"/>
      <c r="LRR29" s="160"/>
      <c r="LRS29" s="160"/>
      <c r="LRT29" s="160"/>
      <c r="LRU29" s="160"/>
      <c r="LRV29" s="160"/>
      <c r="LRW29" s="160"/>
      <c r="LRX29" s="160"/>
      <c r="LRY29" s="160"/>
      <c r="LRZ29" s="160"/>
      <c r="LSA29" s="160"/>
      <c r="LSB29" s="160"/>
      <c r="LSC29" s="160"/>
      <c r="LSD29" s="160"/>
      <c r="LSE29" s="160"/>
      <c r="LSF29" s="160"/>
      <c r="LSG29" s="160"/>
      <c r="LSH29" s="160"/>
      <c r="LSI29" s="160"/>
      <c r="LSJ29" s="160"/>
      <c r="LSK29" s="160"/>
      <c r="LSL29" s="160"/>
      <c r="LSM29" s="160"/>
      <c r="LSN29" s="160"/>
      <c r="LSO29" s="160"/>
      <c r="LSP29" s="160"/>
      <c r="LSQ29" s="160"/>
      <c r="LSR29" s="160"/>
      <c r="LSS29" s="160"/>
      <c r="LST29" s="160"/>
      <c r="LSU29" s="160"/>
      <c r="LSV29" s="160"/>
      <c r="LSW29" s="160"/>
      <c r="LSX29" s="160"/>
      <c r="LSY29" s="160"/>
      <c r="LSZ29" s="160"/>
      <c r="LTA29" s="160"/>
      <c r="LTB29" s="160"/>
      <c r="LTC29" s="160"/>
      <c r="LTD29" s="160"/>
      <c r="LTE29" s="160"/>
      <c r="LTF29" s="160"/>
      <c r="LTG29" s="160"/>
      <c r="LTH29" s="160"/>
      <c r="LTI29" s="160"/>
      <c r="LTJ29" s="160"/>
      <c r="LTK29" s="160"/>
      <c r="LTL29" s="160"/>
      <c r="LTM29" s="160"/>
      <c r="LTN29" s="160"/>
      <c r="LTO29" s="160"/>
      <c r="LTP29" s="160"/>
      <c r="LTQ29" s="160"/>
      <c r="LTR29" s="160"/>
      <c r="LTS29" s="160"/>
      <c r="LTT29" s="160"/>
      <c r="LTU29" s="160"/>
      <c r="LTV29" s="160"/>
      <c r="LTW29" s="160"/>
      <c r="LTX29" s="160"/>
      <c r="LTY29" s="160"/>
      <c r="LTZ29" s="160"/>
      <c r="LUA29" s="160"/>
      <c r="LUB29" s="160"/>
      <c r="LUC29" s="160"/>
      <c r="LUD29" s="160"/>
      <c r="LUE29" s="160"/>
      <c r="LUF29" s="160"/>
      <c r="LUG29" s="160"/>
      <c r="LUH29" s="160"/>
      <c r="LUI29" s="160"/>
      <c r="LUJ29" s="160"/>
      <c r="LUK29" s="160"/>
      <c r="LUL29" s="160"/>
      <c r="LUM29" s="160"/>
      <c r="LUN29" s="160"/>
      <c r="LUO29" s="160"/>
      <c r="LUP29" s="160"/>
      <c r="LUQ29" s="160"/>
      <c r="LUR29" s="160"/>
      <c r="LUS29" s="160"/>
      <c r="LUT29" s="160"/>
      <c r="LUU29" s="160"/>
      <c r="LUV29" s="160"/>
      <c r="LUW29" s="160"/>
      <c r="LUX29" s="160"/>
      <c r="LUY29" s="160"/>
      <c r="LUZ29" s="160"/>
      <c r="LVA29" s="160"/>
      <c r="LVB29" s="160"/>
      <c r="LVC29" s="160"/>
      <c r="LVD29" s="160"/>
      <c r="LVE29" s="160"/>
      <c r="LVF29" s="160"/>
      <c r="LVG29" s="160"/>
      <c r="LVH29" s="160"/>
      <c r="LVI29" s="160"/>
      <c r="LVJ29" s="160"/>
      <c r="LVK29" s="160"/>
      <c r="LVL29" s="160"/>
      <c r="LVM29" s="160"/>
      <c r="LVN29" s="160"/>
      <c r="LVO29" s="160"/>
      <c r="LVP29" s="160"/>
      <c r="LVQ29" s="160"/>
      <c r="LVR29" s="160"/>
      <c r="LVS29" s="160"/>
      <c r="LVT29" s="160"/>
      <c r="LVU29" s="160"/>
      <c r="LVV29" s="160"/>
      <c r="LVW29" s="160"/>
      <c r="LVX29" s="160"/>
      <c r="LVY29" s="160"/>
      <c r="LVZ29" s="160"/>
      <c r="LWA29" s="160"/>
      <c r="LWB29" s="160"/>
      <c r="LWC29" s="160"/>
      <c r="LWD29" s="160"/>
      <c r="LWE29" s="160"/>
      <c r="LWF29" s="160"/>
      <c r="LWG29" s="160"/>
      <c r="LWH29" s="160"/>
      <c r="LWI29" s="160"/>
      <c r="LWJ29" s="160"/>
      <c r="LWK29" s="160"/>
      <c r="LWL29" s="160"/>
      <c r="LWM29" s="160"/>
      <c r="LWN29" s="160"/>
      <c r="LWO29" s="160"/>
      <c r="LWP29" s="160"/>
      <c r="LWQ29" s="160"/>
      <c r="LWR29" s="160"/>
      <c r="LWS29" s="160"/>
      <c r="LWT29" s="160"/>
      <c r="LWU29" s="160"/>
      <c r="LWV29" s="160"/>
      <c r="LWW29" s="160"/>
      <c r="LWX29" s="160"/>
      <c r="LWY29" s="160"/>
      <c r="LWZ29" s="160"/>
      <c r="LXA29" s="160"/>
      <c r="LXB29" s="160"/>
      <c r="LXC29" s="160"/>
      <c r="LXD29" s="160"/>
      <c r="LXE29" s="160"/>
      <c r="LXF29" s="160"/>
      <c r="LXG29" s="160"/>
      <c r="LXH29" s="160"/>
      <c r="LXI29" s="160"/>
      <c r="LXJ29" s="160"/>
      <c r="LXK29" s="160"/>
      <c r="LXL29" s="160"/>
      <c r="LXM29" s="160"/>
      <c r="LXN29" s="160"/>
      <c r="LXO29" s="160"/>
      <c r="LXP29" s="160"/>
      <c r="LXQ29" s="160"/>
      <c r="LXR29" s="160"/>
      <c r="LXS29" s="160"/>
      <c r="LXT29" s="160"/>
      <c r="LXU29" s="160"/>
      <c r="LXV29" s="160"/>
      <c r="LXW29" s="160"/>
      <c r="LXX29" s="160"/>
      <c r="LXY29" s="160"/>
      <c r="LXZ29" s="160"/>
      <c r="LYA29" s="160"/>
      <c r="LYB29" s="160"/>
      <c r="LYC29" s="160"/>
      <c r="LYD29" s="160"/>
      <c r="LYE29" s="160"/>
      <c r="LYF29" s="160"/>
      <c r="LYG29" s="160"/>
      <c r="LYH29" s="160"/>
      <c r="LYI29" s="160"/>
      <c r="LYJ29" s="160"/>
      <c r="LYK29" s="160"/>
      <c r="LYL29" s="160"/>
      <c r="LYM29" s="160"/>
      <c r="LYN29" s="160"/>
      <c r="LYO29" s="160"/>
      <c r="LYP29" s="160"/>
      <c r="LYQ29" s="160"/>
      <c r="LYR29" s="160"/>
      <c r="LYS29" s="160"/>
      <c r="LYT29" s="160"/>
      <c r="LYU29" s="160"/>
      <c r="LYV29" s="160"/>
      <c r="LYW29" s="160"/>
      <c r="LYX29" s="160"/>
      <c r="LYY29" s="160"/>
      <c r="LYZ29" s="160"/>
      <c r="LZA29" s="160"/>
      <c r="LZB29" s="160"/>
      <c r="LZC29" s="160"/>
      <c r="LZD29" s="160"/>
      <c r="LZE29" s="160"/>
      <c r="LZF29" s="160"/>
      <c r="LZG29" s="160"/>
      <c r="LZH29" s="160"/>
      <c r="LZI29" s="160"/>
      <c r="LZJ29" s="160"/>
      <c r="LZK29" s="160"/>
      <c r="LZL29" s="160"/>
      <c r="LZM29" s="160"/>
      <c r="LZN29" s="160"/>
      <c r="LZO29" s="160"/>
      <c r="LZP29" s="160"/>
      <c r="LZQ29" s="160"/>
      <c r="LZR29" s="160"/>
      <c r="LZS29" s="160"/>
      <c r="LZT29" s="160"/>
      <c r="LZU29" s="160"/>
      <c r="LZV29" s="160"/>
      <c r="LZW29" s="160"/>
      <c r="LZX29" s="160"/>
      <c r="LZY29" s="160"/>
      <c r="LZZ29" s="160"/>
      <c r="MAA29" s="160"/>
      <c r="MAB29" s="160"/>
      <c r="MAC29" s="160"/>
      <c r="MAD29" s="160"/>
      <c r="MAE29" s="160"/>
      <c r="MAF29" s="160"/>
      <c r="MAG29" s="160"/>
      <c r="MAH29" s="160"/>
      <c r="MAI29" s="160"/>
      <c r="MAJ29" s="160"/>
      <c r="MAK29" s="160"/>
      <c r="MAL29" s="160"/>
      <c r="MAM29" s="160"/>
      <c r="MAN29" s="160"/>
      <c r="MAO29" s="160"/>
      <c r="MAP29" s="160"/>
      <c r="MAQ29" s="160"/>
      <c r="MAR29" s="160"/>
      <c r="MAS29" s="160"/>
      <c r="MAT29" s="160"/>
      <c r="MAU29" s="160"/>
      <c r="MAV29" s="160"/>
      <c r="MAW29" s="160"/>
      <c r="MAX29" s="160"/>
      <c r="MAY29" s="160"/>
      <c r="MAZ29" s="160"/>
      <c r="MBA29" s="160"/>
      <c r="MBB29" s="160"/>
      <c r="MBC29" s="160"/>
      <c r="MBD29" s="160"/>
      <c r="MBE29" s="160"/>
      <c r="MBF29" s="160"/>
      <c r="MBG29" s="160"/>
      <c r="MBH29" s="160"/>
      <c r="MBI29" s="160"/>
      <c r="MBJ29" s="160"/>
      <c r="MBK29" s="160"/>
      <c r="MBL29" s="160"/>
      <c r="MBM29" s="160"/>
      <c r="MBN29" s="160"/>
      <c r="MBO29" s="160"/>
      <c r="MBP29" s="160"/>
      <c r="MBQ29" s="160"/>
      <c r="MBR29" s="160"/>
      <c r="MBS29" s="160"/>
      <c r="MBT29" s="160"/>
      <c r="MBU29" s="160"/>
      <c r="MBV29" s="160"/>
      <c r="MBW29" s="160"/>
      <c r="MBX29" s="160"/>
      <c r="MBY29" s="160"/>
      <c r="MBZ29" s="160"/>
      <c r="MCA29" s="160"/>
      <c r="MCB29" s="160"/>
      <c r="MCC29" s="160"/>
      <c r="MCD29" s="160"/>
      <c r="MCE29" s="160"/>
      <c r="MCF29" s="160"/>
      <c r="MCG29" s="160"/>
      <c r="MCH29" s="160"/>
      <c r="MCI29" s="160"/>
      <c r="MCJ29" s="160"/>
      <c r="MCK29" s="160"/>
      <c r="MCL29" s="160"/>
      <c r="MCM29" s="160"/>
      <c r="MCN29" s="160"/>
      <c r="MCO29" s="160"/>
      <c r="MCP29" s="160"/>
      <c r="MCQ29" s="160"/>
      <c r="MCR29" s="160"/>
      <c r="MCS29" s="160"/>
      <c r="MCT29" s="160"/>
      <c r="MCU29" s="160"/>
      <c r="MCV29" s="160"/>
      <c r="MCW29" s="160"/>
      <c r="MCX29" s="160"/>
      <c r="MCY29" s="160"/>
      <c r="MCZ29" s="160"/>
      <c r="MDA29" s="160"/>
      <c r="MDB29" s="160"/>
      <c r="MDC29" s="160"/>
      <c r="MDD29" s="160"/>
      <c r="MDE29" s="160"/>
      <c r="MDF29" s="160"/>
      <c r="MDG29" s="160"/>
      <c r="MDH29" s="160"/>
      <c r="MDI29" s="160"/>
      <c r="MDJ29" s="160"/>
      <c r="MDK29" s="160"/>
      <c r="MDL29" s="160"/>
      <c r="MDM29" s="160"/>
      <c r="MDN29" s="160"/>
      <c r="MDO29" s="160"/>
      <c r="MDP29" s="160"/>
      <c r="MDQ29" s="160"/>
      <c r="MDR29" s="160"/>
      <c r="MDS29" s="160"/>
      <c r="MDT29" s="160"/>
      <c r="MDU29" s="160"/>
      <c r="MDV29" s="160"/>
      <c r="MDW29" s="160"/>
      <c r="MDX29" s="160"/>
      <c r="MDY29" s="160"/>
      <c r="MDZ29" s="160"/>
      <c r="MEA29" s="160"/>
      <c r="MEB29" s="160"/>
      <c r="MEC29" s="160"/>
      <c r="MED29" s="160"/>
      <c r="MEE29" s="160"/>
      <c r="MEF29" s="160"/>
      <c r="MEG29" s="160"/>
      <c r="MEH29" s="160"/>
      <c r="MEI29" s="160"/>
      <c r="MEJ29" s="160"/>
      <c r="MEK29" s="160"/>
      <c r="MEL29" s="160"/>
      <c r="MEM29" s="160"/>
      <c r="MEN29" s="160"/>
      <c r="MEO29" s="160"/>
      <c r="MEP29" s="160"/>
      <c r="MEQ29" s="160"/>
      <c r="MER29" s="160"/>
      <c r="MES29" s="160"/>
      <c r="MET29" s="160"/>
      <c r="MEU29" s="160"/>
      <c r="MEV29" s="160"/>
      <c r="MEW29" s="160"/>
      <c r="MEX29" s="160"/>
      <c r="MEY29" s="160"/>
      <c r="MEZ29" s="160"/>
      <c r="MFA29" s="160"/>
      <c r="MFB29" s="160"/>
      <c r="MFC29" s="160"/>
      <c r="MFD29" s="160"/>
      <c r="MFE29" s="160"/>
      <c r="MFF29" s="160"/>
      <c r="MFG29" s="160"/>
      <c r="MFH29" s="160"/>
      <c r="MFI29" s="160"/>
      <c r="MFJ29" s="160"/>
      <c r="MFK29" s="160"/>
      <c r="MFL29" s="160"/>
      <c r="MFM29" s="160"/>
      <c r="MFN29" s="160"/>
      <c r="MFO29" s="160"/>
      <c r="MFP29" s="160"/>
      <c r="MFQ29" s="160"/>
      <c r="MFR29" s="160"/>
      <c r="MFS29" s="160"/>
      <c r="MFT29" s="160"/>
      <c r="MFU29" s="160"/>
      <c r="MFV29" s="160"/>
      <c r="MFW29" s="160"/>
      <c r="MFX29" s="160"/>
      <c r="MFY29" s="160"/>
      <c r="MFZ29" s="160"/>
      <c r="MGA29" s="160"/>
      <c r="MGB29" s="160"/>
      <c r="MGC29" s="160"/>
      <c r="MGD29" s="160"/>
      <c r="MGE29" s="160"/>
      <c r="MGF29" s="160"/>
      <c r="MGG29" s="160"/>
      <c r="MGH29" s="160"/>
      <c r="MGI29" s="160"/>
      <c r="MGJ29" s="160"/>
      <c r="MGK29" s="160"/>
      <c r="MGL29" s="160"/>
      <c r="MGM29" s="160"/>
      <c r="MGN29" s="160"/>
      <c r="MGO29" s="160"/>
      <c r="MGP29" s="160"/>
      <c r="MGQ29" s="160"/>
      <c r="MGR29" s="160"/>
      <c r="MGS29" s="160"/>
      <c r="MGT29" s="160"/>
      <c r="MGU29" s="160"/>
      <c r="MGV29" s="160"/>
      <c r="MGW29" s="160"/>
      <c r="MGX29" s="160"/>
      <c r="MGY29" s="160"/>
      <c r="MGZ29" s="160"/>
      <c r="MHA29" s="160"/>
      <c r="MHB29" s="160"/>
      <c r="MHC29" s="160"/>
      <c r="MHD29" s="160"/>
      <c r="MHE29" s="160"/>
      <c r="MHF29" s="160"/>
      <c r="MHG29" s="160"/>
      <c r="MHH29" s="160"/>
      <c r="MHI29" s="160"/>
      <c r="MHJ29" s="160"/>
      <c r="MHK29" s="160"/>
      <c r="MHL29" s="160"/>
      <c r="MHM29" s="160"/>
      <c r="MHN29" s="160"/>
      <c r="MHO29" s="160"/>
      <c r="MHP29" s="160"/>
      <c r="MHQ29" s="160"/>
      <c r="MHR29" s="160"/>
      <c r="MHS29" s="160"/>
      <c r="MHT29" s="160"/>
      <c r="MHU29" s="160"/>
      <c r="MHV29" s="160"/>
      <c r="MHW29" s="160"/>
      <c r="MHX29" s="160"/>
      <c r="MHY29" s="160"/>
      <c r="MHZ29" s="160"/>
      <c r="MIA29" s="160"/>
      <c r="MIB29" s="160"/>
      <c r="MIC29" s="160"/>
      <c r="MID29" s="160"/>
      <c r="MIE29" s="160"/>
      <c r="MIF29" s="160"/>
      <c r="MIG29" s="160"/>
      <c r="MIH29" s="160"/>
      <c r="MII29" s="160"/>
      <c r="MIJ29" s="160"/>
      <c r="MIK29" s="160"/>
      <c r="MIL29" s="160"/>
      <c r="MIM29" s="160"/>
      <c r="MIN29" s="160"/>
      <c r="MIO29" s="160"/>
      <c r="MIP29" s="160"/>
      <c r="MIQ29" s="160"/>
      <c r="MIR29" s="160"/>
      <c r="MIS29" s="160"/>
      <c r="MIT29" s="160"/>
      <c r="MIU29" s="160"/>
      <c r="MIV29" s="160"/>
      <c r="MIW29" s="160"/>
      <c r="MIX29" s="160"/>
      <c r="MIY29" s="160"/>
      <c r="MIZ29" s="160"/>
      <c r="MJA29" s="160"/>
      <c r="MJB29" s="160"/>
      <c r="MJC29" s="160"/>
      <c r="MJD29" s="160"/>
      <c r="MJE29" s="160"/>
      <c r="MJF29" s="160"/>
      <c r="MJG29" s="160"/>
      <c r="MJH29" s="160"/>
      <c r="MJI29" s="160"/>
      <c r="MJJ29" s="160"/>
      <c r="MJK29" s="160"/>
      <c r="MJL29" s="160"/>
      <c r="MJM29" s="160"/>
      <c r="MJN29" s="160"/>
      <c r="MJO29" s="160"/>
      <c r="MJP29" s="160"/>
      <c r="MJQ29" s="160"/>
      <c r="MJR29" s="160"/>
      <c r="MJS29" s="160"/>
      <c r="MJT29" s="160"/>
      <c r="MJU29" s="160"/>
      <c r="MJV29" s="160"/>
      <c r="MJW29" s="160"/>
      <c r="MJX29" s="160"/>
      <c r="MJY29" s="160"/>
      <c r="MJZ29" s="160"/>
      <c r="MKA29" s="160"/>
      <c r="MKB29" s="160"/>
      <c r="MKC29" s="160"/>
      <c r="MKD29" s="160"/>
      <c r="MKE29" s="160"/>
      <c r="MKF29" s="160"/>
      <c r="MKG29" s="160"/>
      <c r="MKH29" s="160"/>
      <c r="MKI29" s="160"/>
      <c r="MKJ29" s="160"/>
      <c r="MKK29" s="160"/>
      <c r="MKL29" s="160"/>
      <c r="MKM29" s="160"/>
      <c r="MKN29" s="160"/>
      <c r="MKO29" s="160"/>
      <c r="MKP29" s="160"/>
      <c r="MKQ29" s="160"/>
      <c r="MKR29" s="160"/>
      <c r="MKS29" s="160"/>
      <c r="MKT29" s="160"/>
      <c r="MKU29" s="160"/>
      <c r="MKV29" s="160"/>
      <c r="MKW29" s="160"/>
      <c r="MKX29" s="160"/>
      <c r="MKY29" s="160"/>
      <c r="MKZ29" s="160"/>
      <c r="MLA29" s="160"/>
      <c r="MLB29" s="160"/>
      <c r="MLC29" s="160"/>
      <c r="MLD29" s="160"/>
      <c r="MLE29" s="160"/>
      <c r="MLF29" s="160"/>
      <c r="MLG29" s="160"/>
      <c r="MLH29" s="160"/>
      <c r="MLI29" s="160"/>
      <c r="MLJ29" s="160"/>
      <c r="MLK29" s="160"/>
      <c r="MLL29" s="160"/>
      <c r="MLM29" s="160"/>
      <c r="MLN29" s="160"/>
      <c r="MLO29" s="160"/>
      <c r="MLP29" s="160"/>
      <c r="MLQ29" s="160"/>
      <c r="MLR29" s="160"/>
      <c r="MLS29" s="160"/>
      <c r="MLT29" s="160"/>
      <c r="MLU29" s="160"/>
      <c r="MLV29" s="160"/>
      <c r="MLW29" s="160"/>
      <c r="MLX29" s="160"/>
      <c r="MLY29" s="160"/>
      <c r="MLZ29" s="160"/>
      <c r="MMA29" s="160"/>
      <c r="MMB29" s="160"/>
      <c r="MMC29" s="160"/>
      <c r="MMD29" s="160"/>
      <c r="MME29" s="160"/>
      <c r="MMF29" s="160"/>
      <c r="MMG29" s="160"/>
      <c r="MMH29" s="160"/>
      <c r="MMI29" s="160"/>
      <c r="MMJ29" s="160"/>
      <c r="MMK29" s="160"/>
      <c r="MML29" s="160"/>
      <c r="MMM29" s="160"/>
      <c r="MMN29" s="160"/>
      <c r="MMO29" s="160"/>
      <c r="MMP29" s="160"/>
      <c r="MMQ29" s="160"/>
      <c r="MMR29" s="160"/>
      <c r="MMS29" s="160"/>
      <c r="MMT29" s="160"/>
      <c r="MMU29" s="160"/>
      <c r="MMV29" s="160"/>
      <c r="MMW29" s="160"/>
      <c r="MMX29" s="160"/>
      <c r="MMY29" s="160"/>
      <c r="MMZ29" s="160"/>
      <c r="MNA29" s="160"/>
      <c r="MNB29" s="160"/>
      <c r="MNC29" s="160"/>
      <c r="MND29" s="160"/>
      <c r="MNE29" s="160"/>
      <c r="MNF29" s="160"/>
      <c r="MNG29" s="160"/>
      <c r="MNH29" s="160"/>
      <c r="MNI29" s="160"/>
      <c r="MNJ29" s="160"/>
      <c r="MNK29" s="160"/>
      <c r="MNL29" s="160"/>
      <c r="MNM29" s="160"/>
      <c r="MNN29" s="160"/>
      <c r="MNO29" s="160"/>
      <c r="MNP29" s="160"/>
      <c r="MNQ29" s="160"/>
      <c r="MNR29" s="160"/>
      <c r="MNS29" s="160"/>
      <c r="MNT29" s="160"/>
      <c r="MNU29" s="160"/>
      <c r="MNV29" s="160"/>
      <c r="MNW29" s="160"/>
      <c r="MNX29" s="160"/>
      <c r="MNY29" s="160"/>
      <c r="MNZ29" s="160"/>
      <c r="MOA29" s="160"/>
      <c r="MOB29" s="160"/>
      <c r="MOC29" s="160"/>
      <c r="MOD29" s="160"/>
      <c r="MOE29" s="160"/>
      <c r="MOF29" s="160"/>
      <c r="MOG29" s="160"/>
      <c r="MOH29" s="160"/>
      <c r="MOI29" s="160"/>
      <c r="MOJ29" s="160"/>
      <c r="MOK29" s="160"/>
      <c r="MOL29" s="160"/>
      <c r="MOM29" s="160"/>
      <c r="MON29" s="160"/>
      <c r="MOO29" s="160"/>
      <c r="MOP29" s="160"/>
      <c r="MOQ29" s="160"/>
      <c r="MOR29" s="160"/>
      <c r="MOS29" s="160"/>
      <c r="MOT29" s="160"/>
      <c r="MOU29" s="160"/>
      <c r="MOV29" s="160"/>
      <c r="MOW29" s="160"/>
      <c r="MOX29" s="160"/>
      <c r="MOY29" s="160"/>
      <c r="MOZ29" s="160"/>
      <c r="MPA29" s="160"/>
      <c r="MPB29" s="160"/>
      <c r="MPC29" s="160"/>
      <c r="MPD29" s="160"/>
      <c r="MPE29" s="160"/>
      <c r="MPF29" s="160"/>
      <c r="MPG29" s="160"/>
      <c r="MPH29" s="160"/>
      <c r="MPI29" s="160"/>
      <c r="MPJ29" s="160"/>
      <c r="MPK29" s="160"/>
      <c r="MPL29" s="160"/>
      <c r="MPM29" s="160"/>
      <c r="MPN29" s="160"/>
      <c r="MPO29" s="160"/>
      <c r="MPP29" s="160"/>
      <c r="MPQ29" s="160"/>
      <c r="MPR29" s="160"/>
      <c r="MPS29" s="160"/>
      <c r="MPT29" s="160"/>
      <c r="MPU29" s="160"/>
      <c r="MPV29" s="160"/>
      <c r="MPW29" s="160"/>
      <c r="MPX29" s="160"/>
      <c r="MPY29" s="160"/>
      <c r="MPZ29" s="160"/>
      <c r="MQA29" s="160"/>
      <c r="MQB29" s="160"/>
      <c r="MQC29" s="160"/>
      <c r="MQD29" s="160"/>
      <c r="MQE29" s="160"/>
      <c r="MQF29" s="160"/>
      <c r="MQG29" s="160"/>
      <c r="MQH29" s="160"/>
      <c r="MQI29" s="160"/>
      <c r="MQJ29" s="160"/>
      <c r="MQK29" s="160"/>
      <c r="MQL29" s="160"/>
      <c r="MQM29" s="160"/>
      <c r="MQN29" s="160"/>
      <c r="MQO29" s="160"/>
      <c r="MQP29" s="160"/>
      <c r="MQQ29" s="160"/>
      <c r="MQR29" s="160"/>
      <c r="MQS29" s="160"/>
      <c r="MQT29" s="160"/>
      <c r="MQU29" s="160"/>
      <c r="MQV29" s="160"/>
      <c r="MQW29" s="160"/>
      <c r="MQX29" s="160"/>
      <c r="MQY29" s="160"/>
      <c r="MQZ29" s="160"/>
      <c r="MRA29" s="160"/>
      <c r="MRB29" s="160"/>
      <c r="MRC29" s="160"/>
      <c r="MRD29" s="160"/>
      <c r="MRE29" s="160"/>
      <c r="MRF29" s="160"/>
      <c r="MRG29" s="160"/>
      <c r="MRH29" s="160"/>
      <c r="MRI29" s="160"/>
      <c r="MRJ29" s="160"/>
      <c r="MRK29" s="160"/>
      <c r="MRL29" s="160"/>
      <c r="MRM29" s="160"/>
      <c r="MRN29" s="160"/>
      <c r="MRO29" s="160"/>
      <c r="MRP29" s="160"/>
      <c r="MRQ29" s="160"/>
      <c r="MRR29" s="160"/>
      <c r="MRS29" s="160"/>
      <c r="MRT29" s="160"/>
      <c r="MRU29" s="160"/>
      <c r="MRV29" s="160"/>
      <c r="MRW29" s="160"/>
      <c r="MRX29" s="160"/>
      <c r="MRY29" s="160"/>
      <c r="MRZ29" s="160"/>
      <c r="MSA29" s="160"/>
      <c r="MSB29" s="160"/>
      <c r="MSC29" s="160"/>
      <c r="MSD29" s="160"/>
      <c r="MSE29" s="160"/>
      <c r="MSF29" s="160"/>
      <c r="MSG29" s="160"/>
      <c r="MSH29" s="160"/>
      <c r="MSI29" s="160"/>
      <c r="MSJ29" s="160"/>
      <c r="MSK29" s="160"/>
      <c r="MSL29" s="160"/>
      <c r="MSM29" s="160"/>
      <c r="MSN29" s="160"/>
      <c r="MSO29" s="160"/>
      <c r="MSP29" s="160"/>
      <c r="MSQ29" s="160"/>
      <c r="MSR29" s="160"/>
      <c r="MSS29" s="160"/>
      <c r="MST29" s="160"/>
      <c r="MSU29" s="160"/>
      <c r="MSV29" s="160"/>
      <c r="MSW29" s="160"/>
      <c r="MSX29" s="160"/>
      <c r="MSY29" s="160"/>
      <c r="MSZ29" s="160"/>
      <c r="MTA29" s="160"/>
      <c r="MTB29" s="160"/>
      <c r="MTC29" s="160"/>
      <c r="MTD29" s="160"/>
      <c r="MTE29" s="160"/>
      <c r="MTF29" s="160"/>
      <c r="MTG29" s="160"/>
      <c r="MTH29" s="160"/>
      <c r="MTI29" s="160"/>
      <c r="MTJ29" s="160"/>
      <c r="MTK29" s="160"/>
      <c r="MTL29" s="160"/>
      <c r="MTM29" s="160"/>
      <c r="MTN29" s="160"/>
      <c r="MTO29" s="160"/>
      <c r="MTP29" s="160"/>
      <c r="MTQ29" s="160"/>
      <c r="MTR29" s="160"/>
      <c r="MTS29" s="160"/>
      <c r="MTT29" s="160"/>
      <c r="MTU29" s="160"/>
      <c r="MTV29" s="160"/>
      <c r="MTW29" s="160"/>
      <c r="MTX29" s="160"/>
      <c r="MTY29" s="160"/>
      <c r="MTZ29" s="160"/>
      <c r="MUA29" s="160"/>
      <c r="MUB29" s="160"/>
      <c r="MUC29" s="160"/>
      <c r="MUD29" s="160"/>
      <c r="MUE29" s="160"/>
      <c r="MUF29" s="160"/>
      <c r="MUG29" s="160"/>
      <c r="MUH29" s="160"/>
      <c r="MUI29" s="160"/>
      <c r="MUJ29" s="160"/>
      <c r="MUK29" s="160"/>
      <c r="MUL29" s="160"/>
      <c r="MUM29" s="160"/>
      <c r="MUN29" s="160"/>
      <c r="MUO29" s="160"/>
      <c r="MUP29" s="160"/>
      <c r="MUQ29" s="160"/>
      <c r="MUR29" s="160"/>
      <c r="MUS29" s="160"/>
      <c r="MUT29" s="160"/>
      <c r="MUU29" s="160"/>
      <c r="MUV29" s="160"/>
      <c r="MUW29" s="160"/>
      <c r="MUX29" s="160"/>
      <c r="MUY29" s="160"/>
      <c r="MUZ29" s="160"/>
      <c r="MVA29" s="160"/>
      <c r="MVB29" s="160"/>
      <c r="MVC29" s="160"/>
      <c r="MVD29" s="160"/>
      <c r="MVE29" s="160"/>
      <c r="MVF29" s="160"/>
      <c r="MVG29" s="160"/>
      <c r="MVH29" s="160"/>
      <c r="MVI29" s="160"/>
      <c r="MVJ29" s="160"/>
      <c r="MVK29" s="160"/>
      <c r="MVL29" s="160"/>
      <c r="MVM29" s="160"/>
      <c r="MVN29" s="160"/>
      <c r="MVO29" s="160"/>
      <c r="MVP29" s="160"/>
      <c r="MVQ29" s="160"/>
      <c r="MVR29" s="160"/>
      <c r="MVS29" s="160"/>
      <c r="MVT29" s="160"/>
      <c r="MVU29" s="160"/>
      <c r="MVV29" s="160"/>
      <c r="MVW29" s="160"/>
      <c r="MVX29" s="160"/>
      <c r="MVY29" s="160"/>
      <c r="MVZ29" s="160"/>
      <c r="MWA29" s="160"/>
      <c r="MWB29" s="160"/>
      <c r="MWC29" s="160"/>
      <c r="MWD29" s="160"/>
      <c r="MWE29" s="160"/>
      <c r="MWF29" s="160"/>
      <c r="MWG29" s="160"/>
      <c r="MWH29" s="160"/>
      <c r="MWI29" s="160"/>
      <c r="MWJ29" s="160"/>
      <c r="MWK29" s="160"/>
      <c r="MWL29" s="160"/>
      <c r="MWM29" s="160"/>
      <c r="MWN29" s="160"/>
      <c r="MWO29" s="160"/>
      <c r="MWP29" s="160"/>
      <c r="MWQ29" s="160"/>
      <c r="MWR29" s="160"/>
      <c r="MWS29" s="160"/>
      <c r="MWT29" s="160"/>
      <c r="MWU29" s="160"/>
      <c r="MWV29" s="160"/>
      <c r="MWW29" s="160"/>
      <c r="MWX29" s="160"/>
      <c r="MWY29" s="160"/>
      <c r="MWZ29" s="160"/>
      <c r="MXA29" s="160"/>
      <c r="MXB29" s="160"/>
      <c r="MXC29" s="160"/>
      <c r="MXD29" s="160"/>
      <c r="MXE29" s="160"/>
      <c r="MXF29" s="160"/>
      <c r="MXG29" s="160"/>
      <c r="MXH29" s="160"/>
      <c r="MXI29" s="160"/>
      <c r="MXJ29" s="160"/>
      <c r="MXK29" s="160"/>
      <c r="MXL29" s="160"/>
      <c r="MXM29" s="160"/>
      <c r="MXN29" s="160"/>
      <c r="MXO29" s="160"/>
      <c r="MXP29" s="160"/>
      <c r="MXQ29" s="160"/>
      <c r="MXR29" s="160"/>
      <c r="MXS29" s="160"/>
      <c r="MXT29" s="160"/>
      <c r="MXU29" s="160"/>
      <c r="MXV29" s="160"/>
      <c r="MXW29" s="160"/>
      <c r="MXX29" s="160"/>
      <c r="MXY29" s="160"/>
      <c r="MXZ29" s="160"/>
      <c r="MYA29" s="160"/>
      <c r="MYB29" s="160"/>
      <c r="MYC29" s="160"/>
      <c r="MYD29" s="160"/>
      <c r="MYE29" s="160"/>
      <c r="MYF29" s="160"/>
      <c r="MYG29" s="160"/>
      <c r="MYH29" s="160"/>
      <c r="MYI29" s="160"/>
      <c r="MYJ29" s="160"/>
      <c r="MYK29" s="160"/>
      <c r="MYL29" s="160"/>
      <c r="MYM29" s="160"/>
      <c r="MYN29" s="160"/>
      <c r="MYO29" s="160"/>
      <c r="MYP29" s="160"/>
      <c r="MYQ29" s="160"/>
      <c r="MYR29" s="160"/>
      <c r="MYS29" s="160"/>
      <c r="MYT29" s="160"/>
      <c r="MYU29" s="160"/>
      <c r="MYV29" s="160"/>
      <c r="MYW29" s="160"/>
      <c r="MYX29" s="160"/>
      <c r="MYY29" s="160"/>
      <c r="MYZ29" s="160"/>
      <c r="MZA29" s="160"/>
      <c r="MZB29" s="160"/>
      <c r="MZC29" s="160"/>
      <c r="MZD29" s="160"/>
      <c r="MZE29" s="160"/>
      <c r="MZF29" s="160"/>
      <c r="MZG29" s="160"/>
      <c r="MZH29" s="160"/>
      <c r="MZI29" s="160"/>
      <c r="MZJ29" s="160"/>
      <c r="MZK29" s="160"/>
      <c r="MZL29" s="160"/>
      <c r="MZM29" s="160"/>
      <c r="MZN29" s="160"/>
      <c r="MZO29" s="160"/>
      <c r="MZP29" s="160"/>
      <c r="MZQ29" s="160"/>
      <c r="MZR29" s="160"/>
      <c r="MZS29" s="160"/>
      <c r="MZT29" s="160"/>
      <c r="MZU29" s="160"/>
      <c r="MZV29" s="160"/>
      <c r="MZW29" s="160"/>
      <c r="MZX29" s="160"/>
      <c r="MZY29" s="160"/>
      <c r="MZZ29" s="160"/>
      <c r="NAA29" s="160"/>
      <c r="NAB29" s="160"/>
      <c r="NAC29" s="160"/>
      <c r="NAD29" s="160"/>
      <c r="NAE29" s="160"/>
      <c r="NAF29" s="160"/>
      <c r="NAG29" s="160"/>
      <c r="NAH29" s="160"/>
      <c r="NAI29" s="160"/>
      <c r="NAJ29" s="160"/>
      <c r="NAK29" s="160"/>
      <c r="NAL29" s="160"/>
      <c r="NAM29" s="160"/>
      <c r="NAN29" s="160"/>
      <c r="NAO29" s="160"/>
      <c r="NAP29" s="160"/>
      <c r="NAQ29" s="160"/>
      <c r="NAR29" s="160"/>
      <c r="NAS29" s="160"/>
      <c r="NAT29" s="160"/>
      <c r="NAU29" s="160"/>
      <c r="NAV29" s="160"/>
      <c r="NAW29" s="160"/>
      <c r="NAX29" s="160"/>
      <c r="NAY29" s="160"/>
      <c r="NAZ29" s="160"/>
      <c r="NBA29" s="160"/>
      <c r="NBB29" s="160"/>
      <c r="NBC29" s="160"/>
      <c r="NBD29" s="160"/>
      <c r="NBE29" s="160"/>
      <c r="NBF29" s="160"/>
      <c r="NBG29" s="160"/>
      <c r="NBH29" s="160"/>
      <c r="NBI29" s="160"/>
      <c r="NBJ29" s="160"/>
      <c r="NBK29" s="160"/>
      <c r="NBL29" s="160"/>
      <c r="NBM29" s="160"/>
      <c r="NBN29" s="160"/>
      <c r="NBO29" s="160"/>
      <c r="NBP29" s="160"/>
      <c r="NBQ29" s="160"/>
      <c r="NBR29" s="160"/>
      <c r="NBS29" s="160"/>
      <c r="NBT29" s="160"/>
      <c r="NBU29" s="160"/>
      <c r="NBV29" s="160"/>
      <c r="NBW29" s="160"/>
      <c r="NBX29" s="160"/>
      <c r="NBY29" s="160"/>
      <c r="NBZ29" s="160"/>
      <c r="NCA29" s="160"/>
      <c r="NCB29" s="160"/>
      <c r="NCC29" s="160"/>
      <c r="NCD29" s="160"/>
      <c r="NCE29" s="160"/>
      <c r="NCF29" s="160"/>
      <c r="NCG29" s="160"/>
      <c r="NCH29" s="160"/>
      <c r="NCI29" s="160"/>
      <c r="NCJ29" s="160"/>
      <c r="NCK29" s="160"/>
      <c r="NCL29" s="160"/>
      <c r="NCM29" s="160"/>
      <c r="NCN29" s="160"/>
      <c r="NCO29" s="160"/>
      <c r="NCP29" s="160"/>
      <c r="NCQ29" s="160"/>
      <c r="NCR29" s="160"/>
      <c r="NCS29" s="160"/>
      <c r="NCT29" s="160"/>
      <c r="NCU29" s="160"/>
      <c r="NCV29" s="160"/>
      <c r="NCW29" s="160"/>
      <c r="NCX29" s="160"/>
      <c r="NCY29" s="160"/>
      <c r="NCZ29" s="160"/>
      <c r="NDA29" s="160"/>
      <c r="NDB29" s="160"/>
      <c r="NDC29" s="160"/>
      <c r="NDD29" s="160"/>
      <c r="NDE29" s="160"/>
      <c r="NDF29" s="160"/>
      <c r="NDG29" s="160"/>
      <c r="NDH29" s="160"/>
      <c r="NDI29" s="160"/>
      <c r="NDJ29" s="160"/>
      <c r="NDK29" s="160"/>
      <c r="NDL29" s="160"/>
      <c r="NDM29" s="160"/>
      <c r="NDN29" s="160"/>
      <c r="NDO29" s="160"/>
      <c r="NDP29" s="160"/>
      <c r="NDQ29" s="160"/>
      <c r="NDR29" s="160"/>
      <c r="NDS29" s="160"/>
      <c r="NDT29" s="160"/>
      <c r="NDU29" s="160"/>
      <c r="NDV29" s="160"/>
      <c r="NDW29" s="160"/>
      <c r="NDX29" s="160"/>
      <c r="NDY29" s="160"/>
      <c r="NDZ29" s="160"/>
      <c r="NEA29" s="160"/>
      <c r="NEB29" s="160"/>
      <c r="NEC29" s="160"/>
      <c r="NED29" s="160"/>
      <c r="NEE29" s="160"/>
      <c r="NEF29" s="160"/>
      <c r="NEG29" s="160"/>
      <c r="NEH29" s="160"/>
      <c r="NEI29" s="160"/>
      <c r="NEJ29" s="160"/>
      <c r="NEK29" s="160"/>
      <c r="NEL29" s="160"/>
      <c r="NEM29" s="160"/>
      <c r="NEN29" s="160"/>
      <c r="NEO29" s="160"/>
      <c r="NEP29" s="160"/>
      <c r="NEQ29" s="160"/>
      <c r="NER29" s="160"/>
      <c r="NES29" s="160"/>
      <c r="NET29" s="160"/>
      <c r="NEU29" s="160"/>
      <c r="NEV29" s="160"/>
      <c r="NEW29" s="160"/>
      <c r="NEX29" s="160"/>
      <c r="NEY29" s="160"/>
      <c r="NEZ29" s="160"/>
      <c r="NFA29" s="160"/>
      <c r="NFB29" s="160"/>
      <c r="NFC29" s="160"/>
      <c r="NFD29" s="160"/>
      <c r="NFE29" s="160"/>
      <c r="NFF29" s="160"/>
      <c r="NFG29" s="160"/>
      <c r="NFH29" s="160"/>
      <c r="NFI29" s="160"/>
      <c r="NFJ29" s="160"/>
      <c r="NFK29" s="160"/>
      <c r="NFL29" s="160"/>
      <c r="NFM29" s="160"/>
      <c r="NFN29" s="160"/>
      <c r="NFO29" s="160"/>
      <c r="NFP29" s="160"/>
      <c r="NFQ29" s="160"/>
      <c r="NFR29" s="160"/>
      <c r="NFS29" s="160"/>
      <c r="NFT29" s="160"/>
      <c r="NFU29" s="160"/>
      <c r="NFV29" s="160"/>
      <c r="NFW29" s="160"/>
      <c r="NFX29" s="160"/>
      <c r="NFY29" s="160"/>
      <c r="NFZ29" s="160"/>
      <c r="NGA29" s="160"/>
      <c r="NGB29" s="160"/>
      <c r="NGC29" s="160"/>
      <c r="NGD29" s="160"/>
      <c r="NGE29" s="160"/>
      <c r="NGF29" s="160"/>
      <c r="NGG29" s="160"/>
      <c r="NGH29" s="160"/>
      <c r="NGI29" s="160"/>
      <c r="NGJ29" s="160"/>
      <c r="NGK29" s="160"/>
      <c r="NGL29" s="160"/>
      <c r="NGM29" s="160"/>
      <c r="NGN29" s="160"/>
      <c r="NGO29" s="160"/>
      <c r="NGP29" s="160"/>
      <c r="NGQ29" s="160"/>
      <c r="NGR29" s="160"/>
      <c r="NGS29" s="160"/>
      <c r="NGT29" s="160"/>
      <c r="NGU29" s="160"/>
      <c r="NGV29" s="160"/>
      <c r="NGW29" s="160"/>
      <c r="NGX29" s="160"/>
      <c r="NGY29" s="160"/>
      <c r="NGZ29" s="160"/>
      <c r="NHA29" s="160"/>
      <c r="NHB29" s="160"/>
      <c r="NHC29" s="160"/>
      <c r="NHD29" s="160"/>
      <c r="NHE29" s="160"/>
      <c r="NHF29" s="160"/>
      <c r="NHG29" s="160"/>
      <c r="NHH29" s="160"/>
      <c r="NHI29" s="160"/>
      <c r="NHJ29" s="160"/>
      <c r="NHK29" s="160"/>
      <c r="NHL29" s="160"/>
      <c r="NHM29" s="160"/>
      <c r="NHN29" s="160"/>
      <c r="NHO29" s="160"/>
      <c r="NHP29" s="160"/>
      <c r="NHQ29" s="160"/>
      <c r="NHR29" s="160"/>
      <c r="NHS29" s="160"/>
      <c r="NHT29" s="160"/>
      <c r="NHU29" s="160"/>
      <c r="NHV29" s="160"/>
      <c r="NHW29" s="160"/>
      <c r="NHX29" s="160"/>
      <c r="NHY29" s="160"/>
      <c r="NHZ29" s="160"/>
      <c r="NIA29" s="160"/>
      <c r="NIB29" s="160"/>
      <c r="NIC29" s="160"/>
      <c r="NID29" s="160"/>
      <c r="NIE29" s="160"/>
      <c r="NIF29" s="160"/>
      <c r="NIG29" s="160"/>
      <c r="NIH29" s="160"/>
      <c r="NII29" s="160"/>
      <c r="NIJ29" s="160"/>
      <c r="NIK29" s="160"/>
      <c r="NIL29" s="160"/>
      <c r="NIM29" s="160"/>
      <c r="NIN29" s="160"/>
      <c r="NIO29" s="160"/>
      <c r="NIP29" s="160"/>
      <c r="NIQ29" s="160"/>
      <c r="NIR29" s="160"/>
      <c r="NIS29" s="160"/>
      <c r="NIT29" s="160"/>
      <c r="NIU29" s="160"/>
      <c r="NIV29" s="160"/>
      <c r="NIW29" s="160"/>
      <c r="NIX29" s="160"/>
      <c r="NIY29" s="160"/>
      <c r="NIZ29" s="160"/>
      <c r="NJA29" s="160"/>
      <c r="NJB29" s="160"/>
      <c r="NJC29" s="160"/>
      <c r="NJD29" s="160"/>
      <c r="NJE29" s="160"/>
      <c r="NJF29" s="160"/>
      <c r="NJG29" s="160"/>
      <c r="NJH29" s="160"/>
      <c r="NJI29" s="160"/>
      <c r="NJJ29" s="160"/>
      <c r="NJK29" s="160"/>
      <c r="NJL29" s="160"/>
      <c r="NJM29" s="160"/>
      <c r="NJN29" s="160"/>
      <c r="NJO29" s="160"/>
      <c r="NJP29" s="160"/>
      <c r="NJQ29" s="160"/>
      <c r="NJR29" s="160"/>
      <c r="NJS29" s="160"/>
      <c r="NJT29" s="160"/>
      <c r="NJU29" s="160"/>
      <c r="NJV29" s="160"/>
      <c r="NJW29" s="160"/>
      <c r="NJX29" s="160"/>
      <c r="NJY29" s="160"/>
      <c r="NJZ29" s="160"/>
      <c r="NKA29" s="160"/>
      <c r="NKB29" s="160"/>
      <c r="NKC29" s="160"/>
      <c r="NKD29" s="160"/>
      <c r="NKE29" s="160"/>
      <c r="NKF29" s="160"/>
      <c r="NKG29" s="160"/>
      <c r="NKH29" s="160"/>
      <c r="NKI29" s="160"/>
      <c r="NKJ29" s="160"/>
      <c r="NKK29" s="160"/>
      <c r="NKL29" s="160"/>
      <c r="NKM29" s="160"/>
      <c r="NKN29" s="160"/>
      <c r="NKO29" s="160"/>
      <c r="NKP29" s="160"/>
      <c r="NKQ29" s="160"/>
      <c r="NKR29" s="160"/>
      <c r="NKS29" s="160"/>
      <c r="NKT29" s="160"/>
      <c r="NKU29" s="160"/>
      <c r="NKV29" s="160"/>
      <c r="NKW29" s="160"/>
      <c r="NKX29" s="160"/>
      <c r="NKY29" s="160"/>
      <c r="NKZ29" s="160"/>
      <c r="NLA29" s="160"/>
      <c r="NLB29" s="160"/>
      <c r="NLC29" s="160"/>
      <c r="NLD29" s="160"/>
      <c r="NLE29" s="160"/>
      <c r="NLF29" s="160"/>
      <c r="NLG29" s="160"/>
      <c r="NLH29" s="160"/>
      <c r="NLI29" s="160"/>
      <c r="NLJ29" s="160"/>
      <c r="NLK29" s="160"/>
      <c r="NLL29" s="160"/>
      <c r="NLM29" s="160"/>
      <c r="NLN29" s="160"/>
      <c r="NLO29" s="160"/>
      <c r="NLP29" s="160"/>
      <c r="NLQ29" s="160"/>
      <c r="NLR29" s="160"/>
      <c r="NLS29" s="160"/>
      <c r="NLT29" s="160"/>
      <c r="NLU29" s="160"/>
      <c r="NLV29" s="160"/>
      <c r="NLW29" s="160"/>
      <c r="NLX29" s="160"/>
      <c r="NLY29" s="160"/>
      <c r="NLZ29" s="160"/>
      <c r="NMA29" s="160"/>
      <c r="NMB29" s="160"/>
      <c r="NMC29" s="160"/>
      <c r="NMD29" s="160"/>
      <c r="NME29" s="160"/>
      <c r="NMF29" s="160"/>
      <c r="NMG29" s="160"/>
      <c r="NMH29" s="160"/>
      <c r="NMI29" s="160"/>
      <c r="NMJ29" s="160"/>
      <c r="NMK29" s="160"/>
      <c r="NML29" s="160"/>
      <c r="NMM29" s="160"/>
      <c r="NMN29" s="160"/>
      <c r="NMO29" s="160"/>
      <c r="NMP29" s="160"/>
      <c r="NMQ29" s="160"/>
      <c r="NMR29" s="160"/>
      <c r="NMS29" s="160"/>
      <c r="NMT29" s="160"/>
      <c r="NMU29" s="160"/>
      <c r="NMV29" s="160"/>
      <c r="NMW29" s="160"/>
      <c r="NMX29" s="160"/>
      <c r="NMY29" s="160"/>
      <c r="NMZ29" s="160"/>
      <c r="NNA29" s="160"/>
      <c r="NNB29" s="160"/>
      <c r="NNC29" s="160"/>
      <c r="NND29" s="160"/>
      <c r="NNE29" s="160"/>
      <c r="NNF29" s="160"/>
      <c r="NNG29" s="160"/>
      <c r="NNH29" s="160"/>
      <c r="NNI29" s="160"/>
      <c r="NNJ29" s="160"/>
      <c r="NNK29" s="160"/>
      <c r="NNL29" s="160"/>
      <c r="NNM29" s="160"/>
      <c r="NNN29" s="160"/>
      <c r="NNO29" s="160"/>
      <c r="NNP29" s="160"/>
      <c r="NNQ29" s="160"/>
      <c r="NNR29" s="160"/>
      <c r="NNS29" s="160"/>
      <c r="NNT29" s="160"/>
      <c r="NNU29" s="160"/>
      <c r="NNV29" s="160"/>
      <c r="NNW29" s="160"/>
      <c r="NNX29" s="160"/>
      <c r="NNY29" s="160"/>
      <c r="NNZ29" s="160"/>
      <c r="NOA29" s="160"/>
      <c r="NOB29" s="160"/>
      <c r="NOC29" s="160"/>
      <c r="NOD29" s="160"/>
      <c r="NOE29" s="160"/>
      <c r="NOF29" s="160"/>
      <c r="NOG29" s="160"/>
      <c r="NOH29" s="160"/>
      <c r="NOI29" s="160"/>
      <c r="NOJ29" s="160"/>
      <c r="NOK29" s="160"/>
      <c r="NOL29" s="160"/>
      <c r="NOM29" s="160"/>
      <c r="NON29" s="160"/>
      <c r="NOO29" s="160"/>
      <c r="NOP29" s="160"/>
      <c r="NOQ29" s="160"/>
      <c r="NOR29" s="160"/>
      <c r="NOS29" s="160"/>
      <c r="NOT29" s="160"/>
      <c r="NOU29" s="160"/>
      <c r="NOV29" s="160"/>
      <c r="NOW29" s="160"/>
      <c r="NOX29" s="160"/>
      <c r="NOY29" s="160"/>
      <c r="NOZ29" s="160"/>
      <c r="NPA29" s="160"/>
      <c r="NPB29" s="160"/>
      <c r="NPC29" s="160"/>
      <c r="NPD29" s="160"/>
      <c r="NPE29" s="160"/>
      <c r="NPF29" s="160"/>
      <c r="NPG29" s="160"/>
      <c r="NPH29" s="160"/>
      <c r="NPI29" s="160"/>
      <c r="NPJ29" s="160"/>
      <c r="NPK29" s="160"/>
      <c r="NPL29" s="160"/>
      <c r="NPM29" s="160"/>
      <c r="NPN29" s="160"/>
      <c r="NPO29" s="160"/>
      <c r="NPP29" s="160"/>
      <c r="NPQ29" s="160"/>
      <c r="NPR29" s="160"/>
      <c r="NPS29" s="160"/>
      <c r="NPT29" s="160"/>
      <c r="NPU29" s="160"/>
      <c r="NPV29" s="160"/>
      <c r="NPW29" s="160"/>
      <c r="NPX29" s="160"/>
      <c r="NPY29" s="160"/>
      <c r="NPZ29" s="160"/>
      <c r="NQA29" s="160"/>
      <c r="NQB29" s="160"/>
      <c r="NQC29" s="160"/>
      <c r="NQD29" s="160"/>
      <c r="NQE29" s="160"/>
      <c r="NQF29" s="160"/>
      <c r="NQG29" s="160"/>
      <c r="NQH29" s="160"/>
      <c r="NQI29" s="160"/>
      <c r="NQJ29" s="160"/>
      <c r="NQK29" s="160"/>
      <c r="NQL29" s="160"/>
      <c r="NQM29" s="160"/>
      <c r="NQN29" s="160"/>
      <c r="NQO29" s="160"/>
      <c r="NQP29" s="160"/>
      <c r="NQQ29" s="160"/>
      <c r="NQR29" s="160"/>
      <c r="NQS29" s="160"/>
      <c r="NQT29" s="160"/>
      <c r="NQU29" s="160"/>
      <c r="NQV29" s="160"/>
      <c r="NQW29" s="160"/>
      <c r="NQX29" s="160"/>
      <c r="NQY29" s="160"/>
      <c r="NQZ29" s="160"/>
      <c r="NRA29" s="160"/>
      <c r="NRB29" s="160"/>
      <c r="NRC29" s="160"/>
      <c r="NRD29" s="160"/>
      <c r="NRE29" s="160"/>
      <c r="NRF29" s="160"/>
      <c r="NRG29" s="160"/>
      <c r="NRH29" s="160"/>
      <c r="NRI29" s="160"/>
      <c r="NRJ29" s="160"/>
      <c r="NRK29" s="160"/>
      <c r="NRL29" s="160"/>
      <c r="NRM29" s="160"/>
      <c r="NRN29" s="160"/>
      <c r="NRO29" s="160"/>
      <c r="NRP29" s="160"/>
      <c r="NRQ29" s="160"/>
      <c r="NRR29" s="160"/>
      <c r="NRS29" s="160"/>
      <c r="NRT29" s="160"/>
      <c r="NRU29" s="160"/>
      <c r="NRV29" s="160"/>
      <c r="NRW29" s="160"/>
      <c r="NRX29" s="160"/>
      <c r="NRY29" s="160"/>
      <c r="NRZ29" s="160"/>
      <c r="NSA29" s="160"/>
      <c r="NSB29" s="160"/>
      <c r="NSC29" s="160"/>
      <c r="NSD29" s="160"/>
      <c r="NSE29" s="160"/>
      <c r="NSF29" s="160"/>
      <c r="NSG29" s="160"/>
      <c r="NSH29" s="160"/>
      <c r="NSI29" s="160"/>
      <c r="NSJ29" s="160"/>
      <c r="NSK29" s="160"/>
      <c r="NSL29" s="160"/>
      <c r="NSM29" s="160"/>
      <c r="NSN29" s="160"/>
      <c r="NSO29" s="160"/>
      <c r="NSP29" s="160"/>
      <c r="NSQ29" s="160"/>
      <c r="NSR29" s="160"/>
      <c r="NSS29" s="160"/>
      <c r="NST29" s="160"/>
      <c r="NSU29" s="160"/>
      <c r="NSV29" s="160"/>
      <c r="NSW29" s="160"/>
      <c r="NSX29" s="160"/>
      <c r="NSY29" s="160"/>
      <c r="NSZ29" s="160"/>
      <c r="NTA29" s="160"/>
      <c r="NTB29" s="160"/>
      <c r="NTC29" s="160"/>
      <c r="NTD29" s="160"/>
      <c r="NTE29" s="160"/>
      <c r="NTF29" s="160"/>
      <c r="NTG29" s="160"/>
      <c r="NTH29" s="160"/>
      <c r="NTI29" s="160"/>
      <c r="NTJ29" s="160"/>
      <c r="NTK29" s="160"/>
      <c r="NTL29" s="160"/>
      <c r="NTM29" s="160"/>
      <c r="NTN29" s="160"/>
      <c r="NTO29" s="160"/>
      <c r="NTP29" s="160"/>
      <c r="NTQ29" s="160"/>
      <c r="NTR29" s="160"/>
      <c r="NTS29" s="160"/>
      <c r="NTT29" s="160"/>
      <c r="NTU29" s="160"/>
      <c r="NTV29" s="160"/>
      <c r="NTW29" s="160"/>
      <c r="NTX29" s="160"/>
      <c r="NTY29" s="160"/>
      <c r="NTZ29" s="160"/>
      <c r="NUA29" s="160"/>
      <c r="NUB29" s="160"/>
      <c r="NUC29" s="160"/>
      <c r="NUD29" s="160"/>
      <c r="NUE29" s="160"/>
      <c r="NUF29" s="160"/>
      <c r="NUG29" s="160"/>
      <c r="NUH29" s="160"/>
      <c r="NUI29" s="160"/>
      <c r="NUJ29" s="160"/>
      <c r="NUK29" s="160"/>
      <c r="NUL29" s="160"/>
      <c r="NUM29" s="160"/>
      <c r="NUN29" s="160"/>
      <c r="NUO29" s="160"/>
      <c r="NUP29" s="160"/>
      <c r="NUQ29" s="160"/>
      <c r="NUR29" s="160"/>
      <c r="NUS29" s="160"/>
      <c r="NUT29" s="160"/>
      <c r="NUU29" s="160"/>
      <c r="NUV29" s="160"/>
      <c r="NUW29" s="160"/>
      <c r="NUX29" s="160"/>
      <c r="NUY29" s="160"/>
      <c r="NUZ29" s="160"/>
      <c r="NVA29" s="160"/>
      <c r="NVB29" s="160"/>
      <c r="NVC29" s="160"/>
      <c r="NVD29" s="160"/>
      <c r="NVE29" s="160"/>
      <c r="NVF29" s="160"/>
      <c r="NVG29" s="160"/>
      <c r="NVH29" s="160"/>
      <c r="NVI29" s="160"/>
      <c r="NVJ29" s="160"/>
      <c r="NVK29" s="160"/>
      <c r="NVL29" s="160"/>
      <c r="NVM29" s="160"/>
      <c r="NVN29" s="160"/>
      <c r="NVO29" s="160"/>
      <c r="NVP29" s="160"/>
      <c r="NVQ29" s="160"/>
      <c r="NVR29" s="160"/>
      <c r="NVS29" s="160"/>
      <c r="NVT29" s="160"/>
      <c r="NVU29" s="160"/>
      <c r="NVV29" s="160"/>
      <c r="NVW29" s="160"/>
      <c r="NVX29" s="160"/>
      <c r="NVY29" s="160"/>
      <c r="NVZ29" s="160"/>
      <c r="NWA29" s="160"/>
      <c r="NWB29" s="160"/>
      <c r="NWC29" s="160"/>
      <c r="NWD29" s="160"/>
      <c r="NWE29" s="160"/>
      <c r="NWF29" s="160"/>
      <c r="NWG29" s="160"/>
      <c r="NWH29" s="160"/>
      <c r="NWI29" s="160"/>
      <c r="NWJ29" s="160"/>
      <c r="NWK29" s="160"/>
      <c r="NWL29" s="160"/>
      <c r="NWM29" s="160"/>
      <c r="NWN29" s="160"/>
      <c r="NWO29" s="160"/>
      <c r="NWP29" s="160"/>
      <c r="NWQ29" s="160"/>
      <c r="NWR29" s="160"/>
      <c r="NWS29" s="160"/>
      <c r="NWT29" s="160"/>
      <c r="NWU29" s="160"/>
      <c r="NWV29" s="160"/>
      <c r="NWW29" s="160"/>
      <c r="NWX29" s="160"/>
      <c r="NWY29" s="160"/>
      <c r="NWZ29" s="160"/>
      <c r="NXA29" s="160"/>
      <c r="NXB29" s="160"/>
      <c r="NXC29" s="160"/>
      <c r="NXD29" s="160"/>
      <c r="NXE29" s="160"/>
      <c r="NXF29" s="160"/>
      <c r="NXG29" s="160"/>
      <c r="NXH29" s="160"/>
      <c r="NXI29" s="160"/>
      <c r="NXJ29" s="160"/>
      <c r="NXK29" s="160"/>
      <c r="NXL29" s="160"/>
      <c r="NXM29" s="160"/>
      <c r="NXN29" s="160"/>
      <c r="NXO29" s="160"/>
      <c r="NXP29" s="160"/>
      <c r="NXQ29" s="160"/>
      <c r="NXR29" s="160"/>
      <c r="NXS29" s="160"/>
      <c r="NXT29" s="160"/>
      <c r="NXU29" s="160"/>
      <c r="NXV29" s="160"/>
      <c r="NXW29" s="160"/>
      <c r="NXX29" s="160"/>
      <c r="NXY29" s="160"/>
      <c r="NXZ29" s="160"/>
      <c r="NYA29" s="160"/>
      <c r="NYB29" s="160"/>
      <c r="NYC29" s="160"/>
      <c r="NYD29" s="160"/>
      <c r="NYE29" s="160"/>
      <c r="NYF29" s="160"/>
      <c r="NYG29" s="160"/>
      <c r="NYH29" s="160"/>
      <c r="NYI29" s="160"/>
      <c r="NYJ29" s="160"/>
      <c r="NYK29" s="160"/>
      <c r="NYL29" s="160"/>
      <c r="NYM29" s="160"/>
      <c r="NYN29" s="160"/>
      <c r="NYO29" s="160"/>
      <c r="NYP29" s="160"/>
      <c r="NYQ29" s="160"/>
      <c r="NYR29" s="160"/>
      <c r="NYS29" s="160"/>
      <c r="NYT29" s="160"/>
      <c r="NYU29" s="160"/>
      <c r="NYV29" s="160"/>
      <c r="NYW29" s="160"/>
      <c r="NYX29" s="160"/>
      <c r="NYY29" s="160"/>
      <c r="NYZ29" s="160"/>
      <c r="NZA29" s="160"/>
      <c r="NZB29" s="160"/>
      <c r="NZC29" s="160"/>
      <c r="NZD29" s="160"/>
      <c r="NZE29" s="160"/>
      <c r="NZF29" s="160"/>
      <c r="NZG29" s="160"/>
      <c r="NZH29" s="160"/>
      <c r="NZI29" s="160"/>
      <c r="NZJ29" s="160"/>
      <c r="NZK29" s="160"/>
      <c r="NZL29" s="160"/>
      <c r="NZM29" s="160"/>
      <c r="NZN29" s="160"/>
      <c r="NZO29" s="160"/>
      <c r="NZP29" s="160"/>
      <c r="NZQ29" s="160"/>
      <c r="NZR29" s="160"/>
      <c r="NZS29" s="160"/>
      <c r="NZT29" s="160"/>
      <c r="NZU29" s="160"/>
      <c r="NZV29" s="160"/>
      <c r="NZW29" s="160"/>
      <c r="NZX29" s="160"/>
      <c r="NZY29" s="160"/>
      <c r="NZZ29" s="160"/>
      <c r="OAA29" s="160"/>
      <c r="OAB29" s="160"/>
      <c r="OAC29" s="160"/>
      <c r="OAD29" s="160"/>
      <c r="OAE29" s="160"/>
      <c r="OAF29" s="160"/>
      <c r="OAG29" s="160"/>
      <c r="OAH29" s="160"/>
      <c r="OAI29" s="160"/>
      <c r="OAJ29" s="160"/>
      <c r="OAK29" s="160"/>
      <c r="OAL29" s="160"/>
      <c r="OAM29" s="160"/>
      <c r="OAN29" s="160"/>
      <c r="OAO29" s="160"/>
      <c r="OAP29" s="160"/>
      <c r="OAQ29" s="160"/>
      <c r="OAR29" s="160"/>
      <c r="OAS29" s="160"/>
      <c r="OAT29" s="160"/>
      <c r="OAU29" s="160"/>
      <c r="OAV29" s="160"/>
      <c r="OAW29" s="160"/>
      <c r="OAX29" s="160"/>
      <c r="OAY29" s="160"/>
      <c r="OAZ29" s="160"/>
      <c r="OBA29" s="160"/>
      <c r="OBB29" s="160"/>
      <c r="OBC29" s="160"/>
      <c r="OBD29" s="160"/>
      <c r="OBE29" s="160"/>
      <c r="OBF29" s="160"/>
      <c r="OBG29" s="160"/>
      <c r="OBH29" s="160"/>
      <c r="OBI29" s="160"/>
      <c r="OBJ29" s="160"/>
      <c r="OBK29" s="160"/>
      <c r="OBL29" s="160"/>
      <c r="OBM29" s="160"/>
      <c r="OBN29" s="160"/>
      <c r="OBO29" s="160"/>
      <c r="OBP29" s="160"/>
      <c r="OBQ29" s="160"/>
      <c r="OBR29" s="160"/>
      <c r="OBS29" s="160"/>
      <c r="OBT29" s="160"/>
      <c r="OBU29" s="160"/>
      <c r="OBV29" s="160"/>
      <c r="OBW29" s="160"/>
      <c r="OBX29" s="160"/>
      <c r="OBY29" s="160"/>
      <c r="OBZ29" s="160"/>
      <c r="OCA29" s="160"/>
      <c r="OCB29" s="160"/>
      <c r="OCC29" s="160"/>
      <c r="OCD29" s="160"/>
      <c r="OCE29" s="160"/>
      <c r="OCF29" s="160"/>
      <c r="OCG29" s="160"/>
      <c r="OCH29" s="160"/>
      <c r="OCI29" s="160"/>
      <c r="OCJ29" s="160"/>
      <c r="OCK29" s="160"/>
      <c r="OCL29" s="160"/>
      <c r="OCM29" s="160"/>
      <c r="OCN29" s="160"/>
      <c r="OCO29" s="160"/>
      <c r="OCP29" s="160"/>
      <c r="OCQ29" s="160"/>
      <c r="OCR29" s="160"/>
      <c r="OCS29" s="160"/>
      <c r="OCT29" s="160"/>
      <c r="OCU29" s="160"/>
      <c r="OCV29" s="160"/>
      <c r="OCW29" s="160"/>
      <c r="OCX29" s="160"/>
      <c r="OCY29" s="160"/>
      <c r="OCZ29" s="160"/>
      <c r="ODA29" s="160"/>
      <c r="ODB29" s="160"/>
      <c r="ODC29" s="160"/>
      <c r="ODD29" s="160"/>
      <c r="ODE29" s="160"/>
      <c r="ODF29" s="160"/>
      <c r="ODG29" s="160"/>
      <c r="ODH29" s="160"/>
      <c r="ODI29" s="160"/>
      <c r="ODJ29" s="160"/>
      <c r="ODK29" s="160"/>
      <c r="ODL29" s="160"/>
      <c r="ODM29" s="160"/>
      <c r="ODN29" s="160"/>
      <c r="ODO29" s="160"/>
      <c r="ODP29" s="160"/>
      <c r="ODQ29" s="160"/>
      <c r="ODR29" s="160"/>
      <c r="ODS29" s="160"/>
      <c r="ODT29" s="160"/>
      <c r="ODU29" s="160"/>
      <c r="ODV29" s="160"/>
      <c r="ODW29" s="160"/>
      <c r="ODX29" s="160"/>
      <c r="ODY29" s="160"/>
      <c r="ODZ29" s="160"/>
      <c r="OEA29" s="160"/>
      <c r="OEB29" s="160"/>
      <c r="OEC29" s="160"/>
      <c r="OED29" s="160"/>
      <c r="OEE29" s="160"/>
      <c r="OEF29" s="160"/>
      <c r="OEG29" s="160"/>
      <c r="OEH29" s="160"/>
      <c r="OEI29" s="160"/>
      <c r="OEJ29" s="160"/>
      <c r="OEK29" s="160"/>
      <c r="OEL29" s="160"/>
      <c r="OEM29" s="160"/>
      <c r="OEN29" s="160"/>
      <c r="OEO29" s="160"/>
      <c r="OEP29" s="160"/>
      <c r="OEQ29" s="160"/>
      <c r="OER29" s="160"/>
      <c r="OES29" s="160"/>
      <c r="OET29" s="160"/>
      <c r="OEU29" s="160"/>
      <c r="OEV29" s="160"/>
      <c r="OEW29" s="160"/>
      <c r="OEX29" s="160"/>
      <c r="OEY29" s="160"/>
      <c r="OEZ29" s="160"/>
      <c r="OFA29" s="160"/>
      <c r="OFB29" s="160"/>
      <c r="OFC29" s="160"/>
      <c r="OFD29" s="160"/>
      <c r="OFE29" s="160"/>
      <c r="OFF29" s="160"/>
      <c r="OFG29" s="160"/>
      <c r="OFH29" s="160"/>
      <c r="OFI29" s="160"/>
      <c r="OFJ29" s="160"/>
      <c r="OFK29" s="160"/>
      <c r="OFL29" s="160"/>
      <c r="OFM29" s="160"/>
      <c r="OFN29" s="160"/>
      <c r="OFO29" s="160"/>
      <c r="OFP29" s="160"/>
      <c r="OFQ29" s="160"/>
      <c r="OFR29" s="160"/>
      <c r="OFS29" s="160"/>
      <c r="OFT29" s="160"/>
      <c r="OFU29" s="160"/>
      <c r="OFV29" s="160"/>
      <c r="OFW29" s="160"/>
      <c r="OFX29" s="160"/>
      <c r="OFY29" s="160"/>
      <c r="OFZ29" s="160"/>
      <c r="OGA29" s="160"/>
      <c r="OGB29" s="160"/>
      <c r="OGC29" s="160"/>
      <c r="OGD29" s="160"/>
      <c r="OGE29" s="160"/>
      <c r="OGF29" s="160"/>
      <c r="OGG29" s="160"/>
      <c r="OGH29" s="160"/>
      <c r="OGI29" s="160"/>
      <c r="OGJ29" s="160"/>
      <c r="OGK29" s="160"/>
      <c r="OGL29" s="160"/>
      <c r="OGM29" s="160"/>
      <c r="OGN29" s="160"/>
      <c r="OGO29" s="160"/>
      <c r="OGP29" s="160"/>
      <c r="OGQ29" s="160"/>
      <c r="OGR29" s="160"/>
      <c r="OGS29" s="160"/>
      <c r="OGT29" s="160"/>
      <c r="OGU29" s="160"/>
      <c r="OGV29" s="160"/>
      <c r="OGW29" s="160"/>
      <c r="OGX29" s="160"/>
      <c r="OGY29" s="160"/>
      <c r="OGZ29" s="160"/>
      <c r="OHA29" s="160"/>
      <c r="OHB29" s="160"/>
      <c r="OHC29" s="160"/>
      <c r="OHD29" s="160"/>
      <c r="OHE29" s="160"/>
      <c r="OHF29" s="160"/>
      <c r="OHG29" s="160"/>
      <c r="OHH29" s="160"/>
      <c r="OHI29" s="160"/>
      <c r="OHJ29" s="160"/>
      <c r="OHK29" s="160"/>
      <c r="OHL29" s="160"/>
      <c r="OHM29" s="160"/>
      <c r="OHN29" s="160"/>
      <c r="OHO29" s="160"/>
      <c r="OHP29" s="160"/>
      <c r="OHQ29" s="160"/>
      <c r="OHR29" s="160"/>
      <c r="OHS29" s="160"/>
      <c r="OHT29" s="160"/>
      <c r="OHU29" s="160"/>
      <c r="OHV29" s="160"/>
      <c r="OHW29" s="160"/>
      <c r="OHX29" s="160"/>
      <c r="OHY29" s="160"/>
      <c r="OHZ29" s="160"/>
      <c r="OIA29" s="160"/>
      <c r="OIB29" s="160"/>
      <c r="OIC29" s="160"/>
      <c r="OID29" s="160"/>
      <c r="OIE29" s="160"/>
      <c r="OIF29" s="160"/>
      <c r="OIG29" s="160"/>
      <c r="OIH29" s="160"/>
      <c r="OII29" s="160"/>
      <c r="OIJ29" s="160"/>
      <c r="OIK29" s="160"/>
      <c r="OIL29" s="160"/>
      <c r="OIM29" s="160"/>
      <c r="OIN29" s="160"/>
      <c r="OIO29" s="160"/>
      <c r="OIP29" s="160"/>
      <c r="OIQ29" s="160"/>
      <c r="OIR29" s="160"/>
      <c r="OIS29" s="160"/>
      <c r="OIT29" s="160"/>
      <c r="OIU29" s="160"/>
      <c r="OIV29" s="160"/>
      <c r="OIW29" s="160"/>
      <c r="OIX29" s="160"/>
      <c r="OIY29" s="160"/>
      <c r="OIZ29" s="160"/>
      <c r="OJA29" s="160"/>
      <c r="OJB29" s="160"/>
      <c r="OJC29" s="160"/>
      <c r="OJD29" s="160"/>
      <c r="OJE29" s="160"/>
      <c r="OJF29" s="160"/>
      <c r="OJG29" s="160"/>
      <c r="OJH29" s="160"/>
      <c r="OJI29" s="160"/>
      <c r="OJJ29" s="160"/>
      <c r="OJK29" s="160"/>
      <c r="OJL29" s="160"/>
      <c r="OJM29" s="160"/>
      <c r="OJN29" s="160"/>
      <c r="OJO29" s="160"/>
      <c r="OJP29" s="160"/>
      <c r="OJQ29" s="160"/>
      <c r="OJR29" s="160"/>
      <c r="OJS29" s="160"/>
      <c r="OJT29" s="160"/>
      <c r="OJU29" s="160"/>
      <c r="OJV29" s="160"/>
      <c r="OJW29" s="160"/>
      <c r="OJX29" s="160"/>
      <c r="OJY29" s="160"/>
      <c r="OJZ29" s="160"/>
      <c r="OKA29" s="160"/>
      <c r="OKB29" s="160"/>
      <c r="OKC29" s="160"/>
      <c r="OKD29" s="160"/>
      <c r="OKE29" s="160"/>
      <c r="OKF29" s="160"/>
      <c r="OKG29" s="160"/>
      <c r="OKH29" s="160"/>
      <c r="OKI29" s="160"/>
      <c r="OKJ29" s="160"/>
      <c r="OKK29" s="160"/>
      <c r="OKL29" s="160"/>
      <c r="OKM29" s="160"/>
      <c r="OKN29" s="160"/>
      <c r="OKO29" s="160"/>
      <c r="OKP29" s="160"/>
      <c r="OKQ29" s="160"/>
      <c r="OKR29" s="160"/>
      <c r="OKS29" s="160"/>
      <c r="OKT29" s="160"/>
      <c r="OKU29" s="160"/>
      <c r="OKV29" s="160"/>
      <c r="OKW29" s="160"/>
      <c r="OKX29" s="160"/>
      <c r="OKY29" s="160"/>
      <c r="OKZ29" s="160"/>
      <c r="OLA29" s="160"/>
      <c r="OLB29" s="160"/>
      <c r="OLC29" s="160"/>
      <c r="OLD29" s="160"/>
      <c r="OLE29" s="160"/>
      <c r="OLF29" s="160"/>
      <c r="OLG29" s="160"/>
      <c r="OLH29" s="160"/>
      <c r="OLI29" s="160"/>
      <c r="OLJ29" s="160"/>
      <c r="OLK29" s="160"/>
      <c r="OLL29" s="160"/>
      <c r="OLM29" s="160"/>
      <c r="OLN29" s="160"/>
      <c r="OLO29" s="160"/>
      <c r="OLP29" s="160"/>
      <c r="OLQ29" s="160"/>
      <c r="OLR29" s="160"/>
      <c r="OLS29" s="160"/>
      <c r="OLT29" s="160"/>
      <c r="OLU29" s="160"/>
      <c r="OLV29" s="160"/>
      <c r="OLW29" s="160"/>
      <c r="OLX29" s="160"/>
      <c r="OLY29" s="160"/>
      <c r="OLZ29" s="160"/>
      <c r="OMA29" s="160"/>
      <c r="OMB29" s="160"/>
      <c r="OMC29" s="160"/>
      <c r="OMD29" s="160"/>
      <c r="OME29" s="160"/>
      <c r="OMF29" s="160"/>
      <c r="OMG29" s="160"/>
      <c r="OMH29" s="160"/>
      <c r="OMI29" s="160"/>
      <c r="OMJ29" s="160"/>
      <c r="OMK29" s="160"/>
      <c r="OML29" s="160"/>
      <c r="OMM29" s="160"/>
      <c r="OMN29" s="160"/>
      <c r="OMO29" s="160"/>
      <c r="OMP29" s="160"/>
      <c r="OMQ29" s="160"/>
      <c r="OMR29" s="160"/>
      <c r="OMS29" s="160"/>
      <c r="OMT29" s="160"/>
      <c r="OMU29" s="160"/>
      <c r="OMV29" s="160"/>
      <c r="OMW29" s="160"/>
      <c r="OMX29" s="160"/>
      <c r="OMY29" s="160"/>
      <c r="OMZ29" s="160"/>
      <c r="ONA29" s="160"/>
      <c r="ONB29" s="160"/>
      <c r="ONC29" s="160"/>
      <c r="OND29" s="160"/>
      <c r="ONE29" s="160"/>
      <c r="ONF29" s="160"/>
      <c r="ONG29" s="160"/>
      <c r="ONH29" s="160"/>
      <c r="ONI29" s="160"/>
      <c r="ONJ29" s="160"/>
      <c r="ONK29" s="160"/>
      <c r="ONL29" s="160"/>
      <c r="ONM29" s="160"/>
      <c r="ONN29" s="160"/>
      <c r="ONO29" s="160"/>
      <c r="ONP29" s="160"/>
      <c r="ONQ29" s="160"/>
      <c r="ONR29" s="160"/>
      <c r="ONS29" s="160"/>
      <c r="ONT29" s="160"/>
      <c r="ONU29" s="160"/>
      <c r="ONV29" s="160"/>
      <c r="ONW29" s="160"/>
      <c r="ONX29" s="160"/>
      <c r="ONY29" s="160"/>
      <c r="ONZ29" s="160"/>
      <c r="OOA29" s="160"/>
      <c r="OOB29" s="160"/>
      <c r="OOC29" s="160"/>
      <c r="OOD29" s="160"/>
      <c r="OOE29" s="160"/>
      <c r="OOF29" s="160"/>
      <c r="OOG29" s="160"/>
      <c r="OOH29" s="160"/>
      <c r="OOI29" s="160"/>
      <c r="OOJ29" s="160"/>
      <c r="OOK29" s="160"/>
      <c r="OOL29" s="160"/>
      <c r="OOM29" s="160"/>
      <c r="OON29" s="160"/>
      <c r="OOO29" s="160"/>
      <c r="OOP29" s="160"/>
      <c r="OOQ29" s="160"/>
      <c r="OOR29" s="160"/>
      <c r="OOS29" s="160"/>
      <c r="OOT29" s="160"/>
      <c r="OOU29" s="160"/>
      <c r="OOV29" s="160"/>
      <c r="OOW29" s="160"/>
      <c r="OOX29" s="160"/>
      <c r="OOY29" s="160"/>
      <c r="OOZ29" s="160"/>
      <c r="OPA29" s="160"/>
      <c r="OPB29" s="160"/>
      <c r="OPC29" s="160"/>
      <c r="OPD29" s="160"/>
      <c r="OPE29" s="160"/>
      <c r="OPF29" s="160"/>
      <c r="OPG29" s="160"/>
      <c r="OPH29" s="160"/>
      <c r="OPI29" s="160"/>
      <c r="OPJ29" s="160"/>
      <c r="OPK29" s="160"/>
      <c r="OPL29" s="160"/>
      <c r="OPM29" s="160"/>
      <c r="OPN29" s="160"/>
      <c r="OPO29" s="160"/>
      <c r="OPP29" s="160"/>
      <c r="OPQ29" s="160"/>
      <c r="OPR29" s="160"/>
      <c r="OPS29" s="160"/>
      <c r="OPT29" s="160"/>
      <c r="OPU29" s="160"/>
      <c r="OPV29" s="160"/>
      <c r="OPW29" s="160"/>
      <c r="OPX29" s="160"/>
      <c r="OPY29" s="160"/>
      <c r="OPZ29" s="160"/>
      <c r="OQA29" s="160"/>
      <c r="OQB29" s="160"/>
      <c r="OQC29" s="160"/>
      <c r="OQD29" s="160"/>
      <c r="OQE29" s="160"/>
      <c r="OQF29" s="160"/>
      <c r="OQG29" s="160"/>
      <c r="OQH29" s="160"/>
      <c r="OQI29" s="160"/>
      <c r="OQJ29" s="160"/>
      <c r="OQK29" s="160"/>
      <c r="OQL29" s="160"/>
      <c r="OQM29" s="160"/>
      <c r="OQN29" s="160"/>
      <c r="OQO29" s="160"/>
      <c r="OQP29" s="160"/>
      <c r="OQQ29" s="160"/>
      <c r="OQR29" s="160"/>
      <c r="OQS29" s="160"/>
      <c r="OQT29" s="160"/>
      <c r="OQU29" s="160"/>
      <c r="OQV29" s="160"/>
      <c r="OQW29" s="160"/>
      <c r="OQX29" s="160"/>
      <c r="OQY29" s="160"/>
      <c r="OQZ29" s="160"/>
      <c r="ORA29" s="160"/>
      <c r="ORB29" s="160"/>
      <c r="ORC29" s="160"/>
      <c r="ORD29" s="160"/>
      <c r="ORE29" s="160"/>
      <c r="ORF29" s="160"/>
      <c r="ORG29" s="160"/>
      <c r="ORH29" s="160"/>
      <c r="ORI29" s="160"/>
      <c r="ORJ29" s="160"/>
      <c r="ORK29" s="160"/>
      <c r="ORL29" s="160"/>
      <c r="ORM29" s="160"/>
      <c r="ORN29" s="160"/>
      <c r="ORO29" s="160"/>
      <c r="ORP29" s="160"/>
      <c r="ORQ29" s="160"/>
      <c r="ORR29" s="160"/>
      <c r="ORS29" s="160"/>
      <c r="ORT29" s="160"/>
      <c r="ORU29" s="160"/>
      <c r="ORV29" s="160"/>
      <c r="ORW29" s="160"/>
      <c r="ORX29" s="160"/>
      <c r="ORY29" s="160"/>
      <c r="ORZ29" s="160"/>
      <c r="OSA29" s="160"/>
      <c r="OSB29" s="160"/>
      <c r="OSC29" s="160"/>
      <c r="OSD29" s="160"/>
      <c r="OSE29" s="160"/>
      <c r="OSF29" s="160"/>
      <c r="OSG29" s="160"/>
      <c r="OSH29" s="160"/>
      <c r="OSI29" s="160"/>
      <c r="OSJ29" s="160"/>
      <c r="OSK29" s="160"/>
      <c r="OSL29" s="160"/>
      <c r="OSM29" s="160"/>
      <c r="OSN29" s="160"/>
      <c r="OSO29" s="160"/>
      <c r="OSP29" s="160"/>
      <c r="OSQ29" s="160"/>
      <c r="OSR29" s="160"/>
      <c r="OSS29" s="160"/>
      <c r="OST29" s="160"/>
      <c r="OSU29" s="160"/>
      <c r="OSV29" s="160"/>
      <c r="OSW29" s="160"/>
      <c r="OSX29" s="160"/>
      <c r="OSY29" s="160"/>
      <c r="OSZ29" s="160"/>
      <c r="OTA29" s="160"/>
      <c r="OTB29" s="160"/>
      <c r="OTC29" s="160"/>
      <c r="OTD29" s="160"/>
      <c r="OTE29" s="160"/>
      <c r="OTF29" s="160"/>
      <c r="OTG29" s="160"/>
      <c r="OTH29" s="160"/>
      <c r="OTI29" s="160"/>
      <c r="OTJ29" s="160"/>
      <c r="OTK29" s="160"/>
      <c r="OTL29" s="160"/>
      <c r="OTM29" s="160"/>
      <c r="OTN29" s="160"/>
      <c r="OTO29" s="160"/>
      <c r="OTP29" s="160"/>
      <c r="OTQ29" s="160"/>
      <c r="OTR29" s="160"/>
      <c r="OTS29" s="160"/>
      <c r="OTT29" s="160"/>
      <c r="OTU29" s="160"/>
      <c r="OTV29" s="160"/>
      <c r="OTW29" s="160"/>
      <c r="OTX29" s="160"/>
      <c r="OTY29" s="160"/>
      <c r="OTZ29" s="160"/>
      <c r="OUA29" s="160"/>
      <c r="OUB29" s="160"/>
      <c r="OUC29" s="160"/>
      <c r="OUD29" s="160"/>
      <c r="OUE29" s="160"/>
      <c r="OUF29" s="160"/>
      <c r="OUG29" s="160"/>
      <c r="OUH29" s="160"/>
      <c r="OUI29" s="160"/>
      <c r="OUJ29" s="160"/>
      <c r="OUK29" s="160"/>
      <c r="OUL29" s="160"/>
      <c r="OUM29" s="160"/>
      <c r="OUN29" s="160"/>
      <c r="OUO29" s="160"/>
      <c r="OUP29" s="160"/>
      <c r="OUQ29" s="160"/>
      <c r="OUR29" s="160"/>
      <c r="OUS29" s="160"/>
      <c r="OUT29" s="160"/>
      <c r="OUU29" s="160"/>
      <c r="OUV29" s="160"/>
      <c r="OUW29" s="160"/>
      <c r="OUX29" s="160"/>
      <c r="OUY29" s="160"/>
      <c r="OUZ29" s="160"/>
      <c r="OVA29" s="160"/>
      <c r="OVB29" s="160"/>
      <c r="OVC29" s="160"/>
      <c r="OVD29" s="160"/>
      <c r="OVE29" s="160"/>
      <c r="OVF29" s="160"/>
      <c r="OVG29" s="160"/>
      <c r="OVH29" s="160"/>
      <c r="OVI29" s="160"/>
      <c r="OVJ29" s="160"/>
      <c r="OVK29" s="160"/>
      <c r="OVL29" s="160"/>
      <c r="OVM29" s="160"/>
      <c r="OVN29" s="160"/>
      <c r="OVO29" s="160"/>
      <c r="OVP29" s="160"/>
      <c r="OVQ29" s="160"/>
      <c r="OVR29" s="160"/>
      <c r="OVS29" s="160"/>
      <c r="OVT29" s="160"/>
      <c r="OVU29" s="160"/>
      <c r="OVV29" s="160"/>
      <c r="OVW29" s="160"/>
      <c r="OVX29" s="160"/>
      <c r="OVY29" s="160"/>
      <c r="OVZ29" s="160"/>
      <c r="OWA29" s="160"/>
      <c r="OWB29" s="160"/>
      <c r="OWC29" s="160"/>
      <c r="OWD29" s="160"/>
      <c r="OWE29" s="160"/>
      <c r="OWF29" s="160"/>
      <c r="OWG29" s="160"/>
      <c r="OWH29" s="160"/>
      <c r="OWI29" s="160"/>
      <c r="OWJ29" s="160"/>
      <c r="OWK29" s="160"/>
      <c r="OWL29" s="160"/>
      <c r="OWM29" s="160"/>
      <c r="OWN29" s="160"/>
      <c r="OWO29" s="160"/>
      <c r="OWP29" s="160"/>
      <c r="OWQ29" s="160"/>
      <c r="OWR29" s="160"/>
      <c r="OWS29" s="160"/>
      <c r="OWT29" s="160"/>
      <c r="OWU29" s="160"/>
      <c r="OWV29" s="160"/>
      <c r="OWW29" s="160"/>
      <c r="OWX29" s="160"/>
      <c r="OWY29" s="160"/>
      <c r="OWZ29" s="160"/>
      <c r="OXA29" s="160"/>
      <c r="OXB29" s="160"/>
      <c r="OXC29" s="160"/>
      <c r="OXD29" s="160"/>
      <c r="OXE29" s="160"/>
      <c r="OXF29" s="160"/>
      <c r="OXG29" s="160"/>
      <c r="OXH29" s="160"/>
      <c r="OXI29" s="160"/>
      <c r="OXJ29" s="160"/>
      <c r="OXK29" s="160"/>
      <c r="OXL29" s="160"/>
      <c r="OXM29" s="160"/>
      <c r="OXN29" s="160"/>
      <c r="OXO29" s="160"/>
      <c r="OXP29" s="160"/>
      <c r="OXQ29" s="160"/>
      <c r="OXR29" s="160"/>
      <c r="OXS29" s="160"/>
      <c r="OXT29" s="160"/>
      <c r="OXU29" s="160"/>
      <c r="OXV29" s="160"/>
      <c r="OXW29" s="160"/>
      <c r="OXX29" s="160"/>
      <c r="OXY29" s="160"/>
      <c r="OXZ29" s="160"/>
      <c r="OYA29" s="160"/>
      <c r="OYB29" s="160"/>
      <c r="OYC29" s="160"/>
      <c r="OYD29" s="160"/>
      <c r="OYE29" s="160"/>
      <c r="OYF29" s="160"/>
      <c r="OYG29" s="160"/>
      <c r="OYH29" s="160"/>
      <c r="OYI29" s="160"/>
      <c r="OYJ29" s="160"/>
      <c r="OYK29" s="160"/>
      <c r="OYL29" s="160"/>
      <c r="OYM29" s="160"/>
      <c r="OYN29" s="160"/>
      <c r="OYO29" s="160"/>
      <c r="OYP29" s="160"/>
      <c r="OYQ29" s="160"/>
      <c r="OYR29" s="160"/>
      <c r="OYS29" s="160"/>
      <c r="OYT29" s="160"/>
      <c r="OYU29" s="160"/>
      <c r="OYV29" s="160"/>
      <c r="OYW29" s="160"/>
      <c r="OYX29" s="160"/>
      <c r="OYY29" s="160"/>
      <c r="OYZ29" s="160"/>
      <c r="OZA29" s="160"/>
      <c r="OZB29" s="160"/>
      <c r="OZC29" s="160"/>
      <c r="OZD29" s="160"/>
      <c r="OZE29" s="160"/>
      <c r="OZF29" s="160"/>
      <c r="OZG29" s="160"/>
      <c r="OZH29" s="160"/>
      <c r="OZI29" s="160"/>
      <c r="OZJ29" s="160"/>
      <c r="OZK29" s="160"/>
      <c r="OZL29" s="160"/>
      <c r="OZM29" s="160"/>
      <c r="OZN29" s="160"/>
      <c r="OZO29" s="160"/>
      <c r="OZP29" s="160"/>
      <c r="OZQ29" s="160"/>
      <c r="OZR29" s="160"/>
      <c r="OZS29" s="160"/>
      <c r="OZT29" s="160"/>
      <c r="OZU29" s="160"/>
      <c r="OZV29" s="160"/>
      <c r="OZW29" s="160"/>
      <c r="OZX29" s="160"/>
      <c r="OZY29" s="160"/>
      <c r="OZZ29" s="160"/>
      <c r="PAA29" s="160"/>
      <c r="PAB29" s="160"/>
      <c r="PAC29" s="160"/>
      <c r="PAD29" s="160"/>
      <c r="PAE29" s="160"/>
      <c r="PAF29" s="160"/>
      <c r="PAG29" s="160"/>
      <c r="PAH29" s="160"/>
      <c r="PAI29" s="160"/>
      <c r="PAJ29" s="160"/>
      <c r="PAK29" s="160"/>
      <c r="PAL29" s="160"/>
      <c r="PAM29" s="160"/>
      <c r="PAN29" s="160"/>
      <c r="PAO29" s="160"/>
      <c r="PAP29" s="160"/>
      <c r="PAQ29" s="160"/>
      <c r="PAR29" s="160"/>
      <c r="PAS29" s="160"/>
      <c r="PAT29" s="160"/>
      <c r="PAU29" s="160"/>
      <c r="PAV29" s="160"/>
      <c r="PAW29" s="160"/>
      <c r="PAX29" s="160"/>
      <c r="PAY29" s="160"/>
      <c r="PAZ29" s="160"/>
      <c r="PBA29" s="160"/>
      <c r="PBB29" s="160"/>
      <c r="PBC29" s="160"/>
      <c r="PBD29" s="160"/>
      <c r="PBE29" s="160"/>
      <c r="PBF29" s="160"/>
      <c r="PBG29" s="160"/>
      <c r="PBH29" s="160"/>
      <c r="PBI29" s="160"/>
      <c r="PBJ29" s="160"/>
      <c r="PBK29" s="160"/>
      <c r="PBL29" s="160"/>
      <c r="PBM29" s="160"/>
      <c r="PBN29" s="160"/>
      <c r="PBO29" s="160"/>
      <c r="PBP29" s="160"/>
      <c r="PBQ29" s="160"/>
      <c r="PBR29" s="160"/>
      <c r="PBS29" s="160"/>
      <c r="PBT29" s="160"/>
      <c r="PBU29" s="160"/>
      <c r="PBV29" s="160"/>
      <c r="PBW29" s="160"/>
      <c r="PBX29" s="160"/>
      <c r="PBY29" s="160"/>
      <c r="PBZ29" s="160"/>
      <c r="PCA29" s="160"/>
      <c r="PCB29" s="160"/>
      <c r="PCC29" s="160"/>
      <c r="PCD29" s="160"/>
      <c r="PCE29" s="160"/>
      <c r="PCF29" s="160"/>
      <c r="PCG29" s="160"/>
      <c r="PCH29" s="160"/>
      <c r="PCI29" s="160"/>
      <c r="PCJ29" s="160"/>
      <c r="PCK29" s="160"/>
      <c r="PCL29" s="160"/>
      <c r="PCM29" s="160"/>
      <c r="PCN29" s="160"/>
      <c r="PCO29" s="160"/>
      <c r="PCP29" s="160"/>
      <c r="PCQ29" s="160"/>
      <c r="PCR29" s="160"/>
      <c r="PCS29" s="160"/>
      <c r="PCT29" s="160"/>
      <c r="PCU29" s="160"/>
      <c r="PCV29" s="160"/>
      <c r="PCW29" s="160"/>
      <c r="PCX29" s="160"/>
      <c r="PCY29" s="160"/>
      <c r="PCZ29" s="160"/>
      <c r="PDA29" s="160"/>
      <c r="PDB29" s="160"/>
      <c r="PDC29" s="160"/>
      <c r="PDD29" s="160"/>
      <c r="PDE29" s="160"/>
      <c r="PDF29" s="160"/>
      <c r="PDG29" s="160"/>
      <c r="PDH29" s="160"/>
      <c r="PDI29" s="160"/>
      <c r="PDJ29" s="160"/>
      <c r="PDK29" s="160"/>
      <c r="PDL29" s="160"/>
      <c r="PDM29" s="160"/>
      <c r="PDN29" s="160"/>
      <c r="PDO29" s="160"/>
      <c r="PDP29" s="160"/>
      <c r="PDQ29" s="160"/>
      <c r="PDR29" s="160"/>
      <c r="PDS29" s="160"/>
      <c r="PDT29" s="160"/>
      <c r="PDU29" s="160"/>
      <c r="PDV29" s="160"/>
      <c r="PDW29" s="160"/>
      <c r="PDX29" s="160"/>
      <c r="PDY29" s="160"/>
      <c r="PDZ29" s="160"/>
      <c r="PEA29" s="160"/>
      <c r="PEB29" s="160"/>
      <c r="PEC29" s="160"/>
      <c r="PED29" s="160"/>
      <c r="PEE29" s="160"/>
      <c r="PEF29" s="160"/>
      <c r="PEG29" s="160"/>
      <c r="PEH29" s="160"/>
      <c r="PEI29" s="160"/>
      <c r="PEJ29" s="160"/>
      <c r="PEK29" s="160"/>
      <c r="PEL29" s="160"/>
      <c r="PEM29" s="160"/>
      <c r="PEN29" s="160"/>
      <c r="PEO29" s="160"/>
      <c r="PEP29" s="160"/>
      <c r="PEQ29" s="160"/>
      <c r="PER29" s="160"/>
      <c r="PES29" s="160"/>
      <c r="PET29" s="160"/>
      <c r="PEU29" s="160"/>
      <c r="PEV29" s="160"/>
      <c r="PEW29" s="160"/>
      <c r="PEX29" s="160"/>
      <c r="PEY29" s="160"/>
      <c r="PEZ29" s="160"/>
      <c r="PFA29" s="160"/>
      <c r="PFB29" s="160"/>
      <c r="PFC29" s="160"/>
      <c r="PFD29" s="160"/>
      <c r="PFE29" s="160"/>
      <c r="PFF29" s="160"/>
      <c r="PFG29" s="160"/>
      <c r="PFH29" s="160"/>
      <c r="PFI29" s="160"/>
      <c r="PFJ29" s="160"/>
      <c r="PFK29" s="160"/>
      <c r="PFL29" s="160"/>
      <c r="PFM29" s="160"/>
      <c r="PFN29" s="160"/>
      <c r="PFO29" s="160"/>
      <c r="PFP29" s="160"/>
      <c r="PFQ29" s="160"/>
      <c r="PFR29" s="160"/>
      <c r="PFS29" s="160"/>
      <c r="PFT29" s="160"/>
      <c r="PFU29" s="160"/>
      <c r="PFV29" s="160"/>
      <c r="PFW29" s="160"/>
      <c r="PFX29" s="160"/>
      <c r="PFY29" s="160"/>
      <c r="PFZ29" s="160"/>
      <c r="PGA29" s="160"/>
      <c r="PGB29" s="160"/>
      <c r="PGC29" s="160"/>
      <c r="PGD29" s="160"/>
      <c r="PGE29" s="160"/>
      <c r="PGF29" s="160"/>
      <c r="PGG29" s="160"/>
      <c r="PGH29" s="160"/>
      <c r="PGI29" s="160"/>
      <c r="PGJ29" s="160"/>
      <c r="PGK29" s="160"/>
      <c r="PGL29" s="160"/>
      <c r="PGM29" s="160"/>
      <c r="PGN29" s="160"/>
      <c r="PGO29" s="160"/>
      <c r="PGP29" s="160"/>
      <c r="PGQ29" s="160"/>
      <c r="PGR29" s="160"/>
      <c r="PGS29" s="160"/>
      <c r="PGT29" s="160"/>
      <c r="PGU29" s="160"/>
      <c r="PGV29" s="160"/>
      <c r="PGW29" s="160"/>
      <c r="PGX29" s="160"/>
      <c r="PGY29" s="160"/>
      <c r="PGZ29" s="160"/>
      <c r="PHA29" s="160"/>
      <c r="PHB29" s="160"/>
      <c r="PHC29" s="160"/>
      <c r="PHD29" s="160"/>
      <c r="PHE29" s="160"/>
      <c r="PHF29" s="160"/>
      <c r="PHG29" s="160"/>
      <c r="PHH29" s="160"/>
      <c r="PHI29" s="160"/>
      <c r="PHJ29" s="160"/>
      <c r="PHK29" s="160"/>
      <c r="PHL29" s="160"/>
      <c r="PHM29" s="160"/>
      <c r="PHN29" s="160"/>
      <c r="PHO29" s="160"/>
      <c r="PHP29" s="160"/>
      <c r="PHQ29" s="160"/>
      <c r="PHR29" s="160"/>
      <c r="PHS29" s="160"/>
      <c r="PHT29" s="160"/>
      <c r="PHU29" s="160"/>
      <c r="PHV29" s="160"/>
      <c r="PHW29" s="160"/>
      <c r="PHX29" s="160"/>
      <c r="PHY29" s="160"/>
      <c r="PHZ29" s="160"/>
      <c r="PIA29" s="160"/>
      <c r="PIB29" s="160"/>
      <c r="PIC29" s="160"/>
      <c r="PID29" s="160"/>
      <c r="PIE29" s="160"/>
      <c r="PIF29" s="160"/>
      <c r="PIG29" s="160"/>
      <c r="PIH29" s="160"/>
      <c r="PII29" s="160"/>
      <c r="PIJ29" s="160"/>
      <c r="PIK29" s="160"/>
      <c r="PIL29" s="160"/>
      <c r="PIM29" s="160"/>
      <c r="PIN29" s="160"/>
      <c r="PIO29" s="160"/>
      <c r="PIP29" s="160"/>
      <c r="PIQ29" s="160"/>
      <c r="PIR29" s="160"/>
      <c r="PIS29" s="160"/>
      <c r="PIT29" s="160"/>
      <c r="PIU29" s="160"/>
      <c r="PIV29" s="160"/>
      <c r="PIW29" s="160"/>
      <c r="PIX29" s="160"/>
      <c r="PIY29" s="160"/>
      <c r="PIZ29" s="160"/>
      <c r="PJA29" s="160"/>
      <c r="PJB29" s="160"/>
      <c r="PJC29" s="160"/>
      <c r="PJD29" s="160"/>
      <c r="PJE29" s="160"/>
      <c r="PJF29" s="160"/>
      <c r="PJG29" s="160"/>
      <c r="PJH29" s="160"/>
      <c r="PJI29" s="160"/>
      <c r="PJJ29" s="160"/>
      <c r="PJK29" s="160"/>
      <c r="PJL29" s="160"/>
      <c r="PJM29" s="160"/>
      <c r="PJN29" s="160"/>
      <c r="PJO29" s="160"/>
      <c r="PJP29" s="160"/>
      <c r="PJQ29" s="160"/>
      <c r="PJR29" s="160"/>
      <c r="PJS29" s="160"/>
      <c r="PJT29" s="160"/>
      <c r="PJU29" s="160"/>
      <c r="PJV29" s="160"/>
      <c r="PJW29" s="160"/>
      <c r="PJX29" s="160"/>
      <c r="PJY29" s="160"/>
      <c r="PJZ29" s="160"/>
      <c r="PKA29" s="160"/>
      <c r="PKB29" s="160"/>
      <c r="PKC29" s="160"/>
      <c r="PKD29" s="160"/>
      <c r="PKE29" s="160"/>
      <c r="PKF29" s="160"/>
      <c r="PKG29" s="160"/>
      <c r="PKH29" s="160"/>
      <c r="PKI29" s="160"/>
      <c r="PKJ29" s="160"/>
      <c r="PKK29" s="160"/>
      <c r="PKL29" s="160"/>
      <c r="PKM29" s="160"/>
      <c r="PKN29" s="160"/>
      <c r="PKO29" s="160"/>
      <c r="PKP29" s="160"/>
      <c r="PKQ29" s="160"/>
      <c r="PKR29" s="160"/>
      <c r="PKS29" s="160"/>
      <c r="PKT29" s="160"/>
      <c r="PKU29" s="160"/>
      <c r="PKV29" s="160"/>
      <c r="PKW29" s="160"/>
      <c r="PKX29" s="160"/>
      <c r="PKY29" s="160"/>
      <c r="PKZ29" s="160"/>
      <c r="PLA29" s="160"/>
      <c r="PLB29" s="160"/>
      <c r="PLC29" s="160"/>
      <c r="PLD29" s="160"/>
      <c r="PLE29" s="160"/>
      <c r="PLF29" s="160"/>
      <c r="PLG29" s="160"/>
      <c r="PLH29" s="160"/>
      <c r="PLI29" s="160"/>
      <c r="PLJ29" s="160"/>
      <c r="PLK29" s="160"/>
      <c r="PLL29" s="160"/>
      <c r="PLM29" s="160"/>
      <c r="PLN29" s="160"/>
      <c r="PLO29" s="160"/>
      <c r="PLP29" s="160"/>
      <c r="PLQ29" s="160"/>
      <c r="PLR29" s="160"/>
      <c r="PLS29" s="160"/>
      <c r="PLT29" s="160"/>
      <c r="PLU29" s="160"/>
      <c r="PLV29" s="160"/>
      <c r="PLW29" s="160"/>
      <c r="PLX29" s="160"/>
      <c r="PLY29" s="160"/>
      <c r="PLZ29" s="160"/>
      <c r="PMA29" s="160"/>
      <c r="PMB29" s="160"/>
      <c r="PMC29" s="160"/>
      <c r="PMD29" s="160"/>
      <c r="PME29" s="160"/>
      <c r="PMF29" s="160"/>
      <c r="PMG29" s="160"/>
      <c r="PMH29" s="160"/>
      <c r="PMI29" s="160"/>
      <c r="PMJ29" s="160"/>
      <c r="PMK29" s="160"/>
      <c r="PML29" s="160"/>
      <c r="PMM29" s="160"/>
      <c r="PMN29" s="160"/>
      <c r="PMO29" s="160"/>
      <c r="PMP29" s="160"/>
      <c r="PMQ29" s="160"/>
      <c r="PMR29" s="160"/>
      <c r="PMS29" s="160"/>
      <c r="PMT29" s="160"/>
      <c r="PMU29" s="160"/>
      <c r="PMV29" s="160"/>
      <c r="PMW29" s="160"/>
      <c r="PMX29" s="160"/>
      <c r="PMY29" s="160"/>
      <c r="PMZ29" s="160"/>
      <c r="PNA29" s="160"/>
      <c r="PNB29" s="160"/>
      <c r="PNC29" s="160"/>
      <c r="PND29" s="160"/>
      <c r="PNE29" s="160"/>
      <c r="PNF29" s="160"/>
      <c r="PNG29" s="160"/>
      <c r="PNH29" s="160"/>
      <c r="PNI29" s="160"/>
      <c r="PNJ29" s="160"/>
      <c r="PNK29" s="160"/>
      <c r="PNL29" s="160"/>
      <c r="PNM29" s="160"/>
      <c r="PNN29" s="160"/>
      <c r="PNO29" s="160"/>
      <c r="PNP29" s="160"/>
      <c r="PNQ29" s="160"/>
      <c r="PNR29" s="160"/>
      <c r="PNS29" s="160"/>
      <c r="PNT29" s="160"/>
      <c r="PNU29" s="160"/>
      <c r="PNV29" s="160"/>
      <c r="PNW29" s="160"/>
      <c r="PNX29" s="160"/>
      <c r="PNY29" s="160"/>
      <c r="PNZ29" s="160"/>
      <c r="POA29" s="160"/>
      <c r="POB29" s="160"/>
      <c r="POC29" s="160"/>
      <c r="POD29" s="160"/>
      <c r="POE29" s="160"/>
      <c r="POF29" s="160"/>
      <c r="POG29" s="160"/>
      <c r="POH29" s="160"/>
      <c r="POI29" s="160"/>
      <c r="POJ29" s="160"/>
      <c r="POK29" s="160"/>
      <c r="POL29" s="160"/>
      <c r="POM29" s="160"/>
      <c r="PON29" s="160"/>
      <c r="POO29" s="160"/>
      <c r="POP29" s="160"/>
      <c r="POQ29" s="160"/>
      <c r="POR29" s="160"/>
      <c r="POS29" s="160"/>
      <c r="POT29" s="160"/>
      <c r="POU29" s="160"/>
      <c r="POV29" s="160"/>
      <c r="POW29" s="160"/>
      <c r="POX29" s="160"/>
      <c r="POY29" s="160"/>
      <c r="POZ29" s="160"/>
      <c r="PPA29" s="160"/>
      <c r="PPB29" s="160"/>
      <c r="PPC29" s="160"/>
      <c r="PPD29" s="160"/>
      <c r="PPE29" s="160"/>
      <c r="PPF29" s="160"/>
      <c r="PPG29" s="160"/>
      <c r="PPH29" s="160"/>
      <c r="PPI29" s="160"/>
      <c r="PPJ29" s="160"/>
      <c r="PPK29" s="160"/>
      <c r="PPL29" s="160"/>
      <c r="PPM29" s="160"/>
      <c r="PPN29" s="160"/>
      <c r="PPO29" s="160"/>
      <c r="PPP29" s="160"/>
      <c r="PPQ29" s="160"/>
      <c r="PPR29" s="160"/>
      <c r="PPS29" s="160"/>
      <c r="PPT29" s="160"/>
      <c r="PPU29" s="160"/>
      <c r="PPV29" s="160"/>
      <c r="PPW29" s="160"/>
      <c r="PPX29" s="160"/>
      <c r="PPY29" s="160"/>
      <c r="PPZ29" s="160"/>
      <c r="PQA29" s="160"/>
      <c r="PQB29" s="160"/>
      <c r="PQC29" s="160"/>
      <c r="PQD29" s="160"/>
      <c r="PQE29" s="160"/>
      <c r="PQF29" s="160"/>
      <c r="PQG29" s="160"/>
      <c r="PQH29" s="160"/>
      <c r="PQI29" s="160"/>
      <c r="PQJ29" s="160"/>
      <c r="PQK29" s="160"/>
      <c r="PQL29" s="160"/>
      <c r="PQM29" s="160"/>
      <c r="PQN29" s="160"/>
      <c r="PQO29" s="160"/>
      <c r="PQP29" s="160"/>
      <c r="PQQ29" s="160"/>
      <c r="PQR29" s="160"/>
      <c r="PQS29" s="160"/>
      <c r="PQT29" s="160"/>
      <c r="PQU29" s="160"/>
      <c r="PQV29" s="160"/>
      <c r="PQW29" s="160"/>
      <c r="PQX29" s="160"/>
      <c r="PQY29" s="160"/>
      <c r="PQZ29" s="160"/>
      <c r="PRA29" s="160"/>
      <c r="PRB29" s="160"/>
      <c r="PRC29" s="160"/>
      <c r="PRD29" s="160"/>
      <c r="PRE29" s="160"/>
      <c r="PRF29" s="160"/>
      <c r="PRG29" s="160"/>
      <c r="PRH29" s="160"/>
      <c r="PRI29" s="160"/>
      <c r="PRJ29" s="160"/>
      <c r="PRK29" s="160"/>
      <c r="PRL29" s="160"/>
      <c r="PRM29" s="160"/>
      <c r="PRN29" s="160"/>
      <c r="PRO29" s="160"/>
      <c r="PRP29" s="160"/>
      <c r="PRQ29" s="160"/>
      <c r="PRR29" s="160"/>
      <c r="PRS29" s="160"/>
      <c r="PRT29" s="160"/>
      <c r="PRU29" s="160"/>
      <c r="PRV29" s="160"/>
      <c r="PRW29" s="160"/>
      <c r="PRX29" s="160"/>
      <c r="PRY29" s="160"/>
      <c r="PRZ29" s="160"/>
      <c r="PSA29" s="160"/>
      <c r="PSB29" s="160"/>
      <c r="PSC29" s="160"/>
      <c r="PSD29" s="160"/>
      <c r="PSE29" s="160"/>
      <c r="PSF29" s="160"/>
      <c r="PSG29" s="160"/>
      <c r="PSH29" s="160"/>
      <c r="PSI29" s="160"/>
      <c r="PSJ29" s="160"/>
      <c r="PSK29" s="160"/>
      <c r="PSL29" s="160"/>
      <c r="PSM29" s="160"/>
      <c r="PSN29" s="160"/>
      <c r="PSO29" s="160"/>
      <c r="PSP29" s="160"/>
      <c r="PSQ29" s="160"/>
      <c r="PSR29" s="160"/>
      <c r="PSS29" s="160"/>
      <c r="PST29" s="160"/>
      <c r="PSU29" s="160"/>
      <c r="PSV29" s="160"/>
      <c r="PSW29" s="160"/>
      <c r="PSX29" s="160"/>
      <c r="PSY29" s="160"/>
      <c r="PSZ29" s="160"/>
      <c r="PTA29" s="160"/>
      <c r="PTB29" s="160"/>
      <c r="PTC29" s="160"/>
      <c r="PTD29" s="160"/>
      <c r="PTE29" s="160"/>
      <c r="PTF29" s="160"/>
      <c r="PTG29" s="160"/>
      <c r="PTH29" s="160"/>
      <c r="PTI29" s="160"/>
      <c r="PTJ29" s="160"/>
      <c r="PTK29" s="160"/>
      <c r="PTL29" s="160"/>
      <c r="PTM29" s="160"/>
      <c r="PTN29" s="160"/>
      <c r="PTO29" s="160"/>
      <c r="PTP29" s="160"/>
      <c r="PTQ29" s="160"/>
      <c r="PTR29" s="160"/>
      <c r="PTS29" s="160"/>
      <c r="PTT29" s="160"/>
      <c r="PTU29" s="160"/>
      <c r="PTV29" s="160"/>
      <c r="PTW29" s="160"/>
      <c r="PTX29" s="160"/>
      <c r="PTY29" s="160"/>
      <c r="PTZ29" s="160"/>
      <c r="PUA29" s="160"/>
      <c r="PUB29" s="160"/>
      <c r="PUC29" s="160"/>
      <c r="PUD29" s="160"/>
      <c r="PUE29" s="160"/>
      <c r="PUF29" s="160"/>
      <c r="PUG29" s="160"/>
      <c r="PUH29" s="160"/>
      <c r="PUI29" s="160"/>
      <c r="PUJ29" s="160"/>
      <c r="PUK29" s="160"/>
      <c r="PUL29" s="160"/>
      <c r="PUM29" s="160"/>
      <c r="PUN29" s="160"/>
      <c r="PUO29" s="160"/>
      <c r="PUP29" s="160"/>
      <c r="PUQ29" s="160"/>
      <c r="PUR29" s="160"/>
      <c r="PUS29" s="160"/>
      <c r="PUT29" s="160"/>
      <c r="PUU29" s="160"/>
      <c r="PUV29" s="160"/>
      <c r="PUW29" s="160"/>
      <c r="PUX29" s="160"/>
      <c r="PUY29" s="160"/>
      <c r="PUZ29" s="160"/>
      <c r="PVA29" s="160"/>
      <c r="PVB29" s="160"/>
      <c r="PVC29" s="160"/>
      <c r="PVD29" s="160"/>
      <c r="PVE29" s="160"/>
      <c r="PVF29" s="160"/>
      <c r="PVG29" s="160"/>
      <c r="PVH29" s="160"/>
      <c r="PVI29" s="160"/>
      <c r="PVJ29" s="160"/>
      <c r="PVK29" s="160"/>
      <c r="PVL29" s="160"/>
      <c r="PVM29" s="160"/>
      <c r="PVN29" s="160"/>
      <c r="PVO29" s="160"/>
      <c r="PVP29" s="160"/>
      <c r="PVQ29" s="160"/>
      <c r="PVR29" s="160"/>
      <c r="PVS29" s="160"/>
      <c r="PVT29" s="160"/>
      <c r="PVU29" s="160"/>
      <c r="PVV29" s="160"/>
      <c r="PVW29" s="160"/>
      <c r="PVX29" s="160"/>
      <c r="PVY29" s="160"/>
      <c r="PVZ29" s="160"/>
      <c r="PWA29" s="160"/>
      <c r="PWB29" s="160"/>
      <c r="PWC29" s="160"/>
      <c r="PWD29" s="160"/>
      <c r="PWE29" s="160"/>
      <c r="PWF29" s="160"/>
      <c r="PWG29" s="160"/>
      <c r="PWH29" s="160"/>
      <c r="PWI29" s="160"/>
      <c r="PWJ29" s="160"/>
      <c r="PWK29" s="160"/>
      <c r="PWL29" s="160"/>
      <c r="PWM29" s="160"/>
      <c r="PWN29" s="160"/>
      <c r="PWO29" s="160"/>
      <c r="PWP29" s="160"/>
      <c r="PWQ29" s="160"/>
      <c r="PWR29" s="160"/>
      <c r="PWS29" s="160"/>
      <c r="PWT29" s="160"/>
      <c r="PWU29" s="160"/>
      <c r="PWV29" s="160"/>
      <c r="PWW29" s="160"/>
      <c r="PWX29" s="160"/>
      <c r="PWY29" s="160"/>
      <c r="PWZ29" s="160"/>
      <c r="PXA29" s="160"/>
      <c r="PXB29" s="160"/>
      <c r="PXC29" s="160"/>
      <c r="PXD29" s="160"/>
      <c r="PXE29" s="160"/>
      <c r="PXF29" s="160"/>
      <c r="PXG29" s="160"/>
      <c r="PXH29" s="160"/>
      <c r="PXI29" s="160"/>
      <c r="PXJ29" s="160"/>
      <c r="PXK29" s="160"/>
      <c r="PXL29" s="160"/>
      <c r="PXM29" s="160"/>
      <c r="PXN29" s="160"/>
      <c r="PXO29" s="160"/>
      <c r="PXP29" s="160"/>
      <c r="PXQ29" s="160"/>
      <c r="PXR29" s="160"/>
      <c r="PXS29" s="160"/>
      <c r="PXT29" s="160"/>
      <c r="PXU29" s="160"/>
      <c r="PXV29" s="160"/>
      <c r="PXW29" s="160"/>
      <c r="PXX29" s="160"/>
      <c r="PXY29" s="160"/>
      <c r="PXZ29" s="160"/>
      <c r="PYA29" s="160"/>
      <c r="PYB29" s="160"/>
      <c r="PYC29" s="160"/>
      <c r="PYD29" s="160"/>
      <c r="PYE29" s="160"/>
      <c r="PYF29" s="160"/>
      <c r="PYG29" s="160"/>
      <c r="PYH29" s="160"/>
      <c r="PYI29" s="160"/>
      <c r="PYJ29" s="160"/>
      <c r="PYK29" s="160"/>
      <c r="PYL29" s="160"/>
      <c r="PYM29" s="160"/>
      <c r="PYN29" s="160"/>
      <c r="PYO29" s="160"/>
      <c r="PYP29" s="160"/>
      <c r="PYQ29" s="160"/>
      <c r="PYR29" s="160"/>
      <c r="PYS29" s="160"/>
      <c r="PYT29" s="160"/>
      <c r="PYU29" s="160"/>
      <c r="PYV29" s="160"/>
      <c r="PYW29" s="160"/>
      <c r="PYX29" s="160"/>
      <c r="PYY29" s="160"/>
      <c r="PYZ29" s="160"/>
      <c r="PZA29" s="160"/>
      <c r="PZB29" s="160"/>
      <c r="PZC29" s="160"/>
      <c r="PZD29" s="160"/>
      <c r="PZE29" s="160"/>
      <c r="PZF29" s="160"/>
      <c r="PZG29" s="160"/>
      <c r="PZH29" s="160"/>
      <c r="PZI29" s="160"/>
      <c r="PZJ29" s="160"/>
      <c r="PZK29" s="160"/>
      <c r="PZL29" s="160"/>
      <c r="PZM29" s="160"/>
      <c r="PZN29" s="160"/>
      <c r="PZO29" s="160"/>
      <c r="PZP29" s="160"/>
      <c r="PZQ29" s="160"/>
      <c r="PZR29" s="160"/>
      <c r="PZS29" s="160"/>
      <c r="PZT29" s="160"/>
      <c r="PZU29" s="160"/>
      <c r="PZV29" s="160"/>
      <c r="PZW29" s="160"/>
      <c r="PZX29" s="160"/>
      <c r="PZY29" s="160"/>
      <c r="PZZ29" s="160"/>
      <c r="QAA29" s="160"/>
      <c r="QAB29" s="160"/>
      <c r="QAC29" s="160"/>
      <c r="QAD29" s="160"/>
      <c r="QAE29" s="160"/>
      <c r="QAF29" s="160"/>
      <c r="QAG29" s="160"/>
      <c r="QAH29" s="160"/>
      <c r="QAI29" s="160"/>
      <c r="QAJ29" s="160"/>
      <c r="QAK29" s="160"/>
      <c r="QAL29" s="160"/>
      <c r="QAM29" s="160"/>
      <c r="QAN29" s="160"/>
      <c r="QAO29" s="160"/>
      <c r="QAP29" s="160"/>
      <c r="QAQ29" s="160"/>
      <c r="QAR29" s="160"/>
      <c r="QAS29" s="160"/>
      <c r="QAT29" s="160"/>
      <c r="QAU29" s="160"/>
      <c r="QAV29" s="160"/>
      <c r="QAW29" s="160"/>
      <c r="QAX29" s="160"/>
      <c r="QAY29" s="160"/>
      <c r="QAZ29" s="160"/>
      <c r="QBA29" s="160"/>
      <c r="QBB29" s="160"/>
      <c r="QBC29" s="160"/>
      <c r="QBD29" s="160"/>
      <c r="QBE29" s="160"/>
      <c r="QBF29" s="160"/>
      <c r="QBG29" s="160"/>
      <c r="QBH29" s="160"/>
      <c r="QBI29" s="160"/>
      <c r="QBJ29" s="160"/>
      <c r="QBK29" s="160"/>
      <c r="QBL29" s="160"/>
      <c r="QBM29" s="160"/>
      <c r="QBN29" s="160"/>
      <c r="QBO29" s="160"/>
      <c r="QBP29" s="160"/>
      <c r="QBQ29" s="160"/>
      <c r="QBR29" s="160"/>
      <c r="QBS29" s="160"/>
      <c r="QBT29" s="160"/>
      <c r="QBU29" s="160"/>
      <c r="QBV29" s="160"/>
      <c r="QBW29" s="160"/>
      <c r="QBX29" s="160"/>
      <c r="QBY29" s="160"/>
      <c r="QBZ29" s="160"/>
      <c r="QCA29" s="160"/>
      <c r="QCB29" s="160"/>
      <c r="QCC29" s="160"/>
      <c r="QCD29" s="160"/>
      <c r="QCE29" s="160"/>
      <c r="QCF29" s="160"/>
      <c r="QCG29" s="160"/>
      <c r="QCH29" s="160"/>
      <c r="QCI29" s="160"/>
      <c r="QCJ29" s="160"/>
      <c r="QCK29" s="160"/>
      <c r="QCL29" s="160"/>
      <c r="QCM29" s="160"/>
      <c r="QCN29" s="160"/>
      <c r="QCO29" s="160"/>
      <c r="QCP29" s="160"/>
      <c r="QCQ29" s="160"/>
      <c r="QCR29" s="160"/>
      <c r="QCS29" s="160"/>
      <c r="QCT29" s="160"/>
      <c r="QCU29" s="160"/>
      <c r="QCV29" s="160"/>
      <c r="QCW29" s="160"/>
      <c r="QCX29" s="160"/>
      <c r="QCY29" s="160"/>
      <c r="QCZ29" s="160"/>
      <c r="QDA29" s="160"/>
      <c r="QDB29" s="160"/>
      <c r="QDC29" s="160"/>
      <c r="QDD29" s="160"/>
      <c r="QDE29" s="160"/>
      <c r="QDF29" s="160"/>
      <c r="QDG29" s="160"/>
      <c r="QDH29" s="160"/>
      <c r="QDI29" s="160"/>
      <c r="QDJ29" s="160"/>
      <c r="QDK29" s="160"/>
      <c r="QDL29" s="160"/>
      <c r="QDM29" s="160"/>
      <c r="QDN29" s="160"/>
      <c r="QDO29" s="160"/>
      <c r="QDP29" s="160"/>
      <c r="QDQ29" s="160"/>
      <c r="QDR29" s="160"/>
      <c r="QDS29" s="160"/>
      <c r="QDT29" s="160"/>
      <c r="QDU29" s="160"/>
      <c r="QDV29" s="160"/>
      <c r="QDW29" s="160"/>
      <c r="QDX29" s="160"/>
      <c r="QDY29" s="160"/>
      <c r="QDZ29" s="160"/>
      <c r="QEA29" s="160"/>
      <c r="QEB29" s="160"/>
      <c r="QEC29" s="160"/>
      <c r="QED29" s="160"/>
      <c r="QEE29" s="160"/>
      <c r="QEF29" s="160"/>
      <c r="QEG29" s="160"/>
      <c r="QEH29" s="160"/>
      <c r="QEI29" s="160"/>
      <c r="QEJ29" s="160"/>
      <c r="QEK29" s="160"/>
      <c r="QEL29" s="160"/>
      <c r="QEM29" s="160"/>
      <c r="QEN29" s="160"/>
      <c r="QEO29" s="160"/>
      <c r="QEP29" s="160"/>
      <c r="QEQ29" s="160"/>
      <c r="QER29" s="160"/>
      <c r="QES29" s="160"/>
      <c r="QET29" s="160"/>
      <c r="QEU29" s="160"/>
      <c r="QEV29" s="160"/>
      <c r="QEW29" s="160"/>
      <c r="QEX29" s="160"/>
      <c r="QEY29" s="160"/>
      <c r="QEZ29" s="160"/>
      <c r="QFA29" s="160"/>
      <c r="QFB29" s="160"/>
      <c r="QFC29" s="160"/>
      <c r="QFD29" s="160"/>
      <c r="QFE29" s="160"/>
      <c r="QFF29" s="160"/>
      <c r="QFG29" s="160"/>
      <c r="QFH29" s="160"/>
      <c r="QFI29" s="160"/>
      <c r="QFJ29" s="160"/>
      <c r="QFK29" s="160"/>
      <c r="QFL29" s="160"/>
      <c r="QFM29" s="160"/>
      <c r="QFN29" s="160"/>
      <c r="QFO29" s="160"/>
      <c r="QFP29" s="160"/>
      <c r="QFQ29" s="160"/>
      <c r="QFR29" s="160"/>
      <c r="QFS29" s="160"/>
      <c r="QFT29" s="160"/>
      <c r="QFU29" s="160"/>
      <c r="QFV29" s="160"/>
      <c r="QFW29" s="160"/>
      <c r="QFX29" s="160"/>
      <c r="QFY29" s="160"/>
      <c r="QFZ29" s="160"/>
      <c r="QGA29" s="160"/>
      <c r="QGB29" s="160"/>
      <c r="QGC29" s="160"/>
      <c r="QGD29" s="160"/>
      <c r="QGE29" s="160"/>
      <c r="QGF29" s="160"/>
      <c r="QGG29" s="160"/>
      <c r="QGH29" s="160"/>
      <c r="QGI29" s="160"/>
      <c r="QGJ29" s="160"/>
      <c r="QGK29" s="160"/>
      <c r="QGL29" s="160"/>
      <c r="QGM29" s="160"/>
      <c r="QGN29" s="160"/>
      <c r="QGO29" s="160"/>
      <c r="QGP29" s="160"/>
      <c r="QGQ29" s="160"/>
      <c r="QGR29" s="160"/>
      <c r="QGS29" s="160"/>
      <c r="QGT29" s="160"/>
      <c r="QGU29" s="160"/>
      <c r="QGV29" s="160"/>
      <c r="QGW29" s="160"/>
      <c r="QGX29" s="160"/>
      <c r="QGY29" s="160"/>
      <c r="QGZ29" s="160"/>
      <c r="QHA29" s="160"/>
      <c r="QHB29" s="160"/>
      <c r="QHC29" s="160"/>
      <c r="QHD29" s="160"/>
      <c r="QHE29" s="160"/>
      <c r="QHF29" s="160"/>
      <c r="QHG29" s="160"/>
      <c r="QHH29" s="160"/>
      <c r="QHI29" s="160"/>
      <c r="QHJ29" s="160"/>
      <c r="QHK29" s="160"/>
      <c r="QHL29" s="160"/>
      <c r="QHM29" s="160"/>
      <c r="QHN29" s="160"/>
      <c r="QHO29" s="160"/>
      <c r="QHP29" s="160"/>
      <c r="QHQ29" s="160"/>
      <c r="QHR29" s="160"/>
      <c r="QHS29" s="160"/>
      <c r="QHT29" s="160"/>
      <c r="QHU29" s="160"/>
      <c r="QHV29" s="160"/>
      <c r="QHW29" s="160"/>
      <c r="QHX29" s="160"/>
      <c r="QHY29" s="160"/>
      <c r="QHZ29" s="160"/>
      <c r="QIA29" s="160"/>
      <c r="QIB29" s="160"/>
      <c r="QIC29" s="160"/>
      <c r="QID29" s="160"/>
      <c r="QIE29" s="160"/>
      <c r="QIF29" s="160"/>
      <c r="QIG29" s="160"/>
      <c r="QIH29" s="160"/>
      <c r="QII29" s="160"/>
      <c r="QIJ29" s="160"/>
      <c r="QIK29" s="160"/>
      <c r="QIL29" s="160"/>
      <c r="QIM29" s="160"/>
      <c r="QIN29" s="160"/>
      <c r="QIO29" s="160"/>
      <c r="QIP29" s="160"/>
      <c r="QIQ29" s="160"/>
      <c r="QIR29" s="160"/>
      <c r="QIS29" s="160"/>
      <c r="QIT29" s="160"/>
      <c r="QIU29" s="160"/>
      <c r="QIV29" s="160"/>
      <c r="QIW29" s="160"/>
      <c r="QIX29" s="160"/>
      <c r="QIY29" s="160"/>
      <c r="QIZ29" s="160"/>
      <c r="QJA29" s="160"/>
      <c r="QJB29" s="160"/>
      <c r="QJC29" s="160"/>
      <c r="QJD29" s="160"/>
      <c r="QJE29" s="160"/>
      <c r="QJF29" s="160"/>
      <c r="QJG29" s="160"/>
      <c r="QJH29" s="160"/>
      <c r="QJI29" s="160"/>
      <c r="QJJ29" s="160"/>
      <c r="QJK29" s="160"/>
      <c r="QJL29" s="160"/>
      <c r="QJM29" s="160"/>
      <c r="QJN29" s="160"/>
      <c r="QJO29" s="160"/>
      <c r="QJP29" s="160"/>
      <c r="QJQ29" s="160"/>
      <c r="QJR29" s="160"/>
      <c r="QJS29" s="160"/>
      <c r="QJT29" s="160"/>
      <c r="QJU29" s="160"/>
      <c r="QJV29" s="160"/>
      <c r="QJW29" s="160"/>
      <c r="QJX29" s="160"/>
      <c r="QJY29" s="160"/>
      <c r="QJZ29" s="160"/>
      <c r="QKA29" s="160"/>
      <c r="QKB29" s="160"/>
      <c r="QKC29" s="160"/>
      <c r="QKD29" s="160"/>
      <c r="QKE29" s="160"/>
      <c r="QKF29" s="160"/>
      <c r="QKG29" s="160"/>
      <c r="QKH29" s="160"/>
      <c r="QKI29" s="160"/>
      <c r="QKJ29" s="160"/>
      <c r="QKK29" s="160"/>
      <c r="QKL29" s="160"/>
      <c r="QKM29" s="160"/>
      <c r="QKN29" s="160"/>
      <c r="QKO29" s="160"/>
      <c r="QKP29" s="160"/>
      <c r="QKQ29" s="160"/>
      <c r="QKR29" s="160"/>
      <c r="QKS29" s="160"/>
      <c r="QKT29" s="160"/>
      <c r="QKU29" s="160"/>
      <c r="QKV29" s="160"/>
      <c r="QKW29" s="160"/>
      <c r="QKX29" s="160"/>
      <c r="QKY29" s="160"/>
      <c r="QKZ29" s="160"/>
      <c r="QLA29" s="160"/>
      <c r="QLB29" s="160"/>
      <c r="QLC29" s="160"/>
      <c r="QLD29" s="160"/>
      <c r="QLE29" s="160"/>
      <c r="QLF29" s="160"/>
      <c r="QLG29" s="160"/>
      <c r="QLH29" s="160"/>
      <c r="QLI29" s="160"/>
      <c r="QLJ29" s="160"/>
      <c r="QLK29" s="160"/>
      <c r="QLL29" s="160"/>
      <c r="QLM29" s="160"/>
      <c r="QLN29" s="160"/>
      <c r="QLO29" s="160"/>
      <c r="QLP29" s="160"/>
      <c r="QLQ29" s="160"/>
      <c r="QLR29" s="160"/>
      <c r="QLS29" s="160"/>
      <c r="QLT29" s="160"/>
      <c r="QLU29" s="160"/>
      <c r="QLV29" s="160"/>
      <c r="QLW29" s="160"/>
      <c r="QLX29" s="160"/>
      <c r="QLY29" s="160"/>
      <c r="QLZ29" s="160"/>
      <c r="QMA29" s="160"/>
      <c r="QMB29" s="160"/>
      <c r="QMC29" s="160"/>
      <c r="QMD29" s="160"/>
      <c r="QME29" s="160"/>
      <c r="QMF29" s="160"/>
      <c r="QMG29" s="160"/>
      <c r="QMH29" s="160"/>
      <c r="QMI29" s="160"/>
      <c r="QMJ29" s="160"/>
      <c r="QMK29" s="160"/>
      <c r="QML29" s="160"/>
      <c r="QMM29" s="160"/>
      <c r="QMN29" s="160"/>
      <c r="QMO29" s="160"/>
      <c r="QMP29" s="160"/>
      <c r="QMQ29" s="160"/>
      <c r="QMR29" s="160"/>
      <c r="QMS29" s="160"/>
      <c r="QMT29" s="160"/>
      <c r="QMU29" s="160"/>
      <c r="QMV29" s="160"/>
      <c r="QMW29" s="160"/>
      <c r="QMX29" s="160"/>
      <c r="QMY29" s="160"/>
      <c r="QMZ29" s="160"/>
      <c r="QNA29" s="160"/>
      <c r="QNB29" s="160"/>
      <c r="QNC29" s="160"/>
      <c r="QND29" s="160"/>
      <c r="QNE29" s="160"/>
      <c r="QNF29" s="160"/>
      <c r="QNG29" s="160"/>
      <c r="QNH29" s="160"/>
      <c r="QNI29" s="160"/>
      <c r="QNJ29" s="160"/>
      <c r="QNK29" s="160"/>
      <c r="QNL29" s="160"/>
      <c r="QNM29" s="160"/>
      <c r="QNN29" s="160"/>
      <c r="QNO29" s="160"/>
      <c r="QNP29" s="160"/>
      <c r="QNQ29" s="160"/>
      <c r="QNR29" s="160"/>
      <c r="QNS29" s="160"/>
      <c r="QNT29" s="160"/>
      <c r="QNU29" s="160"/>
      <c r="QNV29" s="160"/>
      <c r="QNW29" s="160"/>
      <c r="QNX29" s="160"/>
      <c r="QNY29" s="160"/>
      <c r="QNZ29" s="160"/>
      <c r="QOA29" s="160"/>
      <c r="QOB29" s="160"/>
      <c r="QOC29" s="160"/>
      <c r="QOD29" s="160"/>
      <c r="QOE29" s="160"/>
      <c r="QOF29" s="160"/>
      <c r="QOG29" s="160"/>
      <c r="QOH29" s="160"/>
      <c r="QOI29" s="160"/>
      <c r="QOJ29" s="160"/>
      <c r="QOK29" s="160"/>
      <c r="QOL29" s="160"/>
      <c r="QOM29" s="160"/>
      <c r="QON29" s="160"/>
      <c r="QOO29" s="160"/>
      <c r="QOP29" s="160"/>
      <c r="QOQ29" s="160"/>
      <c r="QOR29" s="160"/>
      <c r="QOS29" s="160"/>
      <c r="QOT29" s="160"/>
      <c r="QOU29" s="160"/>
      <c r="QOV29" s="160"/>
      <c r="QOW29" s="160"/>
      <c r="QOX29" s="160"/>
      <c r="QOY29" s="160"/>
      <c r="QOZ29" s="160"/>
      <c r="QPA29" s="160"/>
      <c r="QPB29" s="160"/>
      <c r="QPC29" s="160"/>
      <c r="QPD29" s="160"/>
      <c r="QPE29" s="160"/>
      <c r="QPF29" s="160"/>
      <c r="QPG29" s="160"/>
      <c r="QPH29" s="160"/>
      <c r="QPI29" s="160"/>
      <c r="QPJ29" s="160"/>
      <c r="QPK29" s="160"/>
      <c r="QPL29" s="160"/>
      <c r="QPM29" s="160"/>
      <c r="QPN29" s="160"/>
      <c r="QPO29" s="160"/>
      <c r="QPP29" s="160"/>
      <c r="QPQ29" s="160"/>
      <c r="QPR29" s="160"/>
      <c r="QPS29" s="160"/>
      <c r="QPT29" s="160"/>
      <c r="QPU29" s="160"/>
      <c r="QPV29" s="160"/>
      <c r="QPW29" s="160"/>
      <c r="QPX29" s="160"/>
      <c r="QPY29" s="160"/>
      <c r="QPZ29" s="160"/>
      <c r="QQA29" s="160"/>
      <c r="QQB29" s="160"/>
      <c r="QQC29" s="160"/>
      <c r="QQD29" s="160"/>
      <c r="QQE29" s="160"/>
      <c r="QQF29" s="160"/>
      <c r="QQG29" s="160"/>
      <c r="QQH29" s="160"/>
      <c r="QQI29" s="160"/>
      <c r="QQJ29" s="160"/>
      <c r="QQK29" s="160"/>
      <c r="QQL29" s="160"/>
      <c r="QQM29" s="160"/>
      <c r="QQN29" s="160"/>
      <c r="QQO29" s="160"/>
      <c r="QQP29" s="160"/>
      <c r="QQQ29" s="160"/>
      <c r="QQR29" s="160"/>
      <c r="QQS29" s="160"/>
      <c r="QQT29" s="160"/>
      <c r="QQU29" s="160"/>
      <c r="QQV29" s="160"/>
      <c r="QQW29" s="160"/>
      <c r="QQX29" s="160"/>
      <c r="QQY29" s="160"/>
      <c r="QQZ29" s="160"/>
      <c r="QRA29" s="160"/>
      <c r="QRB29" s="160"/>
      <c r="QRC29" s="160"/>
      <c r="QRD29" s="160"/>
      <c r="QRE29" s="160"/>
      <c r="QRF29" s="160"/>
      <c r="QRG29" s="160"/>
      <c r="QRH29" s="160"/>
      <c r="QRI29" s="160"/>
      <c r="QRJ29" s="160"/>
      <c r="QRK29" s="160"/>
      <c r="QRL29" s="160"/>
      <c r="QRM29" s="160"/>
      <c r="QRN29" s="160"/>
      <c r="QRO29" s="160"/>
      <c r="QRP29" s="160"/>
      <c r="QRQ29" s="160"/>
      <c r="QRR29" s="160"/>
      <c r="QRS29" s="160"/>
      <c r="QRT29" s="160"/>
      <c r="QRU29" s="160"/>
      <c r="QRV29" s="160"/>
      <c r="QRW29" s="160"/>
      <c r="QRX29" s="160"/>
      <c r="QRY29" s="160"/>
      <c r="QRZ29" s="160"/>
      <c r="QSA29" s="160"/>
      <c r="QSB29" s="160"/>
      <c r="QSC29" s="160"/>
      <c r="QSD29" s="160"/>
      <c r="QSE29" s="160"/>
      <c r="QSF29" s="160"/>
      <c r="QSG29" s="160"/>
      <c r="QSH29" s="160"/>
      <c r="QSI29" s="160"/>
      <c r="QSJ29" s="160"/>
      <c r="QSK29" s="160"/>
      <c r="QSL29" s="160"/>
      <c r="QSM29" s="160"/>
      <c r="QSN29" s="160"/>
      <c r="QSO29" s="160"/>
      <c r="QSP29" s="160"/>
      <c r="QSQ29" s="160"/>
      <c r="QSR29" s="160"/>
      <c r="QSS29" s="160"/>
      <c r="QST29" s="160"/>
      <c r="QSU29" s="160"/>
      <c r="QSV29" s="160"/>
      <c r="QSW29" s="160"/>
      <c r="QSX29" s="160"/>
      <c r="QSY29" s="160"/>
      <c r="QSZ29" s="160"/>
      <c r="QTA29" s="160"/>
      <c r="QTB29" s="160"/>
      <c r="QTC29" s="160"/>
      <c r="QTD29" s="160"/>
      <c r="QTE29" s="160"/>
      <c r="QTF29" s="160"/>
      <c r="QTG29" s="160"/>
      <c r="QTH29" s="160"/>
      <c r="QTI29" s="160"/>
      <c r="QTJ29" s="160"/>
      <c r="QTK29" s="160"/>
      <c r="QTL29" s="160"/>
      <c r="QTM29" s="160"/>
      <c r="QTN29" s="160"/>
      <c r="QTO29" s="160"/>
      <c r="QTP29" s="160"/>
      <c r="QTQ29" s="160"/>
      <c r="QTR29" s="160"/>
      <c r="QTS29" s="160"/>
      <c r="QTT29" s="160"/>
      <c r="QTU29" s="160"/>
      <c r="QTV29" s="160"/>
      <c r="QTW29" s="160"/>
      <c r="QTX29" s="160"/>
      <c r="QTY29" s="160"/>
      <c r="QTZ29" s="160"/>
      <c r="QUA29" s="160"/>
      <c r="QUB29" s="160"/>
      <c r="QUC29" s="160"/>
      <c r="QUD29" s="160"/>
      <c r="QUE29" s="160"/>
      <c r="QUF29" s="160"/>
      <c r="QUG29" s="160"/>
      <c r="QUH29" s="160"/>
      <c r="QUI29" s="160"/>
      <c r="QUJ29" s="160"/>
      <c r="QUK29" s="160"/>
      <c r="QUL29" s="160"/>
      <c r="QUM29" s="160"/>
      <c r="QUN29" s="160"/>
      <c r="QUO29" s="160"/>
      <c r="QUP29" s="160"/>
      <c r="QUQ29" s="160"/>
      <c r="QUR29" s="160"/>
      <c r="QUS29" s="160"/>
      <c r="QUT29" s="160"/>
      <c r="QUU29" s="160"/>
      <c r="QUV29" s="160"/>
      <c r="QUW29" s="160"/>
      <c r="QUX29" s="160"/>
      <c r="QUY29" s="160"/>
      <c r="QUZ29" s="160"/>
      <c r="QVA29" s="160"/>
      <c r="QVB29" s="160"/>
      <c r="QVC29" s="160"/>
      <c r="QVD29" s="160"/>
      <c r="QVE29" s="160"/>
      <c r="QVF29" s="160"/>
      <c r="QVG29" s="160"/>
      <c r="QVH29" s="160"/>
      <c r="QVI29" s="160"/>
      <c r="QVJ29" s="160"/>
      <c r="QVK29" s="160"/>
      <c r="QVL29" s="160"/>
      <c r="QVM29" s="160"/>
      <c r="QVN29" s="160"/>
      <c r="QVO29" s="160"/>
      <c r="QVP29" s="160"/>
      <c r="QVQ29" s="160"/>
      <c r="QVR29" s="160"/>
      <c r="QVS29" s="160"/>
      <c r="QVT29" s="160"/>
      <c r="QVU29" s="160"/>
      <c r="QVV29" s="160"/>
      <c r="QVW29" s="160"/>
      <c r="QVX29" s="160"/>
      <c r="QVY29" s="160"/>
      <c r="QVZ29" s="160"/>
      <c r="QWA29" s="160"/>
      <c r="QWB29" s="160"/>
      <c r="QWC29" s="160"/>
      <c r="QWD29" s="160"/>
      <c r="QWE29" s="160"/>
      <c r="QWF29" s="160"/>
      <c r="QWG29" s="160"/>
      <c r="QWH29" s="160"/>
      <c r="QWI29" s="160"/>
      <c r="QWJ29" s="160"/>
      <c r="QWK29" s="160"/>
      <c r="QWL29" s="160"/>
      <c r="QWM29" s="160"/>
      <c r="QWN29" s="160"/>
      <c r="QWO29" s="160"/>
      <c r="QWP29" s="160"/>
      <c r="QWQ29" s="160"/>
      <c r="QWR29" s="160"/>
      <c r="QWS29" s="160"/>
      <c r="QWT29" s="160"/>
      <c r="QWU29" s="160"/>
      <c r="QWV29" s="160"/>
      <c r="QWW29" s="160"/>
      <c r="QWX29" s="160"/>
      <c r="QWY29" s="160"/>
      <c r="QWZ29" s="160"/>
      <c r="QXA29" s="160"/>
      <c r="QXB29" s="160"/>
      <c r="QXC29" s="160"/>
      <c r="QXD29" s="160"/>
      <c r="QXE29" s="160"/>
      <c r="QXF29" s="160"/>
      <c r="QXG29" s="160"/>
      <c r="QXH29" s="160"/>
      <c r="QXI29" s="160"/>
      <c r="QXJ29" s="160"/>
      <c r="QXK29" s="160"/>
      <c r="QXL29" s="160"/>
      <c r="QXM29" s="160"/>
      <c r="QXN29" s="160"/>
      <c r="QXO29" s="160"/>
      <c r="QXP29" s="160"/>
      <c r="QXQ29" s="160"/>
      <c r="QXR29" s="160"/>
      <c r="QXS29" s="160"/>
      <c r="QXT29" s="160"/>
      <c r="QXU29" s="160"/>
      <c r="QXV29" s="160"/>
      <c r="QXW29" s="160"/>
      <c r="QXX29" s="160"/>
      <c r="QXY29" s="160"/>
      <c r="QXZ29" s="160"/>
      <c r="QYA29" s="160"/>
      <c r="QYB29" s="160"/>
      <c r="QYC29" s="160"/>
      <c r="QYD29" s="160"/>
      <c r="QYE29" s="160"/>
      <c r="QYF29" s="160"/>
      <c r="QYG29" s="160"/>
      <c r="QYH29" s="160"/>
      <c r="QYI29" s="160"/>
      <c r="QYJ29" s="160"/>
      <c r="QYK29" s="160"/>
      <c r="QYL29" s="160"/>
      <c r="QYM29" s="160"/>
      <c r="QYN29" s="160"/>
      <c r="QYO29" s="160"/>
      <c r="QYP29" s="160"/>
      <c r="QYQ29" s="160"/>
      <c r="QYR29" s="160"/>
      <c r="QYS29" s="160"/>
      <c r="QYT29" s="160"/>
      <c r="QYU29" s="160"/>
      <c r="QYV29" s="160"/>
      <c r="QYW29" s="160"/>
      <c r="QYX29" s="160"/>
      <c r="QYY29" s="160"/>
      <c r="QYZ29" s="160"/>
      <c r="QZA29" s="160"/>
      <c r="QZB29" s="160"/>
      <c r="QZC29" s="160"/>
      <c r="QZD29" s="160"/>
      <c r="QZE29" s="160"/>
      <c r="QZF29" s="160"/>
      <c r="QZG29" s="160"/>
      <c r="QZH29" s="160"/>
      <c r="QZI29" s="160"/>
      <c r="QZJ29" s="160"/>
      <c r="QZK29" s="160"/>
      <c r="QZL29" s="160"/>
      <c r="QZM29" s="160"/>
      <c r="QZN29" s="160"/>
      <c r="QZO29" s="160"/>
      <c r="QZP29" s="160"/>
      <c r="QZQ29" s="160"/>
      <c r="QZR29" s="160"/>
      <c r="QZS29" s="160"/>
      <c r="QZT29" s="160"/>
      <c r="QZU29" s="160"/>
      <c r="QZV29" s="160"/>
      <c r="QZW29" s="160"/>
      <c r="QZX29" s="160"/>
      <c r="QZY29" s="160"/>
      <c r="QZZ29" s="160"/>
      <c r="RAA29" s="160"/>
      <c r="RAB29" s="160"/>
      <c r="RAC29" s="160"/>
      <c r="RAD29" s="160"/>
      <c r="RAE29" s="160"/>
      <c r="RAF29" s="160"/>
      <c r="RAG29" s="160"/>
      <c r="RAH29" s="160"/>
      <c r="RAI29" s="160"/>
      <c r="RAJ29" s="160"/>
      <c r="RAK29" s="160"/>
      <c r="RAL29" s="160"/>
      <c r="RAM29" s="160"/>
      <c r="RAN29" s="160"/>
      <c r="RAO29" s="160"/>
      <c r="RAP29" s="160"/>
      <c r="RAQ29" s="160"/>
      <c r="RAR29" s="160"/>
      <c r="RAS29" s="160"/>
      <c r="RAT29" s="160"/>
      <c r="RAU29" s="160"/>
      <c r="RAV29" s="160"/>
      <c r="RAW29" s="160"/>
      <c r="RAX29" s="160"/>
      <c r="RAY29" s="160"/>
      <c r="RAZ29" s="160"/>
      <c r="RBA29" s="160"/>
      <c r="RBB29" s="160"/>
      <c r="RBC29" s="160"/>
      <c r="RBD29" s="160"/>
      <c r="RBE29" s="160"/>
      <c r="RBF29" s="160"/>
      <c r="RBG29" s="160"/>
      <c r="RBH29" s="160"/>
      <c r="RBI29" s="160"/>
      <c r="RBJ29" s="160"/>
      <c r="RBK29" s="160"/>
      <c r="RBL29" s="160"/>
      <c r="RBM29" s="160"/>
      <c r="RBN29" s="160"/>
      <c r="RBO29" s="160"/>
      <c r="RBP29" s="160"/>
      <c r="RBQ29" s="160"/>
      <c r="RBR29" s="160"/>
      <c r="RBS29" s="160"/>
      <c r="RBT29" s="160"/>
      <c r="RBU29" s="160"/>
      <c r="RBV29" s="160"/>
      <c r="RBW29" s="160"/>
      <c r="RBX29" s="160"/>
      <c r="RBY29" s="160"/>
      <c r="RBZ29" s="160"/>
      <c r="RCA29" s="160"/>
      <c r="RCB29" s="160"/>
      <c r="RCC29" s="160"/>
      <c r="RCD29" s="160"/>
      <c r="RCE29" s="160"/>
      <c r="RCF29" s="160"/>
      <c r="RCG29" s="160"/>
      <c r="RCH29" s="160"/>
      <c r="RCI29" s="160"/>
      <c r="RCJ29" s="160"/>
      <c r="RCK29" s="160"/>
      <c r="RCL29" s="160"/>
      <c r="RCM29" s="160"/>
      <c r="RCN29" s="160"/>
      <c r="RCO29" s="160"/>
      <c r="RCP29" s="160"/>
      <c r="RCQ29" s="160"/>
      <c r="RCR29" s="160"/>
      <c r="RCS29" s="160"/>
      <c r="RCT29" s="160"/>
      <c r="RCU29" s="160"/>
      <c r="RCV29" s="160"/>
      <c r="RCW29" s="160"/>
      <c r="RCX29" s="160"/>
      <c r="RCY29" s="160"/>
      <c r="RCZ29" s="160"/>
      <c r="RDA29" s="160"/>
      <c r="RDB29" s="160"/>
      <c r="RDC29" s="160"/>
      <c r="RDD29" s="160"/>
      <c r="RDE29" s="160"/>
      <c r="RDF29" s="160"/>
      <c r="RDG29" s="160"/>
      <c r="RDH29" s="160"/>
      <c r="RDI29" s="160"/>
      <c r="RDJ29" s="160"/>
      <c r="RDK29" s="160"/>
      <c r="RDL29" s="160"/>
      <c r="RDM29" s="160"/>
      <c r="RDN29" s="160"/>
      <c r="RDO29" s="160"/>
      <c r="RDP29" s="160"/>
      <c r="RDQ29" s="160"/>
      <c r="RDR29" s="160"/>
      <c r="RDS29" s="160"/>
      <c r="RDT29" s="160"/>
      <c r="RDU29" s="160"/>
      <c r="RDV29" s="160"/>
      <c r="RDW29" s="160"/>
      <c r="RDX29" s="160"/>
      <c r="RDY29" s="160"/>
      <c r="RDZ29" s="160"/>
      <c r="REA29" s="160"/>
      <c r="REB29" s="160"/>
      <c r="REC29" s="160"/>
      <c r="RED29" s="160"/>
      <c r="REE29" s="160"/>
      <c r="REF29" s="160"/>
      <c r="REG29" s="160"/>
      <c r="REH29" s="160"/>
      <c r="REI29" s="160"/>
      <c r="REJ29" s="160"/>
      <c r="REK29" s="160"/>
      <c r="REL29" s="160"/>
      <c r="REM29" s="160"/>
      <c r="REN29" s="160"/>
      <c r="REO29" s="160"/>
      <c r="REP29" s="160"/>
      <c r="REQ29" s="160"/>
      <c r="RER29" s="160"/>
      <c r="RES29" s="160"/>
      <c r="RET29" s="160"/>
      <c r="REU29" s="160"/>
      <c r="REV29" s="160"/>
      <c r="REW29" s="160"/>
      <c r="REX29" s="160"/>
      <c r="REY29" s="160"/>
      <c r="REZ29" s="160"/>
      <c r="RFA29" s="160"/>
      <c r="RFB29" s="160"/>
      <c r="RFC29" s="160"/>
      <c r="RFD29" s="160"/>
      <c r="RFE29" s="160"/>
      <c r="RFF29" s="160"/>
      <c r="RFG29" s="160"/>
      <c r="RFH29" s="160"/>
      <c r="RFI29" s="160"/>
      <c r="RFJ29" s="160"/>
      <c r="RFK29" s="160"/>
      <c r="RFL29" s="160"/>
      <c r="RFM29" s="160"/>
      <c r="RFN29" s="160"/>
      <c r="RFO29" s="160"/>
      <c r="RFP29" s="160"/>
      <c r="RFQ29" s="160"/>
      <c r="RFR29" s="160"/>
      <c r="RFS29" s="160"/>
      <c r="RFT29" s="160"/>
      <c r="RFU29" s="160"/>
      <c r="RFV29" s="160"/>
      <c r="RFW29" s="160"/>
      <c r="RFX29" s="160"/>
      <c r="RFY29" s="160"/>
      <c r="RFZ29" s="160"/>
      <c r="RGA29" s="160"/>
      <c r="RGB29" s="160"/>
      <c r="RGC29" s="160"/>
      <c r="RGD29" s="160"/>
      <c r="RGE29" s="160"/>
      <c r="RGF29" s="160"/>
      <c r="RGG29" s="160"/>
      <c r="RGH29" s="160"/>
      <c r="RGI29" s="160"/>
      <c r="RGJ29" s="160"/>
      <c r="RGK29" s="160"/>
      <c r="RGL29" s="160"/>
      <c r="RGM29" s="160"/>
      <c r="RGN29" s="160"/>
      <c r="RGO29" s="160"/>
      <c r="RGP29" s="160"/>
      <c r="RGQ29" s="160"/>
      <c r="RGR29" s="160"/>
      <c r="RGS29" s="160"/>
      <c r="RGT29" s="160"/>
      <c r="RGU29" s="160"/>
      <c r="RGV29" s="160"/>
      <c r="RGW29" s="160"/>
      <c r="RGX29" s="160"/>
      <c r="RGY29" s="160"/>
      <c r="RGZ29" s="160"/>
      <c r="RHA29" s="160"/>
      <c r="RHB29" s="160"/>
      <c r="RHC29" s="160"/>
      <c r="RHD29" s="160"/>
      <c r="RHE29" s="160"/>
      <c r="RHF29" s="160"/>
      <c r="RHG29" s="160"/>
      <c r="RHH29" s="160"/>
      <c r="RHI29" s="160"/>
      <c r="RHJ29" s="160"/>
      <c r="RHK29" s="160"/>
      <c r="RHL29" s="160"/>
      <c r="RHM29" s="160"/>
      <c r="RHN29" s="160"/>
      <c r="RHO29" s="160"/>
      <c r="RHP29" s="160"/>
      <c r="RHQ29" s="160"/>
      <c r="RHR29" s="160"/>
      <c r="RHS29" s="160"/>
      <c r="RHT29" s="160"/>
      <c r="RHU29" s="160"/>
      <c r="RHV29" s="160"/>
      <c r="RHW29" s="160"/>
      <c r="RHX29" s="160"/>
      <c r="RHY29" s="160"/>
      <c r="RHZ29" s="160"/>
      <c r="RIA29" s="160"/>
      <c r="RIB29" s="160"/>
      <c r="RIC29" s="160"/>
      <c r="RID29" s="160"/>
      <c r="RIE29" s="160"/>
      <c r="RIF29" s="160"/>
      <c r="RIG29" s="160"/>
      <c r="RIH29" s="160"/>
      <c r="RII29" s="160"/>
      <c r="RIJ29" s="160"/>
      <c r="RIK29" s="160"/>
      <c r="RIL29" s="160"/>
      <c r="RIM29" s="160"/>
      <c r="RIN29" s="160"/>
      <c r="RIO29" s="160"/>
      <c r="RIP29" s="160"/>
      <c r="RIQ29" s="160"/>
      <c r="RIR29" s="160"/>
      <c r="RIS29" s="160"/>
      <c r="RIT29" s="160"/>
      <c r="RIU29" s="160"/>
      <c r="RIV29" s="160"/>
      <c r="RIW29" s="160"/>
      <c r="RIX29" s="160"/>
      <c r="RIY29" s="160"/>
      <c r="RIZ29" s="160"/>
      <c r="RJA29" s="160"/>
      <c r="RJB29" s="160"/>
      <c r="RJC29" s="160"/>
      <c r="RJD29" s="160"/>
      <c r="RJE29" s="160"/>
      <c r="RJF29" s="160"/>
      <c r="RJG29" s="160"/>
      <c r="RJH29" s="160"/>
      <c r="RJI29" s="160"/>
      <c r="RJJ29" s="160"/>
      <c r="RJK29" s="160"/>
      <c r="RJL29" s="160"/>
      <c r="RJM29" s="160"/>
      <c r="RJN29" s="160"/>
      <c r="RJO29" s="160"/>
      <c r="RJP29" s="160"/>
      <c r="RJQ29" s="160"/>
      <c r="RJR29" s="160"/>
      <c r="RJS29" s="160"/>
      <c r="RJT29" s="160"/>
      <c r="RJU29" s="160"/>
      <c r="RJV29" s="160"/>
      <c r="RJW29" s="160"/>
      <c r="RJX29" s="160"/>
      <c r="RJY29" s="160"/>
      <c r="RJZ29" s="160"/>
      <c r="RKA29" s="160"/>
      <c r="RKB29" s="160"/>
      <c r="RKC29" s="160"/>
      <c r="RKD29" s="160"/>
      <c r="RKE29" s="160"/>
      <c r="RKF29" s="160"/>
      <c r="RKG29" s="160"/>
      <c r="RKH29" s="160"/>
      <c r="RKI29" s="160"/>
      <c r="RKJ29" s="160"/>
      <c r="RKK29" s="160"/>
      <c r="RKL29" s="160"/>
      <c r="RKM29" s="160"/>
      <c r="RKN29" s="160"/>
      <c r="RKO29" s="160"/>
      <c r="RKP29" s="160"/>
      <c r="RKQ29" s="160"/>
      <c r="RKR29" s="160"/>
      <c r="RKS29" s="160"/>
      <c r="RKT29" s="160"/>
      <c r="RKU29" s="160"/>
      <c r="RKV29" s="160"/>
      <c r="RKW29" s="160"/>
      <c r="RKX29" s="160"/>
      <c r="RKY29" s="160"/>
      <c r="RKZ29" s="160"/>
      <c r="RLA29" s="160"/>
      <c r="RLB29" s="160"/>
      <c r="RLC29" s="160"/>
      <c r="RLD29" s="160"/>
      <c r="RLE29" s="160"/>
      <c r="RLF29" s="160"/>
      <c r="RLG29" s="160"/>
      <c r="RLH29" s="160"/>
      <c r="RLI29" s="160"/>
      <c r="RLJ29" s="160"/>
      <c r="RLK29" s="160"/>
      <c r="RLL29" s="160"/>
      <c r="RLM29" s="160"/>
      <c r="RLN29" s="160"/>
      <c r="RLO29" s="160"/>
      <c r="RLP29" s="160"/>
      <c r="RLQ29" s="160"/>
      <c r="RLR29" s="160"/>
      <c r="RLS29" s="160"/>
      <c r="RLT29" s="160"/>
      <c r="RLU29" s="160"/>
      <c r="RLV29" s="160"/>
      <c r="RLW29" s="160"/>
      <c r="RLX29" s="160"/>
      <c r="RLY29" s="160"/>
      <c r="RLZ29" s="160"/>
      <c r="RMA29" s="160"/>
      <c r="RMB29" s="160"/>
      <c r="RMC29" s="160"/>
      <c r="RMD29" s="160"/>
      <c r="RME29" s="160"/>
      <c r="RMF29" s="160"/>
      <c r="RMG29" s="160"/>
      <c r="RMH29" s="160"/>
      <c r="RMI29" s="160"/>
      <c r="RMJ29" s="160"/>
      <c r="RMK29" s="160"/>
      <c r="RML29" s="160"/>
      <c r="RMM29" s="160"/>
      <c r="RMN29" s="160"/>
      <c r="RMO29" s="160"/>
      <c r="RMP29" s="160"/>
      <c r="RMQ29" s="160"/>
      <c r="RMR29" s="160"/>
      <c r="RMS29" s="160"/>
      <c r="RMT29" s="160"/>
      <c r="RMU29" s="160"/>
      <c r="RMV29" s="160"/>
      <c r="RMW29" s="160"/>
      <c r="RMX29" s="160"/>
      <c r="RMY29" s="160"/>
      <c r="RMZ29" s="160"/>
      <c r="RNA29" s="160"/>
      <c r="RNB29" s="160"/>
      <c r="RNC29" s="160"/>
      <c r="RND29" s="160"/>
      <c r="RNE29" s="160"/>
      <c r="RNF29" s="160"/>
      <c r="RNG29" s="160"/>
      <c r="RNH29" s="160"/>
      <c r="RNI29" s="160"/>
      <c r="RNJ29" s="160"/>
      <c r="RNK29" s="160"/>
      <c r="RNL29" s="160"/>
      <c r="RNM29" s="160"/>
      <c r="RNN29" s="160"/>
      <c r="RNO29" s="160"/>
      <c r="RNP29" s="160"/>
      <c r="RNQ29" s="160"/>
      <c r="RNR29" s="160"/>
      <c r="RNS29" s="160"/>
      <c r="RNT29" s="160"/>
      <c r="RNU29" s="160"/>
      <c r="RNV29" s="160"/>
      <c r="RNW29" s="160"/>
      <c r="RNX29" s="160"/>
      <c r="RNY29" s="160"/>
      <c r="RNZ29" s="160"/>
      <c r="ROA29" s="160"/>
      <c r="ROB29" s="160"/>
      <c r="ROC29" s="160"/>
      <c r="ROD29" s="160"/>
      <c r="ROE29" s="160"/>
      <c r="ROF29" s="160"/>
      <c r="ROG29" s="160"/>
      <c r="ROH29" s="160"/>
      <c r="ROI29" s="160"/>
      <c r="ROJ29" s="160"/>
      <c r="ROK29" s="160"/>
      <c r="ROL29" s="160"/>
      <c r="ROM29" s="160"/>
      <c r="RON29" s="160"/>
      <c r="ROO29" s="160"/>
      <c r="ROP29" s="160"/>
      <c r="ROQ29" s="160"/>
      <c r="ROR29" s="160"/>
      <c r="ROS29" s="160"/>
      <c r="ROT29" s="160"/>
      <c r="ROU29" s="160"/>
      <c r="ROV29" s="160"/>
      <c r="ROW29" s="160"/>
      <c r="ROX29" s="160"/>
      <c r="ROY29" s="160"/>
      <c r="ROZ29" s="160"/>
      <c r="RPA29" s="160"/>
      <c r="RPB29" s="160"/>
      <c r="RPC29" s="160"/>
      <c r="RPD29" s="160"/>
      <c r="RPE29" s="160"/>
      <c r="RPF29" s="160"/>
      <c r="RPG29" s="160"/>
      <c r="RPH29" s="160"/>
      <c r="RPI29" s="160"/>
      <c r="RPJ29" s="160"/>
      <c r="RPK29" s="160"/>
      <c r="RPL29" s="160"/>
      <c r="RPM29" s="160"/>
      <c r="RPN29" s="160"/>
      <c r="RPO29" s="160"/>
      <c r="RPP29" s="160"/>
      <c r="RPQ29" s="160"/>
      <c r="RPR29" s="160"/>
      <c r="RPS29" s="160"/>
      <c r="RPT29" s="160"/>
      <c r="RPU29" s="160"/>
      <c r="RPV29" s="160"/>
      <c r="RPW29" s="160"/>
      <c r="RPX29" s="160"/>
      <c r="RPY29" s="160"/>
      <c r="RPZ29" s="160"/>
      <c r="RQA29" s="160"/>
      <c r="RQB29" s="160"/>
      <c r="RQC29" s="160"/>
      <c r="RQD29" s="160"/>
      <c r="RQE29" s="160"/>
      <c r="RQF29" s="160"/>
      <c r="RQG29" s="160"/>
      <c r="RQH29" s="160"/>
      <c r="RQI29" s="160"/>
      <c r="RQJ29" s="160"/>
      <c r="RQK29" s="160"/>
      <c r="RQL29" s="160"/>
      <c r="RQM29" s="160"/>
      <c r="RQN29" s="160"/>
      <c r="RQO29" s="160"/>
      <c r="RQP29" s="160"/>
      <c r="RQQ29" s="160"/>
      <c r="RQR29" s="160"/>
      <c r="RQS29" s="160"/>
      <c r="RQT29" s="160"/>
      <c r="RQU29" s="160"/>
      <c r="RQV29" s="160"/>
      <c r="RQW29" s="160"/>
      <c r="RQX29" s="160"/>
      <c r="RQY29" s="160"/>
      <c r="RQZ29" s="160"/>
      <c r="RRA29" s="160"/>
      <c r="RRB29" s="160"/>
      <c r="RRC29" s="160"/>
      <c r="RRD29" s="160"/>
      <c r="RRE29" s="160"/>
      <c r="RRF29" s="160"/>
      <c r="RRG29" s="160"/>
      <c r="RRH29" s="160"/>
      <c r="RRI29" s="160"/>
      <c r="RRJ29" s="160"/>
      <c r="RRK29" s="160"/>
      <c r="RRL29" s="160"/>
      <c r="RRM29" s="160"/>
      <c r="RRN29" s="160"/>
      <c r="RRO29" s="160"/>
      <c r="RRP29" s="160"/>
      <c r="RRQ29" s="160"/>
      <c r="RRR29" s="160"/>
      <c r="RRS29" s="160"/>
      <c r="RRT29" s="160"/>
      <c r="RRU29" s="160"/>
      <c r="RRV29" s="160"/>
      <c r="RRW29" s="160"/>
      <c r="RRX29" s="160"/>
      <c r="RRY29" s="160"/>
      <c r="RRZ29" s="160"/>
      <c r="RSA29" s="160"/>
      <c r="RSB29" s="160"/>
      <c r="RSC29" s="160"/>
      <c r="RSD29" s="160"/>
      <c r="RSE29" s="160"/>
      <c r="RSF29" s="160"/>
      <c r="RSG29" s="160"/>
      <c r="RSH29" s="160"/>
      <c r="RSI29" s="160"/>
      <c r="RSJ29" s="160"/>
      <c r="RSK29" s="160"/>
      <c r="RSL29" s="160"/>
      <c r="RSM29" s="160"/>
      <c r="RSN29" s="160"/>
      <c r="RSO29" s="160"/>
      <c r="RSP29" s="160"/>
      <c r="RSQ29" s="160"/>
      <c r="RSR29" s="160"/>
      <c r="RSS29" s="160"/>
      <c r="RST29" s="160"/>
      <c r="RSU29" s="160"/>
      <c r="RSV29" s="160"/>
      <c r="RSW29" s="160"/>
      <c r="RSX29" s="160"/>
      <c r="RSY29" s="160"/>
      <c r="RSZ29" s="160"/>
      <c r="RTA29" s="160"/>
      <c r="RTB29" s="160"/>
      <c r="RTC29" s="160"/>
      <c r="RTD29" s="160"/>
      <c r="RTE29" s="160"/>
      <c r="RTF29" s="160"/>
      <c r="RTG29" s="160"/>
      <c r="RTH29" s="160"/>
      <c r="RTI29" s="160"/>
      <c r="RTJ29" s="160"/>
      <c r="RTK29" s="160"/>
      <c r="RTL29" s="160"/>
      <c r="RTM29" s="160"/>
      <c r="RTN29" s="160"/>
      <c r="RTO29" s="160"/>
      <c r="RTP29" s="160"/>
      <c r="RTQ29" s="160"/>
      <c r="RTR29" s="160"/>
      <c r="RTS29" s="160"/>
      <c r="RTT29" s="160"/>
      <c r="RTU29" s="160"/>
      <c r="RTV29" s="160"/>
      <c r="RTW29" s="160"/>
      <c r="RTX29" s="160"/>
      <c r="RTY29" s="160"/>
      <c r="RTZ29" s="160"/>
      <c r="RUA29" s="160"/>
      <c r="RUB29" s="160"/>
      <c r="RUC29" s="160"/>
      <c r="RUD29" s="160"/>
      <c r="RUE29" s="160"/>
      <c r="RUF29" s="160"/>
      <c r="RUG29" s="160"/>
      <c r="RUH29" s="160"/>
      <c r="RUI29" s="160"/>
      <c r="RUJ29" s="160"/>
      <c r="RUK29" s="160"/>
      <c r="RUL29" s="160"/>
      <c r="RUM29" s="160"/>
      <c r="RUN29" s="160"/>
      <c r="RUO29" s="160"/>
      <c r="RUP29" s="160"/>
      <c r="RUQ29" s="160"/>
      <c r="RUR29" s="160"/>
      <c r="RUS29" s="160"/>
      <c r="RUT29" s="160"/>
      <c r="RUU29" s="160"/>
      <c r="RUV29" s="160"/>
      <c r="RUW29" s="160"/>
      <c r="RUX29" s="160"/>
      <c r="RUY29" s="160"/>
      <c r="RUZ29" s="160"/>
      <c r="RVA29" s="160"/>
      <c r="RVB29" s="160"/>
      <c r="RVC29" s="160"/>
      <c r="RVD29" s="160"/>
      <c r="RVE29" s="160"/>
      <c r="RVF29" s="160"/>
      <c r="RVG29" s="160"/>
      <c r="RVH29" s="160"/>
      <c r="RVI29" s="160"/>
      <c r="RVJ29" s="160"/>
      <c r="RVK29" s="160"/>
      <c r="RVL29" s="160"/>
      <c r="RVM29" s="160"/>
      <c r="RVN29" s="160"/>
      <c r="RVO29" s="160"/>
      <c r="RVP29" s="160"/>
      <c r="RVQ29" s="160"/>
      <c r="RVR29" s="160"/>
      <c r="RVS29" s="160"/>
      <c r="RVT29" s="160"/>
      <c r="RVU29" s="160"/>
      <c r="RVV29" s="160"/>
      <c r="RVW29" s="160"/>
      <c r="RVX29" s="160"/>
      <c r="RVY29" s="160"/>
      <c r="RVZ29" s="160"/>
      <c r="RWA29" s="160"/>
      <c r="RWB29" s="160"/>
      <c r="RWC29" s="160"/>
      <c r="RWD29" s="160"/>
      <c r="RWE29" s="160"/>
      <c r="RWF29" s="160"/>
      <c r="RWG29" s="160"/>
      <c r="RWH29" s="160"/>
      <c r="RWI29" s="160"/>
      <c r="RWJ29" s="160"/>
      <c r="RWK29" s="160"/>
      <c r="RWL29" s="160"/>
      <c r="RWM29" s="160"/>
      <c r="RWN29" s="160"/>
      <c r="RWO29" s="160"/>
      <c r="RWP29" s="160"/>
      <c r="RWQ29" s="160"/>
      <c r="RWR29" s="160"/>
      <c r="RWS29" s="160"/>
      <c r="RWT29" s="160"/>
      <c r="RWU29" s="160"/>
      <c r="RWV29" s="160"/>
      <c r="RWW29" s="160"/>
      <c r="RWX29" s="160"/>
      <c r="RWY29" s="160"/>
      <c r="RWZ29" s="160"/>
      <c r="RXA29" s="160"/>
      <c r="RXB29" s="160"/>
      <c r="RXC29" s="160"/>
      <c r="RXD29" s="160"/>
      <c r="RXE29" s="160"/>
      <c r="RXF29" s="160"/>
      <c r="RXG29" s="160"/>
      <c r="RXH29" s="160"/>
      <c r="RXI29" s="160"/>
      <c r="RXJ29" s="160"/>
      <c r="RXK29" s="160"/>
      <c r="RXL29" s="160"/>
      <c r="RXM29" s="160"/>
      <c r="RXN29" s="160"/>
      <c r="RXO29" s="160"/>
      <c r="RXP29" s="160"/>
      <c r="RXQ29" s="160"/>
      <c r="RXR29" s="160"/>
      <c r="RXS29" s="160"/>
      <c r="RXT29" s="160"/>
      <c r="RXU29" s="160"/>
      <c r="RXV29" s="160"/>
      <c r="RXW29" s="160"/>
      <c r="RXX29" s="160"/>
      <c r="RXY29" s="160"/>
      <c r="RXZ29" s="160"/>
      <c r="RYA29" s="160"/>
      <c r="RYB29" s="160"/>
      <c r="RYC29" s="160"/>
      <c r="RYD29" s="160"/>
      <c r="RYE29" s="160"/>
      <c r="RYF29" s="160"/>
      <c r="RYG29" s="160"/>
      <c r="RYH29" s="160"/>
      <c r="RYI29" s="160"/>
      <c r="RYJ29" s="160"/>
      <c r="RYK29" s="160"/>
      <c r="RYL29" s="160"/>
      <c r="RYM29" s="160"/>
      <c r="RYN29" s="160"/>
      <c r="RYO29" s="160"/>
      <c r="RYP29" s="160"/>
      <c r="RYQ29" s="160"/>
      <c r="RYR29" s="160"/>
      <c r="RYS29" s="160"/>
      <c r="RYT29" s="160"/>
      <c r="RYU29" s="160"/>
      <c r="RYV29" s="160"/>
      <c r="RYW29" s="160"/>
      <c r="RYX29" s="160"/>
      <c r="RYY29" s="160"/>
      <c r="RYZ29" s="160"/>
      <c r="RZA29" s="160"/>
      <c r="RZB29" s="160"/>
      <c r="RZC29" s="160"/>
      <c r="RZD29" s="160"/>
      <c r="RZE29" s="160"/>
      <c r="RZF29" s="160"/>
      <c r="RZG29" s="160"/>
      <c r="RZH29" s="160"/>
      <c r="RZI29" s="160"/>
      <c r="RZJ29" s="160"/>
      <c r="RZK29" s="160"/>
      <c r="RZL29" s="160"/>
      <c r="RZM29" s="160"/>
      <c r="RZN29" s="160"/>
      <c r="RZO29" s="160"/>
      <c r="RZP29" s="160"/>
      <c r="RZQ29" s="160"/>
      <c r="RZR29" s="160"/>
      <c r="RZS29" s="160"/>
      <c r="RZT29" s="160"/>
      <c r="RZU29" s="160"/>
      <c r="RZV29" s="160"/>
      <c r="RZW29" s="160"/>
      <c r="RZX29" s="160"/>
      <c r="RZY29" s="160"/>
      <c r="RZZ29" s="160"/>
      <c r="SAA29" s="160"/>
      <c r="SAB29" s="160"/>
      <c r="SAC29" s="160"/>
      <c r="SAD29" s="160"/>
      <c r="SAE29" s="160"/>
      <c r="SAF29" s="160"/>
      <c r="SAG29" s="160"/>
      <c r="SAH29" s="160"/>
      <c r="SAI29" s="160"/>
      <c r="SAJ29" s="160"/>
      <c r="SAK29" s="160"/>
      <c r="SAL29" s="160"/>
      <c r="SAM29" s="160"/>
      <c r="SAN29" s="160"/>
      <c r="SAO29" s="160"/>
      <c r="SAP29" s="160"/>
      <c r="SAQ29" s="160"/>
      <c r="SAR29" s="160"/>
      <c r="SAS29" s="160"/>
      <c r="SAT29" s="160"/>
      <c r="SAU29" s="160"/>
      <c r="SAV29" s="160"/>
      <c r="SAW29" s="160"/>
      <c r="SAX29" s="160"/>
      <c r="SAY29" s="160"/>
      <c r="SAZ29" s="160"/>
      <c r="SBA29" s="160"/>
      <c r="SBB29" s="160"/>
      <c r="SBC29" s="160"/>
      <c r="SBD29" s="160"/>
      <c r="SBE29" s="160"/>
      <c r="SBF29" s="160"/>
      <c r="SBG29" s="160"/>
      <c r="SBH29" s="160"/>
      <c r="SBI29" s="160"/>
      <c r="SBJ29" s="160"/>
      <c r="SBK29" s="160"/>
      <c r="SBL29" s="160"/>
      <c r="SBM29" s="160"/>
      <c r="SBN29" s="160"/>
      <c r="SBO29" s="160"/>
      <c r="SBP29" s="160"/>
      <c r="SBQ29" s="160"/>
      <c r="SBR29" s="160"/>
      <c r="SBS29" s="160"/>
      <c r="SBT29" s="160"/>
      <c r="SBU29" s="160"/>
      <c r="SBV29" s="160"/>
      <c r="SBW29" s="160"/>
      <c r="SBX29" s="160"/>
      <c r="SBY29" s="160"/>
      <c r="SBZ29" s="160"/>
      <c r="SCA29" s="160"/>
      <c r="SCB29" s="160"/>
      <c r="SCC29" s="160"/>
      <c r="SCD29" s="160"/>
      <c r="SCE29" s="160"/>
      <c r="SCF29" s="160"/>
      <c r="SCG29" s="160"/>
      <c r="SCH29" s="160"/>
      <c r="SCI29" s="160"/>
      <c r="SCJ29" s="160"/>
      <c r="SCK29" s="160"/>
      <c r="SCL29" s="160"/>
      <c r="SCM29" s="160"/>
      <c r="SCN29" s="160"/>
      <c r="SCO29" s="160"/>
      <c r="SCP29" s="160"/>
      <c r="SCQ29" s="160"/>
      <c r="SCR29" s="160"/>
      <c r="SCS29" s="160"/>
      <c r="SCT29" s="160"/>
      <c r="SCU29" s="160"/>
      <c r="SCV29" s="160"/>
      <c r="SCW29" s="160"/>
      <c r="SCX29" s="160"/>
      <c r="SCY29" s="160"/>
      <c r="SCZ29" s="160"/>
      <c r="SDA29" s="160"/>
      <c r="SDB29" s="160"/>
      <c r="SDC29" s="160"/>
      <c r="SDD29" s="160"/>
      <c r="SDE29" s="160"/>
      <c r="SDF29" s="160"/>
      <c r="SDG29" s="160"/>
      <c r="SDH29" s="160"/>
      <c r="SDI29" s="160"/>
      <c r="SDJ29" s="160"/>
      <c r="SDK29" s="160"/>
      <c r="SDL29" s="160"/>
      <c r="SDM29" s="160"/>
      <c r="SDN29" s="160"/>
      <c r="SDO29" s="160"/>
      <c r="SDP29" s="160"/>
      <c r="SDQ29" s="160"/>
      <c r="SDR29" s="160"/>
      <c r="SDS29" s="160"/>
      <c r="SDT29" s="160"/>
      <c r="SDU29" s="160"/>
      <c r="SDV29" s="160"/>
      <c r="SDW29" s="160"/>
      <c r="SDX29" s="160"/>
      <c r="SDY29" s="160"/>
      <c r="SDZ29" s="160"/>
      <c r="SEA29" s="160"/>
      <c r="SEB29" s="160"/>
      <c r="SEC29" s="160"/>
      <c r="SED29" s="160"/>
      <c r="SEE29" s="160"/>
      <c r="SEF29" s="160"/>
      <c r="SEG29" s="160"/>
      <c r="SEH29" s="160"/>
      <c r="SEI29" s="160"/>
      <c r="SEJ29" s="160"/>
      <c r="SEK29" s="160"/>
      <c r="SEL29" s="160"/>
      <c r="SEM29" s="160"/>
      <c r="SEN29" s="160"/>
      <c r="SEO29" s="160"/>
      <c r="SEP29" s="160"/>
      <c r="SEQ29" s="160"/>
      <c r="SER29" s="160"/>
      <c r="SES29" s="160"/>
      <c r="SET29" s="160"/>
      <c r="SEU29" s="160"/>
      <c r="SEV29" s="160"/>
      <c r="SEW29" s="160"/>
      <c r="SEX29" s="160"/>
      <c r="SEY29" s="160"/>
      <c r="SEZ29" s="160"/>
      <c r="SFA29" s="160"/>
      <c r="SFB29" s="160"/>
      <c r="SFC29" s="160"/>
      <c r="SFD29" s="160"/>
      <c r="SFE29" s="160"/>
      <c r="SFF29" s="160"/>
      <c r="SFG29" s="160"/>
      <c r="SFH29" s="160"/>
      <c r="SFI29" s="160"/>
      <c r="SFJ29" s="160"/>
      <c r="SFK29" s="160"/>
      <c r="SFL29" s="160"/>
      <c r="SFM29" s="160"/>
      <c r="SFN29" s="160"/>
      <c r="SFO29" s="160"/>
      <c r="SFP29" s="160"/>
      <c r="SFQ29" s="160"/>
      <c r="SFR29" s="160"/>
      <c r="SFS29" s="160"/>
      <c r="SFT29" s="160"/>
      <c r="SFU29" s="160"/>
      <c r="SFV29" s="160"/>
      <c r="SFW29" s="160"/>
      <c r="SFX29" s="160"/>
      <c r="SFY29" s="160"/>
      <c r="SFZ29" s="160"/>
      <c r="SGA29" s="160"/>
      <c r="SGB29" s="160"/>
      <c r="SGC29" s="160"/>
      <c r="SGD29" s="160"/>
      <c r="SGE29" s="160"/>
      <c r="SGF29" s="160"/>
      <c r="SGG29" s="160"/>
      <c r="SGH29" s="160"/>
      <c r="SGI29" s="160"/>
      <c r="SGJ29" s="160"/>
      <c r="SGK29" s="160"/>
      <c r="SGL29" s="160"/>
      <c r="SGM29" s="160"/>
      <c r="SGN29" s="160"/>
      <c r="SGO29" s="160"/>
      <c r="SGP29" s="160"/>
      <c r="SGQ29" s="160"/>
      <c r="SGR29" s="160"/>
      <c r="SGS29" s="160"/>
      <c r="SGT29" s="160"/>
      <c r="SGU29" s="160"/>
      <c r="SGV29" s="160"/>
      <c r="SGW29" s="160"/>
      <c r="SGX29" s="160"/>
      <c r="SGY29" s="160"/>
      <c r="SGZ29" s="160"/>
      <c r="SHA29" s="160"/>
      <c r="SHB29" s="160"/>
      <c r="SHC29" s="160"/>
      <c r="SHD29" s="160"/>
      <c r="SHE29" s="160"/>
      <c r="SHF29" s="160"/>
      <c r="SHG29" s="160"/>
      <c r="SHH29" s="160"/>
      <c r="SHI29" s="160"/>
      <c r="SHJ29" s="160"/>
      <c r="SHK29" s="160"/>
      <c r="SHL29" s="160"/>
      <c r="SHM29" s="160"/>
      <c r="SHN29" s="160"/>
      <c r="SHO29" s="160"/>
      <c r="SHP29" s="160"/>
      <c r="SHQ29" s="160"/>
      <c r="SHR29" s="160"/>
      <c r="SHS29" s="160"/>
      <c r="SHT29" s="160"/>
      <c r="SHU29" s="160"/>
      <c r="SHV29" s="160"/>
      <c r="SHW29" s="160"/>
      <c r="SHX29" s="160"/>
      <c r="SHY29" s="160"/>
      <c r="SHZ29" s="160"/>
      <c r="SIA29" s="160"/>
      <c r="SIB29" s="160"/>
      <c r="SIC29" s="160"/>
      <c r="SID29" s="160"/>
      <c r="SIE29" s="160"/>
      <c r="SIF29" s="160"/>
      <c r="SIG29" s="160"/>
      <c r="SIH29" s="160"/>
      <c r="SII29" s="160"/>
      <c r="SIJ29" s="160"/>
      <c r="SIK29" s="160"/>
      <c r="SIL29" s="160"/>
      <c r="SIM29" s="160"/>
      <c r="SIN29" s="160"/>
      <c r="SIO29" s="160"/>
      <c r="SIP29" s="160"/>
      <c r="SIQ29" s="160"/>
      <c r="SIR29" s="160"/>
      <c r="SIS29" s="160"/>
      <c r="SIT29" s="160"/>
      <c r="SIU29" s="160"/>
      <c r="SIV29" s="160"/>
      <c r="SIW29" s="160"/>
      <c r="SIX29" s="160"/>
      <c r="SIY29" s="160"/>
      <c r="SIZ29" s="160"/>
      <c r="SJA29" s="160"/>
      <c r="SJB29" s="160"/>
      <c r="SJC29" s="160"/>
      <c r="SJD29" s="160"/>
      <c r="SJE29" s="160"/>
      <c r="SJF29" s="160"/>
      <c r="SJG29" s="160"/>
      <c r="SJH29" s="160"/>
      <c r="SJI29" s="160"/>
      <c r="SJJ29" s="160"/>
      <c r="SJK29" s="160"/>
      <c r="SJL29" s="160"/>
      <c r="SJM29" s="160"/>
      <c r="SJN29" s="160"/>
      <c r="SJO29" s="160"/>
      <c r="SJP29" s="160"/>
      <c r="SJQ29" s="160"/>
      <c r="SJR29" s="160"/>
      <c r="SJS29" s="160"/>
      <c r="SJT29" s="160"/>
      <c r="SJU29" s="160"/>
      <c r="SJV29" s="160"/>
      <c r="SJW29" s="160"/>
      <c r="SJX29" s="160"/>
      <c r="SJY29" s="160"/>
      <c r="SJZ29" s="160"/>
      <c r="SKA29" s="160"/>
      <c r="SKB29" s="160"/>
      <c r="SKC29" s="160"/>
      <c r="SKD29" s="160"/>
      <c r="SKE29" s="160"/>
      <c r="SKF29" s="160"/>
      <c r="SKG29" s="160"/>
      <c r="SKH29" s="160"/>
      <c r="SKI29" s="160"/>
      <c r="SKJ29" s="160"/>
      <c r="SKK29" s="160"/>
      <c r="SKL29" s="160"/>
      <c r="SKM29" s="160"/>
      <c r="SKN29" s="160"/>
      <c r="SKO29" s="160"/>
      <c r="SKP29" s="160"/>
      <c r="SKQ29" s="160"/>
      <c r="SKR29" s="160"/>
      <c r="SKS29" s="160"/>
      <c r="SKT29" s="160"/>
      <c r="SKU29" s="160"/>
      <c r="SKV29" s="160"/>
      <c r="SKW29" s="160"/>
      <c r="SKX29" s="160"/>
      <c r="SKY29" s="160"/>
      <c r="SKZ29" s="160"/>
      <c r="SLA29" s="160"/>
      <c r="SLB29" s="160"/>
      <c r="SLC29" s="160"/>
      <c r="SLD29" s="160"/>
      <c r="SLE29" s="160"/>
      <c r="SLF29" s="160"/>
      <c r="SLG29" s="160"/>
      <c r="SLH29" s="160"/>
      <c r="SLI29" s="160"/>
      <c r="SLJ29" s="160"/>
      <c r="SLK29" s="160"/>
      <c r="SLL29" s="160"/>
      <c r="SLM29" s="160"/>
      <c r="SLN29" s="160"/>
      <c r="SLO29" s="160"/>
      <c r="SLP29" s="160"/>
      <c r="SLQ29" s="160"/>
      <c r="SLR29" s="160"/>
      <c r="SLS29" s="160"/>
      <c r="SLT29" s="160"/>
      <c r="SLU29" s="160"/>
      <c r="SLV29" s="160"/>
      <c r="SLW29" s="160"/>
      <c r="SLX29" s="160"/>
      <c r="SLY29" s="160"/>
      <c r="SLZ29" s="160"/>
      <c r="SMA29" s="160"/>
      <c r="SMB29" s="160"/>
      <c r="SMC29" s="160"/>
      <c r="SMD29" s="160"/>
      <c r="SME29" s="160"/>
      <c r="SMF29" s="160"/>
      <c r="SMG29" s="160"/>
      <c r="SMH29" s="160"/>
      <c r="SMI29" s="160"/>
      <c r="SMJ29" s="160"/>
      <c r="SMK29" s="160"/>
      <c r="SML29" s="160"/>
      <c r="SMM29" s="160"/>
      <c r="SMN29" s="160"/>
      <c r="SMO29" s="160"/>
      <c r="SMP29" s="160"/>
      <c r="SMQ29" s="160"/>
      <c r="SMR29" s="160"/>
      <c r="SMS29" s="160"/>
      <c r="SMT29" s="160"/>
      <c r="SMU29" s="160"/>
      <c r="SMV29" s="160"/>
      <c r="SMW29" s="160"/>
      <c r="SMX29" s="160"/>
      <c r="SMY29" s="160"/>
      <c r="SMZ29" s="160"/>
      <c r="SNA29" s="160"/>
      <c r="SNB29" s="160"/>
      <c r="SNC29" s="160"/>
      <c r="SND29" s="160"/>
      <c r="SNE29" s="160"/>
      <c r="SNF29" s="160"/>
      <c r="SNG29" s="160"/>
      <c r="SNH29" s="160"/>
      <c r="SNI29" s="160"/>
      <c r="SNJ29" s="160"/>
      <c r="SNK29" s="160"/>
      <c r="SNL29" s="160"/>
      <c r="SNM29" s="160"/>
      <c r="SNN29" s="160"/>
      <c r="SNO29" s="160"/>
      <c r="SNP29" s="160"/>
      <c r="SNQ29" s="160"/>
      <c r="SNR29" s="160"/>
      <c r="SNS29" s="160"/>
      <c r="SNT29" s="160"/>
      <c r="SNU29" s="160"/>
      <c r="SNV29" s="160"/>
      <c r="SNW29" s="160"/>
      <c r="SNX29" s="160"/>
      <c r="SNY29" s="160"/>
      <c r="SNZ29" s="160"/>
      <c r="SOA29" s="160"/>
      <c r="SOB29" s="160"/>
      <c r="SOC29" s="160"/>
      <c r="SOD29" s="160"/>
      <c r="SOE29" s="160"/>
      <c r="SOF29" s="160"/>
      <c r="SOG29" s="160"/>
      <c r="SOH29" s="160"/>
      <c r="SOI29" s="160"/>
      <c r="SOJ29" s="160"/>
      <c r="SOK29" s="160"/>
      <c r="SOL29" s="160"/>
      <c r="SOM29" s="160"/>
      <c r="SON29" s="160"/>
      <c r="SOO29" s="160"/>
      <c r="SOP29" s="160"/>
      <c r="SOQ29" s="160"/>
      <c r="SOR29" s="160"/>
      <c r="SOS29" s="160"/>
      <c r="SOT29" s="160"/>
      <c r="SOU29" s="160"/>
      <c r="SOV29" s="160"/>
      <c r="SOW29" s="160"/>
      <c r="SOX29" s="160"/>
      <c r="SOY29" s="160"/>
      <c r="SOZ29" s="160"/>
      <c r="SPA29" s="160"/>
      <c r="SPB29" s="160"/>
      <c r="SPC29" s="160"/>
      <c r="SPD29" s="160"/>
      <c r="SPE29" s="160"/>
      <c r="SPF29" s="160"/>
      <c r="SPG29" s="160"/>
      <c r="SPH29" s="160"/>
      <c r="SPI29" s="160"/>
      <c r="SPJ29" s="160"/>
      <c r="SPK29" s="160"/>
      <c r="SPL29" s="160"/>
      <c r="SPM29" s="160"/>
      <c r="SPN29" s="160"/>
      <c r="SPO29" s="160"/>
      <c r="SPP29" s="160"/>
      <c r="SPQ29" s="160"/>
      <c r="SPR29" s="160"/>
      <c r="SPS29" s="160"/>
      <c r="SPT29" s="160"/>
      <c r="SPU29" s="160"/>
      <c r="SPV29" s="160"/>
      <c r="SPW29" s="160"/>
      <c r="SPX29" s="160"/>
      <c r="SPY29" s="160"/>
      <c r="SPZ29" s="160"/>
      <c r="SQA29" s="160"/>
      <c r="SQB29" s="160"/>
      <c r="SQC29" s="160"/>
      <c r="SQD29" s="160"/>
      <c r="SQE29" s="160"/>
      <c r="SQF29" s="160"/>
      <c r="SQG29" s="160"/>
      <c r="SQH29" s="160"/>
      <c r="SQI29" s="160"/>
      <c r="SQJ29" s="160"/>
      <c r="SQK29" s="160"/>
      <c r="SQL29" s="160"/>
      <c r="SQM29" s="160"/>
      <c r="SQN29" s="160"/>
      <c r="SQO29" s="160"/>
      <c r="SQP29" s="160"/>
      <c r="SQQ29" s="160"/>
      <c r="SQR29" s="160"/>
      <c r="SQS29" s="160"/>
      <c r="SQT29" s="160"/>
      <c r="SQU29" s="160"/>
      <c r="SQV29" s="160"/>
      <c r="SQW29" s="160"/>
      <c r="SQX29" s="160"/>
      <c r="SQY29" s="160"/>
      <c r="SQZ29" s="160"/>
      <c r="SRA29" s="160"/>
      <c r="SRB29" s="160"/>
      <c r="SRC29" s="160"/>
      <c r="SRD29" s="160"/>
      <c r="SRE29" s="160"/>
      <c r="SRF29" s="160"/>
      <c r="SRG29" s="160"/>
      <c r="SRH29" s="160"/>
      <c r="SRI29" s="160"/>
      <c r="SRJ29" s="160"/>
      <c r="SRK29" s="160"/>
      <c r="SRL29" s="160"/>
      <c r="SRM29" s="160"/>
      <c r="SRN29" s="160"/>
      <c r="SRO29" s="160"/>
      <c r="SRP29" s="160"/>
      <c r="SRQ29" s="160"/>
      <c r="SRR29" s="160"/>
      <c r="SRS29" s="160"/>
      <c r="SRT29" s="160"/>
      <c r="SRU29" s="160"/>
      <c r="SRV29" s="160"/>
      <c r="SRW29" s="160"/>
      <c r="SRX29" s="160"/>
      <c r="SRY29" s="160"/>
      <c r="SRZ29" s="160"/>
      <c r="SSA29" s="160"/>
      <c r="SSB29" s="160"/>
      <c r="SSC29" s="160"/>
      <c r="SSD29" s="160"/>
      <c r="SSE29" s="160"/>
      <c r="SSF29" s="160"/>
      <c r="SSG29" s="160"/>
      <c r="SSH29" s="160"/>
      <c r="SSI29" s="160"/>
      <c r="SSJ29" s="160"/>
      <c r="SSK29" s="160"/>
      <c r="SSL29" s="160"/>
      <c r="SSM29" s="160"/>
      <c r="SSN29" s="160"/>
      <c r="SSO29" s="160"/>
      <c r="SSP29" s="160"/>
      <c r="SSQ29" s="160"/>
      <c r="SSR29" s="160"/>
      <c r="SSS29" s="160"/>
      <c r="SST29" s="160"/>
      <c r="SSU29" s="160"/>
      <c r="SSV29" s="160"/>
      <c r="SSW29" s="160"/>
      <c r="SSX29" s="160"/>
      <c r="SSY29" s="160"/>
      <c r="SSZ29" s="160"/>
      <c r="STA29" s="160"/>
      <c r="STB29" s="160"/>
      <c r="STC29" s="160"/>
      <c r="STD29" s="160"/>
      <c r="STE29" s="160"/>
      <c r="STF29" s="160"/>
      <c r="STG29" s="160"/>
      <c r="STH29" s="160"/>
      <c r="STI29" s="160"/>
      <c r="STJ29" s="160"/>
      <c r="STK29" s="160"/>
      <c r="STL29" s="160"/>
      <c r="STM29" s="160"/>
      <c r="STN29" s="160"/>
      <c r="STO29" s="160"/>
      <c r="STP29" s="160"/>
      <c r="STQ29" s="160"/>
      <c r="STR29" s="160"/>
      <c r="STS29" s="160"/>
      <c r="STT29" s="160"/>
      <c r="STU29" s="160"/>
      <c r="STV29" s="160"/>
      <c r="STW29" s="160"/>
      <c r="STX29" s="160"/>
      <c r="STY29" s="160"/>
      <c r="STZ29" s="160"/>
      <c r="SUA29" s="160"/>
      <c r="SUB29" s="160"/>
      <c r="SUC29" s="160"/>
      <c r="SUD29" s="160"/>
      <c r="SUE29" s="160"/>
      <c r="SUF29" s="160"/>
      <c r="SUG29" s="160"/>
      <c r="SUH29" s="160"/>
      <c r="SUI29" s="160"/>
      <c r="SUJ29" s="160"/>
      <c r="SUK29" s="160"/>
      <c r="SUL29" s="160"/>
      <c r="SUM29" s="160"/>
      <c r="SUN29" s="160"/>
      <c r="SUO29" s="160"/>
      <c r="SUP29" s="160"/>
      <c r="SUQ29" s="160"/>
      <c r="SUR29" s="160"/>
      <c r="SUS29" s="160"/>
      <c r="SUT29" s="160"/>
      <c r="SUU29" s="160"/>
      <c r="SUV29" s="160"/>
      <c r="SUW29" s="160"/>
      <c r="SUX29" s="160"/>
      <c r="SUY29" s="160"/>
      <c r="SUZ29" s="160"/>
      <c r="SVA29" s="160"/>
      <c r="SVB29" s="160"/>
      <c r="SVC29" s="160"/>
      <c r="SVD29" s="160"/>
      <c r="SVE29" s="160"/>
      <c r="SVF29" s="160"/>
      <c r="SVG29" s="160"/>
      <c r="SVH29" s="160"/>
      <c r="SVI29" s="160"/>
      <c r="SVJ29" s="160"/>
      <c r="SVK29" s="160"/>
      <c r="SVL29" s="160"/>
      <c r="SVM29" s="160"/>
      <c r="SVN29" s="160"/>
      <c r="SVO29" s="160"/>
      <c r="SVP29" s="160"/>
      <c r="SVQ29" s="160"/>
      <c r="SVR29" s="160"/>
      <c r="SVS29" s="160"/>
      <c r="SVT29" s="160"/>
      <c r="SVU29" s="160"/>
      <c r="SVV29" s="160"/>
      <c r="SVW29" s="160"/>
      <c r="SVX29" s="160"/>
      <c r="SVY29" s="160"/>
      <c r="SVZ29" s="160"/>
      <c r="SWA29" s="160"/>
      <c r="SWB29" s="160"/>
      <c r="SWC29" s="160"/>
      <c r="SWD29" s="160"/>
      <c r="SWE29" s="160"/>
      <c r="SWF29" s="160"/>
      <c r="SWG29" s="160"/>
      <c r="SWH29" s="160"/>
      <c r="SWI29" s="160"/>
      <c r="SWJ29" s="160"/>
      <c r="SWK29" s="160"/>
      <c r="SWL29" s="160"/>
      <c r="SWM29" s="160"/>
      <c r="SWN29" s="160"/>
      <c r="SWO29" s="160"/>
      <c r="SWP29" s="160"/>
      <c r="SWQ29" s="160"/>
      <c r="SWR29" s="160"/>
      <c r="SWS29" s="160"/>
      <c r="SWT29" s="160"/>
      <c r="SWU29" s="160"/>
      <c r="SWV29" s="160"/>
      <c r="SWW29" s="160"/>
      <c r="SWX29" s="160"/>
      <c r="SWY29" s="160"/>
      <c r="SWZ29" s="160"/>
      <c r="SXA29" s="160"/>
      <c r="SXB29" s="160"/>
      <c r="SXC29" s="160"/>
      <c r="SXD29" s="160"/>
      <c r="SXE29" s="160"/>
      <c r="SXF29" s="160"/>
      <c r="SXG29" s="160"/>
      <c r="SXH29" s="160"/>
      <c r="SXI29" s="160"/>
      <c r="SXJ29" s="160"/>
      <c r="SXK29" s="160"/>
      <c r="SXL29" s="160"/>
      <c r="SXM29" s="160"/>
      <c r="SXN29" s="160"/>
      <c r="SXO29" s="160"/>
      <c r="SXP29" s="160"/>
      <c r="SXQ29" s="160"/>
      <c r="SXR29" s="160"/>
      <c r="SXS29" s="160"/>
      <c r="SXT29" s="160"/>
      <c r="SXU29" s="160"/>
      <c r="SXV29" s="160"/>
      <c r="SXW29" s="160"/>
      <c r="SXX29" s="160"/>
      <c r="SXY29" s="160"/>
      <c r="SXZ29" s="160"/>
      <c r="SYA29" s="160"/>
      <c r="SYB29" s="160"/>
      <c r="SYC29" s="160"/>
      <c r="SYD29" s="160"/>
      <c r="SYE29" s="160"/>
      <c r="SYF29" s="160"/>
      <c r="SYG29" s="160"/>
      <c r="SYH29" s="160"/>
      <c r="SYI29" s="160"/>
      <c r="SYJ29" s="160"/>
      <c r="SYK29" s="160"/>
      <c r="SYL29" s="160"/>
      <c r="SYM29" s="160"/>
      <c r="SYN29" s="160"/>
      <c r="SYO29" s="160"/>
      <c r="SYP29" s="160"/>
      <c r="SYQ29" s="160"/>
      <c r="SYR29" s="160"/>
      <c r="SYS29" s="160"/>
      <c r="SYT29" s="160"/>
      <c r="SYU29" s="160"/>
      <c r="SYV29" s="160"/>
      <c r="SYW29" s="160"/>
      <c r="SYX29" s="160"/>
      <c r="SYY29" s="160"/>
      <c r="SYZ29" s="160"/>
      <c r="SZA29" s="160"/>
      <c r="SZB29" s="160"/>
      <c r="SZC29" s="160"/>
      <c r="SZD29" s="160"/>
      <c r="SZE29" s="160"/>
      <c r="SZF29" s="160"/>
      <c r="SZG29" s="160"/>
      <c r="SZH29" s="160"/>
      <c r="SZI29" s="160"/>
      <c r="SZJ29" s="160"/>
      <c r="SZK29" s="160"/>
      <c r="SZL29" s="160"/>
      <c r="SZM29" s="160"/>
      <c r="SZN29" s="160"/>
      <c r="SZO29" s="160"/>
      <c r="SZP29" s="160"/>
      <c r="SZQ29" s="160"/>
      <c r="SZR29" s="160"/>
      <c r="SZS29" s="160"/>
      <c r="SZT29" s="160"/>
      <c r="SZU29" s="160"/>
      <c r="SZV29" s="160"/>
      <c r="SZW29" s="160"/>
      <c r="SZX29" s="160"/>
      <c r="SZY29" s="160"/>
      <c r="SZZ29" s="160"/>
      <c r="TAA29" s="160"/>
      <c r="TAB29" s="160"/>
      <c r="TAC29" s="160"/>
      <c r="TAD29" s="160"/>
      <c r="TAE29" s="160"/>
      <c r="TAF29" s="160"/>
      <c r="TAG29" s="160"/>
      <c r="TAH29" s="160"/>
      <c r="TAI29" s="160"/>
      <c r="TAJ29" s="160"/>
      <c r="TAK29" s="160"/>
      <c r="TAL29" s="160"/>
      <c r="TAM29" s="160"/>
      <c r="TAN29" s="160"/>
      <c r="TAO29" s="160"/>
      <c r="TAP29" s="160"/>
      <c r="TAQ29" s="160"/>
      <c r="TAR29" s="160"/>
      <c r="TAS29" s="160"/>
      <c r="TAT29" s="160"/>
      <c r="TAU29" s="160"/>
      <c r="TAV29" s="160"/>
      <c r="TAW29" s="160"/>
      <c r="TAX29" s="160"/>
      <c r="TAY29" s="160"/>
      <c r="TAZ29" s="160"/>
      <c r="TBA29" s="160"/>
      <c r="TBB29" s="160"/>
      <c r="TBC29" s="160"/>
      <c r="TBD29" s="160"/>
      <c r="TBE29" s="160"/>
      <c r="TBF29" s="160"/>
      <c r="TBG29" s="160"/>
      <c r="TBH29" s="160"/>
      <c r="TBI29" s="160"/>
      <c r="TBJ29" s="160"/>
      <c r="TBK29" s="160"/>
      <c r="TBL29" s="160"/>
      <c r="TBM29" s="160"/>
      <c r="TBN29" s="160"/>
      <c r="TBO29" s="160"/>
      <c r="TBP29" s="160"/>
      <c r="TBQ29" s="160"/>
      <c r="TBR29" s="160"/>
      <c r="TBS29" s="160"/>
      <c r="TBT29" s="160"/>
      <c r="TBU29" s="160"/>
      <c r="TBV29" s="160"/>
      <c r="TBW29" s="160"/>
      <c r="TBX29" s="160"/>
      <c r="TBY29" s="160"/>
      <c r="TBZ29" s="160"/>
      <c r="TCA29" s="160"/>
      <c r="TCB29" s="160"/>
      <c r="TCC29" s="160"/>
      <c r="TCD29" s="160"/>
      <c r="TCE29" s="160"/>
      <c r="TCF29" s="160"/>
      <c r="TCG29" s="160"/>
      <c r="TCH29" s="160"/>
      <c r="TCI29" s="160"/>
      <c r="TCJ29" s="160"/>
      <c r="TCK29" s="160"/>
      <c r="TCL29" s="160"/>
      <c r="TCM29" s="160"/>
      <c r="TCN29" s="160"/>
      <c r="TCO29" s="160"/>
      <c r="TCP29" s="160"/>
      <c r="TCQ29" s="160"/>
      <c r="TCR29" s="160"/>
      <c r="TCS29" s="160"/>
      <c r="TCT29" s="160"/>
      <c r="TCU29" s="160"/>
      <c r="TCV29" s="160"/>
      <c r="TCW29" s="160"/>
      <c r="TCX29" s="160"/>
      <c r="TCY29" s="160"/>
      <c r="TCZ29" s="160"/>
      <c r="TDA29" s="160"/>
      <c r="TDB29" s="160"/>
      <c r="TDC29" s="160"/>
      <c r="TDD29" s="160"/>
      <c r="TDE29" s="160"/>
      <c r="TDF29" s="160"/>
      <c r="TDG29" s="160"/>
      <c r="TDH29" s="160"/>
      <c r="TDI29" s="160"/>
      <c r="TDJ29" s="160"/>
      <c r="TDK29" s="160"/>
      <c r="TDL29" s="160"/>
      <c r="TDM29" s="160"/>
      <c r="TDN29" s="160"/>
      <c r="TDO29" s="160"/>
      <c r="TDP29" s="160"/>
      <c r="TDQ29" s="160"/>
      <c r="TDR29" s="160"/>
      <c r="TDS29" s="160"/>
      <c r="TDT29" s="160"/>
      <c r="TDU29" s="160"/>
      <c r="TDV29" s="160"/>
      <c r="TDW29" s="160"/>
      <c r="TDX29" s="160"/>
      <c r="TDY29" s="160"/>
      <c r="TDZ29" s="160"/>
      <c r="TEA29" s="160"/>
      <c r="TEB29" s="160"/>
      <c r="TEC29" s="160"/>
      <c r="TED29" s="160"/>
      <c r="TEE29" s="160"/>
      <c r="TEF29" s="160"/>
      <c r="TEG29" s="160"/>
      <c r="TEH29" s="160"/>
      <c r="TEI29" s="160"/>
      <c r="TEJ29" s="160"/>
      <c r="TEK29" s="160"/>
      <c r="TEL29" s="160"/>
      <c r="TEM29" s="160"/>
      <c r="TEN29" s="160"/>
      <c r="TEO29" s="160"/>
      <c r="TEP29" s="160"/>
      <c r="TEQ29" s="160"/>
      <c r="TER29" s="160"/>
      <c r="TES29" s="160"/>
      <c r="TET29" s="160"/>
      <c r="TEU29" s="160"/>
      <c r="TEV29" s="160"/>
      <c r="TEW29" s="160"/>
      <c r="TEX29" s="160"/>
      <c r="TEY29" s="160"/>
      <c r="TEZ29" s="160"/>
      <c r="TFA29" s="160"/>
      <c r="TFB29" s="160"/>
      <c r="TFC29" s="160"/>
      <c r="TFD29" s="160"/>
      <c r="TFE29" s="160"/>
      <c r="TFF29" s="160"/>
      <c r="TFG29" s="160"/>
      <c r="TFH29" s="160"/>
      <c r="TFI29" s="160"/>
      <c r="TFJ29" s="160"/>
      <c r="TFK29" s="160"/>
      <c r="TFL29" s="160"/>
      <c r="TFM29" s="160"/>
      <c r="TFN29" s="160"/>
      <c r="TFO29" s="160"/>
      <c r="TFP29" s="160"/>
      <c r="TFQ29" s="160"/>
      <c r="TFR29" s="160"/>
      <c r="TFS29" s="160"/>
      <c r="TFT29" s="160"/>
      <c r="TFU29" s="160"/>
      <c r="TFV29" s="160"/>
      <c r="TFW29" s="160"/>
      <c r="TFX29" s="160"/>
      <c r="TFY29" s="160"/>
      <c r="TFZ29" s="160"/>
      <c r="TGA29" s="160"/>
      <c r="TGB29" s="160"/>
      <c r="TGC29" s="160"/>
      <c r="TGD29" s="160"/>
      <c r="TGE29" s="160"/>
      <c r="TGF29" s="160"/>
      <c r="TGG29" s="160"/>
      <c r="TGH29" s="160"/>
      <c r="TGI29" s="160"/>
      <c r="TGJ29" s="160"/>
      <c r="TGK29" s="160"/>
      <c r="TGL29" s="160"/>
      <c r="TGM29" s="160"/>
      <c r="TGN29" s="160"/>
      <c r="TGO29" s="160"/>
      <c r="TGP29" s="160"/>
      <c r="TGQ29" s="160"/>
      <c r="TGR29" s="160"/>
      <c r="TGS29" s="160"/>
      <c r="TGT29" s="160"/>
      <c r="TGU29" s="160"/>
      <c r="TGV29" s="160"/>
      <c r="TGW29" s="160"/>
      <c r="TGX29" s="160"/>
      <c r="TGY29" s="160"/>
      <c r="TGZ29" s="160"/>
      <c r="THA29" s="160"/>
      <c r="THB29" s="160"/>
      <c r="THC29" s="160"/>
      <c r="THD29" s="160"/>
      <c r="THE29" s="160"/>
      <c r="THF29" s="160"/>
      <c r="THG29" s="160"/>
      <c r="THH29" s="160"/>
      <c r="THI29" s="160"/>
      <c r="THJ29" s="160"/>
      <c r="THK29" s="160"/>
      <c r="THL29" s="160"/>
      <c r="THM29" s="160"/>
      <c r="THN29" s="160"/>
      <c r="THO29" s="160"/>
      <c r="THP29" s="160"/>
      <c r="THQ29" s="160"/>
      <c r="THR29" s="160"/>
      <c r="THS29" s="160"/>
      <c r="THT29" s="160"/>
      <c r="THU29" s="160"/>
      <c r="THV29" s="160"/>
      <c r="THW29" s="160"/>
      <c r="THX29" s="160"/>
      <c r="THY29" s="160"/>
      <c r="THZ29" s="160"/>
      <c r="TIA29" s="160"/>
      <c r="TIB29" s="160"/>
      <c r="TIC29" s="160"/>
      <c r="TID29" s="160"/>
      <c r="TIE29" s="160"/>
      <c r="TIF29" s="160"/>
      <c r="TIG29" s="160"/>
      <c r="TIH29" s="160"/>
      <c r="TII29" s="160"/>
      <c r="TIJ29" s="160"/>
      <c r="TIK29" s="160"/>
      <c r="TIL29" s="160"/>
      <c r="TIM29" s="160"/>
      <c r="TIN29" s="160"/>
      <c r="TIO29" s="160"/>
      <c r="TIP29" s="160"/>
      <c r="TIQ29" s="160"/>
      <c r="TIR29" s="160"/>
      <c r="TIS29" s="160"/>
      <c r="TIT29" s="160"/>
      <c r="TIU29" s="160"/>
      <c r="TIV29" s="160"/>
      <c r="TIW29" s="160"/>
      <c r="TIX29" s="160"/>
      <c r="TIY29" s="160"/>
      <c r="TIZ29" s="160"/>
      <c r="TJA29" s="160"/>
      <c r="TJB29" s="160"/>
      <c r="TJC29" s="160"/>
      <c r="TJD29" s="160"/>
      <c r="TJE29" s="160"/>
      <c r="TJF29" s="160"/>
      <c r="TJG29" s="160"/>
      <c r="TJH29" s="160"/>
      <c r="TJI29" s="160"/>
      <c r="TJJ29" s="160"/>
      <c r="TJK29" s="160"/>
      <c r="TJL29" s="160"/>
      <c r="TJM29" s="160"/>
      <c r="TJN29" s="160"/>
      <c r="TJO29" s="160"/>
      <c r="TJP29" s="160"/>
      <c r="TJQ29" s="160"/>
      <c r="TJR29" s="160"/>
      <c r="TJS29" s="160"/>
      <c r="TJT29" s="160"/>
      <c r="TJU29" s="160"/>
      <c r="TJV29" s="160"/>
      <c r="TJW29" s="160"/>
      <c r="TJX29" s="160"/>
      <c r="TJY29" s="160"/>
      <c r="TJZ29" s="160"/>
      <c r="TKA29" s="160"/>
      <c r="TKB29" s="160"/>
      <c r="TKC29" s="160"/>
      <c r="TKD29" s="160"/>
      <c r="TKE29" s="160"/>
      <c r="TKF29" s="160"/>
      <c r="TKG29" s="160"/>
      <c r="TKH29" s="160"/>
      <c r="TKI29" s="160"/>
      <c r="TKJ29" s="160"/>
      <c r="TKK29" s="160"/>
      <c r="TKL29" s="160"/>
      <c r="TKM29" s="160"/>
      <c r="TKN29" s="160"/>
      <c r="TKO29" s="160"/>
      <c r="TKP29" s="160"/>
      <c r="TKQ29" s="160"/>
      <c r="TKR29" s="160"/>
      <c r="TKS29" s="160"/>
      <c r="TKT29" s="160"/>
      <c r="TKU29" s="160"/>
      <c r="TKV29" s="160"/>
      <c r="TKW29" s="160"/>
      <c r="TKX29" s="160"/>
      <c r="TKY29" s="160"/>
      <c r="TKZ29" s="160"/>
      <c r="TLA29" s="160"/>
      <c r="TLB29" s="160"/>
      <c r="TLC29" s="160"/>
      <c r="TLD29" s="160"/>
      <c r="TLE29" s="160"/>
      <c r="TLF29" s="160"/>
      <c r="TLG29" s="160"/>
      <c r="TLH29" s="160"/>
      <c r="TLI29" s="160"/>
      <c r="TLJ29" s="160"/>
      <c r="TLK29" s="160"/>
      <c r="TLL29" s="160"/>
      <c r="TLM29" s="160"/>
      <c r="TLN29" s="160"/>
      <c r="TLO29" s="160"/>
      <c r="TLP29" s="160"/>
      <c r="TLQ29" s="160"/>
      <c r="TLR29" s="160"/>
      <c r="TLS29" s="160"/>
      <c r="TLT29" s="160"/>
      <c r="TLU29" s="160"/>
      <c r="TLV29" s="160"/>
      <c r="TLW29" s="160"/>
      <c r="TLX29" s="160"/>
      <c r="TLY29" s="160"/>
      <c r="TLZ29" s="160"/>
      <c r="TMA29" s="160"/>
      <c r="TMB29" s="160"/>
      <c r="TMC29" s="160"/>
      <c r="TMD29" s="160"/>
      <c r="TME29" s="160"/>
      <c r="TMF29" s="160"/>
      <c r="TMG29" s="160"/>
      <c r="TMH29" s="160"/>
      <c r="TMI29" s="160"/>
      <c r="TMJ29" s="160"/>
      <c r="TMK29" s="160"/>
      <c r="TML29" s="160"/>
      <c r="TMM29" s="160"/>
      <c r="TMN29" s="160"/>
      <c r="TMO29" s="160"/>
      <c r="TMP29" s="160"/>
      <c r="TMQ29" s="160"/>
      <c r="TMR29" s="160"/>
      <c r="TMS29" s="160"/>
      <c r="TMT29" s="160"/>
      <c r="TMU29" s="160"/>
      <c r="TMV29" s="160"/>
      <c r="TMW29" s="160"/>
      <c r="TMX29" s="160"/>
      <c r="TMY29" s="160"/>
      <c r="TMZ29" s="160"/>
      <c r="TNA29" s="160"/>
      <c r="TNB29" s="160"/>
      <c r="TNC29" s="160"/>
      <c r="TND29" s="160"/>
      <c r="TNE29" s="160"/>
      <c r="TNF29" s="160"/>
      <c r="TNG29" s="160"/>
      <c r="TNH29" s="160"/>
      <c r="TNI29" s="160"/>
      <c r="TNJ29" s="160"/>
      <c r="TNK29" s="160"/>
      <c r="TNL29" s="160"/>
      <c r="TNM29" s="160"/>
      <c r="TNN29" s="160"/>
      <c r="TNO29" s="160"/>
      <c r="TNP29" s="160"/>
      <c r="TNQ29" s="160"/>
      <c r="TNR29" s="160"/>
      <c r="TNS29" s="160"/>
      <c r="TNT29" s="160"/>
      <c r="TNU29" s="160"/>
      <c r="TNV29" s="160"/>
      <c r="TNW29" s="160"/>
      <c r="TNX29" s="160"/>
      <c r="TNY29" s="160"/>
      <c r="TNZ29" s="160"/>
      <c r="TOA29" s="160"/>
      <c r="TOB29" s="160"/>
      <c r="TOC29" s="160"/>
      <c r="TOD29" s="160"/>
      <c r="TOE29" s="160"/>
      <c r="TOF29" s="160"/>
      <c r="TOG29" s="160"/>
      <c r="TOH29" s="160"/>
      <c r="TOI29" s="160"/>
      <c r="TOJ29" s="160"/>
      <c r="TOK29" s="160"/>
      <c r="TOL29" s="160"/>
      <c r="TOM29" s="160"/>
      <c r="TON29" s="160"/>
      <c r="TOO29" s="160"/>
      <c r="TOP29" s="160"/>
      <c r="TOQ29" s="160"/>
      <c r="TOR29" s="160"/>
      <c r="TOS29" s="160"/>
      <c r="TOT29" s="160"/>
      <c r="TOU29" s="160"/>
      <c r="TOV29" s="160"/>
      <c r="TOW29" s="160"/>
      <c r="TOX29" s="160"/>
      <c r="TOY29" s="160"/>
      <c r="TOZ29" s="160"/>
      <c r="TPA29" s="160"/>
      <c r="TPB29" s="160"/>
      <c r="TPC29" s="160"/>
      <c r="TPD29" s="160"/>
      <c r="TPE29" s="160"/>
      <c r="TPF29" s="160"/>
      <c r="TPG29" s="160"/>
      <c r="TPH29" s="160"/>
      <c r="TPI29" s="160"/>
      <c r="TPJ29" s="160"/>
      <c r="TPK29" s="160"/>
      <c r="TPL29" s="160"/>
      <c r="TPM29" s="160"/>
      <c r="TPN29" s="160"/>
      <c r="TPO29" s="160"/>
      <c r="TPP29" s="160"/>
      <c r="TPQ29" s="160"/>
      <c r="TPR29" s="160"/>
      <c r="TPS29" s="160"/>
      <c r="TPT29" s="160"/>
      <c r="TPU29" s="160"/>
      <c r="TPV29" s="160"/>
      <c r="TPW29" s="160"/>
      <c r="TPX29" s="160"/>
      <c r="TPY29" s="160"/>
      <c r="TPZ29" s="160"/>
      <c r="TQA29" s="160"/>
      <c r="TQB29" s="160"/>
      <c r="TQC29" s="160"/>
      <c r="TQD29" s="160"/>
      <c r="TQE29" s="160"/>
      <c r="TQF29" s="160"/>
      <c r="TQG29" s="160"/>
      <c r="TQH29" s="160"/>
      <c r="TQI29" s="160"/>
      <c r="TQJ29" s="160"/>
      <c r="TQK29" s="160"/>
      <c r="TQL29" s="160"/>
      <c r="TQM29" s="160"/>
      <c r="TQN29" s="160"/>
      <c r="TQO29" s="160"/>
      <c r="TQP29" s="160"/>
      <c r="TQQ29" s="160"/>
      <c r="TQR29" s="160"/>
      <c r="TQS29" s="160"/>
      <c r="TQT29" s="160"/>
      <c r="TQU29" s="160"/>
      <c r="TQV29" s="160"/>
      <c r="TQW29" s="160"/>
      <c r="TQX29" s="160"/>
      <c r="TQY29" s="160"/>
      <c r="TQZ29" s="160"/>
      <c r="TRA29" s="160"/>
      <c r="TRB29" s="160"/>
      <c r="TRC29" s="160"/>
      <c r="TRD29" s="160"/>
      <c r="TRE29" s="160"/>
      <c r="TRF29" s="160"/>
      <c r="TRG29" s="160"/>
      <c r="TRH29" s="160"/>
      <c r="TRI29" s="160"/>
      <c r="TRJ29" s="160"/>
      <c r="TRK29" s="160"/>
      <c r="TRL29" s="160"/>
      <c r="TRM29" s="160"/>
      <c r="TRN29" s="160"/>
      <c r="TRO29" s="160"/>
      <c r="TRP29" s="160"/>
      <c r="TRQ29" s="160"/>
      <c r="TRR29" s="160"/>
      <c r="TRS29" s="160"/>
      <c r="TRT29" s="160"/>
      <c r="TRU29" s="160"/>
      <c r="TRV29" s="160"/>
      <c r="TRW29" s="160"/>
      <c r="TRX29" s="160"/>
      <c r="TRY29" s="160"/>
      <c r="TRZ29" s="160"/>
      <c r="TSA29" s="160"/>
      <c r="TSB29" s="160"/>
      <c r="TSC29" s="160"/>
      <c r="TSD29" s="160"/>
      <c r="TSE29" s="160"/>
      <c r="TSF29" s="160"/>
      <c r="TSG29" s="160"/>
      <c r="TSH29" s="160"/>
      <c r="TSI29" s="160"/>
      <c r="TSJ29" s="160"/>
      <c r="TSK29" s="160"/>
      <c r="TSL29" s="160"/>
      <c r="TSM29" s="160"/>
      <c r="TSN29" s="160"/>
      <c r="TSO29" s="160"/>
      <c r="TSP29" s="160"/>
      <c r="TSQ29" s="160"/>
      <c r="TSR29" s="160"/>
      <c r="TSS29" s="160"/>
      <c r="TST29" s="160"/>
      <c r="TSU29" s="160"/>
      <c r="TSV29" s="160"/>
      <c r="TSW29" s="160"/>
      <c r="TSX29" s="160"/>
      <c r="TSY29" s="160"/>
      <c r="TSZ29" s="160"/>
      <c r="TTA29" s="160"/>
      <c r="TTB29" s="160"/>
      <c r="TTC29" s="160"/>
      <c r="TTD29" s="160"/>
      <c r="TTE29" s="160"/>
      <c r="TTF29" s="160"/>
      <c r="TTG29" s="160"/>
      <c r="TTH29" s="160"/>
      <c r="TTI29" s="160"/>
      <c r="TTJ29" s="160"/>
      <c r="TTK29" s="160"/>
      <c r="TTL29" s="160"/>
      <c r="TTM29" s="160"/>
      <c r="TTN29" s="160"/>
      <c r="TTO29" s="160"/>
      <c r="TTP29" s="160"/>
      <c r="TTQ29" s="160"/>
      <c r="TTR29" s="160"/>
      <c r="TTS29" s="160"/>
      <c r="TTT29" s="160"/>
      <c r="TTU29" s="160"/>
      <c r="TTV29" s="160"/>
      <c r="TTW29" s="160"/>
      <c r="TTX29" s="160"/>
      <c r="TTY29" s="160"/>
      <c r="TTZ29" s="160"/>
      <c r="TUA29" s="160"/>
      <c r="TUB29" s="160"/>
      <c r="TUC29" s="160"/>
      <c r="TUD29" s="160"/>
      <c r="TUE29" s="160"/>
      <c r="TUF29" s="160"/>
      <c r="TUG29" s="160"/>
      <c r="TUH29" s="160"/>
      <c r="TUI29" s="160"/>
      <c r="TUJ29" s="160"/>
      <c r="TUK29" s="160"/>
      <c r="TUL29" s="160"/>
      <c r="TUM29" s="160"/>
      <c r="TUN29" s="160"/>
      <c r="TUO29" s="160"/>
      <c r="TUP29" s="160"/>
      <c r="TUQ29" s="160"/>
      <c r="TUR29" s="160"/>
      <c r="TUS29" s="160"/>
      <c r="TUT29" s="160"/>
      <c r="TUU29" s="160"/>
      <c r="TUV29" s="160"/>
      <c r="TUW29" s="160"/>
      <c r="TUX29" s="160"/>
      <c r="TUY29" s="160"/>
      <c r="TUZ29" s="160"/>
      <c r="TVA29" s="160"/>
      <c r="TVB29" s="160"/>
      <c r="TVC29" s="160"/>
      <c r="TVD29" s="160"/>
      <c r="TVE29" s="160"/>
      <c r="TVF29" s="160"/>
      <c r="TVG29" s="160"/>
      <c r="TVH29" s="160"/>
      <c r="TVI29" s="160"/>
      <c r="TVJ29" s="160"/>
      <c r="TVK29" s="160"/>
      <c r="TVL29" s="160"/>
      <c r="TVM29" s="160"/>
      <c r="TVN29" s="160"/>
      <c r="TVO29" s="160"/>
      <c r="TVP29" s="160"/>
      <c r="TVQ29" s="160"/>
      <c r="TVR29" s="160"/>
      <c r="TVS29" s="160"/>
      <c r="TVT29" s="160"/>
      <c r="TVU29" s="160"/>
      <c r="TVV29" s="160"/>
      <c r="TVW29" s="160"/>
      <c r="TVX29" s="160"/>
      <c r="TVY29" s="160"/>
      <c r="TVZ29" s="160"/>
      <c r="TWA29" s="160"/>
      <c r="TWB29" s="160"/>
      <c r="TWC29" s="160"/>
      <c r="TWD29" s="160"/>
      <c r="TWE29" s="160"/>
      <c r="TWF29" s="160"/>
      <c r="TWG29" s="160"/>
      <c r="TWH29" s="160"/>
      <c r="TWI29" s="160"/>
      <c r="TWJ29" s="160"/>
      <c r="TWK29" s="160"/>
      <c r="TWL29" s="160"/>
      <c r="TWM29" s="160"/>
      <c r="TWN29" s="160"/>
      <c r="TWO29" s="160"/>
      <c r="TWP29" s="160"/>
      <c r="TWQ29" s="160"/>
      <c r="TWR29" s="160"/>
      <c r="TWS29" s="160"/>
      <c r="TWT29" s="160"/>
      <c r="TWU29" s="160"/>
      <c r="TWV29" s="160"/>
      <c r="TWW29" s="160"/>
      <c r="TWX29" s="160"/>
      <c r="TWY29" s="160"/>
      <c r="TWZ29" s="160"/>
      <c r="TXA29" s="160"/>
      <c r="TXB29" s="160"/>
      <c r="TXC29" s="160"/>
      <c r="TXD29" s="160"/>
      <c r="TXE29" s="160"/>
      <c r="TXF29" s="160"/>
      <c r="TXG29" s="160"/>
      <c r="TXH29" s="160"/>
      <c r="TXI29" s="160"/>
      <c r="TXJ29" s="160"/>
      <c r="TXK29" s="160"/>
      <c r="TXL29" s="160"/>
      <c r="TXM29" s="160"/>
      <c r="TXN29" s="160"/>
      <c r="TXO29" s="160"/>
      <c r="TXP29" s="160"/>
      <c r="TXQ29" s="160"/>
      <c r="TXR29" s="160"/>
      <c r="TXS29" s="160"/>
      <c r="TXT29" s="160"/>
      <c r="TXU29" s="160"/>
      <c r="TXV29" s="160"/>
      <c r="TXW29" s="160"/>
      <c r="TXX29" s="160"/>
      <c r="TXY29" s="160"/>
      <c r="TXZ29" s="160"/>
      <c r="TYA29" s="160"/>
      <c r="TYB29" s="160"/>
      <c r="TYC29" s="160"/>
      <c r="TYD29" s="160"/>
      <c r="TYE29" s="160"/>
      <c r="TYF29" s="160"/>
      <c r="TYG29" s="160"/>
      <c r="TYH29" s="160"/>
      <c r="TYI29" s="160"/>
      <c r="TYJ29" s="160"/>
      <c r="TYK29" s="160"/>
      <c r="TYL29" s="160"/>
      <c r="TYM29" s="160"/>
      <c r="TYN29" s="160"/>
      <c r="TYO29" s="160"/>
      <c r="TYP29" s="160"/>
      <c r="TYQ29" s="160"/>
      <c r="TYR29" s="160"/>
      <c r="TYS29" s="160"/>
      <c r="TYT29" s="160"/>
      <c r="TYU29" s="160"/>
      <c r="TYV29" s="160"/>
      <c r="TYW29" s="160"/>
      <c r="TYX29" s="160"/>
      <c r="TYY29" s="160"/>
      <c r="TYZ29" s="160"/>
      <c r="TZA29" s="160"/>
      <c r="TZB29" s="160"/>
      <c r="TZC29" s="160"/>
      <c r="TZD29" s="160"/>
      <c r="TZE29" s="160"/>
      <c r="TZF29" s="160"/>
      <c r="TZG29" s="160"/>
      <c r="TZH29" s="160"/>
      <c r="TZI29" s="160"/>
      <c r="TZJ29" s="160"/>
      <c r="TZK29" s="160"/>
      <c r="TZL29" s="160"/>
      <c r="TZM29" s="160"/>
      <c r="TZN29" s="160"/>
      <c r="TZO29" s="160"/>
      <c r="TZP29" s="160"/>
      <c r="TZQ29" s="160"/>
      <c r="TZR29" s="160"/>
      <c r="TZS29" s="160"/>
      <c r="TZT29" s="160"/>
      <c r="TZU29" s="160"/>
      <c r="TZV29" s="160"/>
      <c r="TZW29" s="160"/>
      <c r="TZX29" s="160"/>
      <c r="TZY29" s="160"/>
      <c r="TZZ29" s="160"/>
      <c r="UAA29" s="160"/>
      <c r="UAB29" s="160"/>
      <c r="UAC29" s="160"/>
      <c r="UAD29" s="160"/>
      <c r="UAE29" s="160"/>
      <c r="UAF29" s="160"/>
      <c r="UAG29" s="160"/>
      <c r="UAH29" s="160"/>
      <c r="UAI29" s="160"/>
      <c r="UAJ29" s="160"/>
      <c r="UAK29" s="160"/>
      <c r="UAL29" s="160"/>
      <c r="UAM29" s="160"/>
      <c r="UAN29" s="160"/>
      <c r="UAO29" s="160"/>
      <c r="UAP29" s="160"/>
      <c r="UAQ29" s="160"/>
      <c r="UAR29" s="160"/>
      <c r="UAS29" s="160"/>
      <c r="UAT29" s="160"/>
      <c r="UAU29" s="160"/>
      <c r="UAV29" s="160"/>
      <c r="UAW29" s="160"/>
      <c r="UAX29" s="160"/>
      <c r="UAY29" s="160"/>
      <c r="UAZ29" s="160"/>
      <c r="UBA29" s="160"/>
      <c r="UBB29" s="160"/>
      <c r="UBC29" s="160"/>
      <c r="UBD29" s="160"/>
      <c r="UBE29" s="160"/>
      <c r="UBF29" s="160"/>
      <c r="UBG29" s="160"/>
      <c r="UBH29" s="160"/>
      <c r="UBI29" s="160"/>
      <c r="UBJ29" s="160"/>
      <c r="UBK29" s="160"/>
      <c r="UBL29" s="160"/>
      <c r="UBM29" s="160"/>
      <c r="UBN29" s="160"/>
      <c r="UBO29" s="160"/>
      <c r="UBP29" s="160"/>
      <c r="UBQ29" s="160"/>
      <c r="UBR29" s="160"/>
      <c r="UBS29" s="160"/>
      <c r="UBT29" s="160"/>
      <c r="UBU29" s="160"/>
      <c r="UBV29" s="160"/>
      <c r="UBW29" s="160"/>
      <c r="UBX29" s="160"/>
      <c r="UBY29" s="160"/>
      <c r="UBZ29" s="160"/>
      <c r="UCA29" s="160"/>
      <c r="UCB29" s="160"/>
      <c r="UCC29" s="160"/>
      <c r="UCD29" s="160"/>
      <c r="UCE29" s="160"/>
      <c r="UCF29" s="160"/>
      <c r="UCG29" s="160"/>
      <c r="UCH29" s="160"/>
      <c r="UCI29" s="160"/>
      <c r="UCJ29" s="160"/>
      <c r="UCK29" s="160"/>
      <c r="UCL29" s="160"/>
      <c r="UCM29" s="160"/>
      <c r="UCN29" s="160"/>
      <c r="UCO29" s="160"/>
      <c r="UCP29" s="160"/>
      <c r="UCQ29" s="160"/>
      <c r="UCR29" s="160"/>
      <c r="UCS29" s="160"/>
      <c r="UCT29" s="160"/>
      <c r="UCU29" s="160"/>
      <c r="UCV29" s="160"/>
      <c r="UCW29" s="160"/>
      <c r="UCX29" s="160"/>
      <c r="UCY29" s="160"/>
      <c r="UCZ29" s="160"/>
      <c r="UDA29" s="160"/>
      <c r="UDB29" s="160"/>
      <c r="UDC29" s="160"/>
      <c r="UDD29" s="160"/>
      <c r="UDE29" s="160"/>
      <c r="UDF29" s="160"/>
      <c r="UDG29" s="160"/>
      <c r="UDH29" s="160"/>
      <c r="UDI29" s="160"/>
      <c r="UDJ29" s="160"/>
      <c r="UDK29" s="160"/>
      <c r="UDL29" s="160"/>
      <c r="UDM29" s="160"/>
      <c r="UDN29" s="160"/>
      <c r="UDO29" s="160"/>
      <c r="UDP29" s="160"/>
      <c r="UDQ29" s="160"/>
      <c r="UDR29" s="160"/>
      <c r="UDS29" s="160"/>
      <c r="UDT29" s="160"/>
      <c r="UDU29" s="160"/>
      <c r="UDV29" s="160"/>
      <c r="UDW29" s="160"/>
      <c r="UDX29" s="160"/>
      <c r="UDY29" s="160"/>
      <c r="UDZ29" s="160"/>
      <c r="UEA29" s="160"/>
      <c r="UEB29" s="160"/>
      <c r="UEC29" s="160"/>
      <c r="UED29" s="160"/>
      <c r="UEE29" s="160"/>
      <c r="UEF29" s="160"/>
      <c r="UEG29" s="160"/>
      <c r="UEH29" s="160"/>
      <c r="UEI29" s="160"/>
      <c r="UEJ29" s="160"/>
      <c r="UEK29" s="160"/>
      <c r="UEL29" s="160"/>
      <c r="UEM29" s="160"/>
      <c r="UEN29" s="160"/>
      <c r="UEO29" s="160"/>
      <c r="UEP29" s="160"/>
      <c r="UEQ29" s="160"/>
      <c r="UER29" s="160"/>
      <c r="UES29" s="160"/>
      <c r="UET29" s="160"/>
      <c r="UEU29" s="160"/>
      <c r="UEV29" s="160"/>
      <c r="UEW29" s="160"/>
      <c r="UEX29" s="160"/>
      <c r="UEY29" s="160"/>
      <c r="UEZ29" s="160"/>
      <c r="UFA29" s="160"/>
      <c r="UFB29" s="160"/>
      <c r="UFC29" s="160"/>
      <c r="UFD29" s="160"/>
      <c r="UFE29" s="160"/>
      <c r="UFF29" s="160"/>
      <c r="UFG29" s="160"/>
      <c r="UFH29" s="160"/>
      <c r="UFI29" s="160"/>
      <c r="UFJ29" s="160"/>
      <c r="UFK29" s="160"/>
      <c r="UFL29" s="160"/>
      <c r="UFM29" s="160"/>
      <c r="UFN29" s="160"/>
      <c r="UFO29" s="160"/>
      <c r="UFP29" s="160"/>
      <c r="UFQ29" s="160"/>
      <c r="UFR29" s="160"/>
      <c r="UFS29" s="160"/>
      <c r="UFT29" s="160"/>
      <c r="UFU29" s="160"/>
      <c r="UFV29" s="160"/>
      <c r="UFW29" s="160"/>
      <c r="UFX29" s="160"/>
      <c r="UFY29" s="160"/>
      <c r="UFZ29" s="160"/>
      <c r="UGA29" s="160"/>
      <c r="UGB29" s="160"/>
      <c r="UGC29" s="160"/>
      <c r="UGD29" s="160"/>
      <c r="UGE29" s="160"/>
      <c r="UGF29" s="160"/>
      <c r="UGG29" s="160"/>
      <c r="UGH29" s="160"/>
      <c r="UGI29" s="160"/>
      <c r="UGJ29" s="160"/>
      <c r="UGK29" s="160"/>
      <c r="UGL29" s="160"/>
      <c r="UGM29" s="160"/>
      <c r="UGN29" s="160"/>
      <c r="UGO29" s="160"/>
      <c r="UGP29" s="160"/>
      <c r="UGQ29" s="160"/>
      <c r="UGR29" s="160"/>
      <c r="UGS29" s="160"/>
      <c r="UGT29" s="160"/>
      <c r="UGU29" s="160"/>
      <c r="UGV29" s="160"/>
      <c r="UGW29" s="160"/>
      <c r="UGX29" s="160"/>
      <c r="UGY29" s="160"/>
      <c r="UGZ29" s="160"/>
      <c r="UHA29" s="160"/>
      <c r="UHB29" s="160"/>
      <c r="UHC29" s="160"/>
      <c r="UHD29" s="160"/>
      <c r="UHE29" s="160"/>
      <c r="UHF29" s="160"/>
      <c r="UHG29" s="160"/>
      <c r="UHH29" s="160"/>
      <c r="UHI29" s="160"/>
      <c r="UHJ29" s="160"/>
      <c r="UHK29" s="160"/>
      <c r="UHL29" s="160"/>
      <c r="UHM29" s="160"/>
      <c r="UHN29" s="160"/>
      <c r="UHO29" s="160"/>
      <c r="UHP29" s="160"/>
      <c r="UHQ29" s="160"/>
      <c r="UHR29" s="160"/>
      <c r="UHS29" s="160"/>
      <c r="UHT29" s="160"/>
      <c r="UHU29" s="160"/>
      <c r="UHV29" s="160"/>
      <c r="UHW29" s="160"/>
      <c r="UHX29" s="160"/>
      <c r="UHY29" s="160"/>
      <c r="UHZ29" s="160"/>
      <c r="UIA29" s="160"/>
      <c r="UIB29" s="160"/>
      <c r="UIC29" s="160"/>
      <c r="UID29" s="160"/>
      <c r="UIE29" s="160"/>
      <c r="UIF29" s="160"/>
      <c r="UIG29" s="160"/>
      <c r="UIH29" s="160"/>
      <c r="UII29" s="160"/>
      <c r="UIJ29" s="160"/>
      <c r="UIK29" s="160"/>
      <c r="UIL29" s="160"/>
      <c r="UIM29" s="160"/>
      <c r="UIN29" s="160"/>
      <c r="UIO29" s="160"/>
      <c r="UIP29" s="160"/>
      <c r="UIQ29" s="160"/>
      <c r="UIR29" s="160"/>
      <c r="UIS29" s="160"/>
      <c r="UIT29" s="160"/>
      <c r="UIU29" s="160"/>
      <c r="UIV29" s="160"/>
      <c r="UIW29" s="160"/>
      <c r="UIX29" s="160"/>
      <c r="UIY29" s="160"/>
      <c r="UIZ29" s="160"/>
      <c r="UJA29" s="160"/>
      <c r="UJB29" s="160"/>
      <c r="UJC29" s="160"/>
      <c r="UJD29" s="160"/>
      <c r="UJE29" s="160"/>
      <c r="UJF29" s="160"/>
      <c r="UJG29" s="160"/>
      <c r="UJH29" s="160"/>
      <c r="UJI29" s="160"/>
      <c r="UJJ29" s="160"/>
      <c r="UJK29" s="160"/>
      <c r="UJL29" s="160"/>
      <c r="UJM29" s="160"/>
      <c r="UJN29" s="160"/>
      <c r="UJO29" s="160"/>
      <c r="UJP29" s="160"/>
      <c r="UJQ29" s="160"/>
      <c r="UJR29" s="160"/>
      <c r="UJS29" s="160"/>
      <c r="UJT29" s="160"/>
      <c r="UJU29" s="160"/>
      <c r="UJV29" s="160"/>
      <c r="UJW29" s="160"/>
      <c r="UJX29" s="160"/>
      <c r="UJY29" s="160"/>
      <c r="UJZ29" s="160"/>
      <c r="UKA29" s="160"/>
      <c r="UKB29" s="160"/>
      <c r="UKC29" s="160"/>
      <c r="UKD29" s="160"/>
      <c r="UKE29" s="160"/>
      <c r="UKF29" s="160"/>
      <c r="UKG29" s="160"/>
      <c r="UKH29" s="160"/>
      <c r="UKI29" s="160"/>
      <c r="UKJ29" s="160"/>
      <c r="UKK29" s="160"/>
      <c r="UKL29" s="160"/>
      <c r="UKM29" s="160"/>
      <c r="UKN29" s="160"/>
      <c r="UKO29" s="160"/>
      <c r="UKP29" s="160"/>
      <c r="UKQ29" s="160"/>
      <c r="UKR29" s="160"/>
      <c r="UKS29" s="160"/>
      <c r="UKT29" s="160"/>
      <c r="UKU29" s="160"/>
      <c r="UKV29" s="160"/>
      <c r="UKW29" s="160"/>
      <c r="UKX29" s="160"/>
      <c r="UKY29" s="160"/>
      <c r="UKZ29" s="160"/>
      <c r="ULA29" s="160"/>
      <c r="ULB29" s="160"/>
      <c r="ULC29" s="160"/>
      <c r="ULD29" s="160"/>
      <c r="ULE29" s="160"/>
      <c r="ULF29" s="160"/>
      <c r="ULG29" s="160"/>
      <c r="ULH29" s="160"/>
      <c r="ULI29" s="160"/>
      <c r="ULJ29" s="160"/>
      <c r="ULK29" s="160"/>
      <c r="ULL29" s="160"/>
      <c r="ULM29" s="160"/>
      <c r="ULN29" s="160"/>
      <c r="ULO29" s="160"/>
      <c r="ULP29" s="160"/>
      <c r="ULQ29" s="160"/>
      <c r="ULR29" s="160"/>
      <c r="ULS29" s="160"/>
      <c r="ULT29" s="160"/>
      <c r="ULU29" s="160"/>
      <c r="ULV29" s="160"/>
      <c r="ULW29" s="160"/>
      <c r="ULX29" s="160"/>
      <c r="ULY29" s="160"/>
      <c r="ULZ29" s="160"/>
      <c r="UMA29" s="160"/>
      <c r="UMB29" s="160"/>
      <c r="UMC29" s="160"/>
      <c r="UMD29" s="160"/>
      <c r="UME29" s="160"/>
      <c r="UMF29" s="160"/>
      <c r="UMG29" s="160"/>
      <c r="UMH29" s="160"/>
      <c r="UMI29" s="160"/>
      <c r="UMJ29" s="160"/>
      <c r="UMK29" s="160"/>
      <c r="UML29" s="160"/>
      <c r="UMM29" s="160"/>
      <c r="UMN29" s="160"/>
      <c r="UMO29" s="160"/>
      <c r="UMP29" s="160"/>
      <c r="UMQ29" s="160"/>
      <c r="UMR29" s="160"/>
      <c r="UMS29" s="160"/>
      <c r="UMT29" s="160"/>
      <c r="UMU29" s="160"/>
      <c r="UMV29" s="160"/>
      <c r="UMW29" s="160"/>
      <c r="UMX29" s="160"/>
      <c r="UMY29" s="160"/>
      <c r="UMZ29" s="160"/>
      <c r="UNA29" s="160"/>
      <c r="UNB29" s="160"/>
      <c r="UNC29" s="160"/>
      <c r="UND29" s="160"/>
      <c r="UNE29" s="160"/>
      <c r="UNF29" s="160"/>
      <c r="UNG29" s="160"/>
      <c r="UNH29" s="160"/>
      <c r="UNI29" s="160"/>
      <c r="UNJ29" s="160"/>
      <c r="UNK29" s="160"/>
      <c r="UNL29" s="160"/>
      <c r="UNM29" s="160"/>
      <c r="UNN29" s="160"/>
      <c r="UNO29" s="160"/>
      <c r="UNP29" s="160"/>
      <c r="UNQ29" s="160"/>
      <c r="UNR29" s="160"/>
      <c r="UNS29" s="160"/>
      <c r="UNT29" s="160"/>
      <c r="UNU29" s="160"/>
      <c r="UNV29" s="160"/>
      <c r="UNW29" s="160"/>
      <c r="UNX29" s="160"/>
      <c r="UNY29" s="160"/>
      <c r="UNZ29" s="160"/>
      <c r="UOA29" s="160"/>
      <c r="UOB29" s="160"/>
      <c r="UOC29" s="160"/>
      <c r="UOD29" s="160"/>
      <c r="UOE29" s="160"/>
      <c r="UOF29" s="160"/>
      <c r="UOG29" s="160"/>
      <c r="UOH29" s="160"/>
      <c r="UOI29" s="160"/>
      <c r="UOJ29" s="160"/>
      <c r="UOK29" s="160"/>
      <c r="UOL29" s="160"/>
      <c r="UOM29" s="160"/>
      <c r="UON29" s="160"/>
      <c r="UOO29" s="160"/>
      <c r="UOP29" s="160"/>
      <c r="UOQ29" s="160"/>
      <c r="UOR29" s="160"/>
      <c r="UOS29" s="160"/>
      <c r="UOT29" s="160"/>
      <c r="UOU29" s="160"/>
      <c r="UOV29" s="160"/>
      <c r="UOW29" s="160"/>
      <c r="UOX29" s="160"/>
      <c r="UOY29" s="160"/>
      <c r="UOZ29" s="160"/>
      <c r="UPA29" s="160"/>
      <c r="UPB29" s="160"/>
      <c r="UPC29" s="160"/>
      <c r="UPD29" s="160"/>
      <c r="UPE29" s="160"/>
      <c r="UPF29" s="160"/>
      <c r="UPG29" s="160"/>
      <c r="UPH29" s="160"/>
      <c r="UPI29" s="160"/>
      <c r="UPJ29" s="160"/>
      <c r="UPK29" s="160"/>
      <c r="UPL29" s="160"/>
      <c r="UPM29" s="160"/>
      <c r="UPN29" s="160"/>
      <c r="UPO29" s="160"/>
      <c r="UPP29" s="160"/>
      <c r="UPQ29" s="160"/>
      <c r="UPR29" s="160"/>
      <c r="UPS29" s="160"/>
      <c r="UPT29" s="160"/>
      <c r="UPU29" s="160"/>
      <c r="UPV29" s="160"/>
      <c r="UPW29" s="160"/>
      <c r="UPX29" s="160"/>
      <c r="UPY29" s="160"/>
      <c r="UPZ29" s="160"/>
      <c r="UQA29" s="160"/>
      <c r="UQB29" s="160"/>
      <c r="UQC29" s="160"/>
      <c r="UQD29" s="160"/>
      <c r="UQE29" s="160"/>
      <c r="UQF29" s="160"/>
      <c r="UQG29" s="160"/>
      <c r="UQH29" s="160"/>
      <c r="UQI29" s="160"/>
      <c r="UQJ29" s="160"/>
      <c r="UQK29" s="160"/>
      <c r="UQL29" s="160"/>
      <c r="UQM29" s="160"/>
      <c r="UQN29" s="160"/>
      <c r="UQO29" s="160"/>
      <c r="UQP29" s="160"/>
      <c r="UQQ29" s="160"/>
      <c r="UQR29" s="160"/>
      <c r="UQS29" s="160"/>
      <c r="UQT29" s="160"/>
      <c r="UQU29" s="160"/>
      <c r="UQV29" s="160"/>
      <c r="UQW29" s="160"/>
      <c r="UQX29" s="160"/>
      <c r="UQY29" s="160"/>
      <c r="UQZ29" s="160"/>
      <c r="URA29" s="160"/>
      <c r="URB29" s="160"/>
      <c r="URC29" s="160"/>
      <c r="URD29" s="160"/>
      <c r="URE29" s="160"/>
      <c r="URF29" s="160"/>
      <c r="URG29" s="160"/>
      <c r="URH29" s="160"/>
      <c r="URI29" s="160"/>
      <c r="URJ29" s="160"/>
      <c r="URK29" s="160"/>
      <c r="URL29" s="160"/>
      <c r="URM29" s="160"/>
      <c r="URN29" s="160"/>
      <c r="URO29" s="160"/>
      <c r="URP29" s="160"/>
      <c r="URQ29" s="160"/>
      <c r="URR29" s="160"/>
      <c r="URS29" s="160"/>
      <c r="URT29" s="160"/>
      <c r="URU29" s="160"/>
      <c r="URV29" s="160"/>
      <c r="URW29" s="160"/>
      <c r="URX29" s="160"/>
      <c r="URY29" s="160"/>
      <c r="URZ29" s="160"/>
      <c r="USA29" s="160"/>
      <c r="USB29" s="160"/>
      <c r="USC29" s="160"/>
      <c r="USD29" s="160"/>
      <c r="USE29" s="160"/>
      <c r="USF29" s="160"/>
      <c r="USG29" s="160"/>
      <c r="USH29" s="160"/>
      <c r="USI29" s="160"/>
      <c r="USJ29" s="160"/>
      <c r="USK29" s="160"/>
      <c r="USL29" s="160"/>
      <c r="USM29" s="160"/>
      <c r="USN29" s="160"/>
      <c r="USO29" s="160"/>
      <c r="USP29" s="160"/>
      <c r="USQ29" s="160"/>
      <c r="USR29" s="160"/>
      <c r="USS29" s="160"/>
      <c r="UST29" s="160"/>
      <c r="USU29" s="160"/>
      <c r="USV29" s="160"/>
      <c r="USW29" s="160"/>
      <c r="USX29" s="160"/>
      <c r="USY29" s="160"/>
      <c r="USZ29" s="160"/>
      <c r="UTA29" s="160"/>
      <c r="UTB29" s="160"/>
      <c r="UTC29" s="160"/>
      <c r="UTD29" s="160"/>
      <c r="UTE29" s="160"/>
      <c r="UTF29" s="160"/>
      <c r="UTG29" s="160"/>
      <c r="UTH29" s="160"/>
      <c r="UTI29" s="160"/>
      <c r="UTJ29" s="160"/>
      <c r="UTK29" s="160"/>
      <c r="UTL29" s="160"/>
      <c r="UTM29" s="160"/>
      <c r="UTN29" s="160"/>
      <c r="UTO29" s="160"/>
      <c r="UTP29" s="160"/>
      <c r="UTQ29" s="160"/>
      <c r="UTR29" s="160"/>
      <c r="UTS29" s="160"/>
      <c r="UTT29" s="160"/>
      <c r="UTU29" s="160"/>
      <c r="UTV29" s="160"/>
      <c r="UTW29" s="160"/>
      <c r="UTX29" s="160"/>
      <c r="UTY29" s="160"/>
      <c r="UTZ29" s="160"/>
      <c r="UUA29" s="160"/>
      <c r="UUB29" s="160"/>
      <c r="UUC29" s="160"/>
      <c r="UUD29" s="160"/>
      <c r="UUE29" s="160"/>
      <c r="UUF29" s="160"/>
      <c r="UUG29" s="160"/>
      <c r="UUH29" s="160"/>
      <c r="UUI29" s="160"/>
      <c r="UUJ29" s="160"/>
      <c r="UUK29" s="160"/>
      <c r="UUL29" s="160"/>
      <c r="UUM29" s="160"/>
      <c r="UUN29" s="160"/>
      <c r="UUO29" s="160"/>
      <c r="UUP29" s="160"/>
      <c r="UUQ29" s="160"/>
      <c r="UUR29" s="160"/>
      <c r="UUS29" s="160"/>
      <c r="UUT29" s="160"/>
      <c r="UUU29" s="160"/>
      <c r="UUV29" s="160"/>
      <c r="UUW29" s="160"/>
      <c r="UUX29" s="160"/>
      <c r="UUY29" s="160"/>
      <c r="UUZ29" s="160"/>
      <c r="UVA29" s="160"/>
      <c r="UVB29" s="160"/>
      <c r="UVC29" s="160"/>
      <c r="UVD29" s="160"/>
      <c r="UVE29" s="160"/>
      <c r="UVF29" s="160"/>
      <c r="UVG29" s="160"/>
      <c r="UVH29" s="160"/>
      <c r="UVI29" s="160"/>
      <c r="UVJ29" s="160"/>
      <c r="UVK29" s="160"/>
      <c r="UVL29" s="160"/>
      <c r="UVM29" s="160"/>
      <c r="UVN29" s="160"/>
      <c r="UVO29" s="160"/>
      <c r="UVP29" s="160"/>
      <c r="UVQ29" s="160"/>
      <c r="UVR29" s="160"/>
      <c r="UVS29" s="160"/>
      <c r="UVT29" s="160"/>
      <c r="UVU29" s="160"/>
      <c r="UVV29" s="160"/>
      <c r="UVW29" s="160"/>
      <c r="UVX29" s="160"/>
      <c r="UVY29" s="160"/>
      <c r="UVZ29" s="160"/>
      <c r="UWA29" s="160"/>
      <c r="UWB29" s="160"/>
      <c r="UWC29" s="160"/>
      <c r="UWD29" s="160"/>
      <c r="UWE29" s="160"/>
      <c r="UWF29" s="160"/>
      <c r="UWG29" s="160"/>
      <c r="UWH29" s="160"/>
      <c r="UWI29" s="160"/>
      <c r="UWJ29" s="160"/>
      <c r="UWK29" s="160"/>
      <c r="UWL29" s="160"/>
      <c r="UWM29" s="160"/>
      <c r="UWN29" s="160"/>
      <c r="UWO29" s="160"/>
      <c r="UWP29" s="160"/>
      <c r="UWQ29" s="160"/>
      <c r="UWR29" s="160"/>
      <c r="UWS29" s="160"/>
      <c r="UWT29" s="160"/>
      <c r="UWU29" s="160"/>
      <c r="UWV29" s="160"/>
      <c r="UWW29" s="160"/>
      <c r="UWX29" s="160"/>
      <c r="UWY29" s="160"/>
      <c r="UWZ29" s="160"/>
      <c r="UXA29" s="160"/>
      <c r="UXB29" s="160"/>
      <c r="UXC29" s="160"/>
      <c r="UXD29" s="160"/>
      <c r="UXE29" s="160"/>
      <c r="UXF29" s="160"/>
      <c r="UXG29" s="160"/>
      <c r="UXH29" s="160"/>
      <c r="UXI29" s="160"/>
      <c r="UXJ29" s="160"/>
      <c r="UXK29" s="160"/>
      <c r="UXL29" s="160"/>
      <c r="UXM29" s="160"/>
      <c r="UXN29" s="160"/>
      <c r="UXO29" s="160"/>
      <c r="UXP29" s="160"/>
      <c r="UXQ29" s="160"/>
      <c r="UXR29" s="160"/>
      <c r="UXS29" s="160"/>
      <c r="UXT29" s="160"/>
      <c r="UXU29" s="160"/>
      <c r="UXV29" s="160"/>
      <c r="UXW29" s="160"/>
      <c r="UXX29" s="160"/>
      <c r="UXY29" s="160"/>
      <c r="UXZ29" s="160"/>
      <c r="UYA29" s="160"/>
      <c r="UYB29" s="160"/>
      <c r="UYC29" s="160"/>
      <c r="UYD29" s="160"/>
      <c r="UYE29" s="160"/>
      <c r="UYF29" s="160"/>
      <c r="UYG29" s="160"/>
      <c r="UYH29" s="160"/>
      <c r="UYI29" s="160"/>
      <c r="UYJ29" s="160"/>
      <c r="UYK29" s="160"/>
      <c r="UYL29" s="160"/>
      <c r="UYM29" s="160"/>
      <c r="UYN29" s="160"/>
      <c r="UYO29" s="160"/>
      <c r="UYP29" s="160"/>
      <c r="UYQ29" s="160"/>
      <c r="UYR29" s="160"/>
      <c r="UYS29" s="160"/>
      <c r="UYT29" s="160"/>
      <c r="UYU29" s="160"/>
      <c r="UYV29" s="160"/>
      <c r="UYW29" s="160"/>
      <c r="UYX29" s="160"/>
      <c r="UYY29" s="160"/>
      <c r="UYZ29" s="160"/>
      <c r="UZA29" s="160"/>
      <c r="UZB29" s="160"/>
      <c r="UZC29" s="160"/>
      <c r="UZD29" s="160"/>
      <c r="UZE29" s="160"/>
      <c r="UZF29" s="160"/>
      <c r="UZG29" s="160"/>
      <c r="UZH29" s="160"/>
      <c r="UZI29" s="160"/>
      <c r="UZJ29" s="160"/>
      <c r="UZK29" s="160"/>
      <c r="UZL29" s="160"/>
      <c r="UZM29" s="160"/>
      <c r="UZN29" s="160"/>
      <c r="UZO29" s="160"/>
      <c r="UZP29" s="160"/>
      <c r="UZQ29" s="160"/>
      <c r="UZR29" s="160"/>
      <c r="UZS29" s="160"/>
      <c r="UZT29" s="160"/>
      <c r="UZU29" s="160"/>
      <c r="UZV29" s="160"/>
      <c r="UZW29" s="160"/>
      <c r="UZX29" s="160"/>
      <c r="UZY29" s="160"/>
      <c r="UZZ29" s="160"/>
      <c r="VAA29" s="160"/>
      <c r="VAB29" s="160"/>
      <c r="VAC29" s="160"/>
      <c r="VAD29" s="160"/>
      <c r="VAE29" s="160"/>
      <c r="VAF29" s="160"/>
      <c r="VAG29" s="160"/>
      <c r="VAH29" s="160"/>
      <c r="VAI29" s="160"/>
      <c r="VAJ29" s="160"/>
      <c r="VAK29" s="160"/>
      <c r="VAL29" s="160"/>
      <c r="VAM29" s="160"/>
      <c r="VAN29" s="160"/>
      <c r="VAO29" s="160"/>
      <c r="VAP29" s="160"/>
      <c r="VAQ29" s="160"/>
      <c r="VAR29" s="160"/>
      <c r="VAS29" s="160"/>
      <c r="VAT29" s="160"/>
      <c r="VAU29" s="160"/>
      <c r="VAV29" s="160"/>
      <c r="VAW29" s="160"/>
      <c r="VAX29" s="160"/>
      <c r="VAY29" s="160"/>
      <c r="VAZ29" s="160"/>
      <c r="VBA29" s="160"/>
      <c r="VBB29" s="160"/>
      <c r="VBC29" s="160"/>
      <c r="VBD29" s="160"/>
      <c r="VBE29" s="160"/>
      <c r="VBF29" s="160"/>
      <c r="VBG29" s="160"/>
      <c r="VBH29" s="160"/>
      <c r="VBI29" s="160"/>
      <c r="VBJ29" s="160"/>
      <c r="VBK29" s="160"/>
      <c r="VBL29" s="160"/>
      <c r="VBM29" s="160"/>
      <c r="VBN29" s="160"/>
      <c r="VBO29" s="160"/>
      <c r="VBP29" s="160"/>
      <c r="VBQ29" s="160"/>
      <c r="VBR29" s="160"/>
      <c r="VBS29" s="160"/>
      <c r="VBT29" s="160"/>
      <c r="VBU29" s="160"/>
      <c r="VBV29" s="160"/>
      <c r="VBW29" s="160"/>
      <c r="VBX29" s="160"/>
      <c r="VBY29" s="160"/>
      <c r="VBZ29" s="160"/>
      <c r="VCA29" s="160"/>
      <c r="VCB29" s="160"/>
      <c r="VCC29" s="160"/>
      <c r="VCD29" s="160"/>
      <c r="VCE29" s="160"/>
      <c r="VCF29" s="160"/>
      <c r="VCG29" s="160"/>
      <c r="VCH29" s="160"/>
      <c r="VCI29" s="160"/>
      <c r="VCJ29" s="160"/>
      <c r="VCK29" s="160"/>
      <c r="VCL29" s="160"/>
      <c r="VCM29" s="160"/>
      <c r="VCN29" s="160"/>
      <c r="VCO29" s="160"/>
      <c r="VCP29" s="160"/>
      <c r="VCQ29" s="160"/>
      <c r="VCR29" s="160"/>
      <c r="VCS29" s="160"/>
      <c r="VCT29" s="160"/>
      <c r="VCU29" s="160"/>
      <c r="VCV29" s="160"/>
      <c r="VCW29" s="160"/>
      <c r="VCX29" s="160"/>
      <c r="VCY29" s="160"/>
      <c r="VCZ29" s="160"/>
      <c r="VDA29" s="160"/>
      <c r="VDB29" s="160"/>
      <c r="VDC29" s="160"/>
      <c r="VDD29" s="160"/>
      <c r="VDE29" s="160"/>
      <c r="VDF29" s="160"/>
      <c r="VDG29" s="160"/>
      <c r="VDH29" s="160"/>
      <c r="VDI29" s="160"/>
      <c r="VDJ29" s="160"/>
      <c r="VDK29" s="160"/>
      <c r="VDL29" s="160"/>
      <c r="VDM29" s="160"/>
      <c r="VDN29" s="160"/>
      <c r="VDO29" s="160"/>
      <c r="VDP29" s="160"/>
      <c r="VDQ29" s="160"/>
      <c r="VDR29" s="160"/>
      <c r="VDS29" s="160"/>
      <c r="VDT29" s="160"/>
      <c r="VDU29" s="160"/>
      <c r="VDV29" s="160"/>
      <c r="VDW29" s="160"/>
      <c r="VDX29" s="160"/>
      <c r="VDY29" s="160"/>
      <c r="VDZ29" s="160"/>
      <c r="VEA29" s="160"/>
      <c r="VEB29" s="160"/>
      <c r="VEC29" s="160"/>
      <c r="VED29" s="160"/>
      <c r="VEE29" s="160"/>
      <c r="VEF29" s="160"/>
      <c r="VEG29" s="160"/>
      <c r="VEH29" s="160"/>
      <c r="VEI29" s="160"/>
      <c r="VEJ29" s="160"/>
      <c r="VEK29" s="160"/>
      <c r="VEL29" s="160"/>
      <c r="VEM29" s="160"/>
      <c r="VEN29" s="160"/>
      <c r="VEO29" s="160"/>
      <c r="VEP29" s="160"/>
      <c r="VEQ29" s="160"/>
      <c r="VER29" s="160"/>
      <c r="VES29" s="160"/>
      <c r="VET29" s="160"/>
      <c r="VEU29" s="160"/>
      <c r="VEV29" s="160"/>
      <c r="VEW29" s="160"/>
      <c r="VEX29" s="160"/>
      <c r="VEY29" s="160"/>
      <c r="VEZ29" s="160"/>
      <c r="VFA29" s="160"/>
      <c r="VFB29" s="160"/>
      <c r="VFC29" s="160"/>
      <c r="VFD29" s="160"/>
      <c r="VFE29" s="160"/>
      <c r="VFF29" s="160"/>
      <c r="VFG29" s="160"/>
      <c r="VFH29" s="160"/>
      <c r="VFI29" s="160"/>
      <c r="VFJ29" s="160"/>
      <c r="VFK29" s="160"/>
      <c r="VFL29" s="160"/>
      <c r="VFM29" s="160"/>
      <c r="VFN29" s="160"/>
      <c r="VFO29" s="160"/>
      <c r="VFP29" s="160"/>
      <c r="VFQ29" s="160"/>
      <c r="VFR29" s="160"/>
      <c r="VFS29" s="160"/>
      <c r="VFT29" s="160"/>
      <c r="VFU29" s="160"/>
      <c r="VFV29" s="160"/>
      <c r="VFW29" s="160"/>
      <c r="VFX29" s="160"/>
      <c r="VFY29" s="160"/>
      <c r="VFZ29" s="160"/>
      <c r="VGA29" s="160"/>
      <c r="VGB29" s="160"/>
      <c r="VGC29" s="160"/>
      <c r="VGD29" s="160"/>
      <c r="VGE29" s="160"/>
      <c r="VGF29" s="160"/>
      <c r="VGG29" s="160"/>
      <c r="VGH29" s="160"/>
      <c r="VGI29" s="160"/>
      <c r="VGJ29" s="160"/>
      <c r="VGK29" s="160"/>
      <c r="VGL29" s="160"/>
      <c r="VGM29" s="160"/>
      <c r="VGN29" s="160"/>
      <c r="VGO29" s="160"/>
      <c r="VGP29" s="160"/>
      <c r="VGQ29" s="160"/>
      <c r="VGR29" s="160"/>
      <c r="VGS29" s="160"/>
      <c r="VGT29" s="160"/>
      <c r="VGU29" s="160"/>
      <c r="VGV29" s="160"/>
      <c r="VGW29" s="160"/>
      <c r="VGX29" s="160"/>
      <c r="VGY29" s="160"/>
      <c r="VGZ29" s="160"/>
      <c r="VHA29" s="160"/>
      <c r="VHB29" s="160"/>
      <c r="VHC29" s="160"/>
      <c r="VHD29" s="160"/>
      <c r="VHE29" s="160"/>
      <c r="VHF29" s="160"/>
      <c r="VHG29" s="160"/>
      <c r="VHH29" s="160"/>
      <c r="VHI29" s="160"/>
      <c r="VHJ29" s="160"/>
      <c r="VHK29" s="160"/>
      <c r="VHL29" s="160"/>
      <c r="VHM29" s="160"/>
      <c r="VHN29" s="160"/>
      <c r="VHO29" s="160"/>
      <c r="VHP29" s="160"/>
      <c r="VHQ29" s="160"/>
      <c r="VHR29" s="160"/>
      <c r="VHS29" s="160"/>
      <c r="VHT29" s="160"/>
      <c r="VHU29" s="160"/>
      <c r="VHV29" s="160"/>
      <c r="VHW29" s="160"/>
      <c r="VHX29" s="160"/>
      <c r="VHY29" s="160"/>
      <c r="VHZ29" s="160"/>
      <c r="VIA29" s="160"/>
      <c r="VIB29" s="160"/>
      <c r="VIC29" s="160"/>
      <c r="VID29" s="160"/>
      <c r="VIE29" s="160"/>
      <c r="VIF29" s="160"/>
      <c r="VIG29" s="160"/>
      <c r="VIH29" s="160"/>
      <c r="VII29" s="160"/>
      <c r="VIJ29" s="160"/>
      <c r="VIK29" s="160"/>
      <c r="VIL29" s="160"/>
      <c r="VIM29" s="160"/>
      <c r="VIN29" s="160"/>
      <c r="VIO29" s="160"/>
      <c r="VIP29" s="160"/>
      <c r="VIQ29" s="160"/>
      <c r="VIR29" s="160"/>
      <c r="VIS29" s="160"/>
      <c r="VIT29" s="160"/>
      <c r="VIU29" s="160"/>
      <c r="VIV29" s="160"/>
      <c r="VIW29" s="160"/>
      <c r="VIX29" s="160"/>
      <c r="VIY29" s="160"/>
      <c r="VIZ29" s="160"/>
      <c r="VJA29" s="160"/>
      <c r="VJB29" s="160"/>
      <c r="VJC29" s="160"/>
      <c r="VJD29" s="160"/>
      <c r="VJE29" s="160"/>
      <c r="VJF29" s="160"/>
      <c r="VJG29" s="160"/>
      <c r="VJH29" s="160"/>
      <c r="VJI29" s="160"/>
      <c r="VJJ29" s="160"/>
      <c r="VJK29" s="160"/>
      <c r="VJL29" s="160"/>
      <c r="VJM29" s="160"/>
      <c r="VJN29" s="160"/>
      <c r="VJO29" s="160"/>
      <c r="VJP29" s="160"/>
      <c r="VJQ29" s="160"/>
      <c r="VJR29" s="160"/>
      <c r="VJS29" s="160"/>
      <c r="VJT29" s="160"/>
      <c r="VJU29" s="160"/>
      <c r="VJV29" s="160"/>
      <c r="VJW29" s="160"/>
      <c r="VJX29" s="160"/>
      <c r="VJY29" s="160"/>
      <c r="VJZ29" s="160"/>
      <c r="VKA29" s="160"/>
      <c r="VKB29" s="160"/>
      <c r="VKC29" s="160"/>
      <c r="VKD29" s="160"/>
      <c r="VKE29" s="160"/>
      <c r="VKF29" s="160"/>
      <c r="VKG29" s="160"/>
      <c r="VKH29" s="160"/>
      <c r="VKI29" s="160"/>
      <c r="VKJ29" s="160"/>
      <c r="VKK29" s="160"/>
      <c r="VKL29" s="160"/>
      <c r="VKM29" s="160"/>
      <c r="VKN29" s="160"/>
      <c r="VKO29" s="160"/>
      <c r="VKP29" s="160"/>
      <c r="VKQ29" s="160"/>
      <c r="VKR29" s="160"/>
      <c r="VKS29" s="160"/>
      <c r="VKT29" s="160"/>
      <c r="VKU29" s="160"/>
      <c r="VKV29" s="160"/>
      <c r="VKW29" s="160"/>
      <c r="VKX29" s="160"/>
      <c r="VKY29" s="160"/>
      <c r="VKZ29" s="160"/>
      <c r="VLA29" s="160"/>
      <c r="VLB29" s="160"/>
      <c r="VLC29" s="160"/>
      <c r="VLD29" s="160"/>
      <c r="VLE29" s="160"/>
      <c r="VLF29" s="160"/>
      <c r="VLG29" s="160"/>
      <c r="VLH29" s="160"/>
      <c r="VLI29" s="160"/>
      <c r="VLJ29" s="160"/>
      <c r="VLK29" s="160"/>
      <c r="VLL29" s="160"/>
      <c r="VLM29" s="160"/>
      <c r="VLN29" s="160"/>
      <c r="VLO29" s="160"/>
      <c r="VLP29" s="160"/>
      <c r="VLQ29" s="160"/>
      <c r="VLR29" s="160"/>
      <c r="VLS29" s="160"/>
      <c r="VLT29" s="160"/>
      <c r="VLU29" s="160"/>
      <c r="VLV29" s="160"/>
      <c r="VLW29" s="160"/>
      <c r="VLX29" s="160"/>
      <c r="VLY29" s="160"/>
      <c r="VLZ29" s="160"/>
      <c r="VMA29" s="160"/>
      <c r="VMB29" s="160"/>
      <c r="VMC29" s="160"/>
      <c r="VMD29" s="160"/>
      <c r="VME29" s="160"/>
      <c r="VMF29" s="160"/>
      <c r="VMG29" s="160"/>
      <c r="VMH29" s="160"/>
      <c r="VMI29" s="160"/>
      <c r="VMJ29" s="160"/>
      <c r="VMK29" s="160"/>
      <c r="VML29" s="160"/>
      <c r="VMM29" s="160"/>
      <c r="VMN29" s="160"/>
      <c r="VMO29" s="160"/>
      <c r="VMP29" s="160"/>
      <c r="VMQ29" s="160"/>
      <c r="VMR29" s="160"/>
      <c r="VMS29" s="160"/>
      <c r="VMT29" s="160"/>
      <c r="VMU29" s="160"/>
      <c r="VMV29" s="160"/>
      <c r="VMW29" s="160"/>
      <c r="VMX29" s="160"/>
      <c r="VMY29" s="160"/>
      <c r="VMZ29" s="160"/>
      <c r="VNA29" s="160"/>
      <c r="VNB29" s="160"/>
      <c r="VNC29" s="160"/>
      <c r="VND29" s="160"/>
      <c r="VNE29" s="160"/>
      <c r="VNF29" s="160"/>
      <c r="VNG29" s="160"/>
      <c r="VNH29" s="160"/>
      <c r="VNI29" s="160"/>
      <c r="VNJ29" s="160"/>
      <c r="VNK29" s="160"/>
      <c r="VNL29" s="160"/>
      <c r="VNM29" s="160"/>
      <c r="VNN29" s="160"/>
      <c r="VNO29" s="160"/>
      <c r="VNP29" s="160"/>
      <c r="VNQ29" s="160"/>
      <c r="VNR29" s="160"/>
      <c r="VNS29" s="160"/>
      <c r="VNT29" s="160"/>
      <c r="VNU29" s="160"/>
      <c r="VNV29" s="160"/>
      <c r="VNW29" s="160"/>
      <c r="VNX29" s="160"/>
      <c r="VNY29" s="160"/>
      <c r="VNZ29" s="160"/>
      <c r="VOA29" s="160"/>
      <c r="VOB29" s="160"/>
      <c r="VOC29" s="160"/>
      <c r="VOD29" s="160"/>
      <c r="VOE29" s="160"/>
      <c r="VOF29" s="160"/>
      <c r="VOG29" s="160"/>
      <c r="VOH29" s="160"/>
      <c r="VOI29" s="160"/>
      <c r="VOJ29" s="160"/>
      <c r="VOK29" s="160"/>
      <c r="VOL29" s="160"/>
      <c r="VOM29" s="160"/>
      <c r="VON29" s="160"/>
      <c r="VOO29" s="160"/>
      <c r="VOP29" s="160"/>
      <c r="VOQ29" s="160"/>
      <c r="VOR29" s="160"/>
      <c r="VOS29" s="160"/>
      <c r="VOT29" s="160"/>
      <c r="VOU29" s="160"/>
      <c r="VOV29" s="160"/>
      <c r="VOW29" s="160"/>
      <c r="VOX29" s="160"/>
      <c r="VOY29" s="160"/>
      <c r="VOZ29" s="160"/>
      <c r="VPA29" s="160"/>
      <c r="VPB29" s="160"/>
      <c r="VPC29" s="160"/>
      <c r="VPD29" s="160"/>
      <c r="VPE29" s="160"/>
      <c r="VPF29" s="160"/>
      <c r="VPG29" s="160"/>
      <c r="VPH29" s="160"/>
      <c r="VPI29" s="160"/>
      <c r="VPJ29" s="160"/>
      <c r="VPK29" s="160"/>
      <c r="VPL29" s="160"/>
      <c r="VPM29" s="160"/>
      <c r="VPN29" s="160"/>
      <c r="VPO29" s="160"/>
      <c r="VPP29" s="160"/>
      <c r="VPQ29" s="160"/>
      <c r="VPR29" s="160"/>
      <c r="VPS29" s="160"/>
      <c r="VPT29" s="160"/>
      <c r="VPU29" s="160"/>
      <c r="VPV29" s="160"/>
      <c r="VPW29" s="160"/>
      <c r="VPX29" s="160"/>
      <c r="VPY29" s="160"/>
      <c r="VPZ29" s="160"/>
      <c r="VQA29" s="160"/>
      <c r="VQB29" s="160"/>
      <c r="VQC29" s="160"/>
      <c r="VQD29" s="160"/>
      <c r="VQE29" s="160"/>
      <c r="VQF29" s="160"/>
      <c r="VQG29" s="160"/>
      <c r="VQH29" s="160"/>
      <c r="VQI29" s="160"/>
      <c r="VQJ29" s="160"/>
      <c r="VQK29" s="160"/>
      <c r="VQL29" s="160"/>
      <c r="VQM29" s="160"/>
      <c r="VQN29" s="160"/>
      <c r="VQO29" s="160"/>
      <c r="VQP29" s="160"/>
      <c r="VQQ29" s="160"/>
      <c r="VQR29" s="160"/>
      <c r="VQS29" s="160"/>
      <c r="VQT29" s="160"/>
      <c r="VQU29" s="160"/>
      <c r="VQV29" s="160"/>
      <c r="VQW29" s="160"/>
      <c r="VQX29" s="160"/>
      <c r="VQY29" s="160"/>
      <c r="VQZ29" s="160"/>
      <c r="VRA29" s="160"/>
      <c r="VRB29" s="160"/>
      <c r="VRC29" s="160"/>
      <c r="VRD29" s="160"/>
      <c r="VRE29" s="160"/>
      <c r="VRF29" s="160"/>
      <c r="VRG29" s="160"/>
      <c r="VRH29" s="160"/>
      <c r="VRI29" s="160"/>
      <c r="VRJ29" s="160"/>
      <c r="VRK29" s="160"/>
      <c r="VRL29" s="160"/>
      <c r="VRM29" s="160"/>
      <c r="VRN29" s="160"/>
      <c r="VRO29" s="160"/>
      <c r="VRP29" s="160"/>
      <c r="VRQ29" s="160"/>
      <c r="VRR29" s="160"/>
      <c r="VRS29" s="160"/>
      <c r="VRT29" s="160"/>
      <c r="VRU29" s="160"/>
      <c r="VRV29" s="160"/>
      <c r="VRW29" s="160"/>
      <c r="VRX29" s="160"/>
      <c r="VRY29" s="160"/>
      <c r="VRZ29" s="160"/>
      <c r="VSA29" s="160"/>
      <c r="VSB29" s="160"/>
      <c r="VSC29" s="160"/>
      <c r="VSD29" s="160"/>
      <c r="VSE29" s="160"/>
      <c r="VSF29" s="160"/>
      <c r="VSG29" s="160"/>
      <c r="VSH29" s="160"/>
      <c r="VSI29" s="160"/>
      <c r="VSJ29" s="160"/>
      <c r="VSK29" s="160"/>
      <c r="VSL29" s="160"/>
      <c r="VSM29" s="160"/>
      <c r="VSN29" s="160"/>
      <c r="VSO29" s="160"/>
      <c r="VSP29" s="160"/>
      <c r="VSQ29" s="160"/>
      <c r="VSR29" s="160"/>
      <c r="VSS29" s="160"/>
      <c r="VST29" s="160"/>
      <c r="VSU29" s="160"/>
      <c r="VSV29" s="160"/>
      <c r="VSW29" s="160"/>
      <c r="VSX29" s="160"/>
      <c r="VSY29" s="160"/>
      <c r="VSZ29" s="160"/>
      <c r="VTA29" s="160"/>
      <c r="VTB29" s="160"/>
      <c r="VTC29" s="160"/>
      <c r="VTD29" s="160"/>
      <c r="VTE29" s="160"/>
      <c r="VTF29" s="160"/>
      <c r="VTG29" s="160"/>
      <c r="VTH29" s="160"/>
      <c r="VTI29" s="160"/>
      <c r="VTJ29" s="160"/>
      <c r="VTK29" s="160"/>
      <c r="VTL29" s="160"/>
      <c r="VTM29" s="160"/>
      <c r="VTN29" s="160"/>
      <c r="VTO29" s="160"/>
      <c r="VTP29" s="160"/>
      <c r="VTQ29" s="160"/>
      <c r="VTR29" s="160"/>
      <c r="VTS29" s="160"/>
      <c r="VTT29" s="160"/>
      <c r="VTU29" s="160"/>
      <c r="VTV29" s="160"/>
      <c r="VTW29" s="160"/>
      <c r="VTX29" s="160"/>
      <c r="VTY29" s="160"/>
      <c r="VTZ29" s="160"/>
      <c r="VUA29" s="160"/>
      <c r="VUB29" s="160"/>
      <c r="VUC29" s="160"/>
      <c r="VUD29" s="160"/>
      <c r="VUE29" s="160"/>
      <c r="VUF29" s="160"/>
      <c r="VUG29" s="160"/>
      <c r="VUH29" s="160"/>
      <c r="VUI29" s="160"/>
      <c r="VUJ29" s="160"/>
      <c r="VUK29" s="160"/>
      <c r="VUL29" s="160"/>
      <c r="VUM29" s="160"/>
      <c r="VUN29" s="160"/>
      <c r="VUO29" s="160"/>
      <c r="VUP29" s="160"/>
      <c r="VUQ29" s="160"/>
      <c r="VUR29" s="160"/>
      <c r="VUS29" s="160"/>
      <c r="VUT29" s="160"/>
      <c r="VUU29" s="160"/>
      <c r="VUV29" s="160"/>
      <c r="VUW29" s="160"/>
      <c r="VUX29" s="160"/>
      <c r="VUY29" s="160"/>
      <c r="VUZ29" s="160"/>
      <c r="VVA29" s="160"/>
      <c r="VVB29" s="160"/>
      <c r="VVC29" s="160"/>
      <c r="VVD29" s="160"/>
      <c r="VVE29" s="160"/>
      <c r="VVF29" s="160"/>
      <c r="VVG29" s="160"/>
      <c r="VVH29" s="160"/>
      <c r="VVI29" s="160"/>
      <c r="VVJ29" s="160"/>
      <c r="VVK29" s="160"/>
      <c r="VVL29" s="160"/>
      <c r="VVM29" s="160"/>
      <c r="VVN29" s="160"/>
      <c r="VVO29" s="160"/>
      <c r="VVP29" s="160"/>
      <c r="VVQ29" s="160"/>
      <c r="VVR29" s="160"/>
      <c r="VVS29" s="160"/>
      <c r="VVT29" s="160"/>
      <c r="VVU29" s="160"/>
      <c r="VVV29" s="160"/>
      <c r="VVW29" s="160"/>
      <c r="VVX29" s="160"/>
      <c r="VVY29" s="160"/>
      <c r="VVZ29" s="160"/>
      <c r="VWA29" s="160"/>
      <c r="VWB29" s="160"/>
      <c r="VWC29" s="160"/>
      <c r="VWD29" s="160"/>
      <c r="VWE29" s="160"/>
      <c r="VWF29" s="160"/>
      <c r="VWG29" s="160"/>
      <c r="VWH29" s="160"/>
      <c r="VWI29" s="160"/>
      <c r="VWJ29" s="160"/>
      <c r="VWK29" s="160"/>
      <c r="VWL29" s="160"/>
      <c r="VWM29" s="160"/>
      <c r="VWN29" s="160"/>
      <c r="VWO29" s="160"/>
      <c r="VWP29" s="160"/>
      <c r="VWQ29" s="160"/>
      <c r="VWR29" s="160"/>
      <c r="VWS29" s="160"/>
      <c r="VWT29" s="160"/>
      <c r="VWU29" s="160"/>
      <c r="VWV29" s="160"/>
      <c r="VWW29" s="160"/>
      <c r="VWX29" s="160"/>
      <c r="VWY29" s="160"/>
      <c r="VWZ29" s="160"/>
      <c r="VXA29" s="160"/>
      <c r="VXB29" s="160"/>
      <c r="VXC29" s="160"/>
      <c r="VXD29" s="160"/>
      <c r="VXE29" s="160"/>
      <c r="VXF29" s="160"/>
      <c r="VXG29" s="160"/>
      <c r="VXH29" s="160"/>
      <c r="VXI29" s="160"/>
      <c r="VXJ29" s="160"/>
      <c r="VXK29" s="160"/>
      <c r="VXL29" s="160"/>
      <c r="VXM29" s="160"/>
      <c r="VXN29" s="160"/>
      <c r="VXO29" s="160"/>
      <c r="VXP29" s="160"/>
      <c r="VXQ29" s="160"/>
      <c r="VXR29" s="160"/>
      <c r="VXS29" s="160"/>
      <c r="VXT29" s="160"/>
      <c r="VXU29" s="160"/>
      <c r="VXV29" s="160"/>
      <c r="VXW29" s="160"/>
      <c r="VXX29" s="160"/>
      <c r="VXY29" s="160"/>
      <c r="VXZ29" s="160"/>
      <c r="VYA29" s="160"/>
      <c r="VYB29" s="160"/>
      <c r="VYC29" s="160"/>
      <c r="VYD29" s="160"/>
      <c r="VYE29" s="160"/>
      <c r="VYF29" s="160"/>
      <c r="VYG29" s="160"/>
      <c r="VYH29" s="160"/>
      <c r="VYI29" s="160"/>
      <c r="VYJ29" s="160"/>
      <c r="VYK29" s="160"/>
      <c r="VYL29" s="160"/>
      <c r="VYM29" s="160"/>
      <c r="VYN29" s="160"/>
      <c r="VYO29" s="160"/>
      <c r="VYP29" s="160"/>
      <c r="VYQ29" s="160"/>
      <c r="VYR29" s="160"/>
      <c r="VYS29" s="160"/>
      <c r="VYT29" s="160"/>
      <c r="VYU29" s="160"/>
      <c r="VYV29" s="160"/>
      <c r="VYW29" s="160"/>
      <c r="VYX29" s="160"/>
      <c r="VYY29" s="160"/>
      <c r="VYZ29" s="160"/>
      <c r="VZA29" s="160"/>
      <c r="VZB29" s="160"/>
      <c r="VZC29" s="160"/>
      <c r="VZD29" s="160"/>
      <c r="VZE29" s="160"/>
      <c r="VZF29" s="160"/>
      <c r="VZG29" s="160"/>
      <c r="VZH29" s="160"/>
      <c r="VZI29" s="160"/>
      <c r="VZJ29" s="160"/>
      <c r="VZK29" s="160"/>
      <c r="VZL29" s="160"/>
      <c r="VZM29" s="160"/>
      <c r="VZN29" s="160"/>
      <c r="VZO29" s="160"/>
      <c r="VZP29" s="160"/>
      <c r="VZQ29" s="160"/>
      <c r="VZR29" s="160"/>
      <c r="VZS29" s="160"/>
      <c r="VZT29" s="160"/>
      <c r="VZU29" s="160"/>
      <c r="VZV29" s="160"/>
      <c r="VZW29" s="160"/>
      <c r="VZX29" s="160"/>
      <c r="VZY29" s="160"/>
      <c r="VZZ29" s="160"/>
      <c r="WAA29" s="160"/>
      <c r="WAB29" s="160"/>
      <c r="WAC29" s="160"/>
      <c r="WAD29" s="160"/>
      <c r="WAE29" s="160"/>
      <c r="WAF29" s="160"/>
      <c r="WAG29" s="160"/>
      <c r="WAH29" s="160"/>
      <c r="WAI29" s="160"/>
      <c r="WAJ29" s="160"/>
      <c r="WAK29" s="160"/>
      <c r="WAL29" s="160"/>
      <c r="WAM29" s="160"/>
      <c r="WAN29" s="160"/>
      <c r="WAO29" s="160"/>
      <c r="WAP29" s="160"/>
      <c r="WAQ29" s="160"/>
      <c r="WAR29" s="160"/>
      <c r="WAS29" s="160"/>
      <c r="WAT29" s="160"/>
      <c r="WAU29" s="160"/>
      <c r="WAV29" s="160"/>
      <c r="WAW29" s="160"/>
      <c r="WAX29" s="160"/>
      <c r="WAY29" s="160"/>
      <c r="WAZ29" s="160"/>
      <c r="WBA29" s="160"/>
      <c r="WBB29" s="160"/>
      <c r="WBC29" s="160"/>
      <c r="WBD29" s="160"/>
      <c r="WBE29" s="160"/>
      <c r="WBF29" s="160"/>
      <c r="WBG29" s="160"/>
      <c r="WBH29" s="160"/>
      <c r="WBI29" s="160"/>
      <c r="WBJ29" s="160"/>
      <c r="WBK29" s="160"/>
      <c r="WBL29" s="160"/>
      <c r="WBM29" s="160"/>
      <c r="WBN29" s="160"/>
      <c r="WBO29" s="160"/>
      <c r="WBP29" s="160"/>
      <c r="WBQ29" s="160"/>
      <c r="WBR29" s="160"/>
      <c r="WBS29" s="160"/>
      <c r="WBT29" s="160"/>
      <c r="WBU29" s="160"/>
      <c r="WBV29" s="160"/>
      <c r="WBW29" s="160"/>
      <c r="WBX29" s="160"/>
      <c r="WBY29" s="160"/>
      <c r="WBZ29" s="160"/>
      <c r="WCA29" s="160"/>
      <c r="WCB29" s="160"/>
      <c r="WCC29" s="160"/>
      <c r="WCD29" s="160"/>
      <c r="WCE29" s="160"/>
      <c r="WCF29" s="160"/>
      <c r="WCG29" s="160"/>
      <c r="WCH29" s="160"/>
      <c r="WCI29" s="160"/>
      <c r="WCJ29" s="160"/>
      <c r="WCK29" s="160"/>
      <c r="WCL29" s="160"/>
      <c r="WCM29" s="160"/>
      <c r="WCN29" s="160"/>
      <c r="WCO29" s="160"/>
      <c r="WCP29" s="160"/>
      <c r="WCQ29" s="160"/>
      <c r="WCR29" s="160"/>
      <c r="WCS29" s="160"/>
      <c r="WCT29" s="160"/>
      <c r="WCU29" s="160"/>
      <c r="WCV29" s="160"/>
      <c r="WCW29" s="160"/>
      <c r="WCX29" s="160"/>
      <c r="WCY29" s="160"/>
      <c r="WCZ29" s="160"/>
      <c r="WDA29" s="160"/>
      <c r="WDB29" s="160"/>
      <c r="WDC29" s="160"/>
      <c r="WDD29" s="160"/>
      <c r="WDE29" s="160"/>
      <c r="WDF29" s="160"/>
      <c r="WDG29" s="160"/>
      <c r="WDH29" s="160"/>
      <c r="WDI29" s="160"/>
      <c r="WDJ29" s="160"/>
      <c r="WDK29" s="160"/>
      <c r="WDL29" s="160"/>
      <c r="WDM29" s="160"/>
      <c r="WDN29" s="160"/>
      <c r="WDO29" s="160"/>
      <c r="WDP29" s="160"/>
      <c r="WDQ29" s="160"/>
      <c r="WDR29" s="160"/>
      <c r="WDS29" s="160"/>
      <c r="WDT29" s="160"/>
      <c r="WDU29" s="160"/>
      <c r="WDV29" s="160"/>
      <c r="WDW29" s="160"/>
      <c r="WDX29" s="160"/>
      <c r="WDY29" s="160"/>
      <c r="WDZ29" s="160"/>
      <c r="WEA29" s="160"/>
      <c r="WEB29" s="160"/>
      <c r="WEC29" s="160"/>
      <c r="WED29" s="160"/>
      <c r="WEE29" s="160"/>
      <c r="WEF29" s="160"/>
      <c r="WEG29" s="160"/>
      <c r="WEH29" s="160"/>
      <c r="WEI29" s="160"/>
      <c r="WEJ29" s="160"/>
      <c r="WEK29" s="160"/>
      <c r="WEL29" s="160"/>
      <c r="WEM29" s="160"/>
      <c r="WEN29" s="160"/>
      <c r="WEO29" s="160"/>
      <c r="WEP29" s="160"/>
      <c r="WEQ29" s="160"/>
      <c r="WER29" s="160"/>
      <c r="WES29" s="160"/>
      <c r="WET29" s="160"/>
      <c r="WEU29" s="160"/>
      <c r="WEV29" s="160"/>
      <c r="WEW29" s="160"/>
      <c r="WEX29" s="160"/>
      <c r="WEY29" s="160"/>
      <c r="WEZ29" s="160"/>
      <c r="WFA29" s="160"/>
      <c r="WFB29" s="160"/>
      <c r="WFC29" s="160"/>
      <c r="WFD29" s="160"/>
      <c r="WFE29" s="160"/>
      <c r="WFF29" s="160"/>
      <c r="WFG29" s="160"/>
      <c r="WFH29" s="160"/>
      <c r="WFI29" s="160"/>
      <c r="WFJ29" s="160"/>
      <c r="WFK29" s="160"/>
      <c r="WFL29" s="160"/>
      <c r="WFM29" s="160"/>
      <c r="WFN29" s="160"/>
      <c r="WFO29" s="160"/>
      <c r="WFP29" s="160"/>
      <c r="WFQ29" s="160"/>
      <c r="WFR29" s="160"/>
      <c r="WFS29" s="160"/>
      <c r="WFT29" s="160"/>
      <c r="WFU29" s="160"/>
      <c r="WFV29" s="160"/>
      <c r="WFW29" s="160"/>
      <c r="WFX29" s="160"/>
      <c r="WFY29" s="160"/>
      <c r="WFZ29" s="160"/>
      <c r="WGA29" s="160"/>
      <c r="WGB29" s="160"/>
      <c r="WGC29" s="160"/>
      <c r="WGD29" s="160"/>
      <c r="WGE29" s="160"/>
      <c r="WGF29" s="160"/>
      <c r="WGG29" s="160"/>
      <c r="WGH29" s="160"/>
      <c r="WGI29" s="160"/>
      <c r="WGJ29" s="160"/>
      <c r="WGK29" s="160"/>
      <c r="WGL29" s="160"/>
      <c r="WGM29" s="160"/>
      <c r="WGN29" s="160"/>
      <c r="WGO29" s="160"/>
      <c r="WGP29" s="160"/>
      <c r="WGQ29" s="160"/>
      <c r="WGR29" s="160"/>
      <c r="WGS29" s="160"/>
      <c r="WGT29" s="160"/>
      <c r="WGU29" s="160"/>
      <c r="WGV29" s="160"/>
      <c r="WGW29" s="160"/>
      <c r="WGX29" s="160"/>
      <c r="WGY29" s="160"/>
      <c r="WGZ29" s="160"/>
      <c r="WHA29" s="160"/>
      <c r="WHB29" s="160"/>
      <c r="WHC29" s="160"/>
      <c r="WHD29" s="160"/>
      <c r="WHE29" s="160"/>
      <c r="WHF29" s="160"/>
      <c r="WHG29" s="160"/>
      <c r="WHH29" s="160"/>
      <c r="WHI29" s="160"/>
      <c r="WHJ29" s="160"/>
      <c r="WHK29" s="160"/>
      <c r="WHL29" s="160"/>
      <c r="WHM29" s="160"/>
      <c r="WHN29" s="160"/>
      <c r="WHO29" s="160"/>
      <c r="WHP29" s="160"/>
      <c r="WHQ29" s="160"/>
      <c r="WHR29" s="160"/>
      <c r="WHS29" s="160"/>
      <c r="WHT29" s="160"/>
      <c r="WHU29" s="160"/>
      <c r="WHV29" s="160"/>
      <c r="WHW29" s="160"/>
      <c r="WHX29" s="160"/>
      <c r="WHY29" s="160"/>
      <c r="WHZ29" s="160"/>
      <c r="WIA29" s="160"/>
      <c r="WIB29" s="160"/>
      <c r="WIC29" s="160"/>
      <c r="WID29" s="160"/>
      <c r="WIE29" s="160"/>
      <c r="WIF29" s="160"/>
      <c r="WIG29" s="160"/>
      <c r="WIH29" s="160"/>
      <c r="WII29" s="160"/>
      <c r="WIJ29" s="160"/>
      <c r="WIK29" s="160"/>
      <c r="WIL29" s="160"/>
      <c r="WIM29" s="160"/>
      <c r="WIN29" s="160"/>
      <c r="WIO29" s="160"/>
      <c r="WIP29" s="160"/>
      <c r="WIQ29" s="160"/>
      <c r="WIR29" s="160"/>
      <c r="WIS29" s="160"/>
      <c r="WIT29" s="160"/>
      <c r="WIU29" s="160"/>
      <c r="WIV29" s="160"/>
      <c r="WIW29" s="160"/>
      <c r="WIX29" s="160"/>
      <c r="WIY29" s="160"/>
      <c r="WIZ29" s="160"/>
      <c r="WJA29" s="160"/>
      <c r="WJB29" s="160"/>
      <c r="WJC29" s="160"/>
      <c r="WJD29" s="160"/>
      <c r="WJE29" s="160"/>
      <c r="WJF29" s="160"/>
      <c r="WJG29" s="160"/>
      <c r="WJH29" s="160"/>
      <c r="WJI29" s="160"/>
      <c r="WJJ29" s="160"/>
      <c r="WJK29" s="160"/>
      <c r="WJL29" s="160"/>
      <c r="WJM29" s="160"/>
      <c r="WJN29" s="160"/>
      <c r="WJO29" s="160"/>
      <c r="WJP29" s="160"/>
      <c r="WJQ29" s="160"/>
      <c r="WJR29" s="160"/>
      <c r="WJS29" s="160"/>
      <c r="WJT29" s="160"/>
      <c r="WJU29" s="160"/>
      <c r="WJV29" s="160"/>
      <c r="WJW29" s="160"/>
      <c r="WJX29" s="160"/>
      <c r="WJY29" s="160"/>
      <c r="WJZ29" s="160"/>
      <c r="WKA29" s="160"/>
      <c r="WKB29" s="160"/>
      <c r="WKC29" s="160"/>
      <c r="WKD29" s="160"/>
      <c r="WKE29" s="160"/>
      <c r="WKF29" s="160"/>
      <c r="WKG29" s="160"/>
      <c r="WKH29" s="160"/>
      <c r="WKI29" s="160"/>
      <c r="WKJ29" s="160"/>
      <c r="WKK29" s="160"/>
      <c r="WKL29" s="160"/>
      <c r="WKM29" s="160"/>
      <c r="WKN29" s="160"/>
      <c r="WKO29" s="160"/>
      <c r="WKP29" s="160"/>
      <c r="WKQ29" s="160"/>
      <c r="WKR29" s="160"/>
      <c r="WKS29" s="160"/>
      <c r="WKT29" s="160"/>
      <c r="WKU29" s="160"/>
      <c r="WKV29" s="160"/>
      <c r="WKW29" s="160"/>
      <c r="WKX29" s="160"/>
      <c r="WKY29" s="160"/>
      <c r="WKZ29" s="160"/>
      <c r="WLA29" s="160"/>
      <c r="WLB29" s="160"/>
      <c r="WLC29" s="160"/>
      <c r="WLD29" s="160"/>
      <c r="WLE29" s="160"/>
      <c r="WLF29" s="160"/>
      <c r="WLG29" s="160"/>
      <c r="WLH29" s="160"/>
      <c r="WLI29" s="160"/>
      <c r="WLJ29" s="160"/>
      <c r="WLK29" s="160"/>
      <c r="WLL29" s="160"/>
      <c r="WLM29" s="160"/>
      <c r="WLN29" s="160"/>
      <c r="WLO29" s="160"/>
      <c r="WLP29" s="160"/>
      <c r="WLQ29" s="160"/>
      <c r="WLR29" s="160"/>
      <c r="WLS29" s="160"/>
      <c r="WLT29" s="160"/>
      <c r="WLU29" s="160"/>
      <c r="WLV29" s="160"/>
      <c r="WLW29" s="160"/>
      <c r="WLX29" s="160"/>
      <c r="WLY29" s="160"/>
      <c r="WLZ29" s="160"/>
      <c r="WMA29" s="160"/>
      <c r="WMB29" s="160"/>
      <c r="WMC29" s="160"/>
      <c r="WMD29" s="160"/>
      <c r="WME29" s="160"/>
      <c r="WMF29" s="160"/>
      <c r="WMG29" s="160"/>
      <c r="WMH29" s="160"/>
      <c r="WMI29" s="160"/>
      <c r="WMJ29" s="160"/>
      <c r="WMK29" s="160"/>
      <c r="WML29" s="160"/>
      <c r="WMM29" s="160"/>
      <c r="WMN29" s="160"/>
      <c r="WMO29" s="160"/>
      <c r="WMP29" s="160"/>
      <c r="WMQ29" s="160"/>
      <c r="WMR29" s="160"/>
      <c r="WMS29" s="160"/>
      <c r="WMT29" s="160"/>
      <c r="WMU29" s="160"/>
      <c r="WMV29" s="160"/>
      <c r="WMW29" s="160"/>
      <c r="WMX29" s="160"/>
      <c r="WMY29" s="160"/>
      <c r="WMZ29" s="160"/>
      <c r="WNA29" s="160"/>
      <c r="WNB29" s="160"/>
      <c r="WNC29" s="160"/>
      <c r="WND29" s="160"/>
      <c r="WNE29" s="160"/>
      <c r="WNF29" s="160"/>
      <c r="WNG29" s="160"/>
      <c r="WNH29" s="160"/>
      <c r="WNI29" s="160"/>
      <c r="WNJ29" s="160"/>
      <c r="WNK29" s="160"/>
      <c r="WNL29" s="160"/>
      <c r="WNM29" s="160"/>
      <c r="WNN29" s="160"/>
      <c r="WNO29" s="160"/>
      <c r="WNP29" s="160"/>
      <c r="WNQ29" s="160"/>
      <c r="WNR29" s="160"/>
      <c r="WNS29" s="160"/>
      <c r="WNT29" s="160"/>
      <c r="WNU29" s="160"/>
      <c r="WNV29" s="160"/>
      <c r="WNW29" s="160"/>
      <c r="WNX29" s="160"/>
      <c r="WNY29" s="160"/>
      <c r="WNZ29" s="160"/>
      <c r="WOA29" s="160"/>
      <c r="WOB29" s="160"/>
      <c r="WOC29" s="160"/>
      <c r="WOD29" s="160"/>
      <c r="WOE29" s="160"/>
      <c r="WOF29" s="160"/>
      <c r="WOG29" s="160"/>
      <c r="WOH29" s="160"/>
      <c r="WOI29" s="160"/>
      <c r="WOJ29" s="160"/>
      <c r="WOK29" s="160"/>
      <c r="WOL29" s="160"/>
      <c r="WOM29" s="160"/>
      <c r="WON29" s="160"/>
      <c r="WOO29" s="160"/>
      <c r="WOP29" s="160"/>
      <c r="WOQ29" s="160"/>
      <c r="WOR29" s="160"/>
      <c r="WOS29" s="160"/>
      <c r="WOT29" s="160"/>
      <c r="WOU29" s="160"/>
      <c r="WOV29" s="160"/>
      <c r="WOW29" s="160"/>
      <c r="WOX29" s="160"/>
      <c r="WOY29" s="160"/>
      <c r="WOZ29" s="160"/>
      <c r="WPA29" s="160"/>
      <c r="WPB29" s="160"/>
      <c r="WPC29" s="160"/>
      <c r="WPD29" s="160"/>
      <c r="WPE29" s="160"/>
      <c r="WPF29" s="160"/>
      <c r="WPG29" s="160"/>
      <c r="WPH29" s="160"/>
      <c r="WPI29" s="160"/>
      <c r="WPJ29" s="160"/>
      <c r="WPK29" s="160"/>
      <c r="WPL29" s="160"/>
      <c r="WPM29" s="160"/>
      <c r="WPN29" s="160"/>
      <c r="WPO29" s="160"/>
      <c r="WPP29" s="160"/>
      <c r="WPQ29" s="160"/>
      <c r="WPR29" s="160"/>
      <c r="WPS29" s="160"/>
      <c r="WPT29" s="160"/>
      <c r="WPU29" s="160"/>
      <c r="WPV29" s="160"/>
      <c r="WPW29" s="160"/>
      <c r="WPX29" s="160"/>
      <c r="WPY29" s="160"/>
      <c r="WPZ29" s="160"/>
      <c r="WQA29" s="160"/>
      <c r="WQB29" s="160"/>
      <c r="WQC29" s="160"/>
      <c r="WQD29" s="160"/>
      <c r="WQE29" s="160"/>
      <c r="WQF29" s="160"/>
      <c r="WQG29" s="160"/>
      <c r="WQH29" s="160"/>
      <c r="WQI29" s="160"/>
      <c r="WQJ29" s="160"/>
      <c r="WQK29" s="160"/>
      <c r="WQL29" s="160"/>
      <c r="WQM29" s="160"/>
      <c r="WQN29" s="160"/>
      <c r="WQO29" s="160"/>
      <c r="WQP29" s="160"/>
      <c r="WQQ29" s="160"/>
      <c r="WQR29" s="160"/>
      <c r="WQS29" s="160"/>
      <c r="WQT29" s="160"/>
      <c r="WQU29" s="160"/>
      <c r="WQV29" s="160"/>
      <c r="WQW29" s="160"/>
      <c r="WQX29" s="160"/>
      <c r="WQY29" s="160"/>
      <c r="WQZ29" s="160"/>
      <c r="WRA29" s="160"/>
      <c r="WRB29" s="160"/>
      <c r="WRC29" s="160"/>
      <c r="WRD29" s="160"/>
      <c r="WRE29" s="160"/>
      <c r="WRF29" s="160"/>
      <c r="WRG29" s="160"/>
      <c r="WRH29" s="160"/>
      <c r="WRI29" s="160"/>
      <c r="WRJ29" s="160"/>
      <c r="WRK29" s="160"/>
      <c r="WRL29" s="160"/>
      <c r="WRM29" s="160"/>
      <c r="WRN29" s="160"/>
      <c r="WRO29" s="160"/>
      <c r="WRP29" s="160"/>
      <c r="WRQ29" s="160"/>
      <c r="WRR29" s="160"/>
      <c r="WRS29" s="160"/>
      <c r="WRT29" s="160"/>
      <c r="WRU29" s="160"/>
      <c r="WRV29" s="160"/>
      <c r="WRW29" s="160"/>
      <c r="WRX29" s="160"/>
      <c r="WRY29" s="160"/>
      <c r="WRZ29" s="160"/>
      <c r="WSA29" s="160"/>
      <c r="WSB29" s="160"/>
      <c r="WSC29" s="160"/>
      <c r="WSD29" s="160"/>
      <c r="WSE29" s="160"/>
      <c r="WSF29" s="160"/>
      <c r="WSG29" s="160"/>
      <c r="WSH29" s="160"/>
      <c r="WSI29" s="160"/>
      <c r="WSJ29" s="160"/>
      <c r="WSK29" s="160"/>
      <c r="WSL29" s="160"/>
      <c r="WSM29" s="160"/>
      <c r="WSN29" s="160"/>
      <c r="WSO29" s="160"/>
      <c r="WSP29" s="160"/>
      <c r="WSQ29" s="160"/>
      <c r="WSR29" s="160"/>
      <c r="WSS29" s="160"/>
      <c r="WST29" s="160"/>
      <c r="WSU29" s="160"/>
      <c r="WSV29" s="160"/>
      <c r="WSW29" s="160"/>
      <c r="WSX29" s="160"/>
      <c r="WSY29" s="160"/>
      <c r="WSZ29" s="160"/>
      <c r="WTA29" s="160"/>
      <c r="WTB29" s="160"/>
      <c r="WTC29" s="160"/>
      <c r="WTD29" s="160"/>
      <c r="WTE29" s="160"/>
      <c r="WTF29" s="160"/>
      <c r="WTG29" s="160"/>
      <c r="WTH29" s="160"/>
      <c r="WTI29" s="160"/>
      <c r="WTJ29" s="160"/>
      <c r="WTK29" s="160"/>
      <c r="WTL29" s="160"/>
      <c r="WTM29" s="160"/>
      <c r="WTN29" s="160"/>
      <c r="WTO29" s="160"/>
      <c r="WTP29" s="160"/>
      <c r="WTQ29" s="160"/>
      <c r="WTR29" s="160"/>
      <c r="WTS29" s="160"/>
      <c r="WTT29" s="160"/>
      <c r="WTU29" s="160"/>
      <c r="WTV29" s="160"/>
      <c r="WTW29" s="160"/>
      <c r="WTX29" s="160"/>
      <c r="WTY29" s="160"/>
      <c r="WTZ29" s="160"/>
      <c r="WUA29" s="160"/>
      <c r="WUB29" s="160"/>
      <c r="WUC29" s="160"/>
      <c r="WUD29" s="160"/>
      <c r="WUE29" s="160"/>
      <c r="WUF29" s="160"/>
      <c r="WUG29" s="160"/>
      <c r="WUH29" s="160"/>
      <c r="WUI29" s="160"/>
      <c r="WUJ29" s="160"/>
      <c r="WUK29" s="160"/>
      <c r="WUL29" s="160"/>
      <c r="WUM29" s="160"/>
      <c r="WUN29" s="160"/>
      <c r="WUO29" s="160"/>
      <c r="WUP29" s="160"/>
      <c r="WUQ29" s="160"/>
      <c r="WUR29" s="160"/>
      <c r="WUS29" s="160"/>
      <c r="WUT29" s="160"/>
      <c r="WUU29" s="160"/>
      <c r="WUV29" s="160"/>
      <c r="WUW29" s="160"/>
      <c r="WUX29" s="160"/>
      <c r="WUY29" s="160"/>
      <c r="WUZ29" s="160"/>
      <c r="WVA29" s="160"/>
      <c r="WVB29" s="160"/>
      <c r="WVC29" s="160"/>
      <c r="WVD29" s="160"/>
      <c r="WVE29" s="160"/>
      <c r="WVF29" s="160"/>
      <c r="WVG29" s="160"/>
      <c r="WVH29" s="160"/>
      <c r="WVI29" s="160"/>
      <c r="WVJ29" s="160"/>
      <c r="WVK29" s="160"/>
      <c r="WVL29" s="160"/>
      <c r="WVM29" s="160"/>
      <c r="WVN29" s="160"/>
      <c r="WVO29" s="160"/>
      <c r="WVP29" s="160"/>
      <c r="WVQ29" s="160"/>
      <c r="WVR29" s="160"/>
      <c r="WVS29" s="160"/>
      <c r="WVT29" s="160"/>
      <c r="WVU29" s="160"/>
      <c r="WVV29" s="160"/>
      <c r="WVW29" s="160"/>
      <c r="WVX29" s="160"/>
      <c r="WVY29" s="160"/>
      <c r="WVZ29" s="160"/>
      <c r="WWA29" s="160"/>
      <c r="WWB29" s="160"/>
      <c r="WWC29" s="160"/>
      <c r="WWD29" s="160"/>
      <c r="WWE29" s="160"/>
      <c r="WWF29" s="160"/>
      <c r="WWG29" s="160"/>
      <c r="WWH29" s="160"/>
      <c r="WWI29" s="160"/>
      <c r="WWJ29" s="160"/>
      <c r="WWK29" s="160"/>
      <c r="WWL29" s="160"/>
      <c r="WWM29" s="160"/>
      <c r="WWN29" s="160"/>
      <c r="WWO29" s="160"/>
      <c r="WWP29" s="160"/>
      <c r="WWQ29" s="160"/>
      <c r="WWR29" s="160"/>
      <c r="WWS29" s="160"/>
      <c r="WWT29" s="160"/>
      <c r="WWU29" s="160"/>
      <c r="WWV29" s="160"/>
      <c r="WWW29" s="160"/>
      <c r="WWX29" s="160"/>
      <c r="WWY29" s="160"/>
      <c r="WWZ29" s="160"/>
      <c r="WXA29" s="160"/>
      <c r="WXB29" s="160"/>
      <c r="WXC29" s="160"/>
      <c r="WXD29" s="160"/>
      <c r="WXE29" s="160"/>
      <c r="WXF29" s="160"/>
      <c r="WXG29" s="160"/>
      <c r="WXH29" s="160"/>
      <c r="WXI29" s="160"/>
      <c r="WXJ29" s="160"/>
      <c r="WXK29" s="160"/>
      <c r="WXL29" s="160"/>
      <c r="WXM29" s="160"/>
      <c r="WXN29" s="160"/>
      <c r="WXO29" s="160"/>
      <c r="WXP29" s="160"/>
      <c r="WXQ29" s="160"/>
      <c r="WXR29" s="160"/>
      <c r="WXS29" s="160"/>
      <c r="WXT29" s="160"/>
      <c r="WXU29" s="160"/>
      <c r="WXV29" s="160"/>
      <c r="WXW29" s="160"/>
      <c r="WXX29" s="160"/>
      <c r="WXY29" s="160"/>
      <c r="WXZ29" s="160"/>
      <c r="WYA29" s="160"/>
      <c r="WYB29" s="160"/>
      <c r="WYC29" s="160"/>
      <c r="WYD29" s="160"/>
      <c r="WYE29" s="160"/>
      <c r="WYF29" s="160"/>
      <c r="WYG29" s="160"/>
      <c r="WYH29" s="160"/>
      <c r="WYI29" s="160"/>
      <c r="WYJ29" s="160"/>
      <c r="WYK29" s="160"/>
      <c r="WYL29" s="160"/>
      <c r="WYM29" s="160"/>
      <c r="WYN29" s="160"/>
      <c r="WYO29" s="160"/>
      <c r="WYP29" s="160"/>
      <c r="WYQ29" s="160"/>
      <c r="WYR29" s="160"/>
      <c r="WYS29" s="160"/>
      <c r="WYT29" s="160"/>
      <c r="WYU29" s="160"/>
      <c r="WYV29" s="160"/>
      <c r="WYW29" s="160"/>
      <c r="WYX29" s="160"/>
      <c r="WYY29" s="160"/>
      <c r="WYZ29" s="160"/>
      <c r="WZA29" s="160"/>
      <c r="WZB29" s="160"/>
      <c r="WZC29" s="160"/>
      <c r="WZD29" s="160"/>
      <c r="WZE29" s="160"/>
      <c r="WZF29" s="160"/>
      <c r="WZG29" s="160"/>
      <c r="WZH29" s="160"/>
      <c r="WZI29" s="160"/>
      <c r="WZJ29" s="160"/>
      <c r="WZK29" s="160"/>
      <c r="WZL29" s="160"/>
      <c r="WZM29" s="160"/>
      <c r="WZN29" s="160"/>
      <c r="WZO29" s="160"/>
      <c r="WZP29" s="160"/>
      <c r="WZQ29" s="160"/>
      <c r="WZR29" s="160"/>
      <c r="WZS29" s="160"/>
      <c r="WZT29" s="160"/>
      <c r="WZU29" s="160"/>
      <c r="WZV29" s="160"/>
      <c r="WZW29" s="160"/>
      <c r="WZX29" s="160"/>
      <c r="WZY29" s="160"/>
      <c r="WZZ29" s="160"/>
      <c r="XAA29" s="160"/>
      <c r="XAB29" s="160"/>
      <c r="XAC29" s="160"/>
      <c r="XAD29" s="160"/>
      <c r="XAE29" s="160"/>
      <c r="XAF29" s="160"/>
      <c r="XAG29" s="160"/>
      <c r="XAH29" s="160"/>
      <c r="XAI29" s="160"/>
      <c r="XAJ29" s="160"/>
      <c r="XAK29" s="160"/>
      <c r="XAL29" s="160"/>
      <c r="XAM29" s="160"/>
      <c r="XAN29" s="160"/>
      <c r="XAO29" s="160"/>
      <c r="XAP29" s="160"/>
      <c r="XAQ29" s="160"/>
      <c r="XAR29" s="160"/>
      <c r="XAS29" s="160"/>
      <c r="XAT29" s="160"/>
      <c r="XAU29" s="160"/>
      <c r="XAV29" s="160"/>
      <c r="XAW29" s="160"/>
      <c r="XAX29" s="160"/>
      <c r="XAY29" s="160"/>
      <c r="XAZ29" s="160"/>
      <c r="XBA29" s="160"/>
      <c r="XBB29" s="160"/>
      <c r="XBC29" s="160"/>
      <c r="XBD29" s="160"/>
      <c r="XBE29" s="160"/>
      <c r="XBF29" s="160"/>
      <c r="XBG29" s="160"/>
      <c r="XBH29" s="160"/>
      <c r="XBI29" s="160"/>
      <c r="XBJ29" s="160"/>
      <c r="XBK29" s="160"/>
      <c r="XBL29" s="160"/>
      <c r="XBM29" s="160"/>
      <c r="XBN29" s="160"/>
      <c r="XBO29" s="160"/>
      <c r="XBP29" s="160"/>
      <c r="XBQ29" s="160"/>
      <c r="XBR29" s="160"/>
      <c r="XBS29" s="160"/>
      <c r="XBT29" s="160"/>
      <c r="XBU29" s="160"/>
      <c r="XBV29" s="160"/>
      <c r="XBW29" s="160"/>
      <c r="XBX29" s="160"/>
      <c r="XBY29" s="160"/>
      <c r="XBZ29" s="160"/>
      <c r="XCA29" s="160"/>
      <c r="XCB29" s="160"/>
      <c r="XCC29" s="160"/>
      <c r="XCD29" s="160"/>
      <c r="XCE29" s="160"/>
      <c r="XCF29" s="160"/>
      <c r="XCG29" s="160"/>
      <c r="XCH29" s="160"/>
      <c r="XCI29" s="160"/>
      <c r="XCJ29" s="160"/>
      <c r="XCK29" s="160"/>
      <c r="XCL29" s="160"/>
      <c r="XCM29" s="160"/>
      <c r="XCN29" s="160"/>
      <c r="XCO29" s="160"/>
      <c r="XCP29" s="160"/>
      <c r="XCQ29" s="160"/>
      <c r="XCR29" s="160"/>
      <c r="XCS29" s="160"/>
      <c r="XCT29" s="160"/>
      <c r="XCU29" s="160"/>
      <c r="XCV29" s="160"/>
      <c r="XCW29" s="160"/>
      <c r="XCX29" s="160"/>
      <c r="XCY29" s="160"/>
      <c r="XCZ29" s="160"/>
      <c r="XDA29" s="160"/>
      <c r="XDB29" s="160"/>
      <c r="XDC29" s="160"/>
      <c r="XDD29" s="160"/>
      <c r="XDE29" s="160"/>
      <c r="XDF29" s="160"/>
      <c r="XDG29" s="160"/>
      <c r="XDH29" s="160"/>
      <c r="XDI29" s="160"/>
      <c r="XDJ29" s="160"/>
      <c r="XDK29" s="160"/>
      <c r="XDL29" s="160"/>
      <c r="XDM29" s="160"/>
      <c r="XDN29" s="160"/>
      <c r="XDO29" s="160"/>
      <c r="XDP29" s="160"/>
      <c r="XDQ29" s="160"/>
      <c r="XDR29" s="160"/>
      <c r="XDS29" s="160"/>
      <c r="XDT29" s="160"/>
      <c r="XDU29" s="160"/>
      <c r="XDV29" s="160"/>
      <c r="XDW29" s="160"/>
      <c r="XDX29" s="160"/>
      <c r="XDY29" s="160"/>
      <c r="XDZ29" s="160"/>
      <c r="XEA29" s="160"/>
      <c r="XEB29" s="160"/>
      <c r="XEC29" s="160"/>
      <c r="XED29" s="160"/>
      <c r="XEE29" s="160"/>
      <c r="XEF29" s="160"/>
      <c r="XEG29" s="160"/>
      <c r="XEH29" s="160"/>
      <c r="XEI29" s="160"/>
      <c r="XEJ29" s="160"/>
      <c r="XEK29" s="160"/>
      <c r="XEL29" s="160"/>
      <c r="XEM29" s="160"/>
      <c r="XEN29" s="160"/>
      <c r="XEO29" s="160"/>
      <c r="XEP29" s="160"/>
      <c r="XEQ29" s="160"/>
      <c r="XER29" s="160"/>
      <c r="XES29" s="160"/>
      <c r="XET29" s="160"/>
      <c r="XEU29" s="160"/>
      <c r="XEV29" s="160"/>
      <c r="XEW29" s="160"/>
      <c r="XEX29" s="160"/>
      <c r="XEY29" s="160"/>
      <c r="XEZ29" s="160"/>
      <c r="XFA29" s="160"/>
      <c r="XFB29" s="160"/>
      <c r="XFC29" s="160"/>
    </row>
    <row r="30" ht="27" spans="1:16383">
      <c r="A30" s="247" t="s">
        <v>37</v>
      </c>
      <c r="B30" s="248">
        <v>60</v>
      </c>
      <c r="C30" s="249">
        <v>48</v>
      </c>
      <c r="D30" s="242">
        <f>(C30/B30)*100%</f>
        <v>0.8</v>
      </c>
      <c r="E30" s="250">
        <f>Sheet1!D15</f>
        <v>48</v>
      </c>
      <c r="F30" s="244">
        <f>(E30/C30)*100%</f>
        <v>1</v>
      </c>
      <c r="G30" s="251">
        <v>12</v>
      </c>
      <c r="H30" s="246">
        <f>(G30/B30)*100%</f>
        <v>0.2</v>
      </c>
      <c r="I30" s="424">
        <v>0</v>
      </c>
      <c r="J30" s="246">
        <f>(I30/B30)*100%</f>
        <v>0</v>
      </c>
      <c r="K30" s="422">
        <f>SUM(D30,H30,J30)</f>
        <v>1</v>
      </c>
      <c r="L30" s="425"/>
      <c r="M30" s="426"/>
      <c r="N30" s="425"/>
      <c r="O30" s="427"/>
      <c r="P30" s="428">
        <f>N15</f>
        <v>75998</v>
      </c>
      <c r="Q30" s="428">
        <f>O15</f>
        <v>0</v>
      </c>
      <c r="R30" s="428">
        <f>P30-Q30</f>
        <v>75998</v>
      </c>
      <c r="S30" s="426"/>
      <c r="T30" s="426"/>
      <c r="U30" s="426"/>
      <c r="V30" s="426"/>
      <c r="W30" s="426"/>
      <c r="X30" s="426"/>
      <c r="Y30" s="426"/>
      <c r="Z30" s="426"/>
      <c r="AA30" s="426"/>
      <c r="AB30" s="426"/>
      <c r="AC30" s="426"/>
      <c r="AD30" s="426"/>
      <c r="AE30" s="426"/>
      <c r="AF30" s="426"/>
      <c r="AG30" s="426"/>
      <c r="AH30" s="426"/>
      <c r="AI30" s="426"/>
      <c r="AJ30" s="426"/>
      <c r="AK30" s="426"/>
      <c r="AL30" s="426"/>
      <c r="AM30" s="426"/>
      <c r="AN30" s="426"/>
      <c r="AO30" s="426"/>
      <c r="AP30" s="426"/>
      <c r="AQ30" s="426"/>
      <c r="AR30" s="426"/>
      <c r="AS30" s="426"/>
      <c r="AT30" s="426"/>
      <c r="AU30" s="426"/>
      <c r="AV30" s="426"/>
      <c r="AW30" s="426"/>
      <c r="AX30" s="426"/>
      <c r="AY30" s="426"/>
      <c r="AZ30" s="426"/>
      <c r="BA30" s="426"/>
      <c r="BB30" s="426"/>
      <c r="BC30" s="426"/>
      <c r="BD30" s="426"/>
      <c r="BE30" s="426"/>
      <c r="BF30" s="426"/>
      <c r="BG30" s="426"/>
      <c r="BH30" s="426"/>
      <c r="BI30" s="426"/>
      <c r="BJ30" s="426"/>
      <c r="BK30" s="426"/>
      <c r="BL30" s="426"/>
      <c r="BM30" s="426"/>
      <c r="BN30" s="426"/>
      <c r="BO30" s="426"/>
      <c r="BP30" s="426"/>
      <c r="BQ30" s="426"/>
      <c r="BR30" s="426"/>
      <c r="BS30" s="426"/>
      <c r="BT30" s="426"/>
      <c r="BU30" s="426"/>
      <c r="BV30" s="426"/>
      <c r="BW30" s="426"/>
      <c r="BX30" s="426"/>
      <c r="BY30" s="426"/>
      <c r="BZ30" s="426"/>
      <c r="CA30" s="426"/>
      <c r="CB30" s="426"/>
      <c r="CC30" s="426"/>
      <c r="CD30" s="426"/>
      <c r="CE30" s="426"/>
      <c r="CF30" s="426"/>
      <c r="CG30" s="426"/>
      <c r="CH30" s="426"/>
      <c r="CI30" s="426"/>
      <c r="CJ30" s="426"/>
      <c r="CK30" s="426"/>
      <c r="CL30" s="426"/>
      <c r="CM30" s="426"/>
      <c r="CN30" s="426"/>
      <c r="CO30" s="426"/>
      <c r="CP30" s="426"/>
      <c r="CQ30" s="426"/>
      <c r="CR30" s="426"/>
      <c r="CS30" s="426"/>
      <c r="CT30" s="426"/>
      <c r="CU30" s="426"/>
      <c r="CV30" s="426"/>
      <c r="CW30" s="426"/>
      <c r="CX30" s="426"/>
      <c r="CY30" s="426"/>
      <c r="CZ30" s="426"/>
      <c r="DA30" s="426"/>
      <c r="DB30" s="426"/>
      <c r="DC30" s="426"/>
      <c r="DD30" s="426"/>
      <c r="DE30" s="426"/>
      <c r="DF30" s="426"/>
      <c r="DG30" s="426"/>
      <c r="DH30" s="426"/>
      <c r="DI30" s="426"/>
      <c r="DJ30" s="426"/>
      <c r="DK30" s="426"/>
      <c r="DL30" s="426"/>
      <c r="DM30" s="426"/>
      <c r="DN30" s="426"/>
      <c r="DO30" s="426"/>
      <c r="DP30" s="426"/>
      <c r="DQ30" s="426"/>
      <c r="DR30" s="426"/>
      <c r="DS30" s="426"/>
      <c r="DT30" s="426"/>
      <c r="DU30" s="426"/>
      <c r="DV30" s="426"/>
      <c r="DW30" s="426"/>
      <c r="DX30" s="426"/>
      <c r="DY30" s="426"/>
      <c r="DZ30" s="426"/>
      <c r="EA30" s="426"/>
      <c r="EB30" s="426"/>
      <c r="EC30" s="426"/>
      <c r="ED30" s="426"/>
      <c r="EE30" s="426"/>
      <c r="EF30" s="426"/>
      <c r="EG30" s="426"/>
      <c r="EH30" s="426"/>
      <c r="EI30" s="426"/>
      <c r="EJ30" s="426"/>
      <c r="EK30" s="426"/>
      <c r="EL30" s="426"/>
      <c r="EM30" s="426"/>
      <c r="EN30" s="426"/>
      <c r="EO30" s="426"/>
      <c r="EP30" s="426"/>
      <c r="EQ30" s="426"/>
      <c r="ER30" s="426"/>
      <c r="ES30" s="426"/>
      <c r="ET30" s="426"/>
      <c r="EU30" s="426"/>
      <c r="EV30" s="426"/>
      <c r="EW30" s="426"/>
      <c r="EX30" s="426"/>
      <c r="EY30" s="426"/>
      <c r="EZ30" s="426"/>
      <c r="FA30" s="426"/>
      <c r="FB30" s="426"/>
      <c r="FC30" s="426"/>
      <c r="FD30" s="426"/>
      <c r="FE30" s="426"/>
      <c r="FF30" s="426"/>
      <c r="FG30" s="426"/>
      <c r="FH30" s="426"/>
      <c r="FI30" s="426"/>
      <c r="FJ30" s="426"/>
      <c r="FK30" s="426"/>
      <c r="FL30" s="426"/>
      <c r="FM30" s="426"/>
      <c r="FN30" s="426"/>
      <c r="FO30" s="426"/>
      <c r="FP30" s="426"/>
      <c r="FQ30" s="426"/>
      <c r="FR30" s="426"/>
      <c r="FS30" s="426"/>
      <c r="FT30" s="426"/>
      <c r="FU30" s="426"/>
      <c r="FV30" s="426"/>
      <c r="FW30" s="426"/>
      <c r="FX30" s="426"/>
      <c r="FY30" s="426"/>
      <c r="FZ30" s="426"/>
      <c r="GA30" s="426"/>
      <c r="GB30" s="426"/>
      <c r="GC30" s="426"/>
      <c r="GD30" s="426"/>
      <c r="GE30" s="426"/>
      <c r="GF30" s="426"/>
      <c r="GG30" s="426"/>
      <c r="GH30" s="426"/>
      <c r="GI30" s="426"/>
      <c r="GJ30" s="426"/>
      <c r="GK30" s="426"/>
      <c r="GL30" s="426"/>
      <c r="GM30" s="426"/>
      <c r="GN30" s="426"/>
      <c r="GO30" s="426"/>
      <c r="GP30" s="426"/>
      <c r="GQ30" s="426"/>
      <c r="GR30" s="426"/>
      <c r="GS30" s="426"/>
      <c r="GT30" s="426"/>
      <c r="GU30" s="426"/>
      <c r="GV30" s="426"/>
      <c r="GW30" s="426"/>
      <c r="GX30" s="426"/>
      <c r="GY30" s="426"/>
      <c r="GZ30" s="426"/>
      <c r="HA30" s="426"/>
      <c r="HB30" s="426"/>
      <c r="HC30" s="426"/>
      <c r="HD30" s="426"/>
      <c r="HE30" s="426"/>
      <c r="HF30" s="426"/>
      <c r="HG30" s="426"/>
      <c r="HH30" s="426"/>
      <c r="HI30" s="426"/>
      <c r="HJ30" s="426"/>
      <c r="HK30" s="426"/>
      <c r="HL30" s="426"/>
      <c r="HM30" s="426"/>
      <c r="HN30" s="426"/>
      <c r="HO30" s="426"/>
      <c r="HP30" s="426"/>
      <c r="HQ30" s="426"/>
      <c r="HR30" s="426"/>
      <c r="HS30" s="426"/>
      <c r="HT30" s="426"/>
      <c r="HU30" s="426"/>
      <c r="HV30" s="426"/>
      <c r="HW30" s="426"/>
      <c r="HX30" s="426"/>
      <c r="HY30" s="426"/>
      <c r="HZ30" s="426"/>
      <c r="IA30" s="426"/>
      <c r="IB30" s="426"/>
      <c r="IC30" s="426"/>
      <c r="ID30" s="426"/>
      <c r="IE30" s="426"/>
      <c r="IF30" s="426"/>
      <c r="IG30" s="426"/>
      <c r="IH30" s="426"/>
      <c r="II30" s="426"/>
      <c r="IJ30" s="426"/>
      <c r="IK30" s="426"/>
      <c r="IL30" s="426"/>
      <c r="IM30" s="426"/>
      <c r="IN30" s="426"/>
      <c r="IO30" s="426"/>
      <c r="IP30" s="426"/>
      <c r="IQ30" s="426"/>
      <c r="IR30" s="426"/>
      <c r="IS30" s="426"/>
      <c r="IT30" s="426"/>
      <c r="IU30" s="426"/>
      <c r="IV30" s="426"/>
      <c r="IW30" s="426"/>
      <c r="IX30" s="426"/>
      <c r="IY30" s="426"/>
      <c r="IZ30" s="426"/>
      <c r="JA30" s="426"/>
      <c r="JB30" s="426"/>
      <c r="JC30" s="426"/>
      <c r="JD30" s="426"/>
      <c r="JE30" s="426"/>
      <c r="JF30" s="426"/>
      <c r="JG30" s="426"/>
      <c r="JH30" s="426"/>
      <c r="JI30" s="426"/>
      <c r="JJ30" s="426"/>
      <c r="JK30" s="426"/>
      <c r="JL30" s="426"/>
      <c r="JM30" s="426"/>
      <c r="JN30" s="426"/>
      <c r="JO30" s="426"/>
      <c r="JP30" s="426"/>
      <c r="JQ30" s="426"/>
      <c r="JR30" s="426"/>
      <c r="JS30" s="426"/>
      <c r="JT30" s="426"/>
      <c r="JU30" s="426"/>
      <c r="JV30" s="426"/>
      <c r="JW30" s="426"/>
      <c r="JX30" s="426"/>
      <c r="JY30" s="426"/>
      <c r="JZ30" s="426"/>
      <c r="KA30" s="426"/>
      <c r="KB30" s="426"/>
      <c r="KC30" s="426"/>
      <c r="KD30" s="426"/>
      <c r="KE30" s="426"/>
      <c r="KF30" s="426"/>
      <c r="KG30" s="426"/>
      <c r="KH30" s="426"/>
      <c r="KI30" s="426"/>
      <c r="KJ30" s="426"/>
      <c r="KK30" s="426"/>
      <c r="KL30" s="426"/>
      <c r="KM30" s="426"/>
      <c r="KN30" s="426"/>
      <c r="KO30" s="426"/>
      <c r="KP30" s="426"/>
      <c r="KQ30" s="426"/>
      <c r="KR30" s="426"/>
      <c r="KS30" s="426"/>
      <c r="KT30" s="426"/>
      <c r="KU30" s="426"/>
      <c r="KV30" s="426"/>
      <c r="KW30" s="426"/>
      <c r="KX30" s="426"/>
      <c r="KY30" s="426"/>
      <c r="KZ30" s="426"/>
      <c r="LA30" s="426"/>
      <c r="LB30" s="426"/>
      <c r="LC30" s="426"/>
      <c r="LD30" s="426"/>
      <c r="LE30" s="426"/>
      <c r="LF30" s="426"/>
      <c r="LG30" s="426"/>
      <c r="LH30" s="426"/>
      <c r="LI30" s="426"/>
      <c r="LJ30" s="426"/>
      <c r="LK30" s="426"/>
      <c r="LL30" s="426"/>
      <c r="LM30" s="426"/>
      <c r="LN30" s="426"/>
      <c r="LO30" s="426"/>
      <c r="LP30" s="426"/>
      <c r="LQ30" s="426"/>
      <c r="LR30" s="426"/>
      <c r="LS30" s="426"/>
      <c r="LT30" s="426"/>
      <c r="LU30" s="426"/>
      <c r="LV30" s="426"/>
      <c r="LW30" s="426"/>
      <c r="LX30" s="426"/>
      <c r="LY30" s="426"/>
      <c r="LZ30" s="426"/>
      <c r="MA30" s="426"/>
      <c r="MB30" s="426"/>
      <c r="MC30" s="426"/>
      <c r="MD30" s="426"/>
      <c r="ME30" s="426"/>
      <c r="MF30" s="426"/>
      <c r="MG30" s="426"/>
      <c r="MH30" s="426"/>
      <c r="MI30" s="426"/>
      <c r="MJ30" s="426"/>
      <c r="MK30" s="426"/>
      <c r="ML30" s="426"/>
      <c r="MM30" s="426"/>
      <c r="MN30" s="426"/>
      <c r="MO30" s="426"/>
      <c r="MP30" s="426"/>
      <c r="MQ30" s="426"/>
      <c r="MR30" s="426"/>
      <c r="MS30" s="426"/>
      <c r="MT30" s="426"/>
      <c r="MU30" s="426"/>
      <c r="MV30" s="426"/>
      <c r="MW30" s="426"/>
      <c r="MX30" s="426"/>
      <c r="MY30" s="426"/>
      <c r="MZ30" s="426"/>
      <c r="NA30" s="426"/>
      <c r="NB30" s="426"/>
      <c r="NC30" s="426"/>
      <c r="ND30" s="426"/>
      <c r="NE30" s="426"/>
      <c r="NF30" s="426"/>
      <c r="NG30" s="426"/>
      <c r="NH30" s="426"/>
      <c r="NI30" s="426"/>
      <c r="NJ30" s="426"/>
      <c r="NK30" s="426"/>
      <c r="NL30" s="426"/>
      <c r="NM30" s="426"/>
      <c r="NN30" s="426"/>
      <c r="NO30" s="426"/>
      <c r="NP30" s="426"/>
      <c r="NQ30" s="426"/>
      <c r="NR30" s="426"/>
      <c r="NS30" s="426"/>
      <c r="NT30" s="426"/>
      <c r="NU30" s="426"/>
      <c r="NV30" s="426"/>
      <c r="NW30" s="426"/>
      <c r="NX30" s="426"/>
      <c r="NY30" s="426"/>
      <c r="NZ30" s="426"/>
      <c r="OA30" s="426"/>
      <c r="OB30" s="426"/>
      <c r="OC30" s="426"/>
      <c r="OD30" s="426"/>
      <c r="OE30" s="426"/>
      <c r="OF30" s="426"/>
      <c r="OG30" s="426"/>
      <c r="OH30" s="426"/>
      <c r="OI30" s="426"/>
      <c r="OJ30" s="426"/>
      <c r="OK30" s="426"/>
      <c r="OL30" s="426"/>
      <c r="OM30" s="426"/>
      <c r="ON30" s="426"/>
      <c r="OO30" s="426"/>
      <c r="OP30" s="426"/>
      <c r="OQ30" s="426"/>
      <c r="OR30" s="426"/>
      <c r="OS30" s="426"/>
      <c r="OT30" s="426"/>
      <c r="OU30" s="426"/>
      <c r="OV30" s="426"/>
      <c r="OW30" s="426"/>
      <c r="OX30" s="426"/>
      <c r="OY30" s="426"/>
      <c r="OZ30" s="426"/>
      <c r="PA30" s="426"/>
      <c r="PB30" s="426"/>
      <c r="PC30" s="426"/>
      <c r="PD30" s="426"/>
      <c r="PE30" s="426"/>
      <c r="PF30" s="426"/>
      <c r="PG30" s="426"/>
      <c r="PH30" s="426"/>
      <c r="PI30" s="426"/>
      <c r="PJ30" s="426"/>
      <c r="PK30" s="426"/>
      <c r="PL30" s="426"/>
      <c r="PM30" s="426"/>
      <c r="PN30" s="426"/>
      <c r="PO30" s="426"/>
      <c r="PP30" s="426"/>
      <c r="PQ30" s="426"/>
      <c r="PR30" s="426"/>
      <c r="PS30" s="426"/>
      <c r="PT30" s="426"/>
      <c r="PU30" s="426"/>
      <c r="PV30" s="426"/>
      <c r="PW30" s="426"/>
      <c r="PX30" s="426"/>
      <c r="PY30" s="426"/>
      <c r="PZ30" s="426"/>
      <c r="QA30" s="426"/>
      <c r="QB30" s="426"/>
      <c r="QC30" s="426"/>
      <c r="QD30" s="426"/>
      <c r="QE30" s="426"/>
      <c r="QF30" s="426"/>
      <c r="QG30" s="426"/>
      <c r="QH30" s="426"/>
      <c r="QI30" s="426"/>
      <c r="QJ30" s="426"/>
      <c r="QK30" s="426"/>
      <c r="QL30" s="426"/>
      <c r="QM30" s="426"/>
      <c r="QN30" s="426"/>
      <c r="QO30" s="426"/>
      <c r="QP30" s="426"/>
      <c r="QQ30" s="426"/>
      <c r="QR30" s="426"/>
      <c r="QS30" s="426"/>
      <c r="QT30" s="426"/>
      <c r="QU30" s="426"/>
      <c r="QV30" s="426"/>
      <c r="QW30" s="426"/>
      <c r="QX30" s="426"/>
      <c r="QY30" s="426"/>
      <c r="QZ30" s="426"/>
      <c r="RA30" s="426"/>
      <c r="RB30" s="426"/>
      <c r="RC30" s="426"/>
      <c r="RD30" s="426"/>
      <c r="RE30" s="426"/>
      <c r="RF30" s="426"/>
      <c r="RG30" s="426"/>
      <c r="RH30" s="426"/>
      <c r="RI30" s="426"/>
      <c r="RJ30" s="426"/>
      <c r="RK30" s="426"/>
      <c r="RL30" s="426"/>
      <c r="RM30" s="426"/>
      <c r="RN30" s="426"/>
      <c r="RO30" s="426"/>
      <c r="RP30" s="426"/>
      <c r="RQ30" s="426"/>
      <c r="RR30" s="426"/>
      <c r="RS30" s="426"/>
      <c r="RT30" s="426"/>
      <c r="RU30" s="426"/>
      <c r="RV30" s="426"/>
      <c r="RW30" s="426"/>
      <c r="RX30" s="426"/>
      <c r="RY30" s="426"/>
      <c r="RZ30" s="426"/>
      <c r="SA30" s="426"/>
      <c r="SB30" s="426"/>
      <c r="SC30" s="426"/>
      <c r="SD30" s="426"/>
      <c r="SE30" s="426"/>
      <c r="SF30" s="426"/>
      <c r="SG30" s="426"/>
      <c r="SH30" s="426"/>
      <c r="SI30" s="426"/>
      <c r="SJ30" s="426"/>
      <c r="SK30" s="426"/>
      <c r="SL30" s="426"/>
      <c r="SM30" s="426"/>
      <c r="SN30" s="426"/>
      <c r="SO30" s="426"/>
      <c r="SP30" s="426"/>
      <c r="SQ30" s="426"/>
      <c r="SR30" s="426"/>
      <c r="SS30" s="426"/>
      <c r="ST30" s="426"/>
      <c r="SU30" s="426"/>
      <c r="SV30" s="426"/>
      <c r="SW30" s="426"/>
      <c r="SX30" s="426"/>
      <c r="SY30" s="426"/>
      <c r="SZ30" s="426"/>
      <c r="TA30" s="426"/>
      <c r="TB30" s="426"/>
      <c r="TC30" s="426"/>
      <c r="TD30" s="426"/>
      <c r="TE30" s="426"/>
      <c r="TF30" s="426"/>
      <c r="TG30" s="426"/>
      <c r="TH30" s="426"/>
      <c r="TI30" s="426"/>
      <c r="TJ30" s="426"/>
      <c r="TK30" s="426"/>
      <c r="TL30" s="426"/>
      <c r="TM30" s="426"/>
      <c r="TN30" s="426"/>
      <c r="TO30" s="426"/>
      <c r="TP30" s="426"/>
      <c r="TQ30" s="426"/>
      <c r="TR30" s="426"/>
      <c r="TS30" s="426"/>
      <c r="TT30" s="426"/>
      <c r="TU30" s="426"/>
      <c r="TV30" s="426"/>
      <c r="TW30" s="426"/>
      <c r="TX30" s="426"/>
      <c r="TY30" s="426"/>
      <c r="TZ30" s="426"/>
      <c r="UA30" s="426"/>
      <c r="UB30" s="426"/>
      <c r="UC30" s="426"/>
      <c r="UD30" s="426"/>
      <c r="UE30" s="426"/>
      <c r="UF30" s="426"/>
      <c r="UG30" s="426"/>
      <c r="UH30" s="426"/>
      <c r="UI30" s="426"/>
      <c r="UJ30" s="426"/>
      <c r="UK30" s="426"/>
      <c r="UL30" s="426"/>
      <c r="UM30" s="426"/>
      <c r="UN30" s="426"/>
      <c r="UO30" s="426"/>
      <c r="UP30" s="426"/>
      <c r="UQ30" s="426"/>
      <c r="UR30" s="426"/>
      <c r="US30" s="426"/>
      <c r="UT30" s="426"/>
      <c r="UU30" s="426"/>
      <c r="UV30" s="426"/>
      <c r="UW30" s="426"/>
      <c r="UX30" s="426"/>
      <c r="UY30" s="426"/>
      <c r="UZ30" s="426"/>
      <c r="VA30" s="426"/>
      <c r="VB30" s="426"/>
      <c r="VC30" s="426"/>
      <c r="VD30" s="426"/>
      <c r="VE30" s="426"/>
      <c r="VF30" s="426"/>
      <c r="VG30" s="426"/>
      <c r="VH30" s="426"/>
      <c r="VI30" s="426"/>
      <c r="VJ30" s="426"/>
      <c r="VK30" s="426"/>
      <c r="VL30" s="426"/>
      <c r="VM30" s="426"/>
      <c r="VN30" s="426"/>
      <c r="VO30" s="426"/>
      <c r="VP30" s="426"/>
      <c r="VQ30" s="426"/>
      <c r="VR30" s="426"/>
      <c r="VS30" s="426"/>
      <c r="VT30" s="426"/>
      <c r="VU30" s="426"/>
      <c r="VV30" s="426"/>
      <c r="VW30" s="426"/>
      <c r="VX30" s="426"/>
      <c r="VY30" s="426"/>
      <c r="VZ30" s="426"/>
      <c r="WA30" s="426"/>
      <c r="WB30" s="426"/>
      <c r="WC30" s="426"/>
      <c r="WD30" s="426"/>
      <c r="WE30" s="426"/>
      <c r="WF30" s="426"/>
      <c r="WG30" s="426"/>
      <c r="WH30" s="426"/>
      <c r="WI30" s="426"/>
      <c r="WJ30" s="426"/>
      <c r="WK30" s="426"/>
      <c r="WL30" s="426"/>
      <c r="WM30" s="426"/>
      <c r="WN30" s="426"/>
      <c r="WO30" s="426"/>
      <c r="WP30" s="426"/>
      <c r="WQ30" s="426"/>
      <c r="WR30" s="426"/>
      <c r="WS30" s="426"/>
      <c r="WT30" s="426"/>
      <c r="WU30" s="426"/>
      <c r="WV30" s="426"/>
      <c r="WW30" s="426"/>
      <c r="WX30" s="426"/>
      <c r="WY30" s="426"/>
      <c r="WZ30" s="426"/>
      <c r="XA30" s="426"/>
      <c r="XB30" s="426"/>
      <c r="XC30" s="426"/>
      <c r="XD30" s="426"/>
      <c r="XE30" s="426"/>
      <c r="XF30" s="426"/>
      <c r="XG30" s="426"/>
      <c r="XH30" s="426"/>
      <c r="XI30" s="426"/>
      <c r="XJ30" s="426"/>
      <c r="XK30" s="426"/>
      <c r="XL30" s="426"/>
      <c r="XM30" s="426"/>
      <c r="XN30" s="426"/>
      <c r="XO30" s="426"/>
      <c r="XP30" s="426"/>
      <c r="XQ30" s="426"/>
      <c r="XR30" s="426"/>
      <c r="XS30" s="426"/>
      <c r="XT30" s="426"/>
      <c r="XU30" s="426"/>
      <c r="XV30" s="426"/>
      <c r="XW30" s="426"/>
      <c r="XX30" s="426"/>
      <c r="XY30" s="426"/>
      <c r="XZ30" s="426"/>
      <c r="YA30" s="426"/>
      <c r="YB30" s="426"/>
      <c r="YC30" s="426"/>
      <c r="YD30" s="426"/>
      <c r="YE30" s="426"/>
      <c r="YF30" s="426"/>
      <c r="YG30" s="426"/>
      <c r="YH30" s="426"/>
      <c r="YI30" s="426"/>
      <c r="YJ30" s="426"/>
      <c r="YK30" s="426"/>
      <c r="YL30" s="426"/>
      <c r="YM30" s="426"/>
      <c r="YN30" s="426"/>
      <c r="YO30" s="426"/>
      <c r="YP30" s="426"/>
      <c r="YQ30" s="426"/>
      <c r="YR30" s="426"/>
      <c r="YS30" s="426"/>
      <c r="YT30" s="426"/>
      <c r="YU30" s="426"/>
      <c r="YV30" s="426"/>
      <c r="YW30" s="426"/>
      <c r="YX30" s="426"/>
      <c r="YY30" s="426"/>
      <c r="YZ30" s="426"/>
      <c r="ZA30" s="426"/>
      <c r="ZB30" s="426"/>
      <c r="ZC30" s="426"/>
      <c r="ZD30" s="426"/>
      <c r="ZE30" s="426"/>
      <c r="ZF30" s="426"/>
      <c r="ZG30" s="426"/>
      <c r="ZH30" s="426"/>
      <c r="ZI30" s="426"/>
      <c r="ZJ30" s="426"/>
      <c r="ZK30" s="426"/>
      <c r="ZL30" s="426"/>
      <c r="ZM30" s="426"/>
      <c r="ZN30" s="426"/>
      <c r="ZO30" s="426"/>
      <c r="ZP30" s="426"/>
      <c r="ZQ30" s="426"/>
      <c r="ZR30" s="426"/>
      <c r="ZS30" s="426"/>
      <c r="ZT30" s="426"/>
      <c r="ZU30" s="426"/>
      <c r="ZV30" s="426"/>
      <c r="ZW30" s="426"/>
      <c r="ZX30" s="426"/>
      <c r="ZY30" s="426"/>
      <c r="ZZ30" s="426"/>
      <c r="AAA30" s="426"/>
      <c r="AAB30" s="426"/>
      <c r="AAC30" s="426"/>
      <c r="AAD30" s="426"/>
      <c r="AAE30" s="426"/>
      <c r="AAF30" s="426"/>
      <c r="AAG30" s="426"/>
      <c r="AAH30" s="426"/>
      <c r="AAI30" s="426"/>
      <c r="AAJ30" s="426"/>
      <c r="AAK30" s="426"/>
      <c r="AAL30" s="426"/>
      <c r="AAM30" s="426"/>
      <c r="AAN30" s="426"/>
      <c r="AAO30" s="426"/>
      <c r="AAP30" s="426"/>
      <c r="AAQ30" s="426"/>
      <c r="AAR30" s="426"/>
      <c r="AAS30" s="426"/>
      <c r="AAT30" s="426"/>
      <c r="AAU30" s="426"/>
      <c r="AAV30" s="426"/>
      <c r="AAW30" s="426"/>
      <c r="AAX30" s="426"/>
      <c r="AAY30" s="426"/>
      <c r="AAZ30" s="426"/>
      <c r="ABA30" s="426"/>
      <c r="ABB30" s="426"/>
      <c r="ABC30" s="426"/>
      <c r="ABD30" s="426"/>
      <c r="ABE30" s="426"/>
      <c r="ABF30" s="426"/>
      <c r="ABG30" s="426"/>
      <c r="ABH30" s="426"/>
      <c r="ABI30" s="426"/>
      <c r="ABJ30" s="426"/>
      <c r="ABK30" s="426"/>
      <c r="ABL30" s="426"/>
      <c r="ABM30" s="426"/>
      <c r="ABN30" s="426"/>
      <c r="ABO30" s="426"/>
      <c r="ABP30" s="426"/>
      <c r="ABQ30" s="426"/>
      <c r="ABR30" s="426"/>
      <c r="ABS30" s="426"/>
      <c r="ABT30" s="426"/>
      <c r="ABU30" s="426"/>
      <c r="ABV30" s="426"/>
      <c r="ABW30" s="426"/>
      <c r="ABX30" s="426"/>
      <c r="ABY30" s="426"/>
      <c r="ABZ30" s="426"/>
      <c r="ACA30" s="426"/>
      <c r="ACB30" s="426"/>
      <c r="ACC30" s="426"/>
      <c r="ACD30" s="426"/>
      <c r="ACE30" s="426"/>
      <c r="ACF30" s="426"/>
      <c r="ACG30" s="426"/>
      <c r="ACH30" s="426"/>
      <c r="ACI30" s="426"/>
      <c r="ACJ30" s="426"/>
      <c r="ACK30" s="426"/>
      <c r="ACL30" s="426"/>
      <c r="ACM30" s="426"/>
      <c r="ACN30" s="426"/>
      <c r="ACO30" s="426"/>
      <c r="ACP30" s="426"/>
      <c r="ACQ30" s="426"/>
      <c r="ACR30" s="426"/>
      <c r="ACS30" s="426"/>
      <c r="ACT30" s="426"/>
      <c r="ACU30" s="426"/>
      <c r="ACV30" s="426"/>
      <c r="ACW30" s="426"/>
      <c r="ACX30" s="426"/>
      <c r="ACY30" s="426"/>
      <c r="ACZ30" s="426"/>
      <c r="ADA30" s="426"/>
      <c r="ADB30" s="426"/>
      <c r="ADC30" s="426"/>
      <c r="ADD30" s="426"/>
      <c r="ADE30" s="426"/>
      <c r="ADF30" s="426"/>
      <c r="ADG30" s="426"/>
      <c r="ADH30" s="426"/>
      <c r="ADI30" s="426"/>
      <c r="ADJ30" s="426"/>
      <c r="ADK30" s="426"/>
      <c r="ADL30" s="426"/>
      <c r="ADM30" s="426"/>
      <c r="ADN30" s="426"/>
      <c r="ADO30" s="426"/>
      <c r="ADP30" s="426"/>
      <c r="ADQ30" s="426"/>
      <c r="ADR30" s="426"/>
      <c r="ADS30" s="426"/>
      <c r="ADT30" s="426"/>
      <c r="ADU30" s="426"/>
      <c r="ADV30" s="426"/>
      <c r="ADW30" s="426"/>
      <c r="ADX30" s="426"/>
      <c r="ADY30" s="426"/>
      <c r="ADZ30" s="426"/>
      <c r="AEA30" s="426"/>
      <c r="AEB30" s="426"/>
      <c r="AEC30" s="426"/>
      <c r="AED30" s="426"/>
      <c r="AEE30" s="426"/>
      <c r="AEF30" s="426"/>
      <c r="AEG30" s="426"/>
      <c r="AEH30" s="426"/>
      <c r="AEI30" s="426"/>
      <c r="AEJ30" s="426"/>
      <c r="AEK30" s="426"/>
      <c r="AEL30" s="426"/>
      <c r="AEM30" s="426"/>
      <c r="AEN30" s="426"/>
      <c r="AEO30" s="426"/>
      <c r="AEP30" s="426"/>
      <c r="AEQ30" s="426"/>
      <c r="AER30" s="426"/>
      <c r="AES30" s="426"/>
      <c r="AET30" s="426"/>
      <c r="AEU30" s="426"/>
      <c r="AEV30" s="426"/>
      <c r="AEW30" s="426"/>
      <c r="AEX30" s="426"/>
      <c r="AEY30" s="426"/>
      <c r="AEZ30" s="426"/>
      <c r="AFA30" s="426"/>
      <c r="AFB30" s="426"/>
      <c r="AFC30" s="426"/>
      <c r="AFD30" s="426"/>
      <c r="AFE30" s="426"/>
      <c r="AFF30" s="426"/>
      <c r="AFG30" s="426"/>
      <c r="AFH30" s="426"/>
      <c r="AFI30" s="426"/>
      <c r="AFJ30" s="426"/>
      <c r="AFK30" s="426"/>
      <c r="AFL30" s="426"/>
      <c r="AFM30" s="426"/>
      <c r="AFN30" s="426"/>
      <c r="AFO30" s="426"/>
      <c r="AFP30" s="426"/>
      <c r="AFQ30" s="426"/>
      <c r="AFR30" s="426"/>
      <c r="AFS30" s="426"/>
      <c r="AFT30" s="426"/>
      <c r="AFU30" s="426"/>
      <c r="AFV30" s="426"/>
      <c r="AFW30" s="426"/>
      <c r="AFX30" s="426"/>
      <c r="AFY30" s="426"/>
      <c r="AFZ30" s="426"/>
      <c r="AGA30" s="426"/>
      <c r="AGB30" s="426"/>
      <c r="AGC30" s="426"/>
      <c r="AGD30" s="426"/>
      <c r="AGE30" s="426"/>
      <c r="AGF30" s="426"/>
      <c r="AGG30" s="426"/>
      <c r="AGH30" s="426"/>
      <c r="AGI30" s="426"/>
      <c r="AGJ30" s="426"/>
      <c r="AGK30" s="426"/>
      <c r="AGL30" s="426"/>
      <c r="AGM30" s="426"/>
      <c r="AGN30" s="426"/>
      <c r="AGO30" s="426"/>
      <c r="AGP30" s="426"/>
      <c r="AGQ30" s="426"/>
      <c r="AGR30" s="426"/>
      <c r="AGS30" s="426"/>
      <c r="AGT30" s="426"/>
      <c r="AGU30" s="426"/>
      <c r="AGV30" s="426"/>
      <c r="AGW30" s="426"/>
      <c r="AGX30" s="426"/>
      <c r="AGY30" s="426"/>
      <c r="AGZ30" s="426"/>
      <c r="AHA30" s="426"/>
      <c r="AHB30" s="426"/>
      <c r="AHC30" s="426"/>
      <c r="AHD30" s="426"/>
      <c r="AHE30" s="426"/>
      <c r="AHF30" s="426"/>
      <c r="AHG30" s="426"/>
      <c r="AHH30" s="426"/>
      <c r="AHI30" s="426"/>
      <c r="AHJ30" s="426"/>
      <c r="AHK30" s="426"/>
      <c r="AHL30" s="426"/>
      <c r="AHM30" s="426"/>
      <c r="AHN30" s="426"/>
      <c r="AHO30" s="426"/>
      <c r="AHP30" s="426"/>
      <c r="AHQ30" s="426"/>
      <c r="AHR30" s="426"/>
      <c r="AHS30" s="426"/>
      <c r="AHT30" s="426"/>
      <c r="AHU30" s="426"/>
      <c r="AHV30" s="426"/>
      <c r="AHW30" s="426"/>
      <c r="AHX30" s="426"/>
      <c r="AHY30" s="426"/>
      <c r="AHZ30" s="426"/>
      <c r="AIA30" s="426"/>
      <c r="AIB30" s="426"/>
      <c r="AIC30" s="426"/>
      <c r="AID30" s="426"/>
      <c r="AIE30" s="426"/>
      <c r="AIF30" s="426"/>
      <c r="AIG30" s="426"/>
      <c r="AIH30" s="426"/>
      <c r="AII30" s="426"/>
      <c r="AIJ30" s="426"/>
      <c r="AIK30" s="426"/>
      <c r="AIL30" s="426"/>
      <c r="AIM30" s="426"/>
      <c r="AIN30" s="426"/>
      <c r="AIO30" s="426"/>
      <c r="AIP30" s="426"/>
      <c r="AIQ30" s="426"/>
      <c r="AIR30" s="426"/>
      <c r="AIS30" s="426"/>
      <c r="AIT30" s="426"/>
      <c r="AIU30" s="426"/>
      <c r="AIV30" s="426"/>
      <c r="AIW30" s="426"/>
      <c r="AIX30" s="426"/>
      <c r="AIY30" s="426"/>
      <c r="AIZ30" s="426"/>
      <c r="AJA30" s="426"/>
      <c r="AJB30" s="426"/>
      <c r="AJC30" s="426"/>
      <c r="AJD30" s="426"/>
      <c r="AJE30" s="426"/>
      <c r="AJF30" s="426"/>
      <c r="AJG30" s="426"/>
      <c r="AJH30" s="426"/>
      <c r="AJI30" s="426"/>
      <c r="AJJ30" s="426"/>
      <c r="AJK30" s="426"/>
      <c r="AJL30" s="426"/>
      <c r="AJM30" s="426"/>
      <c r="AJN30" s="426"/>
      <c r="AJO30" s="426"/>
      <c r="AJP30" s="426"/>
      <c r="AJQ30" s="426"/>
      <c r="AJR30" s="426"/>
      <c r="AJS30" s="426"/>
      <c r="AJT30" s="426"/>
      <c r="AJU30" s="426"/>
      <c r="AJV30" s="426"/>
      <c r="AJW30" s="426"/>
      <c r="AJX30" s="426"/>
      <c r="AJY30" s="426"/>
      <c r="AJZ30" s="426"/>
      <c r="AKA30" s="426"/>
      <c r="AKB30" s="426"/>
      <c r="AKC30" s="426"/>
      <c r="AKD30" s="426"/>
      <c r="AKE30" s="426"/>
      <c r="AKF30" s="426"/>
      <c r="AKG30" s="426"/>
      <c r="AKH30" s="426"/>
      <c r="AKI30" s="426"/>
      <c r="AKJ30" s="426"/>
      <c r="AKK30" s="426"/>
      <c r="AKL30" s="426"/>
      <c r="AKM30" s="426"/>
      <c r="AKN30" s="426"/>
      <c r="AKO30" s="426"/>
      <c r="AKP30" s="426"/>
      <c r="AKQ30" s="426"/>
      <c r="AKR30" s="426"/>
      <c r="AKS30" s="426"/>
      <c r="AKT30" s="426"/>
      <c r="AKU30" s="426"/>
      <c r="AKV30" s="426"/>
      <c r="AKW30" s="426"/>
      <c r="AKX30" s="426"/>
      <c r="AKY30" s="426"/>
      <c r="AKZ30" s="426"/>
      <c r="ALA30" s="426"/>
      <c r="ALB30" s="426"/>
      <c r="ALC30" s="426"/>
      <c r="ALD30" s="426"/>
      <c r="ALE30" s="426"/>
      <c r="ALF30" s="426"/>
      <c r="ALG30" s="426"/>
      <c r="ALH30" s="426"/>
      <c r="ALI30" s="426"/>
      <c r="ALJ30" s="426"/>
      <c r="ALK30" s="426"/>
      <c r="ALL30" s="426"/>
      <c r="ALM30" s="426"/>
      <c r="ALN30" s="426"/>
      <c r="ALO30" s="426"/>
      <c r="ALP30" s="426"/>
      <c r="ALQ30" s="426"/>
      <c r="ALR30" s="426"/>
      <c r="ALS30" s="426"/>
      <c r="ALT30" s="426"/>
      <c r="ALU30" s="426"/>
      <c r="ALV30" s="426"/>
      <c r="ALW30" s="426"/>
      <c r="ALX30" s="426"/>
      <c r="ALY30" s="426"/>
      <c r="ALZ30" s="426"/>
      <c r="AMA30" s="426"/>
      <c r="AMB30" s="426"/>
      <c r="AMC30" s="426"/>
      <c r="AMD30" s="426"/>
      <c r="AME30" s="426"/>
      <c r="AMF30" s="426"/>
      <c r="AMG30" s="426"/>
      <c r="AMH30" s="426"/>
      <c r="AMI30" s="426"/>
      <c r="AMJ30" s="426"/>
      <c r="AMK30" s="426"/>
      <c r="AML30" s="426"/>
      <c r="AMM30" s="426"/>
      <c r="AMN30" s="426"/>
      <c r="AMO30" s="426"/>
      <c r="AMP30" s="426"/>
      <c r="AMQ30" s="426"/>
      <c r="AMR30" s="426"/>
      <c r="AMS30" s="426"/>
      <c r="AMT30" s="426"/>
      <c r="AMU30" s="426"/>
      <c r="AMV30" s="426"/>
      <c r="AMW30" s="426"/>
      <c r="AMX30" s="426"/>
      <c r="AMY30" s="426"/>
      <c r="AMZ30" s="426"/>
      <c r="ANA30" s="426"/>
      <c r="ANB30" s="426"/>
      <c r="ANC30" s="426"/>
      <c r="AND30" s="426"/>
      <c r="ANE30" s="426"/>
      <c r="ANF30" s="426"/>
      <c r="ANG30" s="426"/>
      <c r="ANH30" s="426"/>
      <c r="ANI30" s="426"/>
      <c r="ANJ30" s="426"/>
      <c r="ANK30" s="426"/>
      <c r="ANL30" s="426"/>
      <c r="ANM30" s="426"/>
      <c r="ANN30" s="426"/>
      <c r="ANO30" s="426"/>
      <c r="ANP30" s="426"/>
      <c r="ANQ30" s="426"/>
      <c r="ANR30" s="426"/>
      <c r="ANS30" s="426"/>
      <c r="ANT30" s="426"/>
      <c r="ANU30" s="426"/>
      <c r="ANV30" s="426"/>
      <c r="ANW30" s="426"/>
      <c r="ANX30" s="426"/>
      <c r="ANY30" s="426"/>
      <c r="ANZ30" s="426"/>
      <c r="AOA30" s="426"/>
      <c r="AOB30" s="426"/>
      <c r="AOC30" s="426"/>
      <c r="AOD30" s="426"/>
      <c r="AOE30" s="426"/>
      <c r="AOF30" s="426"/>
      <c r="AOG30" s="426"/>
      <c r="AOH30" s="426"/>
      <c r="AOI30" s="426"/>
      <c r="AOJ30" s="426"/>
      <c r="AOK30" s="426"/>
      <c r="AOL30" s="426"/>
      <c r="AOM30" s="426"/>
      <c r="AON30" s="426"/>
      <c r="AOO30" s="426"/>
      <c r="AOP30" s="426"/>
      <c r="AOQ30" s="426"/>
      <c r="AOR30" s="426"/>
      <c r="AOS30" s="426"/>
      <c r="AOT30" s="426"/>
      <c r="AOU30" s="426"/>
      <c r="AOV30" s="426"/>
      <c r="AOW30" s="426"/>
      <c r="AOX30" s="426"/>
      <c r="AOY30" s="426"/>
      <c r="AOZ30" s="426"/>
      <c r="APA30" s="426"/>
      <c r="APB30" s="426"/>
      <c r="APC30" s="426"/>
      <c r="APD30" s="426"/>
      <c r="APE30" s="426"/>
      <c r="APF30" s="426"/>
      <c r="APG30" s="426"/>
      <c r="APH30" s="426"/>
      <c r="API30" s="426"/>
      <c r="APJ30" s="426"/>
      <c r="APK30" s="426"/>
      <c r="APL30" s="426"/>
      <c r="APM30" s="426"/>
      <c r="APN30" s="426"/>
      <c r="APO30" s="426"/>
      <c r="APP30" s="426"/>
      <c r="APQ30" s="426"/>
      <c r="APR30" s="426"/>
      <c r="APS30" s="426"/>
      <c r="APT30" s="426"/>
      <c r="APU30" s="426"/>
      <c r="APV30" s="426"/>
      <c r="APW30" s="426"/>
      <c r="APX30" s="426"/>
      <c r="APY30" s="426"/>
      <c r="APZ30" s="426"/>
      <c r="AQA30" s="426"/>
      <c r="AQB30" s="426"/>
      <c r="AQC30" s="426"/>
      <c r="AQD30" s="426"/>
      <c r="AQE30" s="426"/>
      <c r="AQF30" s="426"/>
      <c r="AQG30" s="426"/>
      <c r="AQH30" s="426"/>
      <c r="AQI30" s="426"/>
      <c r="AQJ30" s="426"/>
      <c r="AQK30" s="426"/>
      <c r="AQL30" s="426"/>
      <c r="AQM30" s="426"/>
      <c r="AQN30" s="426"/>
      <c r="AQO30" s="426"/>
      <c r="AQP30" s="426"/>
      <c r="AQQ30" s="426"/>
      <c r="AQR30" s="426"/>
      <c r="AQS30" s="426"/>
      <c r="AQT30" s="426"/>
      <c r="AQU30" s="426"/>
      <c r="AQV30" s="426"/>
      <c r="AQW30" s="426"/>
      <c r="AQX30" s="426"/>
      <c r="AQY30" s="426"/>
      <c r="AQZ30" s="426"/>
      <c r="ARA30" s="426"/>
      <c r="ARB30" s="426"/>
      <c r="ARC30" s="426"/>
      <c r="ARD30" s="426"/>
      <c r="ARE30" s="426"/>
      <c r="ARF30" s="426"/>
      <c r="ARG30" s="426"/>
      <c r="ARH30" s="426"/>
      <c r="ARI30" s="426"/>
      <c r="ARJ30" s="426"/>
      <c r="ARK30" s="426"/>
      <c r="ARL30" s="426"/>
      <c r="ARM30" s="426"/>
      <c r="ARN30" s="426"/>
      <c r="ARO30" s="426"/>
      <c r="ARP30" s="426"/>
      <c r="ARQ30" s="426"/>
      <c r="ARR30" s="426"/>
      <c r="ARS30" s="426"/>
      <c r="ART30" s="426"/>
      <c r="ARU30" s="426"/>
      <c r="ARV30" s="426"/>
      <c r="ARW30" s="426"/>
      <c r="ARX30" s="426"/>
      <c r="ARY30" s="426"/>
      <c r="ARZ30" s="426"/>
      <c r="ASA30" s="426"/>
      <c r="ASB30" s="426"/>
      <c r="ASC30" s="426"/>
      <c r="ASD30" s="426"/>
      <c r="ASE30" s="426"/>
      <c r="ASF30" s="426"/>
      <c r="ASG30" s="426"/>
      <c r="ASH30" s="426"/>
      <c r="ASI30" s="426"/>
      <c r="ASJ30" s="426"/>
      <c r="ASK30" s="426"/>
      <c r="ASL30" s="426"/>
      <c r="ASM30" s="426"/>
      <c r="ASN30" s="426"/>
      <c r="ASO30" s="426"/>
      <c r="ASP30" s="426"/>
      <c r="ASQ30" s="426"/>
      <c r="ASR30" s="426"/>
      <c r="ASS30" s="426"/>
      <c r="AST30" s="426"/>
      <c r="ASU30" s="426"/>
      <c r="ASV30" s="426"/>
      <c r="ASW30" s="426"/>
      <c r="ASX30" s="426"/>
      <c r="ASY30" s="426"/>
      <c r="ASZ30" s="426"/>
      <c r="ATA30" s="426"/>
      <c r="ATB30" s="426"/>
      <c r="ATC30" s="426"/>
      <c r="ATD30" s="426"/>
      <c r="ATE30" s="426"/>
      <c r="ATF30" s="426"/>
      <c r="ATG30" s="426"/>
      <c r="ATH30" s="426"/>
      <c r="ATI30" s="426"/>
      <c r="ATJ30" s="426"/>
      <c r="ATK30" s="426"/>
      <c r="ATL30" s="426"/>
      <c r="ATM30" s="426"/>
      <c r="ATN30" s="426"/>
      <c r="ATO30" s="426"/>
      <c r="ATP30" s="426"/>
      <c r="ATQ30" s="426"/>
      <c r="ATR30" s="426"/>
      <c r="ATS30" s="426"/>
      <c r="ATT30" s="426"/>
      <c r="ATU30" s="426"/>
      <c r="ATV30" s="426"/>
      <c r="ATW30" s="426"/>
      <c r="ATX30" s="426"/>
      <c r="ATY30" s="426"/>
      <c r="ATZ30" s="426"/>
      <c r="AUA30" s="426"/>
      <c r="AUB30" s="426"/>
      <c r="AUC30" s="426"/>
      <c r="AUD30" s="426"/>
      <c r="AUE30" s="426"/>
      <c r="AUF30" s="426"/>
      <c r="AUG30" s="426"/>
      <c r="AUH30" s="426"/>
      <c r="AUI30" s="426"/>
      <c r="AUJ30" s="426"/>
      <c r="AUK30" s="426"/>
      <c r="AUL30" s="426"/>
      <c r="AUM30" s="426"/>
      <c r="AUN30" s="426"/>
      <c r="AUO30" s="426"/>
      <c r="AUP30" s="426"/>
      <c r="AUQ30" s="426"/>
      <c r="AUR30" s="426"/>
      <c r="AUS30" s="426"/>
      <c r="AUT30" s="426"/>
      <c r="AUU30" s="426"/>
      <c r="AUV30" s="426"/>
      <c r="AUW30" s="426"/>
      <c r="AUX30" s="426"/>
      <c r="AUY30" s="426"/>
      <c r="AUZ30" s="426"/>
      <c r="AVA30" s="426"/>
      <c r="AVB30" s="426"/>
      <c r="AVC30" s="426"/>
      <c r="AVD30" s="426"/>
      <c r="AVE30" s="426"/>
      <c r="AVF30" s="426"/>
      <c r="AVG30" s="426"/>
      <c r="AVH30" s="426"/>
      <c r="AVI30" s="426"/>
      <c r="AVJ30" s="426"/>
      <c r="AVK30" s="426"/>
      <c r="AVL30" s="426"/>
      <c r="AVM30" s="426"/>
      <c r="AVN30" s="426"/>
      <c r="AVO30" s="426"/>
      <c r="AVP30" s="426"/>
      <c r="AVQ30" s="426"/>
      <c r="AVR30" s="426"/>
      <c r="AVS30" s="426"/>
      <c r="AVT30" s="426"/>
      <c r="AVU30" s="426"/>
      <c r="AVV30" s="426"/>
      <c r="AVW30" s="426"/>
      <c r="AVX30" s="426"/>
      <c r="AVY30" s="426"/>
      <c r="AVZ30" s="426"/>
      <c r="AWA30" s="426"/>
      <c r="AWB30" s="426"/>
      <c r="AWC30" s="426"/>
      <c r="AWD30" s="426"/>
      <c r="AWE30" s="426"/>
      <c r="AWF30" s="426"/>
      <c r="AWG30" s="426"/>
      <c r="AWH30" s="426"/>
      <c r="AWI30" s="426"/>
      <c r="AWJ30" s="426"/>
      <c r="AWK30" s="426"/>
      <c r="AWL30" s="426"/>
      <c r="AWM30" s="426"/>
      <c r="AWN30" s="426"/>
      <c r="AWO30" s="426"/>
      <c r="AWP30" s="426"/>
      <c r="AWQ30" s="426"/>
      <c r="AWR30" s="426"/>
      <c r="AWS30" s="426"/>
      <c r="AWT30" s="426"/>
      <c r="AWU30" s="426"/>
      <c r="AWV30" s="426"/>
      <c r="AWW30" s="426"/>
      <c r="AWX30" s="426"/>
      <c r="AWY30" s="426"/>
      <c r="AWZ30" s="426"/>
      <c r="AXA30" s="426"/>
      <c r="AXB30" s="426"/>
      <c r="AXC30" s="426"/>
      <c r="AXD30" s="426"/>
      <c r="AXE30" s="426"/>
      <c r="AXF30" s="426"/>
      <c r="AXG30" s="426"/>
      <c r="AXH30" s="426"/>
      <c r="AXI30" s="426"/>
      <c r="AXJ30" s="426"/>
      <c r="AXK30" s="426"/>
      <c r="AXL30" s="426"/>
      <c r="AXM30" s="426"/>
      <c r="AXN30" s="426"/>
      <c r="AXO30" s="426"/>
      <c r="AXP30" s="426"/>
      <c r="AXQ30" s="426"/>
      <c r="AXR30" s="426"/>
      <c r="AXS30" s="426"/>
      <c r="AXT30" s="426"/>
      <c r="AXU30" s="426"/>
      <c r="AXV30" s="426"/>
      <c r="AXW30" s="426"/>
      <c r="AXX30" s="426"/>
      <c r="AXY30" s="426"/>
      <c r="AXZ30" s="426"/>
      <c r="AYA30" s="426"/>
      <c r="AYB30" s="426"/>
      <c r="AYC30" s="426"/>
      <c r="AYD30" s="426"/>
      <c r="AYE30" s="426"/>
      <c r="AYF30" s="426"/>
      <c r="AYG30" s="426"/>
      <c r="AYH30" s="426"/>
      <c r="AYI30" s="426"/>
      <c r="AYJ30" s="426"/>
      <c r="AYK30" s="426"/>
      <c r="AYL30" s="426"/>
      <c r="AYM30" s="426"/>
      <c r="AYN30" s="426"/>
      <c r="AYO30" s="426"/>
      <c r="AYP30" s="426"/>
      <c r="AYQ30" s="426"/>
      <c r="AYR30" s="426"/>
      <c r="AYS30" s="426"/>
      <c r="AYT30" s="426"/>
      <c r="AYU30" s="426"/>
      <c r="AYV30" s="426"/>
      <c r="AYW30" s="426"/>
      <c r="AYX30" s="426"/>
      <c r="AYY30" s="426"/>
      <c r="AYZ30" s="426"/>
      <c r="AZA30" s="426"/>
      <c r="AZB30" s="426"/>
      <c r="AZC30" s="426"/>
      <c r="AZD30" s="426"/>
      <c r="AZE30" s="426"/>
      <c r="AZF30" s="426"/>
      <c r="AZG30" s="426"/>
      <c r="AZH30" s="426"/>
      <c r="AZI30" s="426"/>
      <c r="AZJ30" s="426"/>
      <c r="AZK30" s="426"/>
      <c r="AZL30" s="426"/>
      <c r="AZM30" s="426"/>
      <c r="AZN30" s="426"/>
      <c r="AZO30" s="426"/>
      <c r="AZP30" s="426"/>
      <c r="AZQ30" s="426"/>
      <c r="AZR30" s="426"/>
      <c r="AZS30" s="426"/>
      <c r="AZT30" s="426"/>
      <c r="AZU30" s="426"/>
      <c r="AZV30" s="426"/>
      <c r="AZW30" s="426"/>
      <c r="AZX30" s="426"/>
      <c r="AZY30" s="426"/>
      <c r="AZZ30" s="426"/>
      <c r="BAA30" s="426"/>
      <c r="BAB30" s="426"/>
      <c r="BAC30" s="426"/>
      <c r="BAD30" s="426"/>
      <c r="BAE30" s="426"/>
      <c r="BAF30" s="426"/>
      <c r="BAG30" s="426"/>
      <c r="BAH30" s="426"/>
      <c r="BAI30" s="426"/>
      <c r="BAJ30" s="426"/>
      <c r="BAK30" s="426"/>
      <c r="BAL30" s="426"/>
      <c r="BAM30" s="426"/>
      <c r="BAN30" s="426"/>
      <c r="BAO30" s="426"/>
      <c r="BAP30" s="426"/>
      <c r="BAQ30" s="426"/>
      <c r="BAR30" s="426"/>
      <c r="BAS30" s="426"/>
      <c r="BAT30" s="426"/>
      <c r="BAU30" s="426"/>
      <c r="BAV30" s="426"/>
      <c r="BAW30" s="426"/>
      <c r="BAX30" s="426"/>
      <c r="BAY30" s="426"/>
      <c r="BAZ30" s="426"/>
      <c r="BBA30" s="426"/>
      <c r="BBB30" s="426"/>
      <c r="BBC30" s="426"/>
      <c r="BBD30" s="426"/>
      <c r="BBE30" s="426"/>
      <c r="BBF30" s="426"/>
      <c r="BBG30" s="426"/>
      <c r="BBH30" s="426"/>
      <c r="BBI30" s="426"/>
      <c r="BBJ30" s="426"/>
      <c r="BBK30" s="426"/>
      <c r="BBL30" s="426"/>
      <c r="BBM30" s="426"/>
      <c r="BBN30" s="426"/>
      <c r="BBO30" s="426"/>
      <c r="BBP30" s="426"/>
      <c r="BBQ30" s="426"/>
      <c r="BBR30" s="426"/>
      <c r="BBS30" s="426"/>
      <c r="BBT30" s="426"/>
      <c r="BBU30" s="426"/>
      <c r="BBV30" s="426"/>
      <c r="BBW30" s="426"/>
      <c r="BBX30" s="426"/>
      <c r="BBY30" s="426"/>
      <c r="BBZ30" s="426"/>
      <c r="BCA30" s="426"/>
      <c r="BCB30" s="426"/>
      <c r="BCC30" s="426"/>
      <c r="BCD30" s="426"/>
      <c r="BCE30" s="426"/>
      <c r="BCF30" s="426"/>
      <c r="BCG30" s="426"/>
      <c r="BCH30" s="426"/>
      <c r="BCI30" s="426"/>
      <c r="BCJ30" s="426"/>
      <c r="BCK30" s="426"/>
      <c r="BCL30" s="426"/>
      <c r="BCM30" s="426"/>
      <c r="BCN30" s="426"/>
      <c r="BCO30" s="426"/>
      <c r="BCP30" s="426"/>
      <c r="BCQ30" s="426"/>
      <c r="BCR30" s="426"/>
      <c r="BCS30" s="426"/>
      <c r="BCT30" s="426"/>
      <c r="BCU30" s="426"/>
      <c r="BCV30" s="426"/>
      <c r="BCW30" s="426"/>
      <c r="BCX30" s="426"/>
      <c r="BCY30" s="426"/>
      <c r="BCZ30" s="426"/>
      <c r="BDA30" s="426"/>
      <c r="BDB30" s="426"/>
      <c r="BDC30" s="426"/>
      <c r="BDD30" s="426"/>
      <c r="BDE30" s="426"/>
      <c r="BDF30" s="426"/>
      <c r="BDG30" s="426"/>
      <c r="BDH30" s="426"/>
      <c r="BDI30" s="426"/>
      <c r="BDJ30" s="426"/>
      <c r="BDK30" s="426"/>
      <c r="BDL30" s="426"/>
      <c r="BDM30" s="426"/>
      <c r="BDN30" s="426"/>
      <c r="BDO30" s="426"/>
      <c r="BDP30" s="426"/>
      <c r="BDQ30" s="426"/>
      <c r="BDR30" s="426"/>
      <c r="BDS30" s="426"/>
      <c r="BDT30" s="426"/>
      <c r="BDU30" s="426"/>
      <c r="BDV30" s="426"/>
      <c r="BDW30" s="426"/>
      <c r="BDX30" s="426"/>
      <c r="BDY30" s="426"/>
      <c r="BDZ30" s="426"/>
      <c r="BEA30" s="426"/>
      <c r="BEB30" s="426"/>
      <c r="BEC30" s="426"/>
      <c r="BED30" s="426"/>
      <c r="BEE30" s="426"/>
      <c r="BEF30" s="426"/>
      <c r="BEG30" s="426"/>
      <c r="BEH30" s="426"/>
      <c r="BEI30" s="426"/>
      <c r="BEJ30" s="426"/>
      <c r="BEK30" s="426"/>
      <c r="BEL30" s="426"/>
      <c r="BEM30" s="426"/>
      <c r="BEN30" s="426"/>
      <c r="BEO30" s="426"/>
      <c r="BEP30" s="426"/>
      <c r="BEQ30" s="426"/>
      <c r="BER30" s="426"/>
      <c r="BES30" s="426"/>
      <c r="BET30" s="426"/>
      <c r="BEU30" s="426"/>
      <c r="BEV30" s="426"/>
      <c r="BEW30" s="426"/>
      <c r="BEX30" s="426"/>
      <c r="BEY30" s="426"/>
      <c r="BEZ30" s="426"/>
      <c r="BFA30" s="426"/>
      <c r="BFB30" s="426"/>
      <c r="BFC30" s="426"/>
      <c r="BFD30" s="426"/>
      <c r="BFE30" s="426"/>
      <c r="BFF30" s="426"/>
      <c r="BFG30" s="426"/>
      <c r="BFH30" s="426"/>
      <c r="BFI30" s="426"/>
      <c r="BFJ30" s="426"/>
      <c r="BFK30" s="426"/>
      <c r="BFL30" s="426"/>
      <c r="BFM30" s="426"/>
      <c r="BFN30" s="426"/>
      <c r="BFO30" s="426"/>
      <c r="BFP30" s="426"/>
      <c r="BFQ30" s="426"/>
      <c r="BFR30" s="426"/>
      <c r="BFS30" s="426"/>
      <c r="BFT30" s="426"/>
      <c r="BFU30" s="426"/>
      <c r="BFV30" s="426"/>
      <c r="BFW30" s="426"/>
      <c r="BFX30" s="426"/>
      <c r="BFY30" s="426"/>
      <c r="BFZ30" s="426"/>
      <c r="BGA30" s="426"/>
      <c r="BGB30" s="426"/>
      <c r="BGC30" s="426"/>
      <c r="BGD30" s="426"/>
      <c r="BGE30" s="426"/>
      <c r="BGF30" s="426"/>
      <c r="BGG30" s="426"/>
      <c r="BGH30" s="426"/>
      <c r="BGI30" s="426"/>
      <c r="BGJ30" s="426"/>
      <c r="BGK30" s="426"/>
      <c r="BGL30" s="426"/>
      <c r="BGM30" s="426"/>
      <c r="BGN30" s="426"/>
      <c r="BGO30" s="426"/>
      <c r="BGP30" s="426"/>
      <c r="BGQ30" s="426"/>
      <c r="BGR30" s="426"/>
      <c r="BGS30" s="426"/>
      <c r="BGT30" s="426"/>
      <c r="BGU30" s="426"/>
      <c r="BGV30" s="426"/>
      <c r="BGW30" s="426"/>
      <c r="BGX30" s="426"/>
      <c r="BGY30" s="426"/>
      <c r="BGZ30" s="426"/>
      <c r="BHA30" s="426"/>
      <c r="BHB30" s="426"/>
      <c r="BHC30" s="426"/>
      <c r="BHD30" s="426"/>
      <c r="BHE30" s="426"/>
      <c r="BHF30" s="426"/>
      <c r="BHG30" s="426"/>
      <c r="BHH30" s="426"/>
      <c r="BHI30" s="426"/>
      <c r="BHJ30" s="426"/>
      <c r="BHK30" s="426"/>
      <c r="BHL30" s="426"/>
      <c r="BHM30" s="426"/>
      <c r="BHN30" s="426"/>
      <c r="BHO30" s="426"/>
      <c r="BHP30" s="426"/>
      <c r="BHQ30" s="426"/>
      <c r="BHR30" s="426"/>
      <c r="BHS30" s="426"/>
      <c r="BHT30" s="426"/>
      <c r="BHU30" s="426"/>
      <c r="BHV30" s="426"/>
      <c r="BHW30" s="426"/>
      <c r="BHX30" s="426"/>
      <c r="BHY30" s="426"/>
      <c r="BHZ30" s="426"/>
      <c r="BIA30" s="426"/>
      <c r="BIB30" s="426"/>
      <c r="BIC30" s="426"/>
      <c r="BID30" s="426"/>
      <c r="BIE30" s="426"/>
      <c r="BIF30" s="426"/>
      <c r="BIG30" s="426"/>
      <c r="BIH30" s="426"/>
      <c r="BII30" s="426"/>
      <c r="BIJ30" s="426"/>
      <c r="BIK30" s="426"/>
      <c r="BIL30" s="426"/>
      <c r="BIM30" s="426"/>
      <c r="BIN30" s="426"/>
      <c r="BIO30" s="426"/>
      <c r="BIP30" s="426"/>
      <c r="BIQ30" s="426"/>
      <c r="BIR30" s="426"/>
      <c r="BIS30" s="426"/>
      <c r="BIT30" s="426"/>
      <c r="BIU30" s="426"/>
      <c r="BIV30" s="426"/>
      <c r="BIW30" s="426"/>
      <c r="BIX30" s="426"/>
      <c r="BIY30" s="426"/>
      <c r="BIZ30" s="426"/>
      <c r="BJA30" s="426"/>
      <c r="BJB30" s="426"/>
      <c r="BJC30" s="426"/>
      <c r="BJD30" s="426"/>
      <c r="BJE30" s="426"/>
      <c r="BJF30" s="426"/>
      <c r="BJG30" s="426"/>
      <c r="BJH30" s="426"/>
      <c r="BJI30" s="426"/>
      <c r="BJJ30" s="426"/>
      <c r="BJK30" s="426"/>
      <c r="BJL30" s="426"/>
      <c r="BJM30" s="426"/>
      <c r="BJN30" s="426"/>
      <c r="BJO30" s="426"/>
      <c r="BJP30" s="426"/>
      <c r="BJQ30" s="426"/>
      <c r="BJR30" s="426"/>
      <c r="BJS30" s="426"/>
      <c r="BJT30" s="426"/>
      <c r="BJU30" s="426"/>
      <c r="BJV30" s="426"/>
      <c r="BJW30" s="426"/>
      <c r="BJX30" s="426"/>
      <c r="BJY30" s="426"/>
      <c r="BJZ30" s="426"/>
      <c r="BKA30" s="426"/>
      <c r="BKB30" s="426"/>
      <c r="BKC30" s="426"/>
      <c r="BKD30" s="426"/>
      <c r="BKE30" s="426"/>
      <c r="BKF30" s="426"/>
      <c r="BKG30" s="426"/>
      <c r="BKH30" s="426"/>
      <c r="BKI30" s="426"/>
      <c r="BKJ30" s="426"/>
      <c r="BKK30" s="426"/>
      <c r="BKL30" s="426"/>
      <c r="BKM30" s="426"/>
      <c r="BKN30" s="426"/>
      <c r="BKO30" s="426"/>
      <c r="BKP30" s="426"/>
      <c r="BKQ30" s="426"/>
      <c r="BKR30" s="426"/>
      <c r="BKS30" s="426"/>
      <c r="BKT30" s="426"/>
      <c r="BKU30" s="426"/>
      <c r="BKV30" s="426"/>
      <c r="BKW30" s="426"/>
      <c r="BKX30" s="426"/>
      <c r="BKY30" s="426"/>
      <c r="BKZ30" s="426"/>
      <c r="BLA30" s="426"/>
      <c r="BLB30" s="426"/>
      <c r="BLC30" s="426"/>
      <c r="BLD30" s="426"/>
      <c r="BLE30" s="426"/>
      <c r="BLF30" s="426"/>
      <c r="BLG30" s="426"/>
      <c r="BLH30" s="426"/>
      <c r="BLI30" s="426"/>
      <c r="BLJ30" s="426"/>
      <c r="BLK30" s="426"/>
      <c r="BLL30" s="426"/>
      <c r="BLM30" s="426"/>
      <c r="BLN30" s="426"/>
      <c r="BLO30" s="426"/>
      <c r="BLP30" s="426"/>
      <c r="BLQ30" s="426"/>
      <c r="BLR30" s="426"/>
      <c r="BLS30" s="426"/>
      <c r="BLT30" s="426"/>
      <c r="BLU30" s="426"/>
      <c r="BLV30" s="426"/>
      <c r="BLW30" s="426"/>
      <c r="BLX30" s="426"/>
      <c r="BLY30" s="426"/>
      <c r="BLZ30" s="426"/>
      <c r="BMA30" s="426"/>
      <c r="BMB30" s="426"/>
      <c r="BMC30" s="426"/>
      <c r="BMD30" s="426"/>
      <c r="BME30" s="426"/>
      <c r="BMF30" s="426"/>
      <c r="BMG30" s="426"/>
      <c r="BMH30" s="426"/>
      <c r="BMI30" s="426"/>
      <c r="BMJ30" s="426"/>
      <c r="BMK30" s="426"/>
      <c r="BML30" s="426"/>
      <c r="BMM30" s="426"/>
      <c r="BMN30" s="426"/>
      <c r="BMO30" s="426"/>
      <c r="BMP30" s="426"/>
      <c r="BMQ30" s="426"/>
      <c r="BMR30" s="426"/>
      <c r="BMS30" s="426"/>
      <c r="BMT30" s="426"/>
      <c r="BMU30" s="426"/>
      <c r="BMV30" s="426"/>
      <c r="BMW30" s="426"/>
      <c r="BMX30" s="426"/>
      <c r="BMY30" s="426"/>
      <c r="BMZ30" s="426"/>
      <c r="BNA30" s="426"/>
      <c r="BNB30" s="426"/>
      <c r="BNC30" s="426"/>
      <c r="BND30" s="426"/>
      <c r="BNE30" s="426"/>
      <c r="BNF30" s="426"/>
      <c r="BNG30" s="426"/>
      <c r="BNH30" s="426"/>
      <c r="BNI30" s="426"/>
      <c r="BNJ30" s="426"/>
      <c r="BNK30" s="426"/>
      <c r="BNL30" s="426"/>
      <c r="BNM30" s="426"/>
      <c r="BNN30" s="426"/>
      <c r="BNO30" s="426"/>
      <c r="BNP30" s="426"/>
      <c r="BNQ30" s="426"/>
      <c r="BNR30" s="426"/>
      <c r="BNS30" s="426"/>
      <c r="BNT30" s="426"/>
      <c r="BNU30" s="426"/>
      <c r="BNV30" s="426"/>
      <c r="BNW30" s="426"/>
      <c r="BNX30" s="426"/>
      <c r="BNY30" s="426"/>
      <c r="BNZ30" s="426"/>
      <c r="BOA30" s="426"/>
      <c r="BOB30" s="426"/>
      <c r="BOC30" s="426"/>
      <c r="BOD30" s="426"/>
      <c r="BOE30" s="426"/>
      <c r="BOF30" s="426"/>
      <c r="BOG30" s="426"/>
      <c r="BOH30" s="426"/>
      <c r="BOI30" s="426"/>
      <c r="BOJ30" s="426"/>
      <c r="BOK30" s="426"/>
      <c r="BOL30" s="426"/>
      <c r="BOM30" s="426"/>
      <c r="BON30" s="426"/>
      <c r="BOO30" s="426"/>
      <c r="BOP30" s="426"/>
      <c r="BOQ30" s="426"/>
      <c r="BOR30" s="426"/>
      <c r="BOS30" s="426"/>
      <c r="BOT30" s="426"/>
      <c r="BOU30" s="426"/>
      <c r="BOV30" s="426"/>
      <c r="BOW30" s="426"/>
      <c r="BOX30" s="426"/>
      <c r="BOY30" s="426"/>
      <c r="BOZ30" s="426"/>
      <c r="BPA30" s="426"/>
      <c r="BPB30" s="426"/>
      <c r="BPC30" s="426"/>
      <c r="BPD30" s="426"/>
      <c r="BPE30" s="426"/>
      <c r="BPF30" s="426"/>
      <c r="BPG30" s="426"/>
      <c r="BPH30" s="426"/>
      <c r="BPI30" s="426"/>
      <c r="BPJ30" s="426"/>
      <c r="BPK30" s="426"/>
      <c r="BPL30" s="426"/>
      <c r="BPM30" s="426"/>
      <c r="BPN30" s="426"/>
      <c r="BPO30" s="426"/>
      <c r="BPP30" s="426"/>
      <c r="BPQ30" s="426"/>
      <c r="BPR30" s="426"/>
      <c r="BPS30" s="426"/>
      <c r="BPT30" s="426"/>
      <c r="BPU30" s="426"/>
      <c r="BPV30" s="426"/>
      <c r="BPW30" s="426"/>
      <c r="BPX30" s="426"/>
      <c r="BPY30" s="426"/>
      <c r="BPZ30" s="426"/>
      <c r="BQA30" s="426"/>
      <c r="BQB30" s="426"/>
      <c r="BQC30" s="426"/>
      <c r="BQD30" s="426"/>
      <c r="BQE30" s="426"/>
      <c r="BQF30" s="426"/>
      <c r="BQG30" s="426"/>
      <c r="BQH30" s="426"/>
      <c r="BQI30" s="426"/>
      <c r="BQJ30" s="426"/>
      <c r="BQK30" s="426"/>
      <c r="BQL30" s="426"/>
      <c r="BQM30" s="426"/>
      <c r="BQN30" s="426"/>
      <c r="BQO30" s="426"/>
      <c r="BQP30" s="426"/>
      <c r="BQQ30" s="426"/>
      <c r="BQR30" s="426"/>
      <c r="BQS30" s="426"/>
      <c r="BQT30" s="426"/>
      <c r="BQU30" s="426"/>
      <c r="BQV30" s="426"/>
      <c r="BQW30" s="426"/>
      <c r="BQX30" s="426"/>
      <c r="BQY30" s="426"/>
      <c r="BQZ30" s="426"/>
      <c r="BRA30" s="426"/>
      <c r="BRB30" s="426"/>
      <c r="BRC30" s="426"/>
      <c r="BRD30" s="426"/>
      <c r="BRE30" s="426"/>
      <c r="BRF30" s="426"/>
      <c r="BRG30" s="426"/>
      <c r="BRH30" s="426"/>
      <c r="BRI30" s="426"/>
      <c r="BRJ30" s="426"/>
      <c r="BRK30" s="426"/>
      <c r="BRL30" s="426"/>
      <c r="BRM30" s="426"/>
      <c r="BRN30" s="426"/>
      <c r="BRO30" s="426"/>
      <c r="BRP30" s="426"/>
      <c r="BRQ30" s="426"/>
      <c r="BRR30" s="426"/>
      <c r="BRS30" s="426"/>
      <c r="BRT30" s="426"/>
      <c r="BRU30" s="426"/>
      <c r="BRV30" s="426"/>
      <c r="BRW30" s="426"/>
      <c r="BRX30" s="426"/>
      <c r="BRY30" s="426"/>
      <c r="BRZ30" s="426"/>
      <c r="BSA30" s="426"/>
      <c r="BSB30" s="426"/>
      <c r="BSC30" s="426"/>
      <c r="BSD30" s="426"/>
      <c r="BSE30" s="426"/>
      <c r="BSF30" s="426"/>
      <c r="BSG30" s="426"/>
      <c r="BSH30" s="426"/>
      <c r="BSI30" s="426"/>
      <c r="BSJ30" s="426"/>
      <c r="BSK30" s="426"/>
      <c r="BSL30" s="426"/>
      <c r="BSM30" s="426"/>
      <c r="BSN30" s="426"/>
      <c r="BSO30" s="426"/>
      <c r="BSP30" s="426"/>
      <c r="BSQ30" s="426"/>
      <c r="BSR30" s="426"/>
      <c r="BSS30" s="426"/>
      <c r="BST30" s="426"/>
      <c r="BSU30" s="426"/>
      <c r="BSV30" s="426"/>
      <c r="BSW30" s="426"/>
      <c r="BSX30" s="426"/>
      <c r="BSY30" s="426"/>
      <c r="BSZ30" s="426"/>
      <c r="BTA30" s="426"/>
      <c r="BTB30" s="426"/>
      <c r="BTC30" s="426"/>
      <c r="BTD30" s="426"/>
      <c r="BTE30" s="426"/>
      <c r="BTF30" s="426"/>
      <c r="BTG30" s="426"/>
      <c r="BTH30" s="426"/>
      <c r="BTI30" s="426"/>
      <c r="BTJ30" s="426"/>
      <c r="BTK30" s="426"/>
      <c r="BTL30" s="426"/>
      <c r="BTM30" s="426"/>
      <c r="BTN30" s="426"/>
      <c r="BTO30" s="426"/>
      <c r="BTP30" s="426"/>
      <c r="BTQ30" s="426"/>
      <c r="BTR30" s="426"/>
      <c r="BTS30" s="426"/>
      <c r="BTT30" s="426"/>
      <c r="BTU30" s="426"/>
      <c r="BTV30" s="426"/>
      <c r="BTW30" s="426"/>
      <c r="BTX30" s="426"/>
      <c r="BTY30" s="426"/>
      <c r="BTZ30" s="426"/>
      <c r="BUA30" s="426"/>
      <c r="BUB30" s="426"/>
      <c r="BUC30" s="426"/>
      <c r="BUD30" s="426"/>
      <c r="BUE30" s="426"/>
      <c r="BUF30" s="426"/>
      <c r="BUG30" s="426"/>
      <c r="BUH30" s="426"/>
      <c r="BUI30" s="426"/>
      <c r="BUJ30" s="426"/>
      <c r="BUK30" s="426"/>
      <c r="BUL30" s="426"/>
      <c r="BUM30" s="426"/>
      <c r="BUN30" s="426"/>
      <c r="BUO30" s="426"/>
      <c r="BUP30" s="426"/>
      <c r="BUQ30" s="426"/>
      <c r="BUR30" s="426"/>
      <c r="BUS30" s="426"/>
      <c r="BUT30" s="426"/>
      <c r="BUU30" s="426"/>
      <c r="BUV30" s="426"/>
      <c r="BUW30" s="426"/>
      <c r="BUX30" s="426"/>
      <c r="BUY30" s="426"/>
      <c r="BUZ30" s="426"/>
      <c r="BVA30" s="426"/>
      <c r="BVB30" s="426"/>
      <c r="BVC30" s="426"/>
      <c r="BVD30" s="426"/>
      <c r="BVE30" s="426"/>
      <c r="BVF30" s="426"/>
      <c r="BVG30" s="426"/>
      <c r="BVH30" s="426"/>
      <c r="BVI30" s="426"/>
      <c r="BVJ30" s="426"/>
      <c r="BVK30" s="426"/>
      <c r="BVL30" s="426"/>
      <c r="BVM30" s="426"/>
      <c r="BVN30" s="426"/>
      <c r="BVO30" s="426"/>
      <c r="BVP30" s="426"/>
      <c r="BVQ30" s="426"/>
      <c r="BVR30" s="426"/>
      <c r="BVS30" s="426"/>
      <c r="BVT30" s="426"/>
      <c r="BVU30" s="426"/>
      <c r="BVV30" s="426"/>
      <c r="BVW30" s="426"/>
      <c r="BVX30" s="426"/>
      <c r="BVY30" s="426"/>
      <c r="BVZ30" s="426"/>
      <c r="BWA30" s="426"/>
      <c r="BWB30" s="426"/>
      <c r="BWC30" s="426"/>
      <c r="BWD30" s="426"/>
      <c r="BWE30" s="426"/>
      <c r="BWF30" s="426"/>
      <c r="BWG30" s="426"/>
      <c r="BWH30" s="426"/>
      <c r="BWI30" s="426"/>
      <c r="BWJ30" s="426"/>
      <c r="BWK30" s="426"/>
      <c r="BWL30" s="426"/>
      <c r="BWM30" s="426"/>
      <c r="BWN30" s="426"/>
      <c r="BWO30" s="426"/>
      <c r="BWP30" s="426"/>
      <c r="BWQ30" s="426"/>
      <c r="BWR30" s="426"/>
      <c r="BWS30" s="426"/>
      <c r="BWT30" s="426"/>
      <c r="BWU30" s="426"/>
      <c r="BWV30" s="426"/>
      <c r="BWW30" s="426"/>
      <c r="BWX30" s="426"/>
      <c r="BWY30" s="426"/>
      <c r="BWZ30" s="426"/>
      <c r="BXA30" s="426"/>
      <c r="BXB30" s="426"/>
      <c r="BXC30" s="426"/>
      <c r="BXD30" s="426"/>
      <c r="BXE30" s="426"/>
      <c r="BXF30" s="426"/>
      <c r="BXG30" s="426"/>
      <c r="BXH30" s="426"/>
      <c r="BXI30" s="426"/>
      <c r="BXJ30" s="426"/>
      <c r="BXK30" s="426"/>
      <c r="BXL30" s="426"/>
      <c r="BXM30" s="426"/>
      <c r="BXN30" s="426"/>
      <c r="BXO30" s="426"/>
      <c r="BXP30" s="426"/>
      <c r="BXQ30" s="426"/>
      <c r="BXR30" s="426"/>
      <c r="BXS30" s="426"/>
      <c r="BXT30" s="426"/>
      <c r="BXU30" s="426"/>
      <c r="BXV30" s="426"/>
      <c r="BXW30" s="426"/>
      <c r="BXX30" s="426"/>
      <c r="BXY30" s="426"/>
      <c r="BXZ30" s="426"/>
      <c r="BYA30" s="426"/>
      <c r="BYB30" s="426"/>
      <c r="BYC30" s="426"/>
      <c r="BYD30" s="426"/>
      <c r="BYE30" s="426"/>
      <c r="BYF30" s="426"/>
      <c r="BYG30" s="426"/>
      <c r="BYH30" s="426"/>
      <c r="BYI30" s="426"/>
      <c r="BYJ30" s="426"/>
      <c r="BYK30" s="426"/>
      <c r="BYL30" s="426"/>
      <c r="BYM30" s="426"/>
      <c r="BYN30" s="426"/>
      <c r="BYO30" s="426"/>
      <c r="BYP30" s="426"/>
      <c r="BYQ30" s="426"/>
      <c r="BYR30" s="426"/>
      <c r="BYS30" s="426"/>
      <c r="BYT30" s="426"/>
      <c r="BYU30" s="426"/>
      <c r="BYV30" s="426"/>
      <c r="BYW30" s="426"/>
      <c r="BYX30" s="426"/>
      <c r="BYY30" s="426"/>
      <c r="BYZ30" s="426"/>
      <c r="BZA30" s="426"/>
      <c r="BZB30" s="426"/>
      <c r="BZC30" s="426"/>
      <c r="BZD30" s="426"/>
      <c r="BZE30" s="426"/>
      <c r="BZF30" s="426"/>
      <c r="BZG30" s="426"/>
      <c r="BZH30" s="426"/>
      <c r="BZI30" s="426"/>
      <c r="BZJ30" s="426"/>
      <c r="BZK30" s="426"/>
      <c r="BZL30" s="426"/>
      <c r="BZM30" s="426"/>
      <c r="BZN30" s="426"/>
      <c r="BZO30" s="426"/>
      <c r="BZP30" s="426"/>
      <c r="BZQ30" s="426"/>
      <c r="BZR30" s="426"/>
      <c r="BZS30" s="426"/>
      <c r="BZT30" s="426"/>
      <c r="BZU30" s="426"/>
      <c r="BZV30" s="426"/>
      <c r="BZW30" s="426"/>
      <c r="BZX30" s="426"/>
      <c r="BZY30" s="426"/>
      <c r="BZZ30" s="426"/>
      <c r="CAA30" s="426"/>
      <c r="CAB30" s="426"/>
      <c r="CAC30" s="426"/>
      <c r="CAD30" s="426"/>
      <c r="CAE30" s="426"/>
      <c r="CAF30" s="426"/>
      <c r="CAG30" s="426"/>
      <c r="CAH30" s="426"/>
      <c r="CAI30" s="426"/>
      <c r="CAJ30" s="426"/>
      <c r="CAK30" s="426"/>
      <c r="CAL30" s="426"/>
      <c r="CAM30" s="426"/>
      <c r="CAN30" s="426"/>
      <c r="CAO30" s="426"/>
      <c r="CAP30" s="426"/>
      <c r="CAQ30" s="426"/>
      <c r="CAR30" s="426"/>
      <c r="CAS30" s="426"/>
      <c r="CAT30" s="426"/>
      <c r="CAU30" s="426"/>
      <c r="CAV30" s="426"/>
      <c r="CAW30" s="426"/>
      <c r="CAX30" s="426"/>
      <c r="CAY30" s="426"/>
      <c r="CAZ30" s="426"/>
      <c r="CBA30" s="426"/>
      <c r="CBB30" s="426"/>
      <c r="CBC30" s="426"/>
      <c r="CBD30" s="426"/>
      <c r="CBE30" s="426"/>
      <c r="CBF30" s="426"/>
      <c r="CBG30" s="426"/>
      <c r="CBH30" s="426"/>
      <c r="CBI30" s="426"/>
      <c r="CBJ30" s="426"/>
      <c r="CBK30" s="426"/>
      <c r="CBL30" s="426"/>
      <c r="CBM30" s="426"/>
      <c r="CBN30" s="426"/>
      <c r="CBO30" s="426"/>
      <c r="CBP30" s="426"/>
      <c r="CBQ30" s="426"/>
      <c r="CBR30" s="426"/>
      <c r="CBS30" s="426"/>
      <c r="CBT30" s="426"/>
      <c r="CBU30" s="426"/>
      <c r="CBV30" s="426"/>
      <c r="CBW30" s="426"/>
      <c r="CBX30" s="426"/>
      <c r="CBY30" s="426"/>
      <c r="CBZ30" s="426"/>
      <c r="CCA30" s="426"/>
      <c r="CCB30" s="426"/>
      <c r="CCC30" s="426"/>
      <c r="CCD30" s="426"/>
      <c r="CCE30" s="426"/>
      <c r="CCF30" s="426"/>
      <c r="CCG30" s="426"/>
      <c r="CCH30" s="426"/>
      <c r="CCI30" s="426"/>
      <c r="CCJ30" s="426"/>
      <c r="CCK30" s="426"/>
      <c r="CCL30" s="426"/>
      <c r="CCM30" s="426"/>
      <c r="CCN30" s="426"/>
      <c r="CCO30" s="426"/>
      <c r="CCP30" s="426"/>
      <c r="CCQ30" s="426"/>
      <c r="CCR30" s="426"/>
      <c r="CCS30" s="426"/>
      <c r="CCT30" s="426"/>
      <c r="CCU30" s="426"/>
      <c r="CCV30" s="426"/>
      <c r="CCW30" s="426"/>
      <c r="CCX30" s="426"/>
      <c r="CCY30" s="426"/>
      <c r="CCZ30" s="426"/>
      <c r="CDA30" s="426"/>
      <c r="CDB30" s="426"/>
      <c r="CDC30" s="426"/>
      <c r="CDD30" s="426"/>
      <c r="CDE30" s="426"/>
      <c r="CDF30" s="426"/>
      <c r="CDG30" s="426"/>
      <c r="CDH30" s="426"/>
      <c r="CDI30" s="426"/>
      <c r="CDJ30" s="426"/>
      <c r="CDK30" s="426"/>
      <c r="CDL30" s="426"/>
      <c r="CDM30" s="426"/>
      <c r="CDN30" s="426"/>
      <c r="CDO30" s="426"/>
      <c r="CDP30" s="426"/>
      <c r="CDQ30" s="426"/>
      <c r="CDR30" s="426"/>
      <c r="CDS30" s="426"/>
      <c r="CDT30" s="426"/>
      <c r="CDU30" s="426"/>
      <c r="CDV30" s="426"/>
      <c r="CDW30" s="426"/>
      <c r="CDX30" s="426"/>
      <c r="CDY30" s="426"/>
      <c r="CDZ30" s="426"/>
      <c r="CEA30" s="426"/>
      <c r="CEB30" s="426"/>
      <c r="CEC30" s="426"/>
      <c r="CED30" s="426"/>
      <c r="CEE30" s="426"/>
      <c r="CEF30" s="426"/>
      <c r="CEG30" s="426"/>
      <c r="CEH30" s="426"/>
      <c r="CEI30" s="426"/>
      <c r="CEJ30" s="426"/>
      <c r="CEK30" s="426"/>
      <c r="CEL30" s="426"/>
      <c r="CEM30" s="426"/>
      <c r="CEN30" s="426"/>
      <c r="CEO30" s="426"/>
      <c r="CEP30" s="426"/>
      <c r="CEQ30" s="426"/>
      <c r="CER30" s="426"/>
      <c r="CES30" s="426"/>
      <c r="CET30" s="426"/>
      <c r="CEU30" s="426"/>
      <c r="CEV30" s="426"/>
      <c r="CEW30" s="426"/>
      <c r="CEX30" s="426"/>
      <c r="CEY30" s="426"/>
      <c r="CEZ30" s="426"/>
      <c r="CFA30" s="426"/>
      <c r="CFB30" s="426"/>
      <c r="CFC30" s="426"/>
      <c r="CFD30" s="426"/>
      <c r="CFE30" s="426"/>
      <c r="CFF30" s="426"/>
      <c r="CFG30" s="426"/>
      <c r="CFH30" s="426"/>
      <c r="CFI30" s="426"/>
      <c r="CFJ30" s="426"/>
      <c r="CFK30" s="426"/>
      <c r="CFL30" s="426"/>
      <c r="CFM30" s="426"/>
      <c r="CFN30" s="426"/>
      <c r="CFO30" s="426"/>
      <c r="CFP30" s="426"/>
      <c r="CFQ30" s="426"/>
      <c r="CFR30" s="426"/>
      <c r="CFS30" s="426"/>
      <c r="CFT30" s="426"/>
      <c r="CFU30" s="426"/>
      <c r="CFV30" s="426"/>
      <c r="CFW30" s="426"/>
      <c r="CFX30" s="426"/>
      <c r="CFY30" s="426"/>
      <c r="CFZ30" s="426"/>
      <c r="CGA30" s="426"/>
      <c r="CGB30" s="426"/>
      <c r="CGC30" s="426"/>
      <c r="CGD30" s="426"/>
      <c r="CGE30" s="426"/>
      <c r="CGF30" s="426"/>
      <c r="CGG30" s="426"/>
      <c r="CGH30" s="426"/>
      <c r="CGI30" s="426"/>
      <c r="CGJ30" s="426"/>
      <c r="CGK30" s="426"/>
      <c r="CGL30" s="426"/>
      <c r="CGM30" s="426"/>
      <c r="CGN30" s="426"/>
      <c r="CGO30" s="426"/>
      <c r="CGP30" s="426"/>
      <c r="CGQ30" s="426"/>
      <c r="CGR30" s="426"/>
      <c r="CGS30" s="426"/>
      <c r="CGT30" s="426"/>
      <c r="CGU30" s="426"/>
      <c r="CGV30" s="426"/>
      <c r="CGW30" s="426"/>
      <c r="CGX30" s="426"/>
      <c r="CGY30" s="426"/>
      <c r="CGZ30" s="426"/>
      <c r="CHA30" s="426"/>
      <c r="CHB30" s="426"/>
      <c r="CHC30" s="426"/>
      <c r="CHD30" s="426"/>
      <c r="CHE30" s="426"/>
      <c r="CHF30" s="426"/>
      <c r="CHG30" s="426"/>
      <c r="CHH30" s="426"/>
      <c r="CHI30" s="426"/>
      <c r="CHJ30" s="426"/>
      <c r="CHK30" s="426"/>
      <c r="CHL30" s="426"/>
      <c r="CHM30" s="426"/>
      <c r="CHN30" s="426"/>
      <c r="CHO30" s="426"/>
      <c r="CHP30" s="426"/>
      <c r="CHQ30" s="426"/>
      <c r="CHR30" s="426"/>
      <c r="CHS30" s="426"/>
      <c r="CHT30" s="426"/>
      <c r="CHU30" s="426"/>
      <c r="CHV30" s="426"/>
      <c r="CHW30" s="426"/>
      <c r="CHX30" s="426"/>
      <c r="CHY30" s="426"/>
      <c r="CHZ30" s="426"/>
      <c r="CIA30" s="426"/>
      <c r="CIB30" s="426"/>
      <c r="CIC30" s="426"/>
      <c r="CID30" s="426"/>
      <c r="CIE30" s="426"/>
      <c r="CIF30" s="426"/>
      <c r="CIG30" s="426"/>
      <c r="CIH30" s="426"/>
      <c r="CII30" s="426"/>
      <c r="CIJ30" s="426"/>
      <c r="CIK30" s="426"/>
      <c r="CIL30" s="426"/>
      <c r="CIM30" s="426"/>
      <c r="CIN30" s="426"/>
      <c r="CIO30" s="426"/>
      <c r="CIP30" s="426"/>
      <c r="CIQ30" s="426"/>
      <c r="CIR30" s="426"/>
      <c r="CIS30" s="426"/>
      <c r="CIT30" s="426"/>
      <c r="CIU30" s="426"/>
      <c r="CIV30" s="426"/>
      <c r="CIW30" s="426"/>
      <c r="CIX30" s="426"/>
      <c r="CIY30" s="426"/>
      <c r="CIZ30" s="426"/>
      <c r="CJA30" s="426"/>
      <c r="CJB30" s="426"/>
      <c r="CJC30" s="426"/>
      <c r="CJD30" s="426"/>
      <c r="CJE30" s="426"/>
      <c r="CJF30" s="426"/>
      <c r="CJG30" s="426"/>
      <c r="CJH30" s="426"/>
      <c r="CJI30" s="426"/>
      <c r="CJJ30" s="426"/>
      <c r="CJK30" s="426"/>
      <c r="CJL30" s="426"/>
      <c r="CJM30" s="426"/>
      <c r="CJN30" s="426"/>
      <c r="CJO30" s="426"/>
      <c r="CJP30" s="426"/>
      <c r="CJQ30" s="426"/>
      <c r="CJR30" s="426"/>
      <c r="CJS30" s="426"/>
      <c r="CJT30" s="426"/>
      <c r="CJU30" s="426"/>
      <c r="CJV30" s="426"/>
      <c r="CJW30" s="426"/>
      <c r="CJX30" s="426"/>
      <c r="CJY30" s="426"/>
      <c r="CJZ30" s="426"/>
      <c r="CKA30" s="426"/>
      <c r="CKB30" s="426"/>
      <c r="CKC30" s="426"/>
      <c r="CKD30" s="426"/>
      <c r="CKE30" s="426"/>
      <c r="CKF30" s="426"/>
      <c r="CKG30" s="426"/>
      <c r="CKH30" s="426"/>
      <c r="CKI30" s="426"/>
      <c r="CKJ30" s="426"/>
      <c r="CKK30" s="426"/>
      <c r="CKL30" s="426"/>
      <c r="CKM30" s="426"/>
      <c r="CKN30" s="426"/>
      <c r="CKO30" s="426"/>
      <c r="CKP30" s="426"/>
      <c r="CKQ30" s="426"/>
      <c r="CKR30" s="426"/>
      <c r="CKS30" s="426"/>
      <c r="CKT30" s="426"/>
      <c r="CKU30" s="426"/>
      <c r="CKV30" s="426"/>
      <c r="CKW30" s="426"/>
      <c r="CKX30" s="426"/>
      <c r="CKY30" s="426"/>
      <c r="CKZ30" s="426"/>
      <c r="CLA30" s="426"/>
      <c r="CLB30" s="426"/>
      <c r="CLC30" s="426"/>
      <c r="CLD30" s="426"/>
      <c r="CLE30" s="426"/>
      <c r="CLF30" s="426"/>
      <c r="CLG30" s="426"/>
      <c r="CLH30" s="426"/>
      <c r="CLI30" s="426"/>
      <c r="CLJ30" s="426"/>
      <c r="CLK30" s="426"/>
      <c r="CLL30" s="426"/>
      <c r="CLM30" s="426"/>
      <c r="CLN30" s="426"/>
      <c r="CLO30" s="426"/>
      <c r="CLP30" s="426"/>
      <c r="CLQ30" s="426"/>
      <c r="CLR30" s="426"/>
      <c r="CLS30" s="426"/>
      <c r="CLT30" s="426"/>
      <c r="CLU30" s="426"/>
      <c r="CLV30" s="426"/>
      <c r="CLW30" s="426"/>
      <c r="CLX30" s="426"/>
      <c r="CLY30" s="426"/>
      <c r="CLZ30" s="426"/>
      <c r="CMA30" s="426"/>
      <c r="CMB30" s="426"/>
      <c r="CMC30" s="426"/>
      <c r="CMD30" s="426"/>
      <c r="CME30" s="426"/>
      <c r="CMF30" s="426"/>
      <c r="CMG30" s="426"/>
      <c r="CMH30" s="426"/>
      <c r="CMI30" s="426"/>
      <c r="CMJ30" s="426"/>
      <c r="CMK30" s="426"/>
      <c r="CML30" s="426"/>
      <c r="CMM30" s="426"/>
      <c r="CMN30" s="426"/>
      <c r="CMO30" s="426"/>
      <c r="CMP30" s="426"/>
      <c r="CMQ30" s="426"/>
      <c r="CMR30" s="426"/>
      <c r="CMS30" s="426"/>
      <c r="CMT30" s="426"/>
      <c r="CMU30" s="426"/>
      <c r="CMV30" s="426"/>
      <c r="CMW30" s="426"/>
      <c r="CMX30" s="426"/>
      <c r="CMY30" s="426"/>
      <c r="CMZ30" s="426"/>
      <c r="CNA30" s="426"/>
      <c r="CNB30" s="426"/>
      <c r="CNC30" s="426"/>
      <c r="CND30" s="426"/>
      <c r="CNE30" s="426"/>
      <c r="CNF30" s="426"/>
      <c r="CNG30" s="426"/>
      <c r="CNH30" s="426"/>
      <c r="CNI30" s="426"/>
      <c r="CNJ30" s="426"/>
      <c r="CNK30" s="426"/>
      <c r="CNL30" s="426"/>
      <c r="CNM30" s="426"/>
      <c r="CNN30" s="426"/>
      <c r="CNO30" s="426"/>
      <c r="CNP30" s="426"/>
      <c r="CNQ30" s="426"/>
      <c r="CNR30" s="426"/>
      <c r="CNS30" s="426"/>
      <c r="CNT30" s="426"/>
      <c r="CNU30" s="426"/>
      <c r="CNV30" s="426"/>
      <c r="CNW30" s="426"/>
      <c r="CNX30" s="426"/>
      <c r="CNY30" s="426"/>
      <c r="CNZ30" s="426"/>
      <c r="COA30" s="426"/>
      <c r="COB30" s="426"/>
      <c r="COC30" s="426"/>
      <c r="COD30" s="426"/>
      <c r="COE30" s="426"/>
      <c r="COF30" s="426"/>
      <c r="COG30" s="426"/>
      <c r="COH30" s="426"/>
      <c r="COI30" s="426"/>
      <c r="COJ30" s="426"/>
      <c r="COK30" s="426"/>
      <c r="COL30" s="426"/>
      <c r="COM30" s="426"/>
      <c r="CON30" s="426"/>
      <c r="COO30" s="426"/>
      <c r="COP30" s="426"/>
      <c r="COQ30" s="426"/>
      <c r="COR30" s="426"/>
      <c r="COS30" s="426"/>
      <c r="COT30" s="426"/>
      <c r="COU30" s="426"/>
      <c r="COV30" s="426"/>
      <c r="COW30" s="426"/>
      <c r="COX30" s="426"/>
      <c r="COY30" s="426"/>
      <c r="COZ30" s="426"/>
      <c r="CPA30" s="426"/>
      <c r="CPB30" s="426"/>
      <c r="CPC30" s="426"/>
      <c r="CPD30" s="426"/>
      <c r="CPE30" s="426"/>
      <c r="CPF30" s="426"/>
      <c r="CPG30" s="426"/>
      <c r="CPH30" s="426"/>
      <c r="CPI30" s="426"/>
      <c r="CPJ30" s="426"/>
      <c r="CPK30" s="426"/>
      <c r="CPL30" s="426"/>
      <c r="CPM30" s="426"/>
      <c r="CPN30" s="426"/>
      <c r="CPO30" s="426"/>
      <c r="CPP30" s="426"/>
      <c r="CPQ30" s="426"/>
      <c r="CPR30" s="426"/>
      <c r="CPS30" s="426"/>
      <c r="CPT30" s="426"/>
      <c r="CPU30" s="426"/>
      <c r="CPV30" s="426"/>
      <c r="CPW30" s="426"/>
      <c r="CPX30" s="426"/>
      <c r="CPY30" s="426"/>
      <c r="CPZ30" s="426"/>
      <c r="CQA30" s="426"/>
      <c r="CQB30" s="426"/>
      <c r="CQC30" s="426"/>
      <c r="CQD30" s="426"/>
      <c r="CQE30" s="426"/>
      <c r="CQF30" s="426"/>
      <c r="CQG30" s="426"/>
      <c r="CQH30" s="426"/>
      <c r="CQI30" s="426"/>
      <c r="CQJ30" s="426"/>
      <c r="CQK30" s="426"/>
      <c r="CQL30" s="426"/>
      <c r="CQM30" s="426"/>
      <c r="CQN30" s="426"/>
      <c r="CQO30" s="426"/>
      <c r="CQP30" s="426"/>
      <c r="CQQ30" s="426"/>
      <c r="CQR30" s="426"/>
      <c r="CQS30" s="426"/>
      <c r="CQT30" s="426"/>
      <c r="CQU30" s="426"/>
      <c r="CQV30" s="426"/>
      <c r="CQW30" s="426"/>
      <c r="CQX30" s="426"/>
      <c r="CQY30" s="426"/>
      <c r="CQZ30" s="426"/>
      <c r="CRA30" s="426"/>
      <c r="CRB30" s="426"/>
      <c r="CRC30" s="426"/>
      <c r="CRD30" s="426"/>
      <c r="CRE30" s="426"/>
      <c r="CRF30" s="426"/>
      <c r="CRG30" s="426"/>
      <c r="CRH30" s="426"/>
      <c r="CRI30" s="426"/>
      <c r="CRJ30" s="426"/>
      <c r="CRK30" s="426"/>
      <c r="CRL30" s="426"/>
      <c r="CRM30" s="426"/>
      <c r="CRN30" s="426"/>
      <c r="CRO30" s="426"/>
      <c r="CRP30" s="426"/>
      <c r="CRQ30" s="426"/>
      <c r="CRR30" s="426"/>
      <c r="CRS30" s="426"/>
      <c r="CRT30" s="426"/>
      <c r="CRU30" s="426"/>
      <c r="CRV30" s="426"/>
      <c r="CRW30" s="426"/>
      <c r="CRX30" s="426"/>
      <c r="CRY30" s="426"/>
      <c r="CRZ30" s="426"/>
      <c r="CSA30" s="426"/>
      <c r="CSB30" s="426"/>
      <c r="CSC30" s="426"/>
      <c r="CSD30" s="426"/>
      <c r="CSE30" s="426"/>
      <c r="CSF30" s="426"/>
      <c r="CSG30" s="426"/>
      <c r="CSH30" s="426"/>
      <c r="CSI30" s="426"/>
      <c r="CSJ30" s="426"/>
      <c r="CSK30" s="426"/>
      <c r="CSL30" s="426"/>
      <c r="CSM30" s="426"/>
      <c r="CSN30" s="426"/>
      <c r="CSO30" s="426"/>
      <c r="CSP30" s="426"/>
      <c r="CSQ30" s="426"/>
      <c r="CSR30" s="426"/>
      <c r="CSS30" s="426"/>
      <c r="CST30" s="426"/>
      <c r="CSU30" s="426"/>
      <c r="CSV30" s="426"/>
      <c r="CSW30" s="426"/>
      <c r="CSX30" s="426"/>
      <c r="CSY30" s="426"/>
      <c r="CSZ30" s="426"/>
      <c r="CTA30" s="426"/>
      <c r="CTB30" s="426"/>
      <c r="CTC30" s="426"/>
      <c r="CTD30" s="426"/>
      <c r="CTE30" s="426"/>
      <c r="CTF30" s="426"/>
      <c r="CTG30" s="426"/>
      <c r="CTH30" s="426"/>
      <c r="CTI30" s="426"/>
      <c r="CTJ30" s="426"/>
      <c r="CTK30" s="426"/>
      <c r="CTL30" s="426"/>
      <c r="CTM30" s="426"/>
      <c r="CTN30" s="426"/>
      <c r="CTO30" s="426"/>
      <c r="CTP30" s="426"/>
      <c r="CTQ30" s="426"/>
      <c r="CTR30" s="426"/>
      <c r="CTS30" s="426"/>
      <c r="CTT30" s="426"/>
      <c r="CTU30" s="426"/>
      <c r="CTV30" s="426"/>
      <c r="CTW30" s="426"/>
      <c r="CTX30" s="426"/>
      <c r="CTY30" s="426"/>
      <c r="CTZ30" s="426"/>
      <c r="CUA30" s="426"/>
      <c r="CUB30" s="426"/>
      <c r="CUC30" s="426"/>
      <c r="CUD30" s="426"/>
      <c r="CUE30" s="426"/>
      <c r="CUF30" s="426"/>
      <c r="CUG30" s="426"/>
      <c r="CUH30" s="426"/>
      <c r="CUI30" s="426"/>
      <c r="CUJ30" s="426"/>
      <c r="CUK30" s="426"/>
      <c r="CUL30" s="426"/>
      <c r="CUM30" s="426"/>
      <c r="CUN30" s="426"/>
      <c r="CUO30" s="426"/>
      <c r="CUP30" s="426"/>
      <c r="CUQ30" s="426"/>
      <c r="CUR30" s="426"/>
      <c r="CUS30" s="426"/>
      <c r="CUT30" s="426"/>
      <c r="CUU30" s="426"/>
      <c r="CUV30" s="426"/>
      <c r="CUW30" s="426"/>
      <c r="CUX30" s="426"/>
      <c r="CUY30" s="426"/>
      <c r="CUZ30" s="426"/>
      <c r="CVA30" s="426"/>
      <c r="CVB30" s="426"/>
      <c r="CVC30" s="426"/>
      <c r="CVD30" s="426"/>
      <c r="CVE30" s="426"/>
      <c r="CVF30" s="426"/>
      <c r="CVG30" s="426"/>
      <c r="CVH30" s="426"/>
      <c r="CVI30" s="426"/>
      <c r="CVJ30" s="426"/>
      <c r="CVK30" s="426"/>
      <c r="CVL30" s="426"/>
      <c r="CVM30" s="426"/>
      <c r="CVN30" s="426"/>
      <c r="CVO30" s="426"/>
      <c r="CVP30" s="426"/>
      <c r="CVQ30" s="426"/>
      <c r="CVR30" s="426"/>
      <c r="CVS30" s="426"/>
      <c r="CVT30" s="426"/>
      <c r="CVU30" s="426"/>
      <c r="CVV30" s="426"/>
      <c r="CVW30" s="426"/>
      <c r="CVX30" s="426"/>
      <c r="CVY30" s="426"/>
      <c r="CVZ30" s="426"/>
      <c r="CWA30" s="426"/>
      <c r="CWB30" s="426"/>
      <c r="CWC30" s="426"/>
      <c r="CWD30" s="426"/>
      <c r="CWE30" s="426"/>
      <c r="CWF30" s="426"/>
      <c r="CWG30" s="426"/>
      <c r="CWH30" s="426"/>
      <c r="CWI30" s="426"/>
      <c r="CWJ30" s="426"/>
      <c r="CWK30" s="426"/>
      <c r="CWL30" s="426"/>
      <c r="CWM30" s="426"/>
      <c r="CWN30" s="426"/>
      <c r="CWO30" s="426"/>
      <c r="CWP30" s="426"/>
      <c r="CWQ30" s="426"/>
      <c r="CWR30" s="426"/>
      <c r="CWS30" s="426"/>
      <c r="CWT30" s="426"/>
      <c r="CWU30" s="426"/>
      <c r="CWV30" s="426"/>
      <c r="CWW30" s="426"/>
      <c r="CWX30" s="426"/>
      <c r="CWY30" s="426"/>
      <c r="CWZ30" s="426"/>
      <c r="CXA30" s="426"/>
      <c r="CXB30" s="426"/>
      <c r="CXC30" s="426"/>
      <c r="CXD30" s="426"/>
      <c r="CXE30" s="426"/>
      <c r="CXF30" s="426"/>
      <c r="CXG30" s="426"/>
      <c r="CXH30" s="426"/>
      <c r="CXI30" s="426"/>
      <c r="CXJ30" s="426"/>
      <c r="CXK30" s="426"/>
      <c r="CXL30" s="426"/>
      <c r="CXM30" s="426"/>
      <c r="CXN30" s="426"/>
      <c r="CXO30" s="426"/>
      <c r="CXP30" s="426"/>
      <c r="CXQ30" s="426"/>
      <c r="CXR30" s="426"/>
      <c r="CXS30" s="426"/>
      <c r="CXT30" s="426"/>
      <c r="CXU30" s="426"/>
      <c r="CXV30" s="426"/>
      <c r="CXW30" s="426"/>
      <c r="CXX30" s="426"/>
      <c r="CXY30" s="426"/>
      <c r="CXZ30" s="426"/>
      <c r="CYA30" s="426"/>
      <c r="CYB30" s="426"/>
      <c r="CYC30" s="426"/>
      <c r="CYD30" s="426"/>
      <c r="CYE30" s="426"/>
      <c r="CYF30" s="426"/>
      <c r="CYG30" s="426"/>
      <c r="CYH30" s="426"/>
      <c r="CYI30" s="426"/>
      <c r="CYJ30" s="426"/>
      <c r="CYK30" s="426"/>
      <c r="CYL30" s="426"/>
      <c r="CYM30" s="426"/>
      <c r="CYN30" s="426"/>
      <c r="CYO30" s="426"/>
      <c r="CYP30" s="426"/>
      <c r="CYQ30" s="426"/>
      <c r="CYR30" s="426"/>
      <c r="CYS30" s="426"/>
      <c r="CYT30" s="426"/>
      <c r="CYU30" s="426"/>
      <c r="CYV30" s="426"/>
      <c r="CYW30" s="426"/>
      <c r="CYX30" s="426"/>
      <c r="CYY30" s="426"/>
      <c r="CYZ30" s="426"/>
      <c r="CZA30" s="426"/>
      <c r="CZB30" s="426"/>
      <c r="CZC30" s="426"/>
      <c r="CZD30" s="426"/>
      <c r="CZE30" s="426"/>
      <c r="CZF30" s="426"/>
      <c r="CZG30" s="426"/>
      <c r="CZH30" s="426"/>
      <c r="CZI30" s="426"/>
      <c r="CZJ30" s="426"/>
      <c r="CZK30" s="426"/>
      <c r="CZL30" s="426"/>
      <c r="CZM30" s="426"/>
      <c r="CZN30" s="426"/>
      <c r="CZO30" s="426"/>
      <c r="CZP30" s="426"/>
      <c r="CZQ30" s="426"/>
      <c r="CZR30" s="426"/>
      <c r="CZS30" s="426"/>
      <c r="CZT30" s="426"/>
      <c r="CZU30" s="426"/>
      <c r="CZV30" s="426"/>
      <c r="CZW30" s="426"/>
      <c r="CZX30" s="426"/>
      <c r="CZY30" s="426"/>
      <c r="CZZ30" s="426"/>
      <c r="DAA30" s="426"/>
      <c r="DAB30" s="426"/>
      <c r="DAC30" s="426"/>
      <c r="DAD30" s="426"/>
      <c r="DAE30" s="426"/>
      <c r="DAF30" s="426"/>
      <c r="DAG30" s="426"/>
      <c r="DAH30" s="426"/>
      <c r="DAI30" s="426"/>
      <c r="DAJ30" s="426"/>
      <c r="DAK30" s="426"/>
      <c r="DAL30" s="426"/>
      <c r="DAM30" s="426"/>
      <c r="DAN30" s="426"/>
      <c r="DAO30" s="426"/>
      <c r="DAP30" s="426"/>
      <c r="DAQ30" s="426"/>
      <c r="DAR30" s="426"/>
      <c r="DAS30" s="426"/>
      <c r="DAT30" s="426"/>
      <c r="DAU30" s="426"/>
      <c r="DAV30" s="426"/>
      <c r="DAW30" s="426"/>
      <c r="DAX30" s="426"/>
      <c r="DAY30" s="426"/>
      <c r="DAZ30" s="426"/>
      <c r="DBA30" s="426"/>
      <c r="DBB30" s="426"/>
      <c r="DBC30" s="426"/>
      <c r="DBD30" s="426"/>
      <c r="DBE30" s="426"/>
      <c r="DBF30" s="426"/>
      <c r="DBG30" s="426"/>
      <c r="DBH30" s="426"/>
      <c r="DBI30" s="426"/>
      <c r="DBJ30" s="426"/>
      <c r="DBK30" s="426"/>
      <c r="DBL30" s="426"/>
      <c r="DBM30" s="426"/>
      <c r="DBN30" s="426"/>
      <c r="DBO30" s="426"/>
      <c r="DBP30" s="426"/>
      <c r="DBQ30" s="426"/>
      <c r="DBR30" s="426"/>
      <c r="DBS30" s="426"/>
      <c r="DBT30" s="426"/>
      <c r="DBU30" s="426"/>
      <c r="DBV30" s="426"/>
      <c r="DBW30" s="426"/>
      <c r="DBX30" s="426"/>
      <c r="DBY30" s="426"/>
      <c r="DBZ30" s="426"/>
      <c r="DCA30" s="426"/>
      <c r="DCB30" s="426"/>
      <c r="DCC30" s="426"/>
      <c r="DCD30" s="426"/>
      <c r="DCE30" s="426"/>
      <c r="DCF30" s="426"/>
      <c r="DCG30" s="426"/>
      <c r="DCH30" s="426"/>
      <c r="DCI30" s="426"/>
      <c r="DCJ30" s="426"/>
      <c r="DCK30" s="426"/>
      <c r="DCL30" s="426"/>
      <c r="DCM30" s="426"/>
      <c r="DCN30" s="426"/>
      <c r="DCO30" s="426"/>
      <c r="DCP30" s="426"/>
      <c r="DCQ30" s="426"/>
      <c r="DCR30" s="426"/>
      <c r="DCS30" s="426"/>
      <c r="DCT30" s="426"/>
      <c r="DCU30" s="426"/>
      <c r="DCV30" s="426"/>
      <c r="DCW30" s="426"/>
      <c r="DCX30" s="426"/>
      <c r="DCY30" s="426"/>
      <c r="DCZ30" s="426"/>
      <c r="DDA30" s="426"/>
      <c r="DDB30" s="426"/>
      <c r="DDC30" s="426"/>
      <c r="DDD30" s="426"/>
      <c r="DDE30" s="426"/>
      <c r="DDF30" s="426"/>
      <c r="DDG30" s="426"/>
      <c r="DDH30" s="426"/>
      <c r="DDI30" s="426"/>
      <c r="DDJ30" s="426"/>
      <c r="DDK30" s="426"/>
      <c r="DDL30" s="426"/>
      <c r="DDM30" s="426"/>
      <c r="DDN30" s="426"/>
      <c r="DDO30" s="426"/>
      <c r="DDP30" s="426"/>
      <c r="DDQ30" s="426"/>
      <c r="DDR30" s="426"/>
      <c r="DDS30" s="426"/>
      <c r="DDT30" s="426"/>
      <c r="DDU30" s="426"/>
      <c r="DDV30" s="426"/>
      <c r="DDW30" s="426"/>
      <c r="DDX30" s="426"/>
      <c r="DDY30" s="426"/>
      <c r="DDZ30" s="426"/>
      <c r="DEA30" s="426"/>
      <c r="DEB30" s="426"/>
      <c r="DEC30" s="426"/>
      <c r="DED30" s="426"/>
      <c r="DEE30" s="426"/>
      <c r="DEF30" s="426"/>
      <c r="DEG30" s="426"/>
      <c r="DEH30" s="426"/>
      <c r="DEI30" s="426"/>
      <c r="DEJ30" s="426"/>
      <c r="DEK30" s="426"/>
      <c r="DEL30" s="426"/>
      <c r="DEM30" s="426"/>
      <c r="DEN30" s="426"/>
      <c r="DEO30" s="426"/>
      <c r="DEP30" s="426"/>
      <c r="DEQ30" s="426"/>
      <c r="DER30" s="426"/>
      <c r="DES30" s="426"/>
      <c r="DET30" s="426"/>
      <c r="DEU30" s="426"/>
      <c r="DEV30" s="426"/>
      <c r="DEW30" s="426"/>
      <c r="DEX30" s="426"/>
      <c r="DEY30" s="426"/>
      <c r="DEZ30" s="426"/>
      <c r="DFA30" s="426"/>
      <c r="DFB30" s="426"/>
      <c r="DFC30" s="426"/>
      <c r="DFD30" s="426"/>
      <c r="DFE30" s="426"/>
      <c r="DFF30" s="426"/>
      <c r="DFG30" s="426"/>
      <c r="DFH30" s="426"/>
      <c r="DFI30" s="426"/>
      <c r="DFJ30" s="426"/>
      <c r="DFK30" s="426"/>
      <c r="DFL30" s="426"/>
      <c r="DFM30" s="426"/>
      <c r="DFN30" s="426"/>
      <c r="DFO30" s="426"/>
      <c r="DFP30" s="426"/>
      <c r="DFQ30" s="426"/>
      <c r="DFR30" s="426"/>
      <c r="DFS30" s="426"/>
      <c r="DFT30" s="426"/>
      <c r="DFU30" s="426"/>
      <c r="DFV30" s="426"/>
      <c r="DFW30" s="426"/>
      <c r="DFX30" s="426"/>
      <c r="DFY30" s="426"/>
      <c r="DFZ30" s="426"/>
      <c r="DGA30" s="426"/>
      <c r="DGB30" s="426"/>
      <c r="DGC30" s="426"/>
      <c r="DGD30" s="426"/>
      <c r="DGE30" s="426"/>
      <c r="DGF30" s="426"/>
      <c r="DGG30" s="426"/>
      <c r="DGH30" s="426"/>
      <c r="DGI30" s="426"/>
      <c r="DGJ30" s="426"/>
      <c r="DGK30" s="426"/>
      <c r="DGL30" s="426"/>
      <c r="DGM30" s="426"/>
      <c r="DGN30" s="426"/>
      <c r="DGO30" s="426"/>
      <c r="DGP30" s="426"/>
      <c r="DGQ30" s="426"/>
      <c r="DGR30" s="426"/>
      <c r="DGS30" s="426"/>
      <c r="DGT30" s="426"/>
      <c r="DGU30" s="426"/>
      <c r="DGV30" s="426"/>
      <c r="DGW30" s="426"/>
      <c r="DGX30" s="426"/>
      <c r="DGY30" s="426"/>
      <c r="DGZ30" s="426"/>
      <c r="DHA30" s="426"/>
      <c r="DHB30" s="426"/>
      <c r="DHC30" s="426"/>
      <c r="DHD30" s="426"/>
      <c r="DHE30" s="426"/>
      <c r="DHF30" s="426"/>
      <c r="DHG30" s="426"/>
      <c r="DHH30" s="426"/>
      <c r="DHI30" s="426"/>
      <c r="DHJ30" s="426"/>
      <c r="DHK30" s="426"/>
      <c r="DHL30" s="426"/>
      <c r="DHM30" s="426"/>
      <c r="DHN30" s="426"/>
      <c r="DHO30" s="426"/>
      <c r="DHP30" s="426"/>
      <c r="DHQ30" s="426"/>
      <c r="DHR30" s="426"/>
      <c r="DHS30" s="426"/>
      <c r="DHT30" s="426"/>
      <c r="DHU30" s="426"/>
      <c r="DHV30" s="426"/>
      <c r="DHW30" s="426"/>
      <c r="DHX30" s="426"/>
      <c r="DHY30" s="426"/>
      <c r="DHZ30" s="426"/>
      <c r="DIA30" s="426"/>
      <c r="DIB30" s="426"/>
      <c r="DIC30" s="426"/>
      <c r="DID30" s="426"/>
      <c r="DIE30" s="426"/>
      <c r="DIF30" s="426"/>
      <c r="DIG30" s="426"/>
      <c r="DIH30" s="426"/>
      <c r="DII30" s="426"/>
      <c r="DIJ30" s="426"/>
      <c r="DIK30" s="426"/>
      <c r="DIL30" s="426"/>
      <c r="DIM30" s="426"/>
      <c r="DIN30" s="426"/>
      <c r="DIO30" s="426"/>
      <c r="DIP30" s="426"/>
      <c r="DIQ30" s="426"/>
      <c r="DIR30" s="426"/>
      <c r="DIS30" s="426"/>
      <c r="DIT30" s="426"/>
      <c r="DIU30" s="426"/>
      <c r="DIV30" s="426"/>
      <c r="DIW30" s="426"/>
      <c r="DIX30" s="426"/>
      <c r="DIY30" s="426"/>
      <c r="DIZ30" s="426"/>
      <c r="DJA30" s="426"/>
      <c r="DJB30" s="426"/>
      <c r="DJC30" s="426"/>
      <c r="DJD30" s="426"/>
      <c r="DJE30" s="426"/>
      <c r="DJF30" s="426"/>
      <c r="DJG30" s="426"/>
      <c r="DJH30" s="426"/>
      <c r="DJI30" s="426"/>
      <c r="DJJ30" s="426"/>
      <c r="DJK30" s="426"/>
      <c r="DJL30" s="426"/>
      <c r="DJM30" s="426"/>
      <c r="DJN30" s="426"/>
      <c r="DJO30" s="426"/>
      <c r="DJP30" s="426"/>
      <c r="DJQ30" s="426"/>
      <c r="DJR30" s="426"/>
      <c r="DJS30" s="426"/>
      <c r="DJT30" s="426"/>
      <c r="DJU30" s="426"/>
      <c r="DJV30" s="426"/>
      <c r="DJW30" s="426"/>
      <c r="DJX30" s="426"/>
      <c r="DJY30" s="426"/>
      <c r="DJZ30" s="426"/>
      <c r="DKA30" s="426"/>
      <c r="DKB30" s="426"/>
      <c r="DKC30" s="426"/>
      <c r="DKD30" s="426"/>
      <c r="DKE30" s="426"/>
      <c r="DKF30" s="426"/>
      <c r="DKG30" s="426"/>
      <c r="DKH30" s="426"/>
      <c r="DKI30" s="426"/>
      <c r="DKJ30" s="426"/>
      <c r="DKK30" s="426"/>
      <c r="DKL30" s="426"/>
      <c r="DKM30" s="426"/>
      <c r="DKN30" s="426"/>
      <c r="DKO30" s="426"/>
      <c r="DKP30" s="426"/>
      <c r="DKQ30" s="426"/>
      <c r="DKR30" s="426"/>
      <c r="DKS30" s="426"/>
      <c r="DKT30" s="426"/>
      <c r="DKU30" s="426"/>
      <c r="DKV30" s="426"/>
      <c r="DKW30" s="426"/>
      <c r="DKX30" s="426"/>
      <c r="DKY30" s="426"/>
      <c r="DKZ30" s="426"/>
      <c r="DLA30" s="426"/>
      <c r="DLB30" s="426"/>
      <c r="DLC30" s="426"/>
      <c r="DLD30" s="426"/>
      <c r="DLE30" s="426"/>
      <c r="DLF30" s="426"/>
      <c r="DLG30" s="426"/>
      <c r="DLH30" s="426"/>
      <c r="DLI30" s="426"/>
      <c r="DLJ30" s="426"/>
      <c r="DLK30" s="426"/>
      <c r="DLL30" s="426"/>
      <c r="DLM30" s="426"/>
      <c r="DLN30" s="426"/>
      <c r="DLO30" s="426"/>
      <c r="DLP30" s="426"/>
      <c r="DLQ30" s="426"/>
      <c r="DLR30" s="426"/>
      <c r="DLS30" s="426"/>
      <c r="DLT30" s="426"/>
      <c r="DLU30" s="426"/>
      <c r="DLV30" s="426"/>
      <c r="DLW30" s="426"/>
      <c r="DLX30" s="426"/>
      <c r="DLY30" s="426"/>
      <c r="DLZ30" s="426"/>
      <c r="DMA30" s="426"/>
      <c r="DMB30" s="426"/>
      <c r="DMC30" s="426"/>
      <c r="DMD30" s="426"/>
      <c r="DME30" s="426"/>
      <c r="DMF30" s="426"/>
      <c r="DMG30" s="426"/>
      <c r="DMH30" s="426"/>
      <c r="DMI30" s="426"/>
      <c r="DMJ30" s="426"/>
      <c r="DMK30" s="426"/>
      <c r="DML30" s="426"/>
      <c r="DMM30" s="426"/>
      <c r="DMN30" s="426"/>
      <c r="DMO30" s="426"/>
      <c r="DMP30" s="426"/>
      <c r="DMQ30" s="426"/>
      <c r="DMR30" s="426"/>
      <c r="DMS30" s="426"/>
      <c r="DMT30" s="426"/>
      <c r="DMU30" s="426"/>
      <c r="DMV30" s="426"/>
      <c r="DMW30" s="426"/>
      <c r="DMX30" s="426"/>
      <c r="DMY30" s="426"/>
      <c r="DMZ30" s="426"/>
      <c r="DNA30" s="426"/>
      <c r="DNB30" s="426"/>
      <c r="DNC30" s="426"/>
      <c r="DND30" s="426"/>
      <c r="DNE30" s="426"/>
      <c r="DNF30" s="426"/>
      <c r="DNG30" s="426"/>
      <c r="DNH30" s="426"/>
      <c r="DNI30" s="426"/>
      <c r="DNJ30" s="426"/>
      <c r="DNK30" s="426"/>
      <c r="DNL30" s="426"/>
      <c r="DNM30" s="426"/>
      <c r="DNN30" s="426"/>
      <c r="DNO30" s="426"/>
      <c r="DNP30" s="426"/>
      <c r="DNQ30" s="426"/>
      <c r="DNR30" s="426"/>
      <c r="DNS30" s="426"/>
      <c r="DNT30" s="426"/>
      <c r="DNU30" s="426"/>
      <c r="DNV30" s="426"/>
      <c r="DNW30" s="426"/>
      <c r="DNX30" s="426"/>
      <c r="DNY30" s="426"/>
      <c r="DNZ30" s="426"/>
      <c r="DOA30" s="426"/>
      <c r="DOB30" s="426"/>
      <c r="DOC30" s="426"/>
      <c r="DOD30" s="426"/>
      <c r="DOE30" s="426"/>
      <c r="DOF30" s="426"/>
      <c r="DOG30" s="426"/>
      <c r="DOH30" s="426"/>
      <c r="DOI30" s="426"/>
      <c r="DOJ30" s="426"/>
      <c r="DOK30" s="426"/>
      <c r="DOL30" s="426"/>
      <c r="DOM30" s="426"/>
      <c r="DON30" s="426"/>
      <c r="DOO30" s="426"/>
      <c r="DOP30" s="426"/>
      <c r="DOQ30" s="426"/>
      <c r="DOR30" s="426"/>
      <c r="DOS30" s="426"/>
      <c r="DOT30" s="426"/>
      <c r="DOU30" s="426"/>
      <c r="DOV30" s="426"/>
      <c r="DOW30" s="426"/>
      <c r="DOX30" s="426"/>
      <c r="DOY30" s="426"/>
      <c r="DOZ30" s="426"/>
      <c r="DPA30" s="426"/>
      <c r="DPB30" s="426"/>
      <c r="DPC30" s="426"/>
      <c r="DPD30" s="426"/>
      <c r="DPE30" s="426"/>
      <c r="DPF30" s="426"/>
      <c r="DPG30" s="426"/>
      <c r="DPH30" s="426"/>
      <c r="DPI30" s="426"/>
      <c r="DPJ30" s="426"/>
      <c r="DPK30" s="426"/>
      <c r="DPL30" s="426"/>
      <c r="DPM30" s="426"/>
      <c r="DPN30" s="426"/>
      <c r="DPO30" s="426"/>
      <c r="DPP30" s="426"/>
      <c r="DPQ30" s="426"/>
      <c r="DPR30" s="426"/>
      <c r="DPS30" s="426"/>
      <c r="DPT30" s="426"/>
      <c r="DPU30" s="426"/>
      <c r="DPV30" s="426"/>
      <c r="DPW30" s="426"/>
      <c r="DPX30" s="426"/>
      <c r="DPY30" s="426"/>
      <c r="DPZ30" s="426"/>
      <c r="DQA30" s="426"/>
      <c r="DQB30" s="426"/>
      <c r="DQC30" s="426"/>
      <c r="DQD30" s="426"/>
      <c r="DQE30" s="426"/>
      <c r="DQF30" s="426"/>
      <c r="DQG30" s="426"/>
      <c r="DQH30" s="426"/>
      <c r="DQI30" s="426"/>
      <c r="DQJ30" s="426"/>
      <c r="DQK30" s="426"/>
      <c r="DQL30" s="426"/>
      <c r="DQM30" s="426"/>
      <c r="DQN30" s="426"/>
      <c r="DQO30" s="426"/>
      <c r="DQP30" s="426"/>
      <c r="DQQ30" s="426"/>
      <c r="DQR30" s="426"/>
      <c r="DQS30" s="426"/>
      <c r="DQT30" s="426"/>
      <c r="DQU30" s="426"/>
      <c r="DQV30" s="426"/>
      <c r="DQW30" s="426"/>
      <c r="DQX30" s="426"/>
      <c r="DQY30" s="426"/>
      <c r="DQZ30" s="426"/>
      <c r="DRA30" s="426"/>
      <c r="DRB30" s="426"/>
      <c r="DRC30" s="426"/>
      <c r="DRD30" s="426"/>
      <c r="DRE30" s="426"/>
      <c r="DRF30" s="426"/>
      <c r="DRG30" s="426"/>
      <c r="DRH30" s="426"/>
      <c r="DRI30" s="426"/>
      <c r="DRJ30" s="426"/>
      <c r="DRK30" s="426"/>
      <c r="DRL30" s="426"/>
      <c r="DRM30" s="426"/>
      <c r="DRN30" s="426"/>
      <c r="DRO30" s="426"/>
      <c r="DRP30" s="426"/>
      <c r="DRQ30" s="426"/>
      <c r="DRR30" s="426"/>
      <c r="DRS30" s="426"/>
      <c r="DRT30" s="426"/>
      <c r="DRU30" s="426"/>
      <c r="DRV30" s="426"/>
      <c r="DRW30" s="426"/>
      <c r="DRX30" s="426"/>
      <c r="DRY30" s="426"/>
      <c r="DRZ30" s="426"/>
      <c r="DSA30" s="426"/>
      <c r="DSB30" s="426"/>
      <c r="DSC30" s="426"/>
      <c r="DSD30" s="426"/>
      <c r="DSE30" s="426"/>
      <c r="DSF30" s="426"/>
      <c r="DSG30" s="426"/>
      <c r="DSH30" s="426"/>
      <c r="DSI30" s="426"/>
      <c r="DSJ30" s="426"/>
      <c r="DSK30" s="426"/>
      <c r="DSL30" s="426"/>
      <c r="DSM30" s="426"/>
      <c r="DSN30" s="426"/>
      <c r="DSO30" s="426"/>
      <c r="DSP30" s="426"/>
      <c r="DSQ30" s="426"/>
      <c r="DSR30" s="426"/>
      <c r="DSS30" s="426"/>
      <c r="DST30" s="426"/>
      <c r="DSU30" s="426"/>
      <c r="DSV30" s="426"/>
      <c r="DSW30" s="426"/>
      <c r="DSX30" s="426"/>
      <c r="DSY30" s="426"/>
      <c r="DSZ30" s="426"/>
      <c r="DTA30" s="426"/>
      <c r="DTB30" s="426"/>
      <c r="DTC30" s="426"/>
      <c r="DTD30" s="426"/>
      <c r="DTE30" s="426"/>
      <c r="DTF30" s="426"/>
      <c r="DTG30" s="426"/>
      <c r="DTH30" s="426"/>
      <c r="DTI30" s="426"/>
      <c r="DTJ30" s="426"/>
      <c r="DTK30" s="426"/>
      <c r="DTL30" s="426"/>
      <c r="DTM30" s="426"/>
      <c r="DTN30" s="426"/>
      <c r="DTO30" s="426"/>
      <c r="DTP30" s="426"/>
      <c r="DTQ30" s="426"/>
      <c r="DTR30" s="426"/>
      <c r="DTS30" s="426"/>
      <c r="DTT30" s="426"/>
      <c r="DTU30" s="426"/>
      <c r="DTV30" s="426"/>
      <c r="DTW30" s="426"/>
      <c r="DTX30" s="426"/>
      <c r="DTY30" s="426"/>
      <c r="DTZ30" s="426"/>
      <c r="DUA30" s="426"/>
      <c r="DUB30" s="426"/>
      <c r="DUC30" s="426"/>
      <c r="DUD30" s="426"/>
      <c r="DUE30" s="426"/>
      <c r="DUF30" s="426"/>
      <c r="DUG30" s="426"/>
      <c r="DUH30" s="426"/>
      <c r="DUI30" s="426"/>
      <c r="DUJ30" s="426"/>
      <c r="DUK30" s="426"/>
      <c r="DUL30" s="426"/>
      <c r="DUM30" s="426"/>
      <c r="DUN30" s="426"/>
      <c r="DUO30" s="426"/>
      <c r="DUP30" s="426"/>
      <c r="DUQ30" s="426"/>
      <c r="DUR30" s="426"/>
      <c r="DUS30" s="426"/>
      <c r="DUT30" s="426"/>
      <c r="DUU30" s="426"/>
      <c r="DUV30" s="426"/>
      <c r="DUW30" s="426"/>
      <c r="DUX30" s="426"/>
      <c r="DUY30" s="426"/>
      <c r="DUZ30" s="426"/>
      <c r="DVA30" s="426"/>
      <c r="DVB30" s="426"/>
      <c r="DVC30" s="426"/>
      <c r="DVD30" s="426"/>
      <c r="DVE30" s="426"/>
      <c r="DVF30" s="426"/>
      <c r="DVG30" s="426"/>
      <c r="DVH30" s="426"/>
      <c r="DVI30" s="426"/>
      <c r="DVJ30" s="426"/>
      <c r="DVK30" s="426"/>
      <c r="DVL30" s="426"/>
      <c r="DVM30" s="426"/>
      <c r="DVN30" s="426"/>
      <c r="DVO30" s="426"/>
      <c r="DVP30" s="426"/>
      <c r="DVQ30" s="426"/>
      <c r="DVR30" s="426"/>
      <c r="DVS30" s="426"/>
      <c r="DVT30" s="426"/>
      <c r="DVU30" s="426"/>
      <c r="DVV30" s="426"/>
      <c r="DVW30" s="426"/>
      <c r="DVX30" s="426"/>
      <c r="DVY30" s="426"/>
      <c r="DVZ30" s="426"/>
      <c r="DWA30" s="426"/>
      <c r="DWB30" s="426"/>
      <c r="DWC30" s="426"/>
      <c r="DWD30" s="426"/>
      <c r="DWE30" s="426"/>
      <c r="DWF30" s="426"/>
      <c r="DWG30" s="426"/>
      <c r="DWH30" s="426"/>
      <c r="DWI30" s="426"/>
      <c r="DWJ30" s="426"/>
      <c r="DWK30" s="426"/>
      <c r="DWL30" s="426"/>
      <c r="DWM30" s="426"/>
      <c r="DWN30" s="426"/>
      <c r="DWO30" s="426"/>
      <c r="DWP30" s="426"/>
      <c r="DWQ30" s="426"/>
      <c r="DWR30" s="426"/>
      <c r="DWS30" s="426"/>
      <c r="DWT30" s="426"/>
      <c r="DWU30" s="426"/>
      <c r="DWV30" s="426"/>
      <c r="DWW30" s="426"/>
      <c r="DWX30" s="426"/>
      <c r="DWY30" s="426"/>
      <c r="DWZ30" s="426"/>
      <c r="DXA30" s="426"/>
      <c r="DXB30" s="426"/>
      <c r="DXC30" s="426"/>
      <c r="DXD30" s="426"/>
      <c r="DXE30" s="426"/>
      <c r="DXF30" s="426"/>
      <c r="DXG30" s="426"/>
      <c r="DXH30" s="426"/>
      <c r="DXI30" s="426"/>
      <c r="DXJ30" s="426"/>
      <c r="DXK30" s="426"/>
      <c r="DXL30" s="426"/>
      <c r="DXM30" s="426"/>
      <c r="DXN30" s="426"/>
      <c r="DXO30" s="426"/>
      <c r="DXP30" s="426"/>
      <c r="DXQ30" s="426"/>
      <c r="DXR30" s="426"/>
      <c r="DXS30" s="426"/>
      <c r="DXT30" s="426"/>
      <c r="DXU30" s="426"/>
      <c r="DXV30" s="426"/>
      <c r="DXW30" s="426"/>
      <c r="DXX30" s="426"/>
      <c r="DXY30" s="426"/>
      <c r="DXZ30" s="426"/>
      <c r="DYA30" s="426"/>
      <c r="DYB30" s="426"/>
      <c r="DYC30" s="426"/>
      <c r="DYD30" s="426"/>
      <c r="DYE30" s="426"/>
      <c r="DYF30" s="426"/>
      <c r="DYG30" s="426"/>
      <c r="DYH30" s="426"/>
      <c r="DYI30" s="426"/>
      <c r="DYJ30" s="426"/>
      <c r="DYK30" s="426"/>
      <c r="DYL30" s="426"/>
      <c r="DYM30" s="426"/>
      <c r="DYN30" s="426"/>
      <c r="DYO30" s="426"/>
      <c r="DYP30" s="426"/>
      <c r="DYQ30" s="426"/>
      <c r="DYR30" s="426"/>
      <c r="DYS30" s="426"/>
      <c r="DYT30" s="426"/>
      <c r="DYU30" s="426"/>
      <c r="DYV30" s="426"/>
      <c r="DYW30" s="426"/>
      <c r="DYX30" s="426"/>
      <c r="DYY30" s="426"/>
      <c r="DYZ30" s="426"/>
      <c r="DZA30" s="426"/>
      <c r="DZB30" s="426"/>
      <c r="DZC30" s="426"/>
      <c r="DZD30" s="426"/>
      <c r="DZE30" s="426"/>
      <c r="DZF30" s="426"/>
      <c r="DZG30" s="426"/>
      <c r="DZH30" s="426"/>
      <c r="DZI30" s="426"/>
      <c r="DZJ30" s="426"/>
      <c r="DZK30" s="426"/>
      <c r="DZL30" s="426"/>
      <c r="DZM30" s="426"/>
      <c r="DZN30" s="426"/>
      <c r="DZO30" s="426"/>
      <c r="DZP30" s="426"/>
      <c r="DZQ30" s="426"/>
      <c r="DZR30" s="426"/>
      <c r="DZS30" s="426"/>
      <c r="DZT30" s="426"/>
      <c r="DZU30" s="426"/>
      <c r="DZV30" s="426"/>
      <c r="DZW30" s="426"/>
      <c r="DZX30" s="426"/>
      <c r="DZY30" s="426"/>
      <c r="DZZ30" s="426"/>
      <c r="EAA30" s="426"/>
      <c r="EAB30" s="426"/>
      <c r="EAC30" s="426"/>
      <c r="EAD30" s="426"/>
      <c r="EAE30" s="426"/>
      <c r="EAF30" s="426"/>
      <c r="EAG30" s="426"/>
      <c r="EAH30" s="426"/>
      <c r="EAI30" s="426"/>
      <c r="EAJ30" s="426"/>
      <c r="EAK30" s="426"/>
      <c r="EAL30" s="426"/>
      <c r="EAM30" s="426"/>
      <c r="EAN30" s="426"/>
      <c r="EAO30" s="426"/>
      <c r="EAP30" s="426"/>
      <c r="EAQ30" s="426"/>
      <c r="EAR30" s="426"/>
      <c r="EAS30" s="426"/>
      <c r="EAT30" s="426"/>
      <c r="EAU30" s="426"/>
      <c r="EAV30" s="426"/>
      <c r="EAW30" s="426"/>
      <c r="EAX30" s="426"/>
      <c r="EAY30" s="426"/>
      <c r="EAZ30" s="426"/>
      <c r="EBA30" s="426"/>
      <c r="EBB30" s="426"/>
      <c r="EBC30" s="426"/>
      <c r="EBD30" s="426"/>
      <c r="EBE30" s="426"/>
      <c r="EBF30" s="426"/>
      <c r="EBG30" s="426"/>
      <c r="EBH30" s="426"/>
      <c r="EBI30" s="426"/>
      <c r="EBJ30" s="426"/>
      <c r="EBK30" s="426"/>
      <c r="EBL30" s="426"/>
      <c r="EBM30" s="426"/>
      <c r="EBN30" s="426"/>
      <c r="EBO30" s="426"/>
      <c r="EBP30" s="426"/>
      <c r="EBQ30" s="426"/>
      <c r="EBR30" s="426"/>
      <c r="EBS30" s="426"/>
      <c r="EBT30" s="426"/>
      <c r="EBU30" s="426"/>
      <c r="EBV30" s="426"/>
      <c r="EBW30" s="426"/>
      <c r="EBX30" s="426"/>
      <c r="EBY30" s="426"/>
      <c r="EBZ30" s="426"/>
      <c r="ECA30" s="426"/>
      <c r="ECB30" s="426"/>
      <c r="ECC30" s="426"/>
      <c r="ECD30" s="426"/>
      <c r="ECE30" s="426"/>
      <c r="ECF30" s="426"/>
      <c r="ECG30" s="426"/>
      <c r="ECH30" s="426"/>
      <c r="ECI30" s="426"/>
      <c r="ECJ30" s="426"/>
      <c r="ECK30" s="426"/>
      <c r="ECL30" s="426"/>
      <c r="ECM30" s="426"/>
      <c r="ECN30" s="426"/>
      <c r="ECO30" s="426"/>
      <c r="ECP30" s="426"/>
      <c r="ECQ30" s="426"/>
      <c r="ECR30" s="426"/>
      <c r="ECS30" s="426"/>
      <c r="ECT30" s="426"/>
      <c r="ECU30" s="426"/>
      <c r="ECV30" s="426"/>
      <c r="ECW30" s="426"/>
      <c r="ECX30" s="426"/>
      <c r="ECY30" s="426"/>
      <c r="ECZ30" s="426"/>
      <c r="EDA30" s="426"/>
      <c r="EDB30" s="426"/>
      <c r="EDC30" s="426"/>
      <c r="EDD30" s="426"/>
      <c r="EDE30" s="426"/>
      <c r="EDF30" s="426"/>
      <c r="EDG30" s="426"/>
      <c r="EDH30" s="426"/>
      <c r="EDI30" s="426"/>
      <c r="EDJ30" s="426"/>
      <c r="EDK30" s="426"/>
      <c r="EDL30" s="426"/>
      <c r="EDM30" s="426"/>
      <c r="EDN30" s="426"/>
      <c r="EDO30" s="426"/>
      <c r="EDP30" s="426"/>
      <c r="EDQ30" s="426"/>
      <c r="EDR30" s="426"/>
      <c r="EDS30" s="426"/>
      <c r="EDT30" s="426"/>
      <c r="EDU30" s="426"/>
      <c r="EDV30" s="426"/>
      <c r="EDW30" s="426"/>
      <c r="EDX30" s="426"/>
      <c r="EDY30" s="426"/>
      <c r="EDZ30" s="426"/>
      <c r="EEA30" s="426"/>
      <c r="EEB30" s="426"/>
      <c r="EEC30" s="426"/>
      <c r="EED30" s="426"/>
      <c r="EEE30" s="426"/>
      <c r="EEF30" s="426"/>
      <c r="EEG30" s="426"/>
      <c r="EEH30" s="426"/>
      <c r="EEI30" s="426"/>
      <c r="EEJ30" s="426"/>
      <c r="EEK30" s="426"/>
      <c r="EEL30" s="426"/>
      <c r="EEM30" s="426"/>
      <c r="EEN30" s="426"/>
      <c r="EEO30" s="426"/>
      <c r="EEP30" s="426"/>
      <c r="EEQ30" s="426"/>
      <c r="EER30" s="426"/>
      <c r="EES30" s="426"/>
      <c r="EET30" s="426"/>
      <c r="EEU30" s="426"/>
      <c r="EEV30" s="426"/>
      <c r="EEW30" s="426"/>
      <c r="EEX30" s="426"/>
      <c r="EEY30" s="426"/>
      <c r="EEZ30" s="426"/>
      <c r="EFA30" s="426"/>
      <c r="EFB30" s="426"/>
      <c r="EFC30" s="426"/>
      <c r="EFD30" s="426"/>
      <c r="EFE30" s="426"/>
      <c r="EFF30" s="426"/>
      <c r="EFG30" s="426"/>
      <c r="EFH30" s="426"/>
      <c r="EFI30" s="426"/>
      <c r="EFJ30" s="426"/>
      <c r="EFK30" s="426"/>
      <c r="EFL30" s="426"/>
      <c r="EFM30" s="426"/>
      <c r="EFN30" s="426"/>
      <c r="EFO30" s="426"/>
      <c r="EFP30" s="426"/>
      <c r="EFQ30" s="426"/>
      <c r="EFR30" s="426"/>
      <c r="EFS30" s="426"/>
      <c r="EFT30" s="426"/>
      <c r="EFU30" s="426"/>
      <c r="EFV30" s="426"/>
      <c r="EFW30" s="426"/>
      <c r="EFX30" s="426"/>
      <c r="EFY30" s="426"/>
      <c r="EFZ30" s="426"/>
      <c r="EGA30" s="426"/>
      <c r="EGB30" s="426"/>
      <c r="EGC30" s="426"/>
      <c r="EGD30" s="426"/>
      <c r="EGE30" s="426"/>
      <c r="EGF30" s="426"/>
      <c r="EGG30" s="426"/>
      <c r="EGH30" s="426"/>
      <c r="EGI30" s="426"/>
      <c r="EGJ30" s="426"/>
      <c r="EGK30" s="426"/>
      <c r="EGL30" s="426"/>
      <c r="EGM30" s="426"/>
      <c r="EGN30" s="426"/>
      <c r="EGO30" s="426"/>
      <c r="EGP30" s="426"/>
      <c r="EGQ30" s="426"/>
      <c r="EGR30" s="426"/>
      <c r="EGS30" s="426"/>
      <c r="EGT30" s="426"/>
      <c r="EGU30" s="426"/>
      <c r="EGV30" s="426"/>
      <c r="EGW30" s="426"/>
      <c r="EGX30" s="426"/>
      <c r="EGY30" s="426"/>
      <c r="EGZ30" s="426"/>
      <c r="EHA30" s="426"/>
      <c r="EHB30" s="426"/>
      <c r="EHC30" s="426"/>
      <c r="EHD30" s="426"/>
      <c r="EHE30" s="426"/>
      <c r="EHF30" s="426"/>
      <c r="EHG30" s="426"/>
      <c r="EHH30" s="426"/>
      <c r="EHI30" s="426"/>
      <c r="EHJ30" s="426"/>
      <c r="EHK30" s="426"/>
      <c r="EHL30" s="426"/>
      <c r="EHM30" s="426"/>
      <c r="EHN30" s="426"/>
      <c r="EHO30" s="426"/>
      <c r="EHP30" s="426"/>
      <c r="EHQ30" s="426"/>
      <c r="EHR30" s="426"/>
      <c r="EHS30" s="426"/>
      <c r="EHT30" s="426"/>
      <c r="EHU30" s="426"/>
      <c r="EHV30" s="426"/>
      <c r="EHW30" s="426"/>
      <c r="EHX30" s="426"/>
      <c r="EHY30" s="426"/>
      <c r="EHZ30" s="426"/>
      <c r="EIA30" s="426"/>
      <c r="EIB30" s="426"/>
      <c r="EIC30" s="426"/>
      <c r="EID30" s="426"/>
      <c r="EIE30" s="426"/>
      <c r="EIF30" s="426"/>
      <c r="EIG30" s="426"/>
      <c r="EIH30" s="426"/>
      <c r="EII30" s="426"/>
      <c r="EIJ30" s="426"/>
      <c r="EIK30" s="426"/>
      <c r="EIL30" s="426"/>
      <c r="EIM30" s="426"/>
      <c r="EIN30" s="426"/>
      <c r="EIO30" s="426"/>
      <c r="EIP30" s="426"/>
      <c r="EIQ30" s="426"/>
      <c r="EIR30" s="426"/>
      <c r="EIS30" s="426"/>
      <c r="EIT30" s="426"/>
      <c r="EIU30" s="426"/>
      <c r="EIV30" s="426"/>
      <c r="EIW30" s="426"/>
      <c r="EIX30" s="426"/>
      <c r="EIY30" s="426"/>
      <c r="EIZ30" s="426"/>
      <c r="EJA30" s="426"/>
      <c r="EJB30" s="426"/>
      <c r="EJC30" s="426"/>
      <c r="EJD30" s="426"/>
      <c r="EJE30" s="426"/>
      <c r="EJF30" s="426"/>
      <c r="EJG30" s="426"/>
      <c r="EJH30" s="426"/>
      <c r="EJI30" s="426"/>
      <c r="EJJ30" s="426"/>
      <c r="EJK30" s="426"/>
      <c r="EJL30" s="426"/>
      <c r="EJM30" s="426"/>
      <c r="EJN30" s="426"/>
      <c r="EJO30" s="426"/>
      <c r="EJP30" s="426"/>
      <c r="EJQ30" s="426"/>
      <c r="EJR30" s="426"/>
      <c r="EJS30" s="426"/>
      <c r="EJT30" s="426"/>
      <c r="EJU30" s="426"/>
      <c r="EJV30" s="426"/>
      <c r="EJW30" s="426"/>
      <c r="EJX30" s="426"/>
      <c r="EJY30" s="426"/>
      <c r="EJZ30" s="426"/>
      <c r="EKA30" s="426"/>
      <c r="EKB30" s="426"/>
      <c r="EKC30" s="426"/>
      <c r="EKD30" s="426"/>
      <c r="EKE30" s="426"/>
      <c r="EKF30" s="426"/>
      <c r="EKG30" s="426"/>
      <c r="EKH30" s="426"/>
      <c r="EKI30" s="426"/>
      <c r="EKJ30" s="426"/>
      <c r="EKK30" s="426"/>
      <c r="EKL30" s="426"/>
      <c r="EKM30" s="426"/>
      <c r="EKN30" s="426"/>
      <c r="EKO30" s="426"/>
      <c r="EKP30" s="426"/>
      <c r="EKQ30" s="426"/>
      <c r="EKR30" s="426"/>
      <c r="EKS30" s="426"/>
      <c r="EKT30" s="426"/>
      <c r="EKU30" s="426"/>
      <c r="EKV30" s="426"/>
      <c r="EKW30" s="426"/>
      <c r="EKX30" s="426"/>
      <c r="EKY30" s="426"/>
      <c r="EKZ30" s="426"/>
      <c r="ELA30" s="426"/>
      <c r="ELB30" s="426"/>
      <c r="ELC30" s="426"/>
      <c r="ELD30" s="426"/>
      <c r="ELE30" s="426"/>
      <c r="ELF30" s="426"/>
      <c r="ELG30" s="426"/>
      <c r="ELH30" s="426"/>
      <c r="ELI30" s="426"/>
      <c r="ELJ30" s="426"/>
      <c r="ELK30" s="426"/>
      <c r="ELL30" s="426"/>
      <c r="ELM30" s="426"/>
      <c r="ELN30" s="426"/>
      <c r="ELO30" s="426"/>
      <c r="ELP30" s="426"/>
      <c r="ELQ30" s="426"/>
      <c r="ELR30" s="426"/>
      <c r="ELS30" s="426"/>
      <c r="ELT30" s="426"/>
      <c r="ELU30" s="426"/>
      <c r="ELV30" s="426"/>
      <c r="ELW30" s="426"/>
      <c r="ELX30" s="426"/>
      <c r="ELY30" s="426"/>
      <c r="ELZ30" s="426"/>
      <c r="EMA30" s="426"/>
      <c r="EMB30" s="426"/>
      <c r="EMC30" s="426"/>
      <c r="EMD30" s="426"/>
      <c r="EME30" s="426"/>
      <c r="EMF30" s="426"/>
      <c r="EMG30" s="426"/>
      <c r="EMH30" s="426"/>
      <c r="EMI30" s="426"/>
      <c r="EMJ30" s="426"/>
      <c r="EMK30" s="426"/>
      <c r="EML30" s="426"/>
      <c r="EMM30" s="426"/>
      <c r="EMN30" s="426"/>
      <c r="EMO30" s="426"/>
      <c r="EMP30" s="426"/>
      <c r="EMQ30" s="426"/>
      <c r="EMR30" s="426"/>
      <c r="EMS30" s="426"/>
      <c r="EMT30" s="426"/>
      <c r="EMU30" s="426"/>
      <c r="EMV30" s="426"/>
      <c r="EMW30" s="426"/>
      <c r="EMX30" s="426"/>
      <c r="EMY30" s="426"/>
      <c r="EMZ30" s="426"/>
      <c r="ENA30" s="426"/>
      <c r="ENB30" s="426"/>
      <c r="ENC30" s="426"/>
      <c r="END30" s="426"/>
      <c r="ENE30" s="426"/>
      <c r="ENF30" s="426"/>
      <c r="ENG30" s="426"/>
      <c r="ENH30" s="426"/>
      <c r="ENI30" s="426"/>
      <c r="ENJ30" s="426"/>
      <c r="ENK30" s="426"/>
      <c r="ENL30" s="426"/>
      <c r="ENM30" s="426"/>
      <c r="ENN30" s="426"/>
      <c r="ENO30" s="426"/>
      <c r="ENP30" s="426"/>
      <c r="ENQ30" s="426"/>
      <c r="ENR30" s="426"/>
      <c r="ENS30" s="426"/>
      <c r="ENT30" s="426"/>
      <c r="ENU30" s="426"/>
      <c r="ENV30" s="426"/>
      <c r="ENW30" s="426"/>
      <c r="ENX30" s="426"/>
      <c r="ENY30" s="426"/>
      <c r="ENZ30" s="426"/>
      <c r="EOA30" s="426"/>
      <c r="EOB30" s="426"/>
      <c r="EOC30" s="426"/>
      <c r="EOD30" s="426"/>
      <c r="EOE30" s="426"/>
      <c r="EOF30" s="426"/>
      <c r="EOG30" s="426"/>
      <c r="EOH30" s="426"/>
      <c r="EOI30" s="426"/>
      <c r="EOJ30" s="426"/>
      <c r="EOK30" s="426"/>
      <c r="EOL30" s="426"/>
      <c r="EOM30" s="426"/>
      <c r="EON30" s="426"/>
      <c r="EOO30" s="426"/>
      <c r="EOP30" s="426"/>
      <c r="EOQ30" s="426"/>
      <c r="EOR30" s="426"/>
      <c r="EOS30" s="426"/>
      <c r="EOT30" s="426"/>
      <c r="EOU30" s="426"/>
      <c r="EOV30" s="426"/>
      <c r="EOW30" s="426"/>
      <c r="EOX30" s="426"/>
      <c r="EOY30" s="426"/>
      <c r="EOZ30" s="426"/>
      <c r="EPA30" s="426"/>
      <c r="EPB30" s="426"/>
      <c r="EPC30" s="426"/>
      <c r="EPD30" s="426"/>
      <c r="EPE30" s="426"/>
      <c r="EPF30" s="426"/>
      <c r="EPG30" s="426"/>
      <c r="EPH30" s="426"/>
      <c r="EPI30" s="426"/>
      <c r="EPJ30" s="426"/>
      <c r="EPK30" s="426"/>
      <c r="EPL30" s="426"/>
      <c r="EPM30" s="426"/>
      <c r="EPN30" s="426"/>
      <c r="EPO30" s="426"/>
      <c r="EPP30" s="426"/>
      <c r="EPQ30" s="426"/>
      <c r="EPR30" s="426"/>
      <c r="EPS30" s="426"/>
      <c r="EPT30" s="426"/>
      <c r="EPU30" s="426"/>
      <c r="EPV30" s="426"/>
      <c r="EPW30" s="426"/>
      <c r="EPX30" s="426"/>
      <c r="EPY30" s="426"/>
      <c r="EPZ30" s="426"/>
      <c r="EQA30" s="426"/>
      <c r="EQB30" s="426"/>
      <c r="EQC30" s="426"/>
      <c r="EQD30" s="426"/>
      <c r="EQE30" s="426"/>
      <c r="EQF30" s="426"/>
      <c r="EQG30" s="426"/>
      <c r="EQH30" s="426"/>
      <c r="EQI30" s="426"/>
      <c r="EQJ30" s="426"/>
      <c r="EQK30" s="426"/>
      <c r="EQL30" s="426"/>
      <c r="EQM30" s="426"/>
      <c r="EQN30" s="426"/>
      <c r="EQO30" s="426"/>
      <c r="EQP30" s="426"/>
      <c r="EQQ30" s="426"/>
      <c r="EQR30" s="426"/>
      <c r="EQS30" s="426"/>
      <c r="EQT30" s="426"/>
      <c r="EQU30" s="426"/>
      <c r="EQV30" s="426"/>
      <c r="EQW30" s="426"/>
      <c r="EQX30" s="426"/>
      <c r="EQY30" s="426"/>
      <c r="EQZ30" s="426"/>
      <c r="ERA30" s="426"/>
      <c r="ERB30" s="426"/>
      <c r="ERC30" s="426"/>
      <c r="ERD30" s="426"/>
      <c r="ERE30" s="426"/>
      <c r="ERF30" s="426"/>
      <c r="ERG30" s="426"/>
      <c r="ERH30" s="426"/>
      <c r="ERI30" s="426"/>
      <c r="ERJ30" s="426"/>
      <c r="ERK30" s="426"/>
      <c r="ERL30" s="426"/>
      <c r="ERM30" s="426"/>
      <c r="ERN30" s="426"/>
      <c r="ERO30" s="426"/>
      <c r="ERP30" s="426"/>
      <c r="ERQ30" s="426"/>
      <c r="ERR30" s="426"/>
      <c r="ERS30" s="426"/>
      <c r="ERT30" s="426"/>
      <c r="ERU30" s="426"/>
      <c r="ERV30" s="426"/>
      <c r="ERW30" s="426"/>
      <c r="ERX30" s="426"/>
      <c r="ERY30" s="426"/>
      <c r="ERZ30" s="426"/>
      <c r="ESA30" s="426"/>
      <c r="ESB30" s="426"/>
      <c r="ESC30" s="426"/>
      <c r="ESD30" s="426"/>
      <c r="ESE30" s="426"/>
      <c r="ESF30" s="426"/>
      <c r="ESG30" s="426"/>
      <c r="ESH30" s="426"/>
      <c r="ESI30" s="426"/>
      <c r="ESJ30" s="426"/>
      <c r="ESK30" s="426"/>
      <c r="ESL30" s="426"/>
      <c r="ESM30" s="426"/>
      <c r="ESN30" s="426"/>
      <c r="ESO30" s="426"/>
      <c r="ESP30" s="426"/>
      <c r="ESQ30" s="426"/>
      <c r="ESR30" s="426"/>
      <c r="ESS30" s="426"/>
      <c r="EST30" s="426"/>
      <c r="ESU30" s="426"/>
      <c r="ESV30" s="426"/>
      <c r="ESW30" s="426"/>
      <c r="ESX30" s="426"/>
      <c r="ESY30" s="426"/>
      <c r="ESZ30" s="426"/>
      <c r="ETA30" s="426"/>
      <c r="ETB30" s="426"/>
      <c r="ETC30" s="426"/>
      <c r="ETD30" s="426"/>
      <c r="ETE30" s="426"/>
      <c r="ETF30" s="426"/>
      <c r="ETG30" s="426"/>
      <c r="ETH30" s="426"/>
      <c r="ETI30" s="426"/>
      <c r="ETJ30" s="426"/>
      <c r="ETK30" s="426"/>
      <c r="ETL30" s="426"/>
      <c r="ETM30" s="426"/>
      <c r="ETN30" s="426"/>
      <c r="ETO30" s="426"/>
      <c r="ETP30" s="426"/>
      <c r="ETQ30" s="426"/>
      <c r="ETR30" s="426"/>
      <c r="ETS30" s="426"/>
      <c r="ETT30" s="426"/>
      <c r="ETU30" s="426"/>
      <c r="ETV30" s="426"/>
      <c r="ETW30" s="426"/>
      <c r="ETX30" s="426"/>
      <c r="ETY30" s="426"/>
      <c r="ETZ30" s="426"/>
      <c r="EUA30" s="426"/>
      <c r="EUB30" s="426"/>
      <c r="EUC30" s="426"/>
      <c r="EUD30" s="426"/>
      <c r="EUE30" s="426"/>
      <c r="EUF30" s="426"/>
      <c r="EUG30" s="426"/>
      <c r="EUH30" s="426"/>
      <c r="EUI30" s="426"/>
      <c r="EUJ30" s="426"/>
      <c r="EUK30" s="426"/>
      <c r="EUL30" s="426"/>
      <c r="EUM30" s="426"/>
      <c r="EUN30" s="426"/>
      <c r="EUO30" s="426"/>
      <c r="EUP30" s="426"/>
      <c r="EUQ30" s="426"/>
      <c r="EUR30" s="426"/>
      <c r="EUS30" s="426"/>
      <c r="EUT30" s="426"/>
      <c r="EUU30" s="426"/>
      <c r="EUV30" s="426"/>
      <c r="EUW30" s="426"/>
      <c r="EUX30" s="426"/>
      <c r="EUY30" s="426"/>
      <c r="EUZ30" s="426"/>
      <c r="EVA30" s="426"/>
      <c r="EVB30" s="426"/>
      <c r="EVC30" s="426"/>
      <c r="EVD30" s="426"/>
      <c r="EVE30" s="426"/>
      <c r="EVF30" s="426"/>
      <c r="EVG30" s="426"/>
      <c r="EVH30" s="426"/>
      <c r="EVI30" s="426"/>
      <c r="EVJ30" s="426"/>
      <c r="EVK30" s="426"/>
      <c r="EVL30" s="426"/>
      <c r="EVM30" s="426"/>
      <c r="EVN30" s="426"/>
      <c r="EVO30" s="426"/>
      <c r="EVP30" s="426"/>
      <c r="EVQ30" s="426"/>
      <c r="EVR30" s="426"/>
      <c r="EVS30" s="426"/>
      <c r="EVT30" s="426"/>
      <c r="EVU30" s="426"/>
      <c r="EVV30" s="426"/>
      <c r="EVW30" s="426"/>
      <c r="EVX30" s="426"/>
      <c r="EVY30" s="426"/>
      <c r="EVZ30" s="426"/>
      <c r="EWA30" s="426"/>
      <c r="EWB30" s="426"/>
      <c r="EWC30" s="426"/>
      <c r="EWD30" s="426"/>
      <c r="EWE30" s="426"/>
      <c r="EWF30" s="426"/>
      <c r="EWG30" s="426"/>
      <c r="EWH30" s="426"/>
      <c r="EWI30" s="426"/>
      <c r="EWJ30" s="426"/>
      <c r="EWK30" s="426"/>
      <c r="EWL30" s="426"/>
      <c r="EWM30" s="426"/>
      <c r="EWN30" s="426"/>
      <c r="EWO30" s="426"/>
      <c r="EWP30" s="426"/>
      <c r="EWQ30" s="426"/>
      <c r="EWR30" s="426"/>
      <c r="EWS30" s="426"/>
      <c r="EWT30" s="426"/>
      <c r="EWU30" s="426"/>
      <c r="EWV30" s="426"/>
      <c r="EWW30" s="426"/>
      <c r="EWX30" s="426"/>
      <c r="EWY30" s="426"/>
      <c r="EWZ30" s="426"/>
      <c r="EXA30" s="426"/>
      <c r="EXB30" s="426"/>
      <c r="EXC30" s="426"/>
      <c r="EXD30" s="426"/>
      <c r="EXE30" s="426"/>
      <c r="EXF30" s="426"/>
      <c r="EXG30" s="426"/>
      <c r="EXH30" s="426"/>
      <c r="EXI30" s="426"/>
      <c r="EXJ30" s="426"/>
      <c r="EXK30" s="426"/>
      <c r="EXL30" s="426"/>
      <c r="EXM30" s="426"/>
      <c r="EXN30" s="426"/>
      <c r="EXO30" s="426"/>
      <c r="EXP30" s="426"/>
      <c r="EXQ30" s="426"/>
      <c r="EXR30" s="426"/>
      <c r="EXS30" s="426"/>
      <c r="EXT30" s="426"/>
      <c r="EXU30" s="426"/>
      <c r="EXV30" s="426"/>
      <c r="EXW30" s="426"/>
      <c r="EXX30" s="426"/>
      <c r="EXY30" s="426"/>
      <c r="EXZ30" s="426"/>
      <c r="EYA30" s="426"/>
      <c r="EYB30" s="426"/>
      <c r="EYC30" s="426"/>
      <c r="EYD30" s="426"/>
      <c r="EYE30" s="426"/>
      <c r="EYF30" s="426"/>
      <c r="EYG30" s="426"/>
      <c r="EYH30" s="426"/>
      <c r="EYI30" s="426"/>
      <c r="EYJ30" s="426"/>
      <c r="EYK30" s="426"/>
      <c r="EYL30" s="426"/>
      <c r="EYM30" s="426"/>
      <c r="EYN30" s="426"/>
      <c r="EYO30" s="426"/>
      <c r="EYP30" s="426"/>
      <c r="EYQ30" s="426"/>
      <c r="EYR30" s="426"/>
      <c r="EYS30" s="426"/>
      <c r="EYT30" s="426"/>
      <c r="EYU30" s="426"/>
      <c r="EYV30" s="426"/>
      <c r="EYW30" s="426"/>
      <c r="EYX30" s="426"/>
      <c r="EYY30" s="426"/>
      <c r="EYZ30" s="426"/>
      <c r="EZA30" s="426"/>
      <c r="EZB30" s="426"/>
      <c r="EZC30" s="426"/>
      <c r="EZD30" s="426"/>
      <c r="EZE30" s="426"/>
      <c r="EZF30" s="426"/>
      <c r="EZG30" s="426"/>
      <c r="EZH30" s="426"/>
      <c r="EZI30" s="426"/>
      <c r="EZJ30" s="426"/>
      <c r="EZK30" s="426"/>
      <c r="EZL30" s="426"/>
      <c r="EZM30" s="426"/>
      <c r="EZN30" s="426"/>
      <c r="EZO30" s="426"/>
      <c r="EZP30" s="426"/>
      <c r="EZQ30" s="426"/>
      <c r="EZR30" s="426"/>
      <c r="EZS30" s="426"/>
      <c r="EZT30" s="426"/>
      <c r="EZU30" s="426"/>
      <c r="EZV30" s="426"/>
      <c r="EZW30" s="426"/>
      <c r="EZX30" s="426"/>
      <c r="EZY30" s="426"/>
      <c r="EZZ30" s="426"/>
      <c r="FAA30" s="426"/>
      <c r="FAB30" s="426"/>
      <c r="FAC30" s="426"/>
      <c r="FAD30" s="426"/>
      <c r="FAE30" s="426"/>
      <c r="FAF30" s="426"/>
      <c r="FAG30" s="426"/>
      <c r="FAH30" s="426"/>
      <c r="FAI30" s="426"/>
      <c r="FAJ30" s="426"/>
      <c r="FAK30" s="426"/>
      <c r="FAL30" s="426"/>
      <c r="FAM30" s="426"/>
      <c r="FAN30" s="426"/>
      <c r="FAO30" s="426"/>
      <c r="FAP30" s="426"/>
      <c r="FAQ30" s="426"/>
      <c r="FAR30" s="426"/>
      <c r="FAS30" s="426"/>
      <c r="FAT30" s="426"/>
      <c r="FAU30" s="426"/>
      <c r="FAV30" s="426"/>
      <c r="FAW30" s="426"/>
      <c r="FAX30" s="426"/>
      <c r="FAY30" s="426"/>
      <c r="FAZ30" s="426"/>
      <c r="FBA30" s="426"/>
      <c r="FBB30" s="426"/>
      <c r="FBC30" s="426"/>
      <c r="FBD30" s="426"/>
      <c r="FBE30" s="426"/>
      <c r="FBF30" s="426"/>
      <c r="FBG30" s="426"/>
      <c r="FBH30" s="426"/>
      <c r="FBI30" s="426"/>
      <c r="FBJ30" s="426"/>
      <c r="FBK30" s="426"/>
      <c r="FBL30" s="426"/>
      <c r="FBM30" s="426"/>
      <c r="FBN30" s="426"/>
      <c r="FBO30" s="426"/>
      <c r="FBP30" s="426"/>
      <c r="FBQ30" s="426"/>
      <c r="FBR30" s="426"/>
      <c r="FBS30" s="426"/>
      <c r="FBT30" s="426"/>
      <c r="FBU30" s="426"/>
      <c r="FBV30" s="426"/>
      <c r="FBW30" s="426"/>
      <c r="FBX30" s="426"/>
      <c r="FBY30" s="426"/>
      <c r="FBZ30" s="426"/>
      <c r="FCA30" s="426"/>
      <c r="FCB30" s="426"/>
      <c r="FCC30" s="426"/>
      <c r="FCD30" s="426"/>
      <c r="FCE30" s="426"/>
      <c r="FCF30" s="426"/>
      <c r="FCG30" s="426"/>
      <c r="FCH30" s="426"/>
      <c r="FCI30" s="426"/>
      <c r="FCJ30" s="426"/>
      <c r="FCK30" s="426"/>
      <c r="FCL30" s="426"/>
      <c r="FCM30" s="426"/>
      <c r="FCN30" s="426"/>
      <c r="FCO30" s="426"/>
      <c r="FCP30" s="426"/>
      <c r="FCQ30" s="426"/>
      <c r="FCR30" s="426"/>
      <c r="FCS30" s="426"/>
      <c r="FCT30" s="426"/>
      <c r="FCU30" s="426"/>
      <c r="FCV30" s="426"/>
      <c r="FCW30" s="426"/>
      <c r="FCX30" s="426"/>
      <c r="FCY30" s="426"/>
      <c r="FCZ30" s="426"/>
      <c r="FDA30" s="426"/>
      <c r="FDB30" s="426"/>
      <c r="FDC30" s="426"/>
      <c r="FDD30" s="426"/>
      <c r="FDE30" s="426"/>
      <c r="FDF30" s="426"/>
      <c r="FDG30" s="426"/>
      <c r="FDH30" s="426"/>
      <c r="FDI30" s="426"/>
      <c r="FDJ30" s="426"/>
      <c r="FDK30" s="426"/>
      <c r="FDL30" s="426"/>
      <c r="FDM30" s="426"/>
      <c r="FDN30" s="426"/>
      <c r="FDO30" s="426"/>
      <c r="FDP30" s="426"/>
      <c r="FDQ30" s="426"/>
      <c r="FDR30" s="426"/>
      <c r="FDS30" s="426"/>
      <c r="FDT30" s="426"/>
      <c r="FDU30" s="426"/>
      <c r="FDV30" s="426"/>
      <c r="FDW30" s="426"/>
      <c r="FDX30" s="426"/>
      <c r="FDY30" s="426"/>
      <c r="FDZ30" s="426"/>
      <c r="FEA30" s="426"/>
      <c r="FEB30" s="426"/>
      <c r="FEC30" s="426"/>
      <c r="FED30" s="426"/>
      <c r="FEE30" s="426"/>
      <c r="FEF30" s="426"/>
      <c r="FEG30" s="426"/>
      <c r="FEH30" s="426"/>
      <c r="FEI30" s="426"/>
      <c r="FEJ30" s="426"/>
      <c r="FEK30" s="426"/>
      <c r="FEL30" s="426"/>
      <c r="FEM30" s="426"/>
      <c r="FEN30" s="426"/>
      <c r="FEO30" s="426"/>
      <c r="FEP30" s="426"/>
      <c r="FEQ30" s="426"/>
      <c r="FER30" s="426"/>
      <c r="FES30" s="426"/>
      <c r="FET30" s="426"/>
      <c r="FEU30" s="426"/>
      <c r="FEV30" s="426"/>
      <c r="FEW30" s="426"/>
      <c r="FEX30" s="426"/>
      <c r="FEY30" s="426"/>
      <c r="FEZ30" s="426"/>
      <c r="FFA30" s="426"/>
      <c r="FFB30" s="426"/>
      <c r="FFC30" s="426"/>
      <c r="FFD30" s="426"/>
      <c r="FFE30" s="426"/>
      <c r="FFF30" s="426"/>
      <c r="FFG30" s="426"/>
      <c r="FFH30" s="426"/>
      <c r="FFI30" s="426"/>
      <c r="FFJ30" s="426"/>
      <c r="FFK30" s="426"/>
      <c r="FFL30" s="426"/>
      <c r="FFM30" s="426"/>
      <c r="FFN30" s="426"/>
      <c r="FFO30" s="426"/>
      <c r="FFP30" s="426"/>
      <c r="FFQ30" s="426"/>
      <c r="FFR30" s="426"/>
      <c r="FFS30" s="426"/>
      <c r="FFT30" s="426"/>
      <c r="FFU30" s="426"/>
      <c r="FFV30" s="426"/>
      <c r="FFW30" s="426"/>
      <c r="FFX30" s="426"/>
      <c r="FFY30" s="426"/>
      <c r="FFZ30" s="426"/>
      <c r="FGA30" s="426"/>
      <c r="FGB30" s="426"/>
      <c r="FGC30" s="426"/>
      <c r="FGD30" s="426"/>
      <c r="FGE30" s="426"/>
      <c r="FGF30" s="426"/>
      <c r="FGG30" s="426"/>
      <c r="FGH30" s="426"/>
      <c r="FGI30" s="426"/>
      <c r="FGJ30" s="426"/>
      <c r="FGK30" s="426"/>
      <c r="FGL30" s="426"/>
      <c r="FGM30" s="426"/>
      <c r="FGN30" s="426"/>
      <c r="FGO30" s="426"/>
      <c r="FGP30" s="426"/>
      <c r="FGQ30" s="426"/>
      <c r="FGR30" s="426"/>
      <c r="FGS30" s="426"/>
      <c r="FGT30" s="426"/>
      <c r="FGU30" s="426"/>
      <c r="FGV30" s="426"/>
      <c r="FGW30" s="426"/>
      <c r="FGX30" s="426"/>
      <c r="FGY30" s="426"/>
      <c r="FGZ30" s="426"/>
      <c r="FHA30" s="426"/>
      <c r="FHB30" s="426"/>
      <c r="FHC30" s="426"/>
      <c r="FHD30" s="426"/>
      <c r="FHE30" s="426"/>
      <c r="FHF30" s="426"/>
      <c r="FHG30" s="426"/>
      <c r="FHH30" s="426"/>
      <c r="FHI30" s="426"/>
      <c r="FHJ30" s="426"/>
      <c r="FHK30" s="426"/>
      <c r="FHL30" s="426"/>
      <c r="FHM30" s="426"/>
      <c r="FHN30" s="426"/>
      <c r="FHO30" s="426"/>
      <c r="FHP30" s="426"/>
      <c r="FHQ30" s="426"/>
      <c r="FHR30" s="426"/>
      <c r="FHS30" s="426"/>
      <c r="FHT30" s="426"/>
      <c r="FHU30" s="426"/>
      <c r="FHV30" s="426"/>
      <c r="FHW30" s="426"/>
      <c r="FHX30" s="426"/>
      <c r="FHY30" s="426"/>
      <c r="FHZ30" s="426"/>
      <c r="FIA30" s="426"/>
      <c r="FIB30" s="426"/>
      <c r="FIC30" s="426"/>
      <c r="FID30" s="426"/>
      <c r="FIE30" s="426"/>
      <c r="FIF30" s="426"/>
      <c r="FIG30" s="426"/>
      <c r="FIH30" s="426"/>
      <c r="FII30" s="426"/>
      <c r="FIJ30" s="426"/>
      <c r="FIK30" s="426"/>
      <c r="FIL30" s="426"/>
      <c r="FIM30" s="426"/>
      <c r="FIN30" s="426"/>
      <c r="FIO30" s="426"/>
      <c r="FIP30" s="426"/>
      <c r="FIQ30" s="426"/>
      <c r="FIR30" s="426"/>
      <c r="FIS30" s="426"/>
      <c r="FIT30" s="426"/>
      <c r="FIU30" s="426"/>
      <c r="FIV30" s="426"/>
      <c r="FIW30" s="426"/>
      <c r="FIX30" s="426"/>
      <c r="FIY30" s="426"/>
      <c r="FIZ30" s="426"/>
      <c r="FJA30" s="426"/>
      <c r="FJB30" s="426"/>
      <c r="FJC30" s="426"/>
      <c r="FJD30" s="426"/>
      <c r="FJE30" s="426"/>
      <c r="FJF30" s="426"/>
      <c r="FJG30" s="426"/>
      <c r="FJH30" s="426"/>
      <c r="FJI30" s="426"/>
      <c r="FJJ30" s="426"/>
      <c r="FJK30" s="426"/>
      <c r="FJL30" s="426"/>
      <c r="FJM30" s="426"/>
      <c r="FJN30" s="426"/>
      <c r="FJO30" s="426"/>
      <c r="FJP30" s="426"/>
      <c r="FJQ30" s="426"/>
      <c r="FJR30" s="426"/>
      <c r="FJS30" s="426"/>
      <c r="FJT30" s="426"/>
      <c r="FJU30" s="426"/>
      <c r="FJV30" s="426"/>
      <c r="FJW30" s="426"/>
      <c r="FJX30" s="426"/>
      <c r="FJY30" s="426"/>
      <c r="FJZ30" s="426"/>
      <c r="FKA30" s="426"/>
      <c r="FKB30" s="426"/>
      <c r="FKC30" s="426"/>
      <c r="FKD30" s="426"/>
      <c r="FKE30" s="426"/>
      <c r="FKF30" s="426"/>
      <c r="FKG30" s="426"/>
      <c r="FKH30" s="426"/>
      <c r="FKI30" s="426"/>
      <c r="FKJ30" s="426"/>
      <c r="FKK30" s="426"/>
      <c r="FKL30" s="426"/>
      <c r="FKM30" s="426"/>
      <c r="FKN30" s="426"/>
      <c r="FKO30" s="426"/>
      <c r="FKP30" s="426"/>
      <c r="FKQ30" s="426"/>
      <c r="FKR30" s="426"/>
      <c r="FKS30" s="426"/>
      <c r="FKT30" s="426"/>
      <c r="FKU30" s="426"/>
      <c r="FKV30" s="426"/>
      <c r="FKW30" s="426"/>
      <c r="FKX30" s="426"/>
      <c r="FKY30" s="426"/>
      <c r="FKZ30" s="426"/>
      <c r="FLA30" s="426"/>
      <c r="FLB30" s="426"/>
      <c r="FLC30" s="426"/>
      <c r="FLD30" s="426"/>
      <c r="FLE30" s="426"/>
      <c r="FLF30" s="426"/>
      <c r="FLG30" s="426"/>
      <c r="FLH30" s="426"/>
      <c r="FLI30" s="426"/>
      <c r="FLJ30" s="426"/>
      <c r="FLK30" s="426"/>
      <c r="FLL30" s="426"/>
      <c r="FLM30" s="426"/>
      <c r="FLN30" s="426"/>
      <c r="FLO30" s="426"/>
      <c r="FLP30" s="426"/>
      <c r="FLQ30" s="426"/>
      <c r="FLR30" s="426"/>
      <c r="FLS30" s="426"/>
      <c r="FLT30" s="426"/>
      <c r="FLU30" s="426"/>
      <c r="FLV30" s="426"/>
      <c r="FLW30" s="426"/>
      <c r="FLX30" s="426"/>
      <c r="FLY30" s="426"/>
      <c r="FLZ30" s="426"/>
      <c r="FMA30" s="426"/>
      <c r="FMB30" s="426"/>
      <c r="FMC30" s="426"/>
      <c r="FMD30" s="426"/>
      <c r="FME30" s="426"/>
      <c r="FMF30" s="426"/>
      <c r="FMG30" s="426"/>
      <c r="FMH30" s="426"/>
      <c r="FMI30" s="426"/>
      <c r="FMJ30" s="426"/>
      <c r="FMK30" s="426"/>
      <c r="FML30" s="426"/>
      <c r="FMM30" s="426"/>
      <c r="FMN30" s="426"/>
      <c r="FMO30" s="426"/>
      <c r="FMP30" s="426"/>
      <c r="FMQ30" s="426"/>
      <c r="FMR30" s="426"/>
      <c r="FMS30" s="426"/>
      <c r="FMT30" s="426"/>
      <c r="FMU30" s="426"/>
      <c r="FMV30" s="426"/>
      <c r="FMW30" s="426"/>
      <c r="FMX30" s="426"/>
      <c r="FMY30" s="426"/>
      <c r="FMZ30" s="426"/>
      <c r="FNA30" s="426"/>
      <c r="FNB30" s="426"/>
      <c r="FNC30" s="426"/>
      <c r="FND30" s="426"/>
      <c r="FNE30" s="426"/>
      <c r="FNF30" s="426"/>
      <c r="FNG30" s="426"/>
      <c r="FNH30" s="426"/>
      <c r="FNI30" s="426"/>
      <c r="FNJ30" s="426"/>
      <c r="FNK30" s="426"/>
      <c r="FNL30" s="426"/>
      <c r="FNM30" s="426"/>
      <c r="FNN30" s="426"/>
      <c r="FNO30" s="426"/>
      <c r="FNP30" s="426"/>
      <c r="FNQ30" s="426"/>
      <c r="FNR30" s="426"/>
      <c r="FNS30" s="426"/>
      <c r="FNT30" s="426"/>
      <c r="FNU30" s="426"/>
      <c r="FNV30" s="426"/>
      <c r="FNW30" s="426"/>
      <c r="FNX30" s="426"/>
      <c r="FNY30" s="426"/>
      <c r="FNZ30" s="426"/>
      <c r="FOA30" s="426"/>
      <c r="FOB30" s="426"/>
      <c r="FOC30" s="426"/>
      <c r="FOD30" s="426"/>
      <c r="FOE30" s="426"/>
      <c r="FOF30" s="426"/>
      <c r="FOG30" s="426"/>
      <c r="FOH30" s="426"/>
      <c r="FOI30" s="426"/>
      <c r="FOJ30" s="426"/>
      <c r="FOK30" s="426"/>
      <c r="FOL30" s="426"/>
      <c r="FOM30" s="426"/>
      <c r="FON30" s="426"/>
      <c r="FOO30" s="426"/>
      <c r="FOP30" s="426"/>
      <c r="FOQ30" s="426"/>
      <c r="FOR30" s="426"/>
      <c r="FOS30" s="426"/>
      <c r="FOT30" s="426"/>
      <c r="FOU30" s="426"/>
      <c r="FOV30" s="426"/>
      <c r="FOW30" s="426"/>
      <c r="FOX30" s="426"/>
      <c r="FOY30" s="426"/>
      <c r="FOZ30" s="426"/>
      <c r="FPA30" s="426"/>
      <c r="FPB30" s="426"/>
      <c r="FPC30" s="426"/>
      <c r="FPD30" s="426"/>
      <c r="FPE30" s="426"/>
      <c r="FPF30" s="426"/>
      <c r="FPG30" s="426"/>
      <c r="FPH30" s="426"/>
      <c r="FPI30" s="426"/>
      <c r="FPJ30" s="426"/>
      <c r="FPK30" s="426"/>
      <c r="FPL30" s="426"/>
      <c r="FPM30" s="426"/>
      <c r="FPN30" s="426"/>
      <c r="FPO30" s="426"/>
      <c r="FPP30" s="426"/>
      <c r="FPQ30" s="426"/>
      <c r="FPR30" s="426"/>
      <c r="FPS30" s="426"/>
      <c r="FPT30" s="426"/>
      <c r="FPU30" s="426"/>
      <c r="FPV30" s="426"/>
      <c r="FPW30" s="426"/>
      <c r="FPX30" s="426"/>
      <c r="FPY30" s="426"/>
      <c r="FPZ30" s="426"/>
      <c r="FQA30" s="426"/>
      <c r="FQB30" s="426"/>
      <c r="FQC30" s="426"/>
      <c r="FQD30" s="426"/>
      <c r="FQE30" s="426"/>
      <c r="FQF30" s="426"/>
      <c r="FQG30" s="426"/>
      <c r="FQH30" s="426"/>
      <c r="FQI30" s="426"/>
      <c r="FQJ30" s="426"/>
      <c r="FQK30" s="426"/>
      <c r="FQL30" s="426"/>
      <c r="FQM30" s="426"/>
      <c r="FQN30" s="426"/>
      <c r="FQO30" s="426"/>
      <c r="FQP30" s="426"/>
      <c r="FQQ30" s="426"/>
      <c r="FQR30" s="426"/>
      <c r="FQS30" s="426"/>
      <c r="FQT30" s="426"/>
      <c r="FQU30" s="426"/>
      <c r="FQV30" s="426"/>
      <c r="FQW30" s="426"/>
      <c r="FQX30" s="426"/>
      <c r="FQY30" s="426"/>
      <c r="FQZ30" s="426"/>
      <c r="FRA30" s="426"/>
      <c r="FRB30" s="426"/>
      <c r="FRC30" s="426"/>
      <c r="FRD30" s="426"/>
      <c r="FRE30" s="426"/>
      <c r="FRF30" s="426"/>
      <c r="FRG30" s="426"/>
      <c r="FRH30" s="426"/>
      <c r="FRI30" s="426"/>
      <c r="FRJ30" s="426"/>
      <c r="FRK30" s="426"/>
      <c r="FRL30" s="426"/>
      <c r="FRM30" s="426"/>
      <c r="FRN30" s="426"/>
      <c r="FRO30" s="426"/>
      <c r="FRP30" s="426"/>
      <c r="FRQ30" s="426"/>
      <c r="FRR30" s="426"/>
      <c r="FRS30" s="426"/>
      <c r="FRT30" s="426"/>
      <c r="FRU30" s="426"/>
      <c r="FRV30" s="426"/>
      <c r="FRW30" s="426"/>
      <c r="FRX30" s="426"/>
      <c r="FRY30" s="426"/>
      <c r="FRZ30" s="426"/>
      <c r="FSA30" s="426"/>
      <c r="FSB30" s="426"/>
      <c r="FSC30" s="426"/>
      <c r="FSD30" s="426"/>
      <c r="FSE30" s="426"/>
      <c r="FSF30" s="426"/>
      <c r="FSG30" s="426"/>
      <c r="FSH30" s="426"/>
      <c r="FSI30" s="426"/>
      <c r="FSJ30" s="426"/>
      <c r="FSK30" s="426"/>
      <c r="FSL30" s="426"/>
      <c r="FSM30" s="426"/>
      <c r="FSN30" s="426"/>
      <c r="FSO30" s="426"/>
      <c r="FSP30" s="426"/>
      <c r="FSQ30" s="426"/>
      <c r="FSR30" s="426"/>
      <c r="FSS30" s="426"/>
      <c r="FST30" s="426"/>
      <c r="FSU30" s="426"/>
      <c r="FSV30" s="426"/>
      <c r="FSW30" s="426"/>
      <c r="FSX30" s="426"/>
      <c r="FSY30" s="426"/>
      <c r="FSZ30" s="426"/>
      <c r="FTA30" s="426"/>
      <c r="FTB30" s="426"/>
      <c r="FTC30" s="426"/>
      <c r="FTD30" s="426"/>
      <c r="FTE30" s="426"/>
      <c r="FTF30" s="426"/>
      <c r="FTG30" s="426"/>
      <c r="FTH30" s="426"/>
      <c r="FTI30" s="426"/>
      <c r="FTJ30" s="426"/>
      <c r="FTK30" s="426"/>
      <c r="FTL30" s="426"/>
      <c r="FTM30" s="426"/>
      <c r="FTN30" s="426"/>
      <c r="FTO30" s="426"/>
      <c r="FTP30" s="426"/>
      <c r="FTQ30" s="426"/>
      <c r="FTR30" s="426"/>
      <c r="FTS30" s="426"/>
      <c r="FTT30" s="426"/>
      <c r="FTU30" s="426"/>
      <c r="FTV30" s="426"/>
      <c r="FTW30" s="426"/>
      <c r="FTX30" s="426"/>
      <c r="FTY30" s="426"/>
      <c r="FTZ30" s="426"/>
      <c r="FUA30" s="426"/>
      <c r="FUB30" s="426"/>
      <c r="FUC30" s="426"/>
      <c r="FUD30" s="426"/>
      <c r="FUE30" s="426"/>
      <c r="FUF30" s="426"/>
      <c r="FUG30" s="426"/>
      <c r="FUH30" s="426"/>
      <c r="FUI30" s="426"/>
      <c r="FUJ30" s="426"/>
      <c r="FUK30" s="426"/>
      <c r="FUL30" s="426"/>
      <c r="FUM30" s="426"/>
      <c r="FUN30" s="426"/>
      <c r="FUO30" s="426"/>
      <c r="FUP30" s="426"/>
      <c r="FUQ30" s="426"/>
      <c r="FUR30" s="426"/>
      <c r="FUS30" s="426"/>
      <c r="FUT30" s="426"/>
      <c r="FUU30" s="426"/>
      <c r="FUV30" s="426"/>
      <c r="FUW30" s="426"/>
      <c r="FUX30" s="426"/>
      <c r="FUY30" s="426"/>
      <c r="FUZ30" s="426"/>
      <c r="FVA30" s="426"/>
      <c r="FVB30" s="426"/>
      <c r="FVC30" s="426"/>
      <c r="FVD30" s="426"/>
      <c r="FVE30" s="426"/>
      <c r="FVF30" s="426"/>
      <c r="FVG30" s="426"/>
      <c r="FVH30" s="426"/>
      <c r="FVI30" s="426"/>
      <c r="FVJ30" s="426"/>
      <c r="FVK30" s="426"/>
      <c r="FVL30" s="426"/>
      <c r="FVM30" s="426"/>
      <c r="FVN30" s="426"/>
      <c r="FVO30" s="426"/>
      <c r="FVP30" s="426"/>
      <c r="FVQ30" s="426"/>
      <c r="FVR30" s="426"/>
      <c r="FVS30" s="426"/>
      <c r="FVT30" s="426"/>
      <c r="FVU30" s="426"/>
      <c r="FVV30" s="426"/>
      <c r="FVW30" s="426"/>
      <c r="FVX30" s="426"/>
      <c r="FVY30" s="426"/>
      <c r="FVZ30" s="426"/>
      <c r="FWA30" s="426"/>
      <c r="FWB30" s="426"/>
      <c r="FWC30" s="426"/>
      <c r="FWD30" s="426"/>
      <c r="FWE30" s="426"/>
      <c r="FWF30" s="426"/>
      <c r="FWG30" s="426"/>
      <c r="FWH30" s="426"/>
      <c r="FWI30" s="426"/>
      <c r="FWJ30" s="426"/>
      <c r="FWK30" s="426"/>
      <c r="FWL30" s="426"/>
      <c r="FWM30" s="426"/>
      <c r="FWN30" s="426"/>
      <c r="FWO30" s="426"/>
      <c r="FWP30" s="426"/>
      <c r="FWQ30" s="426"/>
      <c r="FWR30" s="426"/>
      <c r="FWS30" s="426"/>
      <c r="FWT30" s="426"/>
      <c r="FWU30" s="426"/>
      <c r="FWV30" s="426"/>
      <c r="FWW30" s="426"/>
      <c r="FWX30" s="426"/>
      <c r="FWY30" s="426"/>
      <c r="FWZ30" s="426"/>
      <c r="FXA30" s="426"/>
      <c r="FXB30" s="426"/>
      <c r="FXC30" s="426"/>
      <c r="FXD30" s="426"/>
      <c r="FXE30" s="426"/>
      <c r="FXF30" s="426"/>
      <c r="FXG30" s="426"/>
      <c r="FXH30" s="426"/>
      <c r="FXI30" s="426"/>
      <c r="FXJ30" s="426"/>
      <c r="FXK30" s="426"/>
      <c r="FXL30" s="426"/>
      <c r="FXM30" s="426"/>
      <c r="FXN30" s="426"/>
      <c r="FXO30" s="426"/>
      <c r="FXP30" s="426"/>
      <c r="FXQ30" s="426"/>
      <c r="FXR30" s="426"/>
      <c r="FXS30" s="426"/>
      <c r="FXT30" s="426"/>
      <c r="FXU30" s="426"/>
      <c r="FXV30" s="426"/>
      <c r="FXW30" s="426"/>
      <c r="FXX30" s="426"/>
      <c r="FXY30" s="426"/>
      <c r="FXZ30" s="426"/>
      <c r="FYA30" s="426"/>
      <c r="FYB30" s="426"/>
      <c r="FYC30" s="426"/>
      <c r="FYD30" s="426"/>
      <c r="FYE30" s="426"/>
      <c r="FYF30" s="426"/>
      <c r="FYG30" s="426"/>
      <c r="FYH30" s="426"/>
      <c r="FYI30" s="426"/>
      <c r="FYJ30" s="426"/>
      <c r="FYK30" s="426"/>
      <c r="FYL30" s="426"/>
      <c r="FYM30" s="426"/>
      <c r="FYN30" s="426"/>
      <c r="FYO30" s="426"/>
      <c r="FYP30" s="426"/>
      <c r="FYQ30" s="426"/>
      <c r="FYR30" s="426"/>
      <c r="FYS30" s="426"/>
      <c r="FYT30" s="426"/>
      <c r="FYU30" s="426"/>
      <c r="FYV30" s="426"/>
      <c r="FYW30" s="426"/>
      <c r="FYX30" s="426"/>
      <c r="FYY30" s="426"/>
      <c r="FYZ30" s="426"/>
      <c r="FZA30" s="426"/>
      <c r="FZB30" s="426"/>
      <c r="FZC30" s="426"/>
      <c r="FZD30" s="426"/>
      <c r="FZE30" s="426"/>
      <c r="FZF30" s="426"/>
      <c r="FZG30" s="426"/>
      <c r="FZH30" s="426"/>
      <c r="FZI30" s="426"/>
      <c r="FZJ30" s="426"/>
      <c r="FZK30" s="426"/>
      <c r="FZL30" s="426"/>
      <c r="FZM30" s="426"/>
      <c r="FZN30" s="426"/>
      <c r="FZO30" s="426"/>
      <c r="FZP30" s="426"/>
      <c r="FZQ30" s="426"/>
      <c r="FZR30" s="426"/>
      <c r="FZS30" s="426"/>
      <c r="FZT30" s="426"/>
      <c r="FZU30" s="426"/>
      <c r="FZV30" s="426"/>
      <c r="FZW30" s="426"/>
      <c r="FZX30" s="426"/>
      <c r="FZY30" s="426"/>
      <c r="FZZ30" s="426"/>
      <c r="GAA30" s="426"/>
      <c r="GAB30" s="426"/>
      <c r="GAC30" s="426"/>
      <c r="GAD30" s="426"/>
      <c r="GAE30" s="426"/>
      <c r="GAF30" s="426"/>
      <c r="GAG30" s="426"/>
      <c r="GAH30" s="426"/>
      <c r="GAI30" s="426"/>
      <c r="GAJ30" s="426"/>
      <c r="GAK30" s="426"/>
      <c r="GAL30" s="426"/>
      <c r="GAM30" s="426"/>
      <c r="GAN30" s="426"/>
      <c r="GAO30" s="426"/>
      <c r="GAP30" s="426"/>
      <c r="GAQ30" s="426"/>
      <c r="GAR30" s="426"/>
      <c r="GAS30" s="426"/>
      <c r="GAT30" s="426"/>
      <c r="GAU30" s="426"/>
      <c r="GAV30" s="426"/>
      <c r="GAW30" s="426"/>
      <c r="GAX30" s="426"/>
      <c r="GAY30" s="426"/>
      <c r="GAZ30" s="426"/>
      <c r="GBA30" s="426"/>
      <c r="GBB30" s="426"/>
      <c r="GBC30" s="426"/>
      <c r="GBD30" s="426"/>
      <c r="GBE30" s="426"/>
      <c r="GBF30" s="426"/>
      <c r="GBG30" s="426"/>
      <c r="GBH30" s="426"/>
      <c r="GBI30" s="426"/>
      <c r="GBJ30" s="426"/>
      <c r="GBK30" s="426"/>
      <c r="GBL30" s="426"/>
      <c r="GBM30" s="426"/>
      <c r="GBN30" s="426"/>
      <c r="GBO30" s="426"/>
      <c r="GBP30" s="426"/>
      <c r="GBQ30" s="426"/>
      <c r="GBR30" s="426"/>
      <c r="GBS30" s="426"/>
      <c r="GBT30" s="426"/>
      <c r="GBU30" s="426"/>
      <c r="GBV30" s="426"/>
      <c r="GBW30" s="426"/>
      <c r="GBX30" s="426"/>
      <c r="GBY30" s="426"/>
      <c r="GBZ30" s="426"/>
      <c r="GCA30" s="426"/>
      <c r="GCB30" s="426"/>
      <c r="GCC30" s="426"/>
      <c r="GCD30" s="426"/>
      <c r="GCE30" s="426"/>
      <c r="GCF30" s="426"/>
      <c r="GCG30" s="426"/>
      <c r="GCH30" s="426"/>
      <c r="GCI30" s="426"/>
      <c r="GCJ30" s="426"/>
      <c r="GCK30" s="426"/>
      <c r="GCL30" s="426"/>
      <c r="GCM30" s="426"/>
      <c r="GCN30" s="426"/>
      <c r="GCO30" s="426"/>
      <c r="GCP30" s="426"/>
      <c r="GCQ30" s="426"/>
      <c r="GCR30" s="426"/>
      <c r="GCS30" s="426"/>
      <c r="GCT30" s="426"/>
      <c r="GCU30" s="426"/>
      <c r="GCV30" s="426"/>
      <c r="GCW30" s="426"/>
      <c r="GCX30" s="426"/>
      <c r="GCY30" s="426"/>
      <c r="GCZ30" s="426"/>
      <c r="GDA30" s="426"/>
      <c r="GDB30" s="426"/>
      <c r="GDC30" s="426"/>
      <c r="GDD30" s="426"/>
      <c r="GDE30" s="426"/>
      <c r="GDF30" s="426"/>
      <c r="GDG30" s="426"/>
      <c r="GDH30" s="426"/>
      <c r="GDI30" s="426"/>
      <c r="GDJ30" s="426"/>
      <c r="GDK30" s="426"/>
      <c r="GDL30" s="426"/>
      <c r="GDM30" s="426"/>
      <c r="GDN30" s="426"/>
      <c r="GDO30" s="426"/>
      <c r="GDP30" s="426"/>
      <c r="GDQ30" s="426"/>
      <c r="GDR30" s="426"/>
      <c r="GDS30" s="426"/>
      <c r="GDT30" s="426"/>
      <c r="GDU30" s="426"/>
      <c r="GDV30" s="426"/>
      <c r="GDW30" s="426"/>
      <c r="GDX30" s="426"/>
      <c r="GDY30" s="426"/>
      <c r="GDZ30" s="426"/>
      <c r="GEA30" s="426"/>
      <c r="GEB30" s="426"/>
      <c r="GEC30" s="426"/>
      <c r="GED30" s="426"/>
      <c r="GEE30" s="426"/>
      <c r="GEF30" s="426"/>
      <c r="GEG30" s="426"/>
      <c r="GEH30" s="426"/>
      <c r="GEI30" s="426"/>
      <c r="GEJ30" s="426"/>
      <c r="GEK30" s="426"/>
      <c r="GEL30" s="426"/>
      <c r="GEM30" s="426"/>
      <c r="GEN30" s="426"/>
      <c r="GEO30" s="426"/>
      <c r="GEP30" s="426"/>
      <c r="GEQ30" s="426"/>
      <c r="GER30" s="426"/>
      <c r="GES30" s="426"/>
      <c r="GET30" s="426"/>
      <c r="GEU30" s="426"/>
      <c r="GEV30" s="426"/>
      <c r="GEW30" s="426"/>
      <c r="GEX30" s="426"/>
      <c r="GEY30" s="426"/>
      <c r="GEZ30" s="426"/>
      <c r="GFA30" s="426"/>
      <c r="GFB30" s="426"/>
      <c r="GFC30" s="426"/>
      <c r="GFD30" s="426"/>
      <c r="GFE30" s="426"/>
      <c r="GFF30" s="426"/>
      <c r="GFG30" s="426"/>
      <c r="GFH30" s="426"/>
      <c r="GFI30" s="426"/>
      <c r="GFJ30" s="426"/>
      <c r="GFK30" s="426"/>
      <c r="GFL30" s="426"/>
      <c r="GFM30" s="426"/>
      <c r="GFN30" s="426"/>
      <c r="GFO30" s="426"/>
      <c r="GFP30" s="426"/>
      <c r="GFQ30" s="426"/>
      <c r="GFR30" s="426"/>
      <c r="GFS30" s="426"/>
      <c r="GFT30" s="426"/>
      <c r="GFU30" s="426"/>
      <c r="GFV30" s="426"/>
      <c r="GFW30" s="426"/>
      <c r="GFX30" s="426"/>
      <c r="GFY30" s="426"/>
      <c r="GFZ30" s="426"/>
      <c r="GGA30" s="426"/>
      <c r="GGB30" s="426"/>
      <c r="GGC30" s="426"/>
      <c r="GGD30" s="426"/>
      <c r="GGE30" s="426"/>
      <c r="GGF30" s="426"/>
      <c r="GGG30" s="426"/>
      <c r="GGH30" s="426"/>
      <c r="GGI30" s="426"/>
      <c r="GGJ30" s="426"/>
      <c r="GGK30" s="426"/>
      <c r="GGL30" s="426"/>
      <c r="GGM30" s="426"/>
      <c r="GGN30" s="426"/>
      <c r="GGO30" s="426"/>
      <c r="GGP30" s="426"/>
      <c r="GGQ30" s="426"/>
      <c r="GGR30" s="426"/>
      <c r="GGS30" s="426"/>
      <c r="GGT30" s="426"/>
      <c r="GGU30" s="426"/>
      <c r="GGV30" s="426"/>
      <c r="GGW30" s="426"/>
      <c r="GGX30" s="426"/>
      <c r="GGY30" s="426"/>
      <c r="GGZ30" s="426"/>
      <c r="GHA30" s="426"/>
      <c r="GHB30" s="426"/>
      <c r="GHC30" s="426"/>
      <c r="GHD30" s="426"/>
      <c r="GHE30" s="426"/>
      <c r="GHF30" s="426"/>
      <c r="GHG30" s="426"/>
      <c r="GHH30" s="426"/>
      <c r="GHI30" s="426"/>
      <c r="GHJ30" s="426"/>
      <c r="GHK30" s="426"/>
      <c r="GHL30" s="426"/>
      <c r="GHM30" s="426"/>
      <c r="GHN30" s="426"/>
      <c r="GHO30" s="426"/>
      <c r="GHP30" s="426"/>
      <c r="GHQ30" s="426"/>
      <c r="GHR30" s="426"/>
      <c r="GHS30" s="426"/>
      <c r="GHT30" s="426"/>
      <c r="GHU30" s="426"/>
      <c r="GHV30" s="426"/>
      <c r="GHW30" s="426"/>
      <c r="GHX30" s="426"/>
      <c r="GHY30" s="426"/>
      <c r="GHZ30" s="426"/>
      <c r="GIA30" s="426"/>
      <c r="GIB30" s="426"/>
      <c r="GIC30" s="426"/>
      <c r="GID30" s="426"/>
      <c r="GIE30" s="426"/>
      <c r="GIF30" s="426"/>
      <c r="GIG30" s="426"/>
      <c r="GIH30" s="426"/>
      <c r="GII30" s="426"/>
      <c r="GIJ30" s="426"/>
      <c r="GIK30" s="426"/>
      <c r="GIL30" s="426"/>
      <c r="GIM30" s="426"/>
      <c r="GIN30" s="426"/>
      <c r="GIO30" s="426"/>
      <c r="GIP30" s="426"/>
      <c r="GIQ30" s="426"/>
      <c r="GIR30" s="426"/>
      <c r="GIS30" s="426"/>
      <c r="GIT30" s="426"/>
      <c r="GIU30" s="426"/>
      <c r="GIV30" s="426"/>
      <c r="GIW30" s="426"/>
      <c r="GIX30" s="426"/>
      <c r="GIY30" s="426"/>
      <c r="GIZ30" s="426"/>
      <c r="GJA30" s="426"/>
      <c r="GJB30" s="426"/>
      <c r="GJC30" s="426"/>
      <c r="GJD30" s="426"/>
      <c r="GJE30" s="426"/>
      <c r="GJF30" s="426"/>
      <c r="GJG30" s="426"/>
      <c r="GJH30" s="426"/>
      <c r="GJI30" s="426"/>
      <c r="GJJ30" s="426"/>
      <c r="GJK30" s="426"/>
      <c r="GJL30" s="426"/>
      <c r="GJM30" s="426"/>
      <c r="GJN30" s="426"/>
      <c r="GJO30" s="426"/>
      <c r="GJP30" s="426"/>
      <c r="GJQ30" s="426"/>
      <c r="GJR30" s="426"/>
      <c r="GJS30" s="426"/>
      <c r="GJT30" s="426"/>
      <c r="GJU30" s="426"/>
      <c r="GJV30" s="426"/>
      <c r="GJW30" s="426"/>
      <c r="GJX30" s="426"/>
      <c r="GJY30" s="426"/>
      <c r="GJZ30" s="426"/>
      <c r="GKA30" s="426"/>
      <c r="GKB30" s="426"/>
      <c r="GKC30" s="426"/>
      <c r="GKD30" s="426"/>
      <c r="GKE30" s="426"/>
      <c r="GKF30" s="426"/>
      <c r="GKG30" s="426"/>
      <c r="GKH30" s="426"/>
      <c r="GKI30" s="426"/>
      <c r="GKJ30" s="426"/>
      <c r="GKK30" s="426"/>
      <c r="GKL30" s="426"/>
      <c r="GKM30" s="426"/>
      <c r="GKN30" s="426"/>
      <c r="GKO30" s="426"/>
      <c r="GKP30" s="426"/>
      <c r="GKQ30" s="426"/>
      <c r="GKR30" s="426"/>
      <c r="GKS30" s="426"/>
      <c r="GKT30" s="426"/>
      <c r="GKU30" s="426"/>
      <c r="GKV30" s="426"/>
      <c r="GKW30" s="426"/>
      <c r="GKX30" s="426"/>
      <c r="GKY30" s="426"/>
      <c r="GKZ30" s="426"/>
      <c r="GLA30" s="426"/>
      <c r="GLB30" s="426"/>
      <c r="GLC30" s="426"/>
      <c r="GLD30" s="426"/>
      <c r="GLE30" s="426"/>
      <c r="GLF30" s="426"/>
      <c r="GLG30" s="426"/>
      <c r="GLH30" s="426"/>
      <c r="GLI30" s="426"/>
      <c r="GLJ30" s="426"/>
      <c r="GLK30" s="426"/>
      <c r="GLL30" s="426"/>
      <c r="GLM30" s="426"/>
      <c r="GLN30" s="426"/>
      <c r="GLO30" s="426"/>
      <c r="GLP30" s="426"/>
      <c r="GLQ30" s="426"/>
      <c r="GLR30" s="426"/>
      <c r="GLS30" s="426"/>
      <c r="GLT30" s="426"/>
      <c r="GLU30" s="426"/>
      <c r="GLV30" s="426"/>
      <c r="GLW30" s="426"/>
      <c r="GLX30" s="426"/>
      <c r="GLY30" s="426"/>
      <c r="GLZ30" s="426"/>
      <c r="GMA30" s="426"/>
      <c r="GMB30" s="426"/>
      <c r="GMC30" s="426"/>
      <c r="GMD30" s="426"/>
      <c r="GME30" s="426"/>
      <c r="GMF30" s="426"/>
      <c r="GMG30" s="426"/>
      <c r="GMH30" s="426"/>
      <c r="GMI30" s="426"/>
      <c r="GMJ30" s="426"/>
      <c r="GMK30" s="426"/>
      <c r="GML30" s="426"/>
      <c r="GMM30" s="426"/>
      <c r="GMN30" s="426"/>
      <c r="GMO30" s="426"/>
      <c r="GMP30" s="426"/>
      <c r="GMQ30" s="426"/>
      <c r="GMR30" s="426"/>
      <c r="GMS30" s="426"/>
      <c r="GMT30" s="426"/>
      <c r="GMU30" s="426"/>
      <c r="GMV30" s="426"/>
      <c r="GMW30" s="426"/>
      <c r="GMX30" s="426"/>
      <c r="GMY30" s="426"/>
      <c r="GMZ30" s="426"/>
      <c r="GNA30" s="426"/>
      <c r="GNB30" s="426"/>
      <c r="GNC30" s="426"/>
      <c r="GND30" s="426"/>
      <c r="GNE30" s="426"/>
      <c r="GNF30" s="426"/>
      <c r="GNG30" s="426"/>
      <c r="GNH30" s="426"/>
      <c r="GNI30" s="426"/>
      <c r="GNJ30" s="426"/>
      <c r="GNK30" s="426"/>
      <c r="GNL30" s="426"/>
      <c r="GNM30" s="426"/>
      <c r="GNN30" s="426"/>
      <c r="GNO30" s="426"/>
      <c r="GNP30" s="426"/>
      <c r="GNQ30" s="426"/>
      <c r="GNR30" s="426"/>
      <c r="GNS30" s="426"/>
      <c r="GNT30" s="426"/>
      <c r="GNU30" s="426"/>
      <c r="GNV30" s="426"/>
      <c r="GNW30" s="426"/>
      <c r="GNX30" s="426"/>
      <c r="GNY30" s="426"/>
      <c r="GNZ30" s="426"/>
      <c r="GOA30" s="426"/>
      <c r="GOB30" s="426"/>
      <c r="GOC30" s="426"/>
      <c r="GOD30" s="426"/>
      <c r="GOE30" s="426"/>
      <c r="GOF30" s="426"/>
      <c r="GOG30" s="426"/>
      <c r="GOH30" s="426"/>
      <c r="GOI30" s="426"/>
      <c r="GOJ30" s="426"/>
      <c r="GOK30" s="426"/>
      <c r="GOL30" s="426"/>
      <c r="GOM30" s="426"/>
      <c r="GON30" s="426"/>
      <c r="GOO30" s="426"/>
      <c r="GOP30" s="426"/>
      <c r="GOQ30" s="426"/>
      <c r="GOR30" s="426"/>
      <c r="GOS30" s="426"/>
      <c r="GOT30" s="426"/>
      <c r="GOU30" s="426"/>
      <c r="GOV30" s="426"/>
      <c r="GOW30" s="426"/>
      <c r="GOX30" s="426"/>
      <c r="GOY30" s="426"/>
      <c r="GOZ30" s="426"/>
      <c r="GPA30" s="426"/>
      <c r="GPB30" s="426"/>
      <c r="GPC30" s="426"/>
      <c r="GPD30" s="426"/>
      <c r="GPE30" s="426"/>
      <c r="GPF30" s="426"/>
      <c r="GPG30" s="426"/>
      <c r="GPH30" s="426"/>
      <c r="GPI30" s="426"/>
      <c r="GPJ30" s="426"/>
      <c r="GPK30" s="426"/>
      <c r="GPL30" s="426"/>
      <c r="GPM30" s="426"/>
      <c r="GPN30" s="426"/>
      <c r="GPO30" s="426"/>
      <c r="GPP30" s="426"/>
      <c r="GPQ30" s="426"/>
      <c r="GPR30" s="426"/>
      <c r="GPS30" s="426"/>
      <c r="GPT30" s="426"/>
      <c r="GPU30" s="426"/>
      <c r="GPV30" s="426"/>
      <c r="GPW30" s="426"/>
      <c r="GPX30" s="426"/>
      <c r="GPY30" s="426"/>
      <c r="GPZ30" s="426"/>
      <c r="GQA30" s="426"/>
      <c r="GQB30" s="426"/>
      <c r="GQC30" s="426"/>
      <c r="GQD30" s="426"/>
      <c r="GQE30" s="426"/>
      <c r="GQF30" s="426"/>
      <c r="GQG30" s="426"/>
      <c r="GQH30" s="426"/>
      <c r="GQI30" s="426"/>
      <c r="GQJ30" s="426"/>
      <c r="GQK30" s="426"/>
      <c r="GQL30" s="426"/>
      <c r="GQM30" s="426"/>
      <c r="GQN30" s="426"/>
      <c r="GQO30" s="426"/>
      <c r="GQP30" s="426"/>
      <c r="GQQ30" s="426"/>
      <c r="GQR30" s="426"/>
      <c r="GQS30" s="426"/>
      <c r="GQT30" s="426"/>
      <c r="GQU30" s="426"/>
      <c r="GQV30" s="426"/>
      <c r="GQW30" s="426"/>
      <c r="GQX30" s="426"/>
      <c r="GQY30" s="426"/>
      <c r="GQZ30" s="426"/>
      <c r="GRA30" s="426"/>
      <c r="GRB30" s="426"/>
      <c r="GRC30" s="426"/>
      <c r="GRD30" s="426"/>
      <c r="GRE30" s="426"/>
      <c r="GRF30" s="426"/>
      <c r="GRG30" s="426"/>
      <c r="GRH30" s="426"/>
      <c r="GRI30" s="426"/>
      <c r="GRJ30" s="426"/>
      <c r="GRK30" s="426"/>
      <c r="GRL30" s="426"/>
      <c r="GRM30" s="426"/>
      <c r="GRN30" s="426"/>
      <c r="GRO30" s="426"/>
      <c r="GRP30" s="426"/>
      <c r="GRQ30" s="426"/>
      <c r="GRR30" s="426"/>
      <c r="GRS30" s="426"/>
      <c r="GRT30" s="426"/>
      <c r="GRU30" s="426"/>
      <c r="GRV30" s="426"/>
      <c r="GRW30" s="426"/>
      <c r="GRX30" s="426"/>
      <c r="GRY30" s="426"/>
      <c r="GRZ30" s="426"/>
      <c r="GSA30" s="426"/>
      <c r="GSB30" s="426"/>
      <c r="GSC30" s="426"/>
      <c r="GSD30" s="426"/>
      <c r="GSE30" s="426"/>
      <c r="GSF30" s="426"/>
      <c r="GSG30" s="426"/>
      <c r="GSH30" s="426"/>
      <c r="GSI30" s="426"/>
      <c r="GSJ30" s="426"/>
      <c r="GSK30" s="426"/>
      <c r="GSL30" s="426"/>
      <c r="GSM30" s="426"/>
      <c r="GSN30" s="426"/>
      <c r="GSO30" s="426"/>
      <c r="GSP30" s="426"/>
      <c r="GSQ30" s="426"/>
      <c r="GSR30" s="426"/>
      <c r="GSS30" s="426"/>
      <c r="GST30" s="426"/>
      <c r="GSU30" s="426"/>
      <c r="GSV30" s="426"/>
      <c r="GSW30" s="426"/>
      <c r="GSX30" s="426"/>
      <c r="GSY30" s="426"/>
      <c r="GSZ30" s="426"/>
      <c r="GTA30" s="426"/>
      <c r="GTB30" s="426"/>
      <c r="GTC30" s="426"/>
      <c r="GTD30" s="426"/>
      <c r="GTE30" s="426"/>
      <c r="GTF30" s="426"/>
      <c r="GTG30" s="426"/>
      <c r="GTH30" s="426"/>
      <c r="GTI30" s="426"/>
      <c r="GTJ30" s="426"/>
      <c r="GTK30" s="426"/>
      <c r="GTL30" s="426"/>
      <c r="GTM30" s="426"/>
      <c r="GTN30" s="426"/>
      <c r="GTO30" s="426"/>
      <c r="GTP30" s="426"/>
      <c r="GTQ30" s="426"/>
      <c r="GTR30" s="426"/>
      <c r="GTS30" s="426"/>
      <c r="GTT30" s="426"/>
      <c r="GTU30" s="426"/>
      <c r="GTV30" s="426"/>
      <c r="GTW30" s="426"/>
      <c r="GTX30" s="426"/>
      <c r="GTY30" s="426"/>
      <c r="GTZ30" s="426"/>
      <c r="GUA30" s="426"/>
      <c r="GUB30" s="426"/>
      <c r="GUC30" s="426"/>
      <c r="GUD30" s="426"/>
      <c r="GUE30" s="426"/>
      <c r="GUF30" s="426"/>
      <c r="GUG30" s="426"/>
      <c r="GUH30" s="426"/>
      <c r="GUI30" s="426"/>
      <c r="GUJ30" s="426"/>
      <c r="GUK30" s="426"/>
      <c r="GUL30" s="426"/>
      <c r="GUM30" s="426"/>
      <c r="GUN30" s="426"/>
      <c r="GUO30" s="426"/>
      <c r="GUP30" s="426"/>
      <c r="GUQ30" s="426"/>
      <c r="GUR30" s="426"/>
      <c r="GUS30" s="426"/>
      <c r="GUT30" s="426"/>
      <c r="GUU30" s="426"/>
      <c r="GUV30" s="426"/>
      <c r="GUW30" s="426"/>
      <c r="GUX30" s="426"/>
      <c r="GUY30" s="426"/>
      <c r="GUZ30" s="426"/>
      <c r="GVA30" s="426"/>
      <c r="GVB30" s="426"/>
      <c r="GVC30" s="426"/>
      <c r="GVD30" s="426"/>
      <c r="GVE30" s="426"/>
      <c r="GVF30" s="426"/>
      <c r="GVG30" s="426"/>
      <c r="GVH30" s="426"/>
      <c r="GVI30" s="426"/>
      <c r="GVJ30" s="426"/>
      <c r="GVK30" s="426"/>
      <c r="GVL30" s="426"/>
      <c r="GVM30" s="426"/>
      <c r="GVN30" s="426"/>
      <c r="GVO30" s="426"/>
      <c r="GVP30" s="426"/>
      <c r="GVQ30" s="426"/>
      <c r="GVR30" s="426"/>
      <c r="GVS30" s="426"/>
      <c r="GVT30" s="426"/>
      <c r="GVU30" s="426"/>
      <c r="GVV30" s="426"/>
      <c r="GVW30" s="426"/>
      <c r="GVX30" s="426"/>
      <c r="GVY30" s="426"/>
      <c r="GVZ30" s="426"/>
      <c r="GWA30" s="426"/>
      <c r="GWB30" s="426"/>
      <c r="GWC30" s="426"/>
      <c r="GWD30" s="426"/>
      <c r="GWE30" s="426"/>
      <c r="GWF30" s="426"/>
      <c r="GWG30" s="426"/>
      <c r="GWH30" s="426"/>
      <c r="GWI30" s="426"/>
      <c r="GWJ30" s="426"/>
      <c r="GWK30" s="426"/>
      <c r="GWL30" s="426"/>
      <c r="GWM30" s="426"/>
      <c r="GWN30" s="426"/>
      <c r="GWO30" s="426"/>
      <c r="GWP30" s="426"/>
      <c r="GWQ30" s="426"/>
      <c r="GWR30" s="426"/>
      <c r="GWS30" s="426"/>
      <c r="GWT30" s="426"/>
      <c r="GWU30" s="426"/>
      <c r="GWV30" s="426"/>
      <c r="GWW30" s="426"/>
      <c r="GWX30" s="426"/>
      <c r="GWY30" s="426"/>
      <c r="GWZ30" s="426"/>
      <c r="GXA30" s="426"/>
      <c r="GXB30" s="426"/>
      <c r="GXC30" s="426"/>
      <c r="GXD30" s="426"/>
      <c r="GXE30" s="426"/>
      <c r="GXF30" s="426"/>
      <c r="GXG30" s="426"/>
      <c r="GXH30" s="426"/>
      <c r="GXI30" s="426"/>
      <c r="GXJ30" s="426"/>
      <c r="GXK30" s="426"/>
      <c r="GXL30" s="426"/>
      <c r="GXM30" s="426"/>
      <c r="GXN30" s="426"/>
      <c r="GXO30" s="426"/>
      <c r="GXP30" s="426"/>
      <c r="GXQ30" s="426"/>
      <c r="GXR30" s="426"/>
      <c r="GXS30" s="426"/>
      <c r="GXT30" s="426"/>
      <c r="GXU30" s="426"/>
      <c r="GXV30" s="426"/>
      <c r="GXW30" s="426"/>
      <c r="GXX30" s="426"/>
      <c r="GXY30" s="426"/>
      <c r="GXZ30" s="426"/>
      <c r="GYA30" s="426"/>
      <c r="GYB30" s="426"/>
      <c r="GYC30" s="426"/>
      <c r="GYD30" s="426"/>
      <c r="GYE30" s="426"/>
      <c r="GYF30" s="426"/>
      <c r="GYG30" s="426"/>
      <c r="GYH30" s="426"/>
      <c r="GYI30" s="426"/>
      <c r="GYJ30" s="426"/>
      <c r="GYK30" s="426"/>
      <c r="GYL30" s="426"/>
      <c r="GYM30" s="426"/>
      <c r="GYN30" s="426"/>
      <c r="GYO30" s="426"/>
      <c r="GYP30" s="426"/>
      <c r="GYQ30" s="426"/>
      <c r="GYR30" s="426"/>
      <c r="GYS30" s="426"/>
      <c r="GYT30" s="426"/>
      <c r="GYU30" s="426"/>
      <c r="GYV30" s="426"/>
      <c r="GYW30" s="426"/>
      <c r="GYX30" s="426"/>
      <c r="GYY30" s="426"/>
      <c r="GYZ30" s="426"/>
      <c r="GZA30" s="426"/>
      <c r="GZB30" s="426"/>
      <c r="GZC30" s="426"/>
      <c r="GZD30" s="426"/>
      <c r="GZE30" s="426"/>
      <c r="GZF30" s="426"/>
      <c r="GZG30" s="426"/>
      <c r="GZH30" s="426"/>
      <c r="GZI30" s="426"/>
      <c r="GZJ30" s="426"/>
      <c r="GZK30" s="426"/>
      <c r="GZL30" s="426"/>
      <c r="GZM30" s="426"/>
      <c r="GZN30" s="426"/>
      <c r="GZO30" s="426"/>
      <c r="GZP30" s="426"/>
      <c r="GZQ30" s="426"/>
      <c r="GZR30" s="426"/>
      <c r="GZS30" s="426"/>
      <c r="GZT30" s="426"/>
      <c r="GZU30" s="426"/>
      <c r="GZV30" s="426"/>
      <c r="GZW30" s="426"/>
      <c r="GZX30" s="426"/>
      <c r="GZY30" s="426"/>
      <c r="GZZ30" s="426"/>
      <c r="HAA30" s="426"/>
      <c r="HAB30" s="426"/>
      <c r="HAC30" s="426"/>
      <c r="HAD30" s="426"/>
      <c r="HAE30" s="426"/>
      <c r="HAF30" s="426"/>
      <c r="HAG30" s="426"/>
      <c r="HAH30" s="426"/>
      <c r="HAI30" s="426"/>
      <c r="HAJ30" s="426"/>
      <c r="HAK30" s="426"/>
      <c r="HAL30" s="426"/>
      <c r="HAM30" s="426"/>
      <c r="HAN30" s="426"/>
      <c r="HAO30" s="426"/>
      <c r="HAP30" s="426"/>
      <c r="HAQ30" s="426"/>
      <c r="HAR30" s="426"/>
      <c r="HAS30" s="426"/>
      <c r="HAT30" s="426"/>
      <c r="HAU30" s="426"/>
      <c r="HAV30" s="426"/>
      <c r="HAW30" s="426"/>
      <c r="HAX30" s="426"/>
      <c r="HAY30" s="426"/>
      <c r="HAZ30" s="426"/>
      <c r="HBA30" s="426"/>
      <c r="HBB30" s="426"/>
      <c r="HBC30" s="426"/>
      <c r="HBD30" s="426"/>
      <c r="HBE30" s="426"/>
      <c r="HBF30" s="426"/>
      <c r="HBG30" s="426"/>
      <c r="HBH30" s="426"/>
      <c r="HBI30" s="426"/>
      <c r="HBJ30" s="426"/>
      <c r="HBK30" s="426"/>
      <c r="HBL30" s="426"/>
      <c r="HBM30" s="426"/>
      <c r="HBN30" s="426"/>
      <c r="HBO30" s="426"/>
      <c r="HBP30" s="426"/>
      <c r="HBQ30" s="426"/>
      <c r="HBR30" s="426"/>
      <c r="HBS30" s="426"/>
      <c r="HBT30" s="426"/>
      <c r="HBU30" s="426"/>
      <c r="HBV30" s="426"/>
      <c r="HBW30" s="426"/>
      <c r="HBX30" s="426"/>
      <c r="HBY30" s="426"/>
      <c r="HBZ30" s="426"/>
      <c r="HCA30" s="426"/>
      <c r="HCB30" s="426"/>
      <c r="HCC30" s="426"/>
      <c r="HCD30" s="426"/>
      <c r="HCE30" s="426"/>
      <c r="HCF30" s="426"/>
      <c r="HCG30" s="426"/>
      <c r="HCH30" s="426"/>
      <c r="HCI30" s="426"/>
      <c r="HCJ30" s="426"/>
      <c r="HCK30" s="426"/>
      <c r="HCL30" s="426"/>
      <c r="HCM30" s="426"/>
      <c r="HCN30" s="426"/>
      <c r="HCO30" s="426"/>
      <c r="HCP30" s="426"/>
      <c r="HCQ30" s="426"/>
      <c r="HCR30" s="426"/>
      <c r="HCS30" s="426"/>
      <c r="HCT30" s="426"/>
      <c r="HCU30" s="426"/>
      <c r="HCV30" s="426"/>
      <c r="HCW30" s="426"/>
      <c r="HCX30" s="426"/>
      <c r="HCY30" s="426"/>
      <c r="HCZ30" s="426"/>
      <c r="HDA30" s="426"/>
      <c r="HDB30" s="426"/>
      <c r="HDC30" s="426"/>
      <c r="HDD30" s="426"/>
      <c r="HDE30" s="426"/>
      <c r="HDF30" s="426"/>
      <c r="HDG30" s="426"/>
      <c r="HDH30" s="426"/>
      <c r="HDI30" s="426"/>
      <c r="HDJ30" s="426"/>
      <c r="HDK30" s="426"/>
      <c r="HDL30" s="426"/>
      <c r="HDM30" s="426"/>
      <c r="HDN30" s="426"/>
      <c r="HDO30" s="426"/>
      <c r="HDP30" s="426"/>
      <c r="HDQ30" s="426"/>
      <c r="HDR30" s="426"/>
      <c r="HDS30" s="426"/>
      <c r="HDT30" s="426"/>
      <c r="HDU30" s="426"/>
      <c r="HDV30" s="426"/>
      <c r="HDW30" s="426"/>
      <c r="HDX30" s="426"/>
      <c r="HDY30" s="426"/>
      <c r="HDZ30" s="426"/>
      <c r="HEA30" s="426"/>
      <c r="HEB30" s="426"/>
      <c r="HEC30" s="426"/>
      <c r="HED30" s="426"/>
      <c r="HEE30" s="426"/>
      <c r="HEF30" s="426"/>
      <c r="HEG30" s="426"/>
      <c r="HEH30" s="426"/>
      <c r="HEI30" s="426"/>
      <c r="HEJ30" s="426"/>
      <c r="HEK30" s="426"/>
      <c r="HEL30" s="426"/>
      <c r="HEM30" s="426"/>
      <c r="HEN30" s="426"/>
      <c r="HEO30" s="426"/>
      <c r="HEP30" s="426"/>
      <c r="HEQ30" s="426"/>
      <c r="HER30" s="426"/>
      <c r="HES30" s="426"/>
      <c r="HET30" s="426"/>
      <c r="HEU30" s="426"/>
      <c r="HEV30" s="426"/>
      <c r="HEW30" s="426"/>
      <c r="HEX30" s="426"/>
      <c r="HEY30" s="426"/>
      <c r="HEZ30" s="426"/>
      <c r="HFA30" s="426"/>
      <c r="HFB30" s="426"/>
      <c r="HFC30" s="426"/>
      <c r="HFD30" s="426"/>
      <c r="HFE30" s="426"/>
      <c r="HFF30" s="426"/>
      <c r="HFG30" s="426"/>
      <c r="HFH30" s="426"/>
      <c r="HFI30" s="426"/>
      <c r="HFJ30" s="426"/>
      <c r="HFK30" s="426"/>
      <c r="HFL30" s="426"/>
      <c r="HFM30" s="426"/>
      <c r="HFN30" s="426"/>
      <c r="HFO30" s="426"/>
      <c r="HFP30" s="426"/>
      <c r="HFQ30" s="426"/>
      <c r="HFR30" s="426"/>
      <c r="HFS30" s="426"/>
      <c r="HFT30" s="426"/>
      <c r="HFU30" s="426"/>
      <c r="HFV30" s="426"/>
      <c r="HFW30" s="426"/>
      <c r="HFX30" s="426"/>
      <c r="HFY30" s="426"/>
      <c r="HFZ30" s="426"/>
      <c r="HGA30" s="426"/>
      <c r="HGB30" s="426"/>
      <c r="HGC30" s="426"/>
      <c r="HGD30" s="426"/>
      <c r="HGE30" s="426"/>
      <c r="HGF30" s="426"/>
      <c r="HGG30" s="426"/>
      <c r="HGH30" s="426"/>
      <c r="HGI30" s="426"/>
      <c r="HGJ30" s="426"/>
      <c r="HGK30" s="426"/>
      <c r="HGL30" s="426"/>
      <c r="HGM30" s="426"/>
      <c r="HGN30" s="426"/>
      <c r="HGO30" s="426"/>
      <c r="HGP30" s="426"/>
      <c r="HGQ30" s="426"/>
      <c r="HGR30" s="426"/>
      <c r="HGS30" s="426"/>
      <c r="HGT30" s="426"/>
      <c r="HGU30" s="426"/>
      <c r="HGV30" s="426"/>
      <c r="HGW30" s="426"/>
      <c r="HGX30" s="426"/>
      <c r="HGY30" s="426"/>
      <c r="HGZ30" s="426"/>
      <c r="HHA30" s="426"/>
      <c r="HHB30" s="426"/>
      <c r="HHC30" s="426"/>
      <c r="HHD30" s="426"/>
      <c r="HHE30" s="426"/>
      <c r="HHF30" s="426"/>
      <c r="HHG30" s="426"/>
      <c r="HHH30" s="426"/>
      <c r="HHI30" s="426"/>
      <c r="HHJ30" s="426"/>
      <c r="HHK30" s="426"/>
      <c r="HHL30" s="426"/>
      <c r="HHM30" s="426"/>
      <c r="HHN30" s="426"/>
      <c r="HHO30" s="426"/>
      <c r="HHP30" s="426"/>
      <c r="HHQ30" s="426"/>
      <c r="HHR30" s="426"/>
      <c r="HHS30" s="426"/>
      <c r="HHT30" s="426"/>
      <c r="HHU30" s="426"/>
      <c r="HHV30" s="426"/>
      <c r="HHW30" s="426"/>
      <c r="HHX30" s="426"/>
      <c r="HHY30" s="426"/>
      <c r="HHZ30" s="426"/>
      <c r="HIA30" s="426"/>
      <c r="HIB30" s="426"/>
      <c r="HIC30" s="426"/>
      <c r="HID30" s="426"/>
      <c r="HIE30" s="426"/>
      <c r="HIF30" s="426"/>
      <c r="HIG30" s="426"/>
      <c r="HIH30" s="426"/>
      <c r="HII30" s="426"/>
      <c r="HIJ30" s="426"/>
      <c r="HIK30" s="426"/>
      <c r="HIL30" s="426"/>
      <c r="HIM30" s="426"/>
      <c r="HIN30" s="426"/>
      <c r="HIO30" s="426"/>
      <c r="HIP30" s="426"/>
      <c r="HIQ30" s="426"/>
      <c r="HIR30" s="426"/>
      <c r="HIS30" s="426"/>
      <c r="HIT30" s="426"/>
      <c r="HIU30" s="426"/>
      <c r="HIV30" s="426"/>
      <c r="HIW30" s="426"/>
      <c r="HIX30" s="426"/>
      <c r="HIY30" s="426"/>
      <c r="HIZ30" s="426"/>
      <c r="HJA30" s="426"/>
      <c r="HJB30" s="426"/>
      <c r="HJC30" s="426"/>
      <c r="HJD30" s="426"/>
      <c r="HJE30" s="426"/>
      <c r="HJF30" s="426"/>
      <c r="HJG30" s="426"/>
      <c r="HJH30" s="426"/>
      <c r="HJI30" s="426"/>
      <c r="HJJ30" s="426"/>
      <c r="HJK30" s="426"/>
      <c r="HJL30" s="426"/>
      <c r="HJM30" s="426"/>
      <c r="HJN30" s="426"/>
      <c r="HJO30" s="426"/>
      <c r="HJP30" s="426"/>
      <c r="HJQ30" s="426"/>
      <c r="HJR30" s="426"/>
      <c r="HJS30" s="426"/>
      <c r="HJT30" s="426"/>
      <c r="HJU30" s="426"/>
      <c r="HJV30" s="426"/>
      <c r="HJW30" s="426"/>
      <c r="HJX30" s="426"/>
      <c r="HJY30" s="426"/>
      <c r="HJZ30" s="426"/>
      <c r="HKA30" s="426"/>
      <c r="HKB30" s="426"/>
      <c r="HKC30" s="426"/>
      <c r="HKD30" s="426"/>
      <c r="HKE30" s="426"/>
      <c r="HKF30" s="426"/>
      <c r="HKG30" s="426"/>
      <c r="HKH30" s="426"/>
      <c r="HKI30" s="426"/>
      <c r="HKJ30" s="426"/>
      <c r="HKK30" s="426"/>
      <c r="HKL30" s="426"/>
      <c r="HKM30" s="426"/>
      <c r="HKN30" s="426"/>
      <c r="HKO30" s="426"/>
      <c r="HKP30" s="426"/>
      <c r="HKQ30" s="426"/>
      <c r="HKR30" s="426"/>
      <c r="HKS30" s="426"/>
      <c r="HKT30" s="426"/>
      <c r="HKU30" s="426"/>
      <c r="HKV30" s="426"/>
      <c r="HKW30" s="426"/>
      <c r="HKX30" s="426"/>
      <c r="HKY30" s="426"/>
      <c r="HKZ30" s="426"/>
      <c r="HLA30" s="426"/>
      <c r="HLB30" s="426"/>
      <c r="HLC30" s="426"/>
      <c r="HLD30" s="426"/>
      <c r="HLE30" s="426"/>
      <c r="HLF30" s="426"/>
      <c r="HLG30" s="426"/>
      <c r="HLH30" s="426"/>
      <c r="HLI30" s="426"/>
      <c r="HLJ30" s="426"/>
      <c r="HLK30" s="426"/>
      <c r="HLL30" s="426"/>
      <c r="HLM30" s="426"/>
      <c r="HLN30" s="426"/>
      <c r="HLO30" s="426"/>
      <c r="HLP30" s="426"/>
      <c r="HLQ30" s="426"/>
      <c r="HLR30" s="426"/>
      <c r="HLS30" s="426"/>
      <c r="HLT30" s="426"/>
      <c r="HLU30" s="426"/>
      <c r="HLV30" s="426"/>
      <c r="HLW30" s="426"/>
      <c r="HLX30" s="426"/>
      <c r="HLY30" s="426"/>
      <c r="HLZ30" s="426"/>
      <c r="HMA30" s="426"/>
      <c r="HMB30" s="426"/>
      <c r="HMC30" s="426"/>
      <c r="HMD30" s="426"/>
      <c r="HME30" s="426"/>
      <c r="HMF30" s="426"/>
      <c r="HMG30" s="426"/>
      <c r="HMH30" s="426"/>
      <c r="HMI30" s="426"/>
      <c r="HMJ30" s="426"/>
      <c r="HMK30" s="426"/>
      <c r="HML30" s="426"/>
      <c r="HMM30" s="426"/>
      <c r="HMN30" s="426"/>
      <c r="HMO30" s="426"/>
      <c r="HMP30" s="426"/>
      <c r="HMQ30" s="426"/>
      <c r="HMR30" s="426"/>
      <c r="HMS30" s="426"/>
      <c r="HMT30" s="426"/>
      <c r="HMU30" s="426"/>
      <c r="HMV30" s="426"/>
      <c r="HMW30" s="426"/>
      <c r="HMX30" s="426"/>
      <c r="HMY30" s="426"/>
      <c r="HMZ30" s="426"/>
      <c r="HNA30" s="426"/>
      <c r="HNB30" s="426"/>
      <c r="HNC30" s="426"/>
      <c r="HND30" s="426"/>
      <c r="HNE30" s="426"/>
      <c r="HNF30" s="426"/>
      <c r="HNG30" s="426"/>
      <c r="HNH30" s="426"/>
      <c r="HNI30" s="426"/>
      <c r="HNJ30" s="426"/>
      <c r="HNK30" s="426"/>
      <c r="HNL30" s="426"/>
      <c r="HNM30" s="426"/>
      <c r="HNN30" s="426"/>
      <c r="HNO30" s="426"/>
      <c r="HNP30" s="426"/>
      <c r="HNQ30" s="426"/>
      <c r="HNR30" s="426"/>
      <c r="HNS30" s="426"/>
      <c r="HNT30" s="426"/>
      <c r="HNU30" s="426"/>
      <c r="HNV30" s="426"/>
      <c r="HNW30" s="426"/>
      <c r="HNX30" s="426"/>
      <c r="HNY30" s="426"/>
      <c r="HNZ30" s="426"/>
      <c r="HOA30" s="426"/>
      <c r="HOB30" s="426"/>
      <c r="HOC30" s="426"/>
      <c r="HOD30" s="426"/>
      <c r="HOE30" s="426"/>
      <c r="HOF30" s="426"/>
      <c r="HOG30" s="426"/>
      <c r="HOH30" s="426"/>
      <c r="HOI30" s="426"/>
      <c r="HOJ30" s="426"/>
      <c r="HOK30" s="426"/>
      <c r="HOL30" s="426"/>
      <c r="HOM30" s="426"/>
      <c r="HON30" s="426"/>
      <c r="HOO30" s="426"/>
      <c r="HOP30" s="426"/>
      <c r="HOQ30" s="426"/>
      <c r="HOR30" s="426"/>
      <c r="HOS30" s="426"/>
      <c r="HOT30" s="426"/>
      <c r="HOU30" s="426"/>
      <c r="HOV30" s="426"/>
      <c r="HOW30" s="426"/>
      <c r="HOX30" s="426"/>
      <c r="HOY30" s="426"/>
      <c r="HOZ30" s="426"/>
      <c r="HPA30" s="426"/>
      <c r="HPB30" s="426"/>
      <c r="HPC30" s="426"/>
      <c r="HPD30" s="426"/>
      <c r="HPE30" s="426"/>
      <c r="HPF30" s="426"/>
      <c r="HPG30" s="426"/>
      <c r="HPH30" s="426"/>
      <c r="HPI30" s="426"/>
      <c r="HPJ30" s="426"/>
      <c r="HPK30" s="426"/>
      <c r="HPL30" s="426"/>
      <c r="HPM30" s="426"/>
      <c r="HPN30" s="426"/>
      <c r="HPO30" s="426"/>
      <c r="HPP30" s="426"/>
      <c r="HPQ30" s="426"/>
      <c r="HPR30" s="426"/>
      <c r="HPS30" s="426"/>
      <c r="HPT30" s="426"/>
      <c r="HPU30" s="426"/>
      <c r="HPV30" s="426"/>
      <c r="HPW30" s="426"/>
      <c r="HPX30" s="426"/>
      <c r="HPY30" s="426"/>
      <c r="HPZ30" s="426"/>
      <c r="HQA30" s="426"/>
      <c r="HQB30" s="426"/>
      <c r="HQC30" s="426"/>
      <c r="HQD30" s="426"/>
      <c r="HQE30" s="426"/>
      <c r="HQF30" s="426"/>
      <c r="HQG30" s="426"/>
      <c r="HQH30" s="426"/>
      <c r="HQI30" s="426"/>
      <c r="HQJ30" s="426"/>
      <c r="HQK30" s="426"/>
      <c r="HQL30" s="426"/>
      <c r="HQM30" s="426"/>
      <c r="HQN30" s="426"/>
      <c r="HQO30" s="426"/>
      <c r="HQP30" s="426"/>
      <c r="HQQ30" s="426"/>
      <c r="HQR30" s="426"/>
      <c r="HQS30" s="426"/>
      <c r="HQT30" s="426"/>
      <c r="HQU30" s="426"/>
      <c r="HQV30" s="426"/>
      <c r="HQW30" s="426"/>
      <c r="HQX30" s="426"/>
      <c r="HQY30" s="426"/>
      <c r="HQZ30" s="426"/>
      <c r="HRA30" s="426"/>
      <c r="HRB30" s="426"/>
      <c r="HRC30" s="426"/>
      <c r="HRD30" s="426"/>
      <c r="HRE30" s="426"/>
      <c r="HRF30" s="426"/>
      <c r="HRG30" s="426"/>
      <c r="HRH30" s="426"/>
      <c r="HRI30" s="426"/>
      <c r="HRJ30" s="426"/>
      <c r="HRK30" s="426"/>
      <c r="HRL30" s="426"/>
      <c r="HRM30" s="426"/>
      <c r="HRN30" s="426"/>
      <c r="HRO30" s="426"/>
      <c r="HRP30" s="426"/>
      <c r="HRQ30" s="426"/>
      <c r="HRR30" s="426"/>
      <c r="HRS30" s="426"/>
      <c r="HRT30" s="426"/>
      <c r="HRU30" s="426"/>
      <c r="HRV30" s="426"/>
      <c r="HRW30" s="426"/>
      <c r="HRX30" s="426"/>
      <c r="HRY30" s="426"/>
      <c r="HRZ30" s="426"/>
      <c r="HSA30" s="426"/>
      <c r="HSB30" s="426"/>
      <c r="HSC30" s="426"/>
      <c r="HSD30" s="426"/>
      <c r="HSE30" s="426"/>
      <c r="HSF30" s="426"/>
      <c r="HSG30" s="426"/>
      <c r="HSH30" s="426"/>
      <c r="HSI30" s="426"/>
      <c r="HSJ30" s="426"/>
      <c r="HSK30" s="426"/>
      <c r="HSL30" s="426"/>
      <c r="HSM30" s="426"/>
      <c r="HSN30" s="426"/>
      <c r="HSO30" s="426"/>
      <c r="HSP30" s="426"/>
      <c r="HSQ30" s="426"/>
      <c r="HSR30" s="426"/>
      <c r="HSS30" s="426"/>
      <c r="HST30" s="426"/>
      <c r="HSU30" s="426"/>
      <c r="HSV30" s="426"/>
      <c r="HSW30" s="426"/>
      <c r="HSX30" s="426"/>
      <c r="HSY30" s="426"/>
      <c r="HSZ30" s="426"/>
      <c r="HTA30" s="426"/>
      <c r="HTB30" s="426"/>
      <c r="HTC30" s="426"/>
      <c r="HTD30" s="426"/>
      <c r="HTE30" s="426"/>
      <c r="HTF30" s="426"/>
      <c r="HTG30" s="426"/>
      <c r="HTH30" s="426"/>
      <c r="HTI30" s="426"/>
      <c r="HTJ30" s="426"/>
      <c r="HTK30" s="426"/>
      <c r="HTL30" s="426"/>
      <c r="HTM30" s="426"/>
      <c r="HTN30" s="426"/>
      <c r="HTO30" s="426"/>
      <c r="HTP30" s="426"/>
      <c r="HTQ30" s="426"/>
      <c r="HTR30" s="426"/>
      <c r="HTS30" s="426"/>
      <c r="HTT30" s="426"/>
      <c r="HTU30" s="426"/>
      <c r="HTV30" s="426"/>
      <c r="HTW30" s="426"/>
      <c r="HTX30" s="426"/>
      <c r="HTY30" s="426"/>
      <c r="HTZ30" s="426"/>
      <c r="HUA30" s="426"/>
      <c r="HUB30" s="426"/>
      <c r="HUC30" s="426"/>
      <c r="HUD30" s="426"/>
      <c r="HUE30" s="426"/>
      <c r="HUF30" s="426"/>
      <c r="HUG30" s="426"/>
      <c r="HUH30" s="426"/>
      <c r="HUI30" s="426"/>
      <c r="HUJ30" s="426"/>
      <c r="HUK30" s="426"/>
      <c r="HUL30" s="426"/>
      <c r="HUM30" s="426"/>
      <c r="HUN30" s="426"/>
      <c r="HUO30" s="426"/>
      <c r="HUP30" s="426"/>
      <c r="HUQ30" s="426"/>
      <c r="HUR30" s="426"/>
      <c r="HUS30" s="426"/>
      <c r="HUT30" s="426"/>
      <c r="HUU30" s="426"/>
      <c r="HUV30" s="426"/>
      <c r="HUW30" s="426"/>
      <c r="HUX30" s="426"/>
      <c r="HUY30" s="426"/>
      <c r="HUZ30" s="426"/>
      <c r="HVA30" s="426"/>
      <c r="HVB30" s="426"/>
      <c r="HVC30" s="426"/>
      <c r="HVD30" s="426"/>
      <c r="HVE30" s="426"/>
      <c r="HVF30" s="426"/>
      <c r="HVG30" s="426"/>
      <c r="HVH30" s="426"/>
      <c r="HVI30" s="426"/>
      <c r="HVJ30" s="426"/>
      <c r="HVK30" s="426"/>
      <c r="HVL30" s="426"/>
      <c r="HVM30" s="426"/>
      <c r="HVN30" s="426"/>
      <c r="HVO30" s="426"/>
      <c r="HVP30" s="426"/>
      <c r="HVQ30" s="426"/>
      <c r="HVR30" s="426"/>
      <c r="HVS30" s="426"/>
      <c r="HVT30" s="426"/>
      <c r="HVU30" s="426"/>
      <c r="HVV30" s="426"/>
      <c r="HVW30" s="426"/>
      <c r="HVX30" s="426"/>
      <c r="HVY30" s="426"/>
      <c r="HVZ30" s="426"/>
      <c r="HWA30" s="426"/>
      <c r="HWB30" s="426"/>
      <c r="HWC30" s="426"/>
      <c r="HWD30" s="426"/>
      <c r="HWE30" s="426"/>
      <c r="HWF30" s="426"/>
      <c r="HWG30" s="426"/>
      <c r="HWH30" s="426"/>
      <c r="HWI30" s="426"/>
      <c r="HWJ30" s="426"/>
      <c r="HWK30" s="426"/>
      <c r="HWL30" s="426"/>
      <c r="HWM30" s="426"/>
      <c r="HWN30" s="426"/>
      <c r="HWO30" s="426"/>
      <c r="HWP30" s="426"/>
      <c r="HWQ30" s="426"/>
      <c r="HWR30" s="426"/>
      <c r="HWS30" s="426"/>
      <c r="HWT30" s="426"/>
      <c r="HWU30" s="426"/>
      <c r="HWV30" s="426"/>
      <c r="HWW30" s="426"/>
      <c r="HWX30" s="426"/>
      <c r="HWY30" s="426"/>
      <c r="HWZ30" s="426"/>
      <c r="HXA30" s="426"/>
      <c r="HXB30" s="426"/>
      <c r="HXC30" s="426"/>
      <c r="HXD30" s="426"/>
      <c r="HXE30" s="426"/>
      <c r="HXF30" s="426"/>
      <c r="HXG30" s="426"/>
      <c r="HXH30" s="426"/>
      <c r="HXI30" s="426"/>
      <c r="HXJ30" s="426"/>
      <c r="HXK30" s="426"/>
      <c r="HXL30" s="426"/>
      <c r="HXM30" s="426"/>
      <c r="HXN30" s="426"/>
      <c r="HXO30" s="426"/>
      <c r="HXP30" s="426"/>
      <c r="HXQ30" s="426"/>
      <c r="HXR30" s="426"/>
      <c r="HXS30" s="426"/>
      <c r="HXT30" s="426"/>
      <c r="HXU30" s="426"/>
      <c r="HXV30" s="426"/>
      <c r="HXW30" s="426"/>
      <c r="HXX30" s="426"/>
      <c r="HXY30" s="426"/>
      <c r="HXZ30" s="426"/>
      <c r="HYA30" s="426"/>
      <c r="HYB30" s="426"/>
      <c r="HYC30" s="426"/>
      <c r="HYD30" s="426"/>
      <c r="HYE30" s="426"/>
      <c r="HYF30" s="426"/>
      <c r="HYG30" s="426"/>
      <c r="HYH30" s="426"/>
      <c r="HYI30" s="426"/>
      <c r="HYJ30" s="426"/>
      <c r="HYK30" s="426"/>
      <c r="HYL30" s="426"/>
      <c r="HYM30" s="426"/>
      <c r="HYN30" s="426"/>
      <c r="HYO30" s="426"/>
      <c r="HYP30" s="426"/>
      <c r="HYQ30" s="426"/>
      <c r="HYR30" s="426"/>
      <c r="HYS30" s="426"/>
      <c r="HYT30" s="426"/>
      <c r="HYU30" s="426"/>
      <c r="HYV30" s="426"/>
      <c r="HYW30" s="426"/>
      <c r="HYX30" s="426"/>
      <c r="HYY30" s="426"/>
      <c r="HYZ30" s="426"/>
      <c r="HZA30" s="426"/>
      <c r="HZB30" s="426"/>
      <c r="HZC30" s="426"/>
      <c r="HZD30" s="426"/>
      <c r="HZE30" s="426"/>
      <c r="HZF30" s="426"/>
      <c r="HZG30" s="426"/>
      <c r="HZH30" s="426"/>
      <c r="HZI30" s="426"/>
      <c r="HZJ30" s="426"/>
      <c r="HZK30" s="426"/>
      <c r="HZL30" s="426"/>
      <c r="HZM30" s="426"/>
      <c r="HZN30" s="426"/>
      <c r="HZO30" s="426"/>
      <c r="HZP30" s="426"/>
      <c r="HZQ30" s="426"/>
      <c r="HZR30" s="426"/>
      <c r="HZS30" s="426"/>
      <c r="HZT30" s="426"/>
      <c r="HZU30" s="426"/>
      <c r="HZV30" s="426"/>
      <c r="HZW30" s="426"/>
      <c r="HZX30" s="426"/>
      <c r="HZY30" s="426"/>
      <c r="HZZ30" s="426"/>
      <c r="IAA30" s="426"/>
      <c r="IAB30" s="426"/>
      <c r="IAC30" s="426"/>
      <c r="IAD30" s="426"/>
      <c r="IAE30" s="426"/>
      <c r="IAF30" s="426"/>
      <c r="IAG30" s="426"/>
      <c r="IAH30" s="426"/>
      <c r="IAI30" s="426"/>
      <c r="IAJ30" s="426"/>
      <c r="IAK30" s="426"/>
      <c r="IAL30" s="426"/>
      <c r="IAM30" s="426"/>
      <c r="IAN30" s="426"/>
      <c r="IAO30" s="426"/>
      <c r="IAP30" s="426"/>
      <c r="IAQ30" s="426"/>
      <c r="IAR30" s="426"/>
      <c r="IAS30" s="426"/>
      <c r="IAT30" s="426"/>
      <c r="IAU30" s="426"/>
      <c r="IAV30" s="426"/>
      <c r="IAW30" s="426"/>
      <c r="IAX30" s="426"/>
      <c r="IAY30" s="426"/>
      <c r="IAZ30" s="426"/>
      <c r="IBA30" s="426"/>
      <c r="IBB30" s="426"/>
      <c r="IBC30" s="426"/>
      <c r="IBD30" s="426"/>
      <c r="IBE30" s="426"/>
      <c r="IBF30" s="426"/>
      <c r="IBG30" s="426"/>
      <c r="IBH30" s="426"/>
      <c r="IBI30" s="426"/>
      <c r="IBJ30" s="426"/>
      <c r="IBK30" s="426"/>
      <c r="IBL30" s="426"/>
      <c r="IBM30" s="426"/>
      <c r="IBN30" s="426"/>
      <c r="IBO30" s="426"/>
      <c r="IBP30" s="426"/>
      <c r="IBQ30" s="426"/>
      <c r="IBR30" s="426"/>
      <c r="IBS30" s="426"/>
      <c r="IBT30" s="426"/>
      <c r="IBU30" s="426"/>
      <c r="IBV30" s="426"/>
      <c r="IBW30" s="426"/>
      <c r="IBX30" s="426"/>
      <c r="IBY30" s="426"/>
      <c r="IBZ30" s="426"/>
      <c r="ICA30" s="426"/>
      <c r="ICB30" s="426"/>
      <c r="ICC30" s="426"/>
      <c r="ICD30" s="426"/>
      <c r="ICE30" s="426"/>
      <c r="ICF30" s="426"/>
      <c r="ICG30" s="426"/>
      <c r="ICH30" s="426"/>
      <c r="ICI30" s="426"/>
      <c r="ICJ30" s="426"/>
      <c r="ICK30" s="426"/>
      <c r="ICL30" s="426"/>
      <c r="ICM30" s="426"/>
      <c r="ICN30" s="426"/>
      <c r="ICO30" s="426"/>
      <c r="ICP30" s="426"/>
      <c r="ICQ30" s="426"/>
      <c r="ICR30" s="426"/>
      <c r="ICS30" s="426"/>
      <c r="ICT30" s="426"/>
      <c r="ICU30" s="426"/>
      <c r="ICV30" s="426"/>
      <c r="ICW30" s="426"/>
      <c r="ICX30" s="426"/>
      <c r="ICY30" s="426"/>
      <c r="ICZ30" s="426"/>
      <c r="IDA30" s="426"/>
      <c r="IDB30" s="426"/>
      <c r="IDC30" s="426"/>
      <c r="IDD30" s="426"/>
      <c r="IDE30" s="426"/>
      <c r="IDF30" s="426"/>
      <c r="IDG30" s="426"/>
      <c r="IDH30" s="426"/>
      <c r="IDI30" s="426"/>
      <c r="IDJ30" s="426"/>
      <c r="IDK30" s="426"/>
      <c r="IDL30" s="426"/>
      <c r="IDM30" s="426"/>
      <c r="IDN30" s="426"/>
      <c r="IDO30" s="426"/>
      <c r="IDP30" s="426"/>
      <c r="IDQ30" s="426"/>
      <c r="IDR30" s="426"/>
      <c r="IDS30" s="426"/>
      <c r="IDT30" s="426"/>
      <c r="IDU30" s="426"/>
      <c r="IDV30" s="426"/>
      <c r="IDW30" s="426"/>
      <c r="IDX30" s="426"/>
      <c r="IDY30" s="426"/>
      <c r="IDZ30" s="426"/>
      <c r="IEA30" s="426"/>
      <c r="IEB30" s="426"/>
      <c r="IEC30" s="426"/>
      <c r="IED30" s="426"/>
      <c r="IEE30" s="426"/>
      <c r="IEF30" s="426"/>
      <c r="IEG30" s="426"/>
      <c r="IEH30" s="426"/>
      <c r="IEI30" s="426"/>
      <c r="IEJ30" s="426"/>
      <c r="IEK30" s="426"/>
      <c r="IEL30" s="426"/>
      <c r="IEM30" s="426"/>
      <c r="IEN30" s="426"/>
      <c r="IEO30" s="426"/>
      <c r="IEP30" s="426"/>
      <c r="IEQ30" s="426"/>
      <c r="IER30" s="426"/>
      <c r="IES30" s="426"/>
      <c r="IET30" s="426"/>
      <c r="IEU30" s="426"/>
      <c r="IEV30" s="426"/>
      <c r="IEW30" s="426"/>
      <c r="IEX30" s="426"/>
      <c r="IEY30" s="426"/>
      <c r="IEZ30" s="426"/>
      <c r="IFA30" s="426"/>
      <c r="IFB30" s="426"/>
      <c r="IFC30" s="426"/>
      <c r="IFD30" s="426"/>
      <c r="IFE30" s="426"/>
      <c r="IFF30" s="426"/>
      <c r="IFG30" s="426"/>
      <c r="IFH30" s="426"/>
      <c r="IFI30" s="426"/>
      <c r="IFJ30" s="426"/>
      <c r="IFK30" s="426"/>
      <c r="IFL30" s="426"/>
      <c r="IFM30" s="426"/>
      <c r="IFN30" s="426"/>
      <c r="IFO30" s="426"/>
      <c r="IFP30" s="426"/>
      <c r="IFQ30" s="426"/>
      <c r="IFR30" s="426"/>
      <c r="IFS30" s="426"/>
      <c r="IFT30" s="426"/>
      <c r="IFU30" s="426"/>
      <c r="IFV30" s="426"/>
      <c r="IFW30" s="426"/>
      <c r="IFX30" s="426"/>
      <c r="IFY30" s="426"/>
      <c r="IFZ30" s="426"/>
      <c r="IGA30" s="426"/>
      <c r="IGB30" s="426"/>
      <c r="IGC30" s="426"/>
      <c r="IGD30" s="426"/>
      <c r="IGE30" s="426"/>
      <c r="IGF30" s="426"/>
      <c r="IGG30" s="426"/>
      <c r="IGH30" s="426"/>
      <c r="IGI30" s="426"/>
      <c r="IGJ30" s="426"/>
      <c r="IGK30" s="426"/>
      <c r="IGL30" s="426"/>
      <c r="IGM30" s="426"/>
      <c r="IGN30" s="426"/>
      <c r="IGO30" s="426"/>
      <c r="IGP30" s="426"/>
      <c r="IGQ30" s="426"/>
      <c r="IGR30" s="426"/>
      <c r="IGS30" s="426"/>
      <c r="IGT30" s="426"/>
      <c r="IGU30" s="426"/>
      <c r="IGV30" s="426"/>
      <c r="IGW30" s="426"/>
      <c r="IGX30" s="426"/>
      <c r="IGY30" s="426"/>
      <c r="IGZ30" s="426"/>
      <c r="IHA30" s="426"/>
      <c r="IHB30" s="426"/>
      <c r="IHC30" s="426"/>
      <c r="IHD30" s="426"/>
      <c r="IHE30" s="426"/>
      <c r="IHF30" s="426"/>
      <c r="IHG30" s="426"/>
      <c r="IHH30" s="426"/>
      <c r="IHI30" s="426"/>
      <c r="IHJ30" s="426"/>
      <c r="IHK30" s="426"/>
      <c r="IHL30" s="426"/>
      <c r="IHM30" s="426"/>
      <c r="IHN30" s="426"/>
      <c r="IHO30" s="426"/>
      <c r="IHP30" s="426"/>
      <c r="IHQ30" s="426"/>
      <c r="IHR30" s="426"/>
      <c r="IHS30" s="426"/>
      <c r="IHT30" s="426"/>
      <c r="IHU30" s="426"/>
      <c r="IHV30" s="426"/>
      <c r="IHW30" s="426"/>
      <c r="IHX30" s="426"/>
      <c r="IHY30" s="426"/>
      <c r="IHZ30" s="426"/>
      <c r="IIA30" s="426"/>
      <c r="IIB30" s="426"/>
      <c r="IIC30" s="426"/>
      <c r="IID30" s="426"/>
      <c r="IIE30" s="426"/>
      <c r="IIF30" s="426"/>
      <c r="IIG30" s="426"/>
      <c r="IIH30" s="426"/>
      <c r="III30" s="426"/>
      <c r="IIJ30" s="426"/>
      <c r="IIK30" s="426"/>
      <c r="IIL30" s="426"/>
      <c r="IIM30" s="426"/>
      <c r="IIN30" s="426"/>
      <c r="IIO30" s="426"/>
      <c r="IIP30" s="426"/>
      <c r="IIQ30" s="426"/>
      <c r="IIR30" s="426"/>
      <c r="IIS30" s="426"/>
      <c r="IIT30" s="426"/>
      <c r="IIU30" s="426"/>
      <c r="IIV30" s="426"/>
      <c r="IIW30" s="426"/>
      <c r="IIX30" s="426"/>
      <c r="IIY30" s="426"/>
      <c r="IIZ30" s="426"/>
      <c r="IJA30" s="426"/>
      <c r="IJB30" s="426"/>
      <c r="IJC30" s="426"/>
      <c r="IJD30" s="426"/>
      <c r="IJE30" s="426"/>
      <c r="IJF30" s="426"/>
      <c r="IJG30" s="426"/>
      <c r="IJH30" s="426"/>
      <c r="IJI30" s="426"/>
      <c r="IJJ30" s="426"/>
      <c r="IJK30" s="426"/>
      <c r="IJL30" s="426"/>
      <c r="IJM30" s="426"/>
      <c r="IJN30" s="426"/>
      <c r="IJO30" s="426"/>
      <c r="IJP30" s="426"/>
      <c r="IJQ30" s="426"/>
      <c r="IJR30" s="426"/>
      <c r="IJS30" s="426"/>
      <c r="IJT30" s="426"/>
      <c r="IJU30" s="426"/>
      <c r="IJV30" s="426"/>
      <c r="IJW30" s="426"/>
      <c r="IJX30" s="426"/>
      <c r="IJY30" s="426"/>
      <c r="IJZ30" s="426"/>
      <c r="IKA30" s="426"/>
      <c r="IKB30" s="426"/>
      <c r="IKC30" s="426"/>
      <c r="IKD30" s="426"/>
      <c r="IKE30" s="426"/>
      <c r="IKF30" s="426"/>
      <c r="IKG30" s="426"/>
      <c r="IKH30" s="426"/>
      <c r="IKI30" s="426"/>
      <c r="IKJ30" s="426"/>
      <c r="IKK30" s="426"/>
      <c r="IKL30" s="426"/>
      <c r="IKM30" s="426"/>
      <c r="IKN30" s="426"/>
      <c r="IKO30" s="426"/>
      <c r="IKP30" s="426"/>
      <c r="IKQ30" s="426"/>
      <c r="IKR30" s="426"/>
      <c r="IKS30" s="426"/>
      <c r="IKT30" s="426"/>
      <c r="IKU30" s="426"/>
      <c r="IKV30" s="426"/>
      <c r="IKW30" s="426"/>
      <c r="IKX30" s="426"/>
      <c r="IKY30" s="426"/>
      <c r="IKZ30" s="426"/>
      <c r="ILA30" s="426"/>
      <c r="ILB30" s="426"/>
      <c r="ILC30" s="426"/>
      <c r="ILD30" s="426"/>
      <c r="ILE30" s="426"/>
      <c r="ILF30" s="426"/>
      <c r="ILG30" s="426"/>
      <c r="ILH30" s="426"/>
      <c r="ILI30" s="426"/>
      <c r="ILJ30" s="426"/>
      <c r="ILK30" s="426"/>
      <c r="ILL30" s="426"/>
      <c r="ILM30" s="426"/>
      <c r="ILN30" s="426"/>
      <c r="ILO30" s="426"/>
      <c r="ILP30" s="426"/>
      <c r="ILQ30" s="426"/>
      <c r="ILR30" s="426"/>
      <c r="ILS30" s="426"/>
      <c r="ILT30" s="426"/>
      <c r="ILU30" s="426"/>
      <c r="ILV30" s="426"/>
      <c r="ILW30" s="426"/>
      <c r="ILX30" s="426"/>
      <c r="ILY30" s="426"/>
      <c r="ILZ30" s="426"/>
      <c r="IMA30" s="426"/>
      <c r="IMB30" s="426"/>
      <c r="IMC30" s="426"/>
      <c r="IMD30" s="426"/>
      <c r="IME30" s="426"/>
      <c r="IMF30" s="426"/>
      <c r="IMG30" s="426"/>
      <c r="IMH30" s="426"/>
      <c r="IMI30" s="426"/>
      <c r="IMJ30" s="426"/>
      <c r="IMK30" s="426"/>
      <c r="IML30" s="426"/>
      <c r="IMM30" s="426"/>
      <c r="IMN30" s="426"/>
      <c r="IMO30" s="426"/>
      <c r="IMP30" s="426"/>
      <c r="IMQ30" s="426"/>
      <c r="IMR30" s="426"/>
      <c r="IMS30" s="426"/>
      <c r="IMT30" s="426"/>
      <c r="IMU30" s="426"/>
      <c r="IMV30" s="426"/>
      <c r="IMW30" s="426"/>
      <c r="IMX30" s="426"/>
      <c r="IMY30" s="426"/>
      <c r="IMZ30" s="426"/>
      <c r="INA30" s="426"/>
      <c r="INB30" s="426"/>
      <c r="INC30" s="426"/>
      <c r="IND30" s="426"/>
      <c r="INE30" s="426"/>
      <c r="INF30" s="426"/>
      <c r="ING30" s="426"/>
      <c r="INH30" s="426"/>
      <c r="INI30" s="426"/>
      <c r="INJ30" s="426"/>
      <c r="INK30" s="426"/>
      <c r="INL30" s="426"/>
      <c r="INM30" s="426"/>
      <c r="INN30" s="426"/>
      <c r="INO30" s="426"/>
      <c r="INP30" s="426"/>
      <c r="INQ30" s="426"/>
      <c r="INR30" s="426"/>
      <c r="INS30" s="426"/>
      <c r="INT30" s="426"/>
      <c r="INU30" s="426"/>
      <c r="INV30" s="426"/>
      <c r="INW30" s="426"/>
      <c r="INX30" s="426"/>
      <c r="INY30" s="426"/>
      <c r="INZ30" s="426"/>
      <c r="IOA30" s="426"/>
      <c r="IOB30" s="426"/>
      <c r="IOC30" s="426"/>
      <c r="IOD30" s="426"/>
      <c r="IOE30" s="426"/>
      <c r="IOF30" s="426"/>
      <c r="IOG30" s="426"/>
      <c r="IOH30" s="426"/>
      <c r="IOI30" s="426"/>
      <c r="IOJ30" s="426"/>
      <c r="IOK30" s="426"/>
      <c r="IOL30" s="426"/>
      <c r="IOM30" s="426"/>
      <c r="ION30" s="426"/>
      <c r="IOO30" s="426"/>
      <c r="IOP30" s="426"/>
      <c r="IOQ30" s="426"/>
      <c r="IOR30" s="426"/>
      <c r="IOS30" s="426"/>
      <c r="IOT30" s="426"/>
      <c r="IOU30" s="426"/>
      <c r="IOV30" s="426"/>
      <c r="IOW30" s="426"/>
      <c r="IOX30" s="426"/>
      <c r="IOY30" s="426"/>
      <c r="IOZ30" s="426"/>
      <c r="IPA30" s="426"/>
      <c r="IPB30" s="426"/>
      <c r="IPC30" s="426"/>
      <c r="IPD30" s="426"/>
      <c r="IPE30" s="426"/>
      <c r="IPF30" s="426"/>
      <c r="IPG30" s="426"/>
      <c r="IPH30" s="426"/>
      <c r="IPI30" s="426"/>
      <c r="IPJ30" s="426"/>
      <c r="IPK30" s="426"/>
      <c r="IPL30" s="426"/>
      <c r="IPM30" s="426"/>
      <c r="IPN30" s="426"/>
      <c r="IPO30" s="426"/>
      <c r="IPP30" s="426"/>
      <c r="IPQ30" s="426"/>
      <c r="IPR30" s="426"/>
      <c r="IPS30" s="426"/>
      <c r="IPT30" s="426"/>
      <c r="IPU30" s="426"/>
      <c r="IPV30" s="426"/>
      <c r="IPW30" s="426"/>
      <c r="IPX30" s="426"/>
      <c r="IPY30" s="426"/>
      <c r="IPZ30" s="426"/>
      <c r="IQA30" s="426"/>
      <c r="IQB30" s="426"/>
      <c r="IQC30" s="426"/>
      <c r="IQD30" s="426"/>
      <c r="IQE30" s="426"/>
      <c r="IQF30" s="426"/>
      <c r="IQG30" s="426"/>
      <c r="IQH30" s="426"/>
      <c r="IQI30" s="426"/>
      <c r="IQJ30" s="426"/>
      <c r="IQK30" s="426"/>
      <c r="IQL30" s="426"/>
      <c r="IQM30" s="426"/>
      <c r="IQN30" s="426"/>
      <c r="IQO30" s="426"/>
      <c r="IQP30" s="426"/>
      <c r="IQQ30" s="426"/>
      <c r="IQR30" s="426"/>
      <c r="IQS30" s="426"/>
      <c r="IQT30" s="426"/>
      <c r="IQU30" s="426"/>
      <c r="IQV30" s="426"/>
      <c r="IQW30" s="426"/>
      <c r="IQX30" s="426"/>
      <c r="IQY30" s="426"/>
      <c r="IQZ30" s="426"/>
      <c r="IRA30" s="426"/>
      <c r="IRB30" s="426"/>
      <c r="IRC30" s="426"/>
      <c r="IRD30" s="426"/>
      <c r="IRE30" s="426"/>
      <c r="IRF30" s="426"/>
      <c r="IRG30" s="426"/>
      <c r="IRH30" s="426"/>
      <c r="IRI30" s="426"/>
      <c r="IRJ30" s="426"/>
      <c r="IRK30" s="426"/>
      <c r="IRL30" s="426"/>
      <c r="IRM30" s="426"/>
      <c r="IRN30" s="426"/>
      <c r="IRO30" s="426"/>
      <c r="IRP30" s="426"/>
      <c r="IRQ30" s="426"/>
      <c r="IRR30" s="426"/>
      <c r="IRS30" s="426"/>
      <c r="IRT30" s="426"/>
      <c r="IRU30" s="426"/>
      <c r="IRV30" s="426"/>
      <c r="IRW30" s="426"/>
      <c r="IRX30" s="426"/>
      <c r="IRY30" s="426"/>
      <c r="IRZ30" s="426"/>
      <c r="ISA30" s="426"/>
      <c r="ISB30" s="426"/>
      <c r="ISC30" s="426"/>
      <c r="ISD30" s="426"/>
      <c r="ISE30" s="426"/>
      <c r="ISF30" s="426"/>
      <c r="ISG30" s="426"/>
      <c r="ISH30" s="426"/>
      <c r="ISI30" s="426"/>
      <c r="ISJ30" s="426"/>
      <c r="ISK30" s="426"/>
      <c r="ISL30" s="426"/>
      <c r="ISM30" s="426"/>
      <c r="ISN30" s="426"/>
      <c r="ISO30" s="426"/>
      <c r="ISP30" s="426"/>
      <c r="ISQ30" s="426"/>
      <c r="ISR30" s="426"/>
      <c r="ISS30" s="426"/>
      <c r="IST30" s="426"/>
      <c r="ISU30" s="426"/>
      <c r="ISV30" s="426"/>
      <c r="ISW30" s="426"/>
      <c r="ISX30" s="426"/>
      <c r="ISY30" s="426"/>
      <c r="ISZ30" s="426"/>
      <c r="ITA30" s="426"/>
      <c r="ITB30" s="426"/>
      <c r="ITC30" s="426"/>
      <c r="ITD30" s="426"/>
      <c r="ITE30" s="426"/>
      <c r="ITF30" s="426"/>
      <c r="ITG30" s="426"/>
      <c r="ITH30" s="426"/>
      <c r="ITI30" s="426"/>
      <c r="ITJ30" s="426"/>
      <c r="ITK30" s="426"/>
      <c r="ITL30" s="426"/>
      <c r="ITM30" s="426"/>
      <c r="ITN30" s="426"/>
      <c r="ITO30" s="426"/>
      <c r="ITP30" s="426"/>
      <c r="ITQ30" s="426"/>
      <c r="ITR30" s="426"/>
      <c r="ITS30" s="426"/>
      <c r="ITT30" s="426"/>
      <c r="ITU30" s="426"/>
      <c r="ITV30" s="426"/>
      <c r="ITW30" s="426"/>
      <c r="ITX30" s="426"/>
      <c r="ITY30" s="426"/>
      <c r="ITZ30" s="426"/>
      <c r="IUA30" s="426"/>
      <c r="IUB30" s="426"/>
      <c r="IUC30" s="426"/>
      <c r="IUD30" s="426"/>
      <c r="IUE30" s="426"/>
      <c r="IUF30" s="426"/>
      <c r="IUG30" s="426"/>
      <c r="IUH30" s="426"/>
      <c r="IUI30" s="426"/>
      <c r="IUJ30" s="426"/>
      <c r="IUK30" s="426"/>
      <c r="IUL30" s="426"/>
      <c r="IUM30" s="426"/>
      <c r="IUN30" s="426"/>
      <c r="IUO30" s="426"/>
      <c r="IUP30" s="426"/>
      <c r="IUQ30" s="426"/>
      <c r="IUR30" s="426"/>
      <c r="IUS30" s="426"/>
      <c r="IUT30" s="426"/>
      <c r="IUU30" s="426"/>
      <c r="IUV30" s="426"/>
      <c r="IUW30" s="426"/>
      <c r="IUX30" s="426"/>
      <c r="IUY30" s="426"/>
      <c r="IUZ30" s="426"/>
      <c r="IVA30" s="426"/>
      <c r="IVB30" s="426"/>
      <c r="IVC30" s="426"/>
      <c r="IVD30" s="426"/>
      <c r="IVE30" s="426"/>
      <c r="IVF30" s="426"/>
      <c r="IVG30" s="426"/>
      <c r="IVH30" s="426"/>
      <c r="IVI30" s="426"/>
      <c r="IVJ30" s="426"/>
      <c r="IVK30" s="426"/>
      <c r="IVL30" s="426"/>
      <c r="IVM30" s="426"/>
      <c r="IVN30" s="426"/>
      <c r="IVO30" s="426"/>
      <c r="IVP30" s="426"/>
      <c r="IVQ30" s="426"/>
      <c r="IVR30" s="426"/>
      <c r="IVS30" s="426"/>
      <c r="IVT30" s="426"/>
      <c r="IVU30" s="426"/>
      <c r="IVV30" s="426"/>
      <c r="IVW30" s="426"/>
      <c r="IVX30" s="426"/>
      <c r="IVY30" s="426"/>
      <c r="IVZ30" s="426"/>
      <c r="IWA30" s="426"/>
      <c r="IWB30" s="426"/>
      <c r="IWC30" s="426"/>
      <c r="IWD30" s="426"/>
      <c r="IWE30" s="426"/>
      <c r="IWF30" s="426"/>
      <c r="IWG30" s="426"/>
      <c r="IWH30" s="426"/>
      <c r="IWI30" s="426"/>
      <c r="IWJ30" s="426"/>
      <c r="IWK30" s="426"/>
      <c r="IWL30" s="426"/>
      <c r="IWM30" s="426"/>
      <c r="IWN30" s="426"/>
      <c r="IWO30" s="426"/>
      <c r="IWP30" s="426"/>
      <c r="IWQ30" s="426"/>
      <c r="IWR30" s="426"/>
      <c r="IWS30" s="426"/>
      <c r="IWT30" s="426"/>
      <c r="IWU30" s="426"/>
      <c r="IWV30" s="426"/>
      <c r="IWW30" s="426"/>
      <c r="IWX30" s="426"/>
      <c r="IWY30" s="426"/>
      <c r="IWZ30" s="426"/>
      <c r="IXA30" s="426"/>
      <c r="IXB30" s="426"/>
      <c r="IXC30" s="426"/>
      <c r="IXD30" s="426"/>
      <c r="IXE30" s="426"/>
      <c r="IXF30" s="426"/>
      <c r="IXG30" s="426"/>
      <c r="IXH30" s="426"/>
      <c r="IXI30" s="426"/>
      <c r="IXJ30" s="426"/>
      <c r="IXK30" s="426"/>
      <c r="IXL30" s="426"/>
      <c r="IXM30" s="426"/>
      <c r="IXN30" s="426"/>
      <c r="IXO30" s="426"/>
      <c r="IXP30" s="426"/>
      <c r="IXQ30" s="426"/>
      <c r="IXR30" s="426"/>
      <c r="IXS30" s="426"/>
      <c r="IXT30" s="426"/>
      <c r="IXU30" s="426"/>
      <c r="IXV30" s="426"/>
      <c r="IXW30" s="426"/>
      <c r="IXX30" s="426"/>
      <c r="IXY30" s="426"/>
      <c r="IXZ30" s="426"/>
      <c r="IYA30" s="426"/>
      <c r="IYB30" s="426"/>
      <c r="IYC30" s="426"/>
      <c r="IYD30" s="426"/>
      <c r="IYE30" s="426"/>
      <c r="IYF30" s="426"/>
      <c r="IYG30" s="426"/>
      <c r="IYH30" s="426"/>
      <c r="IYI30" s="426"/>
      <c r="IYJ30" s="426"/>
      <c r="IYK30" s="426"/>
      <c r="IYL30" s="426"/>
      <c r="IYM30" s="426"/>
      <c r="IYN30" s="426"/>
      <c r="IYO30" s="426"/>
      <c r="IYP30" s="426"/>
      <c r="IYQ30" s="426"/>
      <c r="IYR30" s="426"/>
      <c r="IYS30" s="426"/>
      <c r="IYT30" s="426"/>
      <c r="IYU30" s="426"/>
      <c r="IYV30" s="426"/>
      <c r="IYW30" s="426"/>
      <c r="IYX30" s="426"/>
      <c r="IYY30" s="426"/>
      <c r="IYZ30" s="426"/>
      <c r="IZA30" s="426"/>
      <c r="IZB30" s="426"/>
      <c r="IZC30" s="426"/>
      <c r="IZD30" s="426"/>
      <c r="IZE30" s="426"/>
      <c r="IZF30" s="426"/>
      <c r="IZG30" s="426"/>
      <c r="IZH30" s="426"/>
      <c r="IZI30" s="426"/>
      <c r="IZJ30" s="426"/>
      <c r="IZK30" s="426"/>
      <c r="IZL30" s="426"/>
      <c r="IZM30" s="426"/>
      <c r="IZN30" s="426"/>
      <c r="IZO30" s="426"/>
      <c r="IZP30" s="426"/>
      <c r="IZQ30" s="426"/>
      <c r="IZR30" s="426"/>
      <c r="IZS30" s="426"/>
      <c r="IZT30" s="426"/>
      <c r="IZU30" s="426"/>
      <c r="IZV30" s="426"/>
      <c r="IZW30" s="426"/>
      <c r="IZX30" s="426"/>
      <c r="IZY30" s="426"/>
      <c r="IZZ30" s="426"/>
      <c r="JAA30" s="426"/>
      <c r="JAB30" s="426"/>
      <c r="JAC30" s="426"/>
      <c r="JAD30" s="426"/>
      <c r="JAE30" s="426"/>
      <c r="JAF30" s="426"/>
      <c r="JAG30" s="426"/>
      <c r="JAH30" s="426"/>
      <c r="JAI30" s="426"/>
      <c r="JAJ30" s="426"/>
      <c r="JAK30" s="426"/>
      <c r="JAL30" s="426"/>
      <c r="JAM30" s="426"/>
      <c r="JAN30" s="426"/>
      <c r="JAO30" s="426"/>
      <c r="JAP30" s="426"/>
      <c r="JAQ30" s="426"/>
      <c r="JAR30" s="426"/>
      <c r="JAS30" s="426"/>
      <c r="JAT30" s="426"/>
      <c r="JAU30" s="426"/>
      <c r="JAV30" s="426"/>
      <c r="JAW30" s="426"/>
      <c r="JAX30" s="426"/>
      <c r="JAY30" s="426"/>
      <c r="JAZ30" s="426"/>
      <c r="JBA30" s="426"/>
      <c r="JBB30" s="426"/>
      <c r="JBC30" s="426"/>
      <c r="JBD30" s="426"/>
      <c r="JBE30" s="426"/>
      <c r="JBF30" s="426"/>
      <c r="JBG30" s="426"/>
      <c r="JBH30" s="426"/>
      <c r="JBI30" s="426"/>
      <c r="JBJ30" s="426"/>
      <c r="JBK30" s="426"/>
      <c r="JBL30" s="426"/>
      <c r="JBM30" s="426"/>
      <c r="JBN30" s="426"/>
      <c r="JBO30" s="426"/>
      <c r="JBP30" s="426"/>
      <c r="JBQ30" s="426"/>
      <c r="JBR30" s="426"/>
      <c r="JBS30" s="426"/>
      <c r="JBT30" s="426"/>
      <c r="JBU30" s="426"/>
      <c r="JBV30" s="426"/>
      <c r="JBW30" s="426"/>
      <c r="JBX30" s="426"/>
      <c r="JBY30" s="426"/>
      <c r="JBZ30" s="426"/>
      <c r="JCA30" s="426"/>
      <c r="JCB30" s="426"/>
      <c r="JCC30" s="426"/>
      <c r="JCD30" s="426"/>
      <c r="JCE30" s="426"/>
      <c r="JCF30" s="426"/>
      <c r="JCG30" s="426"/>
      <c r="JCH30" s="426"/>
      <c r="JCI30" s="426"/>
      <c r="JCJ30" s="426"/>
      <c r="JCK30" s="426"/>
      <c r="JCL30" s="426"/>
      <c r="JCM30" s="426"/>
      <c r="JCN30" s="426"/>
      <c r="JCO30" s="426"/>
      <c r="JCP30" s="426"/>
      <c r="JCQ30" s="426"/>
      <c r="JCR30" s="426"/>
      <c r="JCS30" s="426"/>
      <c r="JCT30" s="426"/>
      <c r="JCU30" s="426"/>
      <c r="JCV30" s="426"/>
      <c r="JCW30" s="426"/>
      <c r="JCX30" s="426"/>
      <c r="JCY30" s="426"/>
      <c r="JCZ30" s="426"/>
      <c r="JDA30" s="426"/>
      <c r="JDB30" s="426"/>
      <c r="JDC30" s="426"/>
      <c r="JDD30" s="426"/>
      <c r="JDE30" s="426"/>
      <c r="JDF30" s="426"/>
      <c r="JDG30" s="426"/>
      <c r="JDH30" s="426"/>
      <c r="JDI30" s="426"/>
      <c r="JDJ30" s="426"/>
      <c r="JDK30" s="426"/>
      <c r="JDL30" s="426"/>
      <c r="JDM30" s="426"/>
      <c r="JDN30" s="426"/>
      <c r="JDO30" s="426"/>
      <c r="JDP30" s="426"/>
      <c r="JDQ30" s="426"/>
      <c r="JDR30" s="426"/>
      <c r="JDS30" s="426"/>
      <c r="JDT30" s="426"/>
      <c r="JDU30" s="426"/>
      <c r="JDV30" s="426"/>
      <c r="JDW30" s="426"/>
      <c r="JDX30" s="426"/>
      <c r="JDY30" s="426"/>
      <c r="JDZ30" s="426"/>
      <c r="JEA30" s="426"/>
      <c r="JEB30" s="426"/>
      <c r="JEC30" s="426"/>
      <c r="JED30" s="426"/>
      <c r="JEE30" s="426"/>
      <c r="JEF30" s="426"/>
      <c r="JEG30" s="426"/>
      <c r="JEH30" s="426"/>
      <c r="JEI30" s="426"/>
      <c r="JEJ30" s="426"/>
      <c r="JEK30" s="426"/>
      <c r="JEL30" s="426"/>
      <c r="JEM30" s="426"/>
      <c r="JEN30" s="426"/>
      <c r="JEO30" s="426"/>
      <c r="JEP30" s="426"/>
      <c r="JEQ30" s="426"/>
      <c r="JER30" s="426"/>
      <c r="JES30" s="426"/>
      <c r="JET30" s="426"/>
      <c r="JEU30" s="426"/>
      <c r="JEV30" s="426"/>
      <c r="JEW30" s="426"/>
      <c r="JEX30" s="426"/>
      <c r="JEY30" s="426"/>
      <c r="JEZ30" s="426"/>
      <c r="JFA30" s="426"/>
      <c r="JFB30" s="426"/>
      <c r="JFC30" s="426"/>
      <c r="JFD30" s="426"/>
      <c r="JFE30" s="426"/>
      <c r="JFF30" s="426"/>
      <c r="JFG30" s="426"/>
      <c r="JFH30" s="426"/>
      <c r="JFI30" s="426"/>
      <c r="JFJ30" s="426"/>
      <c r="JFK30" s="426"/>
      <c r="JFL30" s="426"/>
      <c r="JFM30" s="426"/>
      <c r="JFN30" s="426"/>
      <c r="JFO30" s="426"/>
      <c r="JFP30" s="426"/>
      <c r="JFQ30" s="426"/>
      <c r="JFR30" s="426"/>
      <c r="JFS30" s="426"/>
      <c r="JFT30" s="426"/>
      <c r="JFU30" s="426"/>
      <c r="JFV30" s="426"/>
      <c r="JFW30" s="426"/>
      <c r="JFX30" s="426"/>
      <c r="JFY30" s="426"/>
      <c r="JFZ30" s="426"/>
      <c r="JGA30" s="426"/>
      <c r="JGB30" s="426"/>
      <c r="JGC30" s="426"/>
      <c r="JGD30" s="426"/>
      <c r="JGE30" s="426"/>
      <c r="JGF30" s="426"/>
      <c r="JGG30" s="426"/>
      <c r="JGH30" s="426"/>
      <c r="JGI30" s="426"/>
      <c r="JGJ30" s="426"/>
      <c r="JGK30" s="426"/>
      <c r="JGL30" s="426"/>
      <c r="JGM30" s="426"/>
      <c r="JGN30" s="426"/>
      <c r="JGO30" s="426"/>
      <c r="JGP30" s="426"/>
      <c r="JGQ30" s="426"/>
      <c r="JGR30" s="426"/>
      <c r="JGS30" s="426"/>
      <c r="JGT30" s="426"/>
      <c r="JGU30" s="426"/>
      <c r="JGV30" s="426"/>
      <c r="JGW30" s="426"/>
      <c r="JGX30" s="426"/>
      <c r="JGY30" s="426"/>
      <c r="JGZ30" s="426"/>
      <c r="JHA30" s="426"/>
      <c r="JHB30" s="426"/>
      <c r="JHC30" s="426"/>
      <c r="JHD30" s="426"/>
      <c r="JHE30" s="426"/>
      <c r="JHF30" s="426"/>
      <c r="JHG30" s="426"/>
      <c r="JHH30" s="426"/>
      <c r="JHI30" s="426"/>
      <c r="JHJ30" s="426"/>
      <c r="JHK30" s="426"/>
      <c r="JHL30" s="426"/>
      <c r="JHM30" s="426"/>
      <c r="JHN30" s="426"/>
      <c r="JHO30" s="426"/>
      <c r="JHP30" s="426"/>
      <c r="JHQ30" s="426"/>
      <c r="JHR30" s="426"/>
      <c r="JHS30" s="426"/>
      <c r="JHT30" s="426"/>
      <c r="JHU30" s="426"/>
      <c r="JHV30" s="426"/>
      <c r="JHW30" s="426"/>
      <c r="JHX30" s="426"/>
      <c r="JHY30" s="426"/>
      <c r="JHZ30" s="426"/>
      <c r="JIA30" s="426"/>
      <c r="JIB30" s="426"/>
      <c r="JIC30" s="426"/>
      <c r="JID30" s="426"/>
      <c r="JIE30" s="426"/>
      <c r="JIF30" s="426"/>
      <c r="JIG30" s="426"/>
      <c r="JIH30" s="426"/>
      <c r="JII30" s="426"/>
      <c r="JIJ30" s="426"/>
      <c r="JIK30" s="426"/>
      <c r="JIL30" s="426"/>
      <c r="JIM30" s="426"/>
      <c r="JIN30" s="426"/>
      <c r="JIO30" s="426"/>
      <c r="JIP30" s="426"/>
      <c r="JIQ30" s="426"/>
      <c r="JIR30" s="426"/>
      <c r="JIS30" s="426"/>
      <c r="JIT30" s="426"/>
      <c r="JIU30" s="426"/>
      <c r="JIV30" s="426"/>
      <c r="JIW30" s="426"/>
      <c r="JIX30" s="426"/>
      <c r="JIY30" s="426"/>
      <c r="JIZ30" s="426"/>
      <c r="JJA30" s="426"/>
      <c r="JJB30" s="426"/>
      <c r="JJC30" s="426"/>
      <c r="JJD30" s="426"/>
      <c r="JJE30" s="426"/>
      <c r="JJF30" s="426"/>
      <c r="JJG30" s="426"/>
      <c r="JJH30" s="426"/>
      <c r="JJI30" s="426"/>
      <c r="JJJ30" s="426"/>
      <c r="JJK30" s="426"/>
      <c r="JJL30" s="426"/>
      <c r="JJM30" s="426"/>
      <c r="JJN30" s="426"/>
      <c r="JJO30" s="426"/>
      <c r="JJP30" s="426"/>
      <c r="JJQ30" s="426"/>
      <c r="JJR30" s="426"/>
      <c r="JJS30" s="426"/>
      <c r="JJT30" s="426"/>
      <c r="JJU30" s="426"/>
      <c r="JJV30" s="426"/>
      <c r="JJW30" s="426"/>
      <c r="JJX30" s="426"/>
      <c r="JJY30" s="426"/>
      <c r="JJZ30" s="426"/>
      <c r="JKA30" s="426"/>
      <c r="JKB30" s="426"/>
      <c r="JKC30" s="426"/>
      <c r="JKD30" s="426"/>
      <c r="JKE30" s="426"/>
      <c r="JKF30" s="426"/>
      <c r="JKG30" s="426"/>
      <c r="JKH30" s="426"/>
      <c r="JKI30" s="426"/>
      <c r="JKJ30" s="426"/>
      <c r="JKK30" s="426"/>
      <c r="JKL30" s="426"/>
      <c r="JKM30" s="426"/>
      <c r="JKN30" s="426"/>
      <c r="JKO30" s="426"/>
      <c r="JKP30" s="426"/>
      <c r="JKQ30" s="426"/>
      <c r="JKR30" s="426"/>
      <c r="JKS30" s="426"/>
      <c r="JKT30" s="426"/>
      <c r="JKU30" s="426"/>
      <c r="JKV30" s="426"/>
      <c r="JKW30" s="426"/>
      <c r="JKX30" s="426"/>
      <c r="JKY30" s="426"/>
      <c r="JKZ30" s="426"/>
      <c r="JLA30" s="426"/>
      <c r="JLB30" s="426"/>
      <c r="JLC30" s="426"/>
      <c r="JLD30" s="426"/>
      <c r="JLE30" s="426"/>
      <c r="JLF30" s="426"/>
      <c r="JLG30" s="426"/>
      <c r="JLH30" s="426"/>
      <c r="JLI30" s="426"/>
      <c r="JLJ30" s="426"/>
      <c r="JLK30" s="426"/>
      <c r="JLL30" s="426"/>
      <c r="JLM30" s="426"/>
      <c r="JLN30" s="426"/>
      <c r="JLO30" s="426"/>
      <c r="JLP30" s="426"/>
      <c r="JLQ30" s="426"/>
      <c r="JLR30" s="426"/>
      <c r="JLS30" s="426"/>
      <c r="JLT30" s="426"/>
      <c r="JLU30" s="426"/>
      <c r="JLV30" s="426"/>
      <c r="JLW30" s="426"/>
      <c r="JLX30" s="426"/>
      <c r="JLY30" s="426"/>
      <c r="JLZ30" s="426"/>
      <c r="JMA30" s="426"/>
      <c r="JMB30" s="426"/>
      <c r="JMC30" s="426"/>
      <c r="JMD30" s="426"/>
      <c r="JME30" s="426"/>
      <c r="JMF30" s="426"/>
      <c r="JMG30" s="426"/>
      <c r="JMH30" s="426"/>
      <c r="JMI30" s="426"/>
      <c r="JMJ30" s="426"/>
      <c r="JMK30" s="426"/>
      <c r="JML30" s="426"/>
      <c r="JMM30" s="426"/>
      <c r="JMN30" s="426"/>
      <c r="JMO30" s="426"/>
      <c r="JMP30" s="426"/>
      <c r="JMQ30" s="426"/>
      <c r="JMR30" s="426"/>
      <c r="JMS30" s="426"/>
      <c r="JMT30" s="426"/>
      <c r="JMU30" s="426"/>
      <c r="JMV30" s="426"/>
      <c r="JMW30" s="426"/>
      <c r="JMX30" s="426"/>
      <c r="JMY30" s="426"/>
      <c r="JMZ30" s="426"/>
      <c r="JNA30" s="426"/>
      <c r="JNB30" s="426"/>
      <c r="JNC30" s="426"/>
      <c r="JND30" s="426"/>
      <c r="JNE30" s="426"/>
      <c r="JNF30" s="426"/>
      <c r="JNG30" s="426"/>
      <c r="JNH30" s="426"/>
      <c r="JNI30" s="426"/>
      <c r="JNJ30" s="426"/>
      <c r="JNK30" s="426"/>
      <c r="JNL30" s="426"/>
      <c r="JNM30" s="426"/>
      <c r="JNN30" s="426"/>
      <c r="JNO30" s="426"/>
      <c r="JNP30" s="426"/>
      <c r="JNQ30" s="426"/>
      <c r="JNR30" s="426"/>
      <c r="JNS30" s="426"/>
      <c r="JNT30" s="426"/>
      <c r="JNU30" s="426"/>
      <c r="JNV30" s="426"/>
      <c r="JNW30" s="426"/>
      <c r="JNX30" s="426"/>
      <c r="JNY30" s="426"/>
      <c r="JNZ30" s="426"/>
      <c r="JOA30" s="426"/>
      <c r="JOB30" s="426"/>
      <c r="JOC30" s="426"/>
      <c r="JOD30" s="426"/>
      <c r="JOE30" s="426"/>
      <c r="JOF30" s="426"/>
      <c r="JOG30" s="426"/>
      <c r="JOH30" s="426"/>
      <c r="JOI30" s="426"/>
      <c r="JOJ30" s="426"/>
      <c r="JOK30" s="426"/>
      <c r="JOL30" s="426"/>
      <c r="JOM30" s="426"/>
      <c r="JON30" s="426"/>
      <c r="JOO30" s="426"/>
      <c r="JOP30" s="426"/>
      <c r="JOQ30" s="426"/>
      <c r="JOR30" s="426"/>
      <c r="JOS30" s="426"/>
      <c r="JOT30" s="426"/>
      <c r="JOU30" s="426"/>
      <c r="JOV30" s="426"/>
      <c r="JOW30" s="426"/>
      <c r="JOX30" s="426"/>
      <c r="JOY30" s="426"/>
      <c r="JOZ30" s="426"/>
      <c r="JPA30" s="426"/>
      <c r="JPB30" s="426"/>
      <c r="JPC30" s="426"/>
      <c r="JPD30" s="426"/>
      <c r="JPE30" s="426"/>
      <c r="JPF30" s="426"/>
      <c r="JPG30" s="426"/>
      <c r="JPH30" s="426"/>
      <c r="JPI30" s="426"/>
      <c r="JPJ30" s="426"/>
      <c r="JPK30" s="426"/>
      <c r="JPL30" s="426"/>
      <c r="JPM30" s="426"/>
      <c r="JPN30" s="426"/>
      <c r="JPO30" s="426"/>
      <c r="JPP30" s="426"/>
      <c r="JPQ30" s="426"/>
      <c r="JPR30" s="426"/>
      <c r="JPS30" s="426"/>
      <c r="JPT30" s="426"/>
      <c r="JPU30" s="426"/>
      <c r="JPV30" s="426"/>
      <c r="JPW30" s="426"/>
      <c r="JPX30" s="426"/>
      <c r="JPY30" s="426"/>
      <c r="JPZ30" s="426"/>
      <c r="JQA30" s="426"/>
      <c r="JQB30" s="426"/>
      <c r="JQC30" s="426"/>
      <c r="JQD30" s="426"/>
      <c r="JQE30" s="426"/>
      <c r="JQF30" s="426"/>
      <c r="JQG30" s="426"/>
      <c r="JQH30" s="426"/>
      <c r="JQI30" s="426"/>
      <c r="JQJ30" s="426"/>
      <c r="JQK30" s="426"/>
      <c r="JQL30" s="426"/>
      <c r="JQM30" s="426"/>
      <c r="JQN30" s="426"/>
      <c r="JQO30" s="426"/>
      <c r="JQP30" s="426"/>
      <c r="JQQ30" s="426"/>
      <c r="JQR30" s="426"/>
      <c r="JQS30" s="426"/>
      <c r="JQT30" s="426"/>
      <c r="JQU30" s="426"/>
      <c r="JQV30" s="426"/>
      <c r="JQW30" s="426"/>
      <c r="JQX30" s="426"/>
      <c r="JQY30" s="426"/>
      <c r="JQZ30" s="426"/>
      <c r="JRA30" s="426"/>
      <c r="JRB30" s="426"/>
      <c r="JRC30" s="426"/>
      <c r="JRD30" s="426"/>
      <c r="JRE30" s="426"/>
      <c r="JRF30" s="426"/>
      <c r="JRG30" s="426"/>
      <c r="JRH30" s="426"/>
      <c r="JRI30" s="426"/>
      <c r="JRJ30" s="426"/>
      <c r="JRK30" s="426"/>
      <c r="JRL30" s="426"/>
      <c r="JRM30" s="426"/>
      <c r="JRN30" s="426"/>
      <c r="JRO30" s="426"/>
      <c r="JRP30" s="426"/>
      <c r="JRQ30" s="426"/>
      <c r="JRR30" s="426"/>
      <c r="JRS30" s="426"/>
      <c r="JRT30" s="426"/>
      <c r="JRU30" s="426"/>
      <c r="JRV30" s="426"/>
      <c r="JRW30" s="426"/>
      <c r="JRX30" s="426"/>
      <c r="JRY30" s="426"/>
      <c r="JRZ30" s="426"/>
      <c r="JSA30" s="426"/>
      <c r="JSB30" s="426"/>
      <c r="JSC30" s="426"/>
      <c r="JSD30" s="426"/>
      <c r="JSE30" s="426"/>
      <c r="JSF30" s="426"/>
      <c r="JSG30" s="426"/>
      <c r="JSH30" s="426"/>
      <c r="JSI30" s="426"/>
      <c r="JSJ30" s="426"/>
      <c r="JSK30" s="426"/>
      <c r="JSL30" s="426"/>
      <c r="JSM30" s="426"/>
      <c r="JSN30" s="426"/>
      <c r="JSO30" s="426"/>
      <c r="JSP30" s="426"/>
      <c r="JSQ30" s="426"/>
      <c r="JSR30" s="426"/>
      <c r="JSS30" s="426"/>
      <c r="JST30" s="426"/>
      <c r="JSU30" s="426"/>
      <c r="JSV30" s="426"/>
      <c r="JSW30" s="426"/>
      <c r="JSX30" s="426"/>
      <c r="JSY30" s="426"/>
      <c r="JSZ30" s="426"/>
      <c r="JTA30" s="426"/>
      <c r="JTB30" s="426"/>
      <c r="JTC30" s="426"/>
      <c r="JTD30" s="426"/>
      <c r="JTE30" s="426"/>
      <c r="JTF30" s="426"/>
      <c r="JTG30" s="426"/>
      <c r="JTH30" s="426"/>
      <c r="JTI30" s="426"/>
      <c r="JTJ30" s="426"/>
      <c r="JTK30" s="426"/>
      <c r="JTL30" s="426"/>
      <c r="JTM30" s="426"/>
      <c r="JTN30" s="426"/>
      <c r="JTO30" s="426"/>
      <c r="JTP30" s="426"/>
      <c r="JTQ30" s="426"/>
      <c r="JTR30" s="426"/>
      <c r="JTS30" s="426"/>
      <c r="JTT30" s="426"/>
      <c r="JTU30" s="426"/>
      <c r="JTV30" s="426"/>
      <c r="JTW30" s="426"/>
      <c r="JTX30" s="426"/>
      <c r="JTY30" s="426"/>
      <c r="JTZ30" s="426"/>
      <c r="JUA30" s="426"/>
      <c r="JUB30" s="426"/>
      <c r="JUC30" s="426"/>
      <c r="JUD30" s="426"/>
      <c r="JUE30" s="426"/>
      <c r="JUF30" s="426"/>
      <c r="JUG30" s="426"/>
      <c r="JUH30" s="426"/>
      <c r="JUI30" s="426"/>
      <c r="JUJ30" s="426"/>
      <c r="JUK30" s="426"/>
      <c r="JUL30" s="426"/>
      <c r="JUM30" s="426"/>
      <c r="JUN30" s="426"/>
      <c r="JUO30" s="426"/>
      <c r="JUP30" s="426"/>
      <c r="JUQ30" s="426"/>
      <c r="JUR30" s="426"/>
      <c r="JUS30" s="426"/>
      <c r="JUT30" s="426"/>
      <c r="JUU30" s="426"/>
      <c r="JUV30" s="426"/>
      <c r="JUW30" s="426"/>
      <c r="JUX30" s="426"/>
      <c r="JUY30" s="426"/>
      <c r="JUZ30" s="426"/>
      <c r="JVA30" s="426"/>
      <c r="JVB30" s="426"/>
      <c r="JVC30" s="426"/>
      <c r="JVD30" s="426"/>
      <c r="JVE30" s="426"/>
      <c r="JVF30" s="426"/>
      <c r="JVG30" s="426"/>
      <c r="JVH30" s="426"/>
      <c r="JVI30" s="426"/>
      <c r="JVJ30" s="426"/>
      <c r="JVK30" s="426"/>
      <c r="JVL30" s="426"/>
      <c r="JVM30" s="426"/>
      <c r="JVN30" s="426"/>
      <c r="JVO30" s="426"/>
      <c r="JVP30" s="426"/>
      <c r="JVQ30" s="426"/>
      <c r="JVR30" s="426"/>
      <c r="JVS30" s="426"/>
      <c r="JVT30" s="426"/>
      <c r="JVU30" s="426"/>
      <c r="JVV30" s="426"/>
      <c r="JVW30" s="426"/>
      <c r="JVX30" s="426"/>
      <c r="JVY30" s="426"/>
      <c r="JVZ30" s="426"/>
      <c r="JWA30" s="426"/>
      <c r="JWB30" s="426"/>
      <c r="JWC30" s="426"/>
      <c r="JWD30" s="426"/>
      <c r="JWE30" s="426"/>
      <c r="JWF30" s="426"/>
      <c r="JWG30" s="426"/>
      <c r="JWH30" s="426"/>
      <c r="JWI30" s="426"/>
      <c r="JWJ30" s="426"/>
      <c r="JWK30" s="426"/>
      <c r="JWL30" s="426"/>
      <c r="JWM30" s="426"/>
      <c r="JWN30" s="426"/>
      <c r="JWO30" s="426"/>
      <c r="JWP30" s="426"/>
      <c r="JWQ30" s="426"/>
      <c r="JWR30" s="426"/>
      <c r="JWS30" s="426"/>
      <c r="JWT30" s="426"/>
      <c r="JWU30" s="426"/>
      <c r="JWV30" s="426"/>
      <c r="JWW30" s="426"/>
      <c r="JWX30" s="426"/>
      <c r="JWY30" s="426"/>
      <c r="JWZ30" s="426"/>
      <c r="JXA30" s="426"/>
      <c r="JXB30" s="426"/>
      <c r="JXC30" s="426"/>
      <c r="JXD30" s="426"/>
      <c r="JXE30" s="426"/>
      <c r="JXF30" s="426"/>
      <c r="JXG30" s="426"/>
      <c r="JXH30" s="426"/>
      <c r="JXI30" s="426"/>
      <c r="JXJ30" s="426"/>
      <c r="JXK30" s="426"/>
      <c r="JXL30" s="426"/>
      <c r="JXM30" s="426"/>
      <c r="JXN30" s="426"/>
      <c r="JXO30" s="426"/>
      <c r="JXP30" s="426"/>
      <c r="JXQ30" s="426"/>
      <c r="JXR30" s="426"/>
      <c r="JXS30" s="426"/>
      <c r="JXT30" s="426"/>
      <c r="JXU30" s="426"/>
      <c r="JXV30" s="426"/>
      <c r="JXW30" s="426"/>
      <c r="JXX30" s="426"/>
      <c r="JXY30" s="426"/>
      <c r="JXZ30" s="426"/>
      <c r="JYA30" s="426"/>
      <c r="JYB30" s="426"/>
      <c r="JYC30" s="426"/>
      <c r="JYD30" s="426"/>
      <c r="JYE30" s="426"/>
      <c r="JYF30" s="426"/>
      <c r="JYG30" s="426"/>
      <c r="JYH30" s="426"/>
      <c r="JYI30" s="426"/>
      <c r="JYJ30" s="426"/>
      <c r="JYK30" s="426"/>
      <c r="JYL30" s="426"/>
      <c r="JYM30" s="426"/>
      <c r="JYN30" s="426"/>
      <c r="JYO30" s="426"/>
      <c r="JYP30" s="426"/>
      <c r="JYQ30" s="426"/>
      <c r="JYR30" s="426"/>
      <c r="JYS30" s="426"/>
      <c r="JYT30" s="426"/>
      <c r="JYU30" s="426"/>
      <c r="JYV30" s="426"/>
      <c r="JYW30" s="426"/>
      <c r="JYX30" s="426"/>
      <c r="JYY30" s="426"/>
      <c r="JYZ30" s="426"/>
      <c r="JZA30" s="426"/>
      <c r="JZB30" s="426"/>
      <c r="JZC30" s="426"/>
      <c r="JZD30" s="426"/>
      <c r="JZE30" s="426"/>
      <c r="JZF30" s="426"/>
      <c r="JZG30" s="426"/>
      <c r="JZH30" s="426"/>
      <c r="JZI30" s="426"/>
      <c r="JZJ30" s="426"/>
      <c r="JZK30" s="426"/>
      <c r="JZL30" s="426"/>
      <c r="JZM30" s="426"/>
      <c r="JZN30" s="426"/>
      <c r="JZO30" s="426"/>
      <c r="JZP30" s="426"/>
      <c r="JZQ30" s="426"/>
      <c r="JZR30" s="426"/>
      <c r="JZS30" s="426"/>
      <c r="JZT30" s="426"/>
      <c r="JZU30" s="426"/>
      <c r="JZV30" s="426"/>
      <c r="JZW30" s="426"/>
      <c r="JZX30" s="426"/>
      <c r="JZY30" s="426"/>
      <c r="JZZ30" s="426"/>
      <c r="KAA30" s="426"/>
      <c r="KAB30" s="426"/>
      <c r="KAC30" s="426"/>
      <c r="KAD30" s="426"/>
      <c r="KAE30" s="426"/>
      <c r="KAF30" s="426"/>
      <c r="KAG30" s="426"/>
      <c r="KAH30" s="426"/>
      <c r="KAI30" s="426"/>
      <c r="KAJ30" s="426"/>
      <c r="KAK30" s="426"/>
      <c r="KAL30" s="426"/>
      <c r="KAM30" s="426"/>
      <c r="KAN30" s="426"/>
      <c r="KAO30" s="426"/>
      <c r="KAP30" s="426"/>
      <c r="KAQ30" s="426"/>
      <c r="KAR30" s="426"/>
      <c r="KAS30" s="426"/>
      <c r="KAT30" s="426"/>
      <c r="KAU30" s="426"/>
      <c r="KAV30" s="426"/>
      <c r="KAW30" s="426"/>
      <c r="KAX30" s="426"/>
      <c r="KAY30" s="426"/>
      <c r="KAZ30" s="426"/>
      <c r="KBA30" s="426"/>
      <c r="KBB30" s="426"/>
      <c r="KBC30" s="426"/>
      <c r="KBD30" s="426"/>
      <c r="KBE30" s="426"/>
      <c r="KBF30" s="426"/>
      <c r="KBG30" s="426"/>
      <c r="KBH30" s="426"/>
      <c r="KBI30" s="426"/>
      <c r="KBJ30" s="426"/>
      <c r="KBK30" s="426"/>
      <c r="KBL30" s="426"/>
      <c r="KBM30" s="426"/>
      <c r="KBN30" s="426"/>
      <c r="KBO30" s="426"/>
      <c r="KBP30" s="426"/>
      <c r="KBQ30" s="426"/>
      <c r="KBR30" s="426"/>
      <c r="KBS30" s="426"/>
      <c r="KBT30" s="426"/>
      <c r="KBU30" s="426"/>
      <c r="KBV30" s="426"/>
      <c r="KBW30" s="426"/>
      <c r="KBX30" s="426"/>
      <c r="KBY30" s="426"/>
      <c r="KBZ30" s="426"/>
      <c r="KCA30" s="426"/>
      <c r="KCB30" s="426"/>
      <c r="KCC30" s="426"/>
      <c r="KCD30" s="426"/>
      <c r="KCE30" s="426"/>
      <c r="KCF30" s="426"/>
      <c r="KCG30" s="426"/>
      <c r="KCH30" s="426"/>
      <c r="KCI30" s="426"/>
      <c r="KCJ30" s="426"/>
      <c r="KCK30" s="426"/>
      <c r="KCL30" s="426"/>
      <c r="KCM30" s="426"/>
      <c r="KCN30" s="426"/>
      <c r="KCO30" s="426"/>
      <c r="KCP30" s="426"/>
      <c r="KCQ30" s="426"/>
      <c r="KCR30" s="426"/>
      <c r="KCS30" s="426"/>
      <c r="KCT30" s="426"/>
      <c r="KCU30" s="426"/>
      <c r="KCV30" s="426"/>
      <c r="KCW30" s="426"/>
      <c r="KCX30" s="426"/>
      <c r="KCY30" s="426"/>
      <c r="KCZ30" s="426"/>
      <c r="KDA30" s="426"/>
      <c r="KDB30" s="426"/>
      <c r="KDC30" s="426"/>
      <c r="KDD30" s="426"/>
      <c r="KDE30" s="426"/>
      <c r="KDF30" s="426"/>
      <c r="KDG30" s="426"/>
      <c r="KDH30" s="426"/>
      <c r="KDI30" s="426"/>
      <c r="KDJ30" s="426"/>
      <c r="KDK30" s="426"/>
      <c r="KDL30" s="426"/>
      <c r="KDM30" s="426"/>
      <c r="KDN30" s="426"/>
      <c r="KDO30" s="426"/>
      <c r="KDP30" s="426"/>
      <c r="KDQ30" s="426"/>
      <c r="KDR30" s="426"/>
      <c r="KDS30" s="426"/>
      <c r="KDT30" s="426"/>
      <c r="KDU30" s="426"/>
      <c r="KDV30" s="426"/>
      <c r="KDW30" s="426"/>
      <c r="KDX30" s="426"/>
      <c r="KDY30" s="426"/>
      <c r="KDZ30" s="426"/>
      <c r="KEA30" s="426"/>
      <c r="KEB30" s="426"/>
      <c r="KEC30" s="426"/>
      <c r="KED30" s="426"/>
      <c r="KEE30" s="426"/>
      <c r="KEF30" s="426"/>
      <c r="KEG30" s="426"/>
      <c r="KEH30" s="426"/>
      <c r="KEI30" s="426"/>
      <c r="KEJ30" s="426"/>
      <c r="KEK30" s="426"/>
      <c r="KEL30" s="426"/>
      <c r="KEM30" s="426"/>
      <c r="KEN30" s="426"/>
      <c r="KEO30" s="426"/>
      <c r="KEP30" s="426"/>
      <c r="KEQ30" s="426"/>
      <c r="KER30" s="426"/>
      <c r="KES30" s="426"/>
      <c r="KET30" s="426"/>
      <c r="KEU30" s="426"/>
      <c r="KEV30" s="426"/>
      <c r="KEW30" s="426"/>
      <c r="KEX30" s="426"/>
      <c r="KEY30" s="426"/>
      <c r="KEZ30" s="426"/>
      <c r="KFA30" s="426"/>
      <c r="KFB30" s="426"/>
      <c r="KFC30" s="426"/>
      <c r="KFD30" s="426"/>
      <c r="KFE30" s="426"/>
      <c r="KFF30" s="426"/>
      <c r="KFG30" s="426"/>
      <c r="KFH30" s="426"/>
      <c r="KFI30" s="426"/>
      <c r="KFJ30" s="426"/>
      <c r="KFK30" s="426"/>
      <c r="KFL30" s="426"/>
      <c r="KFM30" s="426"/>
      <c r="KFN30" s="426"/>
      <c r="KFO30" s="426"/>
      <c r="KFP30" s="426"/>
      <c r="KFQ30" s="426"/>
      <c r="KFR30" s="426"/>
      <c r="KFS30" s="426"/>
      <c r="KFT30" s="426"/>
      <c r="KFU30" s="426"/>
      <c r="KFV30" s="426"/>
      <c r="KFW30" s="426"/>
      <c r="KFX30" s="426"/>
      <c r="KFY30" s="426"/>
      <c r="KFZ30" s="426"/>
      <c r="KGA30" s="426"/>
      <c r="KGB30" s="426"/>
      <c r="KGC30" s="426"/>
      <c r="KGD30" s="426"/>
      <c r="KGE30" s="426"/>
      <c r="KGF30" s="426"/>
      <c r="KGG30" s="426"/>
      <c r="KGH30" s="426"/>
      <c r="KGI30" s="426"/>
      <c r="KGJ30" s="426"/>
      <c r="KGK30" s="426"/>
      <c r="KGL30" s="426"/>
      <c r="KGM30" s="426"/>
      <c r="KGN30" s="426"/>
      <c r="KGO30" s="426"/>
      <c r="KGP30" s="426"/>
      <c r="KGQ30" s="426"/>
      <c r="KGR30" s="426"/>
      <c r="KGS30" s="426"/>
      <c r="KGT30" s="426"/>
      <c r="KGU30" s="426"/>
      <c r="KGV30" s="426"/>
      <c r="KGW30" s="426"/>
      <c r="KGX30" s="426"/>
      <c r="KGY30" s="426"/>
      <c r="KGZ30" s="426"/>
      <c r="KHA30" s="426"/>
      <c r="KHB30" s="426"/>
      <c r="KHC30" s="426"/>
      <c r="KHD30" s="426"/>
      <c r="KHE30" s="426"/>
      <c r="KHF30" s="426"/>
      <c r="KHG30" s="426"/>
      <c r="KHH30" s="426"/>
      <c r="KHI30" s="426"/>
      <c r="KHJ30" s="426"/>
      <c r="KHK30" s="426"/>
      <c r="KHL30" s="426"/>
      <c r="KHM30" s="426"/>
      <c r="KHN30" s="426"/>
      <c r="KHO30" s="426"/>
      <c r="KHP30" s="426"/>
      <c r="KHQ30" s="426"/>
      <c r="KHR30" s="426"/>
      <c r="KHS30" s="426"/>
      <c r="KHT30" s="426"/>
      <c r="KHU30" s="426"/>
      <c r="KHV30" s="426"/>
      <c r="KHW30" s="426"/>
      <c r="KHX30" s="426"/>
      <c r="KHY30" s="426"/>
      <c r="KHZ30" s="426"/>
      <c r="KIA30" s="426"/>
      <c r="KIB30" s="426"/>
      <c r="KIC30" s="426"/>
      <c r="KID30" s="426"/>
      <c r="KIE30" s="426"/>
      <c r="KIF30" s="426"/>
      <c r="KIG30" s="426"/>
      <c r="KIH30" s="426"/>
      <c r="KII30" s="426"/>
      <c r="KIJ30" s="426"/>
      <c r="KIK30" s="426"/>
      <c r="KIL30" s="426"/>
      <c r="KIM30" s="426"/>
      <c r="KIN30" s="426"/>
      <c r="KIO30" s="426"/>
      <c r="KIP30" s="426"/>
      <c r="KIQ30" s="426"/>
      <c r="KIR30" s="426"/>
      <c r="KIS30" s="426"/>
      <c r="KIT30" s="426"/>
      <c r="KIU30" s="426"/>
      <c r="KIV30" s="426"/>
      <c r="KIW30" s="426"/>
      <c r="KIX30" s="426"/>
      <c r="KIY30" s="426"/>
      <c r="KIZ30" s="426"/>
      <c r="KJA30" s="426"/>
      <c r="KJB30" s="426"/>
      <c r="KJC30" s="426"/>
      <c r="KJD30" s="426"/>
      <c r="KJE30" s="426"/>
      <c r="KJF30" s="426"/>
      <c r="KJG30" s="426"/>
      <c r="KJH30" s="426"/>
      <c r="KJI30" s="426"/>
      <c r="KJJ30" s="426"/>
      <c r="KJK30" s="426"/>
      <c r="KJL30" s="426"/>
      <c r="KJM30" s="426"/>
      <c r="KJN30" s="426"/>
      <c r="KJO30" s="426"/>
      <c r="KJP30" s="426"/>
      <c r="KJQ30" s="426"/>
      <c r="KJR30" s="426"/>
      <c r="KJS30" s="426"/>
      <c r="KJT30" s="426"/>
      <c r="KJU30" s="426"/>
      <c r="KJV30" s="426"/>
      <c r="KJW30" s="426"/>
      <c r="KJX30" s="426"/>
      <c r="KJY30" s="426"/>
      <c r="KJZ30" s="426"/>
      <c r="KKA30" s="426"/>
      <c r="KKB30" s="426"/>
      <c r="KKC30" s="426"/>
      <c r="KKD30" s="426"/>
      <c r="KKE30" s="426"/>
      <c r="KKF30" s="426"/>
      <c r="KKG30" s="426"/>
      <c r="KKH30" s="426"/>
      <c r="KKI30" s="426"/>
      <c r="KKJ30" s="426"/>
      <c r="KKK30" s="426"/>
      <c r="KKL30" s="426"/>
      <c r="KKM30" s="426"/>
      <c r="KKN30" s="426"/>
      <c r="KKO30" s="426"/>
      <c r="KKP30" s="426"/>
      <c r="KKQ30" s="426"/>
      <c r="KKR30" s="426"/>
      <c r="KKS30" s="426"/>
      <c r="KKT30" s="426"/>
      <c r="KKU30" s="426"/>
      <c r="KKV30" s="426"/>
      <c r="KKW30" s="426"/>
      <c r="KKX30" s="426"/>
      <c r="KKY30" s="426"/>
      <c r="KKZ30" s="426"/>
      <c r="KLA30" s="426"/>
      <c r="KLB30" s="426"/>
      <c r="KLC30" s="426"/>
      <c r="KLD30" s="426"/>
      <c r="KLE30" s="426"/>
      <c r="KLF30" s="426"/>
      <c r="KLG30" s="426"/>
      <c r="KLH30" s="426"/>
      <c r="KLI30" s="426"/>
      <c r="KLJ30" s="426"/>
      <c r="KLK30" s="426"/>
      <c r="KLL30" s="426"/>
      <c r="KLM30" s="426"/>
      <c r="KLN30" s="426"/>
      <c r="KLO30" s="426"/>
      <c r="KLP30" s="426"/>
      <c r="KLQ30" s="426"/>
      <c r="KLR30" s="426"/>
      <c r="KLS30" s="426"/>
      <c r="KLT30" s="426"/>
      <c r="KLU30" s="426"/>
      <c r="KLV30" s="426"/>
      <c r="KLW30" s="426"/>
      <c r="KLX30" s="426"/>
      <c r="KLY30" s="426"/>
      <c r="KLZ30" s="426"/>
      <c r="KMA30" s="426"/>
      <c r="KMB30" s="426"/>
      <c r="KMC30" s="426"/>
      <c r="KMD30" s="426"/>
      <c r="KME30" s="426"/>
      <c r="KMF30" s="426"/>
      <c r="KMG30" s="426"/>
      <c r="KMH30" s="426"/>
      <c r="KMI30" s="426"/>
      <c r="KMJ30" s="426"/>
      <c r="KMK30" s="426"/>
      <c r="KML30" s="426"/>
      <c r="KMM30" s="426"/>
      <c r="KMN30" s="426"/>
      <c r="KMO30" s="426"/>
      <c r="KMP30" s="426"/>
      <c r="KMQ30" s="426"/>
      <c r="KMR30" s="426"/>
      <c r="KMS30" s="426"/>
      <c r="KMT30" s="426"/>
      <c r="KMU30" s="426"/>
      <c r="KMV30" s="426"/>
      <c r="KMW30" s="426"/>
      <c r="KMX30" s="426"/>
      <c r="KMY30" s="426"/>
      <c r="KMZ30" s="426"/>
      <c r="KNA30" s="426"/>
      <c r="KNB30" s="426"/>
      <c r="KNC30" s="426"/>
      <c r="KND30" s="426"/>
      <c r="KNE30" s="426"/>
      <c r="KNF30" s="426"/>
      <c r="KNG30" s="426"/>
      <c r="KNH30" s="426"/>
      <c r="KNI30" s="426"/>
      <c r="KNJ30" s="426"/>
      <c r="KNK30" s="426"/>
      <c r="KNL30" s="426"/>
      <c r="KNM30" s="426"/>
      <c r="KNN30" s="426"/>
      <c r="KNO30" s="426"/>
      <c r="KNP30" s="426"/>
      <c r="KNQ30" s="426"/>
      <c r="KNR30" s="426"/>
      <c r="KNS30" s="426"/>
      <c r="KNT30" s="426"/>
      <c r="KNU30" s="426"/>
      <c r="KNV30" s="426"/>
      <c r="KNW30" s="426"/>
      <c r="KNX30" s="426"/>
      <c r="KNY30" s="426"/>
      <c r="KNZ30" s="426"/>
      <c r="KOA30" s="426"/>
      <c r="KOB30" s="426"/>
      <c r="KOC30" s="426"/>
      <c r="KOD30" s="426"/>
      <c r="KOE30" s="426"/>
      <c r="KOF30" s="426"/>
      <c r="KOG30" s="426"/>
      <c r="KOH30" s="426"/>
      <c r="KOI30" s="426"/>
      <c r="KOJ30" s="426"/>
      <c r="KOK30" s="426"/>
      <c r="KOL30" s="426"/>
      <c r="KOM30" s="426"/>
      <c r="KON30" s="426"/>
      <c r="KOO30" s="426"/>
      <c r="KOP30" s="426"/>
      <c r="KOQ30" s="426"/>
      <c r="KOR30" s="426"/>
      <c r="KOS30" s="426"/>
      <c r="KOT30" s="426"/>
      <c r="KOU30" s="426"/>
      <c r="KOV30" s="426"/>
      <c r="KOW30" s="426"/>
      <c r="KOX30" s="426"/>
      <c r="KOY30" s="426"/>
      <c r="KOZ30" s="426"/>
      <c r="KPA30" s="426"/>
      <c r="KPB30" s="426"/>
      <c r="KPC30" s="426"/>
      <c r="KPD30" s="426"/>
      <c r="KPE30" s="426"/>
      <c r="KPF30" s="426"/>
      <c r="KPG30" s="426"/>
      <c r="KPH30" s="426"/>
      <c r="KPI30" s="426"/>
      <c r="KPJ30" s="426"/>
      <c r="KPK30" s="426"/>
      <c r="KPL30" s="426"/>
      <c r="KPM30" s="426"/>
      <c r="KPN30" s="426"/>
      <c r="KPO30" s="426"/>
      <c r="KPP30" s="426"/>
      <c r="KPQ30" s="426"/>
      <c r="KPR30" s="426"/>
      <c r="KPS30" s="426"/>
      <c r="KPT30" s="426"/>
      <c r="KPU30" s="426"/>
      <c r="KPV30" s="426"/>
      <c r="KPW30" s="426"/>
      <c r="KPX30" s="426"/>
      <c r="KPY30" s="426"/>
      <c r="KPZ30" s="426"/>
      <c r="KQA30" s="426"/>
      <c r="KQB30" s="426"/>
      <c r="KQC30" s="426"/>
      <c r="KQD30" s="426"/>
      <c r="KQE30" s="426"/>
      <c r="KQF30" s="426"/>
      <c r="KQG30" s="426"/>
      <c r="KQH30" s="426"/>
      <c r="KQI30" s="426"/>
      <c r="KQJ30" s="426"/>
      <c r="KQK30" s="426"/>
      <c r="KQL30" s="426"/>
      <c r="KQM30" s="426"/>
      <c r="KQN30" s="426"/>
      <c r="KQO30" s="426"/>
      <c r="KQP30" s="426"/>
      <c r="KQQ30" s="426"/>
      <c r="KQR30" s="426"/>
      <c r="KQS30" s="426"/>
      <c r="KQT30" s="426"/>
      <c r="KQU30" s="426"/>
      <c r="KQV30" s="426"/>
      <c r="KQW30" s="426"/>
      <c r="KQX30" s="426"/>
      <c r="KQY30" s="426"/>
      <c r="KQZ30" s="426"/>
      <c r="KRA30" s="426"/>
      <c r="KRB30" s="426"/>
      <c r="KRC30" s="426"/>
      <c r="KRD30" s="426"/>
      <c r="KRE30" s="426"/>
      <c r="KRF30" s="426"/>
      <c r="KRG30" s="426"/>
      <c r="KRH30" s="426"/>
      <c r="KRI30" s="426"/>
      <c r="KRJ30" s="426"/>
      <c r="KRK30" s="426"/>
      <c r="KRL30" s="426"/>
      <c r="KRM30" s="426"/>
      <c r="KRN30" s="426"/>
      <c r="KRO30" s="426"/>
      <c r="KRP30" s="426"/>
      <c r="KRQ30" s="426"/>
      <c r="KRR30" s="426"/>
      <c r="KRS30" s="426"/>
      <c r="KRT30" s="426"/>
      <c r="KRU30" s="426"/>
      <c r="KRV30" s="426"/>
      <c r="KRW30" s="426"/>
      <c r="KRX30" s="426"/>
      <c r="KRY30" s="426"/>
      <c r="KRZ30" s="426"/>
      <c r="KSA30" s="426"/>
      <c r="KSB30" s="426"/>
      <c r="KSC30" s="426"/>
      <c r="KSD30" s="426"/>
      <c r="KSE30" s="426"/>
      <c r="KSF30" s="426"/>
      <c r="KSG30" s="426"/>
      <c r="KSH30" s="426"/>
      <c r="KSI30" s="426"/>
      <c r="KSJ30" s="426"/>
      <c r="KSK30" s="426"/>
      <c r="KSL30" s="426"/>
      <c r="KSM30" s="426"/>
      <c r="KSN30" s="426"/>
      <c r="KSO30" s="426"/>
      <c r="KSP30" s="426"/>
      <c r="KSQ30" s="426"/>
      <c r="KSR30" s="426"/>
      <c r="KSS30" s="426"/>
      <c r="KST30" s="426"/>
      <c r="KSU30" s="426"/>
      <c r="KSV30" s="426"/>
      <c r="KSW30" s="426"/>
      <c r="KSX30" s="426"/>
      <c r="KSY30" s="426"/>
      <c r="KSZ30" s="426"/>
      <c r="KTA30" s="426"/>
      <c r="KTB30" s="426"/>
      <c r="KTC30" s="426"/>
      <c r="KTD30" s="426"/>
      <c r="KTE30" s="426"/>
      <c r="KTF30" s="426"/>
      <c r="KTG30" s="426"/>
      <c r="KTH30" s="426"/>
      <c r="KTI30" s="426"/>
      <c r="KTJ30" s="426"/>
      <c r="KTK30" s="426"/>
      <c r="KTL30" s="426"/>
      <c r="KTM30" s="426"/>
      <c r="KTN30" s="426"/>
      <c r="KTO30" s="426"/>
      <c r="KTP30" s="426"/>
      <c r="KTQ30" s="426"/>
      <c r="KTR30" s="426"/>
      <c r="KTS30" s="426"/>
      <c r="KTT30" s="426"/>
      <c r="KTU30" s="426"/>
      <c r="KTV30" s="426"/>
      <c r="KTW30" s="426"/>
      <c r="KTX30" s="426"/>
      <c r="KTY30" s="426"/>
      <c r="KTZ30" s="426"/>
      <c r="KUA30" s="426"/>
      <c r="KUB30" s="426"/>
      <c r="KUC30" s="426"/>
      <c r="KUD30" s="426"/>
      <c r="KUE30" s="426"/>
      <c r="KUF30" s="426"/>
      <c r="KUG30" s="426"/>
      <c r="KUH30" s="426"/>
      <c r="KUI30" s="426"/>
      <c r="KUJ30" s="426"/>
      <c r="KUK30" s="426"/>
      <c r="KUL30" s="426"/>
      <c r="KUM30" s="426"/>
      <c r="KUN30" s="426"/>
      <c r="KUO30" s="426"/>
      <c r="KUP30" s="426"/>
      <c r="KUQ30" s="426"/>
      <c r="KUR30" s="426"/>
      <c r="KUS30" s="426"/>
      <c r="KUT30" s="426"/>
      <c r="KUU30" s="426"/>
      <c r="KUV30" s="426"/>
      <c r="KUW30" s="426"/>
      <c r="KUX30" s="426"/>
      <c r="KUY30" s="426"/>
      <c r="KUZ30" s="426"/>
      <c r="KVA30" s="426"/>
      <c r="KVB30" s="426"/>
      <c r="KVC30" s="426"/>
      <c r="KVD30" s="426"/>
      <c r="KVE30" s="426"/>
      <c r="KVF30" s="426"/>
      <c r="KVG30" s="426"/>
      <c r="KVH30" s="426"/>
      <c r="KVI30" s="426"/>
      <c r="KVJ30" s="426"/>
      <c r="KVK30" s="426"/>
      <c r="KVL30" s="426"/>
      <c r="KVM30" s="426"/>
      <c r="KVN30" s="426"/>
      <c r="KVO30" s="426"/>
      <c r="KVP30" s="426"/>
      <c r="KVQ30" s="426"/>
      <c r="KVR30" s="426"/>
      <c r="KVS30" s="426"/>
      <c r="KVT30" s="426"/>
      <c r="KVU30" s="426"/>
      <c r="KVV30" s="426"/>
      <c r="KVW30" s="426"/>
      <c r="KVX30" s="426"/>
      <c r="KVY30" s="426"/>
      <c r="KVZ30" s="426"/>
      <c r="KWA30" s="426"/>
      <c r="KWB30" s="426"/>
      <c r="KWC30" s="426"/>
      <c r="KWD30" s="426"/>
      <c r="KWE30" s="426"/>
      <c r="KWF30" s="426"/>
      <c r="KWG30" s="426"/>
      <c r="KWH30" s="426"/>
      <c r="KWI30" s="426"/>
      <c r="KWJ30" s="426"/>
      <c r="KWK30" s="426"/>
      <c r="KWL30" s="426"/>
      <c r="KWM30" s="426"/>
      <c r="KWN30" s="426"/>
      <c r="KWO30" s="426"/>
      <c r="KWP30" s="426"/>
      <c r="KWQ30" s="426"/>
      <c r="KWR30" s="426"/>
      <c r="KWS30" s="426"/>
      <c r="KWT30" s="426"/>
      <c r="KWU30" s="426"/>
      <c r="KWV30" s="426"/>
      <c r="KWW30" s="426"/>
      <c r="KWX30" s="426"/>
      <c r="KWY30" s="426"/>
      <c r="KWZ30" s="426"/>
      <c r="KXA30" s="426"/>
      <c r="KXB30" s="426"/>
      <c r="KXC30" s="426"/>
      <c r="KXD30" s="426"/>
      <c r="KXE30" s="426"/>
      <c r="KXF30" s="426"/>
      <c r="KXG30" s="426"/>
      <c r="KXH30" s="426"/>
      <c r="KXI30" s="426"/>
      <c r="KXJ30" s="426"/>
      <c r="KXK30" s="426"/>
      <c r="KXL30" s="426"/>
      <c r="KXM30" s="426"/>
      <c r="KXN30" s="426"/>
      <c r="KXO30" s="426"/>
      <c r="KXP30" s="426"/>
      <c r="KXQ30" s="426"/>
      <c r="KXR30" s="426"/>
      <c r="KXS30" s="426"/>
      <c r="KXT30" s="426"/>
      <c r="KXU30" s="426"/>
      <c r="KXV30" s="426"/>
      <c r="KXW30" s="426"/>
      <c r="KXX30" s="426"/>
      <c r="KXY30" s="426"/>
      <c r="KXZ30" s="426"/>
      <c r="KYA30" s="426"/>
      <c r="KYB30" s="426"/>
      <c r="KYC30" s="426"/>
      <c r="KYD30" s="426"/>
      <c r="KYE30" s="426"/>
      <c r="KYF30" s="426"/>
      <c r="KYG30" s="426"/>
      <c r="KYH30" s="426"/>
      <c r="KYI30" s="426"/>
      <c r="KYJ30" s="426"/>
      <c r="KYK30" s="426"/>
      <c r="KYL30" s="426"/>
      <c r="KYM30" s="426"/>
      <c r="KYN30" s="426"/>
      <c r="KYO30" s="426"/>
      <c r="KYP30" s="426"/>
      <c r="KYQ30" s="426"/>
      <c r="KYR30" s="426"/>
      <c r="KYS30" s="426"/>
      <c r="KYT30" s="426"/>
      <c r="KYU30" s="426"/>
      <c r="KYV30" s="426"/>
      <c r="KYW30" s="426"/>
      <c r="KYX30" s="426"/>
      <c r="KYY30" s="426"/>
      <c r="KYZ30" s="426"/>
      <c r="KZA30" s="426"/>
      <c r="KZB30" s="426"/>
      <c r="KZC30" s="426"/>
      <c r="KZD30" s="426"/>
      <c r="KZE30" s="426"/>
      <c r="KZF30" s="426"/>
      <c r="KZG30" s="426"/>
      <c r="KZH30" s="426"/>
      <c r="KZI30" s="426"/>
      <c r="KZJ30" s="426"/>
      <c r="KZK30" s="426"/>
      <c r="KZL30" s="426"/>
      <c r="KZM30" s="426"/>
      <c r="KZN30" s="426"/>
      <c r="KZO30" s="426"/>
      <c r="KZP30" s="426"/>
      <c r="KZQ30" s="426"/>
      <c r="KZR30" s="426"/>
      <c r="KZS30" s="426"/>
      <c r="KZT30" s="426"/>
      <c r="KZU30" s="426"/>
      <c r="KZV30" s="426"/>
      <c r="KZW30" s="426"/>
      <c r="KZX30" s="426"/>
      <c r="KZY30" s="426"/>
      <c r="KZZ30" s="426"/>
      <c r="LAA30" s="426"/>
      <c r="LAB30" s="426"/>
      <c r="LAC30" s="426"/>
      <c r="LAD30" s="426"/>
      <c r="LAE30" s="426"/>
      <c r="LAF30" s="426"/>
      <c r="LAG30" s="426"/>
      <c r="LAH30" s="426"/>
      <c r="LAI30" s="426"/>
      <c r="LAJ30" s="426"/>
      <c r="LAK30" s="426"/>
      <c r="LAL30" s="426"/>
      <c r="LAM30" s="426"/>
      <c r="LAN30" s="426"/>
      <c r="LAO30" s="426"/>
      <c r="LAP30" s="426"/>
      <c r="LAQ30" s="426"/>
      <c r="LAR30" s="426"/>
      <c r="LAS30" s="426"/>
      <c r="LAT30" s="426"/>
      <c r="LAU30" s="426"/>
      <c r="LAV30" s="426"/>
      <c r="LAW30" s="426"/>
      <c r="LAX30" s="426"/>
      <c r="LAY30" s="426"/>
      <c r="LAZ30" s="426"/>
      <c r="LBA30" s="426"/>
      <c r="LBB30" s="426"/>
      <c r="LBC30" s="426"/>
      <c r="LBD30" s="426"/>
      <c r="LBE30" s="426"/>
      <c r="LBF30" s="426"/>
      <c r="LBG30" s="426"/>
      <c r="LBH30" s="426"/>
      <c r="LBI30" s="426"/>
      <c r="LBJ30" s="426"/>
      <c r="LBK30" s="426"/>
      <c r="LBL30" s="426"/>
      <c r="LBM30" s="426"/>
      <c r="LBN30" s="426"/>
      <c r="LBO30" s="426"/>
      <c r="LBP30" s="426"/>
      <c r="LBQ30" s="426"/>
      <c r="LBR30" s="426"/>
      <c r="LBS30" s="426"/>
      <c r="LBT30" s="426"/>
      <c r="LBU30" s="426"/>
      <c r="LBV30" s="426"/>
      <c r="LBW30" s="426"/>
      <c r="LBX30" s="426"/>
      <c r="LBY30" s="426"/>
      <c r="LBZ30" s="426"/>
      <c r="LCA30" s="426"/>
      <c r="LCB30" s="426"/>
      <c r="LCC30" s="426"/>
      <c r="LCD30" s="426"/>
      <c r="LCE30" s="426"/>
      <c r="LCF30" s="426"/>
      <c r="LCG30" s="426"/>
      <c r="LCH30" s="426"/>
      <c r="LCI30" s="426"/>
      <c r="LCJ30" s="426"/>
      <c r="LCK30" s="426"/>
      <c r="LCL30" s="426"/>
      <c r="LCM30" s="426"/>
      <c r="LCN30" s="426"/>
      <c r="LCO30" s="426"/>
      <c r="LCP30" s="426"/>
      <c r="LCQ30" s="426"/>
      <c r="LCR30" s="426"/>
      <c r="LCS30" s="426"/>
      <c r="LCT30" s="426"/>
      <c r="LCU30" s="426"/>
      <c r="LCV30" s="426"/>
      <c r="LCW30" s="426"/>
      <c r="LCX30" s="426"/>
      <c r="LCY30" s="426"/>
      <c r="LCZ30" s="426"/>
      <c r="LDA30" s="426"/>
      <c r="LDB30" s="426"/>
      <c r="LDC30" s="426"/>
      <c r="LDD30" s="426"/>
      <c r="LDE30" s="426"/>
      <c r="LDF30" s="426"/>
      <c r="LDG30" s="426"/>
      <c r="LDH30" s="426"/>
      <c r="LDI30" s="426"/>
      <c r="LDJ30" s="426"/>
      <c r="LDK30" s="426"/>
      <c r="LDL30" s="426"/>
      <c r="LDM30" s="426"/>
      <c r="LDN30" s="426"/>
      <c r="LDO30" s="426"/>
      <c r="LDP30" s="426"/>
      <c r="LDQ30" s="426"/>
      <c r="LDR30" s="426"/>
      <c r="LDS30" s="426"/>
      <c r="LDT30" s="426"/>
      <c r="LDU30" s="426"/>
      <c r="LDV30" s="426"/>
      <c r="LDW30" s="426"/>
      <c r="LDX30" s="426"/>
      <c r="LDY30" s="426"/>
      <c r="LDZ30" s="426"/>
      <c r="LEA30" s="426"/>
      <c r="LEB30" s="426"/>
      <c r="LEC30" s="426"/>
      <c r="LED30" s="426"/>
      <c r="LEE30" s="426"/>
      <c r="LEF30" s="426"/>
      <c r="LEG30" s="426"/>
      <c r="LEH30" s="426"/>
      <c r="LEI30" s="426"/>
      <c r="LEJ30" s="426"/>
      <c r="LEK30" s="426"/>
      <c r="LEL30" s="426"/>
      <c r="LEM30" s="426"/>
      <c r="LEN30" s="426"/>
      <c r="LEO30" s="426"/>
      <c r="LEP30" s="426"/>
      <c r="LEQ30" s="426"/>
      <c r="LER30" s="426"/>
      <c r="LES30" s="426"/>
      <c r="LET30" s="426"/>
      <c r="LEU30" s="426"/>
      <c r="LEV30" s="426"/>
      <c r="LEW30" s="426"/>
      <c r="LEX30" s="426"/>
      <c r="LEY30" s="426"/>
      <c r="LEZ30" s="426"/>
      <c r="LFA30" s="426"/>
      <c r="LFB30" s="426"/>
      <c r="LFC30" s="426"/>
      <c r="LFD30" s="426"/>
      <c r="LFE30" s="426"/>
      <c r="LFF30" s="426"/>
      <c r="LFG30" s="426"/>
      <c r="LFH30" s="426"/>
      <c r="LFI30" s="426"/>
      <c r="LFJ30" s="426"/>
      <c r="LFK30" s="426"/>
      <c r="LFL30" s="426"/>
      <c r="LFM30" s="426"/>
      <c r="LFN30" s="426"/>
      <c r="LFO30" s="426"/>
      <c r="LFP30" s="426"/>
      <c r="LFQ30" s="426"/>
      <c r="LFR30" s="426"/>
      <c r="LFS30" s="426"/>
      <c r="LFT30" s="426"/>
      <c r="LFU30" s="426"/>
      <c r="LFV30" s="426"/>
      <c r="LFW30" s="426"/>
      <c r="LFX30" s="426"/>
      <c r="LFY30" s="426"/>
      <c r="LFZ30" s="426"/>
      <c r="LGA30" s="426"/>
      <c r="LGB30" s="426"/>
      <c r="LGC30" s="426"/>
      <c r="LGD30" s="426"/>
      <c r="LGE30" s="426"/>
      <c r="LGF30" s="426"/>
      <c r="LGG30" s="426"/>
      <c r="LGH30" s="426"/>
      <c r="LGI30" s="426"/>
      <c r="LGJ30" s="426"/>
      <c r="LGK30" s="426"/>
      <c r="LGL30" s="426"/>
      <c r="LGM30" s="426"/>
      <c r="LGN30" s="426"/>
      <c r="LGO30" s="426"/>
      <c r="LGP30" s="426"/>
      <c r="LGQ30" s="426"/>
      <c r="LGR30" s="426"/>
      <c r="LGS30" s="426"/>
      <c r="LGT30" s="426"/>
      <c r="LGU30" s="426"/>
      <c r="LGV30" s="426"/>
      <c r="LGW30" s="426"/>
      <c r="LGX30" s="426"/>
      <c r="LGY30" s="426"/>
      <c r="LGZ30" s="426"/>
      <c r="LHA30" s="426"/>
      <c r="LHB30" s="426"/>
      <c r="LHC30" s="426"/>
      <c r="LHD30" s="426"/>
      <c r="LHE30" s="426"/>
      <c r="LHF30" s="426"/>
      <c r="LHG30" s="426"/>
      <c r="LHH30" s="426"/>
      <c r="LHI30" s="426"/>
      <c r="LHJ30" s="426"/>
      <c r="LHK30" s="426"/>
      <c r="LHL30" s="426"/>
      <c r="LHM30" s="426"/>
      <c r="LHN30" s="426"/>
      <c r="LHO30" s="426"/>
      <c r="LHP30" s="426"/>
      <c r="LHQ30" s="426"/>
      <c r="LHR30" s="426"/>
      <c r="LHS30" s="426"/>
      <c r="LHT30" s="426"/>
      <c r="LHU30" s="426"/>
      <c r="LHV30" s="426"/>
      <c r="LHW30" s="426"/>
      <c r="LHX30" s="426"/>
      <c r="LHY30" s="426"/>
      <c r="LHZ30" s="426"/>
      <c r="LIA30" s="426"/>
      <c r="LIB30" s="426"/>
      <c r="LIC30" s="426"/>
      <c r="LID30" s="426"/>
      <c r="LIE30" s="426"/>
      <c r="LIF30" s="426"/>
      <c r="LIG30" s="426"/>
      <c r="LIH30" s="426"/>
      <c r="LII30" s="426"/>
      <c r="LIJ30" s="426"/>
      <c r="LIK30" s="426"/>
      <c r="LIL30" s="426"/>
      <c r="LIM30" s="426"/>
      <c r="LIN30" s="426"/>
      <c r="LIO30" s="426"/>
      <c r="LIP30" s="426"/>
      <c r="LIQ30" s="426"/>
      <c r="LIR30" s="426"/>
      <c r="LIS30" s="426"/>
      <c r="LIT30" s="426"/>
      <c r="LIU30" s="426"/>
      <c r="LIV30" s="426"/>
      <c r="LIW30" s="426"/>
      <c r="LIX30" s="426"/>
      <c r="LIY30" s="426"/>
      <c r="LIZ30" s="426"/>
      <c r="LJA30" s="426"/>
      <c r="LJB30" s="426"/>
      <c r="LJC30" s="426"/>
      <c r="LJD30" s="426"/>
      <c r="LJE30" s="426"/>
      <c r="LJF30" s="426"/>
      <c r="LJG30" s="426"/>
      <c r="LJH30" s="426"/>
      <c r="LJI30" s="426"/>
      <c r="LJJ30" s="426"/>
      <c r="LJK30" s="426"/>
      <c r="LJL30" s="426"/>
      <c r="LJM30" s="426"/>
      <c r="LJN30" s="426"/>
      <c r="LJO30" s="426"/>
      <c r="LJP30" s="426"/>
      <c r="LJQ30" s="426"/>
      <c r="LJR30" s="426"/>
      <c r="LJS30" s="426"/>
      <c r="LJT30" s="426"/>
      <c r="LJU30" s="426"/>
      <c r="LJV30" s="426"/>
      <c r="LJW30" s="426"/>
      <c r="LJX30" s="426"/>
      <c r="LJY30" s="426"/>
      <c r="LJZ30" s="426"/>
      <c r="LKA30" s="426"/>
      <c r="LKB30" s="426"/>
      <c r="LKC30" s="426"/>
      <c r="LKD30" s="426"/>
      <c r="LKE30" s="426"/>
      <c r="LKF30" s="426"/>
      <c r="LKG30" s="426"/>
      <c r="LKH30" s="426"/>
      <c r="LKI30" s="426"/>
      <c r="LKJ30" s="426"/>
      <c r="LKK30" s="426"/>
      <c r="LKL30" s="426"/>
      <c r="LKM30" s="426"/>
      <c r="LKN30" s="426"/>
      <c r="LKO30" s="426"/>
      <c r="LKP30" s="426"/>
      <c r="LKQ30" s="426"/>
      <c r="LKR30" s="426"/>
      <c r="LKS30" s="426"/>
      <c r="LKT30" s="426"/>
      <c r="LKU30" s="426"/>
      <c r="LKV30" s="426"/>
      <c r="LKW30" s="426"/>
      <c r="LKX30" s="426"/>
      <c r="LKY30" s="426"/>
      <c r="LKZ30" s="426"/>
      <c r="LLA30" s="426"/>
      <c r="LLB30" s="426"/>
      <c r="LLC30" s="426"/>
      <c r="LLD30" s="426"/>
      <c r="LLE30" s="426"/>
      <c r="LLF30" s="426"/>
      <c r="LLG30" s="426"/>
      <c r="LLH30" s="426"/>
      <c r="LLI30" s="426"/>
      <c r="LLJ30" s="426"/>
      <c r="LLK30" s="426"/>
      <c r="LLL30" s="426"/>
      <c r="LLM30" s="426"/>
      <c r="LLN30" s="426"/>
      <c r="LLO30" s="426"/>
      <c r="LLP30" s="426"/>
      <c r="LLQ30" s="426"/>
      <c r="LLR30" s="426"/>
      <c r="LLS30" s="426"/>
      <c r="LLT30" s="426"/>
      <c r="LLU30" s="426"/>
      <c r="LLV30" s="426"/>
      <c r="LLW30" s="426"/>
      <c r="LLX30" s="426"/>
      <c r="LLY30" s="426"/>
      <c r="LLZ30" s="426"/>
      <c r="LMA30" s="426"/>
      <c r="LMB30" s="426"/>
      <c r="LMC30" s="426"/>
      <c r="LMD30" s="426"/>
      <c r="LME30" s="426"/>
      <c r="LMF30" s="426"/>
      <c r="LMG30" s="426"/>
      <c r="LMH30" s="426"/>
      <c r="LMI30" s="426"/>
      <c r="LMJ30" s="426"/>
      <c r="LMK30" s="426"/>
      <c r="LML30" s="426"/>
      <c r="LMM30" s="426"/>
      <c r="LMN30" s="426"/>
      <c r="LMO30" s="426"/>
      <c r="LMP30" s="426"/>
      <c r="LMQ30" s="426"/>
      <c r="LMR30" s="426"/>
      <c r="LMS30" s="426"/>
      <c r="LMT30" s="426"/>
      <c r="LMU30" s="426"/>
      <c r="LMV30" s="426"/>
      <c r="LMW30" s="426"/>
      <c r="LMX30" s="426"/>
      <c r="LMY30" s="426"/>
      <c r="LMZ30" s="426"/>
      <c r="LNA30" s="426"/>
      <c r="LNB30" s="426"/>
      <c r="LNC30" s="426"/>
      <c r="LND30" s="426"/>
      <c r="LNE30" s="426"/>
      <c r="LNF30" s="426"/>
      <c r="LNG30" s="426"/>
      <c r="LNH30" s="426"/>
      <c r="LNI30" s="426"/>
      <c r="LNJ30" s="426"/>
      <c r="LNK30" s="426"/>
      <c r="LNL30" s="426"/>
      <c r="LNM30" s="426"/>
      <c r="LNN30" s="426"/>
      <c r="LNO30" s="426"/>
      <c r="LNP30" s="426"/>
      <c r="LNQ30" s="426"/>
      <c r="LNR30" s="426"/>
      <c r="LNS30" s="426"/>
      <c r="LNT30" s="426"/>
      <c r="LNU30" s="426"/>
      <c r="LNV30" s="426"/>
      <c r="LNW30" s="426"/>
      <c r="LNX30" s="426"/>
      <c r="LNY30" s="426"/>
      <c r="LNZ30" s="426"/>
      <c r="LOA30" s="426"/>
      <c r="LOB30" s="426"/>
      <c r="LOC30" s="426"/>
      <c r="LOD30" s="426"/>
      <c r="LOE30" s="426"/>
      <c r="LOF30" s="426"/>
      <c r="LOG30" s="426"/>
      <c r="LOH30" s="426"/>
      <c r="LOI30" s="426"/>
      <c r="LOJ30" s="426"/>
      <c r="LOK30" s="426"/>
      <c r="LOL30" s="426"/>
      <c r="LOM30" s="426"/>
      <c r="LON30" s="426"/>
      <c r="LOO30" s="426"/>
      <c r="LOP30" s="426"/>
      <c r="LOQ30" s="426"/>
      <c r="LOR30" s="426"/>
      <c r="LOS30" s="426"/>
      <c r="LOT30" s="426"/>
      <c r="LOU30" s="426"/>
      <c r="LOV30" s="426"/>
      <c r="LOW30" s="426"/>
      <c r="LOX30" s="426"/>
      <c r="LOY30" s="426"/>
      <c r="LOZ30" s="426"/>
      <c r="LPA30" s="426"/>
      <c r="LPB30" s="426"/>
      <c r="LPC30" s="426"/>
      <c r="LPD30" s="426"/>
      <c r="LPE30" s="426"/>
      <c r="LPF30" s="426"/>
      <c r="LPG30" s="426"/>
      <c r="LPH30" s="426"/>
      <c r="LPI30" s="426"/>
      <c r="LPJ30" s="426"/>
      <c r="LPK30" s="426"/>
      <c r="LPL30" s="426"/>
      <c r="LPM30" s="426"/>
      <c r="LPN30" s="426"/>
      <c r="LPO30" s="426"/>
      <c r="LPP30" s="426"/>
      <c r="LPQ30" s="426"/>
      <c r="LPR30" s="426"/>
      <c r="LPS30" s="426"/>
      <c r="LPT30" s="426"/>
      <c r="LPU30" s="426"/>
      <c r="LPV30" s="426"/>
      <c r="LPW30" s="426"/>
      <c r="LPX30" s="426"/>
      <c r="LPY30" s="426"/>
      <c r="LPZ30" s="426"/>
      <c r="LQA30" s="426"/>
      <c r="LQB30" s="426"/>
      <c r="LQC30" s="426"/>
      <c r="LQD30" s="426"/>
      <c r="LQE30" s="426"/>
      <c r="LQF30" s="426"/>
      <c r="LQG30" s="426"/>
      <c r="LQH30" s="426"/>
      <c r="LQI30" s="426"/>
      <c r="LQJ30" s="426"/>
      <c r="LQK30" s="426"/>
      <c r="LQL30" s="426"/>
      <c r="LQM30" s="426"/>
      <c r="LQN30" s="426"/>
      <c r="LQO30" s="426"/>
      <c r="LQP30" s="426"/>
      <c r="LQQ30" s="426"/>
      <c r="LQR30" s="426"/>
      <c r="LQS30" s="426"/>
      <c r="LQT30" s="426"/>
      <c r="LQU30" s="426"/>
      <c r="LQV30" s="426"/>
      <c r="LQW30" s="426"/>
      <c r="LQX30" s="426"/>
      <c r="LQY30" s="426"/>
      <c r="LQZ30" s="426"/>
      <c r="LRA30" s="426"/>
      <c r="LRB30" s="426"/>
      <c r="LRC30" s="426"/>
      <c r="LRD30" s="426"/>
      <c r="LRE30" s="426"/>
      <c r="LRF30" s="426"/>
      <c r="LRG30" s="426"/>
      <c r="LRH30" s="426"/>
      <c r="LRI30" s="426"/>
      <c r="LRJ30" s="426"/>
      <c r="LRK30" s="426"/>
      <c r="LRL30" s="426"/>
      <c r="LRM30" s="426"/>
      <c r="LRN30" s="426"/>
      <c r="LRO30" s="426"/>
      <c r="LRP30" s="426"/>
      <c r="LRQ30" s="426"/>
      <c r="LRR30" s="426"/>
      <c r="LRS30" s="426"/>
      <c r="LRT30" s="426"/>
      <c r="LRU30" s="426"/>
      <c r="LRV30" s="426"/>
      <c r="LRW30" s="426"/>
      <c r="LRX30" s="426"/>
      <c r="LRY30" s="426"/>
      <c r="LRZ30" s="426"/>
      <c r="LSA30" s="426"/>
      <c r="LSB30" s="426"/>
      <c r="LSC30" s="426"/>
      <c r="LSD30" s="426"/>
      <c r="LSE30" s="426"/>
      <c r="LSF30" s="426"/>
      <c r="LSG30" s="426"/>
      <c r="LSH30" s="426"/>
      <c r="LSI30" s="426"/>
      <c r="LSJ30" s="426"/>
      <c r="LSK30" s="426"/>
      <c r="LSL30" s="426"/>
      <c r="LSM30" s="426"/>
      <c r="LSN30" s="426"/>
      <c r="LSO30" s="426"/>
      <c r="LSP30" s="426"/>
      <c r="LSQ30" s="426"/>
      <c r="LSR30" s="426"/>
      <c r="LSS30" s="426"/>
      <c r="LST30" s="426"/>
      <c r="LSU30" s="426"/>
      <c r="LSV30" s="426"/>
      <c r="LSW30" s="426"/>
      <c r="LSX30" s="426"/>
      <c r="LSY30" s="426"/>
      <c r="LSZ30" s="426"/>
      <c r="LTA30" s="426"/>
      <c r="LTB30" s="426"/>
      <c r="LTC30" s="426"/>
      <c r="LTD30" s="426"/>
      <c r="LTE30" s="426"/>
      <c r="LTF30" s="426"/>
      <c r="LTG30" s="426"/>
      <c r="LTH30" s="426"/>
      <c r="LTI30" s="426"/>
      <c r="LTJ30" s="426"/>
      <c r="LTK30" s="426"/>
      <c r="LTL30" s="426"/>
      <c r="LTM30" s="426"/>
      <c r="LTN30" s="426"/>
      <c r="LTO30" s="426"/>
      <c r="LTP30" s="426"/>
      <c r="LTQ30" s="426"/>
      <c r="LTR30" s="426"/>
      <c r="LTS30" s="426"/>
      <c r="LTT30" s="426"/>
      <c r="LTU30" s="426"/>
      <c r="LTV30" s="426"/>
      <c r="LTW30" s="426"/>
      <c r="LTX30" s="426"/>
      <c r="LTY30" s="426"/>
      <c r="LTZ30" s="426"/>
      <c r="LUA30" s="426"/>
      <c r="LUB30" s="426"/>
      <c r="LUC30" s="426"/>
      <c r="LUD30" s="426"/>
      <c r="LUE30" s="426"/>
      <c r="LUF30" s="426"/>
      <c r="LUG30" s="426"/>
      <c r="LUH30" s="426"/>
      <c r="LUI30" s="426"/>
      <c r="LUJ30" s="426"/>
      <c r="LUK30" s="426"/>
      <c r="LUL30" s="426"/>
      <c r="LUM30" s="426"/>
      <c r="LUN30" s="426"/>
      <c r="LUO30" s="426"/>
      <c r="LUP30" s="426"/>
      <c r="LUQ30" s="426"/>
      <c r="LUR30" s="426"/>
      <c r="LUS30" s="426"/>
      <c r="LUT30" s="426"/>
      <c r="LUU30" s="426"/>
      <c r="LUV30" s="426"/>
      <c r="LUW30" s="426"/>
      <c r="LUX30" s="426"/>
      <c r="LUY30" s="426"/>
      <c r="LUZ30" s="426"/>
      <c r="LVA30" s="426"/>
      <c r="LVB30" s="426"/>
      <c r="LVC30" s="426"/>
      <c r="LVD30" s="426"/>
      <c r="LVE30" s="426"/>
      <c r="LVF30" s="426"/>
      <c r="LVG30" s="426"/>
      <c r="LVH30" s="426"/>
      <c r="LVI30" s="426"/>
      <c r="LVJ30" s="426"/>
      <c r="LVK30" s="426"/>
      <c r="LVL30" s="426"/>
      <c r="LVM30" s="426"/>
      <c r="LVN30" s="426"/>
      <c r="LVO30" s="426"/>
      <c r="LVP30" s="426"/>
      <c r="LVQ30" s="426"/>
      <c r="LVR30" s="426"/>
      <c r="LVS30" s="426"/>
      <c r="LVT30" s="426"/>
      <c r="LVU30" s="426"/>
      <c r="LVV30" s="426"/>
      <c r="LVW30" s="426"/>
      <c r="LVX30" s="426"/>
      <c r="LVY30" s="426"/>
      <c r="LVZ30" s="426"/>
      <c r="LWA30" s="426"/>
      <c r="LWB30" s="426"/>
      <c r="LWC30" s="426"/>
      <c r="LWD30" s="426"/>
      <c r="LWE30" s="426"/>
      <c r="LWF30" s="426"/>
      <c r="LWG30" s="426"/>
      <c r="LWH30" s="426"/>
      <c r="LWI30" s="426"/>
      <c r="LWJ30" s="426"/>
      <c r="LWK30" s="426"/>
      <c r="LWL30" s="426"/>
      <c r="LWM30" s="426"/>
      <c r="LWN30" s="426"/>
      <c r="LWO30" s="426"/>
      <c r="LWP30" s="426"/>
      <c r="LWQ30" s="426"/>
      <c r="LWR30" s="426"/>
      <c r="LWS30" s="426"/>
      <c r="LWT30" s="426"/>
      <c r="LWU30" s="426"/>
      <c r="LWV30" s="426"/>
      <c r="LWW30" s="426"/>
      <c r="LWX30" s="426"/>
      <c r="LWY30" s="426"/>
      <c r="LWZ30" s="426"/>
      <c r="LXA30" s="426"/>
      <c r="LXB30" s="426"/>
      <c r="LXC30" s="426"/>
      <c r="LXD30" s="426"/>
      <c r="LXE30" s="426"/>
      <c r="LXF30" s="426"/>
      <c r="LXG30" s="426"/>
      <c r="LXH30" s="426"/>
      <c r="LXI30" s="426"/>
      <c r="LXJ30" s="426"/>
      <c r="LXK30" s="426"/>
      <c r="LXL30" s="426"/>
      <c r="LXM30" s="426"/>
      <c r="LXN30" s="426"/>
      <c r="LXO30" s="426"/>
      <c r="LXP30" s="426"/>
      <c r="LXQ30" s="426"/>
      <c r="LXR30" s="426"/>
      <c r="LXS30" s="426"/>
      <c r="LXT30" s="426"/>
      <c r="LXU30" s="426"/>
      <c r="LXV30" s="426"/>
      <c r="LXW30" s="426"/>
      <c r="LXX30" s="426"/>
      <c r="LXY30" s="426"/>
      <c r="LXZ30" s="426"/>
      <c r="LYA30" s="426"/>
      <c r="LYB30" s="426"/>
      <c r="LYC30" s="426"/>
      <c r="LYD30" s="426"/>
      <c r="LYE30" s="426"/>
      <c r="LYF30" s="426"/>
      <c r="LYG30" s="426"/>
      <c r="LYH30" s="426"/>
      <c r="LYI30" s="426"/>
      <c r="LYJ30" s="426"/>
      <c r="LYK30" s="426"/>
      <c r="LYL30" s="426"/>
      <c r="LYM30" s="426"/>
      <c r="LYN30" s="426"/>
      <c r="LYO30" s="426"/>
      <c r="LYP30" s="426"/>
      <c r="LYQ30" s="426"/>
      <c r="LYR30" s="426"/>
      <c r="LYS30" s="426"/>
      <c r="LYT30" s="426"/>
      <c r="LYU30" s="426"/>
      <c r="LYV30" s="426"/>
      <c r="LYW30" s="426"/>
      <c r="LYX30" s="426"/>
      <c r="LYY30" s="426"/>
      <c r="LYZ30" s="426"/>
      <c r="LZA30" s="426"/>
      <c r="LZB30" s="426"/>
      <c r="LZC30" s="426"/>
      <c r="LZD30" s="426"/>
      <c r="LZE30" s="426"/>
      <c r="LZF30" s="426"/>
      <c r="LZG30" s="426"/>
      <c r="LZH30" s="426"/>
      <c r="LZI30" s="426"/>
      <c r="LZJ30" s="426"/>
      <c r="LZK30" s="426"/>
      <c r="LZL30" s="426"/>
      <c r="LZM30" s="426"/>
      <c r="LZN30" s="426"/>
      <c r="LZO30" s="426"/>
      <c r="LZP30" s="426"/>
      <c r="LZQ30" s="426"/>
      <c r="LZR30" s="426"/>
      <c r="LZS30" s="426"/>
      <c r="LZT30" s="426"/>
      <c r="LZU30" s="426"/>
      <c r="LZV30" s="426"/>
      <c r="LZW30" s="426"/>
      <c r="LZX30" s="426"/>
      <c r="LZY30" s="426"/>
      <c r="LZZ30" s="426"/>
      <c r="MAA30" s="426"/>
      <c r="MAB30" s="426"/>
      <c r="MAC30" s="426"/>
      <c r="MAD30" s="426"/>
      <c r="MAE30" s="426"/>
      <c r="MAF30" s="426"/>
      <c r="MAG30" s="426"/>
      <c r="MAH30" s="426"/>
      <c r="MAI30" s="426"/>
      <c r="MAJ30" s="426"/>
      <c r="MAK30" s="426"/>
      <c r="MAL30" s="426"/>
      <c r="MAM30" s="426"/>
      <c r="MAN30" s="426"/>
      <c r="MAO30" s="426"/>
      <c r="MAP30" s="426"/>
      <c r="MAQ30" s="426"/>
      <c r="MAR30" s="426"/>
      <c r="MAS30" s="426"/>
      <c r="MAT30" s="426"/>
      <c r="MAU30" s="426"/>
      <c r="MAV30" s="426"/>
      <c r="MAW30" s="426"/>
      <c r="MAX30" s="426"/>
      <c r="MAY30" s="426"/>
      <c r="MAZ30" s="426"/>
      <c r="MBA30" s="426"/>
      <c r="MBB30" s="426"/>
      <c r="MBC30" s="426"/>
      <c r="MBD30" s="426"/>
      <c r="MBE30" s="426"/>
      <c r="MBF30" s="426"/>
      <c r="MBG30" s="426"/>
      <c r="MBH30" s="426"/>
      <c r="MBI30" s="426"/>
      <c r="MBJ30" s="426"/>
      <c r="MBK30" s="426"/>
      <c r="MBL30" s="426"/>
      <c r="MBM30" s="426"/>
      <c r="MBN30" s="426"/>
      <c r="MBO30" s="426"/>
      <c r="MBP30" s="426"/>
      <c r="MBQ30" s="426"/>
      <c r="MBR30" s="426"/>
      <c r="MBS30" s="426"/>
      <c r="MBT30" s="426"/>
      <c r="MBU30" s="426"/>
      <c r="MBV30" s="426"/>
      <c r="MBW30" s="426"/>
      <c r="MBX30" s="426"/>
      <c r="MBY30" s="426"/>
      <c r="MBZ30" s="426"/>
      <c r="MCA30" s="426"/>
      <c r="MCB30" s="426"/>
      <c r="MCC30" s="426"/>
      <c r="MCD30" s="426"/>
      <c r="MCE30" s="426"/>
      <c r="MCF30" s="426"/>
      <c r="MCG30" s="426"/>
      <c r="MCH30" s="426"/>
      <c r="MCI30" s="426"/>
      <c r="MCJ30" s="426"/>
      <c r="MCK30" s="426"/>
      <c r="MCL30" s="426"/>
      <c r="MCM30" s="426"/>
      <c r="MCN30" s="426"/>
      <c r="MCO30" s="426"/>
      <c r="MCP30" s="426"/>
      <c r="MCQ30" s="426"/>
      <c r="MCR30" s="426"/>
      <c r="MCS30" s="426"/>
      <c r="MCT30" s="426"/>
      <c r="MCU30" s="426"/>
      <c r="MCV30" s="426"/>
      <c r="MCW30" s="426"/>
      <c r="MCX30" s="426"/>
      <c r="MCY30" s="426"/>
      <c r="MCZ30" s="426"/>
      <c r="MDA30" s="426"/>
      <c r="MDB30" s="426"/>
      <c r="MDC30" s="426"/>
      <c r="MDD30" s="426"/>
      <c r="MDE30" s="426"/>
      <c r="MDF30" s="426"/>
      <c r="MDG30" s="426"/>
      <c r="MDH30" s="426"/>
      <c r="MDI30" s="426"/>
      <c r="MDJ30" s="426"/>
      <c r="MDK30" s="426"/>
      <c r="MDL30" s="426"/>
      <c r="MDM30" s="426"/>
      <c r="MDN30" s="426"/>
      <c r="MDO30" s="426"/>
      <c r="MDP30" s="426"/>
      <c r="MDQ30" s="426"/>
      <c r="MDR30" s="426"/>
      <c r="MDS30" s="426"/>
      <c r="MDT30" s="426"/>
      <c r="MDU30" s="426"/>
      <c r="MDV30" s="426"/>
      <c r="MDW30" s="426"/>
      <c r="MDX30" s="426"/>
      <c r="MDY30" s="426"/>
      <c r="MDZ30" s="426"/>
      <c r="MEA30" s="426"/>
      <c r="MEB30" s="426"/>
      <c r="MEC30" s="426"/>
      <c r="MED30" s="426"/>
      <c r="MEE30" s="426"/>
      <c r="MEF30" s="426"/>
      <c r="MEG30" s="426"/>
      <c r="MEH30" s="426"/>
      <c r="MEI30" s="426"/>
      <c r="MEJ30" s="426"/>
      <c r="MEK30" s="426"/>
      <c r="MEL30" s="426"/>
      <c r="MEM30" s="426"/>
      <c r="MEN30" s="426"/>
      <c r="MEO30" s="426"/>
      <c r="MEP30" s="426"/>
      <c r="MEQ30" s="426"/>
      <c r="MER30" s="426"/>
      <c r="MES30" s="426"/>
      <c r="MET30" s="426"/>
      <c r="MEU30" s="426"/>
      <c r="MEV30" s="426"/>
      <c r="MEW30" s="426"/>
      <c r="MEX30" s="426"/>
      <c r="MEY30" s="426"/>
      <c r="MEZ30" s="426"/>
      <c r="MFA30" s="426"/>
      <c r="MFB30" s="426"/>
      <c r="MFC30" s="426"/>
      <c r="MFD30" s="426"/>
      <c r="MFE30" s="426"/>
      <c r="MFF30" s="426"/>
      <c r="MFG30" s="426"/>
      <c r="MFH30" s="426"/>
      <c r="MFI30" s="426"/>
      <c r="MFJ30" s="426"/>
      <c r="MFK30" s="426"/>
      <c r="MFL30" s="426"/>
      <c r="MFM30" s="426"/>
      <c r="MFN30" s="426"/>
      <c r="MFO30" s="426"/>
      <c r="MFP30" s="426"/>
      <c r="MFQ30" s="426"/>
      <c r="MFR30" s="426"/>
      <c r="MFS30" s="426"/>
      <c r="MFT30" s="426"/>
      <c r="MFU30" s="426"/>
      <c r="MFV30" s="426"/>
      <c r="MFW30" s="426"/>
      <c r="MFX30" s="426"/>
      <c r="MFY30" s="426"/>
      <c r="MFZ30" s="426"/>
      <c r="MGA30" s="426"/>
      <c r="MGB30" s="426"/>
      <c r="MGC30" s="426"/>
      <c r="MGD30" s="426"/>
      <c r="MGE30" s="426"/>
      <c r="MGF30" s="426"/>
      <c r="MGG30" s="426"/>
      <c r="MGH30" s="426"/>
      <c r="MGI30" s="426"/>
      <c r="MGJ30" s="426"/>
      <c r="MGK30" s="426"/>
      <c r="MGL30" s="426"/>
      <c r="MGM30" s="426"/>
      <c r="MGN30" s="426"/>
      <c r="MGO30" s="426"/>
      <c r="MGP30" s="426"/>
      <c r="MGQ30" s="426"/>
      <c r="MGR30" s="426"/>
      <c r="MGS30" s="426"/>
      <c r="MGT30" s="426"/>
      <c r="MGU30" s="426"/>
      <c r="MGV30" s="426"/>
      <c r="MGW30" s="426"/>
      <c r="MGX30" s="426"/>
      <c r="MGY30" s="426"/>
      <c r="MGZ30" s="426"/>
      <c r="MHA30" s="426"/>
      <c r="MHB30" s="426"/>
      <c r="MHC30" s="426"/>
      <c r="MHD30" s="426"/>
      <c r="MHE30" s="426"/>
      <c r="MHF30" s="426"/>
      <c r="MHG30" s="426"/>
      <c r="MHH30" s="426"/>
      <c r="MHI30" s="426"/>
      <c r="MHJ30" s="426"/>
      <c r="MHK30" s="426"/>
      <c r="MHL30" s="426"/>
      <c r="MHM30" s="426"/>
      <c r="MHN30" s="426"/>
      <c r="MHO30" s="426"/>
      <c r="MHP30" s="426"/>
      <c r="MHQ30" s="426"/>
      <c r="MHR30" s="426"/>
      <c r="MHS30" s="426"/>
      <c r="MHT30" s="426"/>
      <c r="MHU30" s="426"/>
      <c r="MHV30" s="426"/>
      <c r="MHW30" s="426"/>
      <c r="MHX30" s="426"/>
      <c r="MHY30" s="426"/>
      <c r="MHZ30" s="426"/>
      <c r="MIA30" s="426"/>
      <c r="MIB30" s="426"/>
      <c r="MIC30" s="426"/>
      <c r="MID30" s="426"/>
      <c r="MIE30" s="426"/>
      <c r="MIF30" s="426"/>
      <c r="MIG30" s="426"/>
      <c r="MIH30" s="426"/>
      <c r="MII30" s="426"/>
      <c r="MIJ30" s="426"/>
      <c r="MIK30" s="426"/>
      <c r="MIL30" s="426"/>
      <c r="MIM30" s="426"/>
      <c r="MIN30" s="426"/>
      <c r="MIO30" s="426"/>
      <c r="MIP30" s="426"/>
      <c r="MIQ30" s="426"/>
      <c r="MIR30" s="426"/>
      <c r="MIS30" s="426"/>
      <c r="MIT30" s="426"/>
      <c r="MIU30" s="426"/>
      <c r="MIV30" s="426"/>
      <c r="MIW30" s="426"/>
      <c r="MIX30" s="426"/>
      <c r="MIY30" s="426"/>
      <c r="MIZ30" s="426"/>
      <c r="MJA30" s="426"/>
      <c r="MJB30" s="426"/>
      <c r="MJC30" s="426"/>
      <c r="MJD30" s="426"/>
      <c r="MJE30" s="426"/>
      <c r="MJF30" s="426"/>
      <c r="MJG30" s="426"/>
      <c r="MJH30" s="426"/>
      <c r="MJI30" s="426"/>
      <c r="MJJ30" s="426"/>
      <c r="MJK30" s="426"/>
      <c r="MJL30" s="426"/>
      <c r="MJM30" s="426"/>
      <c r="MJN30" s="426"/>
      <c r="MJO30" s="426"/>
      <c r="MJP30" s="426"/>
      <c r="MJQ30" s="426"/>
      <c r="MJR30" s="426"/>
      <c r="MJS30" s="426"/>
      <c r="MJT30" s="426"/>
      <c r="MJU30" s="426"/>
      <c r="MJV30" s="426"/>
      <c r="MJW30" s="426"/>
      <c r="MJX30" s="426"/>
      <c r="MJY30" s="426"/>
      <c r="MJZ30" s="426"/>
      <c r="MKA30" s="426"/>
      <c r="MKB30" s="426"/>
      <c r="MKC30" s="426"/>
      <c r="MKD30" s="426"/>
      <c r="MKE30" s="426"/>
      <c r="MKF30" s="426"/>
      <c r="MKG30" s="426"/>
      <c r="MKH30" s="426"/>
      <c r="MKI30" s="426"/>
      <c r="MKJ30" s="426"/>
      <c r="MKK30" s="426"/>
      <c r="MKL30" s="426"/>
      <c r="MKM30" s="426"/>
      <c r="MKN30" s="426"/>
      <c r="MKO30" s="426"/>
      <c r="MKP30" s="426"/>
      <c r="MKQ30" s="426"/>
      <c r="MKR30" s="426"/>
      <c r="MKS30" s="426"/>
      <c r="MKT30" s="426"/>
      <c r="MKU30" s="426"/>
      <c r="MKV30" s="426"/>
      <c r="MKW30" s="426"/>
      <c r="MKX30" s="426"/>
      <c r="MKY30" s="426"/>
      <c r="MKZ30" s="426"/>
      <c r="MLA30" s="426"/>
      <c r="MLB30" s="426"/>
      <c r="MLC30" s="426"/>
      <c r="MLD30" s="426"/>
      <c r="MLE30" s="426"/>
      <c r="MLF30" s="426"/>
      <c r="MLG30" s="426"/>
      <c r="MLH30" s="426"/>
      <c r="MLI30" s="426"/>
      <c r="MLJ30" s="426"/>
      <c r="MLK30" s="426"/>
      <c r="MLL30" s="426"/>
      <c r="MLM30" s="426"/>
      <c r="MLN30" s="426"/>
      <c r="MLO30" s="426"/>
      <c r="MLP30" s="426"/>
      <c r="MLQ30" s="426"/>
      <c r="MLR30" s="426"/>
      <c r="MLS30" s="426"/>
      <c r="MLT30" s="426"/>
      <c r="MLU30" s="426"/>
      <c r="MLV30" s="426"/>
      <c r="MLW30" s="426"/>
      <c r="MLX30" s="426"/>
      <c r="MLY30" s="426"/>
      <c r="MLZ30" s="426"/>
      <c r="MMA30" s="426"/>
      <c r="MMB30" s="426"/>
      <c r="MMC30" s="426"/>
      <c r="MMD30" s="426"/>
      <c r="MME30" s="426"/>
      <c r="MMF30" s="426"/>
      <c r="MMG30" s="426"/>
      <c r="MMH30" s="426"/>
      <c r="MMI30" s="426"/>
      <c r="MMJ30" s="426"/>
      <c r="MMK30" s="426"/>
      <c r="MML30" s="426"/>
      <c r="MMM30" s="426"/>
      <c r="MMN30" s="426"/>
      <c r="MMO30" s="426"/>
      <c r="MMP30" s="426"/>
      <c r="MMQ30" s="426"/>
      <c r="MMR30" s="426"/>
      <c r="MMS30" s="426"/>
      <c r="MMT30" s="426"/>
      <c r="MMU30" s="426"/>
      <c r="MMV30" s="426"/>
      <c r="MMW30" s="426"/>
      <c r="MMX30" s="426"/>
      <c r="MMY30" s="426"/>
      <c r="MMZ30" s="426"/>
      <c r="MNA30" s="426"/>
      <c r="MNB30" s="426"/>
      <c r="MNC30" s="426"/>
      <c r="MND30" s="426"/>
      <c r="MNE30" s="426"/>
      <c r="MNF30" s="426"/>
      <c r="MNG30" s="426"/>
      <c r="MNH30" s="426"/>
      <c r="MNI30" s="426"/>
      <c r="MNJ30" s="426"/>
      <c r="MNK30" s="426"/>
      <c r="MNL30" s="426"/>
      <c r="MNM30" s="426"/>
      <c r="MNN30" s="426"/>
      <c r="MNO30" s="426"/>
      <c r="MNP30" s="426"/>
      <c r="MNQ30" s="426"/>
      <c r="MNR30" s="426"/>
      <c r="MNS30" s="426"/>
      <c r="MNT30" s="426"/>
      <c r="MNU30" s="426"/>
      <c r="MNV30" s="426"/>
      <c r="MNW30" s="426"/>
      <c r="MNX30" s="426"/>
      <c r="MNY30" s="426"/>
      <c r="MNZ30" s="426"/>
      <c r="MOA30" s="426"/>
      <c r="MOB30" s="426"/>
      <c r="MOC30" s="426"/>
      <c r="MOD30" s="426"/>
      <c r="MOE30" s="426"/>
      <c r="MOF30" s="426"/>
      <c r="MOG30" s="426"/>
      <c r="MOH30" s="426"/>
      <c r="MOI30" s="426"/>
      <c r="MOJ30" s="426"/>
      <c r="MOK30" s="426"/>
      <c r="MOL30" s="426"/>
      <c r="MOM30" s="426"/>
      <c r="MON30" s="426"/>
      <c r="MOO30" s="426"/>
      <c r="MOP30" s="426"/>
      <c r="MOQ30" s="426"/>
      <c r="MOR30" s="426"/>
      <c r="MOS30" s="426"/>
      <c r="MOT30" s="426"/>
      <c r="MOU30" s="426"/>
      <c r="MOV30" s="426"/>
      <c r="MOW30" s="426"/>
      <c r="MOX30" s="426"/>
      <c r="MOY30" s="426"/>
      <c r="MOZ30" s="426"/>
      <c r="MPA30" s="426"/>
      <c r="MPB30" s="426"/>
      <c r="MPC30" s="426"/>
      <c r="MPD30" s="426"/>
      <c r="MPE30" s="426"/>
      <c r="MPF30" s="426"/>
      <c r="MPG30" s="426"/>
      <c r="MPH30" s="426"/>
      <c r="MPI30" s="426"/>
      <c r="MPJ30" s="426"/>
      <c r="MPK30" s="426"/>
      <c r="MPL30" s="426"/>
      <c r="MPM30" s="426"/>
      <c r="MPN30" s="426"/>
      <c r="MPO30" s="426"/>
      <c r="MPP30" s="426"/>
      <c r="MPQ30" s="426"/>
      <c r="MPR30" s="426"/>
      <c r="MPS30" s="426"/>
      <c r="MPT30" s="426"/>
      <c r="MPU30" s="426"/>
      <c r="MPV30" s="426"/>
      <c r="MPW30" s="426"/>
      <c r="MPX30" s="426"/>
      <c r="MPY30" s="426"/>
      <c r="MPZ30" s="426"/>
      <c r="MQA30" s="426"/>
      <c r="MQB30" s="426"/>
      <c r="MQC30" s="426"/>
      <c r="MQD30" s="426"/>
      <c r="MQE30" s="426"/>
      <c r="MQF30" s="426"/>
      <c r="MQG30" s="426"/>
      <c r="MQH30" s="426"/>
      <c r="MQI30" s="426"/>
      <c r="MQJ30" s="426"/>
      <c r="MQK30" s="426"/>
      <c r="MQL30" s="426"/>
      <c r="MQM30" s="426"/>
      <c r="MQN30" s="426"/>
      <c r="MQO30" s="426"/>
      <c r="MQP30" s="426"/>
      <c r="MQQ30" s="426"/>
      <c r="MQR30" s="426"/>
      <c r="MQS30" s="426"/>
      <c r="MQT30" s="426"/>
      <c r="MQU30" s="426"/>
      <c r="MQV30" s="426"/>
      <c r="MQW30" s="426"/>
      <c r="MQX30" s="426"/>
      <c r="MQY30" s="426"/>
      <c r="MQZ30" s="426"/>
      <c r="MRA30" s="426"/>
      <c r="MRB30" s="426"/>
      <c r="MRC30" s="426"/>
      <c r="MRD30" s="426"/>
      <c r="MRE30" s="426"/>
      <c r="MRF30" s="426"/>
      <c r="MRG30" s="426"/>
      <c r="MRH30" s="426"/>
      <c r="MRI30" s="426"/>
      <c r="MRJ30" s="426"/>
      <c r="MRK30" s="426"/>
      <c r="MRL30" s="426"/>
      <c r="MRM30" s="426"/>
      <c r="MRN30" s="426"/>
      <c r="MRO30" s="426"/>
      <c r="MRP30" s="426"/>
      <c r="MRQ30" s="426"/>
      <c r="MRR30" s="426"/>
      <c r="MRS30" s="426"/>
      <c r="MRT30" s="426"/>
      <c r="MRU30" s="426"/>
      <c r="MRV30" s="426"/>
      <c r="MRW30" s="426"/>
      <c r="MRX30" s="426"/>
      <c r="MRY30" s="426"/>
      <c r="MRZ30" s="426"/>
      <c r="MSA30" s="426"/>
      <c r="MSB30" s="426"/>
      <c r="MSC30" s="426"/>
      <c r="MSD30" s="426"/>
      <c r="MSE30" s="426"/>
      <c r="MSF30" s="426"/>
      <c r="MSG30" s="426"/>
      <c r="MSH30" s="426"/>
      <c r="MSI30" s="426"/>
      <c r="MSJ30" s="426"/>
      <c r="MSK30" s="426"/>
      <c r="MSL30" s="426"/>
      <c r="MSM30" s="426"/>
      <c r="MSN30" s="426"/>
      <c r="MSO30" s="426"/>
      <c r="MSP30" s="426"/>
      <c r="MSQ30" s="426"/>
      <c r="MSR30" s="426"/>
      <c r="MSS30" s="426"/>
      <c r="MST30" s="426"/>
      <c r="MSU30" s="426"/>
      <c r="MSV30" s="426"/>
      <c r="MSW30" s="426"/>
      <c r="MSX30" s="426"/>
      <c r="MSY30" s="426"/>
      <c r="MSZ30" s="426"/>
      <c r="MTA30" s="426"/>
      <c r="MTB30" s="426"/>
      <c r="MTC30" s="426"/>
      <c r="MTD30" s="426"/>
      <c r="MTE30" s="426"/>
      <c r="MTF30" s="426"/>
      <c r="MTG30" s="426"/>
      <c r="MTH30" s="426"/>
      <c r="MTI30" s="426"/>
      <c r="MTJ30" s="426"/>
      <c r="MTK30" s="426"/>
      <c r="MTL30" s="426"/>
      <c r="MTM30" s="426"/>
      <c r="MTN30" s="426"/>
      <c r="MTO30" s="426"/>
      <c r="MTP30" s="426"/>
      <c r="MTQ30" s="426"/>
      <c r="MTR30" s="426"/>
      <c r="MTS30" s="426"/>
      <c r="MTT30" s="426"/>
      <c r="MTU30" s="426"/>
      <c r="MTV30" s="426"/>
      <c r="MTW30" s="426"/>
      <c r="MTX30" s="426"/>
      <c r="MTY30" s="426"/>
      <c r="MTZ30" s="426"/>
      <c r="MUA30" s="426"/>
      <c r="MUB30" s="426"/>
      <c r="MUC30" s="426"/>
      <c r="MUD30" s="426"/>
      <c r="MUE30" s="426"/>
      <c r="MUF30" s="426"/>
      <c r="MUG30" s="426"/>
      <c r="MUH30" s="426"/>
      <c r="MUI30" s="426"/>
      <c r="MUJ30" s="426"/>
      <c r="MUK30" s="426"/>
      <c r="MUL30" s="426"/>
      <c r="MUM30" s="426"/>
      <c r="MUN30" s="426"/>
      <c r="MUO30" s="426"/>
      <c r="MUP30" s="426"/>
      <c r="MUQ30" s="426"/>
      <c r="MUR30" s="426"/>
      <c r="MUS30" s="426"/>
      <c r="MUT30" s="426"/>
      <c r="MUU30" s="426"/>
      <c r="MUV30" s="426"/>
      <c r="MUW30" s="426"/>
      <c r="MUX30" s="426"/>
      <c r="MUY30" s="426"/>
      <c r="MUZ30" s="426"/>
      <c r="MVA30" s="426"/>
      <c r="MVB30" s="426"/>
      <c r="MVC30" s="426"/>
      <c r="MVD30" s="426"/>
      <c r="MVE30" s="426"/>
      <c r="MVF30" s="426"/>
      <c r="MVG30" s="426"/>
      <c r="MVH30" s="426"/>
      <c r="MVI30" s="426"/>
      <c r="MVJ30" s="426"/>
      <c r="MVK30" s="426"/>
      <c r="MVL30" s="426"/>
      <c r="MVM30" s="426"/>
      <c r="MVN30" s="426"/>
      <c r="MVO30" s="426"/>
      <c r="MVP30" s="426"/>
      <c r="MVQ30" s="426"/>
      <c r="MVR30" s="426"/>
      <c r="MVS30" s="426"/>
      <c r="MVT30" s="426"/>
      <c r="MVU30" s="426"/>
      <c r="MVV30" s="426"/>
      <c r="MVW30" s="426"/>
      <c r="MVX30" s="426"/>
      <c r="MVY30" s="426"/>
      <c r="MVZ30" s="426"/>
      <c r="MWA30" s="426"/>
      <c r="MWB30" s="426"/>
      <c r="MWC30" s="426"/>
      <c r="MWD30" s="426"/>
      <c r="MWE30" s="426"/>
      <c r="MWF30" s="426"/>
      <c r="MWG30" s="426"/>
      <c r="MWH30" s="426"/>
      <c r="MWI30" s="426"/>
      <c r="MWJ30" s="426"/>
      <c r="MWK30" s="426"/>
      <c r="MWL30" s="426"/>
      <c r="MWM30" s="426"/>
      <c r="MWN30" s="426"/>
      <c r="MWO30" s="426"/>
      <c r="MWP30" s="426"/>
      <c r="MWQ30" s="426"/>
      <c r="MWR30" s="426"/>
      <c r="MWS30" s="426"/>
      <c r="MWT30" s="426"/>
      <c r="MWU30" s="426"/>
      <c r="MWV30" s="426"/>
      <c r="MWW30" s="426"/>
      <c r="MWX30" s="426"/>
      <c r="MWY30" s="426"/>
      <c r="MWZ30" s="426"/>
      <c r="MXA30" s="426"/>
      <c r="MXB30" s="426"/>
      <c r="MXC30" s="426"/>
      <c r="MXD30" s="426"/>
      <c r="MXE30" s="426"/>
      <c r="MXF30" s="426"/>
      <c r="MXG30" s="426"/>
      <c r="MXH30" s="426"/>
      <c r="MXI30" s="426"/>
      <c r="MXJ30" s="426"/>
      <c r="MXK30" s="426"/>
      <c r="MXL30" s="426"/>
      <c r="MXM30" s="426"/>
      <c r="MXN30" s="426"/>
      <c r="MXO30" s="426"/>
      <c r="MXP30" s="426"/>
      <c r="MXQ30" s="426"/>
      <c r="MXR30" s="426"/>
      <c r="MXS30" s="426"/>
      <c r="MXT30" s="426"/>
      <c r="MXU30" s="426"/>
      <c r="MXV30" s="426"/>
      <c r="MXW30" s="426"/>
      <c r="MXX30" s="426"/>
      <c r="MXY30" s="426"/>
      <c r="MXZ30" s="426"/>
      <c r="MYA30" s="426"/>
      <c r="MYB30" s="426"/>
      <c r="MYC30" s="426"/>
      <c r="MYD30" s="426"/>
      <c r="MYE30" s="426"/>
      <c r="MYF30" s="426"/>
      <c r="MYG30" s="426"/>
      <c r="MYH30" s="426"/>
      <c r="MYI30" s="426"/>
      <c r="MYJ30" s="426"/>
      <c r="MYK30" s="426"/>
      <c r="MYL30" s="426"/>
      <c r="MYM30" s="426"/>
      <c r="MYN30" s="426"/>
      <c r="MYO30" s="426"/>
      <c r="MYP30" s="426"/>
      <c r="MYQ30" s="426"/>
      <c r="MYR30" s="426"/>
      <c r="MYS30" s="426"/>
      <c r="MYT30" s="426"/>
      <c r="MYU30" s="426"/>
      <c r="MYV30" s="426"/>
      <c r="MYW30" s="426"/>
      <c r="MYX30" s="426"/>
      <c r="MYY30" s="426"/>
      <c r="MYZ30" s="426"/>
      <c r="MZA30" s="426"/>
      <c r="MZB30" s="426"/>
      <c r="MZC30" s="426"/>
      <c r="MZD30" s="426"/>
      <c r="MZE30" s="426"/>
      <c r="MZF30" s="426"/>
      <c r="MZG30" s="426"/>
      <c r="MZH30" s="426"/>
      <c r="MZI30" s="426"/>
      <c r="MZJ30" s="426"/>
      <c r="MZK30" s="426"/>
      <c r="MZL30" s="426"/>
      <c r="MZM30" s="426"/>
      <c r="MZN30" s="426"/>
      <c r="MZO30" s="426"/>
      <c r="MZP30" s="426"/>
      <c r="MZQ30" s="426"/>
      <c r="MZR30" s="426"/>
      <c r="MZS30" s="426"/>
      <c r="MZT30" s="426"/>
      <c r="MZU30" s="426"/>
      <c r="MZV30" s="426"/>
      <c r="MZW30" s="426"/>
      <c r="MZX30" s="426"/>
      <c r="MZY30" s="426"/>
      <c r="MZZ30" s="426"/>
      <c r="NAA30" s="426"/>
      <c r="NAB30" s="426"/>
      <c r="NAC30" s="426"/>
      <c r="NAD30" s="426"/>
      <c r="NAE30" s="426"/>
      <c r="NAF30" s="426"/>
      <c r="NAG30" s="426"/>
      <c r="NAH30" s="426"/>
      <c r="NAI30" s="426"/>
      <c r="NAJ30" s="426"/>
      <c r="NAK30" s="426"/>
      <c r="NAL30" s="426"/>
      <c r="NAM30" s="426"/>
      <c r="NAN30" s="426"/>
      <c r="NAO30" s="426"/>
      <c r="NAP30" s="426"/>
      <c r="NAQ30" s="426"/>
      <c r="NAR30" s="426"/>
      <c r="NAS30" s="426"/>
      <c r="NAT30" s="426"/>
      <c r="NAU30" s="426"/>
      <c r="NAV30" s="426"/>
      <c r="NAW30" s="426"/>
      <c r="NAX30" s="426"/>
      <c r="NAY30" s="426"/>
      <c r="NAZ30" s="426"/>
      <c r="NBA30" s="426"/>
      <c r="NBB30" s="426"/>
      <c r="NBC30" s="426"/>
      <c r="NBD30" s="426"/>
      <c r="NBE30" s="426"/>
      <c r="NBF30" s="426"/>
      <c r="NBG30" s="426"/>
      <c r="NBH30" s="426"/>
      <c r="NBI30" s="426"/>
      <c r="NBJ30" s="426"/>
      <c r="NBK30" s="426"/>
      <c r="NBL30" s="426"/>
      <c r="NBM30" s="426"/>
      <c r="NBN30" s="426"/>
      <c r="NBO30" s="426"/>
      <c r="NBP30" s="426"/>
      <c r="NBQ30" s="426"/>
      <c r="NBR30" s="426"/>
      <c r="NBS30" s="426"/>
      <c r="NBT30" s="426"/>
      <c r="NBU30" s="426"/>
      <c r="NBV30" s="426"/>
      <c r="NBW30" s="426"/>
      <c r="NBX30" s="426"/>
      <c r="NBY30" s="426"/>
      <c r="NBZ30" s="426"/>
      <c r="NCA30" s="426"/>
      <c r="NCB30" s="426"/>
      <c r="NCC30" s="426"/>
      <c r="NCD30" s="426"/>
      <c r="NCE30" s="426"/>
      <c r="NCF30" s="426"/>
      <c r="NCG30" s="426"/>
      <c r="NCH30" s="426"/>
      <c r="NCI30" s="426"/>
      <c r="NCJ30" s="426"/>
      <c r="NCK30" s="426"/>
      <c r="NCL30" s="426"/>
      <c r="NCM30" s="426"/>
      <c r="NCN30" s="426"/>
      <c r="NCO30" s="426"/>
      <c r="NCP30" s="426"/>
      <c r="NCQ30" s="426"/>
      <c r="NCR30" s="426"/>
      <c r="NCS30" s="426"/>
      <c r="NCT30" s="426"/>
      <c r="NCU30" s="426"/>
      <c r="NCV30" s="426"/>
      <c r="NCW30" s="426"/>
      <c r="NCX30" s="426"/>
      <c r="NCY30" s="426"/>
      <c r="NCZ30" s="426"/>
      <c r="NDA30" s="426"/>
      <c r="NDB30" s="426"/>
      <c r="NDC30" s="426"/>
      <c r="NDD30" s="426"/>
      <c r="NDE30" s="426"/>
      <c r="NDF30" s="426"/>
      <c r="NDG30" s="426"/>
      <c r="NDH30" s="426"/>
      <c r="NDI30" s="426"/>
      <c r="NDJ30" s="426"/>
      <c r="NDK30" s="426"/>
      <c r="NDL30" s="426"/>
      <c r="NDM30" s="426"/>
      <c r="NDN30" s="426"/>
      <c r="NDO30" s="426"/>
      <c r="NDP30" s="426"/>
      <c r="NDQ30" s="426"/>
      <c r="NDR30" s="426"/>
      <c r="NDS30" s="426"/>
      <c r="NDT30" s="426"/>
      <c r="NDU30" s="426"/>
      <c r="NDV30" s="426"/>
      <c r="NDW30" s="426"/>
      <c r="NDX30" s="426"/>
      <c r="NDY30" s="426"/>
      <c r="NDZ30" s="426"/>
      <c r="NEA30" s="426"/>
      <c r="NEB30" s="426"/>
      <c r="NEC30" s="426"/>
      <c r="NED30" s="426"/>
      <c r="NEE30" s="426"/>
      <c r="NEF30" s="426"/>
      <c r="NEG30" s="426"/>
      <c r="NEH30" s="426"/>
      <c r="NEI30" s="426"/>
      <c r="NEJ30" s="426"/>
      <c r="NEK30" s="426"/>
      <c r="NEL30" s="426"/>
      <c r="NEM30" s="426"/>
      <c r="NEN30" s="426"/>
      <c r="NEO30" s="426"/>
      <c r="NEP30" s="426"/>
      <c r="NEQ30" s="426"/>
      <c r="NER30" s="426"/>
      <c r="NES30" s="426"/>
      <c r="NET30" s="426"/>
      <c r="NEU30" s="426"/>
      <c r="NEV30" s="426"/>
      <c r="NEW30" s="426"/>
      <c r="NEX30" s="426"/>
      <c r="NEY30" s="426"/>
      <c r="NEZ30" s="426"/>
      <c r="NFA30" s="426"/>
      <c r="NFB30" s="426"/>
      <c r="NFC30" s="426"/>
      <c r="NFD30" s="426"/>
      <c r="NFE30" s="426"/>
      <c r="NFF30" s="426"/>
      <c r="NFG30" s="426"/>
      <c r="NFH30" s="426"/>
      <c r="NFI30" s="426"/>
      <c r="NFJ30" s="426"/>
      <c r="NFK30" s="426"/>
      <c r="NFL30" s="426"/>
      <c r="NFM30" s="426"/>
      <c r="NFN30" s="426"/>
      <c r="NFO30" s="426"/>
      <c r="NFP30" s="426"/>
      <c r="NFQ30" s="426"/>
      <c r="NFR30" s="426"/>
      <c r="NFS30" s="426"/>
      <c r="NFT30" s="426"/>
      <c r="NFU30" s="426"/>
      <c r="NFV30" s="426"/>
      <c r="NFW30" s="426"/>
      <c r="NFX30" s="426"/>
      <c r="NFY30" s="426"/>
      <c r="NFZ30" s="426"/>
      <c r="NGA30" s="426"/>
      <c r="NGB30" s="426"/>
      <c r="NGC30" s="426"/>
      <c r="NGD30" s="426"/>
      <c r="NGE30" s="426"/>
      <c r="NGF30" s="426"/>
      <c r="NGG30" s="426"/>
      <c r="NGH30" s="426"/>
      <c r="NGI30" s="426"/>
      <c r="NGJ30" s="426"/>
      <c r="NGK30" s="426"/>
      <c r="NGL30" s="426"/>
      <c r="NGM30" s="426"/>
      <c r="NGN30" s="426"/>
      <c r="NGO30" s="426"/>
      <c r="NGP30" s="426"/>
      <c r="NGQ30" s="426"/>
      <c r="NGR30" s="426"/>
      <c r="NGS30" s="426"/>
      <c r="NGT30" s="426"/>
      <c r="NGU30" s="426"/>
      <c r="NGV30" s="426"/>
      <c r="NGW30" s="426"/>
      <c r="NGX30" s="426"/>
      <c r="NGY30" s="426"/>
      <c r="NGZ30" s="426"/>
      <c r="NHA30" s="426"/>
      <c r="NHB30" s="426"/>
      <c r="NHC30" s="426"/>
      <c r="NHD30" s="426"/>
      <c r="NHE30" s="426"/>
      <c r="NHF30" s="426"/>
      <c r="NHG30" s="426"/>
      <c r="NHH30" s="426"/>
      <c r="NHI30" s="426"/>
      <c r="NHJ30" s="426"/>
      <c r="NHK30" s="426"/>
      <c r="NHL30" s="426"/>
      <c r="NHM30" s="426"/>
      <c r="NHN30" s="426"/>
      <c r="NHO30" s="426"/>
      <c r="NHP30" s="426"/>
      <c r="NHQ30" s="426"/>
      <c r="NHR30" s="426"/>
      <c r="NHS30" s="426"/>
      <c r="NHT30" s="426"/>
      <c r="NHU30" s="426"/>
      <c r="NHV30" s="426"/>
      <c r="NHW30" s="426"/>
      <c r="NHX30" s="426"/>
      <c r="NHY30" s="426"/>
      <c r="NHZ30" s="426"/>
      <c r="NIA30" s="426"/>
      <c r="NIB30" s="426"/>
      <c r="NIC30" s="426"/>
      <c r="NID30" s="426"/>
      <c r="NIE30" s="426"/>
      <c r="NIF30" s="426"/>
      <c r="NIG30" s="426"/>
      <c r="NIH30" s="426"/>
      <c r="NII30" s="426"/>
      <c r="NIJ30" s="426"/>
      <c r="NIK30" s="426"/>
      <c r="NIL30" s="426"/>
      <c r="NIM30" s="426"/>
      <c r="NIN30" s="426"/>
      <c r="NIO30" s="426"/>
      <c r="NIP30" s="426"/>
      <c r="NIQ30" s="426"/>
      <c r="NIR30" s="426"/>
      <c r="NIS30" s="426"/>
      <c r="NIT30" s="426"/>
      <c r="NIU30" s="426"/>
      <c r="NIV30" s="426"/>
      <c r="NIW30" s="426"/>
      <c r="NIX30" s="426"/>
      <c r="NIY30" s="426"/>
      <c r="NIZ30" s="426"/>
      <c r="NJA30" s="426"/>
      <c r="NJB30" s="426"/>
      <c r="NJC30" s="426"/>
      <c r="NJD30" s="426"/>
      <c r="NJE30" s="426"/>
      <c r="NJF30" s="426"/>
      <c r="NJG30" s="426"/>
      <c r="NJH30" s="426"/>
      <c r="NJI30" s="426"/>
      <c r="NJJ30" s="426"/>
      <c r="NJK30" s="426"/>
      <c r="NJL30" s="426"/>
      <c r="NJM30" s="426"/>
      <c r="NJN30" s="426"/>
      <c r="NJO30" s="426"/>
      <c r="NJP30" s="426"/>
      <c r="NJQ30" s="426"/>
      <c r="NJR30" s="426"/>
      <c r="NJS30" s="426"/>
      <c r="NJT30" s="426"/>
      <c r="NJU30" s="426"/>
      <c r="NJV30" s="426"/>
      <c r="NJW30" s="426"/>
      <c r="NJX30" s="426"/>
      <c r="NJY30" s="426"/>
      <c r="NJZ30" s="426"/>
      <c r="NKA30" s="426"/>
      <c r="NKB30" s="426"/>
      <c r="NKC30" s="426"/>
      <c r="NKD30" s="426"/>
      <c r="NKE30" s="426"/>
      <c r="NKF30" s="426"/>
      <c r="NKG30" s="426"/>
      <c r="NKH30" s="426"/>
      <c r="NKI30" s="426"/>
      <c r="NKJ30" s="426"/>
      <c r="NKK30" s="426"/>
      <c r="NKL30" s="426"/>
      <c r="NKM30" s="426"/>
      <c r="NKN30" s="426"/>
      <c r="NKO30" s="426"/>
      <c r="NKP30" s="426"/>
      <c r="NKQ30" s="426"/>
      <c r="NKR30" s="426"/>
      <c r="NKS30" s="426"/>
      <c r="NKT30" s="426"/>
      <c r="NKU30" s="426"/>
      <c r="NKV30" s="426"/>
      <c r="NKW30" s="426"/>
      <c r="NKX30" s="426"/>
      <c r="NKY30" s="426"/>
      <c r="NKZ30" s="426"/>
      <c r="NLA30" s="426"/>
      <c r="NLB30" s="426"/>
      <c r="NLC30" s="426"/>
      <c r="NLD30" s="426"/>
      <c r="NLE30" s="426"/>
      <c r="NLF30" s="426"/>
      <c r="NLG30" s="426"/>
      <c r="NLH30" s="426"/>
      <c r="NLI30" s="426"/>
      <c r="NLJ30" s="426"/>
      <c r="NLK30" s="426"/>
      <c r="NLL30" s="426"/>
      <c r="NLM30" s="426"/>
      <c r="NLN30" s="426"/>
      <c r="NLO30" s="426"/>
      <c r="NLP30" s="426"/>
      <c r="NLQ30" s="426"/>
      <c r="NLR30" s="426"/>
      <c r="NLS30" s="426"/>
      <c r="NLT30" s="426"/>
      <c r="NLU30" s="426"/>
      <c r="NLV30" s="426"/>
      <c r="NLW30" s="426"/>
      <c r="NLX30" s="426"/>
      <c r="NLY30" s="426"/>
      <c r="NLZ30" s="426"/>
      <c r="NMA30" s="426"/>
      <c r="NMB30" s="426"/>
      <c r="NMC30" s="426"/>
      <c r="NMD30" s="426"/>
      <c r="NME30" s="426"/>
      <c r="NMF30" s="426"/>
      <c r="NMG30" s="426"/>
      <c r="NMH30" s="426"/>
      <c r="NMI30" s="426"/>
      <c r="NMJ30" s="426"/>
      <c r="NMK30" s="426"/>
      <c r="NML30" s="426"/>
      <c r="NMM30" s="426"/>
      <c r="NMN30" s="426"/>
      <c r="NMO30" s="426"/>
      <c r="NMP30" s="426"/>
      <c r="NMQ30" s="426"/>
      <c r="NMR30" s="426"/>
      <c r="NMS30" s="426"/>
      <c r="NMT30" s="426"/>
      <c r="NMU30" s="426"/>
      <c r="NMV30" s="426"/>
      <c r="NMW30" s="426"/>
      <c r="NMX30" s="426"/>
      <c r="NMY30" s="426"/>
      <c r="NMZ30" s="426"/>
      <c r="NNA30" s="426"/>
      <c r="NNB30" s="426"/>
      <c r="NNC30" s="426"/>
      <c r="NND30" s="426"/>
      <c r="NNE30" s="426"/>
      <c r="NNF30" s="426"/>
      <c r="NNG30" s="426"/>
      <c r="NNH30" s="426"/>
      <c r="NNI30" s="426"/>
      <c r="NNJ30" s="426"/>
      <c r="NNK30" s="426"/>
      <c r="NNL30" s="426"/>
      <c r="NNM30" s="426"/>
      <c r="NNN30" s="426"/>
      <c r="NNO30" s="426"/>
      <c r="NNP30" s="426"/>
      <c r="NNQ30" s="426"/>
      <c r="NNR30" s="426"/>
      <c r="NNS30" s="426"/>
      <c r="NNT30" s="426"/>
      <c r="NNU30" s="426"/>
      <c r="NNV30" s="426"/>
      <c r="NNW30" s="426"/>
      <c r="NNX30" s="426"/>
      <c r="NNY30" s="426"/>
      <c r="NNZ30" s="426"/>
      <c r="NOA30" s="426"/>
      <c r="NOB30" s="426"/>
      <c r="NOC30" s="426"/>
      <c r="NOD30" s="426"/>
      <c r="NOE30" s="426"/>
      <c r="NOF30" s="426"/>
      <c r="NOG30" s="426"/>
      <c r="NOH30" s="426"/>
      <c r="NOI30" s="426"/>
      <c r="NOJ30" s="426"/>
      <c r="NOK30" s="426"/>
      <c r="NOL30" s="426"/>
      <c r="NOM30" s="426"/>
      <c r="NON30" s="426"/>
      <c r="NOO30" s="426"/>
      <c r="NOP30" s="426"/>
      <c r="NOQ30" s="426"/>
      <c r="NOR30" s="426"/>
      <c r="NOS30" s="426"/>
      <c r="NOT30" s="426"/>
      <c r="NOU30" s="426"/>
      <c r="NOV30" s="426"/>
      <c r="NOW30" s="426"/>
      <c r="NOX30" s="426"/>
      <c r="NOY30" s="426"/>
      <c r="NOZ30" s="426"/>
      <c r="NPA30" s="426"/>
      <c r="NPB30" s="426"/>
      <c r="NPC30" s="426"/>
      <c r="NPD30" s="426"/>
      <c r="NPE30" s="426"/>
      <c r="NPF30" s="426"/>
      <c r="NPG30" s="426"/>
      <c r="NPH30" s="426"/>
      <c r="NPI30" s="426"/>
      <c r="NPJ30" s="426"/>
      <c r="NPK30" s="426"/>
      <c r="NPL30" s="426"/>
      <c r="NPM30" s="426"/>
      <c r="NPN30" s="426"/>
      <c r="NPO30" s="426"/>
      <c r="NPP30" s="426"/>
      <c r="NPQ30" s="426"/>
      <c r="NPR30" s="426"/>
      <c r="NPS30" s="426"/>
      <c r="NPT30" s="426"/>
      <c r="NPU30" s="426"/>
      <c r="NPV30" s="426"/>
      <c r="NPW30" s="426"/>
      <c r="NPX30" s="426"/>
      <c r="NPY30" s="426"/>
      <c r="NPZ30" s="426"/>
      <c r="NQA30" s="426"/>
      <c r="NQB30" s="426"/>
      <c r="NQC30" s="426"/>
      <c r="NQD30" s="426"/>
      <c r="NQE30" s="426"/>
      <c r="NQF30" s="426"/>
      <c r="NQG30" s="426"/>
      <c r="NQH30" s="426"/>
      <c r="NQI30" s="426"/>
      <c r="NQJ30" s="426"/>
      <c r="NQK30" s="426"/>
      <c r="NQL30" s="426"/>
      <c r="NQM30" s="426"/>
      <c r="NQN30" s="426"/>
      <c r="NQO30" s="426"/>
      <c r="NQP30" s="426"/>
      <c r="NQQ30" s="426"/>
      <c r="NQR30" s="426"/>
      <c r="NQS30" s="426"/>
      <c r="NQT30" s="426"/>
      <c r="NQU30" s="426"/>
      <c r="NQV30" s="426"/>
      <c r="NQW30" s="426"/>
      <c r="NQX30" s="426"/>
      <c r="NQY30" s="426"/>
      <c r="NQZ30" s="426"/>
      <c r="NRA30" s="426"/>
      <c r="NRB30" s="426"/>
      <c r="NRC30" s="426"/>
      <c r="NRD30" s="426"/>
      <c r="NRE30" s="426"/>
      <c r="NRF30" s="426"/>
      <c r="NRG30" s="426"/>
      <c r="NRH30" s="426"/>
      <c r="NRI30" s="426"/>
      <c r="NRJ30" s="426"/>
      <c r="NRK30" s="426"/>
      <c r="NRL30" s="426"/>
      <c r="NRM30" s="426"/>
      <c r="NRN30" s="426"/>
      <c r="NRO30" s="426"/>
      <c r="NRP30" s="426"/>
      <c r="NRQ30" s="426"/>
      <c r="NRR30" s="426"/>
      <c r="NRS30" s="426"/>
      <c r="NRT30" s="426"/>
      <c r="NRU30" s="426"/>
      <c r="NRV30" s="426"/>
      <c r="NRW30" s="426"/>
      <c r="NRX30" s="426"/>
      <c r="NRY30" s="426"/>
      <c r="NRZ30" s="426"/>
      <c r="NSA30" s="426"/>
      <c r="NSB30" s="426"/>
      <c r="NSC30" s="426"/>
      <c r="NSD30" s="426"/>
      <c r="NSE30" s="426"/>
      <c r="NSF30" s="426"/>
      <c r="NSG30" s="426"/>
      <c r="NSH30" s="426"/>
      <c r="NSI30" s="426"/>
      <c r="NSJ30" s="426"/>
      <c r="NSK30" s="426"/>
      <c r="NSL30" s="426"/>
      <c r="NSM30" s="426"/>
      <c r="NSN30" s="426"/>
      <c r="NSO30" s="426"/>
      <c r="NSP30" s="426"/>
      <c r="NSQ30" s="426"/>
      <c r="NSR30" s="426"/>
      <c r="NSS30" s="426"/>
      <c r="NST30" s="426"/>
      <c r="NSU30" s="426"/>
      <c r="NSV30" s="426"/>
      <c r="NSW30" s="426"/>
      <c r="NSX30" s="426"/>
      <c r="NSY30" s="426"/>
      <c r="NSZ30" s="426"/>
      <c r="NTA30" s="426"/>
      <c r="NTB30" s="426"/>
      <c r="NTC30" s="426"/>
      <c r="NTD30" s="426"/>
      <c r="NTE30" s="426"/>
      <c r="NTF30" s="426"/>
      <c r="NTG30" s="426"/>
      <c r="NTH30" s="426"/>
      <c r="NTI30" s="426"/>
      <c r="NTJ30" s="426"/>
      <c r="NTK30" s="426"/>
      <c r="NTL30" s="426"/>
      <c r="NTM30" s="426"/>
      <c r="NTN30" s="426"/>
      <c r="NTO30" s="426"/>
      <c r="NTP30" s="426"/>
      <c r="NTQ30" s="426"/>
      <c r="NTR30" s="426"/>
      <c r="NTS30" s="426"/>
      <c r="NTT30" s="426"/>
      <c r="NTU30" s="426"/>
      <c r="NTV30" s="426"/>
      <c r="NTW30" s="426"/>
      <c r="NTX30" s="426"/>
      <c r="NTY30" s="426"/>
      <c r="NTZ30" s="426"/>
      <c r="NUA30" s="426"/>
      <c r="NUB30" s="426"/>
      <c r="NUC30" s="426"/>
      <c r="NUD30" s="426"/>
      <c r="NUE30" s="426"/>
      <c r="NUF30" s="426"/>
      <c r="NUG30" s="426"/>
      <c r="NUH30" s="426"/>
      <c r="NUI30" s="426"/>
      <c r="NUJ30" s="426"/>
      <c r="NUK30" s="426"/>
      <c r="NUL30" s="426"/>
      <c r="NUM30" s="426"/>
      <c r="NUN30" s="426"/>
      <c r="NUO30" s="426"/>
      <c r="NUP30" s="426"/>
      <c r="NUQ30" s="426"/>
      <c r="NUR30" s="426"/>
      <c r="NUS30" s="426"/>
      <c r="NUT30" s="426"/>
      <c r="NUU30" s="426"/>
      <c r="NUV30" s="426"/>
      <c r="NUW30" s="426"/>
      <c r="NUX30" s="426"/>
      <c r="NUY30" s="426"/>
      <c r="NUZ30" s="426"/>
      <c r="NVA30" s="426"/>
      <c r="NVB30" s="426"/>
      <c r="NVC30" s="426"/>
      <c r="NVD30" s="426"/>
      <c r="NVE30" s="426"/>
      <c r="NVF30" s="426"/>
      <c r="NVG30" s="426"/>
      <c r="NVH30" s="426"/>
      <c r="NVI30" s="426"/>
      <c r="NVJ30" s="426"/>
      <c r="NVK30" s="426"/>
      <c r="NVL30" s="426"/>
      <c r="NVM30" s="426"/>
      <c r="NVN30" s="426"/>
      <c r="NVO30" s="426"/>
      <c r="NVP30" s="426"/>
      <c r="NVQ30" s="426"/>
      <c r="NVR30" s="426"/>
      <c r="NVS30" s="426"/>
      <c r="NVT30" s="426"/>
      <c r="NVU30" s="426"/>
      <c r="NVV30" s="426"/>
      <c r="NVW30" s="426"/>
      <c r="NVX30" s="426"/>
      <c r="NVY30" s="426"/>
      <c r="NVZ30" s="426"/>
      <c r="NWA30" s="426"/>
      <c r="NWB30" s="426"/>
      <c r="NWC30" s="426"/>
      <c r="NWD30" s="426"/>
      <c r="NWE30" s="426"/>
      <c r="NWF30" s="426"/>
      <c r="NWG30" s="426"/>
      <c r="NWH30" s="426"/>
      <c r="NWI30" s="426"/>
      <c r="NWJ30" s="426"/>
      <c r="NWK30" s="426"/>
      <c r="NWL30" s="426"/>
      <c r="NWM30" s="426"/>
      <c r="NWN30" s="426"/>
      <c r="NWO30" s="426"/>
      <c r="NWP30" s="426"/>
      <c r="NWQ30" s="426"/>
      <c r="NWR30" s="426"/>
      <c r="NWS30" s="426"/>
      <c r="NWT30" s="426"/>
      <c r="NWU30" s="426"/>
      <c r="NWV30" s="426"/>
      <c r="NWW30" s="426"/>
      <c r="NWX30" s="426"/>
      <c r="NWY30" s="426"/>
      <c r="NWZ30" s="426"/>
      <c r="NXA30" s="426"/>
      <c r="NXB30" s="426"/>
      <c r="NXC30" s="426"/>
      <c r="NXD30" s="426"/>
      <c r="NXE30" s="426"/>
      <c r="NXF30" s="426"/>
      <c r="NXG30" s="426"/>
      <c r="NXH30" s="426"/>
      <c r="NXI30" s="426"/>
      <c r="NXJ30" s="426"/>
      <c r="NXK30" s="426"/>
      <c r="NXL30" s="426"/>
      <c r="NXM30" s="426"/>
      <c r="NXN30" s="426"/>
      <c r="NXO30" s="426"/>
      <c r="NXP30" s="426"/>
      <c r="NXQ30" s="426"/>
      <c r="NXR30" s="426"/>
      <c r="NXS30" s="426"/>
      <c r="NXT30" s="426"/>
      <c r="NXU30" s="426"/>
      <c r="NXV30" s="426"/>
      <c r="NXW30" s="426"/>
      <c r="NXX30" s="426"/>
      <c r="NXY30" s="426"/>
      <c r="NXZ30" s="426"/>
      <c r="NYA30" s="426"/>
      <c r="NYB30" s="426"/>
      <c r="NYC30" s="426"/>
      <c r="NYD30" s="426"/>
      <c r="NYE30" s="426"/>
      <c r="NYF30" s="426"/>
      <c r="NYG30" s="426"/>
      <c r="NYH30" s="426"/>
      <c r="NYI30" s="426"/>
      <c r="NYJ30" s="426"/>
      <c r="NYK30" s="426"/>
      <c r="NYL30" s="426"/>
      <c r="NYM30" s="426"/>
      <c r="NYN30" s="426"/>
      <c r="NYO30" s="426"/>
      <c r="NYP30" s="426"/>
      <c r="NYQ30" s="426"/>
      <c r="NYR30" s="426"/>
      <c r="NYS30" s="426"/>
      <c r="NYT30" s="426"/>
      <c r="NYU30" s="426"/>
      <c r="NYV30" s="426"/>
      <c r="NYW30" s="426"/>
      <c r="NYX30" s="426"/>
      <c r="NYY30" s="426"/>
      <c r="NYZ30" s="426"/>
      <c r="NZA30" s="426"/>
      <c r="NZB30" s="426"/>
      <c r="NZC30" s="426"/>
      <c r="NZD30" s="426"/>
      <c r="NZE30" s="426"/>
      <c r="NZF30" s="426"/>
      <c r="NZG30" s="426"/>
      <c r="NZH30" s="426"/>
      <c r="NZI30" s="426"/>
      <c r="NZJ30" s="426"/>
      <c r="NZK30" s="426"/>
      <c r="NZL30" s="426"/>
      <c r="NZM30" s="426"/>
      <c r="NZN30" s="426"/>
      <c r="NZO30" s="426"/>
      <c r="NZP30" s="426"/>
      <c r="NZQ30" s="426"/>
      <c r="NZR30" s="426"/>
      <c r="NZS30" s="426"/>
      <c r="NZT30" s="426"/>
      <c r="NZU30" s="426"/>
      <c r="NZV30" s="426"/>
      <c r="NZW30" s="426"/>
      <c r="NZX30" s="426"/>
      <c r="NZY30" s="426"/>
      <c r="NZZ30" s="426"/>
      <c r="OAA30" s="426"/>
      <c r="OAB30" s="426"/>
      <c r="OAC30" s="426"/>
      <c r="OAD30" s="426"/>
      <c r="OAE30" s="426"/>
      <c r="OAF30" s="426"/>
      <c r="OAG30" s="426"/>
      <c r="OAH30" s="426"/>
      <c r="OAI30" s="426"/>
      <c r="OAJ30" s="426"/>
      <c r="OAK30" s="426"/>
      <c r="OAL30" s="426"/>
      <c r="OAM30" s="426"/>
      <c r="OAN30" s="426"/>
      <c r="OAO30" s="426"/>
      <c r="OAP30" s="426"/>
      <c r="OAQ30" s="426"/>
      <c r="OAR30" s="426"/>
      <c r="OAS30" s="426"/>
      <c r="OAT30" s="426"/>
      <c r="OAU30" s="426"/>
      <c r="OAV30" s="426"/>
      <c r="OAW30" s="426"/>
      <c r="OAX30" s="426"/>
      <c r="OAY30" s="426"/>
      <c r="OAZ30" s="426"/>
      <c r="OBA30" s="426"/>
      <c r="OBB30" s="426"/>
      <c r="OBC30" s="426"/>
      <c r="OBD30" s="426"/>
      <c r="OBE30" s="426"/>
      <c r="OBF30" s="426"/>
      <c r="OBG30" s="426"/>
      <c r="OBH30" s="426"/>
      <c r="OBI30" s="426"/>
      <c r="OBJ30" s="426"/>
      <c r="OBK30" s="426"/>
      <c r="OBL30" s="426"/>
      <c r="OBM30" s="426"/>
      <c r="OBN30" s="426"/>
      <c r="OBO30" s="426"/>
      <c r="OBP30" s="426"/>
      <c r="OBQ30" s="426"/>
      <c r="OBR30" s="426"/>
      <c r="OBS30" s="426"/>
      <c r="OBT30" s="426"/>
      <c r="OBU30" s="426"/>
      <c r="OBV30" s="426"/>
      <c r="OBW30" s="426"/>
      <c r="OBX30" s="426"/>
      <c r="OBY30" s="426"/>
      <c r="OBZ30" s="426"/>
      <c r="OCA30" s="426"/>
      <c r="OCB30" s="426"/>
      <c r="OCC30" s="426"/>
      <c r="OCD30" s="426"/>
      <c r="OCE30" s="426"/>
      <c r="OCF30" s="426"/>
      <c r="OCG30" s="426"/>
      <c r="OCH30" s="426"/>
      <c r="OCI30" s="426"/>
      <c r="OCJ30" s="426"/>
      <c r="OCK30" s="426"/>
      <c r="OCL30" s="426"/>
      <c r="OCM30" s="426"/>
      <c r="OCN30" s="426"/>
      <c r="OCO30" s="426"/>
      <c r="OCP30" s="426"/>
      <c r="OCQ30" s="426"/>
      <c r="OCR30" s="426"/>
      <c r="OCS30" s="426"/>
      <c r="OCT30" s="426"/>
      <c r="OCU30" s="426"/>
      <c r="OCV30" s="426"/>
      <c r="OCW30" s="426"/>
      <c r="OCX30" s="426"/>
      <c r="OCY30" s="426"/>
      <c r="OCZ30" s="426"/>
      <c r="ODA30" s="426"/>
      <c r="ODB30" s="426"/>
      <c r="ODC30" s="426"/>
      <c r="ODD30" s="426"/>
      <c r="ODE30" s="426"/>
      <c r="ODF30" s="426"/>
      <c r="ODG30" s="426"/>
      <c r="ODH30" s="426"/>
      <c r="ODI30" s="426"/>
      <c r="ODJ30" s="426"/>
      <c r="ODK30" s="426"/>
      <c r="ODL30" s="426"/>
      <c r="ODM30" s="426"/>
      <c r="ODN30" s="426"/>
      <c r="ODO30" s="426"/>
      <c r="ODP30" s="426"/>
      <c r="ODQ30" s="426"/>
      <c r="ODR30" s="426"/>
      <c r="ODS30" s="426"/>
      <c r="ODT30" s="426"/>
      <c r="ODU30" s="426"/>
      <c r="ODV30" s="426"/>
      <c r="ODW30" s="426"/>
      <c r="ODX30" s="426"/>
      <c r="ODY30" s="426"/>
      <c r="ODZ30" s="426"/>
      <c r="OEA30" s="426"/>
      <c r="OEB30" s="426"/>
      <c r="OEC30" s="426"/>
      <c r="OED30" s="426"/>
      <c r="OEE30" s="426"/>
      <c r="OEF30" s="426"/>
      <c r="OEG30" s="426"/>
      <c r="OEH30" s="426"/>
      <c r="OEI30" s="426"/>
      <c r="OEJ30" s="426"/>
      <c r="OEK30" s="426"/>
      <c r="OEL30" s="426"/>
      <c r="OEM30" s="426"/>
      <c r="OEN30" s="426"/>
      <c r="OEO30" s="426"/>
      <c r="OEP30" s="426"/>
      <c r="OEQ30" s="426"/>
      <c r="OER30" s="426"/>
      <c r="OES30" s="426"/>
      <c r="OET30" s="426"/>
      <c r="OEU30" s="426"/>
      <c r="OEV30" s="426"/>
      <c r="OEW30" s="426"/>
      <c r="OEX30" s="426"/>
      <c r="OEY30" s="426"/>
      <c r="OEZ30" s="426"/>
      <c r="OFA30" s="426"/>
      <c r="OFB30" s="426"/>
      <c r="OFC30" s="426"/>
      <c r="OFD30" s="426"/>
      <c r="OFE30" s="426"/>
      <c r="OFF30" s="426"/>
      <c r="OFG30" s="426"/>
      <c r="OFH30" s="426"/>
      <c r="OFI30" s="426"/>
      <c r="OFJ30" s="426"/>
      <c r="OFK30" s="426"/>
      <c r="OFL30" s="426"/>
      <c r="OFM30" s="426"/>
      <c r="OFN30" s="426"/>
      <c r="OFO30" s="426"/>
      <c r="OFP30" s="426"/>
      <c r="OFQ30" s="426"/>
      <c r="OFR30" s="426"/>
      <c r="OFS30" s="426"/>
      <c r="OFT30" s="426"/>
      <c r="OFU30" s="426"/>
      <c r="OFV30" s="426"/>
      <c r="OFW30" s="426"/>
      <c r="OFX30" s="426"/>
      <c r="OFY30" s="426"/>
      <c r="OFZ30" s="426"/>
      <c r="OGA30" s="426"/>
      <c r="OGB30" s="426"/>
      <c r="OGC30" s="426"/>
      <c r="OGD30" s="426"/>
      <c r="OGE30" s="426"/>
      <c r="OGF30" s="426"/>
      <c r="OGG30" s="426"/>
      <c r="OGH30" s="426"/>
      <c r="OGI30" s="426"/>
      <c r="OGJ30" s="426"/>
      <c r="OGK30" s="426"/>
      <c r="OGL30" s="426"/>
      <c r="OGM30" s="426"/>
      <c r="OGN30" s="426"/>
      <c r="OGO30" s="426"/>
      <c r="OGP30" s="426"/>
      <c r="OGQ30" s="426"/>
      <c r="OGR30" s="426"/>
      <c r="OGS30" s="426"/>
      <c r="OGT30" s="426"/>
      <c r="OGU30" s="426"/>
      <c r="OGV30" s="426"/>
      <c r="OGW30" s="426"/>
      <c r="OGX30" s="426"/>
      <c r="OGY30" s="426"/>
      <c r="OGZ30" s="426"/>
      <c r="OHA30" s="426"/>
      <c r="OHB30" s="426"/>
      <c r="OHC30" s="426"/>
      <c r="OHD30" s="426"/>
      <c r="OHE30" s="426"/>
      <c r="OHF30" s="426"/>
      <c r="OHG30" s="426"/>
      <c r="OHH30" s="426"/>
      <c r="OHI30" s="426"/>
      <c r="OHJ30" s="426"/>
      <c r="OHK30" s="426"/>
      <c r="OHL30" s="426"/>
      <c r="OHM30" s="426"/>
      <c r="OHN30" s="426"/>
      <c r="OHO30" s="426"/>
      <c r="OHP30" s="426"/>
      <c r="OHQ30" s="426"/>
      <c r="OHR30" s="426"/>
      <c r="OHS30" s="426"/>
      <c r="OHT30" s="426"/>
      <c r="OHU30" s="426"/>
      <c r="OHV30" s="426"/>
      <c r="OHW30" s="426"/>
      <c r="OHX30" s="426"/>
      <c r="OHY30" s="426"/>
      <c r="OHZ30" s="426"/>
      <c r="OIA30" s="426"/>
      <c r="OIB30" s="426"/>
      <c r="OIC30" s="426"/>
      <c r="OID30" s="426"/>
      <c r="OIE30" s="426"/>
      <c r="OIF30" s="426"/>
      <c r="OIG30" s="426"/>
      <c r="OIH30" s="426"/>
      <c r="OII30" s="426"/>
      <c r="OIJ30" s="426"/>
      <c r="OIK30" s="426"/>
      <c r="OIL30" s="426"/>
      <c r="OIM30" s="426"/>
      <c r="OIN30" s="426"/>
      <c r="OIO30" s="426"/>
      <c r="OIP30" s="426"/>
      <c r="OIQ30" s="426"/>
      <c r="OIR30" s="426"/>
      <c r="OIS30" s="426"/>
      <c r="OIT30" s="426"/>
      <c r="OIU30" s="426"/>
      <c r="OIV30" s="426"/>
      <c r="OIW30" s="426"/>
      <c r="OIX30" s="426"/>
      <c r="OIY30" s="426"/>
      <c r="OIZ30" s="426"/>
      <c r="OJA30" s="426"/>
      <c r="OJB30" s="426"/>
      <c r="OJC30" s="426"/>
      <c r="OJD30" s="426"/>
      <c r="OJE30" s="426"/>
      <c r="OJF30" s="426"/>
      <c r="OJG30" s="426"/>
      <c r="OJH30" s="426"/>
      <c r="OJI30" s="426"/>
      <c r="OJJ30" s="426"/>
      <c r="OJK30" s="426"/>
      <c r="OJL30" s="426"/>
      <c r="OJM30" s="426"/>
      <c r="OJN30" s="426"/>
      <c r="OJO30" s="426"/>
      <c r="OJP30" s="426"/>
      <c r="OJQ30" s="426"/>
      <c r="OJR30" s="426"/>
      <c r="OJS30" s="426"/>
      <c r="OJT30" s="426"/>
      <c r="OJU30" s="426"/>
      <c r="OJV30" s="426"/>
      <c r="OJW30" s="426"/>
      <c r="OJX30" s="426"/>
      <c r="OJY30" s="426"/>
      <c r="OJZ30" s="426"/>
      <c r="OKA30" s="426"/>
      <c r="OKB30" s="426"/>
      <c r="OKC30" s="426"/>
      <c r="OKD30" s="426"/>
      <c r="OKE30" s="426"/>
      <c r="OKF30" s="426"/>
      <c r="OKG30" s="426"/>
      <c r="OKH30" s="426"/>
      <c r="OKI30" s="426"/>
      <c r="OKJ30" s="426"/>
      <c r="OKK30" s="426"/>
      <c r="OKL30" s="426"/>
      <c r="OKM30" s="426"/>
      <c r="OKN30" s="426"/>
      <c r="OKO30" s="426"/>
      <c r="OKP30" s="426"/>
      <c r="OKQ30" s="426"/>
      <c r="OKR30" s="426"/>
      <c r="OKS30" s="426"/>
      <c r="OKT30" s="426"/>
      <c r="OKU30" s="426"/>
      <c r="OKV30" s="426"/>
      <c r="OKW30" s="426"/>
      <c r="OKX30" s="426"/>
      <c r="OKY30" s="426"/>
      <c r="OKZ30" s="426"/>
      <c r="OLA30" s="426"/>
      <c r="OLB30" s="426"/>
      <c r="OLC30" s="426"/>
      <c r="OLD30" s="426"/>
      <c r="OLE30" s="426"/>
      <c r="OLF30" s="426"/>
      <c r="OLG30" s="426"/>
      <c r="OLH30" s="426"/>
      <c r="OLI30" s="426"/>
      <c r="OLJ30" s="426"/>
      <c r="OLK30" s="426"/>
      <c r="OLL30" s="426"/>
      <c r="OLM30" s="426"/>
      <c r="OLN30" s="426"/>
      <c r="OLO30" s="426"/>
      <c r="OLP30" s="426"/>
      <c r="OLQ30" s="426"/>
      <c r="OLR30" s="426"/>
      <c r="OLS30" s="426"/>
      <c r="OLT30" s="426"/>
      <c r="OLU30" s="426"/>
      <c r="OLV30" s="426"/>
      <c r="OLW30" s="426"/>
      <c r="OLX30" s="426"/>
      <c r="OLY30" s="426"/>
      <c r="OLZ30" s="426"/>
      <c r="OMA30" s="426"/>
      <c r="OMB30" s="426"/>
      <c r="OMC30" s="426"/>
      <c r="OMD30" s="426"/>
      <c r="OME30" s="426"/>
      <c r="OMF30" s="426"/>
      <c r="OMG30" s="426"/>
      <c r="OMH30" s="426"/>
      <c r="OMI30" s="426"/>
      <c r="OMJ30" s="426"/>
      <c r="OMK30" s="426"/>
      <c r="OML30" s="426"/>
      <c r="OMM30" s="426"/>
      <c r="OMN30" s="426"/>
      <c r="OMO30" s="426"/>
      <c r="OMP30" s="426"/>
      <c r="OMQ30" s="426"/>
      <c r="OMR30" s="426"/>
      <c r="OMS30" s="426"/>
      <c r="OMT30" s="426"/>
      <c r="OMU30" s="426"/>
      <c r="OMV30" s="426"/>
      <c r="OMW30" s="426"/>
      <c r="OMX30" s="426"/>
      <c r="OMY30" s="426"/>
      <c r="OMZ30" s="426"/>
      <c r="ONA30" s="426"/>
      <c r="ONB30" s="426"/>
      <c r="ONC30" s="426"/>
      <c r="OND30" s="426"/>
      <c r="ONE30" s="426"/>
      <c r="ONF30" s="426"/>
      <c r="ONG30" s="426"/>
      <c r="ONH30" s="426"/>
      <c r="ONI30" s="426"/>
      <c r="ONJ30" s="426"/>
      <c r="ONK30" s="426"/>
      <c r="ONL30" s="426"/>
      <c r="ONM30" s="426"/>
      <c r="ONN30" s="426"/>
      <c r="ONO30" s="426"/>
      <c r="ONP30" s="426"/>
      <c r="ONQ30" s="426"/>
      <c r="ONR30" s="426"/>
      <c r="ONS30" s="426"/>
      <c r="ONT30" s="426"/>
      <c r="ONU30" s="426"/>
      <c r="ONV30" s="426"/>
      <c r="ONW30" s="426"/>
      <c r="ONX30" s="426"/>
      <c r="ONY30" s="426"/>
      <c r="ONZ30" s="426"/>
      <c r="OOA30" s="426"/>
      <c r="OOB30" s="426"/>
      <c r="OOC30" s="426"/>
      <c r="OOD30" s="426"/>
      <c r="OOE30" s="426"/>
      <c r="OOF30" s="426"/>
      <c r="OOG30" s="426"/>
      <c r="OOH30" s="426"/>
      <c r="OOI30" s="426"/>
      <c r="OOJ30" s="426"/>
      <c r="OOK30" s="426"/>
      <c r="OOL30" s="426"/>
      <c r="OOM30" s="426"/>
      <c r="OON30" s="426"/>
      <c r="OOO30" s="426"/>
      <c r="OOP30" s="426"/>
      <c r="OOQ30" s="426"/>
      <c r="OOR30" s="426"/>
      <c r="OOS30" s="426"/>
      <c r="OOT30" s="426"/>
      <c r="OOU30" s="426"/>
      <c r="OOV30" s="426"/>
      <c r="OOW30" s="426"/>
      <c r="OOX30" s="426"/>
      <c r="OOY30" s="426"/>
      <c r="OOZ30" s="426"/>
      <c r="OPA30" s="426"/>
      <c r="OPB30" s="426"/>
      <c r="OPC30" s="426"/>
      <c r="OPD30" s="426"/>
      <c r="OPE30" s="426"/>
      <c r="OPF30" s="426"/>
      <c r="OPG30" s="426"/>
      <c r="OPH30" s="426"/>
      <c r="OPI30" s="426"/>
      <c r="OPJ30" s="426"/>
      <c r="OPK30" s="426"/>
      <c r="OPL30" s="426"/>
      <c r="OPM30" s="426"/>
      <c r="OPN30" s="426"/>
      <c r="OPO30" s="426"/>
      <c r="OPP30" s="426"/>
      <c r="OPQ30" s="426"/>
      <c r="OPR30" s="426"/>
      <c r="OPS30" s="426"/>
      <c r="OPT30" s="426"/>
      <c r="OPU30" s="426"/>
      <c r="OPV30" s="426"/>
      <c r="OPW30" s="426"/>
      <c r="OPX30" s="426"/>
      <c r="OPY30" s="426"/>
      <c r="OPZ30" s="426"/>
      <c r="OQA30" s="426"/>
      <c r="OQB30" s="426"/>
      <c r="OQC30" s="426"/>
      <c r="OQD30" s="426"/>
      <c r="OQE30" s="426"/>
      <c r="OQF30" s="426"/>
      <c r="OQG30" s="426"/>
      <c r="OQH30" s="426"/>
      <c r="OQI30" s="426"/>
      <c r="OQJ30" s="426"/>
      <c r="OQK30" s="426"/>
      <c r="OQL30" s="426"/>
      <c r="OQM30" s="426"/>
      <c r="OQN30" s="426"/>
      <c r="OQO30" s="426"/>
      <c r="OQP30" s="426"/>
      <c r="OQQ30" s="426"/>
      <c r="OQR30" s="426"/>
      <c r="OQS30" s="426"/>
      <c r="OQT30" s="426"/>
      <c r="OQU30" s="426"/>
      <c r="OQV30" s="426"/>
      <c r="OQW30" s="426"/>
      <c r="OQX30" s="426"/>
      <c r="OQY30" s="426"/>
      <c r="OQZ30" s="426"/>
      <c r="ORA30" s="426"/>
      <c r="ORB30" s="426"/>
      <c r="ORC30" s="426"/>
      <c r="ORD30" s="426"/>
      <c r="ORE30" s="426"/>
      <c r="ORF30" s="426"/>
      <c r="ORG30" s="426"/>
      <c r="ORH30" s="426"/>
      <c r="ORI30" s="426"/>
      <c r="ORJ30" s="426"/>
      <c r="ORK30" s="426"/>
      <c r="ORL30" s="426"/>
      <c r="ORM30" s="426"/>
      <c r="ORN30" s="426"/>
      <c r="ORO30" s="426"/>
      <c r="ORP30" s="426"/>
      <c r="ORQ30" s="426"/>
      <c r="ORR30" s="426"/>
      <c r="ORS30" s="426"/>
      <c r="ORT30" s="426"/>
      <c r="ORU30" s="426"/>
      <c r="ORV30" s="426"/>
      <c r="ORW30" s="426"/>
      <c r="ORX30" s="426"/>
      <c r="ORY30" s="426"/>
      <c r="ORZ30" s="426"/>
      <c r="OSA30" s="426"/>
      <c r="OSB30" s="426"/>
      <c r="OSC30" s="426"/>
      <c r="OSD30" s="426"/>
      <c r="OSE30" s="426"/>
      <c r="OSF30" s="426"/>
      <c r="OSG30" s="426"/>
      <c r="OSH30" s="426"/>
      <c r="OSI30" s="426"/>
      <c r="OSJ30" s="426"/>
      <c r="OSK30" s="426"/>
      <c r="OSL30" s="426"/>
      <c r="OSM30" s="426"/>
      <c r="OSN30" s="426"/>
      <c r="OSO30" s="426"/>
      <c r="OSP30" s="426"/>
      <c r="OSQ30" s="426"/>
      <c r="OSR30" s="426"/>
      <c r="OSS30" s="426"/>
      <c r="OST30" s="426"/>
      <c r="OSU30" s="426"/>
      <c r="OSV30" s="426"/>
      <c r="OSW30" s="426"/>
      <c r="OSX30" s="426"/>
      <c r="OSY30" s="426"/>
      <c r="OSZ30" s="426"/>
      <c r="OTA30" s="426"/>
      <c r="OTB30" s="426"/>
      <c r="OTC30" s="426"/>
      <c r="OTD30" s="426"/>
      <c r="OTE30" s="426"/>
      <c r="OTF30" s="426"/>
      <c r="OTG30" s="426"/>
      <c r="OTH30" s="426"/>
      <c r="OTI30" s="426"/>
      <c r="OTJ30" s="426"/>
      <c r="OTK30" s="426"/>
      <c r="OTL30" s="426"/>
      <c r="OTM30" s="426"/>
      <c r="OTN30" s="426"/>
      <c r="OTO30" s="426"/>
      <c r="OTP30" s="426"/>
      <c r="OTQ30" s="426"/>
      <c r="OTR30" s="426"/>
      <c r="OTS30" s="426"/>
      <c r="OTT30" s="426"/>
      <c r="OTU30" s="426"/>
      <c r="OTV30" s="426"/>
      <c r="OTW30" s="426"/>
      <c r="OTX30" s="426"/>
      <c r="OTY30" s="426"/>
      <c r="OTZ30" s="426"/>
      <c r="OUA30" s="426"/>
      <c r="OUB30" s="426"/>
      <c r="OUC30" s="426"/>
      <c r="OUD30" s="426"/>
      <c r="OUE30" s="426"/>
      <c r="OUF30" s="426"/>
      <c r="OUG30" s="426"/>
      <c r="OUH30" s="426"/>
      <c r="OUI30" s="426"/>
      <c r="OUJ30" s="426"/>
      <c r="OUK30" s="426"/>
      <c r="OUL30" s="426"/>
      <c r="OUM30" s="426"/>
      <c r="OUN30" s="426"/>
      <c r="OUO30" s="426"/>
      <c r="OUP30" s="426"/>
      <c r="OUQ30" s="426"/>
      <c r="OUR30" s="426"/>
      <c r="OUS30" s="426"/>
      <c r="OUT30" s="426"/>
      <c r="OUU30" s="426"/>
      <c r="OUV30" s="426"/>
      <c r="OUW30" s="426"/>
      <c r="OUX30" s="426"/>
      <c r="OUY30" s="426"/>
      <c r="OUZ30" s="426"/>
      <c r="OVA30" s="426"/>
      <c r="OVB30" s="426"/>
      <c r="OVC30" s="426"/>
      <c r="OVD30" s="426"/>
      <c r="OVE30" s="426"/>
      <c r="OVF30" s="426"/>
      <c r="OVG30" s="426"/>
      <c r="OVH30" s="426"/>
      <c r="OVI30" s="426"/>
      <c r="OVJ30" s="426"/>
      <c r="OVK30" s="426"/>
      <c r="OVL30" s="426"/>
      <c r="OVM30" s="426"/>
      <c r="OVN30" s="426"/>
      <c r="OVO30" s="426"/>
      <c r="OVP30" s="426"/>
      <c r="OVQ30" s="426"/>
      <c r="OVR30" s="426"/>
      <c r="OVS30" s="426"/>
      <c r="OVT30" s="426"/>
      <c r="OVU30" s="426"/>
      <c r="OVV30" s="426"/>
      <c r="OVW30" s="426"/>
      <c r="OVX30" s="426"/>
      <c r="OVY30" s="426"/>
      <c r="OVZ30" s="426"/>
      <c r="OWA30" s="426"/>
      <c r="OWB30" s="426"/>
      <c r="OWC30" s="426"/>
      <c r="OWD30" s="426"/>
      <c r="OWE30" s="426"/>
      <c r="OWF30" s="426"/>
      <c r="OWG30" s="426"/>
      <c r="OWH30" s="426"/>
      <c r="OWI30" s="426"/>
      <c r="OWJ30" s="426"/>
      <c r="OWK30" s="426"/>
      <c r="OWL30" s="426"/>
      <c r="OWM30" s="426"/>
      <c r="OWN30" s="426"/>
      <c r="OWO30" s="426"/>
      <c r="OWP30" s="426"/>
      <c r="OWQ30" s="426"/>
      <c r="OWR30" s="426"/>
      <c r="OWS30" s="426"/>
      <c r="OWT30" s="426"/>
      <c r="OWU30" s="426"/>
      <c r="OWV30" s="426"/>
      <c r="OWW30" s="426"/>
      <c r="OWX30" s="426"/>
      <c r="OWY30" s="426"/>
      <c r="OWZ30" s="426"/>
      <c r="OXA30" s="426"/>
      <c r="OXB30" s="426"/>
      <c r="OXC30" s="426"/>
      <c r="OXD30" s="426"/>
      <c r="OXE30" s="426"/>
      <c r="OXF30" s="426"/>
      <c r="OXG30" s="426"/>
      <c r="OXH30" s="426"/>
      <c r="OXI30" s="426"/>
      <c r="OXJ30" s="426"/>
      <c r="OXK30" s="426"/>
      <c r="OXL30" s="426"/>
      <c r="OXM30" s="426"/>
      <c r="OXN30" s="426"/>
      <c r="OXO30" s="426"/>
      <c r="OXP30" s="426"/>
      <c r="OXQ30" s="426"/>
      <c r="OXR30" s="426"/>
      <c r="OXS30" s="426"/>
      <c r="OXT30" s="426"/>
      <c r="OXU30" s="426"/>
      <c r="OXV30" s="426"/>
      <c r="OXW30" s="426"/>
      <c r="OXX30" s="426"/>
      <c r="OXY30" s="426"/>
      <c r="OXZ30" s="426"/>
      <c r="OYA30" s="426"/>
      <c r="OYB30" s="426"/>
      <c r="OYC30" s="426"/>
      <c r="OYD30" s="426"/>
      <c r="OYE30" s="426"/>
      <c r="OYF30" s="426"/>
      <c r="OYG30" s="426"/>
      <c r="OYH30" s="426"/>
      <c r="OYI30" s="426"/>
      <c r="OYJ30" s="426"/>
      <c r="OYK30" s="426"/>
      <c r="OYL30" s="426"/>
      <c r="OYM30" s="426"/>
      <c r="OYN30" s="426"/>
      <c r="OYO30" s="426"/>
      <c r="OYP30" s="426"/>
      <c r="OYQ30" s="426"/>
      <c r="OYR30" s="426"/>
      <c r="OYS30" s="426"/>
      <c r="OYT30" s="426"/>
      <c r="OYU30" s="426"/>
      <c r="OYV30" s="426"/>
      <c r="OYW30" s="426"/>
      <c r="OYX30" s="426"/>
      <c r="OYY30" s="426"/>
      <c r="OYZ30" s="426"/>
      <c r="OZA30" s="426"/>
      <c r="OZB30" s="426"/>
      <c r="OZC30" s="426"/>
      <c r="OZD30" s="426"/>
      <c r="OZE30" s="426"/>
      <c r="OZF30" s="426"/>
      <c r="OZG30" s="426"/>
      <c r="OZH30" s="426"/>
      <c r="OZI30" s="426"/>
      <c r="OZJ30" s="426"/>
      <c r="OZK30" s="426"/>
      <c r="OZL30" s="426"/>
      <c r="OZM30" s="426"/>
      <c r="OZN30" s="426"/>
      <c r="OZO30" s="426"/>
      <c r="OZP30" s="426"/>
      <c r="OZQ30" s="426"/>
      <c r="OZR30" s="426"/>
      <c r="OZS30" s="426"/>
      <c r="OZT30" s="426"/>
      <c r="OZU30" s="426"/>
      <c r="OZV30" s="426"/>
      <c r="OZW30" s="426"/>
      <c r="OZX30" s="426"/>
      <c r="OZY30" s="426"/>
      <c r="OZZ30" s="426"/>
      <c r="PAA30" s="426"/>
      <c r="PAB30" s="426"/>
      <c r="PAC30" s="426"/>
      <c r="PAD30" s="426"/>
      <c r="PAE30" s="426"/>
      <c r="PAF30" s="426"/>
      <c r="PAG30" s="426"/>
      <c r="PAH30" s="426"/>
      <c r="PAI30" s="426"/>
      <c r="PAJ30" s="426"/>
      <c r="PAK30" s="426"/>
      <c r="PAL30" s="426"/>
      <c r="PAM30" s="426"/>
      <c r="PAN30" s="426"/>
      <c r="PAO30" s="426"/>
      <c r="PAP30" s="426"/>
      <c r="PAQ30" s="426"/>
      <c r="PAR30" s="426"/>
      <c r="PAS30" s="426"/>
      <c r="PAT30" s="426"/>
      <c r="PAU30" s="426"/>
      <c r="PAV30" s="426"/>
      <c r="PAW30" s="426"/>
      <c r="PAX30" s="426"/>
      <c r="PAY30" s="426"/>
      <c r="PAZ30" s="426"/>
      <c r="PBA30" s="426"/>
      <c r="PBB30" s="426"/>
      <c r="PBC30" s="426"/>
      <c r="PBD30" s="426"/>
      <c r="PBE30" s="426"/>
      <c r="PBF30" s="426"/>
      <c r="PBG30" s="426"/>
      <c r="PBH30" s="426"/>
      <c r="PBI30" s="426"/>
      <c r="PBJ30" s="426"/>
      <c r="PBK30" s="426"/>
      <c r="PBL30" s="426"/>
      <c r="PBM30" s="426"/>
      <c r="PBN30" s="426"/>
      <c r="PBO30" s="426"/>
      <c r="PBP30" s="426"/>
      <c r="PBQ30" s="426"/>
      <c r="PBR30" s="426"/>
      <c r="PBS30" s="426"/>
      <c r="PBT30" s="426"/>
      <c r="PBU30" s="426"/>
      <c r="PBV30" s="426"/>
      <c r="PBW30" s="426"/>
      <c r="PBX30" s="426"/>
      <c r="PBY30" s="426"/>
      <c r="PBZ30" s="426"/>
      <c r="PCA30" s="426"/>
      <c r="PCB30" s="426"/>
      <c r="PCC30" s="426"/>
      <c r="PCD30" s="426"/>
      <c r="PCE30" s="426"/>
      <c r="PCF30" s="426"/>
      <c r="PCG30" s="426"/>
      <c r="PCH30" s="426"/>
      <c r="PCI30" s="426"/>
      <c r="PCJ30" s="426"/>
      <c r="PCK30" s="426"/>
      <c r="PCL30" s="426"/>
      <c r="PCM30" s="426"/>
      <c r="PCN30" s="426"/>
      <c r="PCO30" s="426"/>
      <c r="PCP30" s="426"/>
      <c r="PCQ30" s="426"/>
      <c r="PCR30" s="426"/>
      <c r="PCS30" s="426"/>
      <c r="PCT30" s="426"/>
      <c r="PCU30" s="426"/>
      <c r="PCV30" s="426"/>
      <c r="PCW30" s="426"/>
      <c r="PCX30" s="426"/>
      <c r="PCY30" s="426"/>
      <c r="PCZ30" s="426"/>
      <c r="PDA30" s="426"/>
      <c r="PDB30" s="426"/>
      <c r="PDC30" s="426"/>
      <c r="PDD30" s="426"/>
      <c r="PDE30" s="426"/>
      <c r="PDF30" s="426"/>
      <c r="PDG30" s="426"/>
      <c r="PDH30" s="426"/>
      <c r="PDI30" s="426"/>
      <c r="PDJ30" s="426"/>
      <c r="PDK30" s="426"/>
      <c r="PDL30" s="426"/>
      <c r="PDM30" s="426"/>
      <c r="PDN30" s="426"/>
      <c r="PDO30" s="426"/>
      <c r="PDP30" s="426"/>
      <c r="PDQ30" s="426"/>
      <c r="PDR30" s="426"/>
      <c r="PDS30" s="426"/>
      <c r="PDT30" s="426"/>
      <c r="PDU30" s="426"/>
      <c r="PDV30" s="426"/>
      <c r="PDW30" s="426"/>
      <c r="PDX30" s="426"/>
      <c r="PDY30" s="426"/>
      <c r="PDZ30" s="426"/>
      <c r="PEA30" s="426"/>
      <c r="PEB30" s="426"/>
      <c r="PEC30" s="426"/>
      <c r="PED30" s="426"/>
      <c r="PEE30" s="426"/>
      <c r="PEF30" s="426"/>
      <c r="PEG30" s="426"/>
      <c r="PEH30" s="426"/>
      <c r="PEI30" s="426"/>
      <c r="PEJ30" s="426"/>
      <c r="PEK30" s="426"/>
      <c r="PEL30" s="426"/>
      <c r="PEM30" s="426"/>
      <c r="PEN30" s="426"/>
      <c r="PEO30" s="426"/>
      <c r="PEP30" s="426"/>
      <c r="PEQ30" s="426"/>
      <c r="PER30" s="426"/>
      <c r="PES30" s="426"/>
      <c r="PET30" s="426"/>
      <c r="PEU30" s="426"/>
      <c r="PEV30" s="426"/>
      <c r="PEW30" s="426"/>
      <c r="PEX30" s="426"/>
      <c r="PEY30" s="426"/>
      <c r="PEZ30" s="426"/>
      <c r="PFA30" s="426"/>
      <c r="PFB30" s="426"/>
      <c r="PFC30" s="426"/>
      <c r="PFD30" s="426"/>
      <c r="PFE30" s="426"/>
      <c r="PFF30" s="426"/>
      <c r="PFG30" s="426"/>
      <c r="PFH30" s="426"/>
      <c r="PFI30" s="426"/>
      <c r="PFJ30" s="426"/>
      <c r="PFK30" s="426"/>
      <c r="PFL30" s="426"/>
      <c r="PFM30" s="426"/>
      <c r="PFN30" s="426"/>
      <c r="PFO30" s="426"/>
      <c r="PFP30" s="426"/>
      <c r="PFQ30" s="426"/>
      <c r="PFR30" s="426"/>
      <c r="PFS30" s="426"/>
      <c r="PFT30" s="426"/>
      <c r="PFU30" s="426"/>
      <c r="PFV30" s="426"/>
      <c r="PFW30" s="426"/>
      <c r="PFX30" s="426"/>
      <c r="PFY30" s="426"/>
      <c r="PFZ30" s="426"/>
      <c r="PGA30" s="426"/>
      <c r="PGB30" s="426"/>
      <c r="PGC30" s="426"/>
      <c r="PGD30" s="426"/>
      <c r="PGE30" s="426"/>
      <c r="PGF30" s="426"/>
      <c r="PGG30" s="426"/>
      <c r="PGH30" s="426"/>
      <c r="PGI30" s="426"/>
      <c r="PGJ30" s="426"/>
      <c r="PGK30" s="426"/>
      <c r="PGL30" s="426"/>
      <c r="PGM30" s="426"/>
      <c r="PGN30" s="426"/>
      <c r="PGO30" s="426"/>
      <c r="PGP30" s="426"/>
      <c r="PGQ30" s="426"/>
      <c r="PGR30" s="426"/>
      <c r="PGS30" s="426"/>
      <c r="PGT30" s="426"/>
      <c r="PGU30" s="426"/>
      <c r="PGV30" s="426"/>
      <c r="PGW30" s="426"/>
      <c r="PGX30" s="426"/>
      <c r="PGY30" s="426"/>
      <c r="PGZ30" s="426"/>
      <c r="PHA30" s="426"/>
      <c r="PHB30" s="426"/>
      <c r="PHC30" s="426"/>
      <c r="PHD30" s="426"/>
      <c r="PHE30" s="426"/>
      <c r="PHF30" s="426"/>
      <c r="PHG30" s="426"/>
      <c r="PHH30" s="426"/>
      <c r="PHI30" s="426"/>
      <c r="PHJ30" s="426"/>
      <c r="PHK30" s="426"/>
      <c r="PHL30" s="426"/>
      <c r="PHM30" s="426"/>
      <c r="PHN30" s="426"/>
      <c r="PHO30" s="426"/>
      <c r="PHP30" s="426"/>
      <c r="PHQ30" s="426"/>
      <c r="PHR30" s="426"/>
      <c r="PHS30" s="426"/>
      <c r="PHT30" s="426"/>
      <c r="PHU30" s="426"/>
      <c r="PHV30" s="426"/>
      <c r="PHW30" s="426"/>
      <c r="PHX30" s="426"/>
      <c r="PHY30" s="426"/>
      <c r="PHZ30" s="426"/>
      <c r="PIA30" s="426"/>
      <c r="PIB30" s="426"/>
      <c r="PIC30" s="426"/>
      <c r="PID30" s="426"/>
      <c r="PIE30" s="426"/>
      <c r="PIF30" s="426"/>
      <c r="PIG30" s="426"/>
      <c r="PIH30" s="426"/>
      <c r="PII30" s="426"/>
      <c r="PIJ30" s="426"/>
      <c r="PIK30" s="426"/>
      <c r="PIL30" s="426"/>
      <c r="PIM30" s="426"/>
      <c r="PIN30" s="426"/>
      <c r="PIO30" s="426"/>
      <c r="PIP30" s="426"/>
      <c r="PIQ30" s="426"/>
      <c r="PIR30" s="426"/>
      <c r="PIS30" s="426"/>
      <c r="PIT30" s="426"/>
      <c r="PIU30" s="426"/>
      <c r="PIV30" s="426"/>
      <c r="PIW30" s="426"/>
      <c r="PIX30" s="426"/>
      <c r="PIY30" s="426"/>
      <c r="PIZ30" s="426"/>
      <c r="PJA30" s="426"/>
      <c r="PJB30" s="426"/>
      <c r="PJC30" s="426"/>
      <c r="PJD30" s="426"/>
      <c r="PJE30" s="426"/>
      <c r="PJF30" s="426"/>
      <c r="PJG30" s="426"/>
      <c r="PJH30" s="426"/>
      <c r="PJI30" s="426"/>
      <c r="PJJ30" s="426"/>
      <c r="PJK30" s="426"/>
      <c r="PJL30" s="426"/>
      <c r="PJM30" s="426"/>
      <c r="PJN30" s="426"/>
      <c r="PJO30" s="426"/>
      <c r="PJP30" s="426"/>
      <c r="PJQ30" s="426"/>
      <c r="PJR30" s="426"/>
      <c r="PJS30" s="426"/>
      <c r="PJT30" s="426"/>
      <c r="PJU30" s="426"/>
      <c r="PJV30" s="426"/>
      <c r="PJW30" s="426"/>
      <c r="PJX30" s="426"/>
      <c r="PJY30" s="426"/>
      <c r="PJZ30" s="426"/>
      <c r="PKA30" s="426"/>
      <c r="PKB30" s="426"/>
      <c r="PKC30" s="426"/>
      <c r="PKD30" s="426"/>
      <c r="PKE30" s="426"/>
      <c r="PKF30" s="426"/>
      <c r="PKG30" s="426"/>
      <c r="PKH30" s="426"/>
      <c r="PKI30" s="426"/>
      <c r="PKJ30" s="426"/>
      <c r="PKK30" s="426"/>
      <c r="PKL30" s="426"/>
      <c r="PKM30" s="426"/>
      <c r="PKN30" s="426"/>
      <c r="PKO30" s="426"/>
      <c r="PKP30" s="426"/>
      <c r="PKQ30" s="426"/>
      <c r="PKR30" s="426"/>
      <c r="PKS30" s="426"/>
      <c r="PKT30" s="426"/>
      <c r="PKU30" s="426"/>
      <c r="PKV30" s="426"/>
      <c r="PKW30" s="426"/>
      <c r="PKX30" s="426"/>
      <c r="PKY30" s="426"/>
      <c r="PKZ30" s="426"/>
      <c r="PLA30" s="426"/>
      <c r="PLB30" s="426"/>
      <c r="PLC30" s="426"/>
      <c r="PLD30" s="426"/>
      <c r="PLE30" s="426"/>
      <c r="PLF30" s="426"/>
      <c r="PLG30" s="426"/>
      <c r="PLH30" s="426"/>
      <c r="PLI30" s="426"/>
      <c r="PLJ30" s="426"/>
      <c r="PLK30" s="426"/>
      <c r="PLL30" s="426"/>
      <c r="PLM30" s="426"/>
      <c r="PLN30" s="426"/>
      <c r="PLO30" s="426"/>
      <c r="PLP30" s="426"/>
      <c r="PLQ30" s="426"/>
      <c r="PLR30" s="426"/>
      <c r="PLS30" s="426"/>
      <c r="PLT30" s="426"/>
      <c r="PLU30" s="426"/>
      <c r="PLV30" s="426"/>
      <c r="PLW30" s="426"/>
      <c r="PLX30" s="426"/>
      <c r="PLY30" s="426"/>
      <c r="PLZ30" s="426"/>
      <c r="PMA30" s="426"/>
      <c r="PMB30" s="426"/>
      <c r="PMC30" s="426"/>
      <c r="PMD30" s="426"/>
      <c r="PME30" s="426"/>
      <c r="PMF30" s="426"/>
      <c r="PMG30" s="426"/>
      <c r="PMH30" s="426"/>
      <c r="PMI30" s="426"/>
      <c r="PMJ30" s="426"/>
      <c r="PMK30" s="426"/>
      <c r="PML30" s="426"/>
      <c r="PMM30" s="426"/>
      <c r="PMN30" s="426"/>
      <c r="PMO30" s="426"/>
      <c r="PMP30" s="426"/>
      <c r="PMQ30" s="426"/>
      <c r="PMR30" s="426"/>
      <c r="PMS30" s="426"/>
      <c r="PMT30" s="426"/>
      <c r="PMU30" s="426"/>
      <c r="PMV30" s="426"/>
      <c r="PMW30" s="426"/>
      <c r="PMX30" s="426"/>
      <c r="PMY30" s="426"/>
      <c r="PMZ30" s="426"/>
      <c r="PNA30" s="426"/>
      <c r="PNB30" s="426"/>
      <c r="PNC30" s="426"/>
      <c r="PND30" s="426"/>
      <c r="PNE30" s="426"/>
      <c r="PNF30" s="426"/>
      <c r="PNG30" s="426"/>
      <c r="PNH30" s="426"/>
      <c r="PNI30" s="426"/>
      <c r="PNJ30" s="426"/>
      <c r="PNK30" s="426"/>
      <c r="PNL30" s="426"/>
      <c r="PNM30" s="426"/>
      <c r="PNN30" s="426"/>
      <c r="PNO30" s="426"/>
      <c r="PNP30" s="426"/>
      <c r="PNQ30" s="426"/>
      <c r="PNR30" s="426"/>
      <c r="PNS30" s="426"/>
      <c r="PNT30" s="426"/>
      <c r="PNU30" s="426"/>
      <c r="PNV30" s="426"/>
      <c r="PNW30" s="426"/>
      <c r="PNX30" s="426"/>
      <c r="PNY30" s="426"/>
      <c r="PNZ30" s="426"/>
      <c r="POA30" s="426"/>
      <c r="POB30" s="426"/>
      <c r="POC30" s="426"/>
      <c r="POD30" s="426"/>
      <c r="POE30" s="426"/>
      <c r="POF30" s="426"/>
      <c r="POG30" s="426"/>
      <c r="POH30" s="426"/>
      <c r="POI30" s="426"/>
      <c r="POJ30" s="426"/>
      <c r="POK30" s="426"/>
      <c r="POL30" s="426"/>
      <c r="POM30" s="426"/>
      <c r="PON30" s="426"/>
      <c r="POO30" s="426"/>
      <c r="POP30" s="426"/>
      <c r="POQ30" s="426"/>
      <c r="POR30" s="426"/>
      <c r="POS30" s="426"/>
      <c r="POT30" s="426"/>
      <c r="POU30" s="426"/>
      <c r="POV30" s="426"/>
      <c r="POW30" s="426"/>
      <c r="POX30" s="426"/>
      <c r="POY30" s="426"/>
      <c r="POZ30" s="426"/>
      <c r="PPA30" s="426"/>
      <c r="PPB30" s="426"/>
      <c r="PPC30" s="426"/>
      <c r="PPD30" s="426"/>
      <c r="PPE30" s="426"/>
      <c r="PPF30" s="426"/>
      <c r="PPG30" s="426"/>
      <c r="PPH30" s="426"/>
      <c r="PPI30" s="426"/>
      <c r="PPJ30" s="426"/>
      <c r="PPK30" s="426"/>
      <c r="PPL30" s="426"/>
      <c r="PPM30" s="426"/>
      <c r="PPN30" s="426"/>
      <c r="PPO30" s="426"/>
      <c r="PPP30" s="426"/>
      <c r="PPQ30" s="426"/>
      <c r="PPR30" s="426"/>
      <c r="PPS30" s="426"/>
      <c r="PPT30" s="426"/>
      <c r="PPU30" s="426"/>
      <c r="PPV30" s="426"/>
      <c r="PPW30" s="426"/>
      <c r="PPX30" s="426"/>
      <c r="PPY30" s="426"/>
      <c r="PPZ30" s="426"/>
      <c r="PQA30" s="426"/>
      <c r="PQB30" s="426"/>
      <c r="PQC30" s="426"/>
      <c r="PQD30" s="426"/>
      <c r="PQE30" s="426"/>
      <c r="PQF30" s="426"/>
      <c r="PQG30" s="426"/>
      <c r="PQH30" s="426"/>
      <c r="PQI30" s="426"/>
      <c r="PQJ30" s="426"/>
      <c r="PQK30" s="426"/>
      <c r="PQL30" s="426"/>
      <c r="PQM30" s="426"/>
      <c r="PQN30" s="426"/>
      <c r="PQO30" s="426"/>
      <c r="PQP30" s="426"/>
      <c r="PQQ30" s="426"/>
      <c r="PQR30" s="426"/>
      <c r="PQS30" s="426"/>
      <c r="PQT30" s="426"/>
      <c r="PQU30" s="426"/>
      <c r="PQV30" s="426"/>
      <c r="PQW30" s="426"/>
      <c r="PQX30" s="426"/>
      <c r="PQY30" s="426"/>
      <c r="PQZ30" s="426"/>
      <c r="PRA30" s="426"/>
      <c r="PRB30" s="426"/>
      <c r="PRC30" s="426"/>
      <c r="PRD30" s="426"/>
      <c r="PRE30" s="426"/>
      <c r="PRF30" s="426"/>
      <c r="PRG30" s="426"/>
      <c r="PRH30" s="426"/>
      <c r="PRI30" s="426"/>
      <c r="PRJ30" s="426"/>
      <c r="PRK30" s="426"/>
      <c r="PRL30" s="426"/>
      <c r="PRM30" s="426"/>
      <c r="PRN30" s="426"/>
      <c r="PRO30" s="426"/>
      <c r="PRP30" s="426"/>
      <c r="PRQ30" s="426"/>
      <c r="PRR30" s="426"/>
      <c r="PRS30" s="426"/>
      <c r="PRT30" s="426"/>
      <c r="PRU30" s="426"/>
      <c r="PRV30" s="426"/>
      <c r="PRW30" s="426"/>
      <c r="PRX30" s="426"/>
      <c r="PRY30" s="426"/>
      <c r="PRZ30" s="426"/>
      <c r="PSA30" s="426"/>
      <c r="PSB30" s="426"/>
      <c r="PSC30" s="426"/>
      <c r="PSD30" s="426"/>
      <c r="PSE30" s="426"/>
      <c r="PSF30" s="426"/>
      <c r="PSG30" s="426"/>
      <c r="PSH30" s="426"/>
      <c r="PSI30" s="426"/>
      <c r="PSJ30" s="426"/>
      <c r="PSK30" s="426"/>
      <c r="PSL30" s="426"/>
      <c r="PSM30" s="426"/>
      <c r="PSN30" s="426"/>
      <c r="PSO30" s="426"/>
      <c r="PSP30" s="426"/>
      <c r="PSQ30" s="426"/>
      <c r="PSR30" s="426"/>
      <c r="PSS30" s="426"/>
      <c r="PST30" s="426"/>
      <c r="PSU30" s="426"/>
      <c r="PSV30" s="426"/>
      <c r="PSW30" s="426"/>
      <c r="PSX30" s="426"/>
      <c r="PSY30" s="426"/>
      <c r="PSZ30" s="426"/>
      <c r="PTA30" s="426"/>
      <c r="PTB30" s="426"/>
      <c r="PTC30" s="426"/>
      <c r="PTD30" s="426"/>
      <c r="PTE30" s="426"/>
      <c r="PTF30" s="426"/>
      <c r="PTG30" s="426"/>
      <c r="PTH30" s="426"/>
      <c r="PTI30" s="426"/>
      <c r="PTJ30" s="426"/>
      <c r="PTK30" s="426"/>
      <c r="PTL30" s="426"/>
      <c r="PTM30" s="426"/>
      <c r="PTN30" s="426"/>
      <c r="PTO30" s="426"/>
      <c r="PTP30" s="426"/>
      <c r="PTQ30" s="426"/>
      <c r="PTR30" s="426"/>
      <c r="PTS30" s="426"/>
      <c r="PTT30" s="426"/>
      <c r="PTU30" s="426"/>
      <c r="PTV30" s="426"/>
      <c r="PTW30" s="426"/>
      <c r="PTX30" s="426"/>
      <c r="PTY30" s="426"/>
      <c r="PTZ30" s="426"/>
      <c r="PUA30" s="426"/>
      <c r="PUB30" s="426"/>
      <c r="PUC30" s="426"/>
      <c r="PUD30" s="426"/>
      <c r="PUE30" s="426"/>
      <c r="PUF30" s="426"/>
      <c r="PUG30" s="426"/>
      <c r="PUH30" s="426"/>
      <c r="PUI30" s="426"/>
      <c r="PUJ30" s="426"/>
      <c r="PUK30" s="426"/>
      <c r="PUL30" s="426"/>
      <c r="PUM30" s="426"/>
      <c r="PUN30" s="426"/>
      <c r="PUO30" s="426"/>
      <c r="PUP30" s="426"/>
      <c r="PUQ30" s="426"/>
      <c r="PUR30" s="426"/>
      <c r="PUS30" s="426"/>
      <c r="PUT30" s="426"/>
      <c r="PUU30" s="426"/>
      <c r="PUV30" s="426"/>
      <c r="PUW30" s="426"/>
      <c r="PUX30" s="426"/>
      <c r="PUY30" s="426"/>
      <c r="PUZ30" s="426"/>
      <c r="PVA30" s="426"/>
      <c r="PVB30" s="426"/>
      <c r="PVC30" s="426"/>
      <c r="PVD30" s="426"/>
      <c r="PVE30" s="426"/>
      <c r="PVF30" s="426"/>
      <c r="PVG30" s="426"/>
      <c r="PVH30" s="426"/>
      <c r="PVI30" s="426"/>
      <c r="PVJ30" s="426"/>
      <c r="PVK30" s="426"/>
      <c r="PVL30" s="426"/>
      <c r="PVM30" s="426"/>
      <c r="PVN30" s="426"/>
      <c r="PVO30" s="426"/>
      <c r="PVP30" s="426"/>
      <c r="PVQ30" s="426"/>
      <c r="PVR30" s="426"/>
      <c r="PVS30" s="426"/>
      <c r="PVT30" s="426"/>
      <c r="PVU30" s="426"/>
      <c r="PVV30" s="426"/>
      <c r="PVW30" s="426"/>
      <c r="PVX30" s="426"/>
      <c r="PVY30" s="426"/>
      <c r="PVZ30" s="426"/>
      <c r="PWA30" s="426"/>
      <c r="PWB30" s="426"/>
      <c r="PWC30" s="426"/>
      <c r="PWD30" s="426"/>
      <c r="PWE30" s="426"/>
      <c r="PWF30" s="426"/>
      <c r="PWG30" s="426"/>
      <c r="PWH30" s="426"/>
      <c r="PWI30" s="426"/>
      <c r="PWJ30" s="426"/>
      <c r="PWK30" s="426"/>
      <c r="PWL30" s="426"/>
      <c r="PWM30" s="426"/>
      <c r="PWN30" s="426"/>
      <c r="PWO30" s="426"/>
      <c r="PWP30" s="426"/>
      <c r="PWQ30" s="426"/>
      <c r="PWR30" s="426"/>
      <c r="PWS30" s="426"/>
      <c r="PWT30" s="426"/>
      <c r="PWU30" s="426"/>
      <c r="PWV30" s="426"/>
      <c r="PWW30" s="426"/>
      <c r="PWX30" s="426"/>
      <c r="PWY30" s="426"/>
      <c r="PWZ30" s="426"/>
      <c r="PXA30" s="426"/>
      <c r="PXB30" s="426"/>
      <c r="PXC30" s="426"/>
      <c r="PXD30" s="426"/>
      <c r="PXE30" s="426"/>
      <c r="PXF30" s="426"/>
      <c r="PXG30" s="426"/>
      <c r="PXH30" s="426"/>
      <c r="PXI30" s="426"/>
      <c r="PXJ30" s="426"/>
      <c r="PXK30" s="426"/>
      <c r="PXL30" s="426"/>
      <c r="PXM30" s="426"/>
      <c r="PXN30" s="426"/>
      <c r="PXO30" s="426"/>
      <c r="PXP30" s="426"/>
      <c r="PXQ30" s="426"/>
      <c r="PXR30" s="426"/>
      <c r="PXS30" s="426"/>
      <c r="PXT30" s="426"/>
      <c r="PXU30" s="426"/>
      <c r="PXV30" s="426"/>
      <c r="PXW30" s="426"/>
      <c r="PXX30" s="426"/>
      <c r="PXY30" s="426"/>
      <c r="PXZ30" s="426"/>
      <c r="PYA30" s="426"/>
      <c r="PYB30" s="426"/>
      <c r="PYC30" s="426"/>
      <c r="PYD30" s="426"/>
      <c r="PYE30" s="426"/>
      <c r="PYF30" s="426"/>
      <c r="PYG30" s="426"/>
      <c r="PYH30" s="426"/>
      <c r="PYI30" s="426"/>
      <c r="PYJ30" s="426"/>
      <c r="PYK30" s="426"/>
      <c r="PYL30" s="426"/>
      <c r="PYM30" s="426"/>
      <c r="PYN30" s="426"/>
      <c r="PYO30" s="426"/>
      <c r="PYP30" s="426"/>
      <c r="PYQ30" s="426"/>
      <c r="PYR30" s="426"/>
      <c r="PYS30" s="426"/>
      <c r="PYT30" s="426"/>
      <c r="PYU30" s="426"/>
      <c r="PYV30" s="426"/>
      <c r="PYW30" s="426"/>
      <c r="PYX30" s="426"/>
      <c r="PYY30" s="426"/>
      <c r="PYZ30" s="426"/>
      <c r="PZA30" s="426"/>
      <c r="PZB30" s="426"/>
      <c r="PZC30" s="426"/>
      <c r="PZD30" s="426"/>
      <c r="PZE30" s="426"/>
      <c r="PZF30" s="426"/>
      <c r="PZG30" s="426"/>
      <c r="PZH30" s="426"/>
      <c r="PZI30" s="426"/>
      <c r="PZJ30" s="426"/>
      <c r="PZK30" s="426"/>
      <c r="PZL30" s="426"/>
      <c r="PZM30" s="426"/>
      <c r="PZN30" s="426"/>
      <c r="PZO30" s="426"/>
      <c r="PZP30" s="426"/>
      <c r="PZQ30" s="426"/>
      <c r="PZR30" s="426"/>
      <c r="PZS30" s="426"/>
      <c r="PZT30" s="426"/>
      <c r="PZU30" s="426"/>
      <c r="PZV30" s="426"/>
      <c r="PZW30" s="426"/>
      <c r="PZX30" s="426"/>
      <c r="PZY30" s="426"/>
      <c r="PZZ30" s="426"/>
      <c r="QAA30" s="426"/>
      <c r="QAB30" s="426"/>
      <c r="QAC30" s="426"/>
      <c r="QAD30" s="426"/>
      <c r="QAE30" s="426"/>
      <c r="QAF30" s="426"/>
      <c r="QAG30" s="426"/>
      <c r="QAH30" s="426"/>
      <c r="QAI30" s="426"/>
      <c r="QAJ30" s="426"/>
      <c r="QAK30" s="426"/>
      <c r="QAL30" s="426"/>
      <c r="QAM30" s="426"/>
      <c r="QAN30" s="426"/>
      <c r="QAO30" s="426"/>
      <c r="QAP30" s="426"/>
      <c r="QAQ30" s="426"/>
      <c r="QAR30" s="426"/>
      <c r="QAS30" s="426"/>
      <c r="QAT30" s="426"/>
      <c r="QAU30" s="426"/>
      <c r="QAV30" s="426"/>
      <c r="QAW30" s="426"/>
      <c r="QAX30" s="426"/>
      <c r="QAY30" s="426"/>
      <c r="QAZ30" s="426"/>
      <c r="QBA30" s="426"/>
      <c r="QBB30" s="426"/>
      <c r="QBC30" s="426"/>
      <c r="QBD30" s="426"/>
      <c r="QBE30" s="426"/>
      <c r="QBF30" s="426"/>
      <c r="QBG30" s="426"/>
      <c r="QBH30" s="426"/>
      <c r="QBI30" s="426"/>
      <c r="QBJ30" s="426"/>
      <c r="QBK30" s="426"/>
      <c r="QBL30" s="426"/>
      <c r="QBM30" s="426"/>
      <c r="QBN30" s="426"/>
      <c r="QBO30" s="426"/>
      <c r="QBP30" s="426"/>
      <c r="QBQ30" s="426"/>
      <c r="QBR30" s="426"/>
      <c r="QBS30" s="426"/>
      <c r="QBT30" s="426"/>
      <c r="QBU30" s="426"/>
      <c r="QBV30" s="426"/>
      <c r="QBW30" s="426"/>
      <c r="QBX30" s="426"/>
      <c r="QBY30" s="426"/>
      <c r="QBZ30" s="426"/>
      <c r="QCA30" s="426"/>
      <c r="QCB30" s="426"/>
      <c r="QCC30" s="426"/>
      <c r="QCD30" s="426"/>
      <c r="QCE30" s="426"/>
      <c r="QCF30" s="426"/>
      <c r="QCG30" s="426"/>
      <c r="QCH30" s="426"/>
      <c r="QCI30" s="426"/>
      <c r="QCJ30" s="426"/>
      <c r="QCK30" s="426"/>
      <c r="QCL30" s="426"/>
      <c r="QCM30" s="426"/>
      <c r="QCN30" s="426"/>
      <c r="QCO30" s="426"/>
      <c r="QCP30" s="426"/>
      <c r="QCQ30" s="426"/>
      <c r="QCR30" s="426"/>
      <c r="QCS30" s="426"/>
      <c r="QCT30" s="426"/>
      <c r="QCU30" s="426"/>
      <c r="QCV30" s="426"/>
      <c r="QCW30" s="426"/>
      <c r="QCX30" s="426"/>
      <c r="QCY30" s="426"/>
      <c r="QCZ30" s="426"/>
      <c r="QDA30" s="426"/>
      <c r="QDB30" s="426"/>
      <c r="QDC30" s="426"/>
      <c r="QDD30" s="426"/>
      <c r="QDE30" s="426"/>
      <c r="QDF30" s="426"/>
      <c r="QDG30" s="426"/>
      <c r="QDH30" s="426"/>
      <c r="QDI30" s="426"/>
      <c r="QDJ30" s="426"/>
      <c r="QDK30" s="426"/>
      <c r="QDL30" s="426"/>
      <c r="QDM30" s="426"/>
      <c r="QDN30" s="426"/>
      <c r="QDO30" s="426"/>
      <c r="QDP30" s="426"/>
      <c r="QDQ30" s="426"/>
      <c r="QDR30" s="426"/>
      <c r="QDS30" s="426"/>
      <c r="QDT30" s="426"/>
      <c r="QDU30" s="426"/>
      <c r="QDV30" s="426"/>
      <c r="QDW30" s="426"/>
      <c r="QDX30" s="426"/>
      <c r="QDY30" s="426"/>
      <c r="QDZ30" s="426"/>
      <c r="QEA30" s="426"/>
      <c r="QEB30" s="426"/>
      <c r="QEC30" s="426"/>
      <c r="QED30" s="426"/>
      <c r="QEE30" s="426"/>
      <c r="QEF30" s="426"/>
      <c r="QEG30" s="426"/>
      <c r="QEH30" s="426"/>
      <c r="QEI30" s="426"/>
      <c r="QEJ30" s="426"/>
      <c r="QEK30" s="426"/>
      <c r="QEL30" s="426"/>
      <c r="QEM30" s="426"/>
      <c r="QEN30" s="426"/>
      <c r="QEO30" s="426"/>
      <c r="QEP30" s="426"/>
      <c r="QEQ30" s="426"/>
      <c r="QER30" s="426"/>
      <c r="QES30" s="426"/>
      <c r="QET30" s="426"/>
      <c r="QEU30" s="426"/>
      <c r="QEV30" s="426"/>
      <c r="QEW30" s="426"/>
      <c r="QEX30" s="426"/>
      <c r="QEY30" s="426"/>
      <c r="QEZ30" s="426"/>
      <c r="QFA30" s="426"/>
      <c r="QFB30" s="426"/>
      <c r="QFC30" s="426"/>
      <c r="QFD30" s="426"/>
      <c r="QFE30" s="426"/>
      <c r="QFF30" s="426"/>
      <c r="QFG30" s="426"/>
      <c r="QFH30" s="426"/>
      <c r="QFI30" s="426"/>
      <c r="QFJ30" s="426"/>
      <c r="QFK30" s="426"/>
      <c r="QFL30" s="426"/>
      <c r="QFM30" s="426"/>
      <c r="QFN30" s="426"/>
      <c r="QFO30" s="426"/>
      <c r="QFP30" s="426"/>
      <c r="QFQ30" s="426"/>
      <c r="QFR30" s="426"/>
      <c r="QFS30" s="426"/>
      <c r="QFT30" s="426"/>
      <c r="QFU30" s="426"/>
      <c r="QFV30" s="426"/>
      <c r="QFW30" s="426"/>
      <c r="QFX30" s="426"/>
      <c r="QFY30" s="426"/>
      <c r="QFZ30" s="426"/>
      <c r="QGA30" s="426"/>
      <c r="QGB30" s="426"/>
      <c r="QGC30" s="426"/>
      <c r="QGD30" s="426"/>
      <c r="QGE30" s="426"/>
      <c r="QGF30" s="426"/>
      <c r="QGG30" s="426"/>
      <c r="QGH30" s="426"/>
      <c r="QGI30" s="426"/>
      <c r="QGJ30" s="426"/>
      <c r="QGK30" s="426"/>
      <c r="QGL30" s="426"/>
      <c r="QGM30" s="426"/>
      <c r="QGN30" s="426"/>
      <c r="QGO30" s="426"/>
      <c r="QGP30" s="426"/>
      <c r="QGQ30" s="426"/>
      <c r="QGR30" s="426"/>
      <c r="QGS30" s="426"/>
      <c r="QGT30" s="426"/>
      <c r="QGU30" s="426"/>
      <c r="QGV30" s="426"/>
      <c r="QGW30" s="426"/>
      <c r="QGX30" s="426"/>
      <c r="QGY30" s="426"/>
      <c r="QGZ30" s="426"/>
      <c r="QHA30" s="426"/>
      <c r="QHB30" s="426"/>
      <c r="QHC30" s="426"/>
      <c r="QHD30" s="426"/>
      <c r="QHE30" s="426"/>
      <c r="QHF30" s="426"/>
      <c r="QHG30" s="426"/>
      <c r="QHH30" s="426"/>
      <c r="QHI30" s="426"/>
      <c r="QHJ30" s="426"/>
      <c r="QHK30" s="426"/>
      <c r="QHL30" s="426"/>
      <c r="QHM30" s="426"/>
      <c r="QHN30" s="426"/>
      <c r="QHO30" s="426"/>
      <c r="QHP30" s="426"/>
      <c r="QHQ30" s="426"/>
      <c r="QHR30" s="426"/>
      <c r="QHS30" s="426"/>
      <c r="QHT30" s="426"/>
      <c r="QHU30" s="426"/>
      <c r="QHV30" s="426"/>
      <c r="QHW30" s="426"/>
      <c r="QHX30" s="426"/>
      <c r="QHY30" s="426"/>
      <c r="QHZ30" s="426"/>
      <c r="QIA30" s="426"/>
      <c r="QIB30" s="426"/>
      <c r="QIC30" s="426"/>
      <c r="QID30" s="426"/>
      <c r="QIE30" s="426"/>
      <c r="QIF30" s="426"/>
      <c r="QIG30" s="426"/>
      <c r="QIH30" s="426"/>
      <c r="QII30" s="426"/>
      <c r="QIJ30" s="426"/>
      <c r="QIK30" s="426"/>
      <c r="QIL30" s="426"/>
      <c r="QIM30" s="426"/>
      <c r="QIN30" s="426"/>
      <c r="QIO30" s="426"/>
      <c r="QIP30" s="426"/>
      <c r="QIQ30" s="426"/>
      <c r="QIR30" s="426"/>
      <c r="QIS30" s="426"/>
      <c r="QIT30" s="426"/>
      <c r="QIU30" s="426"/>
      <c r="QIV30" s="426"/>
      <c r="QIW30" s="426"/>
      <c r="QIX30" s="426"/>
      <c r="QIY30" s="426"/>
      <c r="QIZ30" s="426"/>
      <c r="QJA30" s="426"/>
      <c r="QJB30" s="426"/>
      <c r="QJC30" s="426"/>
      <c r="QJD30" s="426"/>
      <c r="QJE30" s="426"/>
      <c r="QJF30" s="426"/>
      <c r="QJG30" s="426"/>
      <c r="QJH30" s="426"/>
      <c r="QJI30" s="426"/>
      <c r="QJJ30" s="426"/>
      <c r="QJK30" s="426"/>
      <c r="QJL30" s="426"/>
      <c r="QJM30" s="426"/>
      <c r="QJN30" s="426"/>
      <c r="QJO30" s="426"/>
      <c r="QJP30" s="426"/>
      <c r="QJQ30" s="426"/>
      <c r="QJR30" s="426"/>
      <c r="QJS30" s="426"/>
      <c r="QJT30" s="426"/>
      <c r="QJU30" s="426"/>
      <c r="QJV30" s="426"/>
      <c r="QJW30" s="426"/>
      <c r="QJX30" s="426"/>
      <c r="QJY30" s="426"/>
      <c r="QJZ30" s="426"/>
      <c r="QKA30" s="426"/>
      <c r="QKB30" s="426"/>
      <c r="QKC30" s="426"/>
      <c r="QKD30" s="426"/>
      <c r="QKE30" s="426"/>
      <c r="QKF30" s="426"/>
      <c r="QKG30" s="426"/>
      <c r="QKH30" s="426"/>
      <c r="QKI30" s="426"/>
      <c r="QKJ30" s="426"/>
      <c r="QKK30" s="426"/>
      <c r="QKL30" s="426"/>
      <c r="QKM30" s="426"/>
      <c r="QKN30" s="426"/>
      <c r="QKO30" s="426"/>
      <c r="QKP30" s="426"/>
      <c r="QKQ30" s="426"/>
      <c r="QKR30" s="426"/>
      <c r="QKS30" s="426"/>
      <c r="QKT30" s="426"/>
      <c r="QKU30" s="426"/>
      <c r="QKV30" s="426"/>
      <c r="QKW30" s="426"/>
      <c r="QKX30" s="426"/>
      <c r="QKY30" s="426"/>
      <c r="QKZ30" s="426"/>
      <c r="QLA30" s="426"/>
      <c r="QLB30" s="426"/>
      <c r="QLC30" s="426"/>
      <c r="QLD30" s="426"/>
      <c r="QLE30" s="426"/>
      <c r="QLF30" s="426"/>
      <c r="QLG30" s="426"/>
      <c r="QLH30" s="426"/>
      <c r="QLI30" s="426"/>
      <c r="QLJ30" s="426"/>
      <c r="QLK30" s="426"/>
      <c r="QLL30" s="426"/>
      <c r="QLM30" s="426"/>
      <c r="QLN30" s="426"/>
      <c r="QLO30" s="426"/>
      <c r="QLP30" s="426"/>
      <c r="QLQ30" s="426"/>
      <c r="QLR30" s="426"/>
      <c r="QLS30" s="426"/>
      <c r="QLT30" s="426"/>
      <c r="QLU30" s="426"/>
      <c r="QLV30" s="426"/>
      <c r="QLW30" s="426"/>
      <c r="QLX30" s="426"/>
      <c r="QLY30" s="426"/>
      <c r="QLZ30" s="426"/>
      <c r="QMA30" s="426"/>
      <c r="QMB30" s="426"/>
      <c r="QMC30" s="426"/>
      <c r="QMD30" s="426"/>
      <c r="QME30" s="426"/>
      <c r="QMF30" s="426"/>
      <c r="QMG30" s="426"/>
      <c r="QMH30" s="426"/>
      <c r="QMI30" s="426"/>
      <c r="QMJ30" s="426"/>
      <c r="QMK30" s="426"/>
      <c r="QML30" s="426"/>
      <c r="QMM30" s="426"/>
      <c r="QMN30" s="426"/>
      <c r="QMO30" s="426"/>
      <c r="QMP30" s="426"/>
      <c r="QMQ30" s="426"/>
      <c r="QMR30" s="426"/>
      <c r="QMS30" s="426"/>
      <c r="QMT30" s="426"/>
      <c r="QMU30" s="426"/>
      <c r="QMV30" s="426"/>
      <c r="QMW30" s="426"/>
      <c r="QMX30" s="426"/>
      <c r="QMY30" s="426"/>
      <c r="QMZ30" s="426"/>
      <c r="QNA30" s="426"/>
      <c r="QNB30" s="426"/>
      <c r="QNC30" s="426"/>
      <c r="QND30" s="426"/>
      <c r="QNE30" s="426"/>
      <c r="QNF30" s="426"/>
      <c r="QNG30" s="426"/>
      <c r="QNH30" s="426"/>
      <c r="QNI30" s="426"/>
      <c r="QNJ30" s="426"/>
      <c r="QNK30" s="426"/>
      <c r="QNL30" s="426"/>
      <c r="QNM30" s="426"/>
      <c r="QNN30" s="426"/>
      <c r="QNO30" s="426"/>
      <c r="QNP30" s="426"/>
      <c r="QNQ30" s="426"/>
      <c r="QNR30" s="426"/>
      <c r="QNS30" s="426"/>
      <c r="QNT30" s="426"/>
      <c r="QNU30" s="426"/>
      <c r="QNV30" s="426"/>
      <c r="QNW30" s="426"/>
      <c r="QNX30" s="426"/>
      <c r="QNY30" s="426"/>
      <c r="QNZ30" s="426"/>
      <c r="QOA30" s="426"/>
      <c r="QOB30" s="426"/>
      <c r="QOC30" s="426"/>
      <c r="QOD30" s="426"/>
      <c r="QOE30" s="426"/>
      <c r="QOF30" s="426"/>
      <c r="QOG30" s="426"/>
      <c r="QOH30" s="426"/>
      <c r="QOI30" s="426"/>
      <c r="QOJ30" s="426"/>
      <c r="QOK30" s="426"/>
      <c r="QOL30" s="426"/>
      <c r="QOM30" s="426"/>
      <c r="QON30" s="426"/>
      <c r="QOO30" s="426"/>
      <c r="QOP30" s="426"/>
      <c r="QOQ30" s="426"/>
      <c r="QOR30" s="426"/>
      <c r="QOS30" s="426"/>
      <c r="QOT30" s="426"/>
      <c r="QOU30" s="426"/>
      <c r="QOV30" s="426"/>
      <c r="QOW30" s="426"/>
      <c r="QOX30" s="426"/>
      <c r="QOY30" s="426"/>
      <c r="QOZ30" s="426"/>
      <c r="QPA30" s="426"/>
      <c r="QPB30" s="426"/>
      <c r="QPC30" s="426"/>
      <c r="QPD30" s="426"/>
      <c r="QPE30" s="426"/>
      <c r="QPF30" s="426"/>
      <c r="QPG30" s="426"/>
      <c r="QPH30" s="426"/>
      <c r="QPI30" s="426"/>
      <c r="QPJ30" s="426"/>
      <c r="QPK30" s="426"/>
      <c r="QPL30" s="426"/>
      <c r="QPM30" s="426"/>
      <c r="QPN30" s="426"/>
      <c r="QPO30" s="426"/>
      <c r="QPP30" s="426"/>
      <c r="QPQ30" s="426"/>
      <c r="QPR30" s="426"/>
      <c r="QPS30" s="426"/>
      <c r="QPT30" s="426"/>
      <c r="QPU30" s="426"/>
      <c r="QPV30" s="426"/>
      <c r="QPW30" s="426"/>
      <c r="QPX30" s="426"/>
      <c r="QPY30" s="426"/>
      <c r="QPZ30" s="426"/>
      <c r="QQA30" s="426"/>
      <c r="QQB30" s="426"/>
      <c r="QQC30" s="426"/>
      <c r="QQD30" s="426"/>
      <c r="QQE30" s="426"/>
      <c r="QQF30" s="426"/>
      <c r="QQG30" s="426"/>
      <c r="QQH30" s="426"/>
      <c r="QQI30" s="426"/>
      <c r="QQJ30" s="426"/>
      <c r="QQK30" s="426"/>
      <c r="QQL30" s="426"/>
      <c r="QQM30" s="426"/>
      <c r="QQN30" s="426"/>
      <c r="QQO30" s="426"/>
      <c r="QQP30" s="426"/>
      <c r="QQQ30" s="426"/>
      <c r="QQR30" s="426"/>
      <c r="QQS30" s="426"/>
      <c r="QQT30" s="426"/>
      <c r="QQU30" s="426"/>
      <c r="QQV30" s="426"/>
      <c r="QQW30" s="426"/>
      <c r="QQX30" s="426"/>
      <c r="QQY30" s="426"/>
      <c r="QQZ30" s="426"/>
      <c r="QRA30" s="426"/>
      <c r="QRB30" s="426"/>
      <c r="QRC30" s="426"/>
      <c r="QRD30" s="426"/>
      <c r="QRE30" s="426"/>
      <c r="QRF30" s="426"/>
      <c r="QRG30" s="426"/>
      <c r="QRH30" s="426"/>
      <c r="QRI30" s="426"/>
      <c r="QRJ30" s="426"/>
      <c r="QRK30" s="426"/>
      <c r="QRL30" s="426"/>
      <c r="QRM30" s="426"/>
      <c r="QRN30" s="426"/>
      <c r="QRO30" s="426"/>
      <c r="QRP30" s="426"/>
      <c r="QRQ30" s="426"/>
      <c r="QRR30" s="426"/>
      <c r="QRS30" s="426"/>
      <c r="QRT30" s="426"/>
      <c r="QRU30" s="426"/>
      <c r="QRV30" s="426"/>
      <c r="QRW30" s="426"/>
      <c r="QRX30" s="426"/>
      <c r="QRY30" s="426"/>
      <c r="QRZ30" s="426"/>
      <c r="QSA30" s="426"/>
      <c r="QSB30" s="426"/>
      <c r="QSC30" s="426"/>
      <c r="QSD30" s="426"/>
      <c r="QSE30" s="426"/>
      <c r="QSF30" s="426"/>
      <c r="QSG30" s="426"/>
      <c r="QSH30" s="426"/>
      <c r="QSI30" s="426"/>
      <c r="QSJ30" s="426"/>
      <c r="QSK30" s="426"/>
      <c r="QSL30" s="426"/>
      <c r="QSM30" s="426"/>
      <c r="QSN30" s="426"/>
      <c r="QSO30" s="426"/>
      <c r="QSP30" s="426"/>
      <c r="QSQ30" s="426"/>
      <c r="QSR30" s="426"/>
      <c r="QSS30" s="426"/>
      <c r="QST30" s="426"/>
      <c r="QSU30" s="426"/>
      <c r="QSV30" s="426"/>
      <c r="QSW30" s="426"/>
      <c r="QSX30" s="426"/>
      <c r="QSY30" s="426"/>
      <c r="QSZ30" s="426"/>
      <c r="QTA30" s="426"/>
      <c r="QTB30" s="426"/>
      <c r="QTC30" s="426"/>
      <c r="QTD30" s="426"/>
      <c r="QTE30" s="426"/>
      <c r="QTF30" s="426"/>
      <c r="QTG30" s="426"/>
      <c r="QTH30" s="426"/>
      <c r="QTI30" s="426"/>
      <c r="QTJ30" s="426"/>
      <c r="QTK30" s="426"/>
      <c r="QTL30" s="426"/>
      <c r="QTM30" s="426"/>
      <c r="QTN30" s="426"/>
      <c r="QTO30" s="426"/>
      <c r="QTP30" s="426"/>
      <c r="QTQ30" s="426"/>
      <c r="QTR30" s="426"/>
      <c r="QTS30" s="426"/>
      <c r="QTT30" s="426"/>
      <c r="QTU30" s="426"/>
      <c r="QTV30" s="426"/>
      <c r="QTW30" s="426"/>
      <c r="QTX30" s="426"/>
      <c r="QTY30" s="426"/>
      <c r="QTZ30" s="426"/>
      <c r="QUA30" s="426"/>
      <c r="QUB30" s="426"/>
      <c r="QUC30" s="426"/>
      <c r="QUD30" s="426"/>
      <c r="QUE30" s="426"/>
      <c r="QUF30" s="426"/>
      <c r="QUG30" s="426"/>
      <c r="QUH30" s="426"/>
      <c r="QUI30" s="426"/>
      <c r="QUJ30" s="426"/>
      <c r="QUK30" s="426"/>
      <c r="QUL30" s="426"/>
      <c r="QUM30" s="426"/>
      <c r="QUN30" s="426"/>
      <c r="QUO30" s="426"/>
      <c r="QUP30" s="426"/>
      <c r="QUQ30" s="426"/>
      <c r="QUR30" s="426"/>
      <c r="QUS30" s="426"/>
      <c r="QUT30" s="426"/>
      <c r="QUU30" s="426"/>
      <c r="QUV30" s="426"/>
      <c r="QUW30" s="426"/>
      <c r="QUX30" s="426"/>
      <c r="QUY30" s="426"/>
      <c r="QUZ30" s="426"/>
      <c r="QVA30" s="426"/>
      <c r="QVB30" s="426"/>
      <c r="QVC30" s="426"/>
      <c r="QVD30" s="426"/>
      <c r="QVE30" s="426"/>
      <c r="QVF30" s="426"/>
      <c r="QVG30" s="426"/>
      <c r="QVH30" s="426"/>
      <c r="QVI30" s="426"/>
      <c r="QVJ30" s="426"/>
      <c r="QVK30" s="426"/>
      <c r="QVL30" s="426"/>
      <c r="QVM30" s="426"/>
      <c r="QVN30" s="426"/>
      <c r="QVO30" s="426"/>
      <c r="QVP30" s="426"/>
      <c r="QVQ30" s="426"/>
      <c r="QVR30" s="426"/>
      <c r="QVS30" s="426"/>
      <c r="QVT30" s="426"/>
      <c r="QVU30" s="426"/>
      <c r="QVV30" s="426"/>
      <c r="QVW30" s="426"/>
      <c r="QVX30" s="426"/>
      <c r="QVY30" s="426"/>
      <c r="QVZ30" s="426"/>
      <c r="QWA30" s="426"/>
      <c r="QWB30" s="426"/>
      <c r="QWC30" s="426"/>
      <c r="QWD30" s="426"/>
      <c r="QWE30" s="426"/>
      <c r="QWF30" s="426"/>
      <c r="QWG30" s="426"/>
      <c r="QWH30" s="426"/>
      <c r="QWI30" s="426"/>
      <c r="QWJ30" s="426"/>
      <c r="QWK30" s="426"/>
      <c r="QWL30" s="426"/>
      <c r="QWM30" s="426"/>
      <c r="QWN30" s="426"/>
      <c r="QWO30" s="426"/>
      <c r="QWP30" s="426"/>
      <c r="QWQ30" s="426"/>
      <c r="QWR30" s="426"/>
      <c r="QWS30" s="426"/>
      <c r="QWT30" s="426"/>
      <c r="QWU30" s="426"/>
      <c r="QWV30" s="426"/>
      <c r="QWW30" s="426"/>
      <c r="QWX30" s="426"/>
      <c r="QWY30" s="426"/>
      <c r="QWZ30" s="426"/>
      <c r="QXA30" s="426"/>
      <c r="QXB30" s="426"/>
      <c r="QXC30" s="426"/>
      <c r="QXD30" s="426"/>
      <c r="QXE30" s="426"/>
      <c r="QXF30" s="426"/>
      <c r="QXG30" s="426"/>
      <c r="QXH30" s="426"/>
      <c r="QXI30" s="426"/>
      <c r="QXJ30" s="426"/>
      <c r="QXK30" s="426"/>
      <c r="QXL30" s="426"/>
      <c r="QXM30" s="426"/>
      <c r="QXN30" s="426"/>
      <c r="QXO30" s="426"/>
      <c r="QXP30" s="426"/>
      <c r="QXQ30" s="426"/>
      <c r="QXR30" s="426"/>
      <c r="QXS30" s="426"/>
      <c r="QXT30" s="426"/>
      <c r="QXU30" s="426"/>
      <c r="QXV30" s="426"/>
      <c r="QXW30" s="426"/>
      <c r="QXX30" s="426"/>
      <c r="QXY30" s="426"/>
      <c r="QXZ30" s="426"/>
      <c r="QYA30" s="426"/>
      <c r="QYB30" s="426"/>
      <c r="QYC30" s="426"/>
      <c r="QYD30" s="426"/>
      <c r="QYE30" s="426"/>
      <c r="QYF30" s="426"/>
      <c r="QYG30" s="426"/>
      <c r="QYH30" s="426"/>
      <c r="QYI30" s="426"/>
      <c r="QYJ30" s="426"/>
      <c r="QYK30" s="426"/>
      <c r="QYL30" s="426"/>
      <c r="QYM30" s="426"/>
      <c r="QYN30" s="426"/>
      <c r="QYO30" s="426"/>
      <c r="QYP30" s="426"/>
      <c r="QYQ30" s="426"/>
      <c r="QYR30" s="426"/>
      <c r="QYS30" s="426"/>
      <c r="QYT30" s="426"/>
      <c r="QYU30" s="426"/>
      <c r="QYV30" s="426"/>
      <c r="QYW30" s="426"/>
      <c r="QYX30" s="426"/>
      <c r="QYY30" s="426"/>
      <c r="QYZ30" s="426"/>
      <c r="QZA30" s="426"/>
      <c r="QZB30" s="426"/>
      <c r="QZC30" s="426"/>
      <c r="QZD30" s="426"/>
      <c r="QZE30" s="426"/>
      <c r="QZF30" s="426"/>
      <c r="QZG30" s="426"/>
      <c r="QZH30" s="426"/>
      <c r="QZI30" s="426"/>
      <c r="QZJ30" s="426"/>
      <c r="QZK30" s="426"/>
      <c r="QZL30" s="426"/>
      <c r="QZM30" s="426"/>
      <c r="QZN30" s="426"/>
      <c r="QZO30" s="426"/>
      <c r="QZP30" s="426"/>
      <c r="QZQ30" s="426"/>
      <c r="QZR30" s="426"/>
      <c r="QZS30" s="426"/>
      <c r="QZT30" s="426"/>
      <c r="QZU30" s="426"/>
      <c r="QZV30" s="426"/>
      <c r="QZW30" s="426"/>
      <c r="QZX30" s="426"/>
      <c r="QZY30" s="426"/>
      <c r="QZZ30" s="426"/>
      <c r="RAA30" s="426"/>
      <c r="RAB30" s="426"/>
      <c r="RAC30" s="426"/>
      <c r="RAD30" s="426"/>
      <c r="RAE30" s="426"/>
      <c r="RAF30" s="426"/>
      <c r="RAG30" s="426"/>
      <c r="RAH30" s="426"/>
      <c r="RAI30" s="426"/>
      <c r="RAJ30" s="426"/>
      <c r="RAK30" s="426"/>
      <c r="RAL30" s="426"/>
      <c r="RAM30" s="426"/>
      <c r="RAN30" s="426"/>
      <c r="RAO30" s="426"/>
      <c r="RAP30" s="426"/>
      <c r="RAQ30" s="426"/>
      <c r="RAR30" s="426"/>
      <c r="RAS30" s="426"/>
      <c r="RAT30" s="426"/>
      <c r="RAU30" s="426"/>
      <c r="RAV30" s="426"/>
      <c r="RAW30" s="426"/>
      <c r="RAX30" s="426"/>
      <c r="RAY30" s="426"/>
      <c r="RAZ30" s="426"/>
      <c r="RBA30" s="426"/>
      <c r="RBB30" s="426"/>
      <c r="RBC30" s="426"/>
      <c r="RBD30" s="426"/>
      <c r="RBE30" s="426"/>
      <c r="RBF30" s="426"/>
      <c r="RBG30" s="426"/>
      <c r="RBH30" s="426"/>
      <c r="RBI30" s="426"/>
      <c r="RBJ30" s="426"/>
      <c r="RBK30" s="426"/>
      <c r="RBL30" s="426"/>
      <c r="RBM30" s="426"/>
      <c r="RBN30" s="426"/>
      <c r="RBO30" s="426"/>
      <c r="RBP30" s="426"/>
      <c r="RBQ30" s="426"/>
      <c r="RBR30" s="426"/>
      <c r="RBS30" s="426"/>
      <c r="RBT30" s="426"/>
      <c r="RBU30" s="426"/>
      <c r="RBV30" s="426"/>
      <c r="RBW30" s="426"/>
      <c r="RBX30" s="426"/>
      <c r="RBY30" s="426"/>
      <c r="RBZ30" s="426"/>
      <c r="RCA30" s="426"/>
      <c r="RCB30" s="426"/>
      <c r="RCC30" s="426"/>
      <c r="RCD30" s="426"/>
      <c r="RCE30" s="426"/>
      <c r="RCF30" s="426"/>
      <c r="RCG30" s="426"/>
      <c r="RCH30" s="426"/>
      <c r="RCI30" s="426"/>
      <c r="RCJ30" s="426"/>
      <c r="RCK30" s="426"/>
      <c r="RCL30" s="426"/>
      <c r="RCM30" s="426"/>
      <c r="RCN30" s="426"/>
      <c r="RCO30" s="426"/>
      <c r="RCP30" s="426"/>
      <c r="RCQ30" s="426"/>
      <c r="RCR30" s="426"/>
      <c r="RCS30" s="426"/>
      <c r="RCT30" s="426"/>
      <c r="RCU30" s="426"/>
      <c r="RCV30" s="426"/>
      <c r="RCW30" s="426"/>
      <c r="RCX30" s="426"/>
      <c r="RCY30" s="426"/>
      <c r="RCZ30" s="426"/>
      <c r="RDA30" s="426"/>
      <c r="RDB30" s="426"/>
      <c r="RDC30" s="426"/>
      <c r="RDD30" s="426"/>
      <c r="RDE30" s="426"/>
      <c r="RDF30" s="426"/>
      <c r="RDG30" s="426"/>
      <c r="RDH30" s="426"/>
      <c r="RDI30" s="426"/>
      <c r="RDJ30" s="426"/>
      <c r="RDK30" s="426"/>
      <c r="RDL30" s="426"/>
      <c r="RDM30" s="426"/>
      <c r="RDN30" s="426"/>
      <c r="RDO30" s="426"/>
      <c r="RDP30" s="426"/>
      <c r="RDQ30" s="426"/>
      <c r="RDR30" s="426"/>
      <c r="RDS30" s="426"/>
      <c r="RDT30" s="426"/>
      <c r="RDU30" s="426"/>
      <c r="RDV30" s="426"/>
      <c r="RDW30" s="426"/>
      <c r="RDX30" s="426"/>
      <c r="RDY30" s="426"/>
      <c r="RDZ30" s="426"/>
      <c r="REA30" s="426"/>
      <c r="REB30" s="426"/>
      <c r="REC30" s="426"/>
      <c r="RED30" s="426"/>
      <c r="REE30" s="426"/>
      <c r="REF30" s="426"/>
      <c r="REG30" s="426"/>
      <c r="REH30" s="426"/>
      <c r="REI30" s="426"/>
      <c r="REJ30" s="426"/>
      <c r="REK30" s="426"/>
      <c r="REL30" s="426"/>
      <c r="REM30" s="426"/>
      <c r="REN30" s="426"/>
      <c r="REO30" s="426"/>
      <c r="REP30" s="426"/>
      <c r="REQ30" s="426"/>
      <c r="RER30" s="426"/>
      <c r="RES30" s="426"/>
      <c r="RET30" s="426"/>
      <c r="REU30" s="426"/>
      <c r="REV30" s="426"/>
      <c r="REW30" s="426"/>
      <c r="REX30" s="426"/>
      <c r="REY30" s="426"/>
      <c r="REZ30" s="426"/>
      <c r="RFA30" s="426"/>
      <c r="RFB30" s="426"/>
      <c r="RFC30" s="426"/>
      <c r="RFD30" s="426"/>
      <c r="RFE30" s="426"/>
      <c r="RFF30" s="426"/>
      <c r="RFG30" s="426"/>
      <c r="RFH30" s="426"/>
      <c r="RFI30" s="426"/>
      <c r="RFJ30" s="426"/>
      <c r="RFK30" s="426"/>
      <c r="RFL30" s="426"/>
      <c r="RFM30" s="426"/>
      <c r="RFN30" s="426"/>
      <c r="RFO30" s="426"/>
      <c r="RFP30" s="426"/>
      <c r="RFQ30" s="426"/>
      <c r="RFR30" s="426"/>
      <c r="RFS30" s="426"/>
      <c r="RFT30" s="426"/>
      <c r="RFU30" s="426"/>
      <c r="RFV30" s="426"/>
      <c r="RFW30" s="426"/>
      <c r="RFX30" s="426"/>
      <c r="RFY30" s="426"/>
      <c r="RFZ30" s="426"/>
      <c r="RGA30" s="426"/>
      <c r="RGB30" s="426"/>
      <c r="RGC30" s="426"/>
      <c r="RGD30" s="426"/>
      <c r="RGE30" s="426"/>
      <c r="RGF30" s="426"/>
      <c r="RGG30" s="426"/>
      <c r="RGH30" s="426"/>
      <c r="RGI30" s="426"/>
      <c r="RGJ30" s="426"/>
      <c r="RGK30" s="426"/>
      <c r="RGL30" s="426"/>
      <c r="RGM30" s="426"/>
      <c r="RGN30" s="426"/>
      <c r="RGO30" s="426"/>
      <c r="RGP30" s="426"/>
      <c r="RGQ30" s="426"/>
      <c r="RGR30" s="426"/>
      <c r="RGS30" s="426"/>
      <c r="RGT30" s="426"/>
      <c r="RGU30" s="426"/>
      <c r="RGV30" s="426"/>
      <c r="RGW30" s="426"/>
      <c r="RGX30" s="426"/>
      <c r="RGY30" s="426"/>
      <c r="RGZ30" s="426"/>
      <c r="RHA30" s="426"/>
      <c r="RHB30" s="426"/>
      <c r="RHC30" s="426"/>
      <c r="RHD30" s="426"/>
      <c r="RHE30" s="426"/>
      <c r="RHF30" s="426"/>
      <c r="RHG30" s="426"/>
      <c r="RHH30" s="426"/>
      <c r="RHI30" s="426"/>
      <c r="RHJ30" s="426"/>
      <c r="RHK30" s="426"/>
      <c r="RHL30" s="426"/>
      <c r="RHM30" s="426"/>
      <c r="RHN30" s="426"/>
      <c r="RHO30" s="426"/>
      <c r="RHP30" s="426"/>
      <c r="RHQ30" s="426"/>
      <c r="RHR30" s="426"/>
      <c r="RHS30" s="426"/>
      <c r="RHT30" s="426"/>
      <c r="RHU30" s="426"/>
      <c r="RHV30" s="426"/>
      <c r="RHW30" s="426"/>
      <c r="RHX30" s="426"/>
      <c r="RHY30" s="426"/>
      <c r="RHZ30" s="426"/>
      <c r="RIA30" s="426"/>
      <c r="RIB30" s="426"/>
      <c r="RIC30" s="426"/>
      <c r="RID30" s="426"/>
      <c r="RIE30" s="426"/>
      <c r="RIF30" s="426"/>
      <c r="RIG30" s="426"/>
      <c r="RIH30" s="426"/>
      <c r="RII30" s="426"/>
      <c r="RIJ30" s="426"/>
      <c r="RIK30" s="426"/>
      <c r="RIL30" s="426"/>
      <c r="RIM30" s="426"/>
      <c r="RIN30" s="426"/>
      <c r="RIO30" s="426"/>
      <c r="RIP30" s="426"/>
      <c r="RIQ30" s="426"/>
      <c r="RIR30" s="426"/>
      <c r="RIS30" s="426"/>
      <c r="RIT30" s="426"/>
      <c r="RIU30" s="426"/>
      <c r="RIV30" s="426"/>
      <c r="RIW30" s="426"/>
      <c r="RIX30" s="426"/>
      <c r="RIY30" s="426"/>
      <c r="RIZ30" s="426"/>
      <c r="RJA30" s="426"/>
      <c r="RJB30" s="426"/>
      <c r="RJC30" s="426"/>
      <c r="RJD30" s="426"/>
      <c r="RJE30" s="426"/>
      <c r="RJF30" s="426"/>
      <c r="RJG30" s="426"/>
      <c r="RJH30" s="426"/>
      <c r="RJI30" s="426"/>
      <c r="RJJ30" s="426"/>
      <c r="RJK30" s="426"/>
      <c r="RJL30" s="426"/>
      <c r="RJM30" s="426"/>
      <c r="RJN30" s="426"/>
      <c r="RJO30" s="426"/>
      <c r="RJP30" s="426"/>
      <c r="RJQ30" s="426"/>
      <c r="RJR30" s="426"/>
      <c r="RJS30" s="426"/>
      <c r="RJT30" s="426"/>
      <c r="RJU30" s="426"/>
      <c r="RJV30" s="426"/>
      <c r="RJW30" s="426"/>
      <c r="RJX30" s="426"/>
      <c r="RJY30" s="426"/>
      <c r="RJZ30" s="426"/>
      <c r="RKA30" s="426"/>
      <c r="RKB30" s="426"/>
      <c r="RKC30" s="426"/>
      <c r="RKD30" s="426"/>
      <c r="RKE30" s="426"/>
      <c r="RKF30" s="426"/>
      <c r="RKG30" s="426"/>
      <c r="RKH30" s="426"/>
      <c r="RKI30" s="426"/>
      <c r="RKJ30" s="426"/>
      <c r="RKK30" s="426"/>
      <c r="RKL30" s="426"/>
      <c r="RKM30" s="426"/>
      <c r="RKN30" s="426"/>
      <c r="RKO30" s="426"/>
      <c r="RKP30" s="426"/>
      <c r="RKQ30" s="426"/>
      <c r="RKR30" s="426"/>
      <c r="RKS30" s="426"/>
      <c r="RKT30" s="426"/>
      <c r="RKU30" s="426"/>
      <c r="RKV30" s="426"/>
      <c r="RKW30" s="426"/>
      <c r="RKX30" s="426"/>
      <c r="RKY30" s="426"/>
      <c r="RKZ30" s="426"/>
      <c r="RLA30" s="426"/>
      <c r="RLB30" s="426"/>
      <c r="RLC30" s="426"/>
      <c r="RLD30" s="426"/>
      <c r="RLE30" s="426"/>
      <c r="RLF30" s="426"/>
      <c r="RLG30" s="426"/>
      <c r="RLH30" s="426"/>
      <c r="RLI30" s="426"/>
      <c r="RLJ30" s="426"/>
      <c r="RLK30" s="426"/>
      <c r="RLL30" s="426"/>
      <c r="RLM30" s="426"/>
      <c r="RLN30" s="426"/>
      <c r="RLO30" s="426"/>
      <c r="RLP30" s="426"/>
      <c r="RLQ30" s="426"/>
      <c r="RLR30" s="426"/>
      <c r="RLS30" s="426"/>
      <c r="RLT30" s="426"/>
      <c r="RLU30" s="426"/>
      <c r="RLV30" s="426"/>
      <c r="RLW30" s="426"/>
      <c r="RLX30" s="426"/>
      <c r="RLY30" s="426"/>
      <c r="RLZ30" s="426"/>
      <c r="RMA30" s="426"/>
      <c r="RMB30" s="426"/>
      <c r="RMC30" s="426"/>
      <c r="RMD30" s="426"/>
      <c r="RME30" s="426"/>
      <c r="RMF30" s="426"/>
      <c r="RMG30" s="426"/>
      <c r="RMH30" s="426"/>
      <c r="RMI30" s="426"/>
      <c r="RMJ30" s="426"/>
      <c r="RMK30" s="426"/>
      <c r="RML30" s="426"/>
      <c r="RMM30" s="426"/>
      <c r="RMN30" s="426"/>
      <c r="RMO30" s="426"/>
      <c r="RMP30" s="426"/>
      <c r="RMQ30" s="426"/>
      <c r="RMR30" s="426"/>
      <c r="RMS30" s="426"/>
      <c r="RMT30" s="426"/>
      <c r="RMU30" s="426"/>
      <c r="RMV30" s="426"/>
      <c r="RMW30" s="426"/>
      <c r="RMX30" s="426"/>
      <c r="RMY30" s="426"/>
      <c r="RMZ30" s="426"/>
      <c r="RNA30" s="426"/>
      <c r="RNB30" s="426"/>
      <c r="RNC30" s="426"/>
      <c r="RND30" s="426"/>
      <c r="RNE30" s="426"/>
      <c r="RNF30" s="426"/>
      <c r="RNG30" s="426"/>
      <c r="RNH30" s="426"/>
      <c r="RNI30" s="426"/>
      <c r="RNJ30" s="426"/>
      <c r="RNK30" s="426"/>
      <c r="RNL30" s="426"/>
      <c r="RNM30" s="426"/>
      <c r="RNN30" s="426"/>
      <c r="RNO30" s="426"/>
      <c r="RNP30" s="426"/>
      <c r="RNQ30" s="426"/>
      <c r="RNR30" s="426"/>
      <c r="RNS30" s="426"/>
      <c r="RNT30" s="426"/>
      <c r="RNU30" s="426"/>
      <c r="RNV30" s="426"/>
      <c r="RNW30" s="426"/>
      <c r="RNX30" s="426"/>
      <c r="RNY30" s="426"/>
      <c r="RNZ30" s="426"/>
      <c r="ROA30" s="426"/>
      <c r="ROB30" s="426"/>
      <c r="ROC30" s="426"/>
      <c r="ROD30" s="426"/>
      <c r="ROE30" s="426"/>
      <c r="ROF30" s="426"/>
      <c r="ROG30" s="426"/>
      <c r="ROH30" s="426"/>
      <c r="ROI30" s="426"/>
      <c r="ROJ30" s="426"/>
      <c r="ROK30" s="426"/>
      <c r="ROL30" s="426"/>
      <c r="ROM30" s="426"/>
      <c r="RON30" s="426"/>
      <c r="ROO30" s="426"/>
      <c r="ROP30" s="426"/>
      <c r="ROQ30" s="426"/>
      <c r="ROR30" s="426"/>
      <c r="ROS30" s="426"/>
      <c r="ROT30" s="426"/>
      <c r="ROU30" s="426"/>
      <c r="ROV30" s="426"/>
      <c r="ROW30" s="426"/>
      <c r="ROX30" s="426"/>
      <c r="ROY30" s="426"/>
      <c r="ROZ30" s="426"/>
      <c r="RPA30" s="426"/>
      <c r="RPB30" s="426"/>
      <c r="RPC30" s="426"/>
      <c r="RPD30" s="426"/>
      <c r="RPE30" s="426"/>
      <c r="RPF30" s="426"/>
      <c r="RPG30" s="426"/>
      <c r="RPH30" s="426"/>
      <c r="RPI30" s="426"/>
      <c r="RPJ30" s="426"/>
      <c r="RPK30" s="426"/>
      <c r="RPL30" s="426"/>
      <c r="RPM30" s="426"/>
      <c r="RPN30" s="426"/>
      <c r="RPO30" s="426"/>
      <c r="RPP30" s="426"/>
      <c r="RPQ30" s="426"/>
      <c r="RPR30" s="426"/>
      <c r="RPS30" s="426"/>
      <c r="RPT30" s="426"/>
      <c r="RPU30" s="426"/>
      <c r="RPV30" s="426"/>
      <c r="RPW30" s="426"/>
      <c r="RPX30" s="426"/>
      <c r="RPY30" s="426"/>
      <c r="RPZ30" s="426"/>
      <c r="RQA30" s="426"/>
      <c r="RQB30" s="426"/>
      <c r="RQC30" s="426"/>
      <c r="RQD30" s="426"/>
      <c r="RQE30" s="426"/>
      <c r="RQF30" s="426"/>
      <c r="RQG30" s="426"/>
      <c r="RQH30" s="426"/>
      <c r="RQI30" s="426"/>
      <c r="RQJ30" s="426"/>
      <c r="RQK30" s="426"/>
      <c r="RQL30" s="426"/>
      <c r="RQM30" s="426"/>
      <c r="RQN30" s="426"/>
      <c r="RQO30" s="426"/>
      <c r="RQP30" s="426"/>
      <c r="RQQ30" s="426"/>
      <c r="RQR30" s="426"/>
      <c r="RQS30" s="426"/>
      <c r="RQT30" s="426"/>
      <c r="RQU30" s="426"/>
      <c r="RQV30" s="426"/>
      <c r="RQW30" s="426"/>
      <c r="RQX30" s="426"/>
      <c r="RQY30" s="426"/>
      <c r="RQZ30" s="426"/>
      <c r="RRA30" s="426"/>
      <c r="RRB30" s="426"/>
      <c r="RRC30" s="426"/>
      <c r="RRD30" s="426"/>
      <c r="RRE30" s="426"/>
      <c r="RRF30" s="426"/>
      <c r="RRG30" s="426"/>
      <c r="RRH30" s="426"/>
      <c r="RRI30" s="426"/>
      <c r="RRJ30" s="426"/>
      <c r="RRK30" s="426"/>
      <c r="RRL30" s="426"/>
      <c r="RRM30" s="426"/>
      <c r="RRN30" s="426"/>
      <c r="RRO30" s="426"/>
      <c r="RRP30" s="426"/>
      <c r="RRQ30" s="426"/>
      <c r="RRR30" s="426"/>
      <c r="RRS30" s="426"/>
      <c r="RRT30" s="426"/>
      <c r="RRU30" s="426"/>
      <c r="RRV30" s="426"/>
      <c r="RRW30" s="426"/>
      <c r="RRX30" s="426"/>
      <c r="RRY30" s="426"/>
      <c r="RRZ30" s="426"/>
      <c r="RSA30" s="426"/>
      <c r="RSB30" s="426"/>
      <c r="RSC30" s="426"/>
      <c r="RSD30" s="426"/>
      <c r="RSE30" s="426"/>
      <c r="RSF30" s="426"/>
      <c r="RSG30" s="426"/>
      <c r="RSH30" s="426"/>
      <c r="RSI30" s="426"/>
      <c r="RSJ30" s="426"/>
      <c r="RSK30" s="426"/>
      <c r="RSL30" s="426"/>
      <c r="RSM30" s="426"/>
      <c r="RSN30" s="426"/>
      <c r="RSO30" s="426"/>
      <c r="RSP30" s="426"/>
      <c r="RSQ30" s="426"/>
      <c r="RSR30" s="426"/>
      <c r="RSS30" s="426"/>
      <c r="RST30" s="426"/>
      <c r="RSU30" s="426"/>
      <c r="RSV30" s="426"/>
      <c r="RSW30" s="426"/>
      <c r="RSX30" s="426"/>
      <c r="RSY30" s="426"/>
      <c r="RSZ30" s="426"/>
      <c r="RTA30" s="426"/>
      <c r="RTB30" s="426"/>
      <c r="RTC30" s="426"/>
      <c r="RTD30" s="426"/>
      <c r="RTE30" s="426"/>
      <c r="RTF30" s="426"/>
      <c r="RTG30" s="426"/>
      <c r="RTH30" s="426"/>
      <c r="RTI30" s="426"/>
      <c r="RTJ30" s="426"/>
      <c r="RTK30" s="426"/>
      <c r="RTL30" s="426"/>
      <c r="RTM30" s="426"/>
      <c r="RTN30" s="426"/>
      <c r="RTO30" s="426"/>
      <c r="RTP30" s="426"/>
      <c r="RTQ30" s="426"/>
      <c r="RTR30" s="426"/>
      <c r="RTS30" s="426"/>
      <c r="RTT30" s="426"/>
      <c r="RTU30" s="426"/>
      <c r="RTV30" s="426"/>
      <c r="RTW30" s="426"/>
      <c r="RTX30" s="426"/>
      <c r="RTY30" s="426"/>
      <c r="RTZ30" s="426"/>
      <c r="RUA30" s="426"/>
      <c r="RUB30" s="426"/>
      <c r="RUC30" s="426"/>
      <c r="RUD30" s="426"/>
      <c r="RUE30" s="426"/>
      <c r="RUF30" s="426"/>
      <c r="RUG30" s="426"/>
      <c r="RUH30" s="426"/>
      <c r="RUI30" s="426"/>
      <c r="RUJ30" s="426"/>
      <c r="RUK30" s="426"/>
      <c r="RUL30" s="426"/>
      <c r="RUM30" s="426"/>
      <c r="RUN30" s="426"/>
      <c r="RUO30" s="426"/>
      <c r="RUP30" s="426"/>
      <c r="RUQ30" s="426"/>
      <c r="RUR30" s="426"/>
      <c r="RUS30" s="426"/>
      <c r="RUT30" s="426"/>
      <c r="RUU30" s="426"/>
      <c r="RUV30" s="426"/>
      <c r="RUW30" s="426"/>
      <c r="RUX30" s="426"/>
      <c r="RUY30" s="426"/>
      <c r="RUZ30" s="426"/>
      <c r="RVA30" s="426"/>
      <c r="RVB30" s="426"/>
      <c r="RVC30" s="426"/>
      <c r="RVD30" s="426"/>
      <c r="RVE30" s="426"/>
      <c r="RVF30" s="426"/>
      <c r="RVG30" s="426"/>
      <c r="RVH30" s="426"/>
      <c r="RVI30" s="426"/>
      <c r="RVJ30" s="426"/>
      <c r="RVK30" s="426"/>
      <c r="RVL30" s="426"/>
      <c r="RVM30" s="426"/>
      <c r="RVN30" s="426"/>
      <c r="RVO30" s="426"/>
      <c r="RVP30" s="426"/>
      <c r="RVQ30" s="426"/>
      <c r="RVR30" s="426"/>
      <c r="RVS30" s="426"/>
      <c r="RVT30" s="426"/>
      <c r="RVU30" s="426"/>
      <c r="RVV30" s="426"/>
      <c r="RVW30" s="426"/>
      <c r="RVX30" s="426"/>
      <c r="RVY30" s="426"/>
      <c r="RVZ30" s="426"/>
      <c r="RWA30" s="426"/>
      <c r="RWB30" s="426"/>
      <c r="RWC30" s="426"/>
      <c r="RWD30" s="426"/>
      <c r="RWE30" s="426"/>
      <c r="RWF30" s="426"/>
      <c r="RWG30" s="426"/>
      <c r="RWH30" s="426"/>
      <c r="RWI30" s="426"/>
      <c r="RWJ30" s="426"/>
      <c r="RWK30" s="426"/>
      <c r="RWL30" s="426"/>
      <c r="RWM30" s="426"/>
      <c r="RWN30" s="426"/>
      <c r="RWO30" s="426"/>
      <c r="RWP30" s="426"/>
      <c r="RWQ30" s="426"/>
      <c r="RWR30" s="426"/>
      <c r="RWS30" s="426"/>
      <c r="RWT30" s="426"/>
      <c r="RWU30" s="426"/>
      <c r="RWV30" s="426"/>
      <c r="RWW30" s="426"/>
      <c r="RWX30" s="426"/>
      <c r="RWY30" s="426"/>
      <c r="RWZ30" s="426"/>
      <c r="RXA30" s="426"/>
      <c r="RXB30" s="426"/>
      <c r="RXC30" s="426"/>
      <c r="RXD30" s="426"/>
      <c r="RXE30" s="426"/>
      <c r="RXF30" s="426"/>
      <c r="RXG30" s="426"/>
      <c r="RXH30" s="426"/>
      <c r="RXI30" s="426"/>
      <c r="RXJ30" s="426"/>
      <c r="RXK30" s="426"/>
      <c r="RXL30" s="426"/>
      <c r="RXM30" s="426"/>
      <c r="RXN30" s="426"/>
      <c r="RXO30" s="426"/>
      <c r="RXP30" s="426"/>
      <c r="RXQ30" s="426"/>
      <c r="RXR30" s="426"/>
      <c r="RXS30" s="426"/>
      <c r="RXT30" s="426"/>
      <c r="RXU30" s="426"/>
      <c r="RXV30" s="426"/>
      <c r="RXW30" s="426"/>
      <c r="RXX30" s="426"/>
      <c r="RXY30" s="426"/>
      <c r="RXZ30" s="426"/>
      <c r="RYA30" s="426"/>
      <c r="RYB30" s="426"/>
      <c r="RYC30" s="426"/>
      <c r="RYD30" s="426"/>
      <c r="RYE30" s="426"/>
      <c r="RYF30" s="426"/>
      <c r="RYG30" s="426"/>
      <c r="RYH30" s="426"/>
      <c r="RYI30" s="426"/>
      <c r="RYJ30" s="426"/>
      <c r="RYK30" s="426"/>
      <c r="RYL30" s="426"/>
      <c r="RYM30" s="426"/>
      <c r="RYN30" s="426"/>
      <c r="RYO30" s="426"/>
      <c r="RYP30" s="426"/>
      <c r="RYQ30" s="426"/>
      <c r="RYR30" s="426"/>
      <c r="RYS30" s="426"/>
      <c r="RYT30" s="426"/>
      <c r="RYU30" s="426"/>
      <c r="RYV30" s="426"/>
      <c r="RYW30" s="426"/>
      <c r="RYX30" s="426"/>
      <c r="RYY30" s="426"/>
      <c r="RYZ30" s="426"/>
      <c r="RZA30" s="426"/>
      <c r="RZB30" s="426"/>
      <c r="RZC30" s="426"/>
      <c r="RZD30" s="426"/>
      <c r="RZE30" s="426"/>
      <c r="RZF30" s="426"/>
      <c r="RZG30" s="426"/>
      <c r="RZH30" s="426"/>
      <c r="RZI30" s="426"/>
      <c r="RZJ30" s="426"/>
      <c r="RZK30" s="426"/>
      <c r="RZL30" s="426"/>
      <c r="RZM30" s="426"/>
      <c r="RZN30" s="426"/>
      <c r="RZO30" s="426"/>
      <c r="RZP30" s="426"/>
      <c r="RZQ30" s="426"/>
      <c r="RZR30" s="426"/>
      <c r="RZS30" s="426"/>
      <c r="RZT30" s="426"/>
      <c r="RZU30" s="426"/>
      <c r="RZV30" s="426"/>
      <c r="RZW30" s="426"/>
      <c r="RZX30" s="426"/>
      <c r="RZY30" s="426"/>
      <c r="RZZ30" s="426"/>
      <c r="SAA30" s="426"/>
      <c r="SAB30" s="426"/>
      <c r="SAC30" s="426"/>
      <c r="SAD30" s="426"/>
      <c r="SAE30" s="426"/>
      <c r="SAF30" s="426"/>
      <c r="SAG30" s="426"/>
      <c r="SAH30" s="426"/>
      <c r="SAI30" s="426"/>
      <c r="SAJ30" s="426"/>
      <c r="SAK30" s="426"/>
      <c r="SAL30" s="426"/>
      <c r="SAM30" s="426"/>
      <c r="SAN30" s="426"/>
      <c r="SAO30" s="426"/>
      <c r="SAP30" s="426"/>
      <c r="SAQ30" s="426"/>
      <c r="SAR30" s="426"/>
      <c r="SAS30" s="426"/>
      <c r="SAT30" s="426"/>
      <c r="SAU30" s="426"/>
      <c r="SAV30" s="426"/>
      <c r="SAW30" s="426"/>
      <c r="SAX30" s="426"/>
      <c r="SAY30" s="426"/>
      <c r="SAZ30" s="426"/>
      <c r="SBA30" s="426"/>
      <c r="SBB30" s="426"/>
      <c r="SBC30" s="426"/>
      <c r="SBD30" s="426"/>
      <c r="SBE30" s="426"/>
      <c r="SBF30" s="426"/>
      <c r="SBG30" s="426"/>
      <c r="SBH30" s="426"/>
      <c r="SBI30" s="426"/>
      <c r="SBJ30" s="426"/>
      <c r="SBK30" s="426"/>
      <c r="SBL30" s="426"/>
      <c r="SBM30" s="426"/>
      <c r="SBN30" s="426"/>
      <c r="SBO30" s="426"/>
      <c r="SBP30" s="426"/>
      <c r="SBQ30" s="426"/>
      <c r="SBR30" s="426"/>
      <c r="SBS30" s="426"/>
      <c r="SBT30" s="426"/>
      <c r="SBU30" s="426"/>
      <c r="SBV30" s="426"/>
      <c r="SBW30" s="426"/>
      <c r="SBX30" s="426"/>
      <c r="SBY30" s="426"/>
      <c r="SBZ30" s="426"/>
      <c r="SCA30" s="426"/>
      <c r="SCB30" s="426"/>
      <c r="SCC30" s="426"/>
      <c r="SCD30" s="426"/>
      <c r="SCE30" s="426"/>
      <c r="SCF30" s="426"/>
      <c r="SCG30" s="426"/>
      <c r="SCH30" s="426"/>
      <c r="SCI30" s="426"/>
      <c r="SCJ30" s="426"/>
      <c r="SCK30" s="426"/>
      <c r="SCL30" s="426"/>
      <c r="SCM30" s="426"/>
      <c r="SCN30" s="426"/>
      <c r="SCO30" s="426"/>
      <c r="SCP30" s="426"/>
      <c r="SCQ30" s="426"/>
      <c r="SCR30" s="426"/>
      <c r="SCS30" s="426"/>
      <c r="SCT30" s="426"/>
      <c r="SCU30" s="426"/>
      <c r="SCV30" s="426"/>
      <c r="SCW30" s="426"/>
      <c r="SCX30" s="426"/>
      <c r="SCY30" s="426"/>
      <c r="SCZ30" s="426"/>
      <c r="SDA30" s="426"/>
      <c r="SDB30" s="426"/>
      <c r="SDC30" s="426"/>
      <c r="SDD30" s="426"/>
      <c r="SDE30" s="426"/>
      <c r="SDF30" s="426"/>
      <c r="SDG30" s="426"/>
      <c r="SDH30" s="426"/>
      <c r="SDI30" s="426"/>
      <c r="SDJ30" s="426"/>
      <c r="SDK30" s="426"/>
      <c r="SDL30" s="426"/>
      <c r="SDM30" s="426"/>
      <c r="SDN30" s="426"/>
      <c r="SDO30" s="426"/>
      <c r="SDP30" s="426"/>
      <c r="SDQ30" s="426"/>
      <c r="SDR30" s="426"/>
      <c r="SDS30" s="426"/>
      <c r="SDT30" s="426"/>
      <c r="SDU30" s="426"/>
      <c r="SDV30" s="426"/>
      <c r="SDW30" s="426"/>
      <c r="SDX30" s="426"/>
      <c r="SDY30" s="426"/>
      <c r="SDZ30" s="426"/>
      <c r="SEA30" s="426"/>
      <c r="SEB30" s="426"/>
      <c r="SEC30" s="426"/>
      <c r="SED30" s="426"/>
      <c r="SEE30" s="426"/>
      <c r="SEF30" s="426"/>
      <c r="SEG30" s="426"/>
      <c r="SEH30" s="426"/>
      <c r="SEI30" s="426"/>
      <c r="SEJ30" s="426"/>
      <c r="SEK30" s="426"/>
      <c r="SEL30" s="426"/>
      <c r="SEM30" s="426"/>
      <c r="SEN30" s="426"/>
      <c r="SEO30" s="426"/>
      <c r="SEP30" s="426"/>
      <c r="SEQ30" s="426"/>
      <c r="SER30" s="426"/>
      <c r="SES30" s="426"/>
      <c r="SET30" s="426"/>
      <c r="SEU30" s="426"/>
      <c r="SEV30" s="426"/>
      <c r="SEW30" s="426"/>
      <c r="SEX30" s="426"/>
      <c r="SEY30" s="426"/>
      <c r="SEZ30" s="426"/>
      <c r="SFA30" s="426"/>
      <c r="SFB30" s="426"/>
      <c r="SFC30" s="426"/>
      <c r="SFD30" s="426"/>
      <c r="SFE30" s="426"/>
      <c r="SFF30" s="426"/>
      <c r="SFG30" s="426"/>
      <c r="SFH30" s="426"/>
      <c r="SFI30" s="426"/>
      <c r="SFJ30" s="426"/>
      <c r="SFK30" s="426"/>
      <c r="SFL30" s="426"/>
      <c r="SFM30" s="426"/>
      <c r="SFN30" s="426"/>
      <c r="SFO30" s="426"/>
      <c r="SFP30" s="426"/>
      <c r="SFQ30" s="426"/>
      <c r="SFR30" s="426"/>
      <c r="SFS30" s="426"/>
      <c r="SFT30" s="426"/>
      <c r="SFU30" s="426"/>
      <c r="SFV30" s="426"/>
      <c r="SFW30" s="426"/>
      <c r="SFX30" s="426"/>
      <c r="SFY30" s="426"/>
      <c r="SFZ30" s="426"/>
      <c r="SGA30" s="426"/>
      <c r="SGB30" s="426"/>
      <c r="SGC30" s="426"/>
      <c r="SGD30" s="426"/>
      <c r="SGE30" s="426"/>
      <c r="SGF30" s="426"/>
      <c r="SGG30" s="426"/>
      <c r="SGH30" s="426"/>
      <c r="SGI30" s="426"/>
      <c r="SGJ30" s="426"/>
      <c r="SGK30" s="426"/>
      <c r="SGL30" s="426"/>
      <c r="SGM30" s="426"/>
      <c r="SGN30" s="426"/>
      <c r="SGO30" s="426"/>
      <c r="SGP30" s="426"/>
      <c r="SGQ30" s="426"/>
      <c r="SGR30" s="426"/>
      <c r="SGS30" s="426"/>
      <c r="SGT30" s="426"/>
      <c r="SGU30" s="426"/>
      <c r="SGV30" s="426"/>
      <c r="SGW30" s="426"/>
      <c r="SGX30" s="426"/>
      <c r="SGY30" s="426"/>
      <c r="SGZ30" s="426"/>
      <c r="SHA30" s="426"/>
      <c r="SHB30" s="426"/>
      <c r="SHC30" s="426"/>
      <c r="SHD30" s="426"/>
      <c r="SHE30" s="426"/>
      <c r="SHF30" s="426"/>
      <c r="SHG30" s="426"/>
      <c r="SHH30" s="426"/>
      <c r="SHI30" s="426"/>
      <c r="SHJ30" s="426"/>
      <c r="SHK30" s="426"/>
      <c r="SHL30" s="426"/>
      <c r="SHM30" s="426"/>
      <c r="SHN30" s="426"/>
      <c r="SHO30" s="426"/>
      <c r="SHP30" s="426"/>
      <c r="SHQ30" s="426"/>
      <c r="SHR30" s="426"/>
      <c r="SHS30" s="426"/>
      <c r="SHT30" s="426"/>
      <c r="SHU30" s="426"/>
      <c r="SHV30" s="426"/>
      <c r="SHW30" s="426"/>
      <c r="SHX30" s="426"/>
      <c r="SHY30" s="426"/>
      <c r="SHZ30" s="426"/>
      <c r="SIA30" s="426"/>
      <c r="SIB30" s="426"/>
      <c r="SIC30" s="426"/>
      <c r="SID30" s="426"/>
      <c r="SIE30" s="426"/>
      <c r="SIF30" s="426"/>
      <c r="SIG30" s="426"/>
      <c r="SIH30" s="426"/>
      <c r="SII30" s="426"/>
      <c r="SIJ30" s="426"/>
      <c r="SIK30" s="426"/>
      <c r="SIL30" s="426"/>
      <c r="SIM30" s="426"/>
      <c r="SIN30" s="426"/>
      <c r="SIO30" s="426"/>
      <c r="SIP30" s="426"/>
      <c r="SIQ30" s="426"/>
      <c r="SIR30" s="426"/>
      <c r="SIS30" s="426"/>
      <c r="SIT30" s="426"/>
      <c r="SIU30" s="426"/>
      <c r="SIV30" s="426"/>
      <c r="SIW30" s="426"/>
      <c r="SIX30" s="426"/>
      <c r="SIY30" s="426"/>
      <c r="SIZ30" s="426"/>
      <c r="SJA30" s="426"/>
      <c r="SJB30" s="426"/>
      <c r="SJC30" s="426"/>
      <c r="SJD30" s="426"/>
      <c r="SJE30" s="426"/>
      <c r="SJF30" s="426"/>
      <c r="SJG30" s="426"/>
      <c r="SJH30" s="426"/>
      <c r="SJI30" s="426"/>
      <c r="SJJ30" s="426"/>
      <c r="SJK30" s="426"/>
      <c r="SJL30" s="426"/>
      <c r="SJM30" s="426"/>
      <c r="SJN30" s="426"/>
      <c r="SJO30" s="426"/>
      <c r="SJP30" s="426"/>
      <c r="SJQ30" s="426"/>
      <c r="SJR30" s="426"/>
      <c r="SJS30" s="426"/>
      <c r="SJT30" s="426"/>
      <c r="SJU30" s="426"/>
      <c r="SJV30" s="426"/>
      <c r="SJW30" s="426"/>
      <c r="SJX30" s="426"/>
      <c r="SJY30" s="426"/>
      <c r="SJZ30" s="426"/>
      <c r="SKA30" s="426"/>
      <c r="SKB30" s="426"/>
      <c r="SKC30" s="426"/>
      <c r="SKD30" s="426"/>
      <c r="SKE30" s="426"/>
      <c r="SKF30" s="426"/>
      <c r="SKG30" s="426"/>
      <c r="SKH30" s="426"/>
      <c r="SKI30" s="426"/>
      <c r="SKJ30" s="426"/>
      <c r="SKK30" s="426"/>
      <c r="SKL30" s="426"/>
      <c r="SKM30" s="426"/>
      <c r="SKN30" s="426"/>
      <c r="SKO30" s="426"/>
      <c r="SKP30" s="426"/>
      <c r="SKQ30" s="426"/>
      <c r="SKR30" s="426"/>
      <c r="SKS30" s="426"/>
      <c r="SKT30" s="426"/>
      <c r="SKU30" s="426"/>
      <c r="SKV30" s="426"/>
      <c r="SKW30" s="426"/>
      <c r="SKX30" s="426"/>
      <c r="SKY30" s="426"/>
      <c r="SKZ30" s="426"/>
      <c r="SLA30" s="426"/>
      <c r="SLB30" s="426"/>
      <c r="SLC30" s="426"/>
      <c r="SLD30" s="426"/>
      <c r="SLE30" s="426"/>
      <c r="SLF30" s="426"/>
      <c r="SLG30" s="426"/>
      <c r="SLH30" s="426"/>
      <c r="SLI30" s="426"/>
      <c r="SLJ30" s="426"/>
      <c r="SLK30" s="426"/>
      <c r="SLL30" s="426"/>
      <c r="SLM30" s="426"/>
      <c r="SLN30" s="426"/>
      <c r="SLO30" s="426"/>
      <c r="SLP30" s="426"/>
      <c r="SLQ30" s="426"/>
      <c r="SLR30" s="426"/>
      <c r="SLS30" s="426"/>
      <c r="SLT30" s="426"/>
      <c r="SLU30" s="426"/>
      <c r="SLV30" s="426"/>
      <c r="SLW30" s="426"/>
      <c r="SLX30" s="426"/>
      <c r="SLY30" s="426"/>
      <c r="SLZ30" s="426"/>
      <c r="SMA30" s="426"/>
      <c r="SMB30" s="426"/>
      <c r="SMC30" s="426"/>
      <c r="SMD30" s="426"/>
      <c r="SME30" s="426"/>
      <c r="SMF30" s="426"/>
      <c r="SMG30" s="426"/>
      <c r="SMH30" s="426"/>
      <c r="SMI30" s="426"/>
      <c r="SMJ30" s="426"/>
      <c r="SMK30" s="426"/>
      <c r="SML30" s="426"/>
      <c r="SMM30" s="426"/>
      <c r="SMN30" s="426"/>
      <c r="SMO30" s="426"/>
      <c r="SMP30" s="426"/>
      <c r="SMQ30" s="426"/>
      <c r="SMR30" s="426"/>
      <c r="SMS30" s="426"/>
      <c r="SMT30" s="426"/>
      <c r="SMU30" s="426"/>
      <c r="SMV30" s="426"/>
      <c r="SMW30" s="426"/>
      <c r="SMX30" s="426"/>
      <c r="SMY30" s="426"/>
      <c r="SMZ30" s="426"/>
      <c r="SNA30" s="426"/>
      <c r="SNB30" s="426"/>
      <c r="SNC30" s="426"/>
      <c r="SND30" s="426"/>
      <c r="SNE30" s="426"/>
      <c r="SNF30" s="426"/>
      <c r="SNG30" s="426"/>
      <c r="SNH30" s="426"/>
      <c r="SNI30" s="426"/>
      <c r="SNJ30" s="426"/>
      <c r="SNK30" s="426"/>
      <c r="SNL30" s="426"/>
      <c r="SNM30" s="426"/>
      <c r="SNN30" s="426"/>
      <c r="SNO30" s="426"/>
      <c r="SNP30" s="426"/>
      <c r="SNQ30" s="426"/>
      <c r="SNR30" s="426"/>
      <c r="SNS30" s="426"/>
      <c r="SNT30" s="426"/>
      <c r="SNU30" s="426"/>
      <c r="SNV30" s="426"/>
      <c r="SNW30" s="426"/>
      <c r="SNX30" s="426"/>
      <c r="SNY30" s="426"/>
      <c r="SNZ30" s="426"/>
      <c r="SOA30" s="426"/>
      <c r="SOB30" s="426"/>
      <c r="SOC30" s="426"/>
      <c r="SOD30" s="426"/>
      <c r="SOE30" s="426"/>
      <c r="SOF30" s="426"/>
      <c r="SOG30" s="426"/>
      <c r="SOH30" s="426"/>
      <c r="SOI30" s="426"/>
      <c r="SOJ30" s="426"/>
      <c r="SOK30" s="426"/>
      <c r="SOL30" s="426"/>
      <c r="SOM30" s="426"/>
      <c r="SON30" s="426"/>
      <c r="SOO30" s="426"/>
      <c r="SOP30" s="426"/>
      <c r="SOQ30" s="426"/>
      <c r="SOR30" s="426"/>
      <c r="SOS30" s="426"/>
      <c r="SOT30" s="426"/>
      <c r="SOU30" s="426"/>
      <c r="SOV30" s="426"/>
      <c r="SOW30" s="426"/>
      <c r="SOX30" s="426"/>
      <c r="SOY30" s="426"/>
      <c r="SOZ30" s="426"/>
      <c r="SPA30" s="426"/>
      <c r="SPB30" s="426"/>
      <c r="SPC30" s="426"/>
      <c r="SPD30" s="426"/>
      <c r="SPE30" s="426"/>
      <c r="SPF30" s="426"/>
      <c r="SPG30" s="426"/>
      <c r="SPH30" s="426"/>
      <c r="SPI30" s="426"/>
      <c r="SPJ30" s="426"/>
      <c r="SPK30" s="426"/>
      <c r="SPL30" s="426"/>
      <c r="SPM30" s="426"/>
      <c r="SPN30" s="426"/>
      <c r="SPO30" s="426"/>
      <c r="SPP30" s="426"/>
      <c r="SPQ30" s="426"/>
      <c r="SPR30" s="426"/>
      <c r="SPS30" s="426"/>
      <c r="SPT30" s="426"/>
      <c r="SPU30" s="426"/>
      <c r="SPV30" s="426"/>
      <c r="SPW30" s="426"/>
      <c r="SPX30" s="426"/>
      <c r="SPY30" s="426"/>
      <c r="SPZ30" s="426"/>
      <c r="SQA30" s="426"/>
      <c r="SQB30" s="426"/>
      <c r="SQC30" s="426"/>
      <c r="SQD30" s="426"/>
      <c r="SQE30" s="426"/>
      <c r="SQF30" s="426"/>
      <c r="SQG30" s="426"/>
      <c r="SQH30" s="426"/>
      <c r="SQI30" s="426"/>
      <c r="SQJ30" s="426"/>
      <c r="SQK30" s="426"/>
      <c r="SQL30" s="426"/>
      <c r="SQM30" s="426"/>
      <c r="SQN30" s="426"/>
      <c r="SQO30" s="426"/>
      <c r="SQP30" s="426"/>
      <c r="SQQ30" s="426"/>
      <c r="SQR30" s="426"/>
      <c r="SQS30" s="426"/>
      <c r="SQT30" s="426"/>
      <c r="SQU30" s="426"/>
      <c r="SQV30" s="426"/>
      <c r="SQW30" s="426"/>
      <c r="SQX30" s="426"/>
      <c r="SQY30" s="426"/>
      <c r="SQZ30" s="426"/>
      <c r="SRA30" s="426"/>
      <c r="SRB30" s="426"/>
      <c r="SRC30" s="426"/>
      <c r="SRD30" s="426"/>
      <c r="SRE30" s="426"/>
      <c r="SRF30" s="426"/>
      <c r="SRG30" s="426"/>
      <c r="SRH30" s="426"/>
      <c r="SRI30" s="426"/>
      <c r="SRJ30" s="426"/>
      <c r="SRK30" s="426"/>
      <c r="SRL30" s="426"/>
      <c r="SRM30" s="426"/>
      <c r="SRN30" s="426"/>
      <c r="SRO30" s="426"/>
      <c r="SRP30" s="426"/>
      <c r="SRQ30" s="426"/>
      <c r="SRR30" s="426"/>
      <c r="SRS30" s="426"/>
      <c r="SRT30" s="426"/>
      <c r="SRU30" s="426"/>
      <c r="SRV30" s="426"/>
      <c r="SRW30" s="426"/>
      <c r="SRX30" s="426"/>
      <c r="SRY30" s="426"/>
      <c r="SRZ30" s="426"/>
      <c r="SSA30" s="426"/>
      <c r="SSB30" s="426"/>
      <c r="SSC30" s="426"/>
      <c r="SSD30" s="426"/>
      <c r="SSE30" s="426"/>
      <c r="SSF30" s="426"/>
      <c r="SSG30" s="426"/>
      <c r="SSH30" s="426"/>
      <c r="SSI30" s="426"/>
      <c r="SSJ30" s="426"/>
      <c r="SSK30" s="426"/>
      <c r="SSL30" s="426"/>
      <c r="SSM30" s="426"/>
      <c r="SSN30" s="426"/>
      <c r="SSO30" s="426"/>
      <c r="SSP30" s="426"/>
      <c r="SSQ30" s="426"/>
      <c r="SSR30" s="426"/>
      <c r="SSS30" s="426"/>
      <c r="SST30" s="426"/>
      <c r="SSU30" s="426"/>
      <c r="SSV30" s="426"/>
      <c r="SSW30" s="426"/>
      <c r="SSX30" s="426"/>
      <c r="SSY30" s="426"/>
      <c r="SSZ30" s="426"/>
      <c r="STA30" s="426"/>
      <c r="STB30" s="426"/>
      <c r="STC30" s="426"/>
      <c r="STD30" s="426"/>
      <c r="STE30" s="426"/>
      <c r="STF30" s="426"/>
      <c r="STG30" s="426"/>
      <c r="STH30" s="426"/>
      <c r="STI30" s="426"/>
      <c r="STJ30" s="426"/>
      <c r="STK30" s="426"/>
      <c r="STL30" s="426"/>
      <c r="STM30" s="426"/>
      <c r="STN30" s="426"/>
      <c r="STO30" s="426"/>
      <c r="STP30" s="426"/>
      <c r="STQ30" s="426"/>
      <c r="STR30" s="426"/>
      <c r="STS30" s="426"/>
      <c r="STT30" s="426"/>
      <c r="STU30" s="426"/>
      <c r="STV30" s="426"/>
      <c r="STW30" s="426"/>
      <c r="STX30" s="426"/>
      <c r="STY30" s="426"/>
      <c r="STZ30" s="426"/>
      <c r="SUA30" s="426"/>
      <c r="SUB30" s="426"/>
      <c r="SUC30" s="426"/>
      <c r="SUD30" s="426"/>
      <c r="SUE30" s="426"/>
      <c r="SUF30" s="426"/>
      <c r="SUG30" s="426"/>
      <c r="SUH30" s="426"/>
      <c r="SUI30" s="426"/>
      <c r="SUJ30" s="426"/>
      <c r="SUK30" s="426"/>
      <c r="SUL30" s="426"/>
      <c r="SUM30" s="426"/>
      <c r="SUN30" s="426"/>
      <c r="SUO30" s="426"/>
      <c r="SUP30" s="426"/>
      <c r="SUQ30" s="426"/>
      <c r="SUR30" s="426"/>
      <c r="SUS30" s="426"/>
      <c r="SUT30" s="426"/>
      <c r="SUU30" s="426"/>
      <c r="SUV30" s="426"/>
      <c r="SUW30" s="426"/>
      <c r="SUX30" s="426"/>
      <c r="SUY30" s="426"/>
      <c r="SUZ30" s="426"/>
      <c r="SVA30" s="426"/>
      <c r="SVB30" s="426"/>
      <c r="SVC30" s="426"/>
      <c r="SVD30" s="426"/>
      <c r="SVE30" s="426"/>
      <c r="SVF30" s="426"/>
      <c r="SVG30" s="426"/>
      <c r="SVH30" s="426"/>
      <c r="SVI30" s="426"/>
      <c r="SVJ30" s="426"/>
      <c r="SVK30" s="426"/>
      <c r="SVL30" s="426"/>
      <c r="SVM30" s="426"/>
      <c r="SVN30" s="426"/>
      <c r="SVO30" s="426"/>
      <c r="SVP30" s="426"/>
      <c r="SVQ30" s="426"/>
      <c r="SVR30" s="426"/>
      <c r="SVS30" s="426"/>
      <c r="SVT30" s="426"/>
      <c r="SVU30" s="426"/>
      <c r="SVV30" s="426"/>
      <c r="SVW30" s="426"/>
      <c r="SVX30" s="426"/>
      <c r="SVY30" s="426"/>
      <c r="SVZ30" s="426"/>
      <c r="SWA30" s="426"/>
      <c r="SWB30" s="426"/>
      <c r="SWC30" s="426"/>
      <c r="SWD30" s="426"/>
      <c r="SWE30" s="426"/>
      <c r="SWF30" s="426"/>
      <c r="SWG30" s="426"/>
      <c r="SWH30" s="426"/>
      <c r="SWI30" s="426"/>
      <c r="SWJ30" s="426"/>
      <c r="SWK30" s="426"/>
      <c r="SWL30" s="426"/>
      <c r="SWM30" s="426"/>
      <c r="SWN30" s="426"/>
      <c r="SWO30" s="426"/>
      <c r="SWP30" s="426"/>
      <c r="SWQ30" s="426"/>
      <c r="SWR30" s="426"/>
      <c r="SWS30" s="426"/>
      <c r="SWT30" s="426"/>
      <c r="SWU30" s="426"/>
      <c r="SWV30" s="426"/>
      <c r="SWW30" s="426"/>
      <c r="SWX30" s="426"/>
      <c r="SWY30" s="426"/>
      <c r="SWZ30" s="426"/>
      <c r="SXA30" s="426"/>
      <c r="SXB30" s="426"/>
      <c r="SXC30" s="426"/>
      <c r="SXD30" s="426"/>
      <c r="SXE30" s="426"/>
      <c r="SXF30" s="426"/>
      <c r="SXG30" s="426"/>
      <c r="SXH30" s="426"/>
      <c r="SXI30" s="426"/>
      <c r="SXJ30" s="426"/>
      <c r="SXK30" s="426"/>
      <c r="SXL30" s="426"/>
      <c r="SXM30" s="426"/>
      <c r="SXN30" s="426"/>
      <c r="SXO30" s="426"/>
      <c r="SXP30" s="426"/>
      <c r="SXQ30" s="426"/>
      <c r="SXR30" s="426"/>
      <c r="SXS30" s="426"/>
      <c r="SXT30" s="426"/>
      <c r="SXU30" s="426"/>
      <c r="SXV30" s="426"/>
      <c r="SXW30" s="426"/>
      <c r="SXX30" s="426"/>
      <c r="SXY30" s="426"/>
      <c r="SXZ30" s="426"/>
      <c r="SYA30" s="426"/>
      <c r="SYB30" s="426"/>
      <c r="SYC30" s="426"/>
      <c r="SYD30" s="426"/>
      <c r="SYE30" s="426"/>
      <c r="SYF30" s="426"/>
      <c r="SYG30" s="426"/>
      <c r="SYH30" s="426"/>
      <c r="SYI30" s="426"/>
      <c r="SYJ30" s="426"/>
      <c r="SYK30" s="426"/>
      <c r="SYL30" s="426"/>
      <c r="SYM30" s="426"/>
      <c r="SYN30" s="426"/>
      <c r="SYO30" s="426"/>
      <c r="SYP30" s="426"/>
      <c r="SYQ30" s="426"/>
      <c r="SYR30" s="426"/>
      <c r="SYS30" s="426"/>
      <c r="SYT30" s="426"/>
      <c r="SYU30" s="426"/>
      <c r="SYV30" s="426"/>
      <c r="SYW30" s="426"/>
      <c r="SYX30" s="426"/>
      <c r="SYY30" s="426"/>
      <c r="SYZ30" s="426"/>
      <c r="SZA30" s="426"/>
      <c r="SZB30" s="426"/>
      <c r="SZC30" s="426"/>
      <c r="SZD30" s="426"/>
      <c r="SZE30" s="426"/>
      <c r="SZF30" s="426"/>
      <c r="SZG30" s="426"/>
      <c r="SZH30" s="426"/>
      <c r="SZI30" s="426"/>
      <c r="SZJ30" s="426"/>
      <c r="SZK30" s="426"/>
      <c r="SZL30" s="426"/>
      <c r="SZM30" s="426"/>
      <c r="SZN30" s="426"/>
      <c r="SZO30" s="426"/>
      <c r="SZP30" s="426"/>
      <c r="SZQ30" s="426"/>
      <c r="SZR30" s="426"/>
      <c r="SZS30" s="426"/>
      <c r="SZT30" s="426"/>
      <c r="SZU30" s="426"/>
      <c r="SZV30" s="426"/>
      <c r="SZW30" s="426"/>
      <c r="SZX30" s="426"/>
      <c r="SZY30" s="426"/>
      <c r="SZZ30" s="426"/>
      <c r="TAA30" s="426"/>
      <c r="TAB30" s="426"/>
      <c r="TAC30" s="426"/>
      <c r="TAD30" s="426"/>
      <c r="TAE30" s="426"/>
      <c r="TAF30" s="426"/>
      <c r="TAG30" s="426"/>
      <c r="TAH30" s="426"/>
      <c r="TAI30" s="426"/>
      <c r="TAJ30" s="426"/>
      <c r="TAK30" s="426"/>
      <c r="TAL30" s="426"/>
      <c r="TAM30" s="426"/>
      <c r="TAN30" s="426"/>
      <c r="TAO30" s="426"/>
      <c r="TAP30" s="426"/>
      <c r="TAQ30" s="426"/>
      <c r="TAR30" s="426"/>
      <c r="TAS30" s="426"/>
      <c r="TAT30" s="426"/>
      <c r="TAU30" s="426"/>
      <c r="TAV30" s="426"/>
      <c r="TAW30" s="426"/>
      <c r="TAX30" s="426"/>
      <c r="TAY30" s="426"/>
      <c r="TAZ30" s="426"/>
      <c r="TBA30" s="426"/>
      <c r="TBB30" s="426"/>
      <c r="TBC30" s="426"/>
      <c r="TBD30" s="426"/>
      <c r="TBE30" s="426"/>
      <c r="TBF30" s="426"/>
      <c r="TBG30" s="426"/>
      <c r="TBH30" s="426"/>
      <c r="TBI30" s="426"/>
      <c r="TBJ30" s="426"/>
      <c r="TBK30" s="426"/>
      <c r="TBL30" s="426"/>
      <c r="TBM30" s="426"/>
      <c r="TBN30" s="426"/>
      <c r="TBO30" s="426"/>
      <c r="TBP30" s="426"/>
      <c r="TBQ30" s="426"/>
      <c r="TBR30" s="426"/>
      <c r="TBS30" s="426"/>
      <c r="TBT30" s="426"/>
      <c r="TBU30" s="426"/>
      <c r="TBV30" s="426"/>
      <c r="TBW30" s="426"/>
      <c r="TBX30" s="426"/>
      <c r="TBY30" s="426"/>
      <c r="TBZ30" s="426"/>
      <c r="TCA30" s="426"/>
      <c r="TCB30" s="426"/>
      <c r="TCC30" s="426"/>
      <c r="TCD30" s="426"/>
      <c r="TCE30" s="426"/>
      <c r="TCF30" s="426"/>
      <c r="TCG30" s="426"/>
      <c r="TCH30" s="426"/>
      <c r="TCI30" s="426"/>
      <c r="TCJ30" s="426"/>
      <c r="TCK30" s="426"/>
      <c r="TCL30" s="426"/>
      <c r="TCM30" s="426"/>
      <c r="TCN30" s="426"/>
      <c r="TCO30" s="426"/>
      <c r="TCP30" s="426"/>
      <c r="TCQ30" s="426"/>
      <c r="TCR30" s="426"/>
      <c r="TCS30" s="426"/>
      <c r="TCT30" s="426"/>
      <c r="TCU30" s="426"/>
      <c r="TCV30" s="426"/>
      <c r="TCW30" s="426"/>
      <c r="TCX30" s="426"/>
      <c r="TCY30" s="426"/>
      <c r="TCZ30" s="426"/>
      <c r="TDA30" s="426"/>
      <c r="TDB30" s="426"/>
      <c r="TDC30" s="426"/>
      <c r="TDD30" s="426"/>
      <c r="TDE30" s="426"/>
      <c r="TDF30" s="426"/>
      <c r="TDG30" s="426"/>
      <c r="TDH30" s="426"/>
      <c r="TDI30" s="426"/>
      <c r="TDJ30" s="426"/>
      <c r="TDK30" s="426"/>
      <c r="TDL30" s="426"/>
      <c r="TDM30" s="426"/>
      <c r="TDN30" s="426"/>
      <c r="TDO30" s="426"/>
      <c r="TDP30" s="426"/>
      <c r="TDQ30" s="426"/>
      <c r="TDR30" s="426"/>
      <c r="TDS30" s="426"/>
      <c r="TDT30" s="426"/>
      <c r="TDU30" s="426"/>
      <c r="TDV30" s="426"/>
      <c r="TDW30" s="426"/>
      <c r="TDX30" s="426"/>
      <c r="TDY30" s="426"/>
      <c r="TDZ30" s="426"/>
      <c r="TEA30" s="426"/>
      <c r="TEB30" s="426"/>
      <c r="TEC30" s="426"/>
      <c r="TED30" s="426"/>
      <c r="TEE30" s="426"/>
      <c r="TEF30" s="426"/>
      <c r="TEG30" s="426"/>
      <c r="TEH30" s="426"/>
      <c r="TEI30" s="426"/>
      <c r="TEJ30" s="426"/>
      <c r="TEK30" s="426"/>
      <c r="TEL30" s="426"/>
      <c r="TEM30" s="426"/>
      <c r="TEN30" s="426"/>
      <c r="TEO30" s="426"/>
      <c r="TEP30" s="426"/>
      <c r="TEQ30" s="426"/>
      <c r="TER30" s="426"/>
      <c r="TES30" s="426"/>
      <c r="TET30" s="426"/>
      <c r="TEU30" s="426"/>
      <c r="TEV30" s="426"/>
      <c r="TEW30" s="426"/>
      <c r="TEX30" s="426"/>
      <c r="TEY30" s="426"/>
      <c r="TEZ30" s="426"/>
      <c r="TFA30" s="426"/>
      <c r="TFB30" s="426"/>
      <c r="TFC30" s="426"/>
      <c r="TFD30" s="426"/>
      <c r="TFE30" s="426"/>
      <c r="TFF30" s="426"/>
      <c r="TFG30" s="426"/>
      <c r="TFH30" s="426"/>
      <c r="TFI30" s="426"/>
      <c r="TFJ30" s="426"/>
      <c r="TFK30" s="426"/>
      <c r="TFL30" s="426"/>
      <c r="TFM30" s="426"/>
      <c r="TFN30" s="426"/>
      <c r="TFO30" s="426"/>
      <c r="TFP30" s="426"/>
      <c r="TFQ30" s="426"/>
      <c r="TFR30" s="426"/>
      <c r="TFS30" s="426"/>
      <c r="TFT30" s="426"/>
      <c r="TFU30" s="426"/>
      <c r="TFV30" s="426"/>
      <c r="TFW30" s="426"/>
      <c r="TFX30" s="426"/>
      <c r="TFY30" s="426"/>
      <c r="TFZ30" s="426"/>
      <c r="TGA30" s="426"/>
      <c r="TGB30" s="426"/>
      <c r="TGC30" s="426"/>
      <c r="TGD30" s="426"/>
      <c r="TGE30" s="426"/>
      <c r="TGF30" s="426"/>
      <c r="TGG30" s="426"/>
      <c r="TGH30" s="426"/>
      <c r="TGI30" s="426"/>
      <c r="TGJ30" s="426"/>
      <c r="TGK30" s="426"/>
      <c r="TGL30" s="426"/>
      <c r="TGM30" s="426"/>
      <c r="TGN30" s="426"/>
      <c r="TGO30" s="426"/>
      <c r="TGP30" s="426"/>
      <c r="TGQ30" s="426"/>
      <c r="TGR30" s="426"/>
      <c r="TGS30" s="426"/>
      <c r="TGT30" s="426"/>
      <c r="TGU30" s="426"/>
      <c r="TGV30" s="426"/>
      <c r="TGW30" s="426"/>
      <c r="TGX30" s="426"/>
      <c r="TGY30" s="426"/>
      <c r="TGZ30" s="426"/>
      <c r="THA30" s="426"/>
      <c r="THB30" s="426"/>
      <c r="THC30" s="426"/>
      <c r="THD30" s="426"/>
      <c r="THE30" s="426"/>
      <c r="THF30" s="426"/>
      <c r="THG30" s="426"/>
      <c r="THH30" s="426"/>
      <c r="THI30" s="426"/>
      <c r="THJ30" s="426"/>
      <c r="THK30" s="426"/>
      <c r="THL30" s="426"/>
      <c r="THM30" s="426"/>
      <c r="THN30" s="426"/>
      <c r="THO30" s="426"/>
      <c r="THP30" s="426"/>
      <c r="THQ30" s="426"/>
      <c r="THR30" s="426"/>
      <c r="THS30" s="426"/>
      <c r="THT30" s="426"/>
      <c r="THU30" s="426"/>
      <c r="THV30" s="426"/>
      <c r="THW30" s="426"/>
      <c r="THX30" s="426"/>
      <c r="THY30" s="426"/>
      <c r="THZ30" s="426"/>
      <c r="TIA30" s="426"/>
      <c r="TIB30" s="426"/>
      <c r="TIC30" s="426"/>
      <c r="TID30" s="426"/>
      <c r="TIE30" s="426"/>
      <c r="TIF30" s="426"/>
      <c r="TIG30" s="426"/>
      <c r="TIH30" s="426"/>
      <c r="TII30" s="426"/>
      <c r="TIJ30" s="426"/>
      <c r="TIK30" s="426"/>
      <c r="TIL30" s="426"/>
      <c r="TIM30" s="426"/>
      <c r="TIN30" s="426"/>
      <c r="TIO30" s="426"/>
      <c r="TIP30" s="426"/>
      <c r="TIQ30" s="426"/>
      <c r="TIR30" s="426"/>
      <c r="TIS30" s="426"/>
      <c r="TIT30" s="426"/>
      <c r="TIU30" s="426"/>
      <c r="TIV30" s="426"/>
      <c r="TIW30" s="426"/>
      <c r="TIX30" s="426"/>
      <c r="TIY30" s="426"/>
      <c r="TIZ30" s="426"/>
      <c r="TJA30" s="426"/>
      <c r="TJB30" s="426"/>
      <c r="TJC30" s="426"/>
      <c r="TJD30" s="426"/>
      <c r="TJE30" s="426"/>
      <c r="TJF30" s="426"/>
      <c r="TJG30" s="426"/>
      <c r="TJH30" s="426"/>
      <c r="TJI30" s="426"/>
      <c r="TJJ30" s="426"/>
      <c r="TJK30" s="426"/>
      <c r="TJL30" s="426"/>
      <c r="TJM30" s="426"/>
      <c r="TJN30" s="426"/>
      <c r="TJO30" s="426"/>
      <c r="TJP30" s="426"/>
      <c r="TJQ30" s="426"/>
      <c r="TJR30" s="426"/>
      <c r="TJS30" s="426"/>
      <c r="TJT30" s="426"/>
      <c r="TJU30" s="426"/>
      <c r="TJV30" s="426"/>
      <c r="TJW30" s="426"/>
      <c r="TJX30" s="426"/>
      <c r="TJY30" s="426"/>
      <c r="TJZ30" s="426"/>
      <c r="TKA30" s="426"/>
      <c r="TKB30" s="426"/>
      <c r="TKC30" s="426"/>
      <c r="TKD30" s="426"/>
      <c r="TKE30" s="426"/>
      <c r="TKF30" s="426"/>
      <c r="TKG30" s="426"/>
      <c r="TKH30" s="426"/>
      <c r="TKI30" s="426"/>
      <c r="TKJ30" s="426"/>
      <c r="TKK30" s="426"/>
      <c r="TKL30" s="426"/>
      <c r="TKM30" s="426"/>
      <c r="TKN30" s="426"/>
      <c r="TKO30" s="426"/>
      <c r="TKP30" s="426"/>
      <c r="TKQ30" s="426"/>
      <c r="TKR30" s="426"/>
      <c r="TKS30" s="426"/>
      <c r="TKT30" s="426"/>
      <c r="TKU30" s="426"/>
      <c r="TKV30" s="426"/>
      <c r="TKW30" s="426"/>
      <c r="TKX30" s="426"/>
      <c r="TKY30" s="426"/>
      <c r="TKZ30" s="426"/>
      <c r="TLA30" s="426"/>
      <c r="TLB30" s="426"/>
      <c r="TLC30" s="426"/>
      <c r="TLD30" s="426"/>
      <c r="TLE30" s="426"/>
      <c r="TLF30" s="426"/>
      <c r="TLG30" s="426"/>
      <c r="TLH30" s="426"/>
      <c r="TLI30" s="426"/>
      <c r="TLJ30" s="426"/>
      <c r="TLK30" s="426"/>
      <c r="TLL30" s="426"/>
      <c r="TLM30" s="426"/>
      <c r="TLN30" s="426"/>
      <c r="TLO30" s="426"/>
      <c r="TLP30" s="426"/>
      <c r="TLQ30" s="426"/>
      <c r="TLR30" s="426"/>
      <c r="TLS30" s="426"/>
      <c r="TLT30" s="426"/>
      <c r="TLU30" s="426"/>
      <c r="TLV30" s="426"/>
      <c r="TLW30" s="426"/>
      <c r="TLX30" s="426"/>
      <c r="TLY30" s="426"/>
      <c r="TLZ30" s="426"/>
      <c r="TMA30" s="426"/>
      <c r="TMB30" s="426"/>
      <c r="TMC30" s="426"/>
      <c r="TMD30" s="426"/>
      <c r="TME30" s="426"/>
      <c r="TMF30" s="426"/>
      <c r="TMG30" s="426"/>
      <c r="TMH30" s="426"/>
      <c r="TMI30" s="426"/>
      <c r="TMJ30" s="426"/>
      <c r="TMK30" s="426"/>
      <c r="TML30" s="426"/>
      <c r="TMM30" s="426"/>
      <c r="TMN30" s="426"/>
      <c r="TMO30" s="426"/>
      <c r="TMP30" s="426"/>
      <c r="TMQ30" s="426"/>
      <c r="TMR30" s="426"/>
      <c r="TMS30" s="426"/>
      <c r="TMT30" s="426"/>
      <c r="TMU30" s="426"/>
      <c r="TMV30" s="426"/>
      <c r="TMW30" s="426"/>
      <c r="TMX30" s="426"/>
      <c r="TMY30" s="426"/>
      <c r="TMZ30" s="426"/>
      <c r="TNA30" s="426"/>
      <c r="TNB30" s="426"/>
      <c r="TNC30" s="426"/>
      <c r="TND30" s="426"/>
      <c r="TNE30" s="426"/>
      <c r="TNF30" s="426"/>
      <c r="TNG30" s="426"/>
      <c r="TNH30" s="426"/>
      <c r="TNI30" s="426"/>
      <c r="TNJ30" s="426"/>
      <c r="TNK30" s="426"/>
      <c r="TNL30" s="426"/>
      <c r="TNM30" s="426"/>
      <c r="TNN30" s="426"/>
      <c r="TNO30" s="426"/>
      <c r="TNP30" s="426"/>
      <c r="TNQ30" s="426"/>
      <c r="TNR30" s="426"/>
      <c r="TNS30" s="426"/>
      <c r="TNT30" s="426"/>
      <c r="TNU30" s="426"/>
      <c r="TNV30" s="426"/>
      <c r="TNW30" s="426"/>
      <c r="TNX30" s="426"/>
      <c r="TNY30" s="426"/>
      <c r="TNZ30" s="426"/>
      <c r="TOA30" s="426"/>
      <c r="TOB30" s="426"/>
      <c r="TOC30" s="426"/>
      <c r="TOD30" s="426"/>
      <c r="TOE30" s="426"/>
      <c r="TOF30" s="426"/>
      <c r="TOG30" s="426"/>
      <c r="TOH30" s="426"/>
      <c r="TOI30" s="426"/>
      <c r="TOJ30" s="426"/>
      <c r="TOK30" s="426"/>
      <c r="TOL30" s="426"/>
      <c r="TOM30" s="426"/>
      <c r="TON30" s="426"/>
      <c r="TOO30" s="426"/>
      <c r="TOP30" s="426"/>
      <c r="TOQ30" s="426"/>
      <c r="TOR30" s="426"/>
      <c r="TOS30" s="426"/>
      <c r="TOT30" s="426"/>
      <c r="TOU30" s="426"/>
      <c r="TOV30" s="426"/>
      <c r="TOW30" s="426"/>
      <c r="TOX30" s="426"/>
      <c r="TOY30" s="426"/>
      <c r="TOZ30" s="426"/>
      <c r="TPA30" s="426"/>
      <c r="TPB30" s="426"/>
      <c r="TPC30" s="426"/>
      <c r="TPD30" s="426"/>
      <c r="TPE30" s="426"/>
      <c r="TPF30" s="426"/>
      <c r="TPG30" s="426"/>
      <c r="TPH30" s="426"/>
      <c r="TPI30" s="426"/>
      <c r="TPJ30" s="426"/>
      <c r="TPK30" s="426"/>
      <c r="TPL30" s="426"/>
      <c r="TPM30" s="426"/>
      <c r="TPN30" s="426"/>
      <c r="TPO30" s="426"/>
      <c r="TPP30" s="426"/>
      <c r="TPQ30" s="426"/>
      <c r="TPR30" s="426"/>
      <c r="TPS30" s="426"/>
      <c r="TPT30" s="426"/>
      <c r="TPU30" s="426"/>
      <c r="TPV30" s="426"/>
      <c r="TPW30" s="426"/>
      <c r="TPX30" s="426"/>
      <c r="TPY30" s="426"/>
      <c r="TPZ30" s="426"/>
      <c r="TQA30" s="426"/>
      <c r="TQB30" s="426"/>
      <c r="TQC30" s="426"/>
      <c r="TQD30" s="426"/>
      <c r="TQE30" s="426"/>
      <c r="TQF30" s="426"/>
      <c r="TQG30" s="426"/>
      <c r="TQH30" s="426"/>
      <c r="TQI30" s="426"/>
      <c r="TQJ30" s="426"/>
      <c r="TQK30" s="426"/>
      <c r="TQL30" s="426"/>
      <c r="TQM30" s="426"/>
      <c r="TQN30" s="426"/>
      <c r="TQO30" s="426"/>
      <c r="TQP30" s="426"/>
      <c r="TQQ30" s="426"/>
      <c r="TQR30" s="426"/>
      <c r="TQS30" s="426"/>
      <c r="TQT30" s="426"/>
      <c r="TQU30" s="426"/>
      <c r="TQV30" s="426"/>
      <c r="TQW30" s="426"/>
      <c r="TQX30" s="426"/>
      <c r="TQY30" s="426"/>
      <c r="TQZ30" s="426"/>
      <c r="TRA30" s="426"/>
      <c r="TRB30" s="426"/>
      <c r="TRC30" s="426"/>
      <c r="TRD30" s="426"/>
      <c r="TRE30" s="426"/>
      <c r="TRF30" s="426"/>
      <c r="TRG30" s="426"/>
      <c r="TRH30" s="426"/>
      <c r="TRI30" s="426"/>
      <c r="TRJ30" s="426"/>
      <c r="TRK30" s="426"/>
      <c r="TRL30" s="426"/>
      <c r="TRM30" s="426"/>
      <c r="TRN30" s="426"/>
      <c r="TRO30" s="426"/>
      <c r="TRP30" s="426"/>
      <c r="TRQ30" s="426"/>
      <c r="TRR30" s="426"/>
      <c r="TRS30" s="426"/>
      <c r="TRT30" s="426"/>
      <c r="TRU30" s="426"/>
      <c r="TRV30" s="426"/>
      <c r="TRW30" s="426"/>
      <c r="TRX30" s="426"/>
      <c r="TRY30" s="426"/>
      <c r="TRZ30" s="426"/>
      <c r="TSA30" s="426"/>
      <c r="TSB30" s="426"/>
      <c r="TSC30" s="426"/>
      <c r="TSD30" s="426"/>
      <c r="TSE30" s="426"/>
      <c r="TSF30" s="426"/>
      <c r="TSG30" s="426"/>
      <c r="TSH30" s="426"/>
      <c r="TSI30" s="426"/>
      <c r="TSJ30" s="426"/>
      <c r="TSK30" s="426"/>
      <c r="TSL30" s="426"/>
      <c r="TSM30" s="426"/>
      <c r="TSN30" s="426"/>
      <c r="TSO30" s="426"/>
      <c r="TSP30" s="426"/>
      <c r="TSQ30" s="426"/>
      <c r="TSR30" s="426"/>
      <c r="TSS30" s="426"/>
      <c r="TST30" s="426"/>
      <c r="TSU30" s="426"/>
      <c r="TSV30" s="426"/>
      <c r="TSW30" s="426"/>
      <c r="TSX30" s="426"/>
      <c r="TSY30" s="426"/>
      <c r="TSZ30" s="426"/>
      <c r="TTA30" s="426"/>
      <c r="TTB30" s="426"/>
      <c r="TTC30" s="426"/>
      <c r="TTD30" s="426"/>
      <c r="TTE30" s="426"/>
      <c r="TTF30" s="426"/>
      <c r="TTG30" s="426"/>
      <c r="TTH30" s="426"/>
      <c r="TTI30" s="426"/>
      <c r="TTJ30" s="426"/>
      <c r="TTK30" s="426"/>
      <c r="TTL30" s="426"/>
      <c r="TTM30" s="426"/>
      <c r="TTN30" s="426"/>
      <c r="TTO30" s="426"/>
      <c r="TTP30" s="426"/>
      <c r="TTQ30" s="426"/>
      <c r="TTR30" s="426"/>
      <c r="TTS30" s="426"/>
      <c r="TTT30" s="426"/>
      <c r="TTU30" s="426"/>
      <c r="TTV30" s="426"/>
      <c r="TTW30" s="426"/>
      <c r="TTX30" s="426"/>
      <c r="TTY30" s="426"/>
      <c r="TTZ30" s="426"/>
      <c r="TUA30" s="426"/>
      <c r="TUB30" s="426"/>
      <c r="TUC30" s="426"/>
      <c r="TUD30" s="426"/>
      <c r="TUE30" s="426"/>
      <c r="TUF30" s="426"/>
      <c r="TUG30" s="426"/>
      <c r="TUH30" s="426"/>
      <c r="TUI30" s="426"/>
      <c r="TUJ30" s="426"/>
      <c r="TUK30" s="426"/>
      <c r="TUL30" s="426"/>
      <c r="TUM30" s="426"/>
      <c r="TUN30" s="426"/>
      <c r="TUO30" s="426"/>
      <c r="TUP30" s="426"/>
      <c r="TUQ30" s="426"/>
      <c r="TUR30" s="426"/>
      <c r="TUS30" s="426"/>
      <c r="TUT30" s="426"/>
      <c r="TUU30" s="426"/>
      <c r="TUV30" s="426"/>
      <c r="TUW30" s="426"/>
      <c r="TUX30" s="426"/>
      <c r="TUY30" s="426"/>
      <c r="TUZ30" s="426"/>
      <c r="TVA30" s="426"/>
      <c r="TVB30" s="426"/>
      <c r="TVC30" s="426"/>
      <c r="TVD30" s="426"/>
      <c r="TVE30" s="426"/>
      <c r="TVF30" s="426"/>
      <c r="TVG30" s="426"/>
      <c r="TVH30" s="426"/>
      <c r="TVI30" s="426"/>
      <c r="TVJ30" s="426"/>
      <c r="TVK30" s="426"/>
      <c r="TVL30" s="426"/>
      <c r="TVM30" s="426"/>
      <c r="TVN30" s="426"/>
      <c r="TVO30" s="426"/>
      <c r="TVP30" s="426"/>
      <c r="TVQ30" s="426"/>
      <c r="TVR30" s="426"/>
      <c r="TVS30" s="426"/>
      <c r="TVT30" s="426"/>
      <c r="TVU30" s="426"/>
      <c r="TVV30" s="426"/>
      <c r="TVW30" s="426"/>
      <c r="TVX30" s="426"/>
      <c r="TVY30" s="426"/>
      <c r="TVZ30" s="426"/>
      <c r="TWA30" s="426"/>
      <c r="TWB30" s="426"/>
      <c r="TWC30" s="426"/>
      <c r="TWD30" s="426"/>
      <c r="TWE30" s="426"/>
      <c r="TWF30" s="426"/>
      <c r="TWG30" s="426"/>
      <c r="TWH30" s="426"/>
      <c r="TWI30" s="426"/>
      <c r="TWJ30" s="426"/>
      <c r="TWK30" s="426"/>
      <c r="TWL30" s="426"/>
      <c r="TWM30" s="426"/>
      <c r="TWN30" s="426"/>
      <c r="TWO30" s="426"/>
      <c r="TWP30" s="426"/>
      <c r="TWQ30" s="426"/>
      <c r="TWR30" s="426"/>
      <c r="TWS30" s="426"/>
      <c r="TWT30" s="426"/>
      <c r="TWU30" s="426"/>
      <c r="TWV30" s="426"/>
      <c r="TWW30" s="426"/>
      <c r="TWX30" s="426"/>
      <c r="TWY30" s="426"/>
      <c r="TWZ30" s="426"/>
      <c r="TXA30" s="426"/>
      <c r="TXB30" s="426"/>
      <c r="TXC30" s="426"/>
      <c r="TXD30" s="426"/>
      <c r="TXE30" s="426"/>
      <c r="TXF30" s="426"/>
      <c r="TXG30" s="426"/>
      <c r="TXH30" s="426"/>
      <c r="TXI30" s="426"/>
      <c r="TXJ30" s="426"/>
      <c r="TXK30" s="426"/>
      <c r="TXL30" s="426"/>
      <c r="TXM30" s="426"/>
      <c r="TXN30" s="426"/>
      <c r="TXO30" s="426"/>
      <c r="TXP30" s="426"/>
      <c r="TXQ30" s="426"/>
      <c r="TXR30" s="426"/>
      <c r="TXS30" s="426"/>
      <c r="TXT30" s="426"/>
      <c r="TXU30" s="426"/>
      <c r="TXV30" s="426"/>
      <c r="TXW30" s="426"/>
      <c r="TXX30" s="426"/>
      <c r="TXY30" s="426"/>
      <c r="TXZ30" s="426"/>
      <c r="TYA30" s="426"/>
      <c r="TYB30" s="426"/>
      <c r="TYC30" s="426"/>
      <c r="TYD30" s="426"/>
      <c r="TYE30" s="426"/>
      <c r="TYF30" s="426"/>
      <c r="TYG30" s="426"/>
      <c r="TYH30" s="426"/>
      <c r="TYI30" s="426"/>
      <c r="TYJ30" s="426"/>
      <c r="TYK30" s="426"/>
      <c r="TYL30" s="426"/>
      <c r="TYM30" s="426"/>
      <c r="TYN30" s="426"/>
      <c r="TYO30" s="426"/>
      <c r="TYP30" s="426"/>
      <c r="TYQ30" s="426"/>
      <c r="TYR30" s="426"/>
      <c r="TYS30" s="426"/>
      <c r="TYT30" s="426"/>
      <c r="TYU30" s="426"/>
      <c r="TYV30" s="426"/>
      <c r="TYW30" s="426"/>
      <c r="TYX30" s="426"/>
      <c r="TYY30" s="426"/>
      <c r="TYZ30" s="426"/>
      <c r="TZA30" s="426"/>
      <c r="TZB30" s="426"/>
      <c r="TZC30" s="426"/>
      <c r="TZD30" s="426"/>
      <c r="TZE30" s="426"/>
      <c r="TZF30" s="426"/>
      <c r="TZG30" s="426"/>
      <c r="TZH30" s="426"/>
      <c r="TZI30" s="426"/>
      <c r="TZJ30" s="426"/>
      <c r="TZK30" s="426"/>
      <c r="TZL30" s="426"/>
      <c r="TZM30" s="426"/>
      <c r="TZN30" s="426"/>
      <c r="TZO30" s="426"/>
      <c r="TZP30" s="426"/>
      <c r="TZQ30" s="426"/>
      <c r="TZR30" s="426"/>
      <c r="TZS30" s="426"/>
      <c r="TZT30" s="426"/>
      <c r="TZU30" s="426"/>
      <c r="TZV30" s="426"/>
      <c r="TZW30" s="426"/>
      <c r="TZX30" s="426"/>
      <c r="TZY30" s="426"/>
      <c r="TZZ30" s="426"/>
      <c r="UAA30" s="426"/>
      <c r="UAB30" s="426"/>
      <c r="UAC30" s="426"/>
      <c r="UAD30" s="426"/>
      <c r="UAE30" s="426"/>
      <c r="UAF30" s="426"/>
      <c r="UAG30" s="426"/>
      <c r="UAH30" s="426"/>
      <c r="UAI30" s="426"/>
      <c r="UAJ30" s="426"/>
      <c r="UAK30" s="426"/>
      <c r="UAL30" s="426"/>
      <c r="UAM30" s="426"/>
      <c r="UAN30" s="426"/>
      <c r="UAO30" s="426"/>
      <c r="UAP30" s="426"/>
      <c r="UAQ30" s="426"/>
      <c r="UAR30" s="426"/>
      <c r="UAS30" s="426"/>
      <c r="UAT30" s="426"/>
      <c r="UAU30" s="426"/>
      <c r="UAV30" s="426"/>
      <c r="UAW30" s="426"/>
      <c r="UAX30" s="426"/>
      <c r="UAY30" s="426"/>
      <c r="UAZ30" s="426"/>
      <c r="UBA30" s="426"/>
      <c r="UBB30" s="426"/>
      <c r="UBC30" s="426"/>
      <c r="UBD30" s="426"/>
      <c r="UBE30" s="426"/>
      <c r="UBF30" s="426"/>
      <c r="UBG30" s="426"/>
      <c r="UBH30" s="426"/>
      <c r="UBI30" s="426"/>
      <c r="UBJ30" s="426"/>
      <c r="UBK30" s="426"/>
      <c r="UBL30" s="426"/>
      <c r="UBM30" s="426"/>
      <c r="UBN30" s="426"/>
      <c r="UBO30" s="426"/>
      <c r="UBP30" s="426"/>
      <c r="UBQ30" s="426"/>
      <c r="UBR30" s="426"/>
      <c r="UBS30" s="426"/>
      <c r="UBT30" s="426"/>
      <c r="UBU30" s="426"/>
      <c r="UBV30" s="426"/>
      <c r="UBW30" s="426"/>
      <c r="UBX30" s="426"/>
      <c r="UBY30" s="426"/>
      <c r="UBZ30" s="426"/>
      <c r="UCA30" s="426"/>
      <c r="UCB30" s="426"/>
      <c r="UCC30" s="426"/>
      <c r="UCD30" s="426"/>
      <c r="UCE30" s="426"/>
      <c r="UCF30" s="426"/>
      <c r="UCG30" s="426"/>
      <c r="UCH30" s="426"/>
      <c r="UCI30" s="426"/>
      <c r="UCJ30" s="426"/>
      <c r="UCK30" s="426"/>
      <c r="UCL30" s="426"/>
      <c r="UCM30" s="426"/>
      <c r="UCN30" s="426"/>
      <c r="UCO30" s="426"/>
      <c r="UCP30" s="426"/>
      <c r="UCQ30" s="426"/>
      <c r="UCR30" s="426"/>
      <c r="UCS30" s="426"/>
      <c r="UCT30" s="426"/>
      <c r="UCU30" s="426"/>
      <c r="UCV30" s="426"/>
      <c r="UCW30" s="426"/>
      <c r="UCX30" s="426"/>
      <c r="UCY30" s="426"/>
      <c r="UCZ30" s="426"/>
      <c r="UDA30" s="426"/>
      <c r="UDB30" s="426"/>
      <c r="UDC30" s="426"/>
      <c r="UDD30" s="426"/>
      <c r="UDE30" s="426"/>
      <c r="UDF30" s="426"/>
      <c r="UDG30" s="426"/>
      <c r="UDH30" s="426"/>
      <c r="UDI30" s="426"/>
      <c r="UDJ30" s="426"/>
      <c r="UDK30" s="426"/>
      <c r="UDL30" s="426"/>
      <c r="UDM30" s="426"/>
      <c r="UDN30" s="426"/>
      <c r="UDO30" s="426"/>
      <c r="UDP30" s="426"/>
      <c r="UDQ30" s="426"/>
      <c r="UDR30" s="426"/>
      <c r="UDS30" s="426"/>
      <c r="UDT30" s="426"/>
      <c r="UDU30" s="426"/>
      <c r="UDV30" s="426"/>
      <c r="UDW30" s="426"/>
      <c r="UDX30" s="426"/>
      <c r="UDY30" s="426"/>
      <c r="UDZ30" s="426"/>
      <c r="UEA30" s="426"/>
      <c r="UEB30" s="426"/>
      <c r="UEC30" s="426"/>
      <c r="UED30" s="426"/>
      <c r="UEE30" s="426"/>
      <c r="UEF30" s="426"/>
      <c r="UEG30" s="426"/>
      <c r="UEH30" s="426"/>
      <c r="UEI30" s="426"/>
      <c r="UEJ30" s="426"/>
      <c r="UEK30" s="426"/>
      <c r="UEL30" s="426"/>
      <c r="UEM30" s="426"/>
      <c r="UEN30" s="426"/>
      <c r="UEO30" s="426"/>
      <c r="UEP30" s="426"/>
      <c r="UEQ30" s="426"/>
      <c r="UER30" s="426"/>
      <c r="UES30" s="426"/>
      <c r="UET30" s="426"/>
      <c r="UEU30" s="426"/>
      <c r="UEV30" s="426"/>
      <c r="UEW30" s="426"/>
      <c r="UEX30" s="426"/>
      <c r="UEY30" s="426"/>
      <c r="UEZ30" s="426"/>
      <c r="UFA30" s="426"/>
      <c r="UFB30" s="426"/>
      <c r="UFC30" s="426"/>
      <c r="UFD30" s="426"/>
      <c r="UFE30" s="426"/>
      <c r="UFF30" s="426"/>
      <c r="UFG30" s="426"/>
      <c r="UFH30" s="426"/>
      <c r="UFI30" s="426"/>
      <c r="UFJ30" s="426"/>
      <c r="UFK30" s="426"/>
      <c r="UFL30" s="426"/>
      <c r="UFM30" s="426"/>
      <c r="UFN30" s="426"/>
      <c r="UFO30" s="426"/>
      <c r="UFP30" s="426"/>
      <c r="UFQ30" s="426"/>
      <c r="UFR30" s="426"/>
      <c r="UFS30" s="426"/>
      <c r="UFT30" s="426"/>
      <c r="UFU30" s="426"/>
      <c r="UFV30" s="426"/>
      <c r="UFW30" s="426"/>
      <c r="UFX30" s="426"/>
      <c r="UFY30" s="426"/>
      <c r="UFZ30" s="426"/>
      <c r="UGA30" s="426"/>
      <c r="UGB30" s="426"/>
      <c r="UGC30" s="426"/>
      <c r="UGD30" s="426"/>
      <c r="UGE30" s="426"/>
      <c r="UGF30" s="426"/>
      <c r="UGG30" s="426"/>
      <c r="UGH30" s="426"/>
      <c r="UGI30" s="426"/>
      <c r="UGJ30" s="426"/>
      <c r="UGK30" s="426"/>
      <c r="UGL30" s="426"/>
      <c r="UGM30" s="426"/>
      <c r="UGN30" s="426"/>
      <c r="UGO30" s="426"/>
      <c r="UGP30" s="426"/>
      <c r="UGQ30" s="426"/>
      <c r="UGR30" s="426"/>
      <c r="UGS30" s="426"/>
      <c r="UGT30" s="426"/>
      <c r="UGU30" s="426"/>
      <c r="UGV30" s="426"/>
      <c r="UGW30" s="426"/>
      <c r="UGX30" s="426"/>
      <c r="UGY30" s="426"/>
      <c r="UGZ30" s="426"/>
      <c r="UHA30" s="426"/>
      <c r="UHB30" s="426"/>
      <c r="UHC30" s="426"/>
      <c r="UHD30" s="426"/>
      <c r="UHE30" s="426"/>
      <c r="UHF30" s="426"/>
      <c r="UHG30" s="426"/>
      <c r="UHH30" s="426"/>
      <c r="UHI30" s="426"/>
      <c r="UHJ30" s="426"/>
      <c r="UHK30" s="426"/>
      <c r="UHL30" s="426"/>
      <c r="UHM30" s="426"/>
      <c r="UHN30" s="426"/>
      <c r="UHO30" s="426"/>
      <c r="UHP30" s="426"/>
      <c r="UHQ30" s="426"/>
      <c r="UHR30" s="426"/>
      <c r="UHS30" s="426"/>
      <c r="UHT30" s="426"/>
      <c r="UHU30" s="426"/>
      <c r="UHV30" s="426"/>
      <c r="UHW30" s="426"/>
      <c r="UHX30" s="426"/>
      <c r="UHY30" s="426"/>
      <c r="UHZ30" s="426"/>
      <c r="UIA30" s="426"/>
      <c r="UIB30" s="426"/>
      <c r="UIC30" s="426"/>
      <c r="UID30" s="426"/>
      <c r="UIE30" s="426"/>
      <c r="UIF30" s="426"/>
      <c r="UIG30" s="426"/>
      <c r="UIH30" s="426"/>
      <c r="UII30" s="426"/>
      <c r="UIJ30" s="426"/>
      <c r="UIK30" s="426"/>
      <c r="UIL30" s="426"/>
      <c r="UIM30" s="426"/>
      <c r="UIN30" s="426"/>
      <c r="UIO30" s="426"/>
      <c r="UIP30" s="426"/>
      <c r="UIQ30" s="426"/>
      <c r="UIR30" s="426"/>
      <c r="UIS30" s="426"/>
      <c r="UIT30" s="426"/>
      <c r="UIU30" s="426"/>
      <c r="UIV30" s="426"/>
      <c r="UIW30" s="426"/>
      <c r="UIX30" s="426"/>
      <c r="UIY30" s="426"/>
      <c r="UIZ30" s="426"/>
      <c r="UJA30" s="426"/>
      <c r="UJB30" s="426"/>
      <c r="UJC30" s="426"/>
      <c r="UJD30" s="426"/>
      <c r="UJE30" s="426"/>
      <c r="UJF30" s="426"/>
      <c r="UJG30" s="426"/>
      <c r="UJH30" s="426"/>
      <c r="UJI30" s="426"/>
      <c r="UJJ30" s="426"/>
      <c r="UJK30" s="426"/>
      <c r="UJL30" s="426"/>
      <c r="UJM30" s="426"/>
      <c r="UJN30" s="426"/>
      <c r="UJO30" s="426"/>
      <c r="UJP30" s="426"/>
      <c r="UJQ30" s="426"/>
      <c r="UJR30" s="426"/>
      <c r="UJS30" s="426"/>
      <c r="UJT30" s="426"/>
      <c r="UJU30" s="426"/>
      <c r="UJV30" s="426"/>
      <c r="UJW30" s="426"/>
      <c r="UJX30" s="426"/>
      <c r="UJY30" s="426"/>
      <c r="UJZ30" s="426"/>
      <c r="UKA30" s="426"/>
      <c r="UKB30" s="426"/>
      <c r="UKC30" s="426"/>
      <c r="UKD30" s="426"/>
      <c r="UKE30" s="426"/>
      <c r="UKF30" s="426"/>
      <c r="UKG30" s="426"/>
      <c r="UKH30" s="426"/>
      <c r="UKI30" s="426"/>
      <c r="UKJ30" s="426"/>
      <c r="UKK30" s="426"/>
      <c r="UKL30" s="426"/>
      <c r="UKM30" s="426"/>
      <c r="UKN30" s="426"/>
      <c r="UKO30" s="426"/>
      <c r="UKP30" s="426"/>
      <c r="UKQ30" s="426"/>
      <c r="UKR30" s="426"/>
      <c r="UKS30" s="426"/>
      <c r="UKT30" s="426"/>
      <c r="UKU30" s="426"/>
      <c r="UKV30" s="426"/>
      <c r="UKW30" s="426"/>
      <c r="UKX30" s="426"/>
      <c r="UKY30" s="426"/>
      <c r="UKZ30" s="426"/>
      <c r="ULA30" s="426"/>
      <c r="ULB30" s="426"/>
      <c r="ULC30" s="426"/>
      <c r="ULD30" s="426"/>
      <c r="ULE30" s="426"/>
      <c r="ULF30" s="426"/>
      <c r="ULG30" s="426"/>
      <c r="ULH30" s="426"/>
      <c r="ULI30" s="426"/>
      <c r="ULJ30" s="426"/>
      <c r="ULK30" s="426"/>
      <c r="ULL30" s="426"/>
      <c r="ULM30" s="426"/>
      <c r="ULN30" s="426"/>
      <c r="ULO30" s="426"/>
      <c r="ULP30" s="426"/>
      <c r="ULQ30" s="426"/>
      <c r="ULR30" s="426"/>
      <c r="ULS30" s="426"/>
      <c r="ULT30" s="426"/>
      <c r="ULU30" s="426"/>
      <c r="ULV30" s="426"/>
      <c r="ULW30" s="426"/>
      <c r="ULX30" s="426"/>
      <c r="ULY30" s="426"/>
      <c r="ULZ30" s="426"/>
      <c r="UMA30" s="426"/>
      <c r="UMB30" s="426"/>
      <c r="UMC30" s="426"/>
      <c r="UMD30" s="426"/>
      <c r="UME30" s="426"/>
      <c r="UMF30" s="426"/>
      <c r="UMG30" s="426"/>
      <c r="UMH30" s="426"/>
      <c r="UMI30" s="426"/>
      <c r="UMJ30" s="426"/>
      <c r="UMK30" s="426"/>
      <c r="UML30" s="426"/>
      <c r="UMM30" s="426"/>
      <c r="UMN30" s="426"/>
      <c r="UMO30" s="426"/>
      <c r="UMP30" s="426"/>
      <c r="UMQ30" s="426"/>
      <c r="UMR30" s="426"/>
      <c r="UMS30" s="426"/>
      <c r="UMT30" s="426"/>
      <c r="UMU30" s="426"/>
      <c r="UMV30" s="426"/>
      <c r="UMW30" s="426"/>
      <c r="UMX30" s="426"/>
      <c r="UMY30" s="426"/>
      <c r="UMZ30" s="426"/>
      <c r="UNA30" s="426"/>
      <c r="UNB30" s="426"/>
      <c r="UNC30" s="426"/>
      <c r="UND30" s="426"/>
      <c r="UNE30" s="426"/>
      <c r="UNF30" s="426"/>
      <c r="UNG30" s="426"/>
      <c r="UNH30" s="426"/>
      <c r="UNI30" s="426"/>
      <c r="UNJ30" s="426"/>
      <c r="UNK30" s="426"/>
      <c r="UNL30" s="426"/>
      <c r="UNM30" s="426"/>
      <c r="UNN30" s="426"/>
      <c r="UNO30" s="426"/>
      <c r="UNP30" s="426"/>
      <c r="UNQ30" s="426"/>
      <c r="UNR30" s="426"/>
      <c r="UNS30" s="426"/>
      <c r="UNT30" s="426"/>
      <c r="UNU30" s="426"/>
      <c r="UNV30" s="426"/>
      <c r="UNW30" s="426"/>
      <c r="UNX30" s="426"/>
      <c r="UNY30" s="426"/>
      <c r="UNZ30" s="426"/>
      <c r="UOA30" s="426"/>
      <c r="UOB30" s="426"/>
      <c r="UOC30" s="426"/>
      <c r="UOD30" s="426"/>
      <c r="UOE30" s="426"/>
      <c r="UOF30" s="426"/>
      <c r="UOG30" s="426"/>
      <c r="UOH30" s="426"/>
      <c r="UOI30" s="426"/>
      <c r="UOJ30" s="426"/>
      <c r="UOK30" s="426"/>
      <c r="UOL30" s="426"/>
      <c r="UOM30" s="426"/>
      <c r="UON30" s="426"/>
      <c r="UOO30" s="426"/>
      <c r="UOP30" s="426"/>
      <c r="UOQ30" s="426"/>
      <c r="UOR30" s="426"/>
      <c r="UOS30" s="426"/>
      <c r="UOT30" s="426"/>
      <c r="UOU30" s="426"/>
      <c r="UOV30" s="426"/>
      <c r="UOW30" s="426"/>
      <c r="UOX30" s="426"/>
      <c r="UOY30" s="426"/>
      <c r="UOZ30" s="426"/>
      <c r="UPA30" s="426"/>
      <c r="UPB30" s="426"/>
      <c r="UPC30" s="426"/>
      <c r="UPD30" s="426"/>
      <c r="UPE30" s="426"/>
      <c r="UPF30" s="426"/>
      <c r="UPG30" s="426"/>
      <c r="UPH30" s="426"/>
      <c r="UPI30" s="426"/>
      <c r="UPJ30" s="426"/>
      <c r="UPK30" s="426"/>
      <c r="UPL30" s="426"/>
      <c r="UPM30" s="426"/>
      <c r="UPN30" s="426"/>
      <c r="UPO30" s="426"/>
      <c r="UPP30" s="426"/>
      <c r="UPQ30" s="426"/>
      <c r="UPR30" s="426"/>
      <c r="UPS30" s="426"/>
      <c r="UPT30" s="426"/>
      <c r="UPU30" s="426"/>
      <c r="UPV30" s="426"/>
      <c r="UPW30" s="426"/>
      <c r="UPX30" s="426"/>
      <c r="UPY30" s="426"/>
      <c r="UPZ30" s="426"/>
      <c r="UQA30" s="426"/>
      <c r="UQB30" s="426"/>
      <c r="UQC30" s="426"/>
      <c r="UQD30" s="426"/>
      <c r="UQE30" s="426"/>
      <c r="UQF30" s="426"/>
      <c r="UQG30" s="426"/>
      <c r="UQH30" s="426"/>
      <c r="UQI30" s="426"/>
      <c r="UQJ30" s="426"/>
      <c r="UQK30" s="426"/>
      <c r="UQL30" s="426"/>
      <c r="UQM30" s="426"/>
      <c r="UQN30" s="426"/>
      <c r="UQO30" s="426"/>
      <c r="UQP30" s="426"/>
      <c r="UQQ30" s="426"/>
      <c r="UQR30" s="426"/>
      <c r="UQS30" s="426"/>
      <c r="UQT30" s="426"/>
      <c r="UQU30" s="426"/>
      <c r="UQV30" s="426"/>
      <c r="UQW30" s="426"/>
      <c r="UQX30" s="426"/>
      <c r="UQY30" s="426"/>
      <c r="UQZ30" s="426"/>
      <c r="URA30" s="426"/>
      <c r="URB30" s="426"/>
      <c r="URC30" s="426"/>
      <c r="URD30" s="426"/>
      <c r="URE30" s="426"/>
      <c r="URF30" s="426"/>
      <c r="URG30" s="426"/>
      <c r="URH30" s="426"/>
      <c r="URI30" s="426"/>
      <c r="URJ30" s="426"/>
      <c r="URK30" s="426"/>
      <c r="URL30" s="426"/>
      <c r="URM30" s="426"/>
      <c r="URN30" s="426"/>
      <c r="URO30" s="426"/>
      <c r="URP30" s="426"/>
      <c r="URQ30" s="426"/>
      <c r="URR30" s="426"/>
      <c r="URS30" s="426"/>
      <c r="URT30" s="426"/>
      <c r="URU30" s="426"/>
      <c r="URV30" s="426"/>
      <c r="URW30" s="426"/>
      <c r="URX30" s="426"/>
      <c r="URY30" s="426"/>
      <c r="URZ30" s="426"/>
      <c r="USA30" s="426"/>
      <c r="USB30" s="426"/>
      <c r="USC30" s="426"/>
      <c r="USD30" s="426"/>
      <c r="USE30" s="426"/>
      <c r="USF30" s="426"/>
      <c r="USG30" s="426"/>
      <c r="USH30" s="426"/>
      <c r="USI30" s="426"/>
      <c r="USJ30" s="426"/>
      <c r="USK30" s="426"/>
      <c r="USL30" s="426"/>
      <c r="USM30" s="426"/>
      <c r="USN30" s="426"/>
      <c r="USO30" s="426"/>
      <c r="USP30" s="426"/>
      <c r="USQ30" s="426"/>
      <c r="USR30" s="426"/>
      <c r="USS30" s="426"/>
      <c r="UST30" s="426"/>
      <c r="USU30" s="426"/>
      <c r="USV30" s="426"/>
      <c r="USW30" s="426"/>
      <c r="USX30" s="426"/>
      <c r="USY30" s="426"/>
      <c r="USZ30" s="426"/>
      <c r="UTA30" s="426"/>
      <c r="UTB30" s="426"/>
      <c r="UTC30" s="426"/>
      <c r="UTD30" s="426"/>
      <c r="UTE30" s="426"/>
      <c r="UTF30" s="426"/>
      <c r="UTG30" s="426"/>
      <c r="UTH30" s="426"/>
      <c r="UTI30" s="426"/>
      <c r="UTJ30" s="426"/>
      <c r="UTK30" s="426"/>
      <c r="UTL30" s="426"/>
      <c r="UTM30" s="426"/>
      <c r="UTN30" s="426"/>
      <c r="UTO30" s="426"/>
      <c r="UTP30" s="426"/>
      <c r="UTQ30" s="426"/>
      <c r="UTR30" s="426"/>
      <c r="UTS30" s="426"/>
      <c r="UTT30" s="426"/>
      <c r="UTU30" s="426"/>
      <c r="UTV30" s="426"/>
      <c r="UTW30" s="426"/>
      <c r="UTX30" s="426"/>
      <c r="UTY30" s="426"/>
      <c r="UTZ30" s="426"/>
      <c r="UUA30" s="426"/>
      <c r="UUB30" s="426"/>
      <c r="UUC30" s="426"/>
      <c r="UUD30" s="426"/>
      <c r="UUE30" s="426"/>
      <c r="UUF30" s="426"/>
      <c r="UUG30" s="426"/>
      <c r="UUH30" s="426"/>
      <c r="UUI30" s="426"/>
      <c r="UUJ30" s="426"/>
      <c r="UUK30" s="426"/>
      <c r="UUL30" s="426"/>
      <c r="UUM30" s="426"/>
      <c r="UUN30" s="426"/>
      <c r="UUO30" s="426"/>
      <c r="UUP30" s="426"/>
      <c r="UUQ30" s="426"/>
      <c r="UUR30" s="426"/>
      <c r="UUS30" s="426"/>
      <c r="UUT30" s="426"/>
      <c r="UUU30" s="426"/>
      <c r="UUV30" s="426"/>
      <c r="UUW30" s="426"/>
      <c r="UUX30" s="426"/>
      <c r="UUY30" s="426"/>
      <c r="UUZ30" s="426"/>
      <c r="UVA30" s="426"/>
      <c r="UVB30" s="426"/>
      <c r="UVC30" s="426"/>
      <c r="UVD30" s="426"/>
      <c r="UVE30" s="426"/>
      <c r="UVF30" s="426"/>
      <c r="UVG30" s="426"/>
      <c r="UVH30" s="426"/>
      <c r="UVI30" s="426"/>
      <c r="UVJ30" s="426"/>
      <c r="UVK30" s="426"/>
      <c r="UVL30" s="426"/>
      <c r="UVM30" s="426"/>
      <c r="UVN30" s="426"/>
      <c r="UVO30" s="426"/>
      <c r="UVP30" s="426"/>
      <c r="UVQ30" s="426"/>
      <c r="UVR30" s="426"/>
      <c r="UVS30" s="426"/>
      <c r="UVT30" s="426"/>
      <c r="UVU30" s="426"/>
      <c r="UVV30" s="426"/>
      <c r="UVW30" s="426"/>
      <c r="UVX30" s="426"/>
      <c r="UVY30" s="426"/>
      <c r="UVZ30" s="426"/>
      <c r="UWA30" s="426"/>
      <c r="UWB30" s="426"/>
      <c r="UWC30" s="426"/>
      <c r="UWD30" s="426"/>
      <c r="UWE30" s="426"/>
      <c r="UWF30" s="426"/>
      <c r="UWG30" s="426"/>
      <c r="UWH30" s="426"/>
      <c r="UWI30" s="426"/>
      <c r="UWJ30" s="426"/>
      <c r="UWK30" s="426"/>
      <c r="UWL30" s="426"/>
      <c r="UWM30" s="426"/>
      <c r="UWN30" s="426"/>
      <c r="UWO30" s="426"/>
      <c r="UWP30" s="426"/>
      <c r="UWQ30" s="426"/>
      <c r="UWR30" s="426"/>
      <c r="UWS30" s="426"/>
      <c r="UWT30" s="426"/>
      <c r="UWU30" s="426"/>
      <c r="UWV30" s="426"/>
      <c r="UWW30" s="426"/>
      <c r="UWX30" s="426"/>
      <c r="UWY30" s="426"/>
      <c r="UWZ30" s="426"/>
      <c r="UXA30" s="426"/>
      <c r="UXB30" s="426"/>
      <c r="UXC30" s="426"/>
      <c r="UXD30" s="426"/>
      <c r="UXE30" s="426"/>
      <c r="UXF30" s="426"/>
      <c r="UXG30" s="426"/>
      <c r="UXH30" s="426"/>
      <c r="UXI30" s="426"/>
      <c r="UXJ30" s="426"/>
      <c r="UXK30" s="426"/>
      <c r="UXL30" s="426"/>
      <c r="UXM30" s="426"/>
      <c r="UXN30" s="426"/>
      <c r="UXO30" s="426"/>
      <c r="UXP30" s="426"/>
      <c r="UXQ30" s="426"/>
      <c r="UXR30" s="426"/>
      <c r="UXS30" s="426"/>
      <c r="UXT30" s="426"/>
      <c r="UXU30" s="426"/>
      <c r="UXV30" s="426"/>
      <c r="UXW30" s="426"/>
      <c r="UXX30" s="426"/>
      <c r="UXY30" s="426"/>
      <c r="UXZ30" s="426"/>
      <c r="UYA30" s="426"/>
      <c r="UYB30" s="426"/>
      <c r="UYC30" s="426"/>
      <c r="UYD30" s="426"/>
      <c r="UYE30" s="426"/>
      <c r="UYF30" s="426"/>
      <c r="UYG30" s="426"/>
      <c r="UYH30" s="426"/>
      <c r="UYI30" s="426"/>
      <c r="UYJ30" s="426"/>
      <c r="UYK30" s="426"/>
      <c r="UYL30" s="426"/>
      <c r="UYM30" s="426"/>
      <c r="UYN30" s="426"/>
      <c r="UYO30" s="426"/>
      <c r="UYP30" s="426"/>
      <c r="UYQ30" s="426"/>
      <c r="UYR30" s="426"/>
      <c r="UYS30" s="426"/>
      <c r="UYT30" s="426"/>
      <c r="UYU30" s="426"/>
      <c r="UYV30" s="426"/>
      <c r="UYW30" s="426"/>
      <c r="UYX30" s="426"/>
      <c r="UYY30" s="426"/>
      <c r="UYZ30" s="426"/>
      <c r="UZA30" s="426"/>
      <c r="UZB30" s="426"/>
      <c r="UZC30" s="426"/>
      <c r="UZD30" s="426"/>
      <c r="UZE30" s="426"/>
      <c r="UZF30" s="426"/>
      <c r="UZG30" s="426"/>
      <c r="UZH30" s="426"/>
      <c r="UZI30" s="426"/>
      <c r="UZJ30" s="426"/>
      <c r="UZK30" s="426"/>
      <c r="UZL30" s="426"/>
      <c r="UZM30" s="426"/>
      <c r="UZN30" s="426"/>
      <c r="UZO30" s="426"/>
      <c r="UZP30" s="426"/>
      <c r="UZQ30" s="426"/>
      <c r="UZR30" s="426"/>
      <c r="UZS30" s="426"/>
      <c r="UZT30" s="426"/>
      <c r="UZU30" s="426"/>
      <c r="UZV30" s="426"/>
      <c r="UZW30" s="426"/>
      <c r="UZX30" s="426"/>
      <c r="UZY30" s="426"/>
      <c r="UZZ30" s="426"/>
      <c r="VAA30" s="426"/>
      <c r="VAB30" s="426"/>
      <c r="VAC30" s="426"/>
      <c r="VAD30" s="426"/>
      <c r="VAE30" s="426"/>
      <c r="VAF30" s="426"/>
      <c r="VAG30" s="426"/>
      <c r="VAH30" s="426"/>
      <c r="VAI30" s="426"/>
      <c r="VAJ30" s="426"/>
      <c r="VAK30" s="426"/>
      <c r="VAL30" s="426"/>
      <c r="VAM30" s="426"/>
      <c r="VAN30" s="426"/>
      <c r="VAO30" s="426"/>
      <c r="VAP30" s="426"/>
      <c r="VAQ30" s="426"/>
      <c r="VAR30" s="426"/>
      <c r="VAS30" s="426"/>
      <c r="VAT30" s="426"/>
      <c r="VAU30" s="426"/>
      <c r="VAV30" s="426"/>
      <c r="VAW30" s="426"/>
      <c r="VAX30" s="426"/>
      <c r="VAY30" s="426"/>
      <c r="VAZ30" s="426"/>
      <c r="VBA30" s="426"/>
      <c r="VBB30" s="426"/>
      <c r="VBC30" s="426"/>
      <c r="VBD30" s="426"/>
      <c r="VBE30" s="426"/>
      <c r="VBF30" s="426"/>
      <c r="VBG30" s="426"/>
      <c r="VBH30" s="426"/>
      <c r="VBI30" s="426"/>
      <c r="VBJ30" s="426"/>
      <c r="VBK30" s="426"/>
      <c r="VBL30" s="426"/>
      <c r="VBM30" s="426"/>
      <c r="VBN30" s="426"/>
      <c r="VBO30" s="426"/>
      <c r="VBP30" s="426"/>
      <c r="VBQ30" s="426"/>
      <c r="VBR30" s="426"/>
      <c r="VBS30" s="426"/>
      <c r="VBT30" s="426"/>
      <c r="VBU30" s="426"/>
      <c r="VBV30" s="426"/>
      <c r="VBW30" s="426"/>
      <c r="VBX30" s="426"/>
      <c r="VBY30" s="426"/>
      <c r="VBZ30" s="426"/>
      <c r="VCA30" s="426"/>
      <c r="VCB30" s="426"/>
      <c r="VCC30" s="426"/>
      <c r="VCD30" s="426"/>
      <c r="VCE30" s="426"/>
      <c r="VCF30" s="426"/>
      <c r="VCG30" s="426"/>
      <c r="VCH30" s="426"/>
      <c r="VCI30" s="426"/>
      <c r="VCJ30" s="426"/>
      <c r="VCK30" s="426"/>
      <c r="VCL30" s="426"/>
      <c r="VCM30" s="426"/>
      <c r="VCN30" s="426"/>
      <c r="VCO30" s="426"/>
      <c r="VCP30" s="426"/>
      <c r="VCQ30" s="426"/>
      <c r="VCR30" s="426"/>
      <c r="VCS30" s="426"/>
      <c r="VCT30" s="426"/>
      <c r="VCU30" s="426"/>
      <c r="VCV30" s="426"/>
      <c r="VCW30" s="426"/>
      <c r="VCX30" s="426"/>
      <c r="VCY30" s="426"/>
      <c r="VCZ30" s="426"/>
      <c r="VDA30" s="426"/>
      <c r="VDB30" s="426"/>
      <c r="VDC30" s="426"/>
      <c r="VDD30" s="426"/>
      <c r="VDE30" s="426"/>
      <c r="VDF30" s="426"/>
      <c r="VDG30" s="426"/>
      <c r="VDH30" s="426"/>
      <c r="VDI30" s="426"/>
      <c r="VDJ30" s="426"/>
      <c r="VDK30" s="426"/>
      <c r="VDL30" s="426"/>
      <c r="VDM30" s="426"/>
      <c r="VDN30" s="426"/>
      <c r="VDO30" s="426"/>
      <c r="VDP30" s="426"/>
      <c r="VDQ30" s="426"/>
      <c r="VDR30" s="426"/>
      <c r="VDS30" s="426"/>
      <c r="VDT30" s="426"/>
      <c r="VDU30" s="426"/>
      <c r="VDV30" s="426"/>
      <c r="VDW30" s="426"/>
      <c r="VDX30" s="426"/>
      <c r="VDY30" s="426"/>
      <c r="VDZ30" s="426"/>
      <c r="VEA30" s="426"/>
      <c r="VEB30" s="426"/>
      <c r="VEC30" s="426"/>
      <c r="VED30" s="426"/>
      <c r="VEE30" s="426"/>
      <c r="VEF30" s="426"/>
      <c r="VEG30" s="426"/>
      <c r="VEH30" s="426"/>
      <c r="VEI30" s="426"/>
      <c r="VEJ30" s="426"/>
      <c r="VEK30" s="426"/>
      <c r="VEL30" s="426"/>
      <c r="VEM30" s="426"/>
      <c r="VEN30" s="426"/>
      <c r="VEO30" s="426"/>
      <c r="VEP30" s="426"/>
      <c r="VEQ30" s="426"/>
      <c r="VER30" s="426"/>
      <c r="VES30" s="426"/>
      <c r="VET30" s="426"/>
      <c r="VEU30" s="426"/>
      <c r="VEV30" s="426"/>
      <c r="VEW30" s="426"/>
      <c r="VEX30" s="426"/>
      <c r="VEY30" s="426"/>
      <c r="VEZ30" s="426"/>
      <c r="VFA30" s="426"/>
      <c r="VFB30" s="426"/>
      <c r="VFC30" s="426"/>
      <c r="VFD30" s="426"/>
      <c r="VFE30" s="426"/>
      <c r="VFF30" s="426"/>
      <c r="VFG30" s="426"/>
      <c r="VFH30" s="426"/>
      <c r="VFI30" s="426"/>
      <c r="VFJ30" s="426"/>
      <c r="VFK30" s="426"/>
      <c r="VFL30" s="426"/>
      <c r="VFM30" s="426"/>
      <c r="VFN30" s="426"/>
      <c r="VFO30" s="426"/>
      <c r="VFP30" s="426"/>
      <c r="VFQ30" s="426"/>
      <c r="VFR30" s="426"/>
      <c r="VFS30" s="426"/>
      <c r="VFT30" s="426"/>
      <c r="VFU30" s="426"/>
      <c r="VFV30" s="426"/>
      <c r="VFW30" s="426"/>
      <c r="VFX30" s="426"/>
      <c r="VFY30" s="426"/>
      <c r="VFZ30" s="426"/>
      <c r="VGA30" s="426"/>
      <c r="VGB30" s="426"/>
      <c r="VGC30" s="426"/>
      <c r="VGD30" s="426"/>
      <c r="VGE30" s="426"/>
      <c r="VGF30" s="426"/>
      <c r="VGG30" s="426"/>
      <c r="VGH30" s="426"/>
      <c r="VGI30" s="426"/>
      <c r="VGJ30" s="426"/>
      <c r="VGK30" s="426"/>
      <c r="VGL30" s="426"/>
      <c r="VGM30" s="426"/>
      <c r="VGN30" s="426"/>
      <c r="VGO30" s="426"/>
      <c r="VGP30" s="426"/>
      <c r="VGQ30" s="426"/>
      <c r="VGR30" s="426"/>
      <c r="VGS30" s="426"/>
      <c r="VGT30" s="426"/>
      <c r="VGU30" s="426"/>
      <c r="VGV30" s="426"/>
      <c r="VGW30" s="426"/>
      <c r="VGX30" s="426"/>
      <c r="VGY30" s="426"/>
      <c r="VGZ30" s="426"/>
      <c r="VHA30" s="426"/>
      <c r="VHB30" s="426"/>
      <c r="VHC30" s="426"/>
      <c r="VHD30" s="426"/>
      <c r="VHE30" s="426"/>
      <c r="VHF30" s="426"/>
      <c r="VHG30" s="426"/>
      <c r="VHH30" s="426"/>
      <c r="VHI30" s="426"/>
      <c r="VHJ30" s="426"/>
      <c r="VHK30" s="426"/>
      <c r="VHL30" s="426"/>
      <c r="VHM30" s="426"/>
      <c r="VHN30" s="426"/>
      <c r="VHO30" s="426"/>
      <c r="VHP30" s="426"/>
      <c r="VHQ30" s="426"/>
      <c r="VHR30" s="426"/>
      <c r="VHS30" s="426"/>
      <c r="VHT30" s="426"/>
      <c r="VHU30" s="426"/>
      <c r="VHV30" s="426"/>
      <c r="VHW30" s="426"/>
      <c r="VHX30" s="426"/>
      <c r="VHY30" s="426"/>
      <c r="VHZ30" s="426"/>
      <c r="VIA30" s="426"/>
      <c r="VIB30" s="426"/>
      <c r="VIC30" s="426"/>
      <c r="VID30" s="426"/>
      <c r="VIE30" s="426"/>
      <c r="VIF30" s="426"/>
      <c r="VIG30" s="426"/>
      <c r="VIH30" s="426"/>
      <c r="VII30" s="426"/>
      <c r="VIJ30" s="426"/>
      <c r="VIK30" s="426"/>
      <c r="VIL30" s="426"/>
      <c r="VIM30" s="426"/>
      <c r="VIN30" s="426"/>
      <c r="VIO30" s="426"/>
      <c r="VIP30" s="426"/>
      <c r="VIQ30" s="426"/>
      <c r="VIR30" s="426"/>
      <c r="VIS30" s="426"/>
      <c r="VIT30" s="426"/>
      <c r="VIU30" s="426"/>
      <c r="VIV30" s="426"/>
      <c r="VIW30" s="426"/>
      <c r="VIX30" s="426"/>
      <c r="VIY30" s="426"/>
      <c r="VIZ30" s="426"/>
      <c r="VJA30" s="426"/>
      <c r="VJB30" s="426"/>
      <c r="VJC30" s="426"/>
      <c r="VJD30" s="426"/>
      <c r="VJE30" s="426"/>
      <c r="VJF30" s="426"/>
      <c r="VJG30" s="426"/>
      <c r="VJH30" s="426"/>
      <c r="VJI30" s="426"/>
      <c r="VJJ30" s="426"/>
      <c r="VJK30" s="426"/>
      <c r="VJL30" s="426"/>
      <c r="VJM30" s="426"/>
      <c r="VJN30" s="426"/>
      <c r="VJO30" s="426"/>
      <c r="VJP30" s="426"/>
      <c r="VJQ30" s="426"/>
      <c r="VJR30" s="426"/>
      <c r="VJS30" s="426"/>
      <c r="VJT30" s="426"/>
      <c r="VJU30" s="426"/>
      <c r="VJV30" s="426"/>
      <c r="VJW30" s="426"/>
      <c r="VJX30" s="426"/>
      <c r="VJY30" s="426"/>
      <c r="VJZ30" s="426"/>
      <c r="VKA30" s="426"/>
      <c r="VKB30" s="426"/>
      <c r="VKC30" s="426"/>
      <c r="VKD30" s="426"/>
      <c r="VKE30" s="426"/>
      <c r="VKF30" s="426"/>
      <c r="VKG30" s="426"/>
      <c r="VKH30" s="426"/>
      <c r="VKI30" s="426"/>
      <c r="VKJ30" s="426"/>
      <c r="VKK30" s="426"/>
      <c r="VKL30" s="426"/>
      <c r="VKM30" s="426"/>
      <c r="VKN30" s="426"/>
      <c r="VKO30" s="426"/>
      <c r="VKP30" s="426"/>
      <c r="VKQ30" s="426"/>
      <c r="VKR30" s="426"/>
      <c r="VKS30" s="426"/>
      <c r="VKT30" s="426"/>
      <c r="VKU30" s="426"/>
      <c r="VKV30" s="426"/>
      <c r="VKW30" s="426"/>
      <c r="VKX30" s="426"/>
      <c r="VKY30" s="426"/>
      <c r="VKZ30" s="426"/>
      <c r="VLA30" s="426"/>
      <c r="VLB30" s="426"/>
      <c r="VLC30" s="426"/>
      <c r="VLD30" s="426"/>
      <c r="VLE30" s="426"/>
      <c r="VLF30" s="426"/>
      <c r="VLG30" s="426"/>
      <c r="VLH30" s="426"/>
      <c r="VLI30" s="426"/>
      <c r="VLJ30" s="426"/>
      <c r="VLK30" s="426"/>
      <c r="VLL30" s="426"/>
      <c r="VLM30" s="426"/>
      <c r="VLN30" s="426"/>
      <c r="VLO30" s="426"/>
      <c r="VLP30" s="426"/>
      <c r="VLQ30" s="426"/>
      <c r="VLR30" s="426"/>
      <c r="VLS30" s="426"/>
      <c r="VLT30" s="426"/>
      <c r="VLU30" s="426"/>
      <c r="VLV30" s="426"/>
      <c r="VLW30" s="426"/>
      <c r="VLX30" s="426"/>
      <c r="VLY30" s="426"/>
      <c r="VLZ30" s="426"/>
      <c r="VMA30" s="426"/>
      <c r="VMB30" s="426"/>
      <c r="VMC30" s="426"/>
      <c r="VMD30" s="426"/>
      <c r="VME30" s="426"/>
      <c r="VMF30" s="426"/>
      <c r="VMG30" s="426"/>
      <c r="VMH30" s="426"/>
      <c r="VMI30" s="426"/>
      <c r="VMJ30" s="426"/>
      <c r="VMK30" s="426"/>
      <c r="VML30" s="426"/>
      <c r="VMM30" s="426"/>
      <c r="VMN30" s="426"/>
      <c r="VMO30" s="426"/>
      <c r="VMP30" s="426"/>
      <c r="VMQ30" s="426"/>
      <c r="VMR30" s="426"/>
      <c r="VMS30" s="426"/>
      <c r="VMT30" s="426"/>
      <c r="VMU30" s="426"/>
      <c r="VMV30" s="426"/>
      <c r="VMW30" s="426"/>
      <c r="VMX30" s="426"/>
      <c r="VMY30" s="426"/>
      <c r="VMZ30" s="426"/>
      <c r="VNA30" s="426"/>
      <c r="VNB30" s="426"/>
      <c r="VNC30" s="426"/>
      <c r="VND30" s="426"/>
      <c r="VNE30" s="426"/>
      <c r="VNF30" s="426"/>
      <c r="VNG30" s="426"/>
      <c r="VNH30" s="426"/>
      <c r="VNI30" s="426"/>
      <c r="VNJ30" s="426"/>
      <c r="VNK30" s="426"/>
      <c r="VNL30" s="426"/>
      <c r="VNM30" s="426"/>
      <c r="VNN30" s="426"/>
      <c r="VNO30" s="426"/>
      <c r="VNP30" s="426"/>
      <c r="VNQ30" s="426"/>
      <c r="VNR30" s="426"/>
      <c r="VNS30" s="426"/>
      <c r="VNT30" s="426"/>
      <c r="VNU30" s="426"/>
      <c r="VNV30" s="426"/>
      <c r="VNW30" s="426"/>
      <c r="VNX30" s="426"/>
      <c r="VNY30" s="426"/>
      <c r="VNZ30" s="426"/>
      <c r="VOA30" s="426"/>
      <c r="VOB30" s="426"/>
      <c r="VOC30" s="426"/>
      <c r="VOD30" s="426"/>
      <c r="VOE30" s="426"/>
      <c r="VOF30" s="426"/>
      <c r="VOG30" s="426"/>
      <c r="VOH30" s="426"/>
      <c r="VOI30" s="426"/>
      <c r="VOJ30" s="426"/>
      <c r="VOK30" s="426"/>
      <c r="VOL30" s="426"/>
      <c r="VOM30" s="426"/>
      <c r="VON30" s="426"/>
      <c r="VOO30" s="426"/>
      <c r="VOP30" s="426"/>
      <c r="VOQ30" s="426"/>
      <c r="VOR30" s="426"/>
      <c r="VOS30" s="426"/>
      <c r="VOT30" s="426"/>
      <c r="VOU30" s="426"/>
      <c r="VOV30" s="426"/>
      <c r="VOW30" s="426"/>
      <c r="VOX30" s="426"/>
      <c r="VOY30" s="426"/>
      <c r="VOZ30" s="426"/>
      <c r="VPA30" s="426"/>
      <c r="VPB30" s="426"/>
      <c r="VPC30" s="426"/>
      <c r="VPD30" s="426"/>
      <c r="VPE30" s="426"/>
      <c r="VPF30" s="426"/>
      <c r="VPG30" s="426"/>
      <c r="VPH30" s="426"/>
      <c r="VPI30" s="426"/>
      <c r="VPJ30" s="426"/>
      <c r="VPK30" s="426"/>
      <c r="VPL30" s="426"/>
      <c r="VPM30" s="426"/>
      <c r="VPN30" s="426"/>
      <c r="VPO30" s="426"/>
      <c r="VPP30" s="426"/>
      <c r="VPQ30" s="426"/>
      <c r="VPR30" s="426"/>
      <c r="VPS30" s="426"/>
      <c r="VPT30" s="426"/>
      <c r="VPU30" s="426"/>
      <c r="VPV30" s="426"/>
      <c r="VPW30" s="426"/>
      <c r="VPX30" s="426"/>
      <c r="VPY30" s="426"/>
      <c r="VPZ30" s="426"/>
      <c r="VQA30" s="426"/>
      <c r="VQB30" s="426"/>
      <c r="VQC30" s="426"/>
      <c r="VQD30" s="426"/>
      <c r="VQE30" s="426"/>
      <c r="VQF30" s="426"/>
      <c r="VQG30" s="426"/>
      <c r="VQH30" s="426"/>
      <c r="VQI30" s="426"/>
      <c r="VQJ30" s="426"/>
      <c r="VQK30" s="426"/>
      <c r="VQL30" s="426"/>
      <c r="VQM30" s="426"/>
      <c r="VQN30" s="426"/>
      <c r="VQO30" s="426"/>
      <c r="VQP30" s="426"/>
      <c r="VQQ30" s="426"/>
      <c r="VQR30" s="426"/>
      <c r="VQS30" s="426"/>
      <c r="VQT30" s="426"/>
      <c r="VQU30" s="426"/>
      <c r="VQV30" s="426"/>
      <c r="VQW30" s="426"/>
      <c r="VQX30" s="426"/>
      <c r="VQY30" s="426"/>
      <c r="VQZ30" s="426"/>
      <c r="VRA30" s="426"/>
      <c r="VRB30" s="426"/>
      <c r="VRC30" s="426"/>
      <c r="VRD30" s="426"/>
      <c r="VRE30" s="426"/>
      <c r="VRF30" s="426"/>
      <c r="VRG30" s="426"/>
      <c r="VRH30" s="426"/>
      <c r="VRI30" s="426"/>
      <c r="VRJ30" s="426"/>
      <c r="VRK30" s="426"/>
      <c r="VRL30" s="426"/>
      <c r="VRM30" s="426"/>
      <c r="VRN30" s="426"/>
      <c r="VRO30" s="426"/>
      <c r="VRP30" s="426"/>
      <c r="VRQ30" s="426"/>
      <c r="VRR30" s="426"/>
      <c r="VRS30" s="426"/>
      <c r="VRT30" s="426"/>
      <c r="VRU30" s="426"/>
      <c r="VRV30" s="426"/>
      <c r="VRW30" s="426"/>
      <c r="VRX30" s="426"/>
      <c r="VRY30" s="426"/>
      <c r="VRZ30" s="426"/>
      <c r="VSA30" s="426"/>
      <c r="VSB30" s="426"/>
      <c r="VSC30" s="426"/>
      <c r="VSD30" s="426"/>
      <c r="VSE30" s="426"/>
      <c r="VSF30" s="426"/>
      <c r="VSG30" s="426"/>
      <c r="VSH30" s="426"/>
      <c r="VSI30" s="426"/>
      <c r="VSJ30" s="426"/>
      <c r="VSK30" s="426"/>
      <c r="VSL30" s="426"/>
      <c r="VSM30" s="426"/>
      <c r="VSN30" s="426"/>
      <c r="VSO30" s="426"/>
      <c r="VSP30" s="426"/>
      <c r="VSQ30" s="426"/>
      <c r="VSR30" s="426"/>
      <c r="VSS30" s="426"/>
      <c r="VST30" s="426"/>
      <c r="VSU30" s="426"/>
      <c r="VSV30" s="426"/>
      <c r="VSW30" s="426"/>
      <c r="VSX30" s="426"/>
      <c r="VSY30" s="426"/>
      <c r="VSZ30" s="426"/>
      <c r="VTA30" s="426"/>
      <c r="VTB30" s="426"/>
      <c r="VTC30" s="426"/>
      <c r="VTD30" s="426"/>
      <c r="VTE30" s="426"/>
      <c r="VTF30" s="426"/>
      <c r="VTG30" s="426"/>
      <c r="VTH30" s="426"/>
      <c r="VTI30" s="426"/>
      <c r="VTJ30" s="426"/>
      <c r="VTK30" s="426"/>
      <c r="VTL30" s="426"/>
      <c r="VTM30" s="426"/>
      <c r="VTN30" s="426"/>
      <c r="VTO30" s="426"/>
      <c r="VTP30" s="426"/>
      <c r="VTQ30" s="426"/>
      <c r="VTR30" s="426"/>
      <c r="VTS30" s="426"/>
      <c r="VTT30" s="426"/>
      <c r="VTU30" s="426"/>
      <c r="VTV30" s="426"/>
      <c r="VTW30" s="426"/>
      <c r="VTX30" s="426"/>
      <c r="VTY30" s="426"/>
      <c r="VTZ30" s="426"/>
      <c r="VUA30" s="426"/>
      <c r="VUB30" s="426"/>
      <c r="VUC30" s="426"/>
      <c r="VUD30" s="426"/>
      <c r="VUE30" s="426"/>
      <c r="VUF30" s="426"/>
      <c r="VUG30" s="426"/>
      <c r="VUH30" s="426"/>
      <c r="VUI30" s="426"/>
      <c r="VUJ30" s="426"/>
      <c r="VUK30" s="426"/>
      <c r="VUL30" s="426"/>
      <c r="VUM30" s="426"/>
      <c r="VUN30" s="426"/>
      <c r="VUO30" s="426"/>
      <c r="VUP30" s="426"/>
      <c r="VUQ30" s="426"/>
      <c r="VUR30" s="426"/>
      <c r="VUS30" s="426"/>
      <c r="VUT30" s="426"/>
      <c r="VUU30" s="426"/>
      <c r="VUV30" s="426"/>
      <c r="VUW30" s="426"/>
      <c r="VUX30" s="426"/>
      <c r="VUY30" s="426"/>
      <c r="VUZ30" s="426"/>
      <c r="VVA30" s="426"/>
      <c r="VVB30" s="426"/>
      <c r="VVC30" s="426"/>
      <c r="VVD30" s="426"/>
      <c r="VVE30" s="426"/>
      <c r="VVF30" s="426"/>
      <c r="VVG30" s="426"/>
      <c r="VVH30" s="426"/>
      <c r="VVI30" s="426"/>
      <c r="VVJ30" s="426"/>
      <c r="VVK30" s="426"/>
      <c r="VVL30" s="426"/>
      <c r="VVM30" s="426"/>
      <c r="VVN30" s="426"/>
      <c r="VVO30" s="426"/>
      <c r="VVP30" s="426"/>
      <c r="VVQ30" s="426"/>
      <c r="VVR30" s="426"/>
      <c r="VVS30" s="426"/>
      <c r="VVT30" s="426"/>
      <c r="VVU30" s="426"/>
      <c r="VVV30" s="426"/>
      <c r="VVW30" s="426"/>
      <c r="VVX30" s="426"/>
      <c r="VVY30" s="426"/>
      <c r="VVZ30" s="426"/>
      <c r="VWA30" s="426"/>
      <c r="VWB30" s="426"/>
      <c r="VWC30" s="426"/>
      <c r="VWD30" s="426"/>
      <c r="VWE30" s="426"/>
      <c r="VWF30" s="426"/>
      <c r="VWG30" s="426"/>
      <c r="VWH30" s="426"/>
      <c r="VWI30" s="426"/>
      <c r="VWJ30" s="426"/>
      <c r="VWK30" s="426"/>
      <c r="VWL30" s="426"/>
      <c r="VWM30" s="426"/>
      <c r="VWN30" s="426"/>
      <c r="VWO30" s="426"/>
      <c r="VWP30" s="426"/>
      <c r="VWQ30" s="426"/>
      <c r="VWR30" s="426"/>
      <c r="VWS30" s="426"/>
      <c r="VWT30" s="426"/>
      <c r="VWU30" s="426"/>
      <c r="VWV30" s="426"/>
      <c r="VWW30" s="426"/>
      <c r="VWX30" s="426"/>
      <c r="VWY30" s="426"/>
      <c r="VWZ30" s="426"/>
      <c r="VXA30" s="426"/>
      <c r="VXB30" s="426"/>
      <c r="VXC30" s="426"/>
      <c r="VXD30" s="426"/>
      <c r="VXE30" s="426"/>
      <c r="VXF30" s="426"/>
      <c r="VXG30" s="426"/>
      <c r="VXH30" s="426"/>
      <c r="VXI30" s="426"/>
      <c r="VXJ30" s="426"/>
      <c r="VXK30" s="426"/>
      <c r="VXL30" s="426"/>
      <c r="VXM30" s="426"/>
      <c r="VXN30" s="426"/>
      <c r="VXO30" s="426"/>
      <c r="VXP30" s="426"/>
      <c r="VXQ30" s="426"/>
      <c r="VXR30" s="426"/>
      <c r="VXS30" s="426"/>
      <c r="VXT30" s="426"/>
      <c r="VXU30" s="426"/>
      <c r="VXV30" s="426"/>
      <c r="VXW30" s="426"/>
      <c r="VXX30" s="426"/>
      <c r="VXY30" s="426"/>
      <c r="VXZ30" s="426"/>
      <c r="VYA30" s="426"/>
      <c r="VYB30" s="426"/>
      <c r="VYC30" s="426"/>
      <c r="VYD30" s="426"/>
      <c r="VYE30" s="426"/>
      <c r="VYF30" s="426"/>
      <c r="VYG30" s="426"/>
      <c r="VYH30" s="426"/>
      <c r="VYI30" s="426"/>
      <c r="VYJ30" s="426"/>
      <c r="VYK30" s="426"/>
      <c r="VYL30" s="426"/>
      <c r="VYM30" s="426"/>
      <c r="VYN30" s="426"/>
      <c r="VYO30" s="426"/>
      <c r="VYP30" s="426"/>
      <c r="VYQ30" s="426"/>
      <c r="VYR30" s="426"/>
      <c r="VYS30" s="426"/>
      <c r="VYT30" s="426"/>
      <c r="VYU30" s="426"/>
      <c r="VYV30" s="426"/>
      <c r="VYW30" s="426"/>
      <c r="VYX30" s="426"/>
      <c r="VYY30" s="426"/>
      <c r="VYZ30" s="426"/>
      <c r="VZA30" s="426"/>
      <c r="VZB30" s="426"/>
      <c r="VZC30" s="426"/>
      <c r="VZD30" s="426"/>
      <c r="VZE30" s="426"/>
      <c r="VZF30" s="426"/>
      <c r="VZG30" s="426"/>
      <c r="VZH30" s="426"/>
      <c r="VZI30" s="426"/>
      <c r="VZJ30" s="426"/>
      <c r="VZK30" s="426"/>
      <c r="VZL30" s="426"/>
      <c r="VZM30" s="426"/>
      <c r="VZN30" s="426"/>
      <c r="VZO30" s="426"/>
      <c r="VZP30" s="426"/>
      <c r="VZQ30" s="426"/>
      <c r="VZR30" s="426"/>
      <c r="VZS30" s="426"/>
      <c r="VZT30" s="426"/>
      <c r="VZU30" s="426"/>
      <c r="VZV30" s="426"/>
      <c r="VZW30" s="426"/>
      <c r="VZX30" s="426"/>
      <c r="VZY30" s="426"/>
      <c r="VZZ30" s="426"/>
      <c r="WAA30" s="426"/>
      <c r="WAB30" s="426"/>
      <c r="WAC30" s="426"/>
      <c r="WAD30" s="426"/>
      <c r="WAE30" s="426"/>
      <c r="WAF30" s="426"/>
      <c r="WAG30" s="426"/>
      <c r="WAH30" s="426"/>
      <c r="WAI30" s="426"/>
      <c r="WAJ30" s="426"/>
      <c r="WAK30" s="426"/>
      <c r="WAL30" s="426"/>
      <c r="WAM30" s="426"/>
      <c r="WAN30" s="426"/>
      <c r="WAO30" s="426"/>
      <c r="WAP30" s="426"/>
      <c r="WAQ30" s="426"/>
      <c r="WAR30" s="426"/>
      <c r="WAS30" s="426"/>
      <c r="WAT30" s="426"/>
      <c r="WAU30" s="426"/>
      <c r="WAV30" s="426"/>
      <c r="WAW30" s="426"/>
      <c r="WAX30" s="426"/>
      <c r="WAY30" s="426"/>
      <c r="WAZ30" s="426"/>
      <c r="WBA30" s="426"/>
      <c r="WBB30" s="426"/>
      <c r="WBC30" s="426"/>
      <c r="WBD30" s="426"/>
      <c r="WBE30" s="426"/>
      <c r="WBF30" s="426"/>
      <c r="WBG30" s="426"/>
      <c r="WBH30" s="426"/>
      <c r="WBI30" s="426"/>
      <c r="WBJ30" s="426"/>
      <c r="WBK30" s="426"/>
      <c r="WBL30" s="426"/>
      <c r="WBM30" s="426"/>
      <c r="WBN30" s="426"/>
      <c r="WBO30" s="426"/>
      <c r="WBP30" s="426"/>
      <c r="WBQ30" s="426"/>
      <c r="WBR30" s="426"/>
      <c r="WBS30" s="426"/>
      <c r="WBT30" s="426"/>
      <c r="WBU30" s="426"/>
      <c r="WBV30" s="426"/>
      <c r="WBW30" s="426"/>
      <c r="WBX30" s="426"/>
      <c r="WBY30" s="426"/>
      <c r="WBZ30" s="426"/>
      <c r="WCA30" s="426"/>
      <c r="WCB30" s="426"/>
      <c r="WCC30" s="426"/>
      <c r="WCD30" s="426"/>
      <c r="WCE30" s="426"/>
      <c r="WCF30" s="426"/>
      <c r="WCG30" s="426"/>
      <c r="WCH30" s="426"/>
      <c r="WCI30" s="426"/>
      <c r="WCJ30" s="426"/>
      <c r="WCK30" s="426"/>
      <c r="WCL30" s="426"/>
      <c r="WCM30" s="426"/>
      <c r="WCN30" s="426"/>
      <c r="WCO30" s="426"/>
      <c r="WCP30" s="426"/>
      <c r="WCQ30" s="426"/>
      <c r="WCR30" s="426"/>
      <c r="WCS30" s="426"/>
      <c r="WCT30" s="426"/>
      <c r="WCU30" s="426"/>
      <c r="WCV30" s="426"/>
      <c r="WCW30" s="426"/>
      <c r="WCX30" s="426"/>
      <c r="WCY30" s="426"/>
      <c r="WCZ30" s="426"/>
      <c r="WDA30" s="426"/>
      <c r="WDB30" s="426"/>
      <c r="WDC30" s="426"/>
      <c r="WDD30" s="426"/>
      <c r="WDE30" s="426"/>
      <c r="WDF30" s="426"/>
      <c r="WDG30" s="426"/>
      <c r="WDH30" s="426"/>
      <c r="WDI30" s="426"/>
      <c r="WDJ30" s="426"/>
      <c r="WDK30" s="426"/>
      <c r="WDL30" s="426"/>
      <c r="WDM30" s="426"/>
      <c r="WDN30" s="426"/>
      <c r="WDO30" s="426"/>
      <c r="WDP30" s="426"/>
      <c r="WDQ30" s="426"/>
      <c r="WDR30" s="426"/>
      <c r="WDS30" s="426"/>
      <c r="WDT30" s="426"/>
      <c r="WDU30" s="426"/>
      <c r="WDV30" s="426"/>
      <c r="WDW30" s="426"/>
      <c r="WDX30" s="426"/>
      <c r="WDY30" s="426"/>
      <c r="WDZ30" s="426"/>
      <c r="WEA30" s="426"/>
      <c r="WEB30" s="426"/>
      <c r="WEC30" s="426"/>
      <c r="WED30" s="426"/>
      <c r="WEE30" s="426"/>
      <c r="WEF30" s="426"/>
      <c r="WEG30" s="426"/>
      <c r="WEH30" s="426"/>
      <c r="WEI30" s="426"/>
      <c r="WEJ30" s="426"/>
      <c r="WEK30" s="426"/>
      <c r="WEL30" s="426"/>
      <c r="WEM30" s="426"/>
      <c r="WEN30" s="426"/>
      <c r="WEO30" s="426"/>
      <c r="WEP30" s="426"/>
      <c r="WEQ30" s="426"/>
      <c r="WER30" s="426"/>
      <c r="WES30" s="426"/>
      <c r="WET30" s="426"/>
      <c r="WEU30" s="426"/>
      <c r="WEV30" s="426"/>
      <c r="WEW30" s="426"/>
      <c r="WEX30" s="426"/>
      <c r="WEY30" s="426"/>
      <c r="WEZ30" s="426"/>
      <c r="WFA30" s="426"/>
      <c r="WFB30" s="426"/>
      <c r="WFC30" s="426"/>
      <c r="WFD30" s="426"/>
      <c r="WFE30" s="426"/>
      <c r="WFF30" s="426"/>
      <c r="WFG30" s="426"/>
      <c r="WFH30" s="426"/>
      <c r="WFI30" s="426"/>
      <c r="WFJ30" s="426"/>
      <c r="WFK30" s="426"/>
      <c r="WFL30" s="426"/>
      <c r="WFM30" s="426"/>
      <c r="WFN30" s="426"/>
      <c r="WFO30" s="426"/>
      <c r="WFP30" s="426"/>
      <c r="WFQ30" s="426"/>
      <c r="WFR30" s="426"/>
      <c r="WFS30" s="426"/>
      <c r="WFT30" s="426"/>
      <c r="WFU30" s="426"/>
      <c r="WFV30" s="426"/>
      <c r="WFW30" s="426"/>
      <c r="WFX30" s="426"/>
      <c r="WFY30" s="426"/>
      <c r="WFZ30" s="426"/>
      <c r="WGA30" s="426"/>
      <c r="WGB30" s="426"/>
      <c r="WGC30" s="426"/>
      <c r="WGD30" s="426"/>
      <c r="WGE30" s="426"/>
      <c r="WGF30" s="426"/>
      <c r="WGG30" s="426"/>
      <c r="WGH30" s="426"/>
      <c r="WGI30" s="426"/>
      <c r="WGJ30" s="426"/>
      <c r="WGK30" s="426"/>
      <c r="WGL30" s="426"/>
      <c r="WGM30" s="426"/>
      <c r="WGN30" s="426"/>
      <c r="WGO30" s="426"/>
      <c r="WGP30" s="426"/>
      <c r="WGQ30" s="426"/>
      <c r="WGR30" s="426"/>
      <c r="WGS30" s="426"/>
      <c r="WGT30" s="426"/>
      <c r="WGU30" s="426"/>
      <c r="WGV30" s="426"/>
      <c r="WGW30" s="426"/>
      <c r="WGX30" s="426"/>
      <c r="WGY30" s="426"/>
      <c r="WGZ30" s="426"/>
      <c r="WHA30" s="426"/>
      <c r="WHB30" s="426"/>
      <c r="WHC30" s="426"/>
      <c r="WHD30" s="426"/>
      <c r="WHE30" s="426"/>
      <c r="WHF30" s="426"/>
      <c r="WHG30" s="426"/>
      <c r="WHH30" s="426"/>
      <c r="WHI30" s="426"/>
      <c r="WHJ30" s="426"/>
      <c r="WHK30" s="426"/>
      <c r="WHL30" s="426"/>
      <c r="WHM30" s="426"/>
      <c r="WHN30" s="426"/>
      <c r="WHO30" s="426"/>
      <c r="WHP30" s="426"/>
      <c r="WHQ30" s="426"/>
      <c r="WHR30" s="426"/>
      <c r="WHS30" s="426"/>
      <c r="WHT30" s="426"/>
      <c r="WHU30" s="426"/>
      <c r="WHV30" s="426"/>
      <c r="WHW30" s="426"/>
      <c r="WHX30" s="426"/>
      <c r="WHY30" s="426"/>
      <c r="WHZ30" s="426"/>
      <c r="WIA30" s="426"/>
      <c r="WIB30" s="426"/>
      <c r="WIC30" s="426"/>
      <c r="WID30" s="426"/>
      <c r="WIE30" s="426"/>
      <c r="WIF30" s="426"/>
      <c r="WIG30" s="426"/>
      <c r="WIH30" s="426"/>
      <c r="WII30" s="426"/>
      <c r="WIJ30" s="426"/>
      <c r="WIK30" s="426"/>
      <c r="WIL30" s="426"/>
      <c r="WIM30" s="426"/>
      <c r="WIN30" s="426"/>
      <c r="WIO30" s="426"/>
      <c r="WIP30" s="426"/>
      <c r="WIQ30" s="426"/>
      <c r="WIR30" s="426"/>
      <c r="WIS30" s="426"/>
      <c r="WIT30" s="426"/>
      <c r="WIU30" s="426"/>
      <c r="WIV30" s="426"/>
      <c r="WIW30" s="426"/>
      <c r="WIX30" s="426"/>
      <c r="WIY30" s="426"/>
      <c r="WIZ30" s="426"/>
      <c r="WJA30" s="426"/>
      <c r="WJB30" s="426"/>
      <c r="WJC30" s="426"/>
      <c r="WJD30" s="426"/>
      <c r="WJE30" s="426"/>
      <c r="WJF30" s="426"/>
      <c r="WJG30" s="426"/>
      <c r="WJH30" s="426"/>
      <c r="WJI30" s="426"/>
      <c r="WJJ30" s="426"/>
      <c r="WJK30" s="426"/>
      <c r="WJL30" s="426"/>
      <c r="WJM30" s="426"/>
      <c r="WJN30" s="426"/>
      <c r="WJO30" s="426"/>
      <c r="WJP30" s="426"/>
      <c r="WJQ30" s="426"/>
      <c r="WJR30" s="426"/>
      <c r="WJS30" s="426"/>
      <c r="WJT30" s="426"/>
      <c r="WJU30" s="426"/>
      <c r="WJV30" s="426"/>
      <c r="WJW30" s="426"/>
      <c r="WJX30" s="426"/>
      <c r="WJY30" s="426"/>
      <c r="WJZ30" s="426"/>
      <c r="WKA30" s="426"/>
      <c r="WKB30" s="426"/>
      <c r="WKC30" s="426"/>
      <c r="WKD30" s="426"/>
      <c r="WKE30" s="426"/>
      <c r="WKF30" s="426"/>
      <c r="WKG30" s="426"/>
      <c r="WKH30" s="426"/>
      <c r="WKI30" s="426"/>
      <c r="WKJ30" s="426"/>
      <c r="WKK30" s="426"/>
      <c r="WKL30" s="426"/>
      <c r="WKM30" s="426"/>
      <c r="WKN30" s="426"/>
      <c r="WKO30" s="426"/>
      <c r="WKP30" s="426"/>
      <c r="WKQ30" s="426"/>
      <c r="WKR30" s="426"/>
      <c r="WKS30" s="426"/>
      <c r="WKT30" s="426"/>
      <c r="WKU30" s="426"/>
      <c r="WKV30" s="426"/>
      <c r="WKW30" s="426"/>
      <c r="WKX30" s="426"/>
      <c r="WKY30" s="426"/>
      <c r="WKZ30" s="426"/>
      <c r="WLA30" s="426"/>
      <c r="WLB30" s="426"/>
      <c r="WLC30" s="426"/>
      <c r="WLD30" s="426"/>
      <c r="WLE30" s="426"/>
      <c r="WLF30" s="426"/>
      <c r="WLG30" s="426"/>
      <c r="WLH30" s="426"/>
      <c r="WLI30" s="426"/>
      <c r="WLJ30" s="426"/>
      <c r="WLK30" s="426"/>
      <c r="WLL30" s="426"/>
      <c r="WLM30" s="426"/>
      <c r="WLN30" s="426"/>
      <c r="WLO30" s="426"/>
      <c r="WLP30" s="426"/>
      <c r="WLQ30" s="426"/>
      <c r="WLR30" s="426"/>
      <c r="WLS30" s="426"/>
      <c r="WLT30" s="426"/>
      <c r="WLU30" s="426"/>
      <c r="WLV30" s="426"/>
      <c r="WLW30" s="426"/>
      <c r="WLX30" s="426"/>
      <c r="WLY30" s="426"/>
      <c r="WLZ30" s="426"/>
      <c r="WMA30" s="426"/>
      <c r="WMB30" s="426"/>
      <c r="WMC30" s="426"/>
      <c r="WMD30" s="426"/>
      <c r="WME30" s="426"/>
      <c r="WMF30" s="426"/>
      <c r="WMG30" s="426"/>
      <c r="WMH30" s="426"/>
      <c r="WMI30" s="426"/>
      <c r="WMJ30" s="426"/>
      <c r="WMK30" s="426"/>
      <c r="WML30" s="426"/>
      <c r="WMM30" s="426"/>
      <c r="WMN30" s="426"/>
      <c r="WMO30" s="426"/>
      <c r="WMP30" s="426"/>
      <c r="WMQ30" s="426"/>
      <c r="WMR30" s="426"/>
      <c r="WMS30" s="426"/>
      <c r="WMT30" s="426"/>
      <c r="WMU30" s="426"/>
      <c r="WMV30" s="426"/>
      <c r="WMW30" s="426"/>
      <c r="WMX30" s="426"/>
      <c r="WMY30" s="426"/>
      <c r="WMZ30" s="426"/>
      <c r="WNA30" s="426"/>
      <c r="WNB30" s="426"/>
      <c r="WNC30" s="426"/>
      <c r="WND30" s="426"/>
      <c r="WNE30" s="426"/>
      <c r="WNF30" s="426"/>
      <c r="WNG30" s="426"/>
      <c r="WNH30" s="426"/>
      <c r="WNI30" s="426"/>
      <c r="WNJ30" s="426"/>
      <c r="WNK30" s="426"/>
      <c r="WNL30" s="426"/>
      <c r="WNM30" s="426"/>
      <c r="WNN30" s="426"/>
      <c r="WNO30" s="426"/>
      <c r="WNP30" s="426"/>
      <c r="WNQ30" s="426"/>
      <c r="WNR30" s="426"/>
      <c r="WNS30" s="426"/>
      <c r="WNT30" s="426"/>
      <c r="WNU30" s="426"/>
      <c r="WNV30" s="426"/>
      <c r="WNW30" s="426"/>
      <c r="WNX30" s="426"/>
      <c r="WNY30" s="426"/>
      <c r="WNZ30" s="426"/>
      <c r="WOA30" s="426"/>
      <c r="WOB30" s="426"/>
      <c r="WOC30" s="426"/>
      <c r="WOD30" s="426"/>
      <c r="WOE30" s="426"/>
      <c r="WOF30" s="426"/>
      <c r="WOG30" s="426"/>
      <c r="WOH30" s="426"/>
      <c r="WOI30" s="426"/>
      <c r="WOJ30" s="426"/>
      <c r="WOK30" s="426"/>
      <c r="WOL30" s="426"/>
      <c r="WOM30" s="426"/>
      <c r="WON30" s="426"/>
      <c r="WOO30" s="426"/>
      <c r="WOP30" s="426"/>
      <c r="WOQ30" s="426"/>
      <c r="WOR30" s="426"/>
      <c r="WOS30" s="426"/>
      <c r="WOT30" s="426"/>
      <c r="WOU30" s="426"/>
      <c r="WOV30" s="426"/>
      <c r="WOW30" s="426"/>
      <c r="WOX30" s="426"/>
      <c r="WOY30" s="426"/>
      <c r="WOZ30" s="426"/>
      <c r="WPA30" s="426"/>
      <c r="WPB30" s="426"/>
      <c r="WPC30" s="426"/>
      <c r="WPD30" s="426"/>
      <c r="WPE30" s="426"/>
      <c r="WPF30" s="426"/>
      <c r="WPG30" s="426"/>
      <c r="WPH30" s="426"/>
      <c r="WPI30" s="426"/>
      <c r="WPJ30" s="426"/>
      <c r="WPK30" s="426"/>
      <c r="WPL30" s="426"/>
      <c r="WPM30" s="426"/>
      <c r="WPN30" s="426"/>
      <c r="WPO30" s="426"/>
      <c r="WPP30" s="426"/>
      <c r="WPQ30" s="426"/>
      <c r="WPR30" s="426"/>
      <c r="WPS30" s="426"/>
      <c r="WPT30" s="426"/>
      <c r="WPU30" s="426"/>
      <c r="WPV30" s="426"/>
      <c r="WPW30" s="426"/>
      <c r="WPX30" s="426"/>
      <c r="WPY30" s="426"/>
      <c r="WPZ30" s="426"/>
      <c r="WQA30" s="426"/>
      <c r="WQB30" s="426"/>
      <c r="WQC30" s="426"/>
      <c r="WQD30" s="426"/>
      <c r="WQE30" s="426"/>
      <c r="WQF30" s="426"/>
      <c r="WQG30" s="426"/>
      <c r="WQH30" s="426"/>
      <c r="WQI30" s="426"/>
      <c r="WQJ30" s="426"/>
      <c r="WQK30" s="426"/>
      <c r="WQL30" s="426"/>
      <c r="WQM30" s="426"/>
      <c r="WQN30" s="426"/>
      <c r="WQO30" s="426"/>
      <c r="WQP30" s="426"/>
      <c r="WQQ30" s="426"/>
      <c r="WQR30" s="426"/>
      <c r="WQS30" s="426"/>
      <c r="WQT30" s="426"/>
      <c r="WQU30" s="426"/>
      <c r="WQV30" s="426"/>
      <c r="WQW30" s="426"/>
      <c r="WQX30" s="426"/>
      <c r="WQY30" s="426"/>
      <c r="WQZ30" s="426"/>
      <c r="WRA30" s="426"/>
      <c r="WRB30" s="426"/>
      <c r="WRC30" s="426"/>
      <c r="WRD30" s="426"/>
      <c r="WRE30" s="426"/>
      <c r="WRF30" s="426"/>
      <c r="WRG30" s="426"/>
      <c r="WRH30" s="426"/>
      <c r="WRI30" s="426"/>
      <c r="WRJ30" s="426"/>
      <c r="WRK30" s="426"/>
      <c r="WRL30" s="426"/>
      <c r="WRM30" s="426"/>
      <c r="WRN30" s="426"/>
      <c r="WRO30" s="426"/>
      <c r="WRP30" s="426"/>
      <c r="WRQ30" s="426"/>
      <c r="WRR30" s="426"/>
      <c r="WRS30" s="426"/>
      <c r="WRT30" s="426"/>
      <c r="WRU30" s="426"/>
      <c r="WRV30" s="426"/>
      <c r="WRW30" s="426"/>
      <c r="WRX30" s="426"/>
      <c r="WRY30" s="426"/>
      <c r="WRZ30" s="426"/>
      <c r="WSA30" s="426"/>
      <c r="WSB30" s="426"/>
      <c r="WSC30" s="426"/>
      <c r="WSD30" s="426"/>
      <c r="WSE30" s="426"/>
      <c r="WSF30" s="426"/>
      <c r="WSG30" s="426"/>
      <c r="WSH30" s="426"/>
      <c r="WSI30" s="426"/>
      <c r="WSJ30" s="426"/>
      <c r="WSK30" s="426"/>
      <c r="WSL30" s="426"/>
      <c r="WSM30" s="426"/>
      <c r="WSN30" s="426"/>
      <c r="WSO30" s="426"/>
      <c r="WSP30" s="426"/>
      <c r="WSQ30" s="426"/>
      <c r="WSR30" s="426"/>
      <c r="WSS30" s="426"/>
      <c r="WST30" s="426"/>
      <c r="WSU30" s="426"/>
      <c r="WSV30" s="426"/>
      <c r="WSW30" s="426"/>
      <c r="WSX30" s="426"/>
      <c r="WSY30" s="426"/>
      <c r="WSZ30" s="426"/>
      <c r="WTA30" s="426"/>
      <c r="WTB30" s="426"/>
      <c r="WTC30" s="426"/>
      <c r="WTD30" s="426"/>
      <c r="WTE30" s="426"/>
      <c r="WTF30" s="426"/>
      <c r="WTG30" s="426"/>
      <c r="WTH30" s="426"/>
      <c r="WTI30" s="426"/>
      <c r="WTJ30" s="426"/>
      <c r="WTK30" s="426"/>
      <c r="WTL30" s="426"/>
      <c r="WTM30" s="426"/>
      <c r="WTN30" s="426"/>
      <c r="WTO30" s="426"/>
      <c r="WTP30" s="426"/>
      <c r="WTQ30" s="426"/>
      <c r="WTR30" s="426"/>
      <c r="WTS30" s="426"/>
      <c r="WTT30" s="426"/>
      <c r="WTU30" s="426"/>
      <c r="WTV30" s="426"/>
      <c r="WTW30" s="426"/>
      <c r="WTX30" s="426"/>
      <c r="WTY30" s="426"/>
      <c r="WTZ30" s="426"/>
      <c r="WUA30" s="426"/>
      <c r="WUB30" s="426"/>
      <c r="WUC30" s="426"/>
      <c r="WUD30" s="426"/>
      <c r="WUE30" s="426"/>
      <c r="WUF30" s="426"/>
      <c r="WUG30" s="426"/>
      <c r="WUH30" s="426"/>
      <c r="WUI30" s="426"/>
      <c r="WUJ30" s="426"/>
      <c r="WUK30" s="426"/>
      <c r="WUL30" s="426"/>
      <c r="WUM30" s="426"/>
      <c r="WUN30" s="426"/>
      <c r="WUO30" s="426"/>
      <c r="WUP30" s="426"/>
      <c r="WUQ30" s="426"/>
      <c r="WUR30" s="426"/>
      <c r="WUS30" s="426"/>
      <c r="WUT30" s="426"/>
      <c r="WUU30" s="426"/>
      <c r="WUV30" s="426"/>
      <c r="WUW30" s="426"/>
      <c r="WUX30" s="426"/>
      <c r="WUY30" s="426"/>
      <c r="WUZ30" s="426"/>
      <c r="WVA30" s="426"/>
      <c r="WVB30" s="426"/>
      <c r="WVC30" s="426"/>
      <c r="WVD30" s="426"/>
      <c r="WVE30" s="426"/>
      <c r="WVF30" s="426"/>
      <c r="WVG30" s="426"/>
      <c r="WVH30" s="426"/>
      <c r="WVI30" s="426"/>
      <c r="WVJ30" s="426"/>
      <c r="WVK30" s="426"/>
      <c r="WVL30" s="426"/>
      <c r="WVM30" s="426"/>
      <c r="WVN30" s="426"/>
      <c r="WVO30" s="426"/>
      <c r="WVP30" s="426"/>
      <c r="WVQ30" s="426"/>
      <c r="WVR30" s="426"/>
      <c r="WVS30" s="426"/>
      <c r="WVT30" s="426"/>
      <c r="WVU30" s="426"/>
      <c r="WVV30" s="426"/>
      <c r="WVW30" s="426"/>
      <c r="WVX30" s="426"/>
      <c r="WVY30" s="426"/>
      <c r="WVZ30" s="426"/>
      <c r="WWA30" s="426"/>
      <c r="WWB30" s="426"/>
      <c r="WWC30" s="426"/>
      <c r="WWD30" s="426"/>
      <c r="WWE30" s="426"/>
      <c r="WWF30" s="426"/>
      <c r="WWG30" s="426"/>
      <c r="WWH30" s="426"/>
      <c r="WWI30" s="426"/>
      <c r="WWJ30" s="426"/>
      <c r="WWK30" s="426"/>
      <c r="WWL30" s="426"/>
      <c r="WWM30" s="426"/>
      <c r="WWN30" s="426"/>
      <c r="WWO30" s="426"/>
      <c r="WWP30" s="426"/>
      <c r="WWQ30" s="426"/>
      <c r="WWR30" s="426"/>
      <c r="WWS30" s="426"/>
      <c r="WWT30" s="426"/>
      <c r="WWU30" s="426"/>
      <c r="WWV30" s="426"/>
      <c r="WWW30" s="426"/>
      <c r="WWX30" s="426"/>
      <c r="WWY30" s="426"/>
      <c r="WWZ30" s="426"/>
      <c r="WXA30" s="426"/>
      <c r="WXB30" s="426"/>
      <c r="WXC30" s="426"/>
      <c r="WXD30" s="426"/>
      <c r="WXE30" s="426"/>
      <c r="WXF30" s="426"/>
      <c r="WXG30" s="426"/>
      <c r="WXH30" s="426"/>
      <c r="WXI30" s="426"/>
      <c r="WXJ30" s="426"/>
      <c r="WXK30" s="426"/>
      <c r="WXL30" s="426"/>
      <c r="WXM30" s="426"/>
      <c r="WXN30" s="426"/>
      <c r="WXO30" s="426"/>
      <c r="WXP30" s="426"/>
      <c r="WXQ30" s="426"/>
      <c r="WXR30" s="426"/>
      <c r="WXS30" s="426"/>
      <c r="WXT30" s="426"/>
      <c r="WXU30" s="426"/>
      <c r="WXV30" s="426"/>
      <c r="WXW30" s="426"/>
      <c r="WXX30" s="426"/>
      <c r="WXY30" s="426"/>
      <c r="WXZ30" s="426"/>
      <c r="WYA30" s="426"/>
      <c r="WYB30" s="426"/>
      <c r="WYC30" s="426"/>
      <c r="WYD30" s="426"/>
      <c r="WYE30" s="426"/>
      <c r="WYF30" s="426"/>
      <c r="WYG30" s="426"/>
      <c r="WYH30" s="426"/>
      <c r="WYI30" s="426"/>
      <c r="WYJ30" s="426"/>
      <c r="WYK30" s="426"/>
      <c r="WYL30" s="426"/>
      <c r="WYM30" s="426"/>
      <c r="WYN30" s="426"/>
      <c r="WYO30" s="426"/>
      <c r="WYP30" s="426"/>
      <c r="WYQ30" s="426"/>
      <c r="WYR30" s="426"/>
      <c r="WYS30" s="426"/>
      <c r="WYT30" s="426"/>
      <c r="WYU30" s="426"/>
      <c r="WYV30" s="426"/>
      <c r="WYW30" s="426"/>
      <c r="WYX30" s="426"/>
      <c r="WYY30" s="426"/>
      <c r="WYZ30" s="426"/>
      <c r="WZA30" s="426"/>
      <c r="WZB30" s="426"/>
      <c r="WZC30" s="426"/>
      <c r="WZD30" s="426"/>
      <c r="WZE30" s="426"/>
      <c r="WZF30" s="426"/>
      <c r="WZG30" s="426"/>
      <c r="WZH30" s="426"/>
      <c r="WZI30" s="426"/>
      <c r="WZJ30" s="426"/>
      <c r="WZK30" s="426"/>
      <c r="WZL30" s="426"/>
      <c r="WZM30" s="426"/>
      <c r="WZN30" s="426"/>
      <c r="WZO30" s="426"/>
      <c r="WZP30" s="426"/>
      <c r="WZQ30" s="426"/>
      <c r="WZR30" s="426"/>
      <c r="WZS30" s="426"/>
      <c r="WZT30" s="426"/>
      <c r="WZU30" s="426"/>
      <c r="WZV30" s="426"/>
      <c r="WZW30" s="426"/>
      <c r="WZX30" s="426"/>
      <c r="WZY30" s="426"/>
      <c r="WZZ30" s="426"/>
      <c r="XAA30" s="426"/>
      <c r="XAB30" s="426"/>
      <c r="XAC30" s="426"/>
      <c r="XAD30" s="426"/>
      <c r="XAE30" s="426"/>
      <c r="XAF30" s="426"/>
      <c r="XAG30" s="426"/>
      <c r="XAH30" s="426"/>
      <c r="XAI30" s="426"/>
      <c r="XAJ30" s="426"/>
      <c r="XAK30" s="426"/>
      <c r="XAL30" s="426"/>
      <c r="XAM30" s="426"/>
      <c r="XAN30" s="426"/>
      <c r="XAO30" s="426"/>
      <c r="XAP30" s="426"/>
      <c r="XAQ30" s="426"/>
      <c r="XAR30" s="426"/>
      <c r="XAS30" s="426"/>
      <c r="XAT30" s="426"/>
      <c r="XAU30" s="426"/>
      <c r="XAV30" s="426"/>
      <c r="XAW30" s="426"/>
      <c r="XAX30" s="426"/>
      <c r="XAY30" s="426"/>
      <c r="XAZ30" s="426"/>
      <c r="XBA30" s="426"/>
      <c r="XBB30" s="426"/>
      <c r="XBC30" s="426"/>
      <c r="XBD30" s="426"/>
      <c r="XBE30" s="426"/>
      <c r="XBF30" s="426"/>
      <c r="XBG30" s="426"/>
      <c r="XBH30" s="426"/>
      <c r="XBI30" s="426"/>
      <c r="XBJ30" s="426"/>
      <c r="XBK30" s="426"/>
      <c r="XBL30" s="426"/>
      <c r="XBM30" s="426"/>
      <c r="XBN30" s="426"/>
      <c r="XBO30" s="426"/>
      <c r="XBP30" s="426"/>
      <c r="XBQ30" s="426"/>
      <c r="XBR30" s="426"/>
      <c r="XBS30" s="426"/>
      <c r="XBT30" s="426"/>
      <c r="XBU30" s="426"/>
      <c r="XBV30" s="426"/>
      <c r="XBW30" s="426"/>
      <c r="XBX30" s="426"/>
      <c r="XBY30" s="426"/>
      <c r="XBZ30" s="426"/>
      <c r="XCA30" s="426"/>
      <c r="XCB30" s="426"/>
      <c r="XCC30" s="426"/>
      <c r="XCD30" s="426"/>
      <c r="XCE30" s="426"/>
      <c r="XCF30" s="426"/>
      <c r="XCG30" s="426"/>
      <c r="XCH30" s="426"/>
      <c r="XCI30" s="426"/>
      <c r="XCJ30" s="426"/>
      <c r="XCK30" s="426"/>
      <c r="XCL30" s="426"/>
      <c r="XCM30" s="426"/>
      <c r="XCN30" s="426"/>
      <c r="XCO30" s="426"/>
      <c r="XCP30" s="426"/>
      <c r="XCQ30" s="426"/>
      <c r="XCR30" s="426"/>
      <c r="XCS30" s="426"/>
      <c r="XCT30" s="426"/>
      <c r="XCU30" s="426"/>
      <c r="XCV30" s="426"/>
      <c r="XCW30" s="426"/>
      <c r="XCX30" s="426"/>
      <c r="XCY30" s="426"/>
      <c r="XCZ30" s="426"/>
      <c r="XDA30" s="426"/>
      <c r="XDB30" s="426"/>
      <c r="XDC30" s="426"/>
      <c r="XDD30" s="426"/>
      <c r="XDE30" s="426"/>
      <c r="XDF30" s="426"/>
      <c r="XDG30" s="426"/>
      <c r="XDH30" s="426"/>
      <c r="XDI30" s="426"/>
      <c r="XDJ30" s="426"/>
      <c r="XDK30" s="426"/>
      <c r="XDL30" s="426"/>
      <c r="XDM30" s="426"/>
      <c r="XDN30" s="426"/>
      <c r="XDO30" s="426"/>
      <c r="XDP30" s="426"/>
      <c r="XDQ30" s="426"/>
      <c r="XDR30" s="426"/>
      <c r="XDS30" s="426"/>
      <c r="XDT30" s="426"/>
      <c r="XDU30" s="426"/>
      <c r="XDV30" s="426"/>
      <c r="XDW30" s="426"/>
      <c r="XDX30" s="426"/>
      <c r="XDY30" s="426"/>
      <c r="XDZ30" s="426"/>
      <c r="XEA30" s="426"/>
      <c r="XEB30" s="426"/>
      <c r="XEC30" s="426"/>
      <c r="XED30" s="426"/>
      <c r="XEE30" s="426"/>
      <c r="XEF30" s="426"/>
      <c r="XEG30" s="426"/>
      <c r="XEH30" s="426"/>
      <c r="XEI30" s="426"/>
      <c r="XEJ30" s="426"/>
      <c r="XEK30" s="426"/>
      <c r="XEL30" s="426"/>
      <c r="XEM30" s="426"/>
      <c r="XEN30" s="426"/>
      <c r="XEO30" s="426"/>
      <c r="XEP30" s="426"/>
      <c r="XEQ30" s="426"/>
      <c r="XER30" s="426"/>
      <c r="XES30" s="426"/>
      <c r="XET30" s="426"/>
      <c r="XEU30" s="426"/>
      <c r="XEV30" s="426"/>
      <c r="XEW30" s="426"/>
      <c r="XEX30" s="426"/>
      <c r="XEY30" s="426"/>
      <c r="XEZ30" s="426"/>
      <c r="XFA30" s="426"/>
      <c r="XFB30" s="426"/>
      <c r="XFC30" s="426"/>
    </row>
    <row r="31" ht="26.1" customHeight="1" spans="1:15">
      <c r="A31" s="252" t="s">
        <v>38</v>
      </c>
      <c r="B31" s="253">
        <v>62</v>
      </c>
      <c r="C31" s="254">
        <v>52</v>
      </c>
      <c r="D31" s="242">
        <f t="shared" ref="D31:D33" si="5">(C31/B31)*100%</f>
        <v>0.838709677419355</v>
      </c>
      <c r="E31" s="255">
        <f>Sheet1!F15</f>
        <v>52</v>
      </c>
      <c r="F31" s="244">
        <f t="shared" ref="F31:F33" si="6">(E31/C31)*100%</f>
        <v>1</v>
      </c>
      <c r="G31" s="256">
        <v>9</v>
      </c>
      <c r="H31" s="246">
        <f t="shared" ref="H31:H33" si="7">(G31/B31)*100%</f>
        <v>0.145161290322581</v>
      </c>
      <c r="I31" s="429">
        <v>1</v>
      </c>
      <c r="J31" s="246">
        <f t="shared" ref="J31:J33" si="8">(I31/B31)*100%</f>
        <v>0.0161290322580645</v>
      </c>
      <c r="K31" s="422">
        <f t="shared" ref="K31:K33" si="9">SUM(D31,H31,J31)</f>
        <v>1</v>
      </c>
      <c r="L31" s="430">
        <v>237250</v>
      </c>
      <c r="M31" s="431">
        <v>173750</v>
      </c>
      <c r="N31" s="432">
        <v>11474.1</v>
      </c>
      <c r="O31" s="433">
        <v>6633.8</v>
      </c>
    </row>
    <row r="32" ht="27.95" customHeight="1" spans="1:16383">
      <c r="A32" s="247" t="s">
        <v>39</v>
      </c>
      <c r="B32" s="257">
        <v>125</v>
      </c>
      <c r="C32" s="258">
        <v>105</v>
      </c>
      <c r="D32" s="259">
        <f t="shared" si="5"/>
        <v>0.84</v>
      </c>
      <c r="E32" s="260">
        <f>SUM(Sheet1!H3:H9)</f>
        <v>107</v>
      </c>
      <c r="F32" s="261">
        <f t="shared" si="6"/>
        <v>1.01904761904762</v>
      </c>
      <c r="G32" s="262">
        <v>17</v>
      </c>
      <c r="H32" s="263">
        <f t="shared" si="7"/>
        <v>0.136</v>
      </c>
      <c r="I32" s="434">
        <v>3</v>
      </c>
      <c r="J32" s="246">
        <f t="shared" si="8"/>
        <v>0.024</v>
      </c>
      <c r="K32" s="435">
        <f t="shared" si="9"/>
        <v>1</v>
      </c>
      <c r="L32" s="436" t="e">
        <v>#REF!</v>
      </c>
      <c r="M32" s="437"/>
      <c r="N32" s="437"/>
      <c r="O32" s="437"/>
      <c r="P32" s="415">
        <f>N17-O17</f>
        <v>81800</v>
      </c>
      <c r="Q32" s="426"/>
      <c r="R32" s="426"/>
      <c r="S32" s="426"/>
      <c r="T32" s="426"/>
      <c r="U32" s="426"/>
      <c r="V32" s="426"/>
      <c r="W32" s="426"/>
      <c r="X32" s="426"/>
      <c r="Y32" s="426"/>
      <c r="Z32" s="426"/>
      <c r="AA32" s="426"/>
      <c r="AB32" s="426"/>
      <c r="AC32" s="426"/>
      <c r="AD32" s="426"/>
      <c r="AE32" s="426"/>
      <c r="AF32" s="426"/>
      <c r="AG32" s="426"/>
      <c r="AH32" s="426"/>
      <c r="AI32" s="426"/>
      <c r="AJ32" s="426"/>
      <c r="AK32" s="426"/>
      <c r="AL32" s="426"/>
      <c r="AM32" s="426"/>
      <c r="AN32" s="426"/>
      <c r="AO32" s="426"/>
      <c r="AP32" s="426"/>
      <c r="AQ32" s="426"/>
      <c r="AR32" s="426"/>
      <c r="AS32" s="426"/>
      <c r="AT32" s="426"/>
      <c r="AU32" s="426"/>
      <c r="AV32" s="426"/>
      <c r="AW32" s="426"/>
      <c r="AX32" s="426"/>
      <c r="AY32" s="426"/>
      <c r="AZ32" s="426"/>
      <c r="BA32" s="426"/>
      <c r="BB32" s="426"/>
      <c r="BC32" s="426"/>
      <c r="BD32" s="426"/>
      <c r="BE32" s="426"/>
      <c r="BF32" s="426"/>
      <c r="BG32" s="426"/>
      <c r="BH32" s="426"/>
      <c r="BI32" s="426"/>
      <c r="BJ32" s="426"/>
      <c r="BK32" s="426"/>
      <c r="BL32" s="426"/>
      <c r="BM32" s="426"/>
      <c r="BN32" s="426"/>
      <c r="BO32" s="426"/>
      <c r="BP32" s="426"/>
      <c r="BQ32" s="426"/>
      <c r="BR32" s="426"/>
      <c r="BS32" s="426"/>
      <c r="BT32" s="426"/>
      <c r="BU32" s="426"/>
      <c r="BV32" s="426"/>
      <c r="BW32" s="426"/>
      <c r="BX32" s="426"/>
      <c r="BY32" s="426"/>
      <c r="BZ32" s="426"/>
      <c r="CA32" s="426"/>
      <c r="CB32" s="426"/>
      <c r="CC32" s="426"/>
      <c r="CD32" s="426"/>
      <c r="CE32" s="426"/>
      <c r="CF32" s="426"/>
      <c r="CG32" s="426"/>
      <c r="CH32" s="426"/>
      <c r="CI32" s="426"/>
      <c r="CJ32" s="426"/>
      <c r="CK32" s="426"/>
      <c r="CL32" s="426"/>
      <c r="CM32" s="426"/>
      <c r="CN32" s="426"/>
      <c r="CO32" s="426"/>
      <c r="CP32" s="426"/>
      <c r="CQ32" s="426"/>
      <c r="CR32" s="426"/>
      <c r="CS32" s="426"/>
      <c r="CT32" s="426"/>
      <c r="CU32" s="426"/>
      <c r="CV32" s="426"/>
      <c r="CW32" s="426"/>
      <c r="CX32" s="426"/>
      <c r="CY32" s="426"/>
      <c r="CZ32" s="426"/>
      <c r="DA32" s="426"/>
      <c r="DB32" s="426"/>
      <c r="DC32" s="426"/>
      <c r="DD32" s="426"/>
      <c r="DE32" s="426"/>
      <c r="DF32" s="426"/>
      <c r="DG32" s="426"/>
      <c r="DH32" s="426"/>
      <c r="DI32" s="426"/>
      <c r="DJ32" s="426"/>
      <c r="DK32" s="426"/>
      <c r="DL32" s="426"/>
      <c r="DM32" s="426"/>
      <c r="DN32" s="426"/>
      <c r="DO32" s="426"/>
      <c r="DP32" s="426"/>
      <c r="DQ32" s="426"/>
      <c r="DR32" s="426"/>
      <c r="DS32" s="426"/>
      <c r="DT32" s="426"/>
      <c r="DU32" s="426"/>
      <c r="DV32" s="426"/>
      <c r="DW32" s="426"/>
      <c r="DX32" s="426"/>
      <c r="DY32" s="426"/>
      <c r="DZ32" s="426"/>
      <c r="EA32" s="426"/>
      <c r="EB32" s="426"/>
      <c r="EC32" s="426"/>
      <c r="ED32" s="426"/>
      <c r="EE32" s="426"/>
      <c r="EF32" s="426"/>
      <c r="EG32" s="426"/>
      <c r="EH32" s="426"/>
      <c r="EI32" s="426"/>
      <c r="EJ32" s="426"/>
      <c r="EK32" s="426"/>
      <c r="EL32" s="426"/>
      <c r="EM32" s="426"/>
      <c r="EN32" s="426"/>
      <c r="EO32" s="426"/>
      <c r="EP32" s="426"/>
      <c r="EQ32" s="426"/>
      <c r="ER32" s="426"/>
      <c r="ES32" s="426"/>
      <c r="ET32" s="426"/>
      <c r="EU32" s="426"/>
      <c r="EV32" s="426"/>
      <c r="EW32" s="426"/>
      <c r="EX32" s="426"/>
      <c r="EY32" s="426"/>
      <c r="EZ32" s="426"/>
      <c r="FA32" s="426"/>
      <c r="FB32" s="426"/>
      <c r="FC32" s="426"/>
      <c r="FD32" s="426"/>
      <c r="FE32" s="426"/>
      <c r="FF32" s="426"/>
      <c r="FG32" s="426"/>
      <c r="FH32" s="426"/>
      <c r="FI32" s="426"/>
      <c r="FJ32" s="426"/>
      <c r="FK32" s="426"/>
      <c r="FL32" s="426"/>
      <c r="FM32" s="426"/>
      <c r="FN32" s="426"/>
      <c r="FO32" s="426"/>
      <c r="FP32" s="426"/>
      <c r="FQ32" s="426"/>
      <c r="FR32" s="426"/>
      <c r="FS32" s="426"/>
      <c r="FT32" s="426"/>
      <c r="FU32" s="426"/>
      <c r="FV32" s="426"/>
      <c r="FW32" s="426"/>
      <c r="FX32" s="426"/>
      <c r="FY32" s="426"/>
      <c r="FZ32" s="426"/>
      <c r="GA32" s="426"/>
      <c r="GB32" s="426"/>
      <c r="GC32" s="426"/>
      <c r="GD32" s="426"/>
      <c r="GE32" s="426"/>
      <c r="GF32" s="426"/>
      <c r="GG32" s="426"/>
      <c r="GH32" s="426"/>
      <c r="GI32" s="426"/>
      <c r="GJ32" s="426"/>
      <c r="GK32" s="426"/>
      <c r="GL32" s="426"/>
      <c r="GM32" s="426"/>
      <c r="GN32" s="426"/>
      <c r="GO32" s="426"/>
      <c r="GP32" s="426"/>
      <c r="GQ32" s="426"/>
      <c r="GR32" s="426"/>
      <c r="GS32" s="426"/>
      <c r="GT32" s="426"/>
      <c r="GU32" s="426"/>
      <c r="GV32" s="426"/>
      <c r="GW32" s="426"/>
      <c r="GX32" s="426"/>
      <c r="GY32" s="426"/>
      <c r="GZ32" s="426"/>
      <c r="HA32" s="426"/>
      <c r="HB32" s="426"/>
      <c r="HC32" s="426"/>
      <c r="HD32" s="426"/>
      <c r="HE32" s="426"/>
      <c r="HF32" s="426"/>
      <c r="HG32" s="426"/>
      <c r="HH32" s="426"/>
      <c r="HI32" s="426"/>
      <c r="HJ32" s="426"/>
      <c r="HK32" s="426"/>
      <c r="HL32" s="426"/>
      <c r="HM32" s="426"/>
      <c r="HN32" s="426"/>
      <c r="HO32" s="426"/>
      <c r="HP32" s="426"/>
      <c r="HQ32" s="426"/>
      <c r="HR32" s="426"/>
      <c r="HS32" s="426"/>
      <c r="HT32" s="426"/>
      <c r="HU32" s="426"/>
      <c r="HV32" s="426"/>
      <c r="HW32" s="426"/>
      <c r="HX32" s="426"/>
      <c r="HY32" s="426"/>
      <c r="HZ32" s="426"/>
      <c r="IA32" s="426"/>
      <c r="IB32" s="426"/>
      <c r="IC32" s="426"/>
      <c r="ID32" s="426"/>
      <c r="IE32" s="426"/>
      <c r="IF32" s="426"/>
      <c r="IG32" s="426"/>
      <c r="IH32" s="426"/>
      <c r="II32" s="426"/>
      <c r="IJ32" s="426"/>
      <c r="IK32" s="426"/>
      <c r="IL32" s="426"/>
      <c r="IM32" s="426"/>
      <c r="IN32" s="426"/>
      <c r="IO32" s="426"/>
      <c r="IP32" s="426"/>
      <c r="IQ32" s="426"/>
      <c r="IR32" s="426"/>
      <c r="IS32" s="426"/>
      <c r="IT32" s="426"/>
      <c r="IU32" s="426"/>
      <c r="IV32" s="426"/>
      <c r="IW32" s="426"/>
      <c r="IX32" s="426"/>
      <c r="IY32" s="426"/>
      <c r="IZ32" s="426"/>
      <c r="JA32" s="426"/>
      <c r="JB32" s="426"/>
      <c r="JC32" s="426"/>
      <c r="JD32" s="426"/>
      <c r="JE32" s="426"/>
      <c r="JF32" s="426"/>
      <c r="JG32" s="426"/>
      <c r="JH32" s="426"/>
      <c r="JI32" s="426"/>
      <c r="JJ32" s="426"/>
      <c r="JK32" s="426"/>
      <c r="JL32" s="426"/>
      <c r="JM32" s="426"/>
      <c r="JN32" s="426"/>
      <c r="JO32" s="426"/>
      <c r="JP32" s="426"/>
      <c r="JQ32" s="426"/>
      <c r="JR32" s="426"/>
      <c r="JS32" s="426"/>
      <c r="JT32" s="426"/>
      <c r="JU32" s="426"/>
      <c r="JV32" s="426"/>
      <c r="JW32" s="426"/>
      <c r="JX32" s="426"/>
      <c r="JY32" s="426"/>
      <c r="JZ32" s="426"/>
      <c r="KA32" s="426"/>
      <c r="KB32" s="426"/>
      <c r="KC32" s="426"/>
      <c r="KD32" s="426"/>
      <c r="KE32" s="426"/>
      <c r="KF32" s="426"/>
      <c r="KG32" s="426"/>
      <c r="KH32" s="426"/>
      <c r="KI32" s="426"/>
      <c r="KJ32" s="426"/>
      <c r="KK32" s="426"/>
      <c r="KL32" s="426"/>
      <c r="KM32" s="426"/>
      <c r="KN32" s="426"/>
      <c r="KO32" s="426"/>
      <c r="KP32" s="426"/>
      <c r="KQ32" s="426"/>
      <c r="KR32" s="426"/>
      <c r="KS32" s="426"/>
      <c r="KT32" s="426"/>
      <c r="KU32" s="426"/>
      <c r="KV32" s="426"/>
      <c r="KW32" s="426"/>
      <c r="KX32" s="426"/>
      <c r="KY32" s="426"/>
      <c r="KZ32" s="426"/>
      <c r="LA32" s="426"/>
      <c r="LB32" s="426"/>
      <c r="LC32" s="426"/>
      <c r="LD32" s="426"/>
      <c r="LE32" s="426"/>
      <c r="LF32" s="426"/>
      <c r="LG32" s="426"/>
      <c r="LH32" s="426"/>
      <c r="LI32" s="426"/>
      <c r="LJ32" s="426"/>
      <c r="LK32" s="426"/>
      <c r="LL32" s="426"/>
      <c r="LM32" s="426"/>
      <c r="LN32" s="426"/>
      <c r="LO32" s="426"/>
      <c r="LP32" s="426"/>
      <c r="LQ32" s="426"/>
      <c r="LR32" s="426"/>
      <c r="LS32" s="426"/>
      <c r="LT32" s="426"/>
      <c r="LU32" s="426"/>
      <c r="LV32" s="426"/>
      <c r="LW32" s="426"/>
      <c r="LX32" s="426"/>
      <c r="LY32" s="426"/>
      <c r="LZ32" s="426"/>
      <c r="MA32" s="426"/>
      <c r="MB32" s="426"/>
      <c r="MC32" s="426"/>
      <c r="MD32" s="426"/>
      <c r="ME32" s="426"/>
      <c r="MF32" s="426"/>
      <c r="MG32" s="426"/>
      <c r="MH32" s="426"/>
      <c r="MI32" s="426"/>
      <c r="MJ32" s="426"/>
      <c r="MK32" s="426"/>
      <c r="ML32" s="426"/>
      <c r="MM32" s="426"/>
      <c r="MN32" s="426"/>
      <c r="MO32" s="426"/>
      <c r="MP32" s="426"/>
      <c r="MQ32" s="426"/>
      <c r="MR32" s="426"/>
      <c r="MS32" s="426"/>
      <c r="MT32" s="426"/>
      <c r="MU32" s="426"/>
      <c r="MV32" s="426"/>
      <c r="MW32" s="426"/>
      <c r="MX32" s="426"/>
      <c r="MY32" s="426"/>
      <c r="MZ32" s="426"/>
      <c r="NA32" s="426"/>
      <c r="NB32" s="426"/>
      <c r="NC32" s="426"/>
      <c r="ND32" s="426"/>
      <c r="NE32" s="426"/>
      <c r="NF32" s="426"/>
      <c r="NG32" s="426"/>
      <c r="NH32" s="426"/>
      <c r="NI32" s="426"/>
      <c r="NJ32" s="426"/>
      <c r="NK32" s="426"/>
      <c r="NL32" s="426"/>
      <c r="NM32" s="426"/>
      <c r="NN32" s="426"/>
      <c r="NO32" s="426"/>
      <c r="NP32" s="426"/>
      <c r="NQ32" s="426"/>
      <c r="NR32" s="426"/>
      <c r="NS32" s="426"/>
      <c r="NT32" s="426"/>
      <c r="NU32" s="426"/>
      <c r="NV32" s="426"/>
      <c r="NW32" s="426"/>
      <c r="NX32" s="426"/>
      <c r="NY32" s="426"/>
      <c r="NZ32" s="426"/>
      <c r="OA32" s="426"/>
      <c r="OB32" s="426"/>
      <c r="OC32" s="426"/>
      <c r="OD32" s="426"/>
      <c r="OE32" s="426"/>
      <c r="OF32" s="426"/>
      <c r="OG32" s="426"/>
      <c r="OH32" s="426"/>
      <c r="OI32" s="426"/>
      <c r="OJ32" s="426"/>
      <c r="OK32" s="426"/>
      <c r="OL32" s="426"/>
      <c r="OM32" s="426"/>
      <c r="ON32" s="426"/>
      <c r="OO32" s="426"/>
      <c r="OP32" s="426"/>
      <c r="OQ32" s="426"/>
      <c r="OR32" s="426"/>
      <c r="OS32" s="426"/>
      <c r="OT32" s="426"/>
      <c r="OU32" s="426"/>
      <c r="OV32" s="426"/>
      <c r="OW32" s="426"/>
      <c r="OX32" s="426"/>
      <c r="OY32" s="426"/>
      <c r="OZ32" s="426"/>
      <c r="PA32" s="426"/>
      <c r="PB32" s="426"/>
      <c r="PC32" s="426"/>
      <c r="PD32" s="426"/>
      <c r="PE32" s="426"/>
      <c r="PF32" s="426"/>
      <c r="PG32" s="426"/>
      <c r="PH32" s="426"/>
      <c r="PI32" s="426"/>
      <c r="PJ32" s="426"/>
      <c r="PK32" s="426"/>
      <c r="PL32" s="426"/>
      <c r="PM32" s="426"/>
      <c r="PN32" s="426"/>
      <c r="PO32" s="426"/>
      <c r="PP32" s="426"/>
      <c r="PQ32" s="426"/>
      <c r="PR32" s="426"/>
      <c r="PS32" s="426"/>
      <c r="PT32" s="426"/>
      <c r="PU32" s="426"/>
      <c r="PV32" s="426"/>
      <c r="PW32" s="426"/>
      <c r="PX32" s="426"/>
      <c r="PY32" s="426"/>
      <c r="PZ32" s="426"/>
      <c r="QA32" s="426"/>
      <c r="QB32" s="426"/>
      <c r="QC32" s="426"/>
      <c r="QD32" s="426"/>
      <c r="QE32" s="426"/>
      <c r="QF32" s="426"/>
      <c r="QG32" s="426"/>
      <c r="QH32" s="426"/>
      <c r="QI32" s="426"/>
      <c r="QJ32" s="426"/>
      <c r="QK32" s="426"/>
      <c r="QL32" s="426"/>
      <c r="QM32" s="426"/>
      <c r="QN32" s="426"/>
      <c r="QO32" s="426"/>
      <c r="QP32" s="426"/>
      <c r="QQ32" s="426"/>
      <c r="QR32" s="426"/>
      <c r="QS32" s="426"/>
      <c r="QT32" s="426"/>
      <c r="QU32" s="426"/>
      <c r="QV32" s="426"/>
      <c r="QW32" s="426"/>
      <c r="QX32" s="426"/>
      <c r="QY32" s="426"/>
      <c r="QZ32" s="426"/>
      <c r="RA32" s="426"/>
      <c r="RB32" s="426"/>
      <c r="RC32" s="426"/>
      <c r="RD32" s="426"/>
      <c r="RE32" s="426"/>
      <c r="RF32" s="426"/>
      <c r="RG32" s="426"/>
      <c r="RH32" s="426"/>
      <c r="RI32" s="426"/>
      <c r="RJ32" s="426"/>
      <c r="RK32" s="426"/>
      <c r="RL32" s="426"/>
      <c r="RM32" s="426"/>
      <c r="RN32" s="426"/>
      <c r="RO32" s="426"/>
      <c r="RP32" s="426"/>
      <c r="RQ32" s="426"/>
      <c r="RR32" s="426"/>
      <c r="RS32" s="426"/>
      <c r="RT32" s="426"/>
      <c r="RU32" s="426"/>
      <c r="RV32" s="426"/>
      <c r="RW32" s="426"/>
      <c r="RX32" s="426"/>
      <c r="RY32" s="426"/>
      <c r="RZ32" s="426"/>
      <c r="SA32" s="426"/>
      <c r="SB32" s="426"/>
      <c r="SC32" s="426"/>
      <c r="SD32" s="426"/>
      <c r="SE32" s="426"/>
      <c r="SF32" s="426"/>
      <c r="SG32" s="426"/>
      <c r="SH32" s="426"/>
      <c r="SI32" s="426"/>
      <c r="SJ32" s="426"/>
      <c r="SK32" s="426"/>
      <c r="SL32" s="426"/>
      <c r="SM32" s="426"/>
      <c r="SN32" s="426"/>
      <c r="SO32" s="426"/>
      <c r="SP32" s="426"/>
      <c r="SQ32" s="426"/>
      <c r="SR32" s="426"/>
      <c r="SS32" s="426"/>
      <c r="ST32" s="426"/>
      <c r="SU32" s="426"/>
      <c r="SV32" s="426"/>
      <c r="SW32" s="426"/>
      <c r="SX32" s="426"/>
      <c r="SY32" s="426"/>
      <c r="SZ32" s="426"/>
      <c r="TA32" s="426"/>
      <c r="TB32" s="426"/>
      <c r="TC32" s="426"/>
      <c r="TD32" s="426"/>
      <c r="TE32" s="426"/>
      <c r="TF32" s="426"/>
      <c r="TG32" s="426"/>
      <c r="TH32" s="426"/>
      <c r="TI32" s="426"/>
      <c r="TJ32" s="426"/>
      <c r="TK32" s="426"/>
      <c r="TL32" s="426"/>
      <c r="TM32" s="426"/>
      <c r="TN32" s="426"/>
      <c r="TO32" s="426"/>
      <c r="TP32" s="426"/>
      <c r="TQ32" s="426"/>
      <c r="TR32" s="426"/>
      <c r="TS32" s="426"/>
      <c r="TT32" s="426"/>
      <c r="TU32" s="426"/>
      <c r="TV32" s="426"/>
      <c r="TW32" s="426"/>
      <c r="TX32" s="426"/>
      <c r="TY32" s="426"/>
      <c r="TZ32" s="426"/>
      <c r="UA32" s="426"/>
      <c r="UB32" s="426"/>
      <c r="UC32" s="426"/>
      <c r="UD32" s="426"/>
      <c r="UE32" s="426"/>
      <c r="UF32" s="426"/>
      <c r="UG32" s="426"/>
      <c r="UH32" s="426"/>
      <c r="UI32" s="426"/>
      <c r="UJ32" s="426"/>
      <c r="UK32" s="426"/>
      <c r="UL32" s="426"/>
      <c r="UM32" s="426"/>
      <c r="UN32" s="426"/>
      <c r="UO32" s="426"/>
      <c r="UP32" s="426"/>
      <c r="UQ32" s="426"/>
      <c r="UR32" s="426"/>
      <c r="US32" s="426"/>
      <c r="UT32" s="426"/>
      <c r="UU32" s="426"/>
      <c r="UV32" s="426"/>
      <c r="UW32" s="426"/>
      <c r="UX32" s="426"/>
      <c r="UY32" s="426"/>
      <c r="UZ32" s="426"/>
      <c r="VA32" s="426"/>
      <c r="VB32" s="426"/>
      <c r="VC32" s="426"/>
      <c r="VD32" s="426"/>
      <c r="VE32" s="426"/>
      <c r="VF32" s="426"/>
      <c r="VG32" s="426"/>
      <c r="VH32" s="426"/>
      <c r="VI32" s="426"/>
      <c r="VJ32" s="426"/>
      <c r="VK32" s="426"/>
      <c r="VL32" s="426"/>
      <c r="VM32" s="426"/>
      <c r="VN32" s="426"/>
      <c r="VO32" s="426"/>
      <c r="VP32" s="426"/>
      <c r="VQ32" s="426"/>
      <c r="VR32" s="426"/>
      <c r="VS32" s="426"/>
      <c r="VT32" s="426"/>
      <c r="VU32" s="426"/>
      <c r="VV32" s="426"/>
      <c r="VW32" s="426"/>
      <c r="VX32" s="426"/>
      <c r="VY32" s="426"/>
      <c r="VZ32" s="426"/>
      <c r="WA32" s="426"/>
      <c r="WB32" s="426"/>
      <c r="WC32" s="426"/>
      <c r="WD32" s="426"/>
      <c r="WE32" s="426"/>
      <c r="WF32" s="426"/>
      <c r="WG32" s="426"/>
      <c r="WH32" s="426"/>
      <c r="WI32" s="426"/>
      <c r="WJ32" s="426"/>
      <c r="WK32" s="426"/>
      <c r="WL32" s="426"/>
      <c r="WM32" s="426"/>
      <c r="WN32" s="426"/>
      <c r="WO32" s="426"/>
      <c r="WP32" s="426"/>
      <c r="WQ32" s="426"/>
      <c r="WR32" s="426"/>
      <c r="WS32" s="426"/>
      <c r="WT32" s="426"/>
      <c r="WU32" s="426"/>
      <c r="WV32" s="426"/>
      <c r="WW32" s="426"/>
      <c r="WX32" s="426"/>
      <c r="WY32" s="426"/>
      <c r="WZ32" s="426"/>
      <c r="XA32" s="426"/>
      <c r="XB32" s="426"/>
      <c r="XC32" s="426"/>
      <c r="XD32" s="426"/>
      <c r="XE32" s="426"/>
      <c r="XF32" s="426"/>
      <c r="XG32" s="426"/>
      <c r="XH32" s="426"/>
      <c r="XI32" s="426"/>
      <c r="XJ32" s="426"/>
      <c r="XK32" s="426"/>
      <c r="XL32" s="426"/>
      <c r="XM32" s="426"/>
      <c r="XN32" s="426"/>
      <c r="XO32" s="426"/>
      <c r="XP32" s="426"/>
      <c r="XQ32" s="426"/>
      <c r="XR32" s="426"/>
      <c r="XS32" s="426"/>
      <c r="XT32" s="426"/>
      <c r="XU32" s="426"/>
      <c r="XV32" s="426"/>
      <c r="XW32" s="426"/>
      <c r="XX32" s="426"/>
      <c r="XY32" s="426"/>
      <c r="XZ32" s="426"/>
      <c r="YA32" s="426"/>
      <c r="YB32" s="426"/>
      <c r="YC32" s="426"/>
      <c r="YD32" s="426"/>
      <c r="YE32" s="426"/>
      <c r="YF32" s="426"/>
      <c r="YG32" s="426"/>
      <c r="YH32" s="426"/>
      <c r="YI32" s="426"/>
      <c r="YJ32" s="426"/>
      <c r="YK32" s="426"/>
      <c r="YL32" s="426"/>
      <c r="YM32" s="426"/>
      <c r="YN32" s="426"/>
      <c r="YO32" s="426"/>
      <c r="YP32" s="426"/>
      <c r="YQ32" s="426"/>
      <c r="YR32" s="426"/>
      <c r="YS32" s="426"/>
      <c r="YT32" s="426"/>
      <c r="YU32" s="426"/>
      <c r="YV32" s="426"/>
      <c r="YW32" s="426"/>
      <c r="YX32" s="426"/>
      <c r="YY32" s="426"/>
      <c r="YZ32" s="426"/>
      <c r="ZA32" s="426"/>
      <c r="ZB32" s="426"/>
      <c r="ZC32" s="426"/>
      <c r="ZD32" s="426"/>
      <c r="ZE32" s="426"/>
      <c r="ZF32" s="426"/>
      <c r="ZG32" s="426"/>
      <c r="ZH32" s="426"/>
      <c r="ZI32" s="426"/>
      <c r="ZJ32" s="426"/>
      <c r="ZK32" s="426"/>
      <c r="ZL32" s="426"/>
      <c r="ZM32" s="426"/>
      <c r="ZN32" s="426"/>
      <c r="ZO32" s="426"/>
      <c r="ZP32" s="426"/>
      <c r="ZQ32" s="426"/>
      <c r="ZR32" s="426"/>
      <c r="ZS32" s="426"/>
      <c r="ZT32" s="426"/>
      <c r="ZU32" s="426"/>
      <c r="ZV32" s="426"/>
      <c r="ZW32" s="426"/>
      <c r="ZX32" s="426"/>
      <c r="ZY32" s="426"/>
      <c r="ZZ32" s="426"/>
      <c r="AAA32" s="426"/>
      <c r="AAB32" s="426"/>
      <c r="AAC32" s="426"/>
      <c r="AAD32" s="426"/>
      <c r="AAE32" s="426"/>
      <c r="AAF32" s="426"/>
      <c r="AAG32" s="426"/>
      <c r="AAH32" s="426"/>
      <c r="AAI32" s="426"/>
      <c r="AAJ32" s="426"/>
      <c r="AAK32" s="426"/>
      <c r="AAL32" s="426"/>
      <c r="AAM32" s="426"/>
      <c r="AAN32" s="426"/>
      <c r="AAO32" s="426"/>
      <c r="AAP32" s="426"/>
      <c r="AAQ32" s="426"/>
      <c r="AAR32" s="426"/>
      <c r="AAS32" s="426"/>
      <c r="AAT32" s="426"/>
      <c r="AAU32" s="426"/>
      <c r="AAV32" s="426"/>
      <c r="AAW32" s="426"/>
      <c r="AAX32" s="426"/>
      <c r="AAY32" s="426"/>
      <c r="AAZ32" s="426"/>
      <c r="ABA32" s="426"/>
      <c r="ABB32" s="426"/>
      <c r="ABC32" s="426"/>
      <c r="ABD32" s="426"/>
      <c r="ABE32" s="426"/>
      <c r="ABF32" s="426"/>
      <c r="ABG32" s="426"/>
      <c r="ABH32" s="426"/>
      <c r="ABI32" s="426"/>
      <c r="ABJ32" s="426"/>
      <c r="ABK32" s="426"/>
      <c r="ABL32" s="426"/>
      <c r="ABM32" s="426"/>
      <c r="ABN32" s="426"/>
      <c r="ABO32" s="426"/>
      <c r="ABP32" s="426"/>
      <c r="ABQ32" s="426"/>
      <c r="ABR32" s="426"/>
      <c r="ABS32" s="426"/>
      <c r="ABT32" s="426"/>
      <c r="ABU32" s="426"/>
      <c r="ABV32" s="426"/>
      <c r="ABW32" s="426"/>
      <c r="ABX32" s="426"/>
      <c r="ABY32" s="426"/>
      <c r="ABZ32" s="426"/>
      <c r="ACA32" s="426"/>
      <c r="ACB32" s="426"/>
      <c r="ACC32" s="426"/>
      <c r="ACD32" s="426"/>
      <c r="ACE32" s="426"/>
      <c r="ACF32" s="426"/>
      <c r="ACG32" s="426"/>
      <c r="ACH32" s="426"/>
      <c r="ACI32" s="426"/>
      <c r="ACJ32" s="426"/>
      <c r="ACK32" s="426"/>
      <c r="ACL32" s="426"/>
      <c r="ACM32" s="426"/>
      <c r="ACN32" s="426"/>
      <c r="ACO32" s="426"/>
      <c r="ACP32" s="426"/>
      <c r="ACQ32" s="426"/>
      <c r="ACR32" s="426"/>
      <c r="ACS32" s="426"/>
      <c r="ACT32" s="426"/>
      <c r="ACU32" s="426"/>
      <c r="ACV32" s="426"/>
      <c r="ACW32" s="426"/>
      <c r="ACX32" s="426"/>
      <c r="ACY32" s="426"/>
      <c r="ACZ32" s="426"/>
      <c r="ADA32" s="426"/>
      <c r="ADB32" s="426"/>
      <c r="ADC32" s="426"/>
      <c r="ADD32" s="426"/>
      <c r="ADE32" s="426"/>
      <c r="ADF32" s="426"/>
      <c r="ADG32" s="426"/>
      <c r="ADH32" s="426"/>
      <c r="ADI32" s="426"/>
      <c r="ADJ32" s="426"/>
      <c r="ADK32" s="426"/>
      <c r="ADL32" s="426"/>
      <c r="ADM32" s="426"/>
      <c r="ADN32" s="426"/>
      <c r="ADO32" s="426"/>
      <c r="ADP32" s="426"/>
      <c r="ADQ32" s="426"/>
      <c r="ADR32" s="426"/>
      <c r="ADS32" s="426"/>
      <c r="ADT32" s="426"/>
      <c r="ADU32" s="426"/>
      <c r="ADV32" s="426"/>
      <c r="ADW32" s="426"/>
      <c r="ADX32" s="426"/>
      <c r="ADY32" s="426"/>
      <c r="ADZ32" s="426"/>
      <c r="AEA32" s="426"/>
      <c r="AEB32" s="426"/>
      <c r="AEC32" s="426"/>
      <c r="AED32" s="426"/>
      <c r="AEE32" s="426"/>
      <c r="AEF32" s="426"/>
      <c r="AEG32" s="426"/>
      <c r="AEH32" s="426"/>
      <c r="AEI32" s="426"/>
      <c r="AEJ32" s="426"/>
      <c r="AEK32" s="426"/>
      <c r="AEL32" s="426"/>
      <c r="AEM32" s="426"/>
      <c r="AEN32" s="426"/>
      <c r="AEO32" s="426"/>
      <c r="AEP32" s="426"/>
      <c r="AEQ32" s="426"/>
      <c r="AER32" s="426"/>
      <c r="AES32" s="426"/>
      <c r="AET32" s="426"/>
      <c r="AEU32" s="426"/>
      <c r="AEV32" s="426"/>
      <c r="AEW32" s="426"/>
      <c r="AEX32" s="426"/>
      <c r="AEY32" s="426"/>
      <c r="AEZ32" s="426"/>
      <c r="AFA32" s="426"/>
      <c r="AFB32" s="426"/>
      <c r="AFC32" s="426"/>
      <c r="AFD32" s="426"/>
      <c r="AFE32" s="426"/>
      <c r="AFF32" s="426"/>
      <c r="AFG32" s="426"/>
      <c r="AFH32" s="426"/>
      <c r="AFI32" s="426"/>
      <c r="AFJ32" s="426"/>
      <c r="AFK32" s="426"/>
      <c r="AFL32" s="426"/>
      <c r="AFM32" s="426"/>
      <c r="AFN32" s="426"/>
      <c r="AFO32" s="426"/>
      <c r="AFP32" s="426"/>
      <c r="AFQ32" s="426"/>
      <c r="AFR32" s="426"/>
      <c r="AFS32" s="426"/>
      <c r="AFT32" s="426"/>
      <c r="AFU32" s="426"/>
      <c r="AFV32" s="426"/>
      <c r="AFW32" s="426"/>
      <c r="AFX32" s="426"/>
      <c r="AFY32" s="426"/>
      <c r="AFZ32" s="426"/>
      <c r="AGA32" s="426"/>
      <c r="AGB32" s="426"/>
      <c r="AGC32" s="426"/>
      <c r="AGD32" s="426"/>
      <c r="AGE32" s="426"/>
      <c r="AGF32" s="426"/>
      <c r="AGG32" s="426"/>
      <c r="AGH32" s="426"/>
      <c r="AGI32" s="426"/>
      <c r="AGJ32" s="426"/>
      <c r="AGK32" s="426"/>
      <c r="AGL32" s="426"/>
      <c r="AGM32" s="426"/>
      <c r="AGN32" s="426"/>
      <c r="AGO32" s="426"/>
      <c r="AGP32" s="426"/>
      <c r="AGQ32" s="426"/>
      <c r="AGR32" s="426"/>
      <c r="AGS32" s="426"/>
      <c r="AGT32" s="426"/>
      <c r="AGU32" s="426"/>
      <c r="AGV32" s="426"/>
      <c r="AGW32" s="426"/>
      <c r="AGX32" s="426"/>
      <c r="AGY32" s="426"/>
      <c r="AGZ32" s="426"/>
      <c r="AHA32" s="426"/>
      <c r="AHB32" s="426"/>
      <c r="AHC32" s="426"/>
      <c r="AHD32" s="426"/>
      <c r="AHE32" s="426"/>
      <c r="AHF32" s="426"/>
      <c r="AHG32" s="426"/>
      <c r="AHH32" s="426"/>
      <c r="AHI32" s="426"/>
      <c r="AHJ32" s="426"/>
      <c r="AHK32" s="426"/>
      <c r="AHL32" s="426"/>
      <c r="AHM32" s="426"/>
      <c r="AHN32" s="426"/>
      <c r="AHO32" s="426"/>
      <c r="AHP32" s="426"/>
      <c r="AHQ32" s="426"/>
      <c r="AHR32" s="426"/>
      <c r="AHS32" s="426"/>
      <c r="AHT32" s="426"/>
      <c r="AHU32" s="426"/>
      <c r="AHV32" s="426"/>
      <c r="AHW32" s="426"/>
      <c r="AHX32" s="426"/>
      <c r="AHY32" s="426"/>
      <c r="AHZ32" s="426"/>
      <c r="AIA32" s="426"/>
      <c r="AIB32" s="426"/>
      <c r="AIC32" s="426"/>
      <c r="AID32" s="426"/>
      <c r="AIE32" s="426"/>
      <c r="AIF32" s="426"/>
      <c r="AIG32" s="426"/>
      <c r="AIH32" s="426"/>
      <c r="AII32" s="426"/>
      <c r="AIJ32" s="426"/>
      <c r="AIK32" s="426"/>
      <c r="AIL32" s="426"/>
      <c r="AIM32" s="426"/>
      <c r="AIN32" s="426"/>
      <c r="AIO32" s="426"/>
      <c r="AIP32" s="426"/>
      <c r="AIQ32" s="426"/>
      <c r="AIR32" s="426"/>
      <c r="AIS32" s="426"/>
      <c r="AIT32" s="426"/>
      <c r="AIU32" s="426"/>
      <c r="AIV32" s="426"/>
      <c r="AIW32" s="426"/>
      <c r="AIX32" s="426"/>
      <c r="AIY32" s="426"/>
      <c r="AIZ32" s="426"/>
      <c r="AJA32" s="426"/>
      <c r="AJB32" s="426"/>
      <c r="AJC32" s="426"/>
      <c r="AJD32" s="426"/>
      <c r="AJE32" s="426"/>
      <c r="AJF32" s="426"/>
      <c r="AJG32" s="426"/>
      <c r="AJH32" s="426"/>
      <c r="AJI32" s="426"/>
      <c r="AJJ32" s="426"/>
      <c r="AJK32" s="426"/>
      <c r="AJL32" s="426"/>
      <c r="AJM32" s="426"/>
      <c r="AJN32" s="426"/>
      <c r="AJO32" s="426"/>
      <c r="AJP32" s="426"/>
      <c r="AJQ32" s="426"/>
      <c r="AJR32" s="426"/>
      <c r="AJS32" s="426"/>
      <c r="AJT32" s="426"/>
      <c r="AJU32" s="426"/>
      <c r="AJV32" s="426"/>
      <c r="AJW32" s="426"/>
      <c r="AJX32" s="426"/>
      <c r="AJY32" s="426"/>
      <c r="AJZ32" s="426"/>
      <c r="AKA32" s="426"/>
      <c r="AKB32" s="426"/>
      <c r="AKC32" s="426"/>
      <c r="AKD32" s="426"/>
      <c r="AKE32" s="426"/>
      <c r="AKF32" s="426"/>
      <c r="AKG32" s="426"/>
      <c r="AKH32" s="426"/>
      <c r="AKI32" s="426"/>
      <c r="AKJ32" s="426"/>
      <c r="AKK32" s="426"/>
      <c r="AKL32" s="426"/>
      <c r="AKM32" s="426"/>
      <c r="AKN32" s="426"/>
      <c r="AKO32" s="426"/>
      <c r="AKP32" s="426"/>
      <c r="AKQ32" s="426"/>
      <c r="AKR32" s="426"/>
      <c r="AKS32" s="426"/>
      <c r="AKT32" s="426"/>
      <c r="AKU32" s="426"/>
      <c r="AKV32" s="426"/>
      <c r="AKW32" s="426"/>
      <c r="AKX32" s="426"/>
      <c r="AKY32" s="426"/>
      <c r="AKZ32" s="426"/>
      <c r="ALA32" s="426"/>
      <c r="ALB32" s="426"/>
      <c r="ALC32" s="426"/>
      <c r="ALD32" s="426"/>
      <c r="ALE32" s="426"/>
      <c r="ALF32" s="426"/>
      <c r="ALG32" s="426"/>
      <c r="ALH32" s="426"/>
      <c r="ALI32" s="426"/>
      <c r="ALJ32" s="426"/>
      <c r="ALK32" s="426"/>
      <c r="ALL32" s="426"/>
      <c r="ALM32" s="426"/>
      <c r="ALN32" s="426"/>
      <c r="ALO32" s="426"/>
      <c r="ALP32" s="426"/>
      <c r="ALQ32" s="426"/>
      <c r="ALR32" s="426"/>
      <c r="ALS32" s="426"/>
      <c r="ALT32" s="426"/>
      <c r="ALU32" s="426"/>
      <c r="ALV32" s="426"/>
      <c r="ALW32" s="426"/>
      <c r="ALX32" s="426"/>
      <c r="ALY32" s="426"/>
      <c r="ALZ32" s="426"/>
      <c r="AMA32" s="426"/>
      <c r="AMB32" s="426"/>
      <c r="AMC32" s="426"/>
      <c r="AMD32" s="426"/>
      <c r="AME32" s="426"/>
      <c r="AMF32" s="426"/>
      <c r="AMG32" s="426"/>
      <c r="AMH32" s="426"/>
      <c r="AMI32" s="426"/>
      <c r="AMJ32" s="426"/>
      <c r="AMK32" s="426"/>
      <c r="AML32" s="426"/>
      <c r="AMM32" s="426"/>
      <c r="AMN32" s="426"/>
      <c r="AMO32" s="426"/>
      <c r="AMP32" s="426"/>
      <c r="AMQ32" s="426"/>
      <c r="AMR32" s="426"/>
      <c r="AMS32" s="426"/>
      <c r="AMT32" s="426"/>
      <c r="AMU32" s="426"/>
      <c r="AMV32" s="426"/>
      <c r="AMW32" s="426"/>
      <c r="AMX32" s="426"/>
      <c r="AMY32" s="426"/>
      <c r="AMZ32" s="426"/>
      <c r="ANA32" s="426"/>
      <c r="ANB32" s="426"/>
      <c r="ANC32" s="426"/>
      <c r="AND32" s="426"/>
      <c r="ANE32" s="426"/>
      <c r="ANF32" s="426"/>
      <c r="ANG32" s="426"/>
      <c r="ANH32" s="426"/>
      <c r="ANI32" s="426"/>
      <c r="ANJ32" s="426"/>
      <c r="ANK32" s="426"/>
      <c r="ANL32" s="426"/>
      <c r="ANM32" s="426"/>
      <c r="ANN32" s="426"/>
      <c r="ANO32" s="426"/>
      <c r="ANP32" s="426"/>
      <c r="ANQ32" s="426"/>
      <c r="ANR32" s="426"/>
      <c r="ANS32" s="426"/>
      <c r="ANT32" s="426"/>
      <c r="ANU32" s="426"/>
      <c r="ANV32" s="426"/>
      <c r="ANW32" s="426"/>
      <c r="ANX32" s="426"/>
      <c r="ANY32" s="426"/>
      <c r="ANZ32" s="426"/>
      <c r="AOA32" s="426"/>
      <c r="AOB32" s="426"/>
      <c r="AOC32" s="426"/>
      <c r="AOD32" s="426"/>
      <c r="AOE32" s="426"/>
      <c r="AOF32" s="426"/>
      <c r="AOG32" s="426"/>
      <c r="AOH32" s="426"/>
      <c r="AOI32" s="426"/>
      <c r="AOJ32" s="426"/>
      <c r="AOK32" s="426"/>
      <c r="AOL32" s="426"/>
      <c r="AOM32" s="426"/>
      <c r="AON32" s="426"/>
      <c r="AOO32" s="426"/>
      <c r="AOP32" s="426"/>
      <c r="AOQ32" s="426"/>
      <c r="AOR32" s="426"/>
      <c r="AOS32" s="426"/>
      <c r="AOT32" s="426"/>
      <c r="AOU32" s="426"/>
      <c r="AOV32" s="426"/>
      <c r="AOW32" s="426"/>
      <c r="AOX32" s="426"/>
      <c r="AOY32" s="426"/>
      <c r="AOZ32" s="426"/>
      <c r="APA32" s="426"/>
      <c r="APB32" s="426"/>
      <c r="APC32" s="426"/>
      <c r="APD32" s="426"/>
      <c r="APE32" s="426"/>
      <c r="APF32" s="426"/>
      <c r="APG32" s="426"/>
      <c r="APH32" s="426"/>
      <c r="API32" s="426"/>
      <c r="APJ32" s="426"/>
      <c r="APK32" s="426"/>
      <c r="APL32" s="426"/>
      <c r="APM32" s="426"/>
      <c r="APN32" s="426"/>
      <c r="APO32" s="426"/>
      <c r="APP32" s="426"/>
      <c r="APQ32" s="426"/>
      <c r="APR32" s="426"/>
      <c r="APS32" s="426"/>
      <c r="APT32" s="426"/>
      <c r="APU32" s="426"/>
      <c r="APV32" s="426"/>
      <c r="APW32" s="426"/>
      <c r="APX32" s="426"/>
      <c r="APY32" s="426"/>
      <c r="APZ32" s="426"/>
      <c r="AQA32" s="426"/>
      <c r="AQB32" s="426"/>
      <c r="AQC32" s="426"/>
      <c r="AQD32" s="426"/>
      <c r="AQE32" s="426"/>
      <c r="AQF32" s="426"/>
      <c r="AQG32" s="426"/>
      <c r="AQH32" s="426"/>
      <c r="AQI32" s="426"/>
      <c r="AQJ32" s="426"/>
      <c r="AQK32" s="426"/>
      <c r="AQL32" s="426"/>
      <c r="AQM32" s="426"/>
      <c r="AQN32" s="426"/>
      <c r="AQO32" s="426"/>
      <c r="AQP32" s="426"/>
      <c r="AQQ32" s="426"/>
      <c r="AQR32" s="426"/>
      <c r="AQS32" s="426"/>
      <c r="AQT32" s="426"/>
      <c r="AQU32" s="426"/>
      <c r="AQV32" s="426"/>
      <c r="AQW32" s="426"/>
      <c r="AQX32" s="426"/>
      <c r="AQY32" s="426"/>
      <c r="AQZ32" s="426"/>
      <c r="ARA32" s="426"/>
      <c r="ARB32" s="426"/>
      <c r="ARC32" s="426"/>
      <c r="ARD32" s="426"/>
      <c r="ARE32" s="426"/>
      <c r="ARF32" s="426"/>
      <c r="ARG32" s="426"/>
      <c r="ARH32" s="426"/>
      <c r="ARI32" s="426"/>
      <c r="ARJ32" s="426"/>
      <c r="ARK32" s="426"/>
      <c r="ARL32" s="426"/>
      <c r="ARM32" s="426"/>
      <c r="ARN32" s="426"/>
      <c r="ARO32" s="426"/>
      <c r="ARP32" s="426"/>
      <c r="ARQ32" s="426"/>
      <c r="ARR32" s="426"/>
      <c r="ARS32" s="426"/>
      <c r="ART32" s="426"/>
      <c r="ARU32" s="426"/>
      <c r="ARV32" s="426"/>
      <c r="ARW32" s="426"/>
      <c r="ARX32" s="426"/>
      <c r="ARY32" s="426"/>
      <c r="ARZ32" s="426"/>
      <c r="ASA32" s="426"/>
      <c r="ASB32" s="426"/>
      <c r="ASC32" s="426"/>
      <c r="ASD32" s="426"/>
      <c r="ASE32" s="426"/>
      <c r="ASF32" s="426"/>
      <c r="ASG32" s="426"/>
      <c r="ASH32" s="426"/>
      <c r="ASI32" s="426"/>
      <c r="ASJ32" s="426"/>
      <c r="ASK32" s="426"/>
      <c r="ASL32" s="426"/>
      <c r="ASM32" s="426"/>
      <c r="ASN32" s="426"/>
      <c r="ASO32" s="426"/>
      <c r="ASP32" s="426"/>
      <c r="ASQ32" s="426"/>
      <c r="ASR32" s="426"/>
      <c r="ASS32" s="426"/>
      <c r="AST32" s="426"/>
      <c r="ASU32" s="426"/>
      <c r="ASV32" s="426"/>
      <c r="ASW32" s="426"/>
      <c r="ASX32" s="426"/>
      <c r="ASY32" s="426"/>
      <c r="ASZ32" s="426"/>
      <c r="ATA32" s="426"/>
      <c r="ATB32" s="426"/>
      <c r="ATC32" s="426"/>
      <c r="ATD32" s="426"/>
      <c r="ATE32" s="426"/>
      <c r="ATF32" s="426"/>
      <c r="ATG32" s="426"/>
      <c r="ATH32" s="426"/>
      <c r="ATI32" s="426"/>
      <c r="ATJ32" s="426"/>
      <c r="ATK32" s="426"/>
      <c r="ATL32" s="426"/>
      <c r="ATM32" s="426"/>
      <c r="ATN32" s="426"/>
      <c r="ATO32" s="426"/>
      <c r="ATP32" s="426"/>
      <c r="ATQ32" s="426"/>
      <c r="ATR32" s="426"/>
      <c r="ATS32" s="426"/>
      <c r="ATT32" s="426"/>
      <c r="ATU32" s="426"/>
      <c r="ATV32" s="426"/>
      <c r="ATW32" s="426"/>
      <c r="ATX32" s="426"/>
      <c r="ATY32" s="426"/>
      <c r="ATZ32" s="426"/>
      <c r="AUA32" s="426"/>
      <c r="AUB32" s="426"/>
      <c r="AUC32" s="426"/>
      <c r="AUD32" s="426"/>
      <c r="AUE32" s="426"/>
      <c r="AUF32" s="426"/>
      <c r="AUG32" s="426"/>
      <c r="AUH32" s="426"/>
      <c r="AUI32" s="426"/>
      <c r="AUJ32" s="426"/>
      <c r="AUK32" s="426"/>
      <c r="AUL32" s="426"/>
      <c r="AUM32" s="426"/>
      <c r="AUN32" s="426"/>
      <c r="AUO32" s="426"/>
      <c r="AUP32" s="426"/>
      <c r="AUQ32" s="426"/>
      <c r="AUR32" s="426"/>
      <c r="AUS32" s="426"/>
      <c r="AUT32" s="426"/>
      <c r="AUU32" s="426"/>
      <c r="AUV32" s="426"/>
      <c r="AUW32" s="426"/>
      <c r="AUX32" s="426"/>
      <c r="AUY32" s="426"/>
      <c r="AUZ32" s="426"/>
      <c r="AVA32" s="426"/>
      <c r="AVB32" s="426"/>
      <c r="AVC32" s="426"/>
      <c r="AVD32" s="426"/>
      <c r="AVE32" s="426"/>
      <c r="AVF32" s="426"/>
      <c r="AVG32" s="426"/>
      <c r="AVH32" s="426"/>
      <c r="AVI32" s="426"/>
      <c r="AVJ32" s="426"/>
      <c r="AVK32" s="426"/>
      <c r="AVL32" s="426"/>
      <c r="AVM32" s="426"/>
      <c r="AVN32" s="426"/>
      <c r="AVO32" s="426"/>
      <c r="AVP32" s="426"/>
      <c r="AVQ32" s="426"/>
      <c r="AVR32" s="426"/>
      <c r="AVS32" s="426"/>
      <c r="AVT32" s="426"/>
      <c r="AVU32" s="426"/>
      <c r="AVV32" s="426"/>
      <c r="AVW32" s="426"/>
      <c r="AVX32" s="426"/>
      <c r="AVY32" s="426"/>
      <c r="AVZ32" s="426"/>
      <c r="AWA32" s="426"/>
      <c r="AWB32" s="426"/>
      <c r="AWC32" s="426"/>
      <c r="AWD32" s="426"/>
      <c r="AWE32" s="426"/>
      <c r="AWF32" s="426"/>
      <c r="AWG32" s="426"/>
      <c r="AWH32" s="426"/>
      <c r="AWI32" s="426"/>
      <c r="AWJ32" s="426"/>
      <c r="AWK32" s="426"/>
      <c r="AWL32" s="426"/>
      <c r="AWM32" s="426"/>
      <c r="AWN32" s="426"/>
      <c r="AWO32" s="426"/>
      <c r="AWP32" s="426"/>
      <c r="AWQ32" s="426"/>
      <c r="AWR32" s="426"/>
      <c r="AWS32" s="426"/>
      <c r="AWT32" s="426"/>
      <c r="AWU32" s="426"/>
      <c r="AWV32" s="426"/>
      <c r="AWW32" s="426"/>
      <c r="AWX32" s="426"/>
      <c r="AWY32" s="426"/>
      <c r="AWZ32" s="426"/>
      <c r="AXA32" s="426"/>
      <c r="AXB32" s="426"/>
      <c r="AXC32" s="426"/>
      <c r="AXD32" s="426"/>
      <c r="AXE32" s="426"/>
      <c r="AXF32" s="426"/>
      <c r="AXG32" s="426"/>
      <c r="AXH32" s="426"/>
      <c r="AXI32" s="426"/>
      <c r="AXJ32" s="426"/>
      <c r="AXK32" s="426"/>
      <c r="AXL32" s="426"/>
      <c r="AXM32" s="426"/>
      <c r="AXN32" s="426"/>
      <c r="AXO32" s="426"/>
      <c r="AXP32" s="426"/>
      <c r="AXQ32" s="426"/>
      <c r="AXR32" s="426"/>
      <c r="AXS32" s="426"/>
      <c r="AXT32" s="426"/>
      <c r="AXU32" s="426"/>
      <c r="AXV32" s="426"/>
      <c r="AXW32" s="426"/>
      <c r="AXX32" s="426"/>
      <c r="AXY32" s="426"/>
      <c r="AXZ32" s="426"/>
      <c r="AYA32" s="426"/>
      <c r="AYB32" s="426"/>
      <c r="AYC32" s="426"/>
      <c r="AYD32" s="426"/>
      <c r="AYE32" s="426"/>
      <c r="AYF32" s="426"/>
      <c r="AYG32" s="426"/>
      <c r="AYH32" s="426"/>
      <c r="AYI32" s="426"/>
      <c r="AYJ32" s="426"/>
      <c r="AYK32" s="426"/>
      <c r="AYL32" s="426"/>
      <c r="AYM32" s="426"/>
      <c r="AYN32" s="426"/>
      <c r="AYO32" s="426"/>
      <c r="AYP32" s="426"/>
      <c r="AYQ32" s="426"/>
      <c r="AYR32" s="426"/>
      <c r="AYS32" s="426"/>
      <c r="AYT32" s="426"/>
      <c r="AYU32" s="426"/>
      <c r="AYV32" s="426"/>
      <c r="AYW32" s="426"/>
      <c r="AYX32" s="426"/>
      <c r="AYY32" s="426"/>
      <c r="AYZ32" s="426"/>
      <c r="AZA32" s="426"/>
      <c r="AZB32" s="426"/>
      <c r="AZC32" s="426"/>
      <c r="AZD32" s="426"/>
      <c r="AZE32" s="426"/>
      <c r="AZF32" s="426"/>
      <c r="AZG32" s="426"/>
      <c r="AZH32" s="426"/>
      <c r="AZI32" s="426"/>
      <c r="AZJ32" s="426"/>
      <c r="AZK32" s="426"/>
      <c r="AZL32" s="426"/>
      <c r="AZM32" s="426"/>
      <c r="AZN32" s="426"/>
      <c r="AZO32" s="426"/>
      <c r="AZP32" s="426"/>
      <c r="AZQ32" s="426"/>
      <c r="AZR32" s="426"/>
      <c r="AZS32" s="426"/>
      <c r="AZT32" s="426"/>
      <c r="AZU32" s="426"/>
      <c r="AZV32" s="426"/>
      <c r="AZW32" s="426"/>
      <c r="AZX32" s="426"/>
      <c r="AZY32" s="426"/>
      <c r="AZZ32" s="426"/>
      <c r="BAA32" s="426"/>
      <c r="BAB32" s="426"/>
      <c r="BAC32" s="426"/>
      <c r="BAD32" s="426"/>
      <c r="BAE32" s="426"/>
      <c r="BAF32" s="426"/>
      <c r="BAG32" s="426"/>
      <c r="BAH32" s="426"/>
      <c r="BAI32" s="426"/>
      <c r="BAJ32" s="426"/>
      <c r="BAK32" s="426"/>
      <c r="BAL32" s="426"/>
      <c r="BAM32" s="426"/>
      <c r="BAN32" s="426"/>
      <c r="BAO32" s="426"/>
      <c r="BAP32" s="426"/>
      <c r="BAQ32" s="426"/>
      <c r="BAR32" s="426"/>
      <c r="BAS32" s="426"/>
      <c r="BAT32" s="426"/>
      <c r="BAU32" s="426"/>
      <c r="BAV32" s="426"/>
      <c r="BAW32" s="426"/>
      <c r="BAX32" s="426"/>
      <c r="BAY32" s="426"/>
      <c r="BAZ32" s="426"/>
      <c r="BBA32" s="426"/>
      <c r="BBB32" s="426"/>
      <c r="BBC32" s="426"/>
      <c r="BBD32" s="426"/>
      <c r="BBE32" s="426"/>
      <c r="BBF32" s="426"/>
      <c r="BBG32" s="426"/>
      <c r="BBH32" s="426"/>
      <c r="BBI32" s="426"/>
      <c r="BBJ32" s="426"/>
      <c r="BBK32" s="426"/>
      <c r="BBL32" s="426"/>
      <c r="BBM32" s="426"/>
      <c r="BBN32" s="426"/>
      <c r="BBO32" s="426"/>
      <c r="BBP32" s="426"/>
      <c r="BBQ32" s="426"/>
      <c r="BBR32" s="426"/>
      <c r="BBS32" s="426"/>
      <c r="BBT32" s="426"/>
      <c r="BBU32" s="426"/>
      <c r="BBV32" s="426"/>
      <c r="BBW32" s="426"/>
      <c r="BBX32" s="426"/>
      <c r="BBY32" s="426"/>
      <c r="BBZ32" s="426"/>
      <c r="BCA32" s="426"/>
      <c r="BCB32" s="426"/>
      <c r="BCC32" s="426"/>
      <c r="BCD32" s="426"/>
      <c r="BCE32" s="426"/>
      <c r="BCF32" s="426"/>
      <c r="BCG32" s="426"/>
      <c r="BCH32" s="426"/>
      <c r="BCI32" s="426"/>
      <c r="BCJ32" s="426"/>
      <c r="BCK32" s="426"/>
      <c r="BCL32" s="426"/>
      <c r="BCM32" s="426"/>
      <c r="BCN32" s="426"/>
      <c r="BCO32" s="426"/>
      <c r="BCP32" s="426"/>
      <c r="BCQ32" s="426"/>
      <c r="BCR32" s="426"/>
      <c r="BCS32" s="426"/>
      <c r="BCT32" s="426"/>
      <c r="BCU32" s="426"/>
      <c r="BCV32" s="426"/>
      <c r="BCW32" s="426"/>
      <c r="BCX32" s="426"/>
      <c r="BCY32" s="426"/>
      <c r="BCZ32" s="426"/>
      <c r="BDA32" s="426"/>
      <c r="BDB32" s="426"/>
      <c r="BDC32" s="426"/>
      <c r="BDD32" s="426"/>
      <c r="BDE32" s="426"/>
      <c r="BDF32" s="426"/>
      <c r="BDG32" s="426"/>
      <c r="BDH32" s="426"/>
      <c r="BDI32" s="426"/>
      <c r="BDJ32" s="426"/>
      <c r="BDK32" s="426"/>
      <c r="BDL32" s="426"/>
      <c r="BDM32" s="426"/>
      <c r="BDN32" s="426"/>
      <c r="BDO32" s="426"/>
      <c r="BDP32" s="426"/>
      <c r="BDQ32" s="426"/>
      <c r="BDR32" s="426"/>
      <c r="BDS32" s="426"/>
      <c r="BDT32" s="426"/>
      <c r="BDU32" s="426"/>
      <c r="BDV32" s="426"/>
      <c r="BDW32" s="426"/>
      <c r="BDX32" s="426"/>
      <c r="BDY32" s="426"/>
      <c r="BDZ32" s="426"/>
      <c r="BEA32" s="426"/>
      <c r="BEB32" s="426"/>
      <c r="BEC32" s="426"/>
      <c r="BED32" s="426"/>
      <c r="BEE32" s="426"/>
      <c r="BEF32" s="426"/>
      <c r="BEG32" s="426"/>
      <c r="BEH32" s="426"/>
      <c r="BEI32" s="426"/>
      <c r="BEJ32" s="426"/>
      <c r="BEK32" s="426"/>
      <c r="BEL32" s="426"/>
      <c r="BEM32" s="426"/>
      <c r="BEN32" s="426"/>
      <c r="BEO32" s="426"/>
      <c r="BEP32" s="426"/>
      <c r="BEQ32" s="426"/>
      <c r="BER32" s="426"/>
      <c r="BES32" s="426"/>
      <c r="BET32" s="426"/>
      <c r="BEU32" s="426"/>
      <c r="BEV32" s="426"/>
      <c r="BEW32" s="426"/>
      <c r="BEX32" s="426"/>
      <c r="BEY32" s="426"/>
      <c r="BEZ32" s="426"/>
      <c r="BFA32" s="426"/>
      <c r="BFB32" s="426"/>
      <c r="BFC32" s="426"/>
      <c r="BFD32" s="426"/>
      <c r="BFE32" s="426"/>
      <c r="BFF32" s="426"/>
      <c r="BFG32" s="426"/>
      <c r="BFH32" s="426"/>
      <c r="BFI32" s="426"/>
      <c r="BFJ32" s="426"/>
      <c r="BFK32" s="426"/>
      <c r="BFL32" s="426"/>
      <c r="BFM32" s="426"/>
      <c r="BFN32" s="426"/>
      <c r="BFO32" s="426"/>
      <c r="BFP32" s="426"/>
      <c r="BFQ32" s="426"/>
      <c r="BFR32" s="426"/>
      <c r="BFS32" s="426"/>
      <c r="BFT32" s="426"/>
      <c r="BFU32" s="426"/>
      <c r="BFV32" s="426"/>
      <c r="BFW32" s="426"/>
      <c r="BFX32" s="426"/>
      <c r="BFY32" s="426"/>
      <c r="BFZ32" s="426"/>
      <c r="BGA32" s="426"/>
      <c r="BGB32" s="426"/>
      <c r="BGC32" s="426"/>
      <c r="BGD32" s="426"/>
      <c r="BGE32" s="426"/>
      <c r="BGF32" s="426"/>
      <c r="BGG32" s="426"/>
      <c r="BGH32" s="426"/>
      <c r="BGI32" s="426"/>
      <c r="BGJ32" s="426"/>
      <c r="BGK32" s="426"/>
      <c r="BGL32" s="426"/>
      <c r="BGM32" s="426"/>
      <c r="BGN32" s="426"/>
      <c r="BGO32" s="426"/>
      <c r="BGP32" s="426"/>
      <c r="BGQ32" s="426"/>
      <c r="BGR32" s="426"/>
      <c r="BGS32" s="426"/>
      <c r="BGT32" s="426"/>
      <c r="BGU32" s="426"/>
      <c r="BGV32" s="426"/>
      <c r="BGW32" s="426"/>
      <c r="BGX32" s="426"/>
      <c r="BGY32" s="426"/>
      <c r="BGZ32" s="426"/>
      <c r="BHA32" s="426"/>
      <c r="BHB32" s="426"/>
      <c r="BHC32" s="426"/>
      <c r="BHD32" s="426"/>
      <c r="BHE32" s="426"/>
      <c r="BHF32" s="426"/>
      <c r="BHG32" s="426"/>
      <c r="BHH32" s="426"/>
      <c r="BHI32" s="426"/>
      <c r="BHJ32" s="426"/>
      <c r="BHK32" s="426"/>
      <c r="BHL32" s="426"/>
      <c r="BHM32" s="426"/>
      <c r="BHN32" s="426"/>
      <c r="BHO32" s="426"/>
      <c r="BHP32" s="426"/>
      <c r="BHQ32" s="426"/>
      <c r="BHR32" s="426"/>
      <c r="BHS32" s="426"/>
      <c r="BHT32" s="426"/>
      <c r="BHU32" s="426"/>
      <c r="BHV32" s="426"/>
      <c r="BHW32" s="426"/>
      <c r="BHX32" s="426"/>
      <c r="BHY32" s="426"/>
      <c r="BHZ32" s="426"/>
      <c r="BIA32" s="426"/>
      <c r="BIB32" s="426"/>
      <c r="BIC32" s="426"/>
      <c r="BID32" s="426"/>
      <c r="BIE32" s="426"/>
      <c r="BIF32" s="426"/>
      <c r="BIG32" s="426"/>
      <c r="BIH32" s="426"/>
      <c r="BII32" s="426"/>
      <c r="BIJ32" s="426"/>
      <c r="BIK32" s="426"/>
      <c r="BIL32" s="426"/>
      <c r="BIM32" s="426"/>
      <c r="BIN32" s="426"/>
      <c r="BIO32" s="426"/>
      <c r="BIP32" s="426"/>
      <c r="BIQ32" s="426"/>
      <c r="BIR32" s="426"/>
      <c r="BIS32" s="426"/>
      <c r="BIT32" s="426"/>
      <c r="BIU32" s="426"/>
      <c r="BIV32" s="426"/>
      <c r="BIW32" s="426"/>
      <c r="BIX32" s="426"/>
      <c r="BIY32" s="426"/>
      <c r="BIZ32" s="426"/>
      <c r="BJA32" s="426"/>
      <c r="BJB32" s="426"/>
      <c r="BJC32" s="426"/>
      <c r="BJD32" s="426"/>
      <c r="BJE32" s="426"/>
      <c r="BJF32" s="426"/>
      <c r="BJG32" s="426"/>
      <c r="BJH32" s="426"/>
      <c r="BJI32" s="426"/>
      <c r="BJJ32" s="426"/>
      <c r="BJK32" s="426"/>
      <c r="BJL32" s="426"/>
      <c r="BJM32" s="426"/>
      <c r="BJN32" s="426"/>
      <c r="BJO32" s="426"/>
      <c r="BJP32" s="426"/>
      <c r="BJQ32" s="426"/>
      <c r="BJR32" s="426"/>
      <c r="BJS32" s="426"/>
      <c r="BJT32" s="426"/>
      <c r="BJU32" s="426"/>
      <c r="BJV32" s="426"/>
      <c r="BJW32" s="426"/>
      <c r="BJX32" s="426"/>
      <c r="BJY32" s="426"/>
      <c r="BJZ32" s="426"/>
      <c r="BKA32" s="426"/>
      <c r="BKB32" s="426"/>
      <c r="BKC32" s="426"/>
      <c r="BKD32" s="426"/>
      <c r="BKE32" s="426"/>
      <c r="BKF32" s="426"/>
      <c r="BKG32" s="426"/>
      <c r="BKH32" s="426"/>
      <c r="BKI32" s="426"/>
      <c r="BKJ32" s="426"/>
      <c r="BKK32" s="426"/>
      <c r="BKL32" s="426"/>
      <c r="BKM32" s="426"/>
      <c r="BKN32" s="426"/>
      <c r="BKO32" s="426"/>
      <c r="BKP32" s="426"/>
      <c r="BKQ32" s="426"/>
      <c r="BKR32" s="426"/>
      <c r="BKS32" s="426"/>
      <c r="BKT32" s="426"/>
      <c r="BKU32" s="426"/>
      <c r="BKV32" s="426"/>
      <c r="BKW32" s="426"/>
      <c r="BKX32" s="426"/>
      <c r="BKY32" s="426"/>
      <c r="BKZ32" s="426"/>
      <c r="BLA32" s="426"/>
      <c r="BLB32" s="426"/>
      <c r="BLC32" s="426"/>
      <c r="BLD32" s="426"/>
      <c r="BLE32" s="426"/>
      <c r="BLF32" s="426"/>
      <c r="BLG32" s="426"/>
      <c r="BLH32" s="426"/>
      <c r="BLI32" s="426"/>
      <c r="BLJ32" s="426"/>
      <c r="BLK32" s="426"/>
      <c r="BLL32" s="426"/>
      <c r="BLM32" s="426"/>
      <c r="BLN32" s="426"/>
      <c r="BLO32" s="426"/>
      <c r="BLP32" s="426"/>
      <c r="BLQ32" s="426"/>
      <c r="BLR32" s="426"/>
      <c r="BLS32" s="426"/>
      <c r="BLT32" s="426"/>
      <c r="BLU32" s="426"/>
      <c r="BLV32" s="426"/>
      <c r="BLW32" s="426"/>
      <c r="BLX32" s="426"/>
      <c r="BLY32" s="426"/>
      <c r="BLZ32" s="426"/>
      <c r="BMA32" s="426"/>
      <c r="BMB32" s="426"/>
      <c r="BMC32" s="426"/>
      <c r="BMD32" s="426"/>
      <c r="BME32" s="426"/>
      <c r="BMF32" s="426"/>
      <c r="BMG32" s="426"/>
      <c r="BMH32" s="426"/>
      <c r="BMI32" s="426"/>
      <c r="BMJ32" s="426"/>
      <c r="BMK32" s="426"/>
      <c r="BML32" s="426"/>
      <c r="BMM32" s="426"/>
      <c r="BMN32" s="426"/>
      <c r="BMO32" s="426"/>
      <c r="BMP32" s="426"/>
      <c r="BMQ32" s="426"/>
      <c r="BMR32" s="426"/>
      <c r="BMS32" s="426"/>
      <c r="BMT32" s="426"/>
      <c r="BMU32" s="426"/>
      <c r="BMV32" s="426"/>
      <c r="BMW32" s="426"/>
      <c r="BMX32" s="426"/>
      <c r="BMY32" s="426"/>
      <c r="BMZ32" s="426"/>
      <c r="BNA32" s="426"/>
      <c r="BNB32" s="426"/>
      <c r="BNC32" s="426"/>
      <c r="BND32" s="426"/>
      <c r="BNE32" s="426"/>
      <c r="BNF32" s="426"/>
      <c r="BNG32" s="426"/>
      <c r="BNH32" s="426"/>
      <c r="BNI32" s="426"/>
      <c r="BNJ32" s="426"/>
      <c r="BNK32" s="426"/>
      <c r="BNL32" s="426"/>
      <c r="BNM32" s="426"/>
      <c r="BNN32" s="426"/>
      <c r="BNO32" s="426"/>
      <c r="BNP32" s="426"/>
      <c r="BNQ32" s="426"/>
      <c r="BNR32" s="426"/>
      <c r="BNS32" s="426"/>
      <c r="BNT32" s="426"/>
      <c r="BNU32" s="426"/>
      <c r="BNV32" s="426"/>
      <c r="BNW32" s="426"/>
      <c r="BNX32" s="426"/>
      <c r="BNY32" s="426"/>
      <c r="BNZ32" s="426"/>
      <c r="BOA32" s="426"/>
      <c r="BOB32" s="426"/>
      <c r="BOC32" s="426"/>
      <c r="BOD32" s="426"/>
      <c r="BOE32" s="426"/>
      <c r="BOF32" s="426"/>
      <c r="BOG32" s="426"/>
      <c r="BOH32" s="426"/>
      <c r="BOI32" s="426"/>
      <c r="BOJ32" s="426"/>
      <c r="BOK32" s="426"/>
      <c r="BOL32" s="426"/>
      <c r="BOM32" s="426"/>
      <c r="BON32" s="426"/>
      <c r="BOO32" s="426"/>
      <c r="BOP32" s="426"/>
      <c r="BOQ32" s="426"/>
      <c r="BOR32" s="426"/>
      <c r="BOS32" s="426"/>
      <c r="BOT32" s="426"/>
      <c r="BOU32" s="426"/>
      <c r="BOV32" s="426"/>
      <c r="BOW32" s="426"/>
      <c r="BOX32" s="426"/>
      <c r="BOY32" s="426"/>
      <c r="BOZ32" s="426"/>
      <c r="BPA32" s="426"/>
      <c r="BPB32" s="426"/>
      <c r="BPC32" s="426"/>
      <c r="BPD32" s="426"/>
      <c r="BPE32" s="426"/>
      <c r="BPF32" s="426"/>
      <c r="BPG32" s="426"/>
      <c r="BPH32" s="426"/>
      <c r="BPI32" s="426"/>
      <c r="BPJ32" s="426"/>
      <c r="BPK32" s="426"/>
      <c r="BPL32" s="426"/>
      <c r="BPM32" s="426"/>
      <c r="BPN32" s="426"/>
      <c r="BPO32" s="426"/>
      <c r="BPP32" s="426"/>
      <c r="BPQ32" s="426"/>
      <c r="BPR32" s="426"/>
      <c r="BPS32" s="426"/>
      <c r="BPT32" s="426"/>
      <c r="BPU32" s="426"/>
      <c r="BPV32" s="426"/>
      <c r="BPW32" s="426"/>
      <c r="BPX32" s="426"/>
      <c r="BPY32" s="426"/>
      <c r="BPZ32" s="426"/>
      <c r="BQA32" s="426"/>
      <c r="BQB32" s="426"/>
      <c r="BQC32" s="426"/>
      <c r="BQD32" s="426"/>
      <c r="BQE32" s="426"/>
      <c r="BQF32" s="426"/>
      <c r="BQG32" s="426"/>
      <c r="BQH32" s="426"/>
      <c r="BQI32" s="426"/>
      <c r="BQJ32" s="426"/>
      <c r="BQK32" s="426"/>
      <c r="BQL32" s="426"/>
      <c r="BQM32" s="426"/>
      <c r="BQN32" s="426"/>
      <c r="BQO32" s="426"/>
      <c r="BQP32" s="426"/>
      <c r="BQQ32" s="426"/>
      <c r="BQR32" s="426"/>
      <c r="BQS32" s="426"/>
      <c r="BQT32" s="426"/>
      <c r="BQU32" s="426"/>
      <c r="BQV32" s="426"/>
      <c r="BQW32" s="426"/>
      <c r="BQX32" s="426"/>
      <c r="BQY32" s="426"/>
      <c r="BQZ32" s="426"/>
      <c r="BRA32" s="426"/>
      <c r="BRB32" s="426"/>
      <c r="BRC32" s="426"/>
      <c r="BRD32" s="426"/>
      <c r="BRE32" s="426"/>
      <c r="BRF32" s="426"/>
      <c r="BRG32" s="426"/>
      <c r="BRH32" s="426"/>
      <c r="BRI32" s="426"/>
      <c r="BRJ32" s="426"/>
      <c r="BRK32" s="426"/>
      <c r="BRL32" s="426"/>
      <c r="BRM32" s="426"/>
      <c r="BRN32" s="426"/>
      <c r="BRO32" s="426"/>
      <c r="BRP32" s="426"/>
      <c r="BRQ32" s="426"/>
      <c r="BRR32" s="426"/>
      <c r="BRS32" s="426"/>
      <c r="BRT32" s="426"/>
      <c r="BRU32" s="426"/>
      <c r="BRV32" s="426"/>
      <c r="BRW32" s="426"/>
      <c r="BRX32" s="426"/>
      <c r="BRY32" s="426"/>
      <c r="BRZ32" s="426"/>
      <c r="BSA32" s="426"/>
      <c r="BSB32" s="426"/>
      <c r="BSC32" s="426"/>
      <c r="BSD32" s="426"/>
      <c r="BSE32" s="426"/>
      <c r="BSF32" s="426"/>
      <c r="BSG32" s="426"/>
      <c r="BSH32" s="426"/>
      <c r="BSI32" s="426"/>
      <c r="BSJ32" s="426"/>
      <c r="BSK32" s="426"/>
      <c r="BSL32" s="426"/>
      <c r="BSM32" s="426"/>
      <c r="BSN32" s="426"/>
      <c r="BSO32" s="426"/>
      <c r="BSP32" s="426"/>
      <c r="BSQ32" s="426"/>
      <c r="BSR32" s="426"/>
      <c r="BSS32" s="426"/>
      <c r="BST32" s="426"/>
      <c r="BSU32" s="426"/>
      <c r="BSV32" s="426"/>
      <c r="BSW32" s="426"/>
      <c r="BSX32" s="426"/>
      <c r="BSY32" s="426"/>
      <c r="BSZ32" s="426"/>
      <c r="BTA32" s="426"/>
      <c r="BTB32" s="426"/>
      <c r="BTC32" s="426"/>
      <c r="BTD32" s="426"/>
      <c r="BTE32" s="426"/>
      <c r="BTF32" s="426"/>
      <c r="BTG32" s="426"/>
      <c r="BTH32" s="426"/>
      <c r="BTI32" s="426"/>
      <c r="BTJ32" s="426"/>
      <c r="BTK32" s="426"/>
      <c r="BTL32" s="426"/>
      <c r="BTM32" s="426"/>
      <c r="BTN32" s="426"/>
      <c r="BTO32" s="426"/>
      <c r="BTP32" s="426"/>
      <c r="BTQ32" s="426"/>
      <c r="BTR32" s="426"/>
      <c r="BTS32" s="426"/>
      <c r="BTT32" s="426"/>
      <c r="BTU32" s="426"/>
      <c r="BTV32" s="426"/>
      <c r="BTW32" s="426"/>
      <c r="BTX32" s="426"/>
      <c r="BTY32" s="426"/>
      <c r="BTZ32" s="426"/>
      <c r="BUA32" s="426"/>
      <c r="BUB32" s="426"/>
      <c r="BUC32" s="426"/>
      <c r="BUD32" s="426"/>
      <c r="BUE32" s="426"/>
      <c r="BUF32" s="426"/>
      <c r="BUG32" s="426"/>
      <c r="BUH32" s="426"/>
      <c r="BUI32" s="426"/>
      <c r="BUJ32" s="426"/>
      <c r="BUK32" s="426"/>
      <c r="BUL32" s="426"/>
      <c r="BUM32" s="426"/>
      <c r="BUN32" s="426"/>
      <c r="BUO32" s="426"/>
      <c r="BUP32" s="426"/>
      <c r="BUQ32" s="426"/>
      <c r="BUR32" s="426"/>
      <c r="BUS32" s="426"/>
      <c r="BUT32" s="426"/>
      <c r="BUU32" s="426"/>
      <c r="BUV32" s="426"/>
      <c r="BUW32" s="426"/>
      <c r="BUX32" s="426"/>
      <c r="BUY32" s="426"/>
      <c r="BUZ32" s="426"/>
      <c r="BVA32" s="426"/>
      <c r="BVB32" s="426"/>
      <c r="BVC32" s="426"/>
      <c r="BVD32" s="426"/>
      <c r="BVE32" s="426"/>
      <c r="BVF32" s="426"/>
      <c r="BVG32" s="426"/>
      <c r="BVH32" s="426"/>
      <c r="BVI32" s="426"/>
      <c r="BVJ32" s="426"/>
      <c r="BVK32" s="426"/>
      <c r="BVL32" s="426"/>
      <c r="BVM32" s="426"/>
      <c r="BVN32" s="426"/>
      <c r="BVO32" s="426"/>
      <c r="BVP32" s="426"/>
      <c r="BVQ32" s="426"/>
      <c r="BVR32" s="426"/>
      <c r="BVS32" s="426"/>
      <c r="BVT32" s="426"/>
      <c r="BVU32" s="426"/>
      <c r="BVV32" s="426"/>
      <c r="BVW32" s="426"/>
      <c r="BVX32" s="426"/>
      <c r="BVY32" s="426"/>
      <c r="BVZ32" s="426"/>
      <c r="BWA32" s="426"/>
      <c r="BWB32" s="426"/>
      <c r="BWC32" s="426"/>
      <c r="BWD32" s="426"/>
      <c r="BWE32" s="426"/>
      <c r="BWF32" s="426"/>
      <c r="BWG32" s="426"/>
      <c r="BWH32" s="426"/>
      <c r="BWI32" s="426"/>
      <c r="BWJ32" s="426"/>
      <c r="BWK32" s="426"/>
      <c r="BWL32" s="426"/>
      <c r="BWM32" s="426"/>
      <c r="BWN32" s="426"/>
      <c r="BWO32" s="426"/>
      <c r="BWP32" s="426"/>
      <c r="BWQ32" s="426"/>
      <c r="BWR32" s="426"/>
      <c r="BWS32" s="426"/>
      <c r="BWT32" s="426"/>
      <c r="BWU32" s="426"/>
      <c r="BWV32" s="426"/>
      <c r="BWW32" s="426"/>
      <c r="BWX32" s="426"/>
      <c r="BWY32" s="426"/>
      <c r="BWZ32" s="426"/>
      <c r="BXA32" s="426"/>
      <c r="BXB32" s="426"/>
      <c r="BXC32" s="426"/>
      <c r="BXD32" s="426"/>
      <c r="BXE32" s="426"/>
      <c r="BXF32" s="426"/>
      <c r="BXG32" s="426"/>
      <c r="BXH32" s="426"/>
      <c r="BXI32" s="426"/>
      <c r="BXJ32" s="426"/>
      <c r="BXK32" s="426"/>
      <c r="BXL32" s="426"/>
      <c r="BXM32" s="426"/>
      <c r="BXN32" s="426"/>
      <c r="BXO32" s="426"/>
      <c r="BXP32" s="426"/>
      <c r="BXQ32" s="426"/>
      <c r="BXR32" s="426"/>
      <c r="BXS32" s="426"/>
      <c r="BXT32" s="426"/>
      <c r="BXU32" s="426"/>
      <c r="BXV32" s="426"/>
      <c r="BXW32" s="426"/>
      <c r="BXX32" s="426"/>
      <c r="BXY32" s="426"/>
      <c r="BXZ32" s="426"/>
      <c r="BYA32" s="426"/>
      <c r="BYB32" s="426"/>
      <c r="BYC32" s="426"/>
      <c r="BYD32" s="426"/>
      <c r="BYE32" s="426"/>
      <c r="BYF32" s="426"/>
      <c r="BYG32" s="426"/>
      <c r="BYH32" s="426"/>
      <c r="BYI32" s="426"/>
      <c r="BYJ32" s="426"/>
      <c r="BYK32" s="426"/>
      <c r="BYL32" s="426"/>
      <c r="BYM32" s="426"/>
      <c r="BYN32" s="426"/>
      <c r="BYO32" s="426"/>
      <c r="BYP32" s="426"/>
      <c r="BYQ32" s="426"/>
      <c r="BYR32" s="426"/>
      <c r="BYS32" s="426"/>
      <c r="BYT32" s="426"/>
      <c r="BYU32" s="426"/>
      <c r="BYV32" s="426"/>
      <c r="BYW32" s="426"/>
      <c r="BYX32" s="426"/>
      <c r="BYY32" s="426"/>
      <c r="BYZ32" s="426"/>
      <c r="BZA32" s="426"/>
      <c r="BZB32" s="426"/>
      <c r="BZC32" s="426"/>
      <c r="BZD32" s="426"/>
      <c r="BZE32" s="426"/>
      <c r="BZF32" s="426"/>
      <c r="BZG32" s="426"/>
      <c r="BZH32" s="426"/>
      <c r="BZI32" s="426"/>
      <c r="BZJ32" s="426"/>
      <c r="BZK32" s="426"/>
      <c r="BZL32" s="426"/>
      <c r="BZM32" s="426"/>
      <c r="BZN32" s="426"/>
      <c r="BZO32" s="426"/>
      <c r="BZP32" s="426"/>
      <c r="BZQ32" s="426"/>
      <c r="BZR32" s="426"/>
      <c r="BZS32" s="426"/>
      <c r="BZT32" s="426"/>
      <c r="BZU32" s="426"/>
      <c r="BZV32" s="426"/>
      <c r="BZW32" s="426"/>
      <c r="BZX32" s="426"/>
      <c r="BZY32" s="426"/>
      <c r="BZZ32" s="426"/>
      <c r="CAA32" s="426"/>
      <c r="CAB32" s="426"/>
      <c r="CAC32" s="426"/>
      <c r="CAD32" s="426"/>
      <c r="CAE32" s="426"/>
      <c r="CAF32" s="426"/>
      <c r="CAG32" s="426"/>
      <c r="CAH32" s="426"/>
      <c r="CAI32" s="426"/>
      <c r="CAJ32" s="426"/>
      <c r="CAK32" s="426"/>
      <c r="CAL32" s="426"/>
      <c r="CAM32" s="426"/>
      <c r="CAN32" s="426"/>
      <c r="CAO32" s="426"/>
      <c r="CAP32" s="426"/>
      <c r="CAQ32" s="426"/>
      <c r="CAR32" s="426"/>
      <c r="CAS32" s="426"/>
      <c r="CAT32" s="426"/>
      <c r="CAU32" s="426"/>
      <c r="CAV32" s="426"/>
      <c r="CAW32" s="426"/>
      <c r="CAX32" s="426"/>
      <c r="CAY32" s="426"/>
      <c r="CAZ32" s="426"/>
      <c r="CBA32" s="426"/>
      <c r="CBB32" s="426"/>
      <c r="CBC32" s="426"/>
      <c r="CBD32" s="426"/>
      <c r="CBE32" s="426"/>
      <c r="CBF32" s="426"/>
      <c r="CBG32" s="426"/>
      <c r="CBH32" s="426"/>
      <c r="CBI32" s="426"/>
      <c r="CBJ32" s="426"/>
      <c r="CBK32" s="426"/>
      <c r="CBL32" s="426"/>
      <c r="CBM32" s="426"/>
      <c r="CBN32" s="426"/>
      <c r="CBO32" s="426"/>
      <c r="CBP32" s="426"/>
      <c r="CBQ32" s="426"/>
      <c r="CBR32" s="426"/>
      <c r="CBS32" s="426"/>
      <c r="CBT32" s="426"/>
      <c r="CBU32" s="426"/>
      <c r="CBV32" s="426"/>
      <c r="CBW32" s="426"/>
      <c r="CBX32" s="426"/>
      <c r="CBY32" s="426"/>
      <c r="CBZ32" s="426"/>
      <c r="CCA32" s="426"/>
      <c r="CCB32" s="426"/>
      <c r="CCC32" s="426"/>
      <c r="CCD32" s="426"/>
      <c r="CCE32" s="426"/>
      <c r="CCF32" s="426"/>
      <c r="CCG32" s="426"/>
      <c r="CCH32" s="426"/>
      <c r="CCI32" s="426"/>
      <c r="CCJ32" s="426"/>
      <c r="CCK32" s="426"/>
      <c r="CCL32" s="426"/>
      <c r="CCM32" s="426"/>
      <c r="CCN32" s="426"/>
      <c r="CCO32" s="426"/>
      <c r="CCP32" s="426"/>
      <c r="CCQ32" s="426"/>
      <c r="CCR32" s="426"/>
      <c r="CCS32" s="426"/>
      <c r="CCT32" s="426"/>
      <c r="CCU32" s="426"/>
      <c r="CCV32" s="426"/>
      <c r="CCW32" s="426"/>
      <c r="CCX32" s="426"/>
      <c r="CCY32" s="426"/>
      <c r="CCZ32" s="426"/>
      <c r="CDA32" s="426"/>
      <c r="CDB32" s="426"/>
      <c r="CDC32" s="426"/>
      <c r="CDD32" s="426"/>
      <c r="CDE32" s="426"/>
      <c r="CDF32" s="426"/>
      <c r="CDG32" s="426"/>
      <c r="CDH32" s="426"/>
      <c r="CDI32" s="426"/>
      <c r="CDJ32" s="426"/>
      <c r="CDK32" s="426"/>
      <c r="CDL32" s="426"/>
      <c r="CDM32" s="426"/>
      <c r="CDN32" s="426"/>
      <c r="CDO32" s="426"/>
      <c r="CDP32" s="426"/>
      <c r="CDQ32" s="426"/>
      <c r="CDR32" s="426"/>
      <c r="CDS32" s="426"/>
      <c r="CDT32" s="426"/>
      <c r="CDU32" s="426"/>
      <c r="CDV32" s="426"/>
      <c r="CDW32" s="426"/>
      <c r="CDX32" s="426"/>
      <c r="CDY32" s="426"/>
      <c r="CDZ32" s="426"/>
      <c r="CEA32" s="426"/>
      <c r="CEB32" s="426"/>
      <c r="CEC32" s="426"/>
      <c r="CED32" s="426"/>
      <c r="CEE32" s="426"/>
      <c r="CEF32" s="426"/>
      <c r="CEG32" s="426"/>
      <c r="CEH32" s="426"/>
      <c r="CEI32" s="426"/>
      <c r="CEJ32" s="426"/>
      <c r="CEK32" s="426"/>
      <c r="CEL32" s="426"/>
      <c r="CEM32" s="426"/>
      <c r="CEN32" s="426"/>
      <c r="CEO32" s="426"/>
      <c r="CEP32" s="426"/>
      <c r="CEQ32" s="426"/>
      <c r="CER32" s="426"/>
      <c r="CES32" s="426"/>
      <c r="CET32" s="426"/>
      <c r="CEU32" s="426"/>
      <c r="CEV32" s="426"/>
      <c r="CEW32" s="426"/>
      <c r="CEX32" s="426"/>
      <c r="CEY32" s="426"/>
      <c r="CEZ32" s="426"/>
      <c r="CFA32" s="426"/>
      <c r="CFB32" s="426"/>
      <c r="CFC32" s="426"/>
      <c r="CFD32" s="426"/>
      <c r="CFE32" s="426"/>
      <c r="CFF32" s="426"/>
      <c r="CFG32" s="426"/>
      <c r="CFH32" s="426"/>
      <c r="CFI32" s="426"/>
      <c r="CFJ32" s="426"/>
      <c r="CFK32" s="426"/>
      <c r="CFL32" s="426"/>
      <c r="CFM32" s="426"/>
      <c r="CFN32" s="426"/>
      <c r="CFO32" s="426"/>
      <c r="CFP32" s="426"/>
      <c r="CFQ32" s="426"/>
      <c r="CFR32" s="426"/>
      <c r="CFS32" s="426"/>
      <c r="CFT32" s="426"/>
      <c r="CFU32" s="426"/>
      <c r="CFV32" s="426"/>
      <c r="CFW32" s="426"/>
      <c r="CFX32" s="426"/>
      <c r="CFY32" s="426"/>
      <c r="CFZ32" s="426"/>
      <c r="CGA32" s="426"/>
      <c r="CGB32" s="426"/>
      <c r="CGC32" s="426"/>
      <c r="CGD32" s="426"/>
      <c r="CGE32" s="426"/>
      <c r="CGF32" s="426"/>
      <c r="CGG32" s="426"/>
      <c r="CGH32" s="426"/>
      <c r="CGI32" s="426"/>
      <c r="CGJ32" s="426"/>
      <c r="CGK32" s="426"/>
      <c r="CGL32" s="426"/>
      <c r="CGM32" s="426"/>
      <c r="CGN32" s="426"/>
      <c r="CGO32" s="426"/>
      <c r="CGP32" s="426"/>
      <c r="CGQ32" s="426"/>
      <c r="CGR32" s="426"/>
      <c r="CGS32" s="426"/>
      <c r="CGT32" s="426"/>
      <c r="CGU32" s="426"/>
      <c r="CGV32" s="426"/>
      <c r="CGW32" s="426"/>
      <c r="CGX32" s="426"/>
      <c r="CGY32" s="426"/>
      <c r="CGZ32" s="426"/>
      <c r="CHA32" s="426"/>
      <c r="CHB32" s="426"/>
      <c r="CHC32" s="426"/>
      <c r="CHD32" s="426"/>
      <c r="CHE32" s="426"/>
      <c r="CHF32" s="426"/>
      <c r="CHG32" s="426"/>
      <c r="CHH32" s="426"/>
      <c r="CHI32" s="426"/>
      <c r="CHJ32" s="426"/>
      <c r="CHK32" s="426"/>
      <c r="CHL32" s="426"/>
      <c r="CHM32" s="426"/>
      <c r="CHN32" s="426"/>
      <c r="CHO32" s="426"/>
      <c r="CHP32" s="426"/>
      <c r="CHQ32" s="426"/>
      <c r="CHR32" s="426"/>
      <c r="CHS32" s="426"/>
      <c r="CHT32" s="426"/>
      <c r="CHU32" s="426"/>
      <c r="CHV32" s="426"/>
      <c r="CHW32" s="426"/>
      <c r="CHX32" s="426"/>
      <c r="CHY32" s="426"/>
      <c r="CHZ32" s="426"/>
      <c r="CIA32" s="426"/>
      <c r="CIB32" s="426"/>
      <c r="CIC32" s="426"/>
      <c r="CID32" s="426"/>
      <c r="CIE32" s="426"/>
      <c r="CIF32" s="426"/>
      <c r="CIG32" s="426"/>
      <c r="CIH32" s="426"/>
      <c r="CII32" s="426"/>
      <c r="CIJ32" s="426"/>
      <c r="CIK32" s="426"/>
      <c r="CIL32" s="426"/>
      <c r="CIM32" s="426"/>
      <c r="CIN32" s="426"/>
      <c r="CIO32" s="426"/>
      <c r="CIP32" s="426"/>
      <c r="CIQ32" s="426"/>
      <c r="CIR32" s="426"/>
      <c r="CIS32" s="426"/>
      <c r="CIT32" s="426"/>
      <c r="CIU32" s="426"/>
      <c r="CIV32" s="426"/>
      <c r="CIW32" s="426"/>
      <c r="CIX32" s="426"/>
      <c r="CIY32" s="426"/>
      <c r="CIZ32" s="426"/>
      <c r="CJA32" s="426"/>
      <c r="CJB32" s="426"/>
      <c r="CJC32" s="426"/>
      <c r="CJD32" s="426"/>
      <c r="CJE32" s="426"/>
      <c r="CJF32" s="426"/>
      <c r="CJG32" s="426"/>
      <c r="CJH32" s="426"/>
      <c r="CJI32" s="426"/>
      <c r="CJJ32" s="426"/>
      <c r="CJK32" s="426"/>
      <c r="CJL32" s="426"/>
      <c r="CJM32" s="426"/>
      <c r="CJN32" s="426"/>
      <c r="CJO32" s="426"/>
      <c r="CJP32" s="426"/>
      <c r="CJQ32" s="426"/>
      <c r="CJR32" s="426"/>
      <c r="CJS32" s="426"/>
      <c r="CJT32" s="426"/>
      <c r="CJU32" s="426"/>
      <c r="CJV32" s="426"/>
      <c r="CJW32" s="426"/>
      <c r="CJX32" s="426"/>
      <c r="CJY32" s="426"/>
      <c r="CJZ32" s="426"/>
      <c r="CKA32" s="426"/>
      <c r="CKB32" s="426"/>
      <c r="CKC32" s="426"/>
      <c r="CKD32" s="426"/>
      <c r="CKE32" s="426"/>
      <c r="CKF32" s="426"/>
      <c r="CKG32" s="426"/>
      <c r="CKH32" s="426"/>
      <c r="CKI32" s="426"/>
      <c r="CKJ32" s="426"/>
      <c r="CKK32" s="426"/>
      <c r="CKL32" s="426"/>
      <c r="CKM32" s="426"/>
      <c r="CKN32" s="426"/>
      <c r="CKO32" s="426"/>
      <c r="CKP32" s="426"/>
      <c r="CKQ32" s="426"/>
      <c r="CKR32" s="426"/>
      <c r="CKS32" s="426"/>
      <c r="CKT32" s="426"/>
      <c r="CKU32" s="426"/>
      <c r="CKV32" s="426"/>
      <c r="CKW32" s="426"/>
      <c r="CKX32" s="426"/>
      <c r="CKY32" s="426"/>
      <c r="CKZ32" s="426"/>
      <c r="CLA32" s="426"/>
      <c r="CLB32" s="426"/>
      <c r="CLC32" s="426"/>
      <c r="CLD32" s="426"/>
      <c r="CLE32" s="426"/>
      <c r="CLF32" s="426"/>
      <c r="CLG32" s="426"/>
      <c r="CLH32" s="426"/>
      <c r="CLI32" s="426"/>
      <c r="CLJ32" s="426"/>
      <c r="CLK32" s="426"/>
      <c r="CLL32" s="426"/>
      <c r="CLM32" s="426"/>
      <c r="CLN32" s="426"/>
      <c r="CLO32" s="426"/>
      <c r="CLP32" s="426"/>
      <c r="CLQ32" s="426"/>
      <c r="CLR32" s="426"/>
      <c r="CLS32" s="426"/>
      <c r="CLT32" s="426"/>
      <c r="CLU32" s="426"/>
      <c r="CLV32" s="426"/>
      <c r="CLW32" s="426"/>
      <c r="CLX32" s="426"/>
      <c r="CLY32" s="426"/>
      <c r="CLZ32" s="426"/>
      <c r="CMA32" s="426"/>
      <c r="CMB32" s="426"/>
      <c r="CMC32" s="426"/>
      <c r="CMD32" s="426"/>
      <c r="CME32" s="426"/>
      <c r="CMF32" s="426"/>
      <c r="CMG32" s="426"/>
      <c r="CMH32" s="426"/>
      <c r="CMI32" s="426"/>
      <c r="CMJ32" s="426"/>
      <c r="CMK32" s="426"/>
      <c r="CML32" s="426"/>
      <c r="CMM32" s="426"/>
      <c r="CMN32" s="426"/>
      <c r="CMO32" s="426"/>
      <c r="CMP32" s="426"/>
      <c r="CMQ32" s="426"/>
      <c r="CMR32" s="426"/>
      <c r="CMS32" s="426"/>
      <c r="CMT32" s="426"/>
      <c r="CMU32" s="426"/>
      <c r="CMV32" s="426"/>
      <c r="CMW32" s="426"/>
      <c r="CMX32" s="426"/>
      <c r="CMY32" s="426"/>
      <c r="CMZ32" s="426"/>
      <c r="CNA32" s="426"/>
      <c r="CNB32" s="426"/>
      <c r="CNC32" s="426"/>
      <c r="CND32" s="426"/>
      <c r="CNE32" s="426"/>
      <c r="CNF32" s="426"/>
      <c r="CNG32" s="426"/>
      <c r="CNH32" s="426"/>
      <c r="CNI32" s="426"/>
      <c r="CNJ32" s="426"/>
      <c r="CNK32" s="426"/>
      <c r="CNL32" s="426"/>
      <c r="CNM32" s="426"/>
      <c r="CNN32" s="426"/>
      <c r="CNO32" s="426"/>
      <c r="CNP32" s="426"/>
      <c r="CNQ32" s="426"/>
      <c r="CNR32" s="426"/>
      <c r="CNS32" s="426"/>
      <c r="CNT32" s="426"/>
      <c r="CNU32" s="426"/>
      <c r="CNV32" s="426"/>
      <c r="CNW32" s="426"/>
      <c r="CNX32" s="426"/>
      <c r="CNY32" s="426"/>
      <c r="CNZ32" s="426"/>
      <c r="COA32" s="426"/>
      <c r="COB32" s="426"/>
      <c r="COC32" s="426"/>
      <c r="COD32" s="426"/>
      <c r="COE32" s="426"/>
      <c r="COF32" s="426"/>
      <c r="COG32" s="426"/>
      <c r="COH32" s="426"/>
      <c r="COI32" s="426"/>
      <c r="COJ32" s="426"/>
      <c r="COK32" s="426"/>
      <c r="COL32" s="426"/>
      <c r="COM32" s="426"/>
      <c r="CON32" s="426"/>
      <c r="COO32" s="426"/>
      <c r="COP32" s="426"/>
      <c r="COQ32" s="426"/>
      <c r="COR32" s="426"/>
      <c r="COS32" s="426"/>
      <c r="COT32" s="426"/>
      <c r="COU32" s="426"/>
      <c r="COV32" s="426"/>
      <c r="COW32" s="426"/>
      <c r="COX32" s="426"/>
      <c r="COY32" s="426"/>
      <c r="COZ32" s="426"/>
      <c r="CPA32" s="426"/>
      <c r="CPB32" s="426"/>
      <c r="CPC32" s="426"/>
      <c r="CPD32" s="426"/>
      <c r="CPE32" s="426"/>
      <c r="CPF32" s="426"/>
      <c r="CPG32" s="426"/>
      <c r="CPH32" s="426"/>
      <c r="CPI32" s="426"/>
      <c r="CPJ32" s="426"/>
      <c r="CPK32" s="426"/>
      <c r="CPL32" s="426"/>
      <c r="CPM32" s="426"/>
      <c r="CPN32" s="426"/>
      <c r="CPO32" s="426"/>
      <c r="CPP32" s="426"/>
      <c r="CPQ32" s="426"/>
      <c r="CPR32" s="426"/>
      <c r="CPS32" s="426"/>
      <c r="CPT32" s="426"/>
      <c r="CPU32" s="426"/>
      <c r="CPV32" s="426"/>
      <c r="CPW32" s="426"/>
      <c r="CPX32" s="426"/>
      <c r="CPY32" s="426"/>
      <c r="CPZ32" s="426"/>
      <c r="CQA32" s="426"/>
      <c r="CQB32" s="426"/>
      <c r="CQC32" s="426"/>
      <c r="CQD32" s="426"/>
      <c r="CQE32" s="426"/>
      <c r="CQF32" s="426"/>
      <c r="CQG32" s="426"/>
      <c r="CQH32" s="426"/>
      <c r="CQI32" s="426"/>
      <c r="CQJ32" s="426"/>
      <c r="CQK32" s="426"/>
      <c r="CQL32" s="426"/>
      <c r="CQM32" s="426"/>
      <c r="CQN32" s="426"/>
      <c r="CQO32" s="426"/>
      <c r="CQP32" s="426"/>
      <c r="CQQ32" s="426"/>
      <c r="CQR32" s="426"/>
      <c r="CQS32" s="426"/>
      <c r="CQT32" s="426"/>
      <c r="CQU32" s="426"/>
      <c r="CQV32" s="426"/>
      <c r="CQW32" s="426"/>
      <c r="CQX32" s="426"/>
      <c r="CQY32" s="426"/>
      <c r="CQZ32" s="426"/>
      <c r="CRA32" s="426"/>
      <c r="CRB32" s="426"/>
      <c r="CRC32" s="426"/>
      <c r="CRD32" s="426"/>
      <c r="CRE32" s="426"/>
      <c r="CRF32" s="426"/>
      <c r="CRG32" s="426"/>
      <c r="CRH32" s="426"/>
      <c r="CRI32" s="426"/>
      <c r="CRJ32" s="426"/>
      <c r="CRK32" s="426"/>
      <c r="CRL32" s="426"/>
      <c r="CRM32" s="426"/>
      <c r="CRN32" s="426"/>
      <c r="CRO32" s="426"/>
      <c r="CRP32" s="426"/>
      <c r="CRQ32" s="426"/>
      <c r="CRR32" s="426"/>
      <c r="CRS32" s="426"/>
      <c r="CRT32" s="426"/>
      <c r="CRU32" s="426"/>
      <c r="CRV32" s="426"/>
      <c r="CRW32" s="426"/>
      <c r="CRX32" s="426"/>
      <c r="CRY32" s="426"/>
      <c r="CRZ32" s="426"/>
      <c r="CSA32" s="426"/>
      <c r="CSB32" s="426"/>
      <c r="CSC32" s="426"/>
      <c r="CSD32" s="426"/>
      <c r="CSE32" s="426"/>
      <c r="CSF32" s="426"/>
      <c r="CSG32" s="426"/>
      <c r="CSH32" s="426"/>
      <c r="CSI32" s="426"/>
      <c r="CSJ32" s="426"/>
      <c r="CSK32" s="426"/>
      <c r="CSL32" s="426"/>
      <c r="CSM32" s="426"/>
      <c r="CSN32" s="426"/>
      <c r="CSO32" s="426"/>
      <c r="CSP32" s="426"/>
      <c r="CSQ32" s="426"/>
      <c r="CSR32" s="426"/>
      <c r="CSS32" s="426"/>
      <c r="CST32" s="426"/>
      <c r="CSU32" s="426"/>
      <c r="CSV32" s="426"/>
      <c r="CSW32" s="426"/>
      <c r="CSX32" s="426"/>
      <c r="CSY32" s="426"/>
      <c r="CSZ32" s="426"/>
      <c r="CTA32" s="426"/>
      <c r="CTB32" s="426"/>
      <c r="CTC32" s="426"/>
      <c r="CTD32" s="426"/>
      <c r="CTE32" s="426"/>
      <c r="CTF32" s="426"/>
      <c r="CTG32" s="426"/>
      <c r="CTH32" s="426"/>
      <c r="CTI32" s="426"/>
      <c r="CTJ32" s="426"/>
      <c r="CTK32" s="426"/>
      <c r="CTL32" s="426"/>
      <c r="CTM32" s="426"/>
      <c r="CTN32" s="426"/>
      <c r="CTO32" s="426"/>
      <c r="CTP32" s="426"/>
      <c r="CTQ32" s="426"/>
      <c r="CTR32" s="426"/>
      <c r="CTS32" s="426"/>
      <c r="CTT32" s="426"/>
      <c r="CTU32" s="426"/>
      <c r="CTV32" s="426"/>
      <c r="CTW32" s="426"/>
      <c r="CTX32" s="426"/>
      <c r="CTY32" s="426"/>
      <c r="CTZ32" s="426"/>
      <c r="CUA32" s="426"/>
      <c r="CUB32" s="426"/>
      <c r="CUC32" s="426"/>
      <c r="CUD32" s="426"/>
      <c r="CUE32" s="426"/>
      <c r="CUF32" s="426"/>
      <c r="CUG32" s="426"/>
      <c r="CUH32" s="426"/>
      <c r="CUI32" s="426"/>
      <c r="CUJ32" s="426"/>
      <c r="CUK32" s="426"/>
      <c r="CUL32" s="426"/>
      <c r="CUM32" s="426"/>
      <c r="CUN32" s="426"/>
      <c r="CUO32" s="426"/>
      <c r="CUP32" s="426"/>
      <c r="CUQ32" s="426"/>
      <c r="CUR32" s="426"/>
      <c r="CUS32" s="426"/>
      <c r="CUT32" s="426"/>
      <c r="CUU32" s="426"/>
      <c r="CUV32" s="426"/>
      <c r="CUW32" s="426"/>
      <c r="CUX32" s="426"/>
      <c r="CUY32" s="426"/>
      <c r="CUZ32" s="426"/>
      <c r="CVA32" s="426"/>
      <c r="CVB32" s="426"/>
      <c r="CVC32" s="426"/>
      <c r="CVD32" s="426"/>
      <c r="CVE32" s="426"/>
      <c r="CVF32" s="426"/>
      <c r="CVG32" s="426"/>
      <c r="CVH32" s="426"/>
      <c r="CVI32" s="426"/>
      <c r="CVJ32" s="426"/>
      <c r="CVK32" s="426"/>
      <c r="CVL32" s="426"/>
      <c r="CVM32" s="426"/>
      <c r="CVN32" s="426"/>
      <c r="CVO32" s="426"/>
      <c r="CVP32" s="426"/>
      <c r="CVQ32" s="426"/>
      <c r="CVR32" s="426"/>
      <c r="CVS32" s="426"/>
      <c r="CVT32" s="426"/>
      <c r="CVU32" s="426"/>
      <c r="CVV32" s="426"/>
      <c r="CVW32" s="426"/>
      <c r="CVX32" s="426"/>
      <c r="CVY32" s="426"/>
      <c r="CVZ32" s="426"/>
      <c r="CWA32" s="426"/>
      <c r="CWB32" s="426"/>
      <c r="CWC32" s="426"/>
      <c r="CWD32" s="426"/>
      <c r="CWE32" s="426"/>
      <c r="CWF32" s="426"/>
      <c r="CWG32" s="426"/>
      <c r="CWH32" s="426"/>
      <c r="CWI32" s="426"/>
      <c r="CWJ32" s="426"/>
      <c r="CWK32" s="426"/>
      <c r="CWL32" s="426"/>
      <c r="CWM32" s="426"/>
      <c r="CWN32" s="426"/>
      <c r="CWO32" s="426"/>
      <c r="CWP32" s="426"/>
      <c r="CWQ32" s="426"/>
      <c r="CWR32" s="426"/>
      <c r="CWS32" s="426"/>
      <c r="CWT32" s="426"/>
      <c r="CWU32" s="426"/>
      <c r="CWV32" s="426"/>
      <c r="CWW32" s="426"/>
      <c r="CWX32" s="426"/>
      <c r="CWY32" s="426"/>
      <c r="CWZ32" s="426"/>
      <c r="CXA32" s="426"/>
      <c r="CXB32" s="426"/>
      <c r="CXC32" s="426"/>
      <c r="CXD32" s="426"/>
      <c r="CXE32" s="426"/>
      <c r="CXF32" s="426"/>
      <c r="CXG32" s="426"/>
      <c r="CXH32" s="426"/>
      <c r="CXI32" s="426"/>
      <c r="CXJ32" s="426"/>
      <c r="CXK32" s="426"/>
      <c r="CXL32" s="426"/>
      <c r="CXM32" s="426"/>
      <c r="CXN32" s="426"/>
      <c r="CXO32" s="426"/>
      <c r="CXP32" s="426"/>
      <c r="CXQ32" s="426"/>
      <c r="CXR32" s="426"/>
      <c r="CXS32" s="426"/>
      <c r="CXT32" s="426"/>
      <c r="CXU32" s="426"/>
      <c r="CXV32" s="426"/>
      <c r="CXW32" s="426"/>
      <c r="CXX32" s="426"/>
      <c r="CXY32" s="426"/>
      <c r="CXZ32" s="426"/>
      <c r="CYA32" s="426"/>
      <c r="CYB32" s="426"/>
      <c r="CYC32" s="426"/>
      <c r="CYD32" s="426"/>
      <c r="CYE32" s="426"/>
      <c r="CYF32" s="426"/>
      <c r="CYG32" s="426"/>
      <c r="CYH32" s="426"/>
      <c r="CYI32" s="426"/>
      <c r="CYJ32" s="426"/>
      <c r="CYK32" s="426"/>
      <c r="CYL32" s="426"/>
      <c r="CYM32" s="426"/>
      <c r="CYN32" s="426"/>
      <c r="CYO32" s="426"/>
      <c r="CYP32" s="426"/>
      <c r="CYQ32" s="426"/>
      <c r="CYR32" s="426"/>
      <c r="CYS32" s="426"/>
      <c r="CYT32" s="426"/>
      <c r="CYU32" s="426"/>
      <c r="CYV32" s="426"/>
      <c r="CYW32" s="426"/>
      <c r="CYX32" s="426"/>
      <c r="CYY32" s="426"/>
      <c r="CYZ32" s="426"/>
      <c r="CZA32" s="426"/>
      <c r="CZB32" s="426"/>
      <c r="CZC32" s="426"/>
      <c r="CZD32" s="426"/>
      <c r="CZE32" s="426"/>
      <c r="CZF32" s="426"/>
      <c r="CZG32" s="426"/>
      <c r="CZH32" s="426"/>
      <c r="CZI32" s="426"/>
      <c r="CZJ32" s="426"/>
      <c r="CZK32" s="426"/>
      <c r="CZL32" s="426"/>
      <c r="CZM32" s="426"/>
      <c r="CZN32" s="426"/>
      <c r="CZO32" s="426"/>
      <c r="CZP32" s="426"/>
      <c r="CZQ32" s="426"/>
      <c r="CZR32" s="426"/>
      <c r="CZS32" s="426"/>
      <c r="CZT32" s="426"/>
      <c r="CZU32" s="426"/>
      <c r="CZV32" s="426"/>
      <c r="CZW32" s="426"/>
      <c r="CZX32" s="426"/>
      <c r="CZY32" s="426"/>
      <c r="CZZ32" s="426"/>
      <c r="DAA32" s="426"/>
      <c r="DAB32" s="426"/>
      <c r="DAC32" s="426"/>
      <c r="DAD32" s="426"/>
      <c r="DAE32" s="426"/>
      <c r="DAF32" s="426"/>
      <c r="DAG32" s="426"/>
      <c r="DAH32" s="426"/>
      <c r="DAI32" s="426"/>
      <c r="DAJ32" s="426"/>
      <c r="DAK32" s="426"/>
      <c r="DAL32" s="426"/>
      <c r="DAM32" s="426"/>
      <c r="DAN32" s="426"/>
      <c r="DAO32" s="426"/>
      <c r="DAP32" s="426"/>
      <c r="DAQ32" s="426"/>
      <c r="DAR32" s="426"/>
      <c r="DAS32" s="426"/>
      <c r="DAT32" s="426"/>
      <c r="DAU32" s="426"/>
      <c r="DAV32" s="426"/>
      <c r="DAW32" s="426"/>
      <c r="DAX32" s="426"/>
      <c r="DAY32" s="426"/>
      <c r="DAZ32" s="426"/>
      <c r="DBA32" s="426"/>
      <c r="DBB32" s="426"/>
      <c r="DBC32" s="426"/>
      <c r="DBD32" s="426"/>
      <c r="DBE32" s="426"/>
      <c r="DBF32" s="426"/>
      <c r="DBG32" s="426"/>
      <c r="DBH32" s="426"/>
      <c r="DBI32" s="426"/>
      <c r="DBJ32" s="426"/>
      <c r="DBK32" s="426"/>
      <c r="DBL32" s="426"/>
      <c r="DBM32" s="426"/>
      <c r="DBN32" s="426"/>
      <c r="DBO32" s="426"/>
      <c r="DBP32" s="426"/>
      <c r="DBQ32" s="426"/>
      <c r="DBR32" s="426"/>
      <c r="DBS32" s="426"/>
      <c r="DBT32" s="426"/>
      <c r="DBU32" s="426"/>
      <c r="DBV32" s="426"/>
      <c r="DBW32" s="426"/>
      <c r="DBX32" s="426"/>
      <c r="DBY32" s="426"/>
      <c r="DBZ32" s="426"/>
      <c r="DCA32" s="426"/>
      <c r="DCB32" s="426"/>
      <c r="DCC32" s="426"/>
      <c r="DCD32" s="426"/>
      <c r="DCE32" s="426"/>
      <c r="DCF32" s="426"/>
      <c r="DCG32" s="426"/>
      <c r="DCH32" s="426"/>
      <c r="DCI32" s="426"/>
      <c r="DCJ32" s="426"/>
      <c r="DCK32" s="426"/>
      <c r="DCL32" s="426"/>
      <c r="DCM32" s="426"/>
      <c r="DCN32" s="426"/>
      <c r="DCO32" s="426"/>
      <c r="DCP32" s="426"/>
      <c r="DCQ32" s="426"/>
      <c r="DCR32" s="426"/>
      <c r="DCS32" s="426"/>
      <c r="DCT32" s="426"/>
      <c r="DCU32" s="426"/>
      <c r="DCV32" s="426"/>
      <c r="DCW32" s="426"/>
      <c r="DCX32" s="426"/>
      <c r="DCY32" s="426"/>
      <c r="DCZ32" s="426"/>
      <c r="DDA32" s="426"/>
      <c r="DDB32" s="426"/>
      <c r="DDC32" s="426"/>
      <c r="DDD32" s="426"/>
      <c r="DDE32" s="426"/>
      <c r="DDF32" s="426"/>
      <c r="DDG32" s="426"/>
      <c r="DDH32" s="426"/>
      <c r="DDI32" s="426"/>
      <c r="DDJ32" s="426"/>
      <c r="DDK32" s="426"/>
      <c r="DDL32" s="426"/>
      <c r="DDM32" s="426"/>
      <c r="DDN32" s="426"/>
      <c r="DDO32" s="426"/>
      <c r="DDP32" s="426"/>
      <c r="DDQ32" s="426"/>
      <c r="DDR32" s="426"/>
      <c r="DDS32" s="426"/>
      <c r="DDT32" s="426"/>
      <c r="DDU32" s="426"/>
      <c r="DDV32" s="426"/>
      <c r="DDW32" s="426"/>
      <c r="DDX32" s="426"/>
      <c r="DDY32" s="426"/>
      <c r="DDZ32" s="426"/>
      <c r="DEA32" s="426"/>
      <c r="DEB32" s="426"/>
      <c r="DEC32" s="426"/>
      <c r="DED32" s="426"/>
      <c r="DEE32" s="426"/>
      <c r="DEF32" s="426"/>
      <c r="DEG32" s="426"/>
      <c r="DEH32" s="426"/>
      <c r="DEI32" s="426"/>
      <c r="DEJ32" s="426"/>
      <c r="DEK32" s="426"/>
      <c r="DEL32" s="426"/>
      <c r="DEM32" s="426"/>
      <c r="DEN32" s="426"/>
      <c r="DEO32" s="426"/>
      <c r="DEP32" s="426"/>
      <c r="DEQ32" s="426"/>
      <c r="DER32" s="426"/>
      <c r="DES32" s="426"/>
      <c r="DET32" s="426"/>
      <c r="DEU32" s="426"/>
      <c r="DEV32" s="426"/>
      <c r="DEW32" s="426"/>
      <c r="DEX32" s="426"/>
      <c r="DEY32" s="426"/>
      <c r="DEZ32" s="426"/>
      <c r="DFA32" s="426"/>
      <c r="DFB32" s="426"/>
      <c r="DFC32" s="426"/>
      <c r="DFD32" s="426"/>
      <c r="DFE32" s="426"/>
      <c r="DFF32" s="426"/>
      <c r="DFG32" s="426"/>
      <c r="DFH32" s="426"/>
      <c r="DFI32" s="426"/>
      <c r="DFJ32" s="426"/>
      <c r="DFK32" s="426"/>
      <c r="DFL32" s="426"/>
      <c r="DFM32" s="426"/>
      <c r="DFN32" s="426"/>
      <c r="DFO32" s="426"/>
      <c r="DFP32" s="426"/>
      <c r="DFQ32" s="426"/>
      <c r="DFR32" s="426"/>
      <c r="DFS32" s="426"/>
      <c r="DFT32" s="426"/>
      <c r="DFU32" s="426"/>
      <c r="DFV32" s="426"/>
      <c r="DFW32" s="426"/>
      <c r="DFX32" s="426"/>
      <c r="DFY32" s="426"/>
      <c r="DFZ32" s="426"/>
      <c r="DGA32" s="426"/>
      <c r="DGB32" s="426"/>
      <c r="DGC32" s="426"/>
      <c r="DGD32" s="426"/>
      <c r="DGE32" s="426"/>
      <c r="DGF32" s="426"/>
      <c r="DGG32" s="426"/>
      <c r="DGH32" s="426"/>
      <c r="DGI32" s="426"/>
      <c r="DGJ32" s="426"/>
      <c r="DGK32" s="426"/>
      <c r="DGL32" s="426"/>
      <c r="DGM32" s="426"/>
      <c r="DGN32" s="426"/>
      <c r="DGO32" s="426"/>
      <c r="DGP32" s="426"/>
      <c r="DGQ32" s="426"/>
      <c r="DGR32" s="426"/>
      <c r="DGS32" s="426"/>
      <c r="DGT32" s="426"/>
      <c r="DGU32" s="426"/>
      <c r="DGV32" s="426"/>
      <c r="DGW32" s="426"/>
      <c r="DGX32" s="426"/>
      <c r="DGY32" s="426"/>
      <c r="DGZ32" s="426"/>
      <c r="DHA32" s="426"/>
      <c r="DHB32" s="426"/>
      <c r="DHC32" s="426"/>
      <c r="DHD32" s="426"/>
      <c r="DHE32" s="426"/>
      <c r="DHF32" s="426"/>
      <c r="DHG32" s="426"/>
      <c r="DHH32" s="426"/>
      <c r="DHI32" s="426"/>
      <c r="DHJ32" s="426"/>
      <c r="DHK32" s="426"/>
      <c r="DHL32" s="426"/>
      <c r="DHM32" s="426"/>
      <c r="DHN32" s="426"/>
      <c r="DHO32" s="426"/>
      <c r="DHP32" s="426"/>
      <c r="DHQ32" s="426"/>
      <c r="DHR32" s="426"/>
      <c r="DHS32" s="426"/>
      <c r="DHT32" s="426"/>
      <c r="DHU32" s="426"/>
      <c r="DHV32" s="426"/>
      <c r="DHW32" s="426"/>
      <c r="DHX32" s="426"/>
      <c r="DHY32" s="426"/>
      <c r="DHZ32" s="426"/>
      <c r="DIA32" s="426"/>
      <c r="DIB32" s="426"/>
      <c r="DIC32" s="426"/>
      <c r="DID32" s="426"/>
      <c r="DIE32" s="426"/>
      <c r="DIF32" s="426"/>
      <c r="DIG32" s="426"/>
      <c r="DIH32" s="426"/>
      <c r="DII32" s="426"/>
      <c r="DIJ32" s="426"/>
      <c r="DIK32" s="426"/>
      <c r="DIL32" s="426"/>
      <c r="DIM32" s="426"/>
      <c r="DIN32" s="426"/>
      <c r="DIO32" s="426"/>
      <c r="DIP32" s="426"/>
      <c r="DIQ32" s="426"/>
      <c r="DIR32" s="426"/>
      <c r="DIS32" s="426"/>
      <c r="DIT32" s="426"/>
      <c r="DIU32" s="426"/>
      <c r="DIV32" s="426"/>
      <c r="DIW32" s="426"/>
      <c r="DIX32" s="426"/>
      <c r="DIY32" s="426"/>
      <c r="DIZ32" s="426"/>
      <c r="DJA32" s="426"/>
      <c r="DJB32" s="426"/>
      <c r="DJC32" s="426"/>
      <c r="DJD32" s="426"/>
      <c r="DJE32" s="426"/>
      <c r="DJF32" s="426"/>
      <c r="DJG32" s="426"/>
      <c r="DJH32" s="426"/>
      <c r="DJI32" s="426"/>
      <c r="DJJ32" s="426"/>
      <c r="DJK32" s="426"/>
      <c r="DJL32" s="426"/>
      <c r="DJM32" s="426"/>
      <c r="DJN32" s="426"/>
      <c r="DJO32" s="426"/>
      <c r="DJP32" s="426"/>
      <c r="DJQ32" s="426"/>
      <c r="DJR32" s="426"/>
      <c r="DJS32" s="426"/>
      <c r="DJT32" s="426"/>
      <c r="DJU32" s="426"/>
      <c r="DJV32" s="426"/>
      <c r="DJW32" s="426"/>
      <c r="DJX32" s="426"/>
      <c r="DJY32" s="426"/>
      <c r="DJZ32" s="426"/>
      <c r="DKA32" s="426"/>
      <c r="DKB32" s="426"/>
      <c r="DKC32" s="426"/>
      <c r="DKD32" s="426"/>
      <c r="DKE32" s="426"/>
      <c r="DKF32" s="426"/>
      <c r="DKG32" s="426"/>
      <c r="DKH32" s="426"/>
      <c r="DKI32" s="426"/>
      <c r="DKJ32" s="426"/>
      <c r="DKK32" s="426"/>
      <c r="DKL32" s="426"/>
      <c r="DKM32" s="426"/>
      <c r="DKN32" s="426"/>
      <c r="DKO32" s="426"/>
      <c r="DKP32" s="426"/>
      <c r="DKQ32" s="426"/>
      <c r="DKR32" s="426"/>
      <c r="DKS32" s="426"/>
      <c r="DKT32" s="426"/>
      <c r="DKU32" s="426"/>
      <c r="DKV32" s="426"/>
      <c r="DKW32" s="426"/>
      <c r="DKX32" s="426"/>
      <c r="DKY32" s="426"/>
      <c r="DKZ32" s="426"/>
      <c r="DLA32" s="426"/>
      <c r="DLB32" s="426"/>
      <c r="DLC32" s="426"/>
      <c r="DLD32" s="426"/>
      <c r="DLE32" s="426"/>
      <c r="DLF32" s="426"/>
      <c r="DLG32" s="426"/>
      <c r="DLH32" s="426"/>
      <c r="DLI32" s="426"/>
      <c r="DLJ32" s="426"/>
      <c r="DLK32" s="426"/>
      <c r="DLL32" s="426"/>
      <c r="DLM32" s="426"/>
      <c r="DLN32" s="426"/>
      <c r="DLO32" s="426"/>
      <c r="DLP32" s="426"/>
      <c r="DLQ32" s="426"/>
      <c r="DLR32" s="426"/>
      <c r="DLS32" s="426"/>
      <c r="DLT32" s="426"/>
      <c r="DLU32" s="426"/>
      <c r="DLV32" s="426"/>
      <c r="DLW32" s="426"/>
      <c r="DLX32" s="426"/>
      <c r="DLY32" s="426"/>
      <c r="DLZ32" s="426"/>
      <c r="DMA32" s="426"/>
      <c r="DMB32" s="426"/>
      <c r="DMC32" s="426"/>
      <c r="DMD32" s="426"/>
      <c r="DME32" s="426"/>
      <c r="DMF32" s="426"/>
      <c r="DMG32" s="426"/>
      <c r="DMH32" s="426"/>
      <c r="DMI32" s="426"/>
      <c r="DMJ32" s="426"/>
      <c r="DMK32" s="426"/>
      <c r="DML32" s="426"/>
      <c r="DMM32" s="426"/>
      <c r="DMN32" s="426"/>
      <c r="DMO32" s="426"/>
      <c r="DMP32" s="426"/>
      <c r="DMQ32" s="426"/>
      <c r="DMR32" s="426"/>
      <c r="DMS32" s="426"/>
      <c r="DMT32" s="426"/>
      <c r="DMU32" s="426"/>
      <c r="DMV32" s="426"/>
      <c r="DMW32" s="426"/>
      <c r="DMX32" s="426"/>
      <c r="DMY32" s="426"/>
      <c r="DMZ32" s="426"/>
      <c r="DNA32" s="426"/>
      <c r="DNB32" s="426"/>
      <c r="DNC32" s="426"/>
      <c r="DND32" s="426"/>
      <c r="DNE32" s="426"/>
      <c r="DNF32" s="426"/>
      <c r="DNG32" s="426"/>
      <c r="DNH32" s="426"/>
      <c r="DNI32" s="426"/>
      <c r="DNJ32" s="426"/>
      <c r="DNK32" s="426"/>
      <c r="DNL32" s="426"/>
      <c r="DNM32" s="426"/>
      <c r="DNN32" s="426"/>
      <c r="DNO32" s="426"/>
      <c r="DNP32" s="426"/>
      <c r="DNQ32" s="426"/>
      <c r="DNR32" s="426"/>
      <c r="DNS32" s="426"/>
      <c r="DNT32" s="426"/>
      <c r="DNU32" s="426"/>
      <c r="DNV32" s="426"/>
      <c r="DNW32" s="426"/>
      <c r="DNX32" s="426"/>
      <c r="DNY32" s="426"/>
      <c r="DNZ32" s="426"/>
      <c r="DOA32" s="426"/>
      <c r="DOB32" s="426"/>
      <c r="DOC32" s="426"/>
      <c r="DOD32" s="426"/>
      <c r="DOE32" s="426"/>
      <c r="DOF32" s="426"/>
      <c r="DOG32" s="426"/>
      <c r="DOH32" s="426"/>
      <c r="DOI32" s="426"/>
      <c r="DOJ32" s="426"/>
      <c r="DOK32" s="426"/>
      <c r="DOL32" s="426"/>
      <c r="DOM32" s="426"/>
      <c r="DON32" s="426"/>
      <c r="DOO32" s="426"/>
      <c r="DOP32" s="426"/>
      <c r="DOQ32" s="426"/>
      <c r="DOR32" s="426"/>
      <c r="DOS32" s="426"/>
      <c r="DOT32" s="426"/>
      <c r="DOU32" s="426"/>
      <c r="DOV32" s="426"/>
      <c r="DOW32" s="426"/>
      <c r="DOX32" s="426"/>
      <c r="DOY32" s="426"/>
      <c r="DOZ32" s="426"/>
      <c r="DPA32" s="426"/>
      <c r="DPB32" s="426"/>
      <c r="DPC32" s="426"/>
      <c r="DPD32" s="426"/>
      <c r="DPE32" s="426"/>
      <c r="DPF32" s="426"/>
      <c r="DPG32" s="426"/>
      <c r="DPH32" s="426"/>
      <c r="DPI32" s="426"/>
      <c r="DPJ32" s="426"/>
      <c r="DPK32" s="426"/>
      <c r="DPL32" s="426"/>
      <c r="DPM32" s="426"/>
      <c r="DPN32" s="426"/>
      <c r="DPO32" s="426"/>
      <c r="DPP32" s="426"/>
      <c r="DPQ32" s="426"/>
      <c r="DPR32" s="426"/>
      <c r="DPS32" s="426"/>
      <c r="DPT32" s="426"/>
      <c r="DPU32" s="426"/>
      <c r="DPV32" s="426"/>
      <c r="DPW32" s="426"/>
      <c r="DPX32" s="426"/>
      <c r="DPY32" s="426"/>
      <c r="DPZ32" s="426"/>
      <c r="DQA32" s="426"/>
      <c r="DQB32" s="426"/>
      <c r="DQC32" s="426"/>
      <c r="DQD32" s="426"/>
      <c r="DQE32" s="426"/>
      <c r="DQF32" s="426"/>
      <c r="DQG32" s="426"/>
      <c r="DQH32" s="426"/>
      <c r="DQI32" s="426"/>
      <c r="DQJ32" s="426"/>
      <c r="DQK32" s="426"/>
      <c r="DQL32" s="426"/>
      <c r="DQM32" s="426"/>
      <c r="DQN32" s="426"/>
      <c r="DQO32" s="426"/>
      <c r="DQP32" s="426"/>
      <c r="DQQ32" s="426"/>
      <c r="DQR32" s="426"/>
      <c r="DQS32" s="426"/>
      <c r="DQT32" s="426"/>
      <c r="DQU32" s="426"/>
      <c r="DQV32" s="426"/>
      <c r="DQW32" s="426"/>
      <c r="DQX32" s="426"/>
      <c r="DQY32" s="426"/>
      <c r="DQZ32" s="426"/>
      <c r="DRA32" s="426"/>
      <c r="DRB32" s="426"/>
      <c r="DRC32" s="426"/>
      <c r="DRD32" s="426"/>
      <c r="DRE32" s="426"/>
      <c r="DRF32" s="426"/>
      <c r="DRG32" s="426"/>
      <c r="DRH32" s="426"/>
      <c r="DRI32" s="426"/>
      <c r="DRJ32" s="426"/>
      <c r="DRK32" s="426"/>
      <c r="DRL32" s="426"/>
      <c r="DRM32" s="426"/>
      <c r="DRN32" s="426"/>
      <c r="DRO32" s="426"/>
      <c r="DRP32" s="426"/>
      <c r="DRQ32" s="426"/>
      <c r="DRR32" s="426"/>
      <c r="DRS32" s="426"/>
      <c r="DRT32" s="426"/>
      <c r="DRU32" s="426"/>
      <c r="DRV32" s="426"/>
      <c r="DRW32" s="426"/>
      <c r="DRX32" s="426"/>
      <c r="DRY32" s="426"/>
      <c r="DRZ32" s="426"/>
      <c r="DSA32" s="426"/>
      <c r="DSB32" s="426"/>
      <c r="DSC32" s="426"/>
      <c r="DSD32" s="426"/>
      <c r="DSE32" s="426"/>
      <c r="DSF32" s="426"/>
      <c r="DSG32" s="426"/>
      <c r="DSH32" s="426"/>
      <c r="DSI32" s="426"/>
      <c r="DSJ32" s="426"/>
      <c r="DSK32" s="426"/>
      <c r="DSL32" s="426"/>
      <c r="DSM32" s="426"/>
      <c r="DSN32" s="426"/>
      <c r="DSO32" s="426"/>
      <c r="DSP32" s="426"/>
      <c r="DSQ32" s="426"/>
      <c r="DSR32" s="426"/>
      <c r="DSS32" s="426"/>
      <c r="DST32" s="426"/>
      <c r="DSU32" s="426"/>
      <c r="DSV32" s="426"/>
      <c r="DSW32" s="426"/>
      <c r="DSX32" s="426"/>
      <c r="DSY32" s="426"/>
      <c r="DSZ32" s="426"/>
      <c r="DTA32" s="426"/>
      <c r="DTB32" s="426"/>
      <c r="DTC32" s="426"/>
      <c r="DTD32" s="426"/>
      <c r="DTE32" s="426"/>
      <c r="DTF32" s="426"/>
      <c r="DTG32" s="426"/>
      <c r="DTH32" s="426"/>
      <c r="DTI32" s="426"/>
      <c r="DTJ32" s="426"/>
      <c r="DTK32" s="426"/>
      <c r="DTL32" s="426"/>
      <c r="DTM32" s="426"/>
      <c r="DTN32" s="426"/>
      <c r="DTO32" s="426"/>
      <c r="DTP32" s="426"/>
      <c r="DTQ32" s="426"/>
      <c r="DTR32" s="426"/>
      <c r="DTS32" s="426"/>
      <c r="DTT32" s="426"/>
      <c r="DTU32" s="426"/>
      <c r="DTV32" s="426"/>
      <c r="DTW32" s="426"/>
      <c r="DTX32" s="426"/>
      <c r="DTY32" s="426"/>
      <c r="DTZ32" s="426"/>
      <c r="DUA32" s="426"/>
      <c r="DUB32" s="426"/>
      <c r="DUC32" s="426"/>
      <c r="DUD32" s="426"/>
      <c r="DUE32" s="426"/>
      <c r="DUF32" s="426"/>
      <c r="DUG32" s="426"/>
      <c r="DUH32" s="426"/>
      <c r="DUI32" s="426"/>
      <c r="DUJ32" s="426"/>
      <c r="DUK32" s="426"/>
      <c r="DUL32" s="426"/>
      <c r="DUM32" s="426"/>
      <c r="DUN32" s="426"/>
      <c r="DUO32" s="426"/>
      <c r="DUP32" s="426"/>
      <c r="DUQ32" s="426"/>
      <c r="DUR32" s="426"/>
      <c r="DUS32" s="426"/>
      <c r="DUT32" s="426"/>
      <c r="DUU32" s="426"/>
      <c r="DUV32" s="426"/>
      <c r="DUW32" s="426"/>
      <c r="DUX32" s="426"/>
      <c r="DUY32" s="426"/>
      <c r="DUZ32" s="426"/>
      <c r="DVA32" s="426"/>
      <c r="DVB32" s="426"/>
      <c r="DVC32" s="426"/>
      <c r="DVD32" s="426"/>
      <c r="DVE32" s="426"/>
      <c r="DVF32" s="426"/>
      <c r="DVG32" s="426"/>
      <c r="DVH32" s="426"/>
      <c r="DVI32" s="426"/>
      <c r="DVJ32" s="426"/>
      <c r="DVK32" s="426"/>
      <c r="DVL32" s="426"/>
      <c r="DVM32" s="426"/>
      <c r="DVN32" s="426"/>
      <c r="DVO32" s="426"/>
      <c r="DVP32" s="426"/>
      <c r="DVQ32" s="426"/>
      <c r="DVR32" s="426"/>
      <c r="DVS32" s="426"/>
      <c r="DVT32" s="426"/>
      <c r="DVU32" s="426"/>
      <c r="DVV32" s="426"/>
      <c r="DVW32" s="426"/>
      <c r="DVX32" s="426"/>
      <c r="DVY32" s="426"/>
      <c r="DVZ32" s="426"/>
      <c r="DWA32" s="426"/>
      <c r="DWB32" s="426"/>
      <c r="DWC32" s="426"/>
      <c r="DWD32" s="426"/>
      <c r="DWE32" s="426"/>
      <c r="DWF32" s="426"/>
      <c r="DWG32" s="426"/>
      <c r="DWH32" s="426"/>
      <c r="DWI32" s="426"/>
      <c r="DWJ32" s="426"/>
      <c r="DWK32" s="426"/>
      <c r="DWL32" s="426"/>
      <c r="DWM32" s="426"/>
      <c r="DWN32" s="426"/>
      <c r="DWO32" s="426"/>
      <c r="DWP32" s="426"/>
      <c r="DWQ32" s="426"/>
      <c r="DWR32" s="426"/>
      <c r="DWS32" s="426"/>
      <c r="DWT32" s="426"/>
      <c r="DWU32" s="426"/>
      <c r="DWV32" s="426"/>
      <c r="DWW32" s="426"/>
      <c r="DWX32" s="426"/>
      <c r="DWY32" s="426"/>
      <c r="DWZ32" s="426"/>
      <c r="DXA32" s="426"/>
      <c r="DXB32" s="426"/>
      <c r="DXC32" s="426"/>
      <c r="DXD32" s="426"/>
      <c r="DXE32" s="426"/>
      <c r="DXF32" s="426"/>
      <c r="DXG32" s="426"/>
      <c r="DXH32" s="426"/>
      <c r="DXI32" s="426"/>
      <c r="DXJ32" s="426"/>
      <c r="DXK32" s="426"/>
      <c r="DXL32" s="426"/>
      <c r="DXM32" s="426"/>
      <c r="DXN32" s="426"/>
      <c r="DXO32" s="426"/>
      <c r="DXP32" s="426"/>
      <c r="DXQ32" s="426"/>
      <c r="DXR32" s="426"/>
      <c r="DXS32" s="426"/>
      <c r="DXT32" s="426"/>
      <c r="DXU32" s="426"/>
      <c r="DXV32" s="426"/>
      <c r="DXW32" s="426"/>
      <c r="DXX32" s="426"/>
      <c r="DXY32" s="426"/>
      <c r="DXZ32" s="426"/>
      <c r="DYA32" s="426"/>
      <c r="DYB32" s="426"/>
      <c r="DYC32" s="426"/>
      <c r="DYD32" s="426"/>
      <c r="DYE32" s="426"/>
      <c r="DYF32" s="426"/>
      <c r="DYG32" s="426"/>
      <c r="DYH32" s="426"/>
      <c r="DYI32" s="426"/>
      <c r="DYJ32" s="426"/>
      <c r="DYK32" s="426"/>
      <c r="DYL32" s="426"/>
      <c r="DYM32" s="426"/>
      <c r="DYN32" s="426"/>
      <c r="DYO32" s="426"/>
      <c r="DYP32" s="426"/>
      <c r="DYQ32" s="426"/>
      <c r="DYR32" s="426"/>
      <c r="DYS32" s="426"/>
      <c r="DYT32" s="426"/>
      <c r="DYU32" s="426"/>
      <c r="DYV32" s="426"/>
      <c r="DYW32" s="426"/>
      <c r="DYX32" s="426"/>
      <c r="DYY32" s="426"/>
      <c r="DYZ32" s="426"/>
      <c r="DZA32" s="426"/>
      <c r="DZB32" s="426"/>
      <c r="DZC32" s="426"/>
      <c r="DZD32" s="426"/>
      <c r="DZE32" s="426"/>
      <c r="DZF32" s="426"/>
      <c r="DZG32" s="426"/>
      <c r="DZH32" s="426"/>
      <c r="DZI32" s="426"/>
      <c r="DZJ32" s="426"/>
      <c r="DZK32" s="426"/>
      <c r="DZL32" s="426"/>
      <c r="DZM32" s="426"/>
      <c r="DZN32" s="426"/>
      <c r="DZO32" s="426"/>
      <c r="DZP32" s="426"/>
      <c r="DZQ32" s="426"/>
      <c r="DZR32" s="426"/>
      <c r="DZS32" s="426"/>
      <c r="DZT32" s="426"/>
      <c r="DZU32" s="426"/>
      <c r="DZV32" s="426"/>
      <c r="DZW32" s="426"/>
      <c r="DZX32" s="426"/>
      <c r="DZY32" s="426"/>
      <c r="DZZ32" s="426"/>
      <c r="EAA32" s="426"/>
      <c r="EAB32" s="426"/>
      <c r="EAC32" s="426"/>
      <c r="EAD32" s="426"/>
      <c r="EAE32" s="426"/>
      <c r="EAF32" s="426"/>
      <c r="EAG32" s="426"/>
      <c r="EAH32" s="426"/>
      <c r="EAI32" s="426"/>
      <c r="EAJ32" s="426"/>
      <c r="EAK32" s="426"/>
      <c r="EAL32" s="426"/>
      <c r="EAM32" s="426"/>
      <c r="EAN32" s="426"/>
      <c r="EAO32" s="426"/>
      <c r="EAP32" s="426"/>
      <c r="EAQ32" s="426"/>
      <c r="EAR32" s="426"/>
      <c r="EAS32" s="426"/>
      <c r="EAT32" s="426"/>
      <c r="EAU32" s="426"/>
      <c r="EAV32" s="426"/>
      <c r="EAW32" s="426"/>
      <c r="EAX32" s="426"/>
      <c r="EAY32" s="426"/>
      <c r="EAZ32" s="426"/>
      <c r="EBA32" s="426"/>
      <c r="EBB32" s="426"/>
      <c r="EBC32" s="426"/>
      <c r="EBD32" s="426"/>
      <c r="EBE32" s="426"/>
      <c r="EBF32" s="426"/>
      <c r="EBG32" s="426"/>
      <c r="EBH32" s="426"/>
      <c r="EBI32" s="426"/>
      <c r="EBJ32" s="426"/>
      <c r="EBK32" s="426"/>
      <c r="EBL32" s="426"/>
      <c r="EBM32" s="426"/>
      <c r="EBN32" s="426"/>
      <c r="EBO32" s="426"/>
      <c r="EBP32" s="426"/>
      <c r="EBQ32" s="426"/>
      <c r="EBR32" s="426"/>
      <c r="EBS32" s="426"/>
      <c r="EBT32" s="426"/>
      <c r="EBU32" s="426"/>
      <c r="EBV32" s="426"/>
      <c r="EBW32" s="426"/>
      <c r="EBX32" s="426"/>
      <c r="EBY32" s="426"/>
      <c r="EBZ32" s="426"/>
      <c r="ECA32" s="426"/>
      <c r="ECB32" s="426"/>
      <c r="ECC32" s="426"/>
      <c r="ECD32" s="426"/>
      <c r="ECE32" s="426"/>
      <c r="ECF32" s="426"/>
      <c r="ECG32" s="426"/>
      <c r="ECH32" s="426"/>
      <c r="ECI32" s="426"/>
      <c r="ECJ32" s="426"/>
      <c r="ECK32" s="426"/>
      <c r="ECL32" s="426"/>
      <c r="ECM32" s="426"/>
      <c r="ECN32" s="426"/>
      <c r="ECO32" s="426"/>
      <c r="ECP32" s="426"/>
      <c r="ECQ32" s="426"/>
      <c r="ECR32" s="426"/>
      <c r="ECS32" s="426"/>
      <c r="ECT32" s="426"/>
      <c r="ECU32" s="426"/>
      <c r="ECV32" s="426"/>
      <c r="ECW32" s="426"/>
      <c r="ECX32" s="426"/>
      <c r="ECY32" s="426"/>
      <c r="ECZ32" s="426"/>
      <c r="EDA32" s="426"/>
      <c r="EDB32" s="426"/>
      <c r="EDC32" s="426"/>
      <c r="EDD32" s="426"/>
      <c r="EDE32" s="426"/>
      <c r="EDF32" s="426"/>
      <c r="EDG32" s="426"/>
      <c r="EDH32" s="426"/>
      <c r="EDI32" s="426"/>
      <c r="EDJ32" s="426"/>
      <c r="EDK32" s="426"/>
      <c r="EDL32" s="426"/>
      <c r="EDM32" s="426"/>
      <c r="EDN32" s="426"/>
      <c r="EDO32" s="426"/>
      <c r="EDP32" s="426"/>
      <c r="EDQ32" s="426"/>
      <c r="EDR32" s="426"/>
      <c r="EDS32" s="426"/>
      <c r="EDT32" s="426"/>
      <c r="EDU32" s="426"/>
      <c r="EDV32" s="426"/>
      <c r="EDW32" s="426"/>
      <c r="EDX32" s="426"/>
      <c r="EDY32" s="426"/>
      <c r="EDZ32" s="426"/>
      <c r="EEA32" s="426"/>
      <c r="EEB32" s="426"/>
      <c r="EEC32" s="426"/>
      <c r="EED32" s="426"/>
      <c r="EEE32" s="426"/>
      <c r="EEF32" s="426"/>
      <c r="EEG32" s="426"/>
      <c r="EEH32" s="426"/>
      <c r="EEI32" s="426"/>
      <c r="EEJ32" s="426"/>
      <c r="EEK32" s="426"/>
      <c r="EEL32" s="426"/>
      <c r="EEM32" s="426"/>
      <c r="EEN32" s="426"/>
      <c r="EEO32" s="426"/>
      <c r="EEP32" s="426"/>
      <c r="EEQ32" s="426"/>
      <c r="EER32" s="426"/>
      <c r="EES32" s="426"/>
      <c r="EET32" s="426"/>
      <c r="EEU32" s="426"/>
      <c r="EEV32" s="426"/>
      <c r="EEW32" s="426"/>
      <c r="EEX32" s="426"/>
      <c r="EEY32" s="426"/>
      <c r="EEZ32" s="426"/>
      <c r="EFA32" s="426"/>
      <c r="EFB32" s="426"/>
      <c r="EFC32" s="426"/>
      <c r="EFD32" s="426"/>
      <c r="EFE32" s="426"/>
      <c r="EFF32" s="426"/>
      <c r="EFG32" s="426"/>
      <c r="EFH32" s="426"/>
      <c r="EFI32" s="426"/>
      <c r="EFJ32" s="426"/>
      <c r="EFK32" s="426"/>
      <c r="EFL32" s="426"/>
      <c r="EFM32" s="426"/>
      <c r="EFN32" s="426"/>
      <c r="EFO32" s="426"/>
      <c r="EFP32" s="426"/>
      <c r="EFQ32" s="426"/>
      <c r="EFR32" s="426"/>
      <c r="EFS32" s="426"/>
      <c r="EFT32" s="426"/>
      <c r="EFU32" s="426"/>
      <c r="EFV32" s="426"/>
      <c r="EFW32" s="426"/>
      <c r="EFX32" s="426"/>
      <c r="EFY32" s="426"/>
      <c r="EFZ32" s="426"/>
      <c r="EGA32" s="426"/>
      <c r="EGB32" s="426"/>
      <c r="EGC32" s="426"/>
      <c r="EGD32" s="426"/>
      <c r="EGE32" s="426"/>
      <c r="EGF32" s="426"/>
      <c r="EGG32" s="426"/>
      <c r="EGH32" s="426"/>
      <c r="EGI32" s="426"/>
      <c r="EGJ32" s="426"/>
      <c r="EGK32" s="426"/>
      <c r="EGL32" s="426"/>
      <c r="EGM32" s="426"/>
      <c r="EGN32" s="426"/>
      <c r="EGO32" s="426"/>
      <c r="EGP32" s="426"/>
      <c r="EGQ32" s="426"/>
      <c r="EGR32" s="426"/>
      <c r="EGS32" s="426"/>
      <c r="EGT32" s="426"/>
      <c r="EGU32" s="426"/>
      <c r="EGV32" s="426"/>
      <c r="EGW32" s="426"/>
      <c r="EGX32" s="426"/>
      <c r="EGY32" s="426"/>
      <c r="EGZ32" s="426"/>
      <c r="EHA32" s="426"/>
      <c r="EHB32" s="426"/>
      <c r="EHC32" s="426"/>
      <c r="EHD32" s="426"/>
      <c r="EHE32" s="426"/>
      <c r="EHF32" s="426"/>
      <c r="EHG32" s="426"/>
      <c r="EHH32" s="426"/>
      <c r="EHI32" s="426"/>
      <c r="EHJ32" s="426"/>
      <c r="EHK32" s="426"/>
      <c r="EHL32" s="426"/>
      <c r="EHM32" s="426"/>
      <c r="EHN32" s="426"/>
      <c r="EHO32" s="426"/>
      <c r="EHP32" s="426"/>
      <c r="EHQ32" s="426"/>
      <c r="EHR32" s="426"/>
      <c r="EHS32" s="426"/>
      <c r="EHT32" s="426"/>
      <c r="EHU32" s="426"/>
      <c r="EHV32" s="426"/>
      <c r="EHW32" s="426"/>
      <c r="EHX32" s="426"/>
      <c r="EHY32" s="426"/>
      <c r="EHZ32" s="426"/>
      <c r="EIA32" s="426"/>
      <c r="EIB32" s="426"/>
      <c r="EIC32" s="426"/>
      <c r="EID32" s="426"/>
      <c r="EIE32" s="426"/>
      <c r="EIF32" s="426"/>
      <c r="EIG32" s="426"/>
      <c r="EIH32" s="426"/>
      <c r="EII32" s="426"/>
      <c r="EIJ32" s="426"/>
      <c r="EIK32" s="426"/>
      <c r="EIL32" s="426"/>
      <c r="EIM32" s="426"/>
      <c r="EIN32" s="426"/>
      <c r="EIO32" s="426"/>
      <c r="EIP32" s="426"/>
      <c r="EIQ32" s="426"/>
      <c r="EIR32" s="426"/>
      <c r="EIS32" s="426"/>
      <c r="EIT32" s="426"/>
      <c r="EIU32" s="426"/>
      <c r="EIV32" s="426"/>
      <c r="EIW32" s="426"/>
      <c r="EIX32" s="426"/>
      <c r="EIY32" s="426"/>
      <c r="EIZ32" s="426"/>
      <c r="EJA32" s="426"/>
      <c r="EJB32" s="426"/>
      <c r="EJC32" s="426"/>
      <c r="EJD32" s="426"/>
      <c r="EJE32" s="426"/>
      <c r="EJF32" s="426"/>
      <c r="EJG32" s="426"/>
      <c r="EJH32" s="426"/>
      <c r="EJI32" s="426"/>
      <c r="EJJ32" s="426"/>
      <c r="EJK32" s="426"/>
      <c r="EJL32" s="426"/>
      <c r="EJM32" s="426"/>
      <c r="EJN32" s="426"/>
      <c r="EJO32" s="426"/>
      <c r="EJP32" s="426"/>
      <c r="EJQ32" s="426"/>
      <c r="EJR32" s="426"/>
      <c r="EJS32" s="426"/>
      <c r="EJT32" s="426"/>
      <c r="EJU32" s="426"/>
      <c r="EJV32" s="426"/>
      <c r="EJW32" s="426"/>
      <c r="EJX32" s="426"/>
      <c r="EJY32" s="426"/>
      <c r="EJZ32" s="426"/>
      <c r="EKA32" s="426"/>
      <c r="EKB32" s="426"/>
      <c r="EKC32" s="426"/>
      <c r="EKD32" s="426"/>
      <c r="EKE32" s="426"/>
      <c r="EKF32" s="426"/>
      <c r="EKG32" s="426"/>
      <c r="EKH32" s="426"/>
      <c r="EKI32" s="426"/>
      <c r="EKJ32" s="426"/>
      <c r="EKK32" s="426"/>
      <c r="EKL32" s="426"/>
      <c r="EKM32" s="426"/>
      <c r="EKN32" s="426"/>
      <c r="EKO32" s="426"/>
      <c r="EKP32" s="426"/>
      <c r="EKQ32" s="426"/>
      <c r="EKR32" s="426"/>
      <c r="EKS32" s="426"/>
      <c r="EKT32" s="426"/>
      <c r="EKU32" s="426"/>
      <c r="EKV32" s="426"/>
      <c r="EKW32" s="426"/>
      <c r="EKX32" s="426"/>
      <c r="EKY32" s="426"/>
      <c r="EKZ32" s="426"/>
      <c r="ELA32" s="426"/>
      <c r="ELB32" s="426"/>
      <c r="ELC32" s="426"/>
      <c r="ELD32" s="426"/>
      <c r="ELE32" s="426"/>
      <c r="ELF32" s="426"/>
      <c r="ELG32" s="426"/>
      <c r="ELH32" s="426"/>
      <c r="ELI32" s="426"/>
      <c r="ELJ32" s="426"/>
      <c r="ELK32" s="426"/>
      <c r="ELL32" s="426"/>
      <c r="ELM32" s="426"/>
      <c r="ELN32" s="426"/>
      <c r="ELO32" s="426"/>
      <c r="ELP32" s="426"/>
      <c r="ELQ32" s="426"/>
      <c r="ELR32" s="426"/>
      <c r="ELS32" s="426"/>
      <c r="ELT32" s="426"/>
      <c r="ELU32" s="426"/>
      <c r="ELV32" s="426"/>
      <c r="ELW32" s="426"/>
      <c r="ELX32" s="426"/>
      <c r="ELY32" s="426"/>
      <c r="ELZ32" s="426"/>
      <c r="EMA32" s="426"/>
      <c r="EMB32" s="426"/>
      <c r="EMC32" s="426"/>
      <c r="EMD32" s="426"/>
      <c r="EME32" s="426"/>
      <c r="EMF32" s="426"/>
      <c r="EMG32" s="426"/>
      <c r="EMH32" s="426"/>
      <c r="EMI32" s="426"/>
      <c r="EMJ32" s="426"/>
      <c r="EMK32" s="426"/>
      <c r="EML32" s="426"/>
      <c r="EMM32" s="426"/>
      <c r="EMN32" s="426"/>
      <c r="EMO32" s="426"/>
      <c r="EMP32" s="426"/>
      <c r="EMQ32" s="426"/>
      <c r="EMR32" s="426"/>
      <c r="EMS32" s="426"/>
      <c r="EMT32" s="426"/>
      <c r="EMU32" s="426"/>
      <c r="EMV32" s="426"/>
      <c r="EMW32" s="426"/>
      <c r="EMX32" s="426"/>
      <c r="EMY32" s="426"/>
      <c r="EMZ32" s="426"/>
      <c r="ENA32" s="426"/>
      <c r="ENB32" s="426"/>
      <c r="ENC32" s="426"/>
      <c r="END32" s="426"/>
      <c r="ENE32" s="426"/>
      <c r="ENF32" s="426"/>
      <c r="ENG32" s="426"/>
      <c r="ENH32" s="426"/>
      <c r="ENI32" s="426"/>
      <c r="ENJ32" s="426"/>
      <c r="ENK32" s="426"/>
      <c r="ENL32" s="426"/>
      <c r="ENM32" s="426"/>
      <c r="ENN32" s="426"/>
      <c r="ENO32" s="426"/>
      <c r="ENP32" s="426"/>
      <c r="ENQ32" s="426"/>
      <c r="ENR32" s="426"/>
      <c r="ENS32" s="426"/>
      <c r="ENT32" s="426"/>
      <c r="ENU32" s="426"/>
      <c r="ENV32" s="426"/>
      <c r="ENW32" s="426"/>
      <c r="ENX32" s="426"/>
      <c r="ENY32" s="426"/>
      <c r="ENZ32" s="426"/>
      <c r="EOA32" s="426"/>
      <c r="EOB32" s="426"/>
      <c r="EOC32" s="426"/>
      <c r="EOD32" s="426"/>
      <c r="EOE32" s="426"/>
      <c r="EOF32" s="426"/>
      <c r="EOG32" s="426"/>
      <c r="EOH32" s="426"/>
      <c r="EOI32" s="426"/>
      <c r="EOJ32" s="426"/>
      <c r="EOK32" s="426"/>
      <c r="EOL32" s="426"/>
      <c r="EOM32" s="426"/>
      <c r="EON32" s="426"/>
      <c r="EOO32" s="426"/>
      <c r="EOP32" s="426"/>
      <c r="EOQ32" s="426"/>
      <c r="EOR32" s="426"/>
      <c r="EOS32" s="426"/>
      <c r="EOT32" s="426"/>
      <c r="EOU32" s="426"/>
      <c r="EOV32" s="426"/>
      <c r="EOW32" s="426"/>
      <c r="EOX32" s="426"/>
      <c r="EOY32" s="426"/>
      <c r="EOZ32" s="426"/>
      <c r="EPA32" s="426"/>
      <c r="EPB32" s="426"/>
      <c r="EPC32" s="426"/>
      <c r="EPD32" s="426"/>
      <c r="EPE32" s="426"/>
      <c r="EPF32" s="426"/>
      <c r="EPG32" s="426"/>
      <c r="EPH32" s="426"/>
      <c r="EPI32" s="426"/>
      <c r="EPJ32" s="426"/>
      <c r="EPK32" s="426"/>
      <c r="EPL32" s="426"/>
      <c r="EPM32" s="426"/>
      <c r="EPN32" s="426"/>
      <c r="EPO32" s="426"/>
      <c r="EPP32" s="426"/>
      <c r="EPQ32" s="426"/>
      <c r="EPR32" s="426"/>
      <c r="EPS32" s="426"/>
      <c r="EPT32" s="426"/>
      <c r="EPU32" s="426"/>
      <c r="EPV32" s="426"/>
      <c r="EPW32" s="426"/>
      <c r="EPX32" s="426"/>
      <c r="EPY32" s="426"/>
      <c r="EPZ32" s="426"/>
      <c r="EQA32" s="426"/>
      <c r="EQB32" s="426"/>
      <c r="EQC32" s="426"/>
      <c r="EQD32" s="426"/>
      <c r="EQE32" s="426"/>
      <c r="EQF32" s="426"/>
      <c r="EQG32" s="426"/>
      <c r="EQH32" s="426"/>
      <c r="EQI32" s="426"/>
      <c r="EQJ32" s="426"/>
      <c r="EQK32" s="426"/>
      <c r="EQL32" s="426"/>
      <c r="EQM32" s="426"/>
      <c r="EQN32" s="426"/>
      <c r="EQO32" s="426"/>
      <c r="EQP32" s="426"/>
      <c r="EQQ32" s="426"/>
      <c r="EQR32" s="426"/>
      <c r="EQS32" s="426"/>
      <c r="EQT32" s="426"/>
      <c r="EQU32" s="426"/>
      <c r="EQV32" s="426"/>
      <c r="EQW32" s="426"/>
      <c r="EQX32" s="426"/>
      <c r="EQY32" s="426"/>
      <c r="EQZ32" s="426"/>
      <c r="ERA32" s="426"/>
      <c r="ERB32" s="426"/>
      <c r="ERC32" s="426"/>
      <c r="ERD32" s="426"/>
      <c r="ERE32" s="426"/>
      <c r="ERF32" s="426"/>
      <c r="ERG32" s="426"/>
      <c r="ERH32" s="426"/>
      <c r="ERI32" s="426"/>
      <c r="ERJ32" s="426"/>
      <c r="ERK32" s="426"/>
      <c r="ERL32" s="426"/>
      <c r="ERM32" s="426"/>
      <c r="ERN32" s="426"/>
      <c r="ERO32" s="426"/>
      <c r="ERP32" s="426"/>
      <c r="ERQ32" s="426"/>
      <c r="ERR32" s="426"/>
      <c r="ERS32" s="426"/>
      <c r="ERT32" s="426"/>
      <c r="ERU32" s="426"/>
      <c r="ERV32" s="426"/>
      <c r="ERW32" s="426"/>
      <c r="ERX32" s="426"/>
      <c r="ERY32" s="426"/>
      <c r="ERZ32" s="426"/>
      <c r="ESA32" s="426"/>
      <c r="ESB32" s="426"/>
      <c r="ESC32" s="426"/>
      <c r="ESD32" s="426"/>
      <c r="ESE32" s="426"/>
      <c r="ESF32" s="426"/>
      <c r="ESG32" s="426"/>
      <c r="ESH32" s="426"/>
      <c r="ESI32" s="426"/>
      <c r="ESJ32" s="426"/>
      <c r="ESK32" s="426"/>
      <c r="ESL32" s="426"/>
      <c r="ESM32" s="426"/>
      <c r="ESN32" s="426"/>
      <c r="ESO32" s="426"/>
      <c r="ESP32" s="426"/>
      <c r="ESQ32" s="426"/>
      <c r="ESR32" s="426"/>
      <c r="ESS32" s="426"/>
      <c r="EST32" s="426"/>
      <c r="ESU32" s="426"/>
      <c r="ESV32" s="426"/>
      <c r="ESW32" s="426"/>
      <c r="ESX32" s="426"/>
      <c r="ESY32" s="426"/>
      <c r="ESZ32" s="426"/>
      <c r="ETA32" s="426"/>
      <c r="ETB32" s="426"/>
      <c r="ETC32" s="426"/>
      <c r="ETD32" s="426"/>
      <c r="ETE32" s="426"/>
      <c r="ETF32" s="426"/>
      <c r="ETG32" s="426"/>
      <c r="ETH32" s="426"/>
      <c r="ETI32" s="426"/>
      <c r="ETJ32" s="426"/>
      <c r="ETK32" s="426"/>
      <c r="ETL32" s="426"/>
      <c r="ETM32" s="426"/>
      <c r="ETN32" s="426"/>
      <c r="ETO32" s="426"/>
      <c r="ETP32" s="426"/>
      <c r="ETQ32" s="426"/>
      <c r="ETR32" s="426"/>
      <c r="ETS32" s="426"/>
      <c r="ETT32" s="426"/>
      <c r="ETU32" s="426"/>
      <c r="ETV32" s="426"/>
      <c r="ETW32" s="426"/>
      <c r="ETX32" s="426"/>
      <c r="ETY32" s="426"/>
      <c r="ETZ32" s="426"/>
      <c r="EUA32" s="426"/>
      <c r="EUB32" s="426"/>
      <c r="EUC32" s="426"/>
      <c r="EUD32" s="426"/>
      <c r="EUE32" s="426"/>
      <c r="EUF32" s="426"/>
      <c r="EUG32" s="426"/>
      <c r="EUH32" s="426"/>
      <c r="EUI32" s="426"/>
      <c r="EUJ32" s="426"/>
      <c r="EUK32" s="426"/>
      <c r="EUL32" s="426"/>
      <c r="EUM32" s="426"/>
      <c r="EUN32" s="426"/>
      <c r="EUO32" s="426"/>
      <c r="EUP32" s="426"/>
      <c r="EUQ32" s="426"/>
      <c r="EUR32" s="426"/>
      <c r="EUS32" s="426"/>
      <c r="EUT32" s="426"/>
      <c r="EUU32" s="426"/>
      <c r="EUV32" s="426"/>
      <c r="EUW32" s="426"/>
      <c r="EUX32" s="426"/>
      <c r="EUY32" s="426"/>
      <c r="EUZ32" s="426"/>
      <c r="EVA32" s="426"/>
      <c r="EVB32" s="426"/>
      <c r="EVC32" s="426"/>
      <c r="EVD32" s="426"/>
      <c r="EVE32" s="426"/>
      <c r="EVF32" s="426"/>
      <c r="EVG32" s="426"/>
      <c r="EVH32" s="426"/>
      <c r="EVI32" s="426"/>
      <c r="EVJ32" s="426"/>
      <c r="EVK32" s="426"/>
      <c r="EVL32" s="426"/>
      <c r="EVM32" s="426"/>
      <c r="EVN32" s="426"/>
      <c r="EVO32" s="426"/>
      <c r="EVP32" s="426"/>
      <c r="EVQ32" s="426"/>
      <c r="EVR32" s="426"/>
      <c r="EVS32" s="426"/>
      <c r="EVT32" s="426"/>
      <c r="EVU32" s="426"/>
      <c r="EVV32" s="426"/>
      <c r="EVW32" s="426"/>
      <c r="EVX32" s="426"/>
      <c r="EVY32" s="426"/>
      <c r="EVZ32" s="426"/>
      <c r="EWA32" s="426"/>
      <c r="EWB32" s="426"/>
      <c r="EWC32" s="426"/>
      <c r="EWD32" s="426"/>
      <c r="EWE32" s="426"/>
      <c r="EWF32" s="426"/>
      <c r="EWG32" s="426"/>
      <c r="EWH32" s="426"/>
      <c r="EWI32" s="426"/>
      <c r="EWJ32" s="426"/>
      <c r="EWK32" s="426"/>
      <c r="EWL32" s="426"/>
      <c r="EWM32" s="426"/>
      <c r="EWN32" s="426"/>
      <c r="EWO32" s="426"/>
      <c r="EWP32" s="426"/>
      <c r="EWQ32" s="426"/>
      <c r="EWR32" s="426"/>
      <c r="EWS32" s="426"/>
      <c r="EWT32" s="426"/>
      <c r="EWU32" s="426"/>
      <c r="EWV32" s="426"/>
      <c r="EWW32" s="426"/>
      <c r="EWX32" s="426"/>
      <c r="EWY32" s="426"/>
      <c r="EWZ32" s="426"/>
      <c r="EXA32" s="426"/>
      <c r="EXB32" s="426"/>
      <c r="EXC32" s="426"/>
      <c r="EXD32" s="426"/>
      <c r="EXE32" s="426"/>
      <c r="EXF32" s="426"/>
      <c r="EXG32" s="426"/>
      <c r="EXH32" s="426"/>
      <c r="EXI32" s="426"/>
      <c r="EXJ32" s="426"/>
      <c r="EXK32" s="426"/>
      <c r="EXL32" s="426"/>
      <c r="EXM32" s="426"/>
      <c r="EXN32" s="426"/>
      <c r="EXO32" s="426"/>
      <c r="EXP32" s="426"/>
      <c r="EXQ32" s="426"/>
      <c r="EXR32" s="426"/>
      <c r="EXS32" s="426"/>
      <c r="EXT32" s="426"/>
      <c r="EXU32" s="426"/>
      <c r="EXV32" s="426"/>
      <c r="EXW32" s="426"/>
      <c r="EXX32" s="426"/>
      <c r="EXY32" s="426"/>
      <c r="EXZ32" s="426"/>
      <c r="EYA32" s="426"/>
      <c r="EYB32" s="426"/>
      <c r="EYC32" s="426"/>
      <c r="EYD32" s="426"/>
      <c r="EYE32" s="426"/>
      <c r="EYF32" s="426"/>
      <c r="EYG32" s="426"/>
      <c r="EYH32" s="426"/>
      <c r="EYI32" s="426"/>
      <c r="EYJ32" s="426"/>
      <c r="EYK32" s="426"/>
      <c r="EYL32" s="426"/>
      <c r="EYM32" s="426"/>
      <c r="EYN32" s="426"/>
      <c r="EYO32" s="426"/>
      <c r="EYP32" s="426"/>
      <c r="EYQ32" s="426"/>
      <c r="EYR32" s="426"/>
      <c r="EYS32" s="426"/>
      <c r="EYT32" s="426"/>
      <c r="EYU32" s="426"/>
      <c r="EYV32" s="426"/>
      <c r="EYW32" s="426"/>
      <c r="EYX32" s="426"/>
      <c r="EYY32" s="426"/>
      <c r="EYZ32" s="426"/>
      <c r="EZA32" s="426"/>
      <c r="EZB32" s="426"/>
      <c r="EZC32" s="426"/>
      <c r="EZD32" s="426"/>
      <c r="EZE32" s="426"/>
      <c r="EZF32" s="426"/>
      <c r="EZG32" s="426"/>
      <c r="EZH32" s="426"/>
      <c r="EZI32" s="426"/>
      <c r="EZJ32" s="426"/>
      <c r="EZK32" s="426"/>
      <c r="EZL32" s="426"/>
      <c r="EZM32" s="426"/>
      <c r="EZN32" s="426"/>
      <c r="EZO32" s="426"/>
      <c r="EZP32" s="426"/>
      <c r="EZQ32" s="426"/>
      <c r="EZR32" s="426"/>
      <c r="EZS32" s="426"/>
      <c r="EZT32" s="426"/>
      <c r="EZU32" s="426"/>
      <c r="EZV32" s="426"/>
      <c r="EZW32" s="426"/>
      <c r="EZX32" s="426"/>
      <c r="EZY32" s="426"/>
      <c r="EZZ32" s="426"/>
      <c r="FAA32" s="426"/>
      <c r="FAB32" s="426"/>
      <c r="FAC32" s="426"/>
      <c r="FAD32" s="426"/>
      <c r="FAE32" s="426"/>
      <c r="FAF32" s="426"/>
      <c r="FAG32" s="426"/>
      <c r="FAH32" s="426"/>
      <c r="FAI32" s="426"/>
      <c r="FAJ32" s="426"/>
      <c r="FAK32" s="426"/>
      <c r="FAL32" s="426"/>
      <c r="FAM32" s="426"/>
      <c r="FAN32" s="426"/>
      <c r="FAO32" s="426"/>
      <c r="FAP32" s="426"/>
      <c r="FAQ32" s="426"/>
      <c r="FAR32" s="426"/>
      <c r="FAS32" s="426"/>
      <c r="FAT32" s="426"/>
      <c r="FAU32" s="426"/>
      <c r="FAV32" s="426"/>
      <c r="FAW32" s="426"/>
      <c r="FAX32" s="426"/>
      <c r="FAY32" s="426"/>
      <c r="FAZ32" s="426"/>
      <c r="FBA32" s="426"/>
      <c r="FBB32" s="426"/>
      <c r="FBC32" s="426"/>
      <c r="FBD32" s="426"/>
      <c r="FBE32" s="426"/>
      <c r="FBF32" s="426"/>
      <c r="FBG32" s="426"/>
      <c r="FBH32" s="426"/>
      <c r="FBI32" s="426"/>
      <c r="FBJ32" s="426"/>
      <c r="FBK32" s="426"/>
      <c r="FBL32" s="426"/>
      <c r="FBM32" s="426"/>
      <c r="FBN32" s="426"/>
      <c r="FBO32" s="426"/>
      <c r="FBP32" s="426"/>
      <c r="FBQ32" s="426"/>
      <c r="FBR32" s="426"/>
      <c r="FBS32" s="426"/>
      <c r="FBT32" s="426"/>
      <c r="FBU32" s="426"/>
      <c r="FBV32" s="426"/>
      <c r="FBW32" s="426"/>
      <c r="FBX32" s="426"/>
      <c r="FBY32" s="426"/>
      <c r="FBZ32" s="426"/>
      <c r="FCA32" s="426"/>
      <c r="FCB32" s="426"/>
      <c r="FCC32" s="426"/>
      <c r="FCD32" s="426"/>
      <c r="FCE32" s="426"/>
      <c r="FCF32" s="426"/>
      <c r="FCG32" s="426"/>
      <c r="FCH32" s="426"/>
      <c r="FCI32" s="426"/>
      <c r="FCJ32" s="426"/>
      <c r="FCK32" s="426"/>
      <c r="FCL32" s="426"/>
      <c r="FCM32" s="426"/>
      <c r="FCN32" s="426"/>
      <c r="FCO32" s="426"/>
      <c r="FCP32" s="426"/>
      <c r="FCQ32" s="426"/>
      <c r="FCR32" s="426"/>
      <c r="FCS32" s="426"/>
      <c r="FCT32" s="426"/>
      <c r="FCU32" s="426"/>
      <c r="FCV32" s="426"/>
      <c r="FCW32" s="426"/>
      <c r="FCX32" s="426"/>
      <c r="FCY32" s="426"/>
      <c r="FCZ32" s="426"/>
      <c r="FDA32" s="426"/>
      <c r="FDB32" s="426"/>
      <c r="FDC32" s="426"/>
      <c r="FDD32" s="426"/>
      <c r="FDE32" s="426"/>
      <c r="FDF32" s="426"/>
      <c r="FDG32" s="426"/>
      <c r="FDH32" s="426"/>
      <c r="FDI32" s="426"/>
      <c r="FDJ32" s="426"/>
      <c r="FDK32" s="426"/>
      <c r="FDL32" s="426"/>
      <c r="FDM32" s="426"/>
      <c r="FDN32" s="426"/>
      <c r="FDO32" s="426"/>
      <c r="FDP32" s="426"/>
      <c r="FDQ32" s="426"/>
      <c r="FDR32" s="426"/>
      <c r="FDS32" s="426"/>
      <c r="FDT32" s="426"/>
      <c r="FDU32" s="426"/>
      <c r="FDV32" s="426"/>
      <c r="FDW32" s="426"/>
      <c r="FDX32" s="426"/>
      <c r="FDY32" s="426"/>
      <c r="FDZ32" s="426"/>
      <c r="FEA32" s="426"/>
      <c r="FEB32" s="426"/>
      <c r="FEC32" s="426"/>
      <c r="FED32" s="426"/>
      <c r="FEE32" s="426"/>
      <c r="FEF32" s="426"/>
      <c r="FEG32" s="426"/>
      <c r="FEH32" s="426"/>
      <c r="FEI32" s="426"/>
      <c r="FEJ32" s="426"/>
      <c r="FEK32" s="426"/>
      <c r="FEL32" s="426"/>
      <c r="FEM32" s="426"/>
      <c r="FEN32" s="426"/>
      <c r="FEO32" s="426"/>
      <c r="FEP32" s="426"/>
      <c r="FEQ32" s="426"/>
      <c r="FER32" s="426"/>
      <c r="FES32" s="426"/>
      <c r="FET32" s="426"/>
      <c r="FEU32" s="426"/>
      <c r="FEV32" s="426"/>
      <c r="FEW32" s="426"/>
      <c r="FEX32" s="426"/>
      <c r="FEY32" s="426"/>
      <c r="FEZ32" s="426"/>
      <c r="FFA32" s="426"/>
      <c r="FFB32" s="426"/>
      <c r="FFC32" s="426"/>
      <c r="FFD32" s="426"/>
      <c r="FFE32" s="426"/>
      <c r="FFF32" s="426"/>
      <c r="FFG32" s="426"/>
      <c r="FFH32" s="426"/>
      <c r="FFI32" s="426"/>
      <c r="FFJ32" s="426"/>
      <c r="FFK32" s="426"/>
      <c r="FFL32" s="426"/>
      <c r="FFM32" s="426"/>
      <c r="FFN32" s="426"/>
      <c r="FFO32" s="426"/>
      <c r="FFP32" s="426"/>
      <c r="FFQ32" s="426"/>
      <c r="FFR32" s="426"/>
      <c r="FFS32" s="426"/>
      <c r="FFT32" s="426"/>
      <c r="FFU32" s="426"/>
      <c r="FFV32" s="426"/>
      <c r="FFW32" s="426"/>
      <c r="FFX32" s="426"/>
      <c r="FFY32" s="426"/>
      <c r="FFZ32" s="426"/>
      <c r="FGA32" s="426"/>
      <c r="FGB32" s="426"/>
      <c r="FGC32" s="426"/>
      <c r="FGD32" s="426"/>
      <c r="FGE32" s="426"/>
      <c r="FGF32" s="426"/>
      <c r="FGG32" s="426"/>
      <c r="FGH32" s="426"/>
      <c r="FGI32" s="426"/>
      <c r="FGJ32" s="426"/>
      <c r="FGK32" s="426"/>
      <c r="FGL32" s="426"/>
      <c r="FGM32" s="426"/>
      <c r="FGN32" s="426"/>
      <c r="FGO32" s="426"/>
      <c r="FGP32" s="426"/>
      <c r="FGQ32" s="426"/>
      <c r="FGR32" s="426"/>
      <c r="FGS32" s="426"/>
      <c r="FGT32" s="426"/>
      <c r="FGU32" s="426"/>
      <c r="FGV32" s="426"/>
      <c r="FGW32" s="426"/>
      <c r="FGX32" s="426"/>
      <c r="FGY32" s="426"/>
      <c r="FGZ32" s="426"/>
      <c r="FHA32" s="426"/>
      <c r="FHB32" s="426"/>
      <c r="FHC32" s="426"/>
      <c r="FHD32" s="426"/>
      <c r="FHE32" s="426"/>
      <c r="FHF32" s="426"/>
      <c r="FHG32" s="426"/>
      <c r="FHH32" s="426"/>
      <c r="FHI32" s="426"/>
      <c r="FHJ32" s="426"/>
      <c r="FHK32" s="426"/>
      <c r="FHL32" s="426"/>
      <c r="FHM32" s="426"/>
      <c r="FHN32" s="426"/>
      <c r="FHO32" s="426"/>
      <c r="FHP32" s="426"/>
      <c r="FHQ32" s="426"/>
      <c r="FHR32" s="426"/>
      <c r="FHS32" s="426"/>
      <c r="FHT32" s="426"/>
      <c r="FHU32" s="426"/>
      <c r="FHV32" s="426"/>
      <c r="FHW32" s="426"/>
      <c r="FHX32" s="426"/>
      <c r="FHY32" s="426"/>
      <c r="FHZ32" s="426"/>
      <c r="FIA32" s="426"/>
      <c r="FIB32" s="426"/>
      <c r="FIC32" s="426"/>
      <c r="FID32" s="426"/>
      <c r="FIE32" s="426"/>
      <c r="FIF32" s="426"/>
      <c r="FIG32" s="426"/>
      <c r="FIH32" s="426"/>
      <c r="FII32" s="426"/>
      <c r="FIJ32" s="426"/>
      <c r="FIK32" s="426"/>
      <c r="FIL32" s="426"/>
      <c r="FIM32" s="426"/>
      <c r="FIN32" s="426"/>
      <c r="FIO32" s="426"/>
      <c r="FIP32" s="426"/>
      <c r="FIQ32" s="426"/>
      <c r="FIR32" s="426"/>
      <c r="FIS32" s="426"/>
      <c r="FIT32" s="426"/>
      <c r="FIU32" s="426"/>
      <c r="FIV32" s="426"/>
      <c r="FIW32" s="426"/>
      <c r="FIX32" s="426"/>
      <c r="FIY32" s="426"/>
      <c r="FIZ32" s="426"/>
      <c r="FJA32" s="426"/>
      <c r="FJB32" s="426"/>
      <c r="FJC32" s="426"/>
      <c r="FJD32" s="426"/>
      <c r="FJE32" s="426"/>
      <c r="FJF32" s="426"/>
      <c r="FJG32" s="426"/>
      <c r="FJH32" s="426"/>
      <c r="FJI32" s="426"/>
      <c r="FJJ32" s="426"/>
      <c r="FJK32" s="426"/>
      <c r="FJL32" s="426"/>
      <c r="FJM32" s="426"/>
      <c r="FJN32" s="426"/>
      <c r="FJO32" s="426"/>
      <c r="FJP32" s="426"/>
      <c r="FJQ32" s="426"/>
      <c r="FJR32" s="426"/>
      <c r="FJS32" s="426"/>
      <c r="FJT32" s="426"/>
      <c r="FJU32" s="426"/>
      <c r="FJV32" s="426"/>
      <c r="FJW32" s="426"/>
      <c r="FJX32" s="426"/>
      <c r="FJY32" s="426"/>
      <c r="FJZ32" s="426"/>
      <c r="FKA32" s="426"/>
      <c r="FKB32" s="426"/>
      <c r="FKC32" s="426"/>
      <c r="FKD32" s="426"/>
      <c r="FKE32" s="426"/>
      <c r="FKF32" s="426"/>
      <c r="FKG32" s="426"/>
      <c r="FKH32" s="426"/>
      <c r="FKI32" s="426"/>
      <c r="FKJ32" s="426"/>
      <c r="FKK32" s="426"/>
      <c r="FKL32" s="426"/>
      <c r="FKM32" s="426"/>
      <c r="FKN32" s="426"/>
      <c r="FKO32" s="426"/>
      <c r="FKP32" s="426"/>
      <c r="FKQ32" s="426"/>
      <c r="FKR32" s="426"/>
      <c r="FKS32" s="426"/>
      <c r="FKT32" s="426"/>
      <c r="FKU32" s="426"/>
      <c r="FKV32" s="426"/>
      <c r="FKW32" s="426"/>
      <c r="FKX32" s="426"/>
      <c r="FKY32" s="426"/>
      <c r="FKZ32" s="426"/>
      <c r="FLA32" s="426"/>
      <c r="FLB32" s="426"/>
      <c r="FLC32" s="426"/>
      <c r="FLD32" s="426"/>
      <c r="FLE32" s="426"/>
      <c r="FLF32" s="426"/>
      <c r="FLG32" s="426"/>
      <c r="FLH32" s="426"/>
      <c r="FLI32" s="426"/>
      <c r="FLJ32" s="426"/>
      <c r="FLK32" s="426"/>
      <c r="FLL32" s="426"/>
      <c r="FLM32" s="426"/>
      <c r="FLN32" s="426"/>
      <c r="FLO32" s="426"/>
      <c r="FLP32" s="426"/>
      <c r="FLQ32" s="426"/>
      <c r="FLR32" s="426"/>
      <c r="FLS32" s="426"/>
      <c r="FLT32" s="426"/>
      <c r="FLU32" s="426"/>
      <c r="FLV32" s="426"/>
      <c r="FLW32" s="426"/>
      <c r="FLX32" s="426"/>
      <c r="FLY32" s="426"/>
      <c r="FLZ32" s="426"/>
      <c r="FMA32" s="426"/>
      <c r="FMB32" s="426"/>
      <c r="FMC32" s="426"/>
      <c r="FMD32" s="426"/>
      <c r="FME32" s="426"/>
      <c r="FMF32" s="426"/>
      <c r="FMG32" s="426"/>
      <c r="FMH32" s="426"/>
      <c r="FMI32" s="426"/>
      <c r="FMJ32" s="426"/>
      <c r="FMK32" s="426"/>
      <c r="FML32" s="426"/>
      <c r="FMM32" s="426"/>
      <c r="FMN32" s="426"/>
      <c r="FMO32" s="426"/>
      <c r="FMP32" s="426"/>
      <c r="FMQ32" s="426"/>
      <c r="FMR32" s="426"/>
      <c r="FMS32" s="426"/>
      <c r="FMT32" s="426"/>
      <c r="FMU32" s="426"/>
      <c r="FMV32" s="426"/>
      <c r="FMW32" s="426"/>
      <c r="FMX32" s="426"/>
      <c r="FMY32" s="426"/>
      <c r="FMZ32" s="426"/>
      <c r="FNA32" s="426"/>
      <c r="FNB32" s="426"/>
      <c r="FNC32" s="426"/>
      <c r="FND32" s="426"/>
      <c r="FNE32" s="426"/>
      <c r="FNF32" s="426"/>
      <c r="FNG32" s="426"/>
      <c r="FNH32" s="426"/>
      <c r="FNI32" s="426"/>
      <c r="FNJ32" s="426"/>
      <c r="FNK32" s="426"/>
      <c r="FNL32" s="426"/>
      <c r="FNM32" s="426"/>
      <c r="FNN32" s="426"/>
      <c r="FNO32" s="426"/>
      <c r="FNP32" s="426"/>
      <c r="FNQ32" s="426"/>
      <c r="FNR32" s="426"/>
      <c r="FNS32" s="426"/>
      <c r="FNT32" s="426"/>
      <c r="FNU32" s="426"/>
      <c r="FNV32" s="426"/>
      <c r="FNW32" s="426"/>
      <c r="FNX32" s="426"/>
      <c r="FNY32" s="426"/>
      <c r="FNZ32" s="426"/>
      <c r="FOA32" s="426"/>
      <c r="FOB32" s="426"/>
      <c r="FOC32" s="426"/>
      <c r="FOD32" s="426"/>
      <c r="FOE32" s="426"/>
      <c r="FOF32" s="426"/>
      <c r="FOG32" s="426"/>
      <c r="FOH32" s="426"/>
      <c r="FOI32" s="426"/>
      <c r="FOJ32" s="426"/>
      <c r="FOK32" s="426"/>
      <c r="FOL32" s="426"/>
      <c r="FOM32" s="426"/>
      <c r="FON32" s="426"/>
      <c r="FOO32" s="426"/>
      <c r="FOP32" s="426"/>
      <c r="FOQ32" s="426"/>
      <c r="FOR32" s="426"/>
      <c r="FOS32" s="426"/>
      <c r="FOT32" s="426"/>
      <c r="FOU32" s="426"/>
      <c r="FOV32" s="426"/>
      <c r="FOW32" s="426"/>
      <c r="FOX32" s="426"/>
      <c r="FOY32" s="426"/>
      <c r="FOZ32" s="426"/>
      <c r="FPA32" s="426"/>
      <c r="FPB32" s="426"/>
      <c r="FPC32" s="426"/>
      <c r="FPD32" s="426"/>
      <c r="FPE32" s="426"/>
      <c r="FPF32" s="426"/>
      <c r="FPG32" s="426"/>
      <c r="FPH32" s="426"/>
      <c r="FPI32" s="426"/>
      <c r="FPJ32" s="426"/>
      <c r="FPK32" s="426"/>
      <c r="FPL32" s="426"/>
      <c r="FPM32" s="426"/>
      <c r="FPN32" s="426"/>
      <c r="FPO32" s="426"/>
      <c r="FPP32" s="426"/>
      <c r="FPQ32" s="426"/>
      <c r="FPR32" s="426"/>
      <c r="FPS32" s="426"/>
      <c r="FPT32" s="426"/>
      <c r="FPU32" s="426"/>
      <c r="FPV32" s="426"/>
      <c r="FPW32" s="426"/>
      <c r="FPX32" s="426"/>
      <c r="FPY32" s="426"/>
      <c r="FPZ32" s="426"/>
      <c r="FQA32" s="426"/>
      <c r="FQB32" s="426"/>
      <c r="FQC32" s="426"/>
      <c r="FQD32" s="426"/>
      <c r="FQE32" s="426"/>
      <c r="FQF32" s="426"/>
      <c r="FQG32" s="426"/>
      <c r="FQH32" s="426"/>
      <c r="FQI32" s="426"/>
      <c r="FQJ32" s="426"/>
      <c r="FQK32" s="426"/>
      <c r="FQL32" s="426"/>
      <c r="FQM32" s="426"/>
      <c r="FQN32" s="426"/>
      <c r="FQO32" s="426"/>
      <c r="FQP32" s="426"/>
      <c r="FQQ32" s="426"/>
      <c r="FQR32" s="426"/>
      <c r="FQS32" s="426"/>
      <c r="FQT32" s="426"/>
      <c r="FQU32" s="426"/>
      <c r="FQV32" s="426"/>
      <c r="FQW32" s="426"/>
      <c r="FQX32" s="426"/>
      <c r="FQY32" s="426"/>
      <c r="FQZ32" s="426"/>
      <c r="FRA32" s="426"/>
      <c r="FRB32" s="426"/>
      <c r="FRC32" s="426"/>
      <c r="FRD32" s="426"/>
      <c r="FRE32" s="426"/>
      <c r="FRF32" s="426"/>
      <c r="FRG32" s="426"/>
      <c r="FRH32" s="426"/>
      <c r="FRI32" s="426"/>
      <c r="FRJ32" s="426"/>
      <c r="FRK32" s="426"/>
      <c r="FRL32" s="426"/>
      <c r="FRM32" s="426"/>
      <c r="FRN32" s="426"/>
      <c r="FRO32" s="426"/>
      <c r="FRP32" s="426"/>
      <c r="FRQ32" s="426"/>
      <c r="FRR32" s="426"/>
      <c r="FRS32" s="426"/>
      <c r="FRT32" s="426"/>
      <c r="FRU32" s="426"/>
      <c r="FRV32" s="426"/>
      <c r="FRW32" s="426"/>
      <c r="FRX32" s="426"/>
      <c r="FRY32" s="426"/>
      <c r="FRZ32" s="426"/>
      <c r="FSA32" s="426"/>
      <c r="FSB32" s="426"/>
      <c r="FSC32" s="426"/>
      <c r="FSD32" s="426"/>
      <c r="FSE32" s="426"/>
      <c r="FSF32" s="426"/>
      <c r="FSG32" s="426"/>
      <c r="FSH32" s="426"/>
      <c r="FSI32" s="426"/>
      <c r="FSJ32" s="426"/>
      <c r="FSK32" s="426"/>
      <c r="FSL32" s="426"/>
      <c r="FSM32" s="426"/>
      <c r="FSN32" s="426"/>
      <c r="FSO32" s="426"/>
      <c r="FSP32" s="426"/>
      <c r="FSQ32" s="426"/>
      <c r="FSR32" s="426"/>
      <c r="FSS32" s="426"/>
      <c r="FST32" s="426"/>
      <c r="FSU32" s="426"/>
      <c r="FSV32" s="426"/>
      <c r="FSW32" s="426"/>
      <c r="FSX32" s="426"/>
      <c r="FSY32" s="426"/>
      <c r="FSZ32" s="426"/>
      <c r="FTA32" s="426"/>
      <c r="FTB32" s="426"/>
      <c r="FTC32" s="426"/>
      <c r="FTD32" s="426"/>
      <c r="FTE32" s="426"/>
      <c r="FTF32" s="426"/>
      <c r="FTG32" s="426"/>
      <c r="FTH32" s="426"/>
      <c r="FTI32" s="426"/>
      <c r="FTJ32" s="426"/>
      <c r="FTK32" s="426"/>
      <c r="FTL32" s="426"/>
      <c r="FTM32" s="426"/>
      <c r="FTN32" s="426"/>
      <c r="FTO32" s="426"/>
      <c r="FTP32" s="426"/>
      <c r="FTQ32" s="426"/>
      <c r="FTR32" s="426"/>
      <c r="FTS32" s="426"/>
      <c r="FTT32" s="426"/>
      <c r="FTU32" s="426"/>
      <c r="FTV32" s="426"/>
      <c r="FTW32" s="426"/>
      <c r="FTX32" s="426"/>
      <c r="FTY32" s="426"/>
      <c r="FTZ32" s="426"/>
      <c r="FUA32" s="426"/>
      <c r="FUB32" s="426"/>
      <c r="FUC32" s="426"/>
      <c r="FUD32" s="426"/>
      <c r="FUE32" s="426"/>
      <c r="FUF32" s="426"/>
      <c r="FUG32" s="426"/>
      <c r="FUH32" s="426"/>
      <c r="FUI32" s="426"/>
      <c r="FUJ32" s="426"/>
      <c r="FUK32" s="426"/>
      <c r="FUL32" s="426"/>
      <c r="FUM32" s="426"/>
      <c r="FUN32" s="426"/>
      <c r="FUO32" s="426"/>
      <c r="FUP32" s="426"/>
      <c r="FUQ32" s="426"/>
      <c r="FUR32" s="426"/>
      <c r="FUS32" s="426"/>
      <c r="FUT32" s="426"/>
      <c r="FUU32" s="426"/>
      <c r="FUV32" s="426"/>
      <c r="FUW32" s="426"/>
      <c r="FUX32" s="426"/>
      <c r="FUY32" s="426"/>
      <c r="FUZ32" s="426"/>
      <c r="FVA32" s="426"/>
      <c r="FVB32" s="426"/>
      <c r="FVC32" s="426"/>
      <c r="FVD32" s="426"/>
      <c r="FVE32" s="426"/>
      <c r="FVF32" s="426"/>
      <c r="FVG32" s="426"/>
      <c r="FVH32" s="426"/>
      <c r="FVI32" s="426"/>
      <c r="FVJ32" s="426"/>
      <c r="FVK32" s="426"/>
      <c r="FVL32" s="426"/>
      <c r="FVM32" s="426"/>
      <c r="FVN32" s="426"/>
      <c r="FVO32" s="426"/>
      <c r="FVP32" s="426"/>
      <c r="FVQ32" s="426"/>
      <c r="FVR32" s="426"/>
      <c r="FVS32" s="426"/>
      <c r="FVT32" s="426"/>
      <c r="FVU32" s="426"/>
      <c r="FVV32" s="426"/>
      <c r="FVW32" s="426"/>
      <c r="FVX32" s="426"/>
      <c r="FVY32" s="426"/>
      <c r="FVZ32" s="426"/>
      <c r="FWA32" s="426"/>
      <c r="FWB32" s="426"/>
      <c r="FWC32" s="426"/>
      <c r="FWD32" s="426"/>
      <c r="FWE32" s="426"/>
      <c r="FWF32" s="426"/>
      <c r="FWG32" s="426"/>
      <c r="FWH32" s="426"/>
      <c r="FWI32" s="426"/>
      <c r="FWJ32" s="426"/>
      <c r="FWK32" s="426"/>
      <c r="FWL32" s="426"/>
      <c r="FWM32" s="426"/>
      <c r="FWN32" s="426"/>
      <c r="FWO32" s="426"/>
      <c r="FWP32" s="426"/>
      <c r="FWQ32" s="426"/>
      <c r="FWR32" s="426"/>
      <c r="FWS32" s="426"/>
      <c r="FWT32" s="426"/>
      <c r="FWU32" s="426"/>
      <c r="FWV32" s="426"/>
      <c r="FWW32" s="426"/>
      <c r="FWX32" s="426"/>
      <c r="FWY32" s="426"/>
      <c r="FWZ32" s="426"/>
      <c r="FXA32" s="426"/>
      <c r="FXB32" s="426"/>
      <c r="FXC32" s="426"/>
      <c r="FXD32" s="426"/>
      <c r="FXE32" s="426"/>
      <c r="FXF32" s="426"/>
      <c r="FXG32" s="426"/>
      <c r="FXH32" s="426"/>
      <c r="FXI32" s="426"/>
      <c r="FXJ32" s="426"/>
      <c r="FXK32" s="426"/>
      <c r="FXL32" s="426"/>
      <c r="FXM32" s="426"/>
      <c r="FXN32" s="426"/>
      <c r="FXO32" s="426"/>
      <c r="FXP32" s="426"/>
      <c r="FXQ32" s="426"/>
      <c r="FXR32" s="426"/>
      <c r="FXS32" s="426"/>
      <c r="FXT32" s="426"/>
      <c r="FXU32" s="426"/>
      <c r="FXV32" s="426"/>
      <c r="FXW32" s="426"/>
      <c r="FXX32" s="426"/>
      <c r="FXY32" s="426"/>
      <c r="FXZ32" s="426"/>
      <c r="FYA32" s="426"/>
      <c r="FYB32" s="426"/>
      <c r="FYC32" s="426"/>
      <c r="FYD32" s="426"/>
      <c r="FYE32" s="426"/>
      <c r="FYF32" s="426"/>
      <c r="FYG32" s="426"/>
      <c r="FYH32" s="426"/>
      <c r="FYI32" s="426"/>
      <c r="FYJ32" s="426"/>
      <c r="FYK32" s="426"/>
      <c r="FYL32" s="426"/>
      <c r="FYM32" s="426"/>
      <c r="FYN32" s="426"/>
      <c r="FYO32" s="426"/>
      <c r="FYP32" s="426"/>
      <c r="FYQ32" s="426"/>
      <c r="FYR32" s="426"/>
      <c r="FYS32" s="426"/>
      <c r="FYT32" s="426"/>
      <c r="FYU32" s="426"/>
      <c r="FYV32" s="426"/>
      <c r="FYW32" s="426"/>
      <c r="FYX32" s="426"/>
      <c r="FYY32" s="426"/>
      <c r="FYZ32" s="426"/>
      <c r="FZA32" s="426"/>
      <c r="FZB32" s="426"/>
      <c r="FZC32" s="426"/>
      <c r="FZD32" s="426"/>
      <c r="FZE32" s="426"/>
      <c r="FZF32" s="426"/>
      <c r="FZG32" s="426"/>
      <c r="FZH32" s="426"/>
      <c r="FZI32" s="426"/>
      <c r="FZJ32" s="426"/>
      <c r="FZK32" s="426"/>
      <c r="FZL32" s="426"/>
      <c r="FZM32" s="426"/>
      <c r="FZN32" s="426"/>
      <c r="FZO32" s="426"/>
      <c r="FZP32" s="426"/>
      <c r="FZQ32" s="426"/>
      <c r="FZR32" s="426"/>
      <c r="FZS32" s="426"/>
      <c r="FZT32" s="426"/>
      <c r="FZU32" s="426"/>
      <c r="FZV32" s="426"/>
      <c r="FZW32" s="426"/>
      <c r="FZX32" s="426"/>
      <c r="FZY32" s="426"/>
      <c r="FZZ32" s="426"/>
      <c r="GAA32" s="426"/>
      <c r="GAB32" s="426"/>
      <c r="GAC32" s="426"/>
      <c r="GAD32" s="426"/>
      <c r="GAE32" s="426"/>
      <c r="GAF32" s="426"/>
      <c r="GAG32" s="426"/>
      <c r="GAH32" s="426"/>
      <c r="GAI32" s="426"/>
      <c r="GAJ32" s="426"/>
      <c r="GAK32" s="426"/>
      <c r="GAL32" s="426"/>
      <c r="GAM32" s="426"/>
      <c r="GAN32" s="426"/>
      <c r="GAO32" s="426"/>
      <c r="GAP32" s="426"/>
      <c r="GAQ32" s="426"/>
      <c r="GAR32" s="426"/>
      <c r="GAS32" s="426"/>
      <c r="GAT32" s="426"/>
      <c r="GAU32" s="426"/>
      <c r="GAV32" s="426"/>
      <c r="GAW32" s="426"/>
      <c r="GAX32" s="426"/>
      <c r="GAY32" s="426"/>
      <c r="GAZ32" s="426"/>
      <c r="GBA32" s="426"/>
      <c r="GBB32" s="426"/>
      <c r="GBC32" s="426"/>
      <c r="GBD32" s="426"/>
      <c r="GBE32" s="426"/>
      <c r="GBF32" s="426"/>
      <c r="GBG32" s="426"/>
      <c r="GBH32" s="426"/>
      <c r="GBI32" s="426"/>
      <c r="GBJ32" s="426"/>
      <c r="GBK32" s="426"/>
      <c r="GBL32" s="426"/>
      <c r="GBM32" s="426"/>
      <c r="GBN32" s="426"/>
      <c r="GBO32" s="426"/>
      <c r="GBP32" s="426"/>
      <c r="GBQ32" s="426"/>
      <c r="GBR32" s="426"/>
      <c r="GBS32" s="426"/>
      <c r="GBT32" s="426"/>
      <c r="GBU32" s="426"/>
      <c r="GBV32" s="426"/>
      <c r="GBW32" s="426"/>
      <c r="GBX32" s="426"/>
      <c r="GBY32" s="426"/>
      <c r="GBZ32" s="426"/>
      <c r="GCA32" s="426"/>
      <c r="GCB32" s="426"/>
      <c r="GCC32" s="426"/>
      <c r="GCD32" s="426"/>
      <c r="GCE32" s="426"/>
      <c r="GCF32" s="426"/>
      <c r="GCG32" s="426"/>
      <c r="GCH32" s="426"/>
      <c r="GCI32" s="426"/>
      <c r="GCJ32" s="426"/>
      <c r="GCK32" s="426"/>
      <c r="GCL32" s="426"/>
      <c r="GCM32" s="426"/>
      <c r="GCN32" s="426"/>
      <c r="GCO32" s="426"/>
      <c r="GCP32" s="426"/>
      <c r="GCQ32" s="426"/>
      <c r="GCR32" s="426"/>
      <c r="GCS32" s="426"/>
      <c r="GCT32" s="426"/>
      <c r="GCU32" s="426"/>
      <c r="GCV32" s="426"/>
      <c r="GCW32" s="426"/>
      <c r="GCX32" s="426"/>
      <c r="GCY32" s="426"/>
      <c r="GCZ32" s="426"/>
      <c r="GDA32" s="426"/>
      <c r="GDB32" s="426"/>
      <c r="GDC32" s="426"/>
      <c r="GDD32" s="426"/>
      <c r="GDE32" s="426"/>
      <c r="GDF32" s="426"/>
      <c r="GDG32" s="426"/>
      <c r="GDH32" s="426"/>
      <c r="GDI32" s="426"/>
      <c r="GDJ32" s="426"/>
      <c r="GDK32" s="426"/>
      <c r="GDL32" s="426"/>
      <c r="GDM32" s="426"/>
      <c r="GDN32" s="426"/>
      <c r="GDO32" s="426"/>
      <c r="GDP32" s="426"/>
      <c r="GDQ32" s="426"/>
      <c r="GDR32" s="426"/>
      <c r="GDS32" s="426"/>
      <c r="GDT32" s="426"/>
      <c r="GDU32" s="426"/>
      <c r="GDV32" s="426"/>
      <c r="GDW32" s="426"/>
      <c r="GDX32" s="426"/>
      <c r="GDY32" s="426"/>
      <c r="GDZ32" s="426"/>
      <c r="GEA32" s="426"/>
      <c r="GEB32" s="426"/>
      <c r="GEC32" s="426"/>
      <c r="GED32" s="426"/>
      <c r="GEE32" s="426"/>
      <c r="GEF32" s="426"/>
      <c r="GEG32" s="426"/>
      <c r="GEH32" s="426"/>
      <c r="GEI32" s="426"/>
      <c r="GEJ32" s="426"/>
      <c r="GEK32" s="426"/>
      <c r="GEL32" s="426"/>
      <c r="GEM32" s="426"/>
      <c r="GEN32" s="426"/>
      <c r="GEO32" s="426"/>
      <c r="GEP32" s="426"/>
      <c r="GEQ32" s="426"/>
      <c r="GER32" s="426"/>
      <c r="GES32" s="426"/>
      <c r="GET32" s="426"/>
      <c r="GEU32" s="426"/>
      <c r="GEV32" s="426"/>
      <c r="GEW32" s="426"/>
      <c r="GEX32" s="426"/>
      <c r="GEY32" s="426"/>
      <c r="GEZ32" s="426"/>
      <c r="GFA32" s="426"/>
      <c r="GFB32" s="426"/>
      <c r="GFC32" s="426"/>
      <c r="GFD32" s="426"/>
      <c r="GFE32" s="426"/>
      <c r="GFF32" s="426"/>
      <c r="GFG32" s="426"/>
      <c r="GFH32" s="426"/>
      <c r="GFI32" s="426"/>
      <c r="GFJ32" s="426"/>
      <c r="GFK32" s="426"/>
      <c r="GFL32" s="426"/>
      <c r="GFM32" s="426"/>
      <c r="GFN32" s="426"/>
      <c r="GFO32" s="426"/>
      <c r="GFP32" s="426"/>
      <c r="GFQ32" s="426"/>
      <c r="GFR32" s="426"/>
      <c r="GFS32" s="426"/>
      <c r="GFT32" s="426"/>
      <c r="GFU32" s="426"/>
      <c r="GFV32" s="426"/>
      <c r="GFW32" s="426"/>
      <c r="GFX32" s="426"/>
      <c r="GFY32" s="426"/>
      <c r="GFZ32" s="426"/>
      <c r="GGA32" s="426"/>
      <c r="GGB32" s="426"/>
      <c r="GGC32" s="426"/>
      <c r="GGD32" s="426"/>
      <c r="GGE32" s="426"/>
      <c r="GGF32" s="426"/>
      <c r="GGG32" s="426"/>
      <c r="GGH32" s="426"/>
      <c r="GGI32" s="426"/>
      <c r="GGJ32" s="426"/>
      <c r="GGK32" s="426"/>
      <c r="GGL32" s="426"/>
      <c r="GGM32" s="426"/>
      <c r="GGN32" s="426"/>
      <c r="GGO32" s="426"/>
      <c r="GGP32" s="426"/>
      <c r="GGQ32" s="426"/>
      <c r="GGR32" s="426"/>
      <c r="GGS32" s="426"/>
      <c r="GGT32" s="426"/>
      <c r="GGU32" s="426"/>
      <c r="GGV32" s="426"/>
      <c r="GGW32" s="426"/>
      <c r="GGX32" s="426"/>
      <c r="GGY32" s="426"/>
      <c r="GGZ32" s="426"/>
      <c r="GHA32" s="426"/>
      <c r="GHB32" s="426"/>
      <c r="GHC32" s="426"/>
      <c r="GHD32" s="426"/>
      <c r="GHE32" s="426"/>
      <c r="GHF32" s="426"/>
      <c r="GHG32" s="426"/>
      <c r="GHH32" s="426"/>
      <c r="GHI32" s="426"/>
      <c r="GHJ32" s="426"/>
      <c r="GHK32" s="426"/>
      <c r="GHL32" s="426"/>
      <c r="GHM32" s="426"/>
      <c r="GHN32" s="426"/>
      <c r="GHO32" s="426"/>
      <c r="GHP32" s="426"/>
      <c r="GHQ32" s="426"/>
      <c r="GHR32" s="426"/>
      <c r="GHS32" s="426"/>
      <c r="GHT32" s="426"/>
      <c r="GHU32" s="426"/>
      <c r="GHV32" s="426"/>
      <c r="GHW32" s="426"/>
      <c r="GHX32" s="426"/>
      <c r="GHY32" s="426"/>
      <c r="GHZ32" s="426"/>
      <c r="GIA32" s="426"/>
      <c r="GIB32" s="426"/>
      <c r="GIC32" s="426"/>
      <c r="GID32" s="426"/>
      <c r="GIE32" s="426"/>
      <c r="GIF32" s="426"/>
      <c r="GIG32" s="426"/>
      <c r="GIH32" s="426"/>
      <c r="GII32" s="426"/>
      <c r="GIJ32" s="426"/>
      <c r="GIK32" s="426"/>
      <c r="GIL32" s="426"/>
      <c r="GIM32" s="426"/>
      <c r="GIN32" s="426"/>
      <c r="GIO32" s="426"/>
      <c r="GIP32" s="426"/>
      <c r="GIQ32" s="426"/>
      <c r="GIR32" s="426"/>
      <c r="GIS32" s="426"/>
      <c r="GIT32" s="426"/>
      <c r="GIU32" s="426"/>
      <c r="GIV32" s="426"/>
      <c r="GIW32" s="426"/>
      <c r="GIX32" s="426"/>
      <c r="GIY32" s="426"/>
      <c r="GIZ32" s="426"/>
      <c r="GJA32" s="426"/>
      <c r="GJB32" s="426"/>
      <c r="GJC32" s="426"/>
      <c r="GJD32" s="426"/>
      <c r="GJE32" s="426"/>
      <c r="GJF32" s="426"/>
      <c r="GJG32" s="426"/>
      <c r="GJH32" s="426"/>
      <c r="GJI32" s="426"/>
      <c r="GJJ32" s="426"/>
      <c r="GJK32" s="426"/>
      <c r="GJL32" s="426"/>
      <c r="GJM32" s="426"/>
      <c r="GJN32" s="426"/>
      <c r="GJO32" s="426"/>
      <c r="GJP32" s="426"/>
      <c r="GJQ32" s="426"/>
      <c r="GJR32" s="426"/>
      <c r="GJS32" s="426"/>
      <c r="GJT32" s="426"/>
      <c r="GJU32" s="426"/>
      <c r="GJV32" s="426"/>
      <c r="GJW32" s="426"/>
      <c r="GJX32" s="426"/>
      <c r="GJY32" s="426"/>
      <c r="GJZ32" s="426"/>
      <c r="GKA32" s="426"/>
      <c r="GKB32" s="426"/>
      <c r="GKC32" s="426"/>
      <c r="GKD32" s="426"/>
      <c r="GKE32" s="426"/>
      <c r="GKF32" s="426"/>
      <c r="GKG32" s="426"/>
      <c r="GKH32" s="426"/>
      <c r="GKI32" s="426"/>
      <c r="GKJ32" s="426"/>
      <c r="GKK32" s="426"/>
      <c r="GKL32" s="426"/>
      <c r="GKM32" s="426"/>
      <c r="GKN32" s="426"/>
      <c r="GKO32" s="426"/>
      <c r="GKP32" s="426"/>
      <c r="GKQ32" s="426"/>
      <c r="GKR32" s="426"/>
      <c r="GKS32" s="426"/>
      <c r="GKT32" s="426"/>
      <c r="GKU32" s="426"/>
      <c r="GKV32" s="426"/>
      <c r="GKW32" s="426"/>
      <c r="GKX32" s="426"/>
      <c r="GKY32" s="426"/>
      <c r="GKZ32" s="426"/>
      <c r="GLA32" s="426"/>
      <c r="GLB32" s="426"/>
      <c r="GLC32" s="426"/>
      <c r="GLD32" s="426"/>
      <c r="GLE32" s="426"/>
      <c r="GLF32" s="426"/>
      <c r="GLG32" s="426"/>
      <c r="GLH32" s="426"/>
      <c r="GLI32" s="426"/>
      <c r="GLJ32" s="426"/>
      <c r="GLK32" s="426"/>
      <c r="GLL32" s="426"/>
      <c r="GLM32" s="426"/>
      <c r="GLN32" s="426"/>
      <c r="GLO32" s="426"/>
      <c r="GLP32" s="426"/>
      <c r="GLQ32" s="426"/>
      <c r="GLR32" s="426"/>
      <c r="GLS32" s="426"/>
      <c r="GLT32" s="426"/>
      <c r="GLU32" s="426"/>
      <c r="GLV32" s="426"/>
      <c r="GLW32" s="426"/>
      <c r="GLX32" s="426"/>
      <c r="GLY32" s="426"/>
      <c r="GLZ32" s="426"/>
      <c r="GMA32" s="426"/>
      <c r="GMB32" s="426"/>
      <c r="GMC32" s="426"/>
      <c r="GMD32" s="426"/>
      <c r="GME32" s="426"/>
      <c r="GMF32" s="426"/>
      <c r="GMG32" s="426"/>
      <c r="GMH32" s="426"/>
      <c r="GMI32" s="426"/>
      <c r="GMJ32" s="426"/>
      <c r="GMK32" s="426"/>
      <c r="GML32" s="426"/>
      <c r="GMM32" s="426"/>
      <c r="GMN32" s="426"/>
      <c r="GMO32" s="426"/>
      <c r="GMP32" s="426"/>
      <c r="GMQ32" s="426"/>
      <c r="GMR32" s="426"/>
      <c r="GMS32" s="426"/>
      <c r="GMT32" s="426"/>
      <c r="GMU32" s="426"/>
      <c r="GMV32" s="426"/>
      <c r="GMW32" s="426"/>
      <c r="GMX32" s="426"/>
      <c r="GMY32" s="426"/>
      <c r="GMZ32" s="426"/>
      <c r="GNA32" s="426"/>
      <c r="GNB32" s="426"/>
      <c r="GNC32" s="426"/>
      <c r="GND32" s="426"/>
      <c r="GNE32" s="426"/>
      <c r="GNF32" s="426"/>
      <c r="GNG32" s="426"/>
      <c r="GNH32" s="426"/>
      <c r="GNI32" s="426"/>
      <c r="GNJ32" s="426"/>
      <c r="GNK32" s="426"/>
      <c r="GNL32" s="426"/>
      <c r="GNM32" s="426"/>
      <c r="GNN32" s="426"/>
      <c r="GNO32" s="426"/>
      <c r="GNP32" s="426"/>
      <c r="GNQ32" s="426"/>
      <c r="GNR32" s="426"/>
      <c r="GNS32" s="426"/>
      <c r="GNT32" s="426"/>
      <c r="GNU32" s="426"/>
      <c r="GNV32" s="426"/>
      <c r="GNW32" s="426"/>
      <c r="GNX32" s="426"/>
      <c r="GNY32" s="426"/>
      <c r="GNZ32" s="426"/>
      <c r="GOA32" s="426"/>
      <c r="GOB32" s="426"/>
      <c r="GOC32" s="426"/>
      <c r="GOD32" s="426"/>
      <c r="GOE32" s="426"/>
      <c r="GOF32" s="426"/>
      <c r="GOG32" s="426"/>
      <c r="GOH32" s="426"/>
      <c r="GOI32" s="426"/>
      <c r="GOJ32" s="426"/>
      <c r="GOK32" s="426"/>
      <c r="GOL32" s="426"/>
      <c r="GOM32" s="426"/>
      <c r="GON32" s="426"/>
      <c r="GOO32" s="426"/>
      <c r="GOP32" s="426"/>
      <c r="GOQ32" s="426"/>
      <c r="GOR32" s="426"/>
      <c r="GOS32" s="426"/>
      <c r="GOT32" s="426"/>
      <c r="GOU32" s="426"/>
      <c r="GOV32" s="426"/>
      <c r="GOW32" s="426"/>
      <c r="GOX32" s="426"/>
      <c r="GOY32" s="426"/>
      <c r="GOZ32" s="426"/>
      <c r="GPA32" s="426"/>
      <c r="GPB32" s="426"/>
      <c r="GPC32" s="426"/>
      <c r="GPD32" s="426"/>
      <c r="GPE32" s="426"/>
      <c r="GPF32" s="426"/>
      <c r="GPG32" s="426"/>
      <c r="GPH32" s="426"/>
      <c r="GPI32" s="426"/>
      <c r="GPJ32" s="426"/>
      <c r="GPK32" s="426"/>
      <c r="GPL32" s="426"/>
      <c r="GPM32" s="426"/>
      <c r="GPN32" s="426"/>
      <c r="GPO32" s="426"/>
      <c r="GPP32" s="426"/>
      <c r="GPQ32" s="426"/>
      <c r="GPR32" s="426"/>
      <c r="GPS32" s="426"/>
      <c r="GPT32" s="426"/>
      <c r="GPU32" s="426"/>
      <c r="GPV32" s="426"/>
      <c r="GPW32" s="426"/>
      <c r="GPX32" s="426"/>
      <c r="GPY32" s="426"/>
      <c r="GPZ32" s="426"/>
      <c r="GQA32" s="426"/>
      <c r="GQB32" s="426"/>
      <c r="GQC32" s="426"/>
      <c r="GQD32" s="426"/>
      <c r="GQE32" s="426"/>
      <c r="GQF32" s="426"/>
      <c r="GQG32" s="426"/>
      <c r="GQH32" s="426"/>
      <c r="GQI32" s="426"/>
      <c r="GQJ32" s="426"/>
      <c r="GQK32" s="426"/>
      <c r="GQL32" s="426"/>
      <c r="GQM32" s="426"/>
      <c r="GQN32" s="426"/>
      <c r="GQO32" s="426"/>
      <c r="GQP32" s="426"/>
      <c r="GQQ32" s="426"/>
      <c r="GQR32" s="426"/>
      <c r="GQS32" s="426"/>
      <c r="GQT32" s="426"/>
      <c r="GQU32" s="426"/>
      <c r="GQV32" s="426"/>
      <c r="GQW32" s="426"/>
      <c r="GQX32" s="426"/>
      <c r="GQY32" s="426"/>
      <c r="GQZ32" s="426"/>
      <c r="GRA32" s="426"/>
      <c r="GRB32" s="426"/>
      <c r="GRC32" s="426"/>
      <c r="GRD32" s="426"/>
      <c r="GRE32" s="426"/>
      <c r="GRF32" s="426"/>
      <c r="GRG32" s="426"/>
      <c r="GRH32" s="426"/>
      <c r="GRI32" s="426"/>
      <c r="GRJ32" s="426"/>
      <c r="GRK32" s="426"/>
      <c r="GRL32" s="426"/>
      <c r="GRM32" s="426"/>
      <c r="GRN32" s="426"/>
      <c r="GRO32" s="426"/>
      <c r="GRP32" s="426"/>
      <c r="GRQ32" s="426"/>
      <c r="GRR32" s="426"/>
      <c r="GRS32" s="426"/>
      <c r="GRT32" s="426"/>
      <c r="GRU32" s="426"/>
      <c r="GRV32" s="426"/>
      <c r="GRW32" s="426"/>
      <c r="GRX32" s="426"/>
      <c r="GRY32" s="426"/>
      <c r="GRZ32" s="426"/>
      <c r="GSA32" s="426"/>
      <c r="GSB32" s="426"/>
      <c r="GSC32" s="426"/>
      <c r="GSD32" s="426"/>
      <c r="GSE32" s="426"/>
      <c r="GSF32" s="426"/>
      <c r="GSG32" s="426"/>
      <c r="GSH32" s="426"/>
      <c r="GSI32" s="426"/>
      <c r="GSJ32" s="426"/>
      <c r="GSK32" s="426"/>
      <c r="GSL32" s="426"/>
      <c r="GSM32" s="426"/>
      <c r="GSN32" s="426"/>
      <c r="GSO32" s="426"/>
      <c r="GSP32" s="426"/>
      <c r="GSQ32" s="426"/>
      <c r="GSR32" s="426"/>
      <c r="GSS32" s="426"/>
      <c r="GST32" s="426"/>
      <c r="GSU32" s="426"/>
      <c r="GSV32" s="426"/>
      <c r="GSW32" s="426"/>
      <c r="GSX32" s="426"/>
      <c r="GSY32" s="426"/>
      <c r="GSZ32" s="426"/>
      <c r="GTA32" s="426"/>
      <c r="GTB32" s="426"/>
      <c r="GTC32" s="426"/>
      <c r="GTD32" s="426"/>
      <c r="GTE32" s="426"/>
      <c r="GTF32" s="426"/>
      <c r="GTG32" s="426"/>
      <c r="GTH32" s="426"/>
      <c r="GTI32" s="426"/>
      <c r="GTJ32" s="426"/>
      <c r="GTK32" s="426"/>
      <c r="GTL32" s="426"/>
      <c r="GTM32" s="426"/>
      <c r="GTN32" s="426"/>
      <c r="GTO32" s="426"/>
      <c r="GTP32" s="426"/>
      <c r="GTQ32" s="426"/>
      <c r="GTR32" s="426"/>
      <c r="GTS32" s="426"/>
      <c r="GTT32" s="426"/>
      <c r="GTU32" s="426"/>
      <c r="GTV32" s="426"/>
      <c r="GTW32" s="426"/>
      <c r="GTX32" s="426"/>
      <c r="GTY32" s="426"/>
      <c r="GTZ32" s="426"/>
      <c r="GUA32" s="426"/>
      <c r="GUB32" s="426"/>
      <c r="GUC32" s="426"/>
      <c r="GUD32" s="426"/>
      <c r="GUE32" s="426"/>
      <c r="GUF32" s="426"/>
      <c r="GUG32" s="426"/>
      <c r="GUH32" s="426"/>
      <c r="GUI32" s="426"/>
      <c r="GUJ32" s="426"/>
      <c r="GUK32" s="426"/>
      <c r="GUL32" s="426"/>
      <c r="GUM32" s="426"/>
      <c r="GUN32" s="426"/>
      <c r="GUO32" s="426"/>
      <c r="GUP32" s="426"/>
      <c r="GUQ32" s="426"/>
      <c r="GUR32" s="426"/>
      <c r="GUS32" s="426"/>
      <c r="GUT32" s="426"/>
      <c r="GUU32" s="426"/>
      <c r="GUV32" s="426"/>
      <c r="GUW32" s="426"/>
      <c r="GUX32" s="426"/>
      <c r="GUY32" s="426"/>
      <c r="GUZ32" s="426"/>
      <c r="GVA32" s="426"/>
      <c r="GVB32" s="426"/>
      <c r="GVC32" s="426"/>
      <c r="GVD32" s="426"/>
      <c r="GVE32" s="426"/>
      <c r="GVF32" s="426"/>
      <c r="GVG32" s="426"/>
      <c r="GVH32" s="426"/>
      <c r="GVI32" s="426"/>
      <c r="GVJ32" s="426"/>
      <c r="GVK32" s="426"/>
      <c r="GVL32" s="426"/>
      <c r="GVM32" s="426"/>
      <c r="GVN32" s="426"/>
      <c r="GVO32" s="426"/>
      <c r="GVP32" s="426"/>
      <c r="GVQ32" s="426"/>
      <c r="GVR32" s="426"/>
      <c r="GVS32" s="426"/>
      <c r="GVT32" s="426"/>
      <c r="GVU32" s="426"/>
      <c r="GVV32" s="426"/>
      <c r="GVW32" s="426"/>
      <c r="GVX32" s="426"/>
      <c r="GVY32" s="426"/>
      <c r="GVZ32" s="426"/>
      <c r="GWA32" s="426"/>
      <c r="GWB32" s="426"/>
      <c r="GWC32" s="426"/>
      <c r="GWD32" s="426"/>
      <c r="GWE32" s="426"/>
      <c r="GWF32" s="426"/>
      <c r="GWG32" s="426"/>
      <c r="GWH32" s="426"/>
      <c r="GWI32" s="426"/>
      <c r="GWJ32" s="426"/>
      <c r="GWK32" s="426"/>
      <c r="GWL32" s="426"/>
      <c r="GWM32" s="426"/>
      <c r="GWN32" s="426"/>
      <c r="GWO32" s="426"/>
      <c r="GWP32" s="426"/>
      <c r="GWQ32" s="426"/>
      <c r="GWR32" s="426"/>
      <c r="GWS32" s="426"/>
      <c r="GWT32" s="426"/>
      <c r="GWU32" s="426"/>
      <c r="GWV32" s="426"/>
      <c r="GWW32" s="426"/>
      <c r="GWX32" s="426"/>
      <c r="GWY32" s="426"/>
      <c r="GWZ32" s="426"/>
      <c r="GXA32" s="426"/>
      <c r="GXB32" s="426"/>
      <c r="GXC32" s="426"/>
      <c r="GXD32" s="426"/>
      <c r="GXE32" s="426"/>
      <c r="GXF32" s="426"/>
      <c r="GXG32" s="426"/>
      <c r="GXH32" s="426"/>
      <c r="GXI32" s="426"/>
      <c r="GXJ32" s="426"/>
      <c r="GXK32" s="426"/>
      <c r="GXL32" s="426"/>
      <c r="GXM32" s="426"/>
      <c r="GXN32" s="426"/>
      <c r="GXO32" s="426"/>
      <c r="GXP32" s="426"/>
      <c r="GXQ32" s="426"/>
      <c r="GXR32" s="426"/>
      <c r="GXS32" s="426"/>
      <c r="GXT32" s="426"/>
      <c r="GXU32" s="426"/>
      <c r="GXV32" s="426"/>
      <c r="GXW32" s="426"/>
      <c r="GXX32" s="426"/>
      <c r="GXY32" s="426"/>
      <c r="GXZ32" s="426"/>
      <c r="GYA32" s="426"/>
      <c r="GYB32" s="426"/>
      <c r="GYC32" s="426"/>
      <c r="GYD32" s="426"/>
      <c r="GYE32" s="426"/>
      <c r="GYF32" s="426"/>
      <c r="GYG32" s="426"/>
      <c r="GYH32" s="426"/>
      <c r="GYI32" s="426"/>
      <c r="GYJ32" s="426"/>
      <c r="GYK32" s="426"/>
      <c r="GYL32" s="426"/>
      <c r="GYM32" s="426"/>
      <c r="GYN32" s="426"/>
      <c r="GYO32" s="426"/>
      <c r="GYP32" s="426"/>
      <c r="GYQ32" s="426"/>
      <c r="GYR32" s="426"/>
      <c r="GYS32" s="426"/>
      <c r="GYT32" s="426"/>
      <c r="GYU32" s="426"/>
      <c r="GYV32" s="426"/>
      <c r="GYW32" s="426"/>
      <c r="GYX32" s="426"/>
      <c r="GYY32" s="426"/>
      <c r="GYZ32" s="426"/>
      <c r="GZA32" s="426"/>
      <c r="GZB32" s="426"/>
      <c r="GZC32" s="426"/>
      <c r="GZD32" s="426"/>
      <c r="GZE32" s="426"/>
      <c r="GZF32" s="426"/>
      <c r="GZG32" s="426"/>
      <c r="GZH32" s="426"/>
      <c r="GZI32" s="426"/>
      <c r="GZJ32" s="426"/>
      <c r="GZK32" s="426"/>
      <c r="GZL32" s="426"/>
      <c r="GZM32" s="426"/>
      <c r="GZN32" s="426"/>
      <c r="GZO32" s="426"/>
      <c r="GZP32" s="426"/>
      <c r="GZQ32" s="426"/>
      <c r="GZR32" s="426"/>
      <c r="GZS32" s="426"/>
      <c r="GZT32" s="426"/>
      <c r="GZU32" s="426"/>
      <c r="GZV32" s="426"/>
      <c r="GZW32" s="426"/>
      <c r="GZX32" s="426"/>
      <c r="GZY32" s="426"/>
      <c r="GZZ32" s="426"/>
      <c r="HAA32" s="426"/>
      <c r="HAB32" s="426"/>
      <c r="HAC32" s="426"/>
      <c r="HAD32" s="426"/>
      <c r="HAE32" s="426"/>
      <c r="HAF32" s="426"/>
      <c r="HAG32" s="426"/>
      <c r="HAH32" s="426"/>
      <c r="HAI32" s="426"/>
      <c r="HAJ32" s="426"/>
      <c r="HAK32" s="426"/>
      <c r="HAL32" s="426"/>
      <c r="HAM32" s="426"/>
      <c r="HAN32" s="426"/>
      <c r="HAO32" s="426"/>
      <c r="HAP32" s="426"/>
      <c r="HAQ32" s="426"/>
      <c r="HAR32" s="426"/>
      <c r="HAS32" s="426"/>
      <c r="HAT32" s="426"/>
      <c r="HAU32" s="426"/>
      <c r="HAV32" s="426"/>
      <c r="HAW32" s="426"/>
      <c r="HAX32" s="426"/>
      <c r="HAY32" s="426"/>
      <c r="HAZ32" s="426"/>
      <c r="HBA32" s="426"/>
      <c r="HBB32" s="426"/>
      <c r="HBC32" s="426"/>
      <c r="HBD32" s="426"/>
      <c r="HBE32" s="426"/>
      <c r="HBF32" s="426"/>
      <c r="HBG32" s="426"/>
      <c r="HBH32" s="426"/>
      <c r="HBI32" s="426"/>
      <c r="HBJ32" s="426"/>
      <c r="HBK32" s="426"/>
      <c r="HBL32" s="426"/>
      <c r="HBM32" s="426"/>
      <c r="HBN32" s="426"/>
      <c r="HBO32" s="426"/>
      <c r="HBP32" s="426"/>
      <c r="HBQ32" s="426"/>
      <c r="HBR32" s="426"/>
      <c r="HBS32" s="426"/>
      <c r="HBT32" s="426"/>
      <c r="HBU32" s="426"/>
      <c r="HBV32" s="426"/>
      <c r="HBW32" s="426"/>
      <c r="HBX32" s="426"/>
      <c r="HBY32" s="426"/>
      <c r="HBZ32" s="426"/>
      <c r="HCA32" s="426"/>
      <c r="HCB32" s="426"/>
      <c r="HCC32" s="426"/>
      <c r="HCD32" s="426"/>
      <c r="HCE32" s="426"/>
      <c r="HCF32" s="426"/>
      <c r="HCG32" s="426"/>
      <c r="HCH32" s="426"/>
      <c r="HCI32" s="426"/>
      <c r="HCJ32" s="426"/>
      <c r="HCK32" s="426"/>
      <c r="HCL32" s="426"/>
      <c r="HCM32" s="426"/>
      <c r="HCN32" s="426"/>
      <c r="HCO32" s="426"/>
      <c r="HCP32" s="426"/>
      <c r="HCQ32" s="426"/>
      <c r="HCR32" s="426"/>
      <c r="HCS32" s="426"/>
      <c r="HCT32" s="426"/>
      <c r="HCU32" s="426"/>
      <c r="HCV32" s="426"/>
      <c r="HCW32" s="426"/>
      <c r="HCX32" s="426"/>
      <c r="HCY32" s="426"/>
      <c r="HCZ32" s="426"/>
      <c r="HDA32" s="426"/>
      <c r="HDB32" s="426"/>
      <c r="HDC32" s="426"/>
      <c r="HDD32" s="426"/>
      <c r="HDE32" s="426"/>
      <c r="HDF32" s="426"/>
      <c r="HDG32" s="426"/>
      <c r="HDH32" s="426"/>
      <c r="HDI32" s="426"/>
      <c r="HDJ32" s="426"/>
      <c r="HDK32" s="426"/>
      <c r="HDL32" s="426"/>
      <c r="HDM32" s="426"/>
      <c r="HDN32" s="426"/>
      <c r="HDO32" s="426"/>
      <c r="HDP32" s="426"/>
      <c r="HDQ32" s="426"/>
      <c r="HDR32" s="426"/>
      <c r="HDS32" s="426"/>
      <c r="HDT32" s="426"/>
      <c r="HDU32" s="426"/>
      <c r="HDV32" s="426"/>
      <c r="HDW32" s="426"/>
      <c r="HDX32" s="426"/>
      <c r="HDY32" s="426"/>
      <c r="HDZ32" s="426"/>
      <c r="HEA32" s="426"/>
      <c r="HEB32" s="426"/>
      <c r="HEC32" s="426"/>
      <c r="HED32" s="426"/>
      <c r="HEE32" s="426"/>
      <c r="HEF32" s="426"/>
      <c r="HEG32" s="426"/>
      <c r="HEH32" s="426"/>
      <c r="HEI32" s="426"/>
      <c r="HEJ32" s="426"/>
      <c r="HEK32" s="426"/>
      <c r="HEL32" s="426"/>
      <c r="HEM32" s="426"/>
      <c r="HEN32" s="426"/>
      <c r="HEO32" s="426"/>
      <c r="HEP32" s="426"/>
      <c r="HEQ32" s="426"/>
      <c r="HER32" s="426"/>
      <c r="HES32" s="426"/>
      <c r="HET32" s="426"/>
      <c r="HEU32" s="426"/>
      <c r="HEV32" s="426"/>
      <c r="HEW32" s="426"/>
      <c r="HEX32" s="426"/>
      <c r="HEY32" s="426"/>
      <c r="HEZ32" s="426"/>
      <c r="HFA32" s="426"/>
      <c r="HFB32" s="426"/>
      <c r="HFC32" s="426"/>
      <c r="HFD32" s="426"/>
      <c r="HFE32" s="426"/>
      <c r="HFF32" s="426"/>
      <c r="HFG32" s="426"/>
      <c r="HFH32" s="426"/>
      <c r="HFI32" s="426"/>
      <c r="HFJ32" s="426"/>
      <c r="HFK32" s="426"/>
      <c r="HFL32" s="426"/>
      <c r="HFM32" s="426"/>
      <c r="HFN32" s="426"/>
      <c r="HFO32" s="426"/>
      <c r="HFP32" s="426"/>
      <c r="HFQ32" s="426"/>
      <c r="HFR32" s="426"/>
      <c r="HFS32" s="426"/>
      <c r="HFT32" s="426"/>
      <c r="HFU32" s="426"/>
      <c r="HFV32" s="426"/>
      <c r="HFW32" s="426"/>
      <c r="HFX32" s="426"/>
      <c r="HFY32" s="426"/>
      <c r="HFZ32" s="426"/>
      <c r="HGA32" s="426"/>
      <c r="HGB32" s="426"/>
      <c r="HGC32" s="426"/>
      <c r="HGD32" s="426"/>
      <c r="HGE32" s="426"/>
      <c r="HGF32" s="426"/>
      <c r="HGG32" s="426"/>
      <c r="HGH32" s="426"/>
      <c r="HGI32" s="426"/>
      <c r="HGJ32" s="426"/>
      <c r="HGK32" s="426"/>
      <c r="HGL32" s="426"/>
      <c r="HGM32" s="426"/>
      <c r="HGN32" s="426"/>
      <c r="HGO32" s="426"/>
      <c r="HGP32" s="426"/>
      <c r="HGQ32" s="426"/>
      <c r="HGR32" s="426"/>
      <c r="HGS32" s="426"/>
      <c r="HGT32" s="426"/>
      <c r="HGU32" s="426"/>
      <c r="HGV32" s="426"/>
      <c r="HGW32" s="426"/>
      <c r="HGX32" s="426"/>
      <c r="HGY32" s="426"/>
      <c r="HGZ32" s="426"/>
      <c r="HHA32" s="426"/>
      <c r="HHB32" s="426"/>
      <c r="HHC32" s="426"/>
      <c r="HHD32" s="426"/>
      <c r="HHE32" s="426"/>
      <c r="HHF32" s="426"/>
      <c r="HHG32" s="426"/>
      <c r="HHH32" s="426"/>
      <c r="HHI32" s="426"/>
      <c r="HHJ32" s="426"/>
      <c r="HHK32" s="426"/>
      <c r="HHL32" s="426"/>
      <c r="HHM32" s="426"/>
      <c r="HHN32" s="426"/>
      <c r="HHO32" s="426"/>
      <c r="HHP32" s="426"/>
      <c r="HHQ32" s="426"/>
      <c r="HHR32" s="426"/>
      <c r="HHS32" s="426"/>
      <c r="HHT32" s="426"/>
      <c r="HHU32" s="426"/>
      <c r="HHV32" s="426"/>
      <c r="HHW32" s="426"/>
      <c r="HHX32" s="426"/>
      <c r="HHY32" s="426"/>
      <c r="HHZ32" s="426"/>
      <c r="HIA32" s="426"/>
      <c r="HIB32" s="426"/>
      <c r="HIC32" s="426"/>
      <c r="HID32" s="426"/>
      <c r="HIE32" s="426"/>
      <c r="HIF32" s="426"/>
      <c r="HIG32" s="426"/>
      <c r="HIH32" s="426"/>
      <c r="HII32" s="426"/>
      <c r="HIJ32" s="426"/>
      <c r="HIK32" s="426"/>
      <c r="HIL32" s="426"/>
      <c r="HIM32" s="426"/>
      <c r="HIN32" s="426"/>
      <c r="HIO32" s="426"/>
      <c r="HIP32" s="426"/>
      <c r="HIQ32" s="426"/>
      <c r="HIR32" s="426"/>
      <c r="HIS32" s="426"/>
      <c r="HIT32" s="426"/>
      <c r="HIU32" s="426"/>
      <c r="HIV32" s="426"/>
      <c r="HIW32" s="426"/>
      <c r="HIX32" s="426"/>
      <c r="HIY32" s="426"/>
      <c r="HIZ32" s="426"/>
      <c r="HJA32" s="426"/>
      <c r="HJB32" s="426"/>
      <c r="HJC32" s="426"/>
      <c r="HJD32" s="426"/>
      <c r="HJE32" s="426"/>
      <c r="HJF32" s="426"/>
      <c r="HJG32" s="426"/>
      <c r="HJH32" s="426"/>
      <c r="HJI32" s="426"/>
      <c r="HJJ32" s="426"/>
      <c r="HJK32" s="426"/>
      <c r="HJL32" s="426"/>
      <c r="HJM32" s="426"/>
      <c r="HJN32" s="426"/>
      <c r="HJO32" s="426"/>
      <c r="HJP32" s="426"/>
      <c r="HJQ32" s="426"/>
      <c r="HJR32" s="426"/>
      <c r="HJS32" s="426"/>
      <c r="HJT32" s="426"/>
      <c r="HJU32" s="426"/>
      <c r="HJV32" s="426"/>
      <c r="HJW32" s="426"/>
      <c r="HJX32" s="426"/>
      <c r="HJY32" s="426"/>
      <c r="HJZ32" s="426"/>
      <c r="HKA32" s="426"/>
      <c r="HKB32" s="426"/>
      <c r="HKC32" s="426"/>
      <c r="HKD32" s="426"/>
      <c r="HKE32" s="426"/>
      <c r="HKF32" s="426"/>
      <c r="HKG32" s="426"/>
      <c r="HKH32" s="426"/>
      <c r="HKI32" s="426"/>
      <c r="HKJ32" s="426"/>
      <c r="HKK32" s="426"/>
      <c r="HKL32" s="426"/>
      <c r="HKM32" s="426"/>
      <c r="HKN32" s="426"/>
      <c r="HKO32" s="426"/>
      <c r="HKP32" s="426"/>
      <c r="HKQ32" s="426"/>
      <c r="HKR32" s="426"/>
      <c r="HKS32" s="426"/>
      <c r="HKT32" s="426"/>
      <c r="HKU32" s="426"/>
      <c r="HKV32" s="426"/>
      <c r="HKW32" s="426"/>
      <c r="HKX32" s="426"/>
      <c r="HKY32" s="426"/>
      <c r="HKZ32" s="426"/>
      <c r="HLA32" s="426"/>
      <c r="HLB32" s="426"/>
      <c r="HLC32" s="426"/>
      <c r="HLD32" s="426"/>
      <c r="HLE32" s="426"/>
      <c r="HLF32" s="426"/>
      <c r="HLG32" s="426"/>
      <c r="HLH32" s="426"/>
      <c r="HLI32" s="426"/>
      <c r="HLJ32" s="426"/>
      <c r="HLK32" s="426"/>
      <c r="HLL32" s="426"/>
      <c r="HLM32" s="426"/>
      <c r="HLN32" s="426"/>
      <c r="HLO32" s="426"/>
      <c r="HLP32" s="426"/>
      <c r="HLQ32" s="426"/>
      <c r="HLR32" s="426"/>
      <c r="HLS32" s="426"/>
      <c r="HLT32" s="426"/>
      <c r="HLU32" s="426"/>
      <c r="HLV32" s="426"/>
      <c r="HLW32" s="426"/>
      <c r="HLX32" s="426"/>
      <c r="HLY32" s="426"/>
      <c r="HLZ32" s="426"/>
      <c r="HMA32" s="426"/>
      <c r="HMB32" s="426"/>
      <c r="HMC32" s="426"/>
      <c r="HMD32" s="426"/>
      <c r="HME32" s="426"/>
      <c r="HMF32" s="426"/>
      <c r="HMG32" s="426"/>
      <c r="HMH32" s="426"/>
      <c r="HMI32" s="426"/>
      <c r="HMJ32" s="426"/>
      <c r="HMK32" s="426"/>
      <c r="HML32" s="426"/>
      <c r="HMM32" s="426"/>
      <c r="HMN32" s="426"/>
      <c r="HMO32" s="426"/>
      <c r="HMP32" s="426"/>
      <c r="HMQ32" s="426"/>
      <c r="HMR32" s="426"/>
      <c r="HMS32" s="426"/>
      <c r="HMT32" s="426"/>
      <c r="HMU32" s="426"/>
      <c r="HMV32" s="426"/>
      <c r="HMW32" s="426"/>
      <c r="HMX32" s="426"/>
      <c r="HMY32" s="426"/>
      <c r="HMZ32" s="426"/>
      <c r="HNA32" s="426"/>
      <c r="HNB32" s="426"/>
      <c r="HNC32" s="426"/>
      <c r="HND32" s="426"/>
      <c r="HNE32" s="426"/>
      <c r="HNF32" s="426"/>
      <c r="HNG32" s="426"/>
      <c r="HNH32" s="426"/>
      <c r="HNI32" s="426"/>
      <c r="HNJ32" s="426"/>
      <c r="HNK32" s="426"/>
      <c r="HNL32" s="426"/>
      <c r="HNM32" s="426"/>
      <c r="HNN32" s="426"/>
      <c r="HNO32" s="426"/>
      <c r="HNP32" s="426"/>
      <c r="HNQ32" s="426"/>
      <c r="HNR32" s="426"/>
      <c r="HNS32" s="426"/>
      <c r="HNT32" s="426"/>
      <c r="HNU32" s="426"/>
      <c r="HNV32" s="426"/>
      <c r="HNW32" s="426"/>
      <c r="HNX32" s="426"/>
      <c r="HNY32" s="426"/>
      <c r="HNZ32" s="426"/>
      <c r="HOA32" s="426"/>
      <c r="HOB32" s="426"/>
      <c r="HOC32" s="426"/>
      <c r="HOD32" s="426"/>
      <c r="HOE32" s="426"/>
      <c r="HOF32" s="426"/>
      <c r="HOG32" s="426"/>
      <c r="HOH32" s="426"/>
      <c r="HOI32" s="426"/>
      <c r="HOJ32" s="426"/>
      <c r="HOK32" s="426"/>
      <c r="HOL32" s="426"/>
      <c r="HOM32" s="426"/>
      <c r="HON32" s="426"/>
      <c r="HOO32" s="426"/>
      <c r="HOP32" s="426"/>
      <c r="HOQ32" s="426"/>
      <c r="HOR32" s="426"/>
      <c r="HOS32" s="426"/>
      <c r="HOT32" s="426"/>
      <c r="HOU32" s="426"/>
      <c r="HOV32" s="426"/>
      <c r="HOW32" s="426"/>
      <c r="HOX32" s="426"/>
      <c r="HOY32" s="426"/>
      <c r="HOZ32" s="426"/>
      <c r="HPA32" s="426"/>
      <c r="HPB32" s="426"/>
      <c r="HPC32" s="426"/>
      <c r="HPD32" s="426"/>
      <c r="HPE32" s="426"/>
      <c r="HPF32" s="426"/>
      <c r="HPG32" s="426"/>
      <c r="HPH32" s="426"/>
      <c r="HPI32" s="426"/>
      <c r="HPJ32" s="426"/>
      <c r="HPK32" s="426"/>
      <c r="HPL32" s="426"/>
      <c r="HPM32" s="426"/>
      <c r="HPN32" s="426"/>
      <c r="HPO32" s="426"/>
      <c r="HPP32" s="426"/>
      <c r="HPQ32" s="426"/>
      <c r="HPR32" s="426"/>
      <c r="HPS32" s="426"/>
      <c r="HPT32" s="426"/>
      <c r="HPU32" s="426"/>
      <c r="HPV32" s="426"/>
      <c r="HPW32" s="426"/>
      <c r="HPX32" s="426"/>
      <c r="HPY32" s="426"/>
      <c r="HPZ32" s="426"/>
      <c r="HQA32" s="426"/>
      <c r="HQB32" s="426"/>
      <c r="HQC32" s="426"/>
      <c r="HQD32" s="426"/>
      <c r="HQE32" s="426"/>
      <c r="HQF32" s="426"/>
      <c r="HQG32" s="426"/>
      <c r="HQH32" s="426"/>
      <c r="HQI32" s="426"/>
      <c r="HQJ32" s="426"/>
      <c r="HQK32" s="426"/>
      <c r="HQL32" s="426"/>
      <c r="HQM32" s="426"/>
      <c r="HQN32" s="426"/>
      <c r="HQO32" s="426"/>
      <c r="HQP32" s="426"/>
      <c r="HQQ32" s="426"/>
      <c r="HQR32" s="426"/>
      <c r="HQS32" s="426"/>
      <c r="HQT32" s="426"/>
      <c r="HQU32" s="426"/>
      <c r="HQV32" s="426"/>
      <c r="HQW32" s="426"/>
      <c r="HQX32" s="426"/>
      <c r="HQY32" s="426"/>
      <c r="HQZ32" s="426"/>
      <c r="HRA32" s="426"/>
      <c r="HRB32" s="426"/>
      <c r="HRC32" s="426"/>
      <c r="HRD32" s="426"/>
      <c r="HRE32" s="426"/>
      <c r="HRF32" s="426"/>
      <c r="HRG32" s="426"/>
      <c r="HRH32" s="426"/>
      <c r="HRI32" s="426"/>
      <c r="HRJ32" s="426"/>
      <c r="HRK32" s="426"/>
      <c r="HRL32" s="426"/>
      <c r="HRM32" s="426"/>
      <c r="HRN32" s="426"/>
      <c r="HRO32" s="426"/>
      <c r="HRP32" s="426"/>
      <c r="HRQ32" s="426"/>
      <c r="HRR32" s="426"/>
      <c r="HRS32" s="426"/>
      <c r="HRT32" s="426"/>
      <c r="HRU32" s="426"/>
      <c r="HRV32" s="426"/>
      <c r="HRW32" s="426"/>
      <c r="HRX32" s="426"/>
      <c r="HRY32" s="426"/>
      <c r="HRZ32" s="426"/>
      <c r="HSA32" s="426"/>
      <c r="HSB32" s="426"/>
      <c r="HSC32" s="426"/>
      <c r="HSD32" s="426"/>
      <c r="HSE32" s="426"/>
      <c r="HSF32" s="426"/>
      <c r="HSG32" s="426"/>
      <c r="HSH32" s="426"/>
      <c r="HSI32" s="426"/>
      <c r="HSJ32" s="426"/>
      <c r="HSK32" s="426"/>
      <c r="HSL32" s="426"/>
      <c r="HSM32" s="426"/>
      <c r="HSN32" s="426"/>
      <c r="HSO32" s="426"/>
      <c r="HSP32" s="426"/>
      <c r="HSQ32" s="426"/>
      <c r="HSR32" s="426"/>
      <c r="HSS32" s="426"/>
      <c r="HST32" s="426"/>
      <c r="HSU32" s="426"/>
      <c r="HSV32" s="426"/>
      <c r="HSW32" s="426"/>
      <c r="HSX32" s="426"/>
      <c r="HSY32" s="426"/>
      <c r="HSZ32" s="426"/>
      <c r="HTA32" s="426"/>
      <c r="HTB32" s="426"/>
      <c r="HTC32" s="426"/>
      <c r="HTD32" s="426"/>
      <c r="HTE32" s="426"/>
      <c r="HTF32" s="426"/>
      <c r="HTG32" s="426"/>
      <c r="HTH32" s="426"/>
      <c r="HTI32" s="426"/>
      <c r="HTJ32" s="426"/>
      <c r="HTK32" s="426"/>
      <c r="HTL32" s="426"/>
      <c r="HTM32" s="426"/>
      <c r="HTN32" s="426"/>
      <c r="HTO32" s="426"/>
      <c r="HTP32" s="426"/>
      <c r="HTQ32" s="426"/>
      <c r="HTR32" s="426"/>
      <c r="HTS32" s="426"/>
      <c r="HTT32" s="426"/>
      <c r="HTU32" s="426"/>
      <c r="HTV32" s="426"/>
      <c r="HTW32" s="426"/>
      <c r="HTX32" s="426"/>
      <c r="HTY32" s="426"/>
      <c r="HTZ32" s="426"/>
      <c r="HUA32" s="426"/>
      <c r="HUB32" s="426"/>
      <c r="HUC32" s="426"/>
      <c r="HUD32" s="426"/>
      <c r="HUE32" s="426"/>
      <c r="HUF32" s="426"/>
      <c r="HUG32" s="426"/>
      <c r="HUH32" s="426"/>
      <c r="HUI32" s="426"/>
      <c r="HUJ32" s="426"/>
      <c r="HUK32" s="426"/>
      <c r="HUL32" s="426"/>
      <c r="HUM32" s="426"/>
      <c r="HUN32" s="426"/>
      <c r="HUO32" s="426"/>
      <c r="HUP32" s="426"/>
      <c r="HUQ32" s="426"/>
      <c r="HUR32" s="426"/>
      <c r="HUS32" s="426"/>
      <c r="HUT32" s="426"/>
      <c r="HUU32" s="426"/>
      <c r="HUV32" s="426"/>
      <c r="HUW32" s="426"/>
      <c r="HUX32" s="426"/>
      <c r="HUY32" s="426"/>
      <c r="HUZ32" s="426"/>
      <c r="HVA32" s="426"/>
      <c r="HVB32" s="426"/>
      <c r="HVC32" s="426"/>
      <c r="HVD32" s="426"/>
      <c r="HVE32" s="426"/>
      <c r="HVF32" s="426"/>
      <c r="HVG32" s="426"/>
      <c r="HVH32" s="426"/>
      <c r="HVI32" s="426"/>
      <c r="HVJ32" s="426"/>
      <c r="HVK32" s="426"/>
      <c r="HVL32" s="426"/>
      <c r="HVM32" s="426"/>
      <c r="HVN32" s="426"/>
      <c r="HVO32" s="426"/>
      <c r="HVP32" s="426"/>
      <c r="HVQ32" s="426"/>
      <c r="HVR32" s="426"/>
      <c r="HVS32" s="426"/>
      <c r="HVT32" s="426"/>
      <c r="HVU32" s="426"/>
      <c r="HVV32" s="426"/>
      <c r="HVW32" s="426"/>
      <c r="HVX32" s="426"/>
      <c r="HVY32" s="426"/>
      <c r="HVZ32" s="426"/>
      <c r="HWA32" s="426"/>
      <c r="HWB32" s="426"/>
      <c r="HWC32" s="426"/>
      <c r="HWD32" s="426"/>
      <c r="HWE32" s="426"/>
      <c r="HWF32" s="426"/>
      <c r="HWG32" s="426"/>
      <c r="HWH32" s="426"/>
      <c r="HWI32" s="426"/>
      <c r="HWJ32" s="426"/>
      <c r="HWK32" s="426"/>
      <c r="HWL32" s="426"/>
      <c r="HWM32" s="426"/>
      <c r="HWN32" s="426"/>
      <c r="HWO32" s="426"/>
      <c r="HWP32" s="426"/>
      <c r="HWQ32" s="426"/>
      <c r="HWR32" s="426"/>
      <c r="HWS32" s="426"/>
      <c r="HWT32" s="426"/>
      <c r="HWU32" s="426"/>
      <c r="HWV32" s="426"/>
      <c r="HWW32" s="426"/>
      <c r="HWX32" s="426"/>
      <c r="HWY32" s="426"/>
      <c r="HWZ32" s="426"/>
      <c r="HXA32" s="426"/>
      <c r="HXB32" s="426"/>
      <c r="HXC32" s="426"/>
      <c r="HXD32" s="426"/>
      <c r="HXE32" s="426"/>
      <c r="HXF32" s="426"/>
      <c r="HXG32" s="426"/>
      <c r="HXH32" s="426"/>
      <c r="HXI32" s="426"/>
      <c r="HXJ32" s="426"/>
      <c r="HXK32" s="426"/>
      <c r="HXL32" s="426"/>
      <c r="HXM32" s="426"/>
      <c r="HXN32" s="426"/>
      <c r="HXO32" s="426"/>
      <c r="HXP32" s="426"/>
      <c r="HXQ32" s="426"/>
      <c r="HXR32" s="426"/>
      <c r="HXS32" s="426"/>
      <c r="HXT32" s="426"/>
      <c r="HXU32" s="426"/>
      <c r="HXV32" s="426"/>
      <c r="HXW32" s="426"/>
      <c r="HXX32" s="426"/>
      <c r="HXY32" s="426"/>
      <c r="HXZ32" s="426"/>
      <c r="HYA32" s="426"/>
      <c r="HYB32" s="426"/>
      <c r="HYC32" s="426"/>
      <c r="HYD32" s="426"/>
      <c r="HYE32" s="426"/>
      <c r="HYF32" s="426"/>
      <c r="HYG32" s="426"/>
      <c r="HYH32" s="426"/>
      <c r="HYI32" s="426"/>
      <c r="HYJ32" s="426"/>
      <c r="HYK32" s="426"/>
      <c r="HYL32" s="426"/>
      <c r="HYM32" s="426"/>
      <c r="HYN32" s="426"/>
      <c r="HYO32" s="426"/>
      <c r="HYP32" s="426"/>
      <c r="HYQ32" s="426"/>
      <c r="HYR32" s="426"/>
      <c r="HYS32" s="426"/>
      <c r="HYT32" s="426"/>
      <c r="HYU32" s="426"/>
      <c r="HYV32" s="426"/>
      <c r="HYW32" s="426"/>
      <c r="HYX32" s="426"/>
      <c r="HYY32" s="426"/>
      <c r="HYZ32" s="426"/>
      <c r="HZA32" s="426"/>
      <c r="HZB32" s="426"/>
      <c r="HZC32" s="426"/>
      <c r="HZD32" s="426"/>
      <c r="HZE32" s="426"/>
      <c r="HZF32" s="426"/>
      <c r="HZG32" s="426"/>
      <c r="HZH32" s="426"/>
      <c r="HZI32" s="426"/>
      <c r="HZJ32" s="426"/>
      <c r="HZK32" s="426"/>
      <c r="HZL32" s="426"/>
      <c r="HZM32" s="426"/>
      <c r="HZN32" s="426"/>
      <c r="HZO32" s="426"/>
      <c r="HZP32" s="426"/>
      <c r="HZQ32" s="426"/>
      <c r="HZR32" s="426"/>
      <c r="HZS32" s="426"/>
      <c r="HZT32" s="426"/>
      <c r="HZU32" s="426"/>
      <c r="HZV32" s="426"/>
      <c r="HZW32" s="426"/>
      <c r="HZX32" s="426"/>
      <c r="HZY32" s="426"/>
      <c r="HZZ32" s="426"/>
      <c r="IAA32" s="426"/>
      <c r="IAB32" s="426"/>
      <c r="IAC32" s="426"/>
      <c r="IAD32" s="426"/>
      <c r="IAE32" s="426"/>
      <c r="IAF32" s="426"/>
      <c r="IAG32" s="426"/>
      <c r="IAH32" s="426"/>
      <c r="IAI32" s="426"/>
      <c r="IAJ32" s="426"/>
      <c r="IAK32" s="426"/>
      <c r="IAL32" s="426"/>
      <c r="IAM32" s="426"/>
      <c r="IAN32" s="426"/>
      <c r="IAO32" s="426"/>
      <c r="IAP32" s="426"/>
      <c r="IAQ32" s="426"/>
      <c r="IAR32" s="426"/>
      <c r="IAS32" s="426"/>
      <c r="IAT32" s="426"/>
      <c r="IAU32" s="426"/>
      <c r="IAV32" s="426"/>
      <c r="IAW32" s="426"/>
      <c r="IAX32" s="426"/>
      <c r="IAY32" s="426"/>
      <c r="IAZ32" s="426"/>
      <c r="IBA32" s="426"/>
      <c r="IBB32" s="426"/>
      <c r="IBC32" s="426"/>
      <c r="IBD32" s="426"/>
      <c r="IBE32" s="426"/>
      <c r="IBF32" s="426"/>
      <c r="IBG32" s="426"/>
      <c r="IBH32" s="426"/>
      <c r="IBI32" s="426"/>
      <c r="IBJ32" s="426"/>
      <c r="IBK32" s="426"/>
      <c r="IBL32" s="426"/>
      <c r="IBM32" s="426"/>
      <c r="IBN32" s="426"/>
      <c r="IBO32" s="426"/>
      <c r="IBP32" s="426"/>
      <c r="IBQ32" s="426"/>
      <c r="IBR32" s="426"/>
      <c r="IBS32" s="426"/>
      <c r="IBT32" s="426"/>
      <c r="IBU32" s="426"/>
      <c r="IBV32" s="426"/>
      <c r="IBW32" s="426"/>
      <c r="IBX32" s="426"/>
      <c r="IBY32" s="426"/>
      <c r="IBZ32" s="426"/>
      <c r="ICA32" s="426"/>
      <c r="ICB32" s="426"/>
      <c r="ICC32" s="426"/>
      <c r="ICD32" s="426"/>
      <c r="ICE32" s="426"/>
      <c r="ICF32" s="426"/>
      <c r="ICG32" s="426"/>
      <c r="ICH32" s="426"/>
      <c r="ICI32" s="426"/>
      <c r="ICJ32" s="426"/>
      <c r="ICK32" s="426"/>
      <c r="ICL32" s="426"/>
      <c r="ICM32" s="426"/>
      <c r="ICN32" s="426"/>
      <c r="ICO32" s="426"/>
      <c r="ICP32" s="426"/>
      <c r="ICQ32" s="426"/>
      <c r="ICR32" s="426"/>
      <c r="ICS32" s="426"/>
      <c r="ICT32" s="426"/>
      <c r="ICU32" s="426"/>
      <c r="ICV32" s="426"/>
      <c r="ICW32" s="426"/>
      <c r="ICX32" s="426"/>
      <c r="ICY32" s="426"/>
      <c r="ICZ32" s="426"/>
      <c r="IDA32" s="426"/>
      <c r="IDB32" s="426"/>
      <c r="IDC32" s="426"/>
      <c r="IDD32" s="426"/>
      <c r="IDE32" s="426"/>
      <c r="IDF32" s="426"/>
      <c r="IDG32" s="426"/>
      <c r="IDH32" s="426"/>
      <c r="IDI32" s="426"/>
      <c r="IDJ32" s="426"/>
      <c r="IDK32" s="426"/>
      <c r="IDL32" s="426"/>
      <c r="IDM32" s="426"/>
      <c r="IDN32" s="426"/>
      <c r="IDO32" s="426"/>
      <c r="IDP32" s="426"/>
      <c r="IDQ32" s="426"/>
      <c r="IDR32" s="426"/>
      <c r="IDS32" s="426"/>
      <c r="IDT32" s="426"/>
      <c r="IDU32" s="426"/>
      <c r="IDV32" s="426"/>
      <c r="IDW32" s="426"/>
      <c r="IDX32" s="426"/>
      <c r="IDY32" s="426"/>
      <c r="IDZ32" s="426"/>
      <c r="IEA32" s="426"/>
      <c r="IEB32" s="426"/>
      <c r="IEC32" s="426"/>
      <c r="IED32" s="426"/>
      <c r="IEE32" s="426"/>
      <c r="IEF32" s="426"/>
      <c r="IEG32" s="426"/>
      <c r="IEH32" s="426"/>
      <c r="IEI32" s="426"/>
      <c r="IEJ32" s="426"/>
      <c r="IEK32" s="426"/>
      <c r="IEL32" s="426"/>
      <c r="IEM32" s="426"/>
      <c r="IEN32" s="426"/>
      <c r="IEO32" s="426"/>
      <c r="IEP32" s="426"/>
      <c r="IEQ32" s="426"/>
      <c r="IER32" s="426"/>
      <c r="IES32" s="426"/>
      <c r="IET32" s="426"/>
      <c r="IEU32" s="426"/>
      <c r="IEV32" s="426"/>
      <c r="IEW32" s="426"/>
      <c r="IEX32" s="426"/>
      <c r="IEY32" s="426"/>
      <c r="IEZ32" s="426"/>
      <c r="IFA32" s="426"/>
      <c r="IFB32" s="426"/>
      <c r="IFC32" s="426"/>
      <c r="IFD32" s="426"/>
      <c r="IFE32" s="426"/>
      <c r="IFF32" s="426"/>
      <c r="IFG32" s="426"/>
      <c r="IFH32" s="426"/>
      <c r="IFI32" s="426"/>
      <c r="IFJ32" s="426"/>
      <c r="IFK32" s="426"/>
      <c r="IFL32" s="426"/>
      <c r="IFM32" s="426"/>
      <c r="IFN32" s="426"/>
      <c r="IFO32" s="426"/>
      <c r="IFP32" s="426"/>
      <c r="IFQ32" s="426"/>
      <c r="IFR32" s="426"/>
      <c r="IFS32" s="426"/>
      <c r="IFT32" s="426"/>
      <c r="IFU32" s="426"/>
      <c r="IFV32" s="426"/>
      <c r="IFW32" s="426"/>
      <c r="IFX32" s="426"/>
      <c r="IFY32" s="426"/>
      <c r="IFZ32" s="426"/>
      <c r="IGA32" s="426"/>
      <c r="IGB32" s="426"/>
      <c r="IGC32" s="426"/>
      <c r="IGD32" s="426"/>
      <c r="IGE32" s="426"/>
      <c r="IGF32" s="426"/>
      <c r="IGG32" s="426"/>
      <c r="IGH32" s="426"/>
      <c r="IGI32" s="426"/>
      <c r="IGJ32" s="426"/>
      <c r="IGK32" s="426"/>
      <c r="IGL32" s="426"/>
      <c r="IGM32" s="426"/>
      <c r="IGN32" s="426"/>
      <c r="IGO32" s="426"/>
      <c r="IGP32" s="426"/>
      <c r="IGQ32" s="426"/>
      <c r="IGR32" s="426"/>
      <c r="IGS32" s="426"/>
      <c r="IGT32" s="426"/>
      <c r="IGU32" s="426"/>
      <c r="IGV32" s="426"/>
      <c r="IGW32" s="426"/>
      <c r="IGX32" s="426"/>
      <c r="IGY32" s="426"/>
      <c r="IGZ32" s="426"/>
      <c r="IHA32" s="426"/>
      <c r="IHB32" s="426"/>
      <c r="IHC32" s="426"/>
      <c r="IHD32" s="426"/>
      <c r="IHE32" s="426"/>
      <c r="IHF32" s="426"/>
      <c r="IHG32" s="426"/>
      <c r="IHH32" s="426"/>
      <c r="IHI32" s="426"/>
      <c r="IHJ32" s="426"/>
      <c r="IHK32" s="426"/>
      <c r="IHL32" s="426"/>
      <c r="IHM32" s="426"/>
      <c r="IHN32" s="426"/>
      <c r="IHO32" s="426"/>
      <c r="IHP32" s="426"/>
      <c r="IHQ32" s="426"/>
      <c r="IHR32" s="426"/>
      <c r="IHS32" s="426"/>
      <c r="IHT32" s="426"/>
      <c r="IHU32" s="426"/>
      <c r="IHV32" s="426"/>
      <c r="IHW32" s="426"/>
      <c r="IHX32" s="426"/>
      <c r="IHY32" s="426"/>
      <c r="IHZ32" s="426"/>
      <c r="IIA32" s="426"/>
      <c r="IIB32" s="426"/>
      <c r="IIC32" s="426"/>
      <c r="IID32" s="426"/>
      <c r="IIE32" s="426"/>
      <c r="IIF32" s="426"/>
      <c r="IIG32" s="426"/>
      <c r="IIH32" s="426"/>
      <c r="III32" s="426"/>
      <c r="IIJ32" s="426"/>
      <c r="IIK32" s="426"/>
      <c r="IIL32" s="426"/>
      <c r="IIM32" s="426"/>
      <c r="IIN32" s="426"/>
      <c r="IIO32" s="426"/>
      <c r="IIP32" s="426"/>
      <c r="IIQ32" s="426"/>
      <c r="IIR32" s="426"/>
      <c r="IIS32" s="426"/>
      <c r="IIT32" s="426"/>
      <c r="IIU32" s="426"/>
      <c r="IIV32" s="426"/>
      <c r="IIW32" s="426"/>
      <c r="IIX32" s="426"/>
      <c r="IIY32" s="426"/>
      <c r="IIZ32" s="426"/>
      <c r="IJA32" s="426"/>
      <c r="IJB32" s="426"/>
      <c r="IJC32" s="426"/>
      <c r="IJD32" s="426"/>
      <c r="IJE32" s="426"/>
      <c r="IJF32" s="426"/>
      <c r="IJG32" s="426"/>
      <c r="IJH32" s="426"/>
      <c r="IJI32" s="426"/>
      <c r="IJJ32" s="426"/>
      <c r="IJK32" s="426"/>
      <c r="IJL32" s="426"/>
      <c r="IJM32" s="426"/>
      <c r="IJN32" s="426"/>
      <c r="IJO32" s="426"/>
      <c r="IJP32" s="426"/>
      <c r="IJQ32" s="426"/>
      <c r="IJR32" s="426"/>
      <c r="IJS32" s="426"/>
      <c r="IJT32" s="426"/>
      <c r="IJU32" s="426"/>
      <c r="IJV32" s="426"/>
      <c r="IJW32" s="426"/>
      <c r="IJX32" s="426"/>
      <c r="IJY32" s="426"/>
      <c r="IJZ32" s="426"/>
      <c r="IKA32" s="426"/>
      <c r="IKB32" s="426"/>
      <c r="IKC32" s="426"/>
      <c r="IKD32" s="426"/>
      <c r="IKE32" s="426"/>
      <c r="IKF32" s="426"/>
      <c r="IKG32" s="426"/>
      <c r="IKH32" s="426"/>
      <c r="IKI32" s="426"/>
      <c r="IKJ32" s="426"/>
      <c r="IKK32" s="426"/>
      <c r="IKL32" s="426"/>
      <c r="IKM32" s="426"/>
      <c r="IKN32" s="426"/>
      <c r="IKO32" s="426"/>
      <c r="IKP32" s="426"/>
      <c r="IKQ32" s="426"/>
      <c r="IKR32" s="426"/>
      <c r="IKS32" s="426"/>
      <c r="IKT32" s="426"/>
      <c r="IKU32" s="426"/>
      <c r="IKV32" s="426"/>
      <c r="IKW32" s="426"/>
      <c r="IKX32" s="426"/>
      <c r="IKY32" s="426"/>
      <c r="IKZ32" s="426"/>
      <c r="ILA32" s="426"/>
      <c r="ILB32" s="426"/>
      <c r="ILC32" s="426"/>
      <c r="ILD32" s="426"/>
      <c r="ILE32" s="426"/>
      <c r="ILF32" s="426"/>
      <c r="ILG32" s="426"/>
      <c r="ILH32" s="426"/>
      <c r="ILI32" s="426"/>
      <c r="ILJ32" s="426"/>
      <c r="ILK32" s="426"/>
      <c r="ILL32" s="426"/>
      <c r="ILM32" s="426"/>
      <c r="ILN32" s="426"/>
      <c r="ILO32" s="426"/>
      <c r="ILP32" s="426"/>
      <c r="ILQ32" s="426"/>
      <c r="ILR32" s="426"/>
      <c r="ILS32" s="426"/>
      <c r="ILT32" s="426"/>
      <c r="ILU32" s="426"/>
      <c r="ILV32" s="426"/>
      <c r="ILW32" s="426"/>
      <c r="ILX32" s="426"/>
      <c r="ILY32" s="426"/>
      <c r="ILZ32" s="426"/>
      <c r="IMA32" s="426"/>
      <c r="IMB32" s="426"/>
      <c r="IMC32" s="426"/>
      <c r="IMD32" s="426"/>
      <c r="IME32" s="426"/>
      <c r="IMF32" s="426"/>
      <c r="IMG32" s="426"/>
      <c r="IMH32" s="426"/>
      <c r="IMI32" s="426"/>
      <c r="IMJ32" s="426"/>
      <c r="IMK32" s="426"/>
      <c r="IML32" s="426"/>
      <c r="IMM32" s="426"/>
      <c r="IMN32" s="426"/>
      <c r="IMO32" s="426"/>
      <c r="IMP32" s="426"/>
      <c r="IMQ32" s="426"/>
      <c r="IMR32" s="426"/>
      <c r="IMS32" s="426"/>
      <c r="IMT32" s="426"/>
      <c r="IMU32" s="426"/>
      <c r="IMV32" s="426"/>
      <c r="IMW32" s="426"/>
      <c r="IMX32" s="426"/>
      <c r="IMY32" s="426"/>
      <c r="IMZ32" s="426"/>
      <c r="INA32" s="426"/>
      <c r="INB32" s="426"/>
      <c r="INC32" s="426"/>
      <c r="IND32" s="426"/>
      <c r="INE32" s="426"/>
      <c r="INF32" s="426"/>
      <c r="ING32" s="426"/>
      <c r="INH32" s="426"/>
      <c r="INI32" s="426"/>
      <c r="INJ32" s="426"/>
      <c r="INK32" s="426"/>
      <c r="INL32" s="426"/>
      <c r="INM32" s="426"/>
      <c r="INN32" s="426"/>
      <c r="INO32" s="426"/>
      <c r="INP32" s="426"/>
      <c r="INQ32" s="426"/>
      <c r="INR32" s="426"/>
      <c r="INS32" s="426"/>
      <c r="INT32" s="426"/>
      <c r="INU32" s="426"/>
      <c r="INV32" s="426"/>
      <c r="INW32" s="426"/>
      <c r="INX32" s="426"/>
      <c r="INY32" s="426"/>
      <c r="INZ32" s="426"/>
      <c r="IOA32" s="426"/>
      <c r="IOB32" s="426"/>
      <c r="IOC32" s="426"/>
      <c r="IOD32" s="426"/>
      <c r="IOE32" s="426"/>
      <c r="IOF32" s="426"/>
      <c r="IOG32" s="426"/>
      <c r="IOH32" s="426"/>
      <c r="IOI32" s="426"/>
      <c r="IOJ32" s="426"/>
      <c r="IOK32" s="426"/>
      <c r="IOL32" s="426"/>
      <c r="IOM32" s="426"/>
      <c r="ION32" s="426"/>
      <c r="IOO32" s="426"/>
      <c r="IOP32" s="426"/>
      <c r="IOQ32" s="426"/>
      <c r="IOR32" s="426"/>
      <c r="IOS32" s="426"/>
      <c r="IOT32" s="426"/>
      <c r="IOU32" s="426"/>
      <c r="IOV32" s="426"/>
      <c r="IOW32" s="426"/>
      <c r="IOX32" s="426"/>
      <c r="IOY32" s="426"/>
      <c r="IOZ32" s="426"/>
      <c r="IPA32" s="426"/>
      <c r="IPB32" s="426"/>
      <c r="IPC32" s="426"/>
      <c r="IPD32" s="426"/>
      <c r="IPE32" s="426"/>
      <c r="IPF32" s="426"/>
      <c r="IPG32" s="426"/>
      <c r="IPH32" s="426"/>
      <c r="IPI32" s="426"/>
      <c r="IPJ32" s="426"/>
      <c r="IPK32" s="426"/>
      <c r="IPL32" s="426"/>
      <c r="IPM32" s="426"/>
      <c r="IPN32" s="426"/>
      <c r="IPO32" s="426"/>
      <c r="IPP32" s="426"/>
      <c r="IPQ32" s="426"/>
      <c r="IPR32" s="426"/>
      <c r="IPS32" s="426"/>
      <c r="IPT32" s="426"/>
      <c r="IPU32" s="426"/>
      <c r="IPV32" s="426"/>
      <c r="IPW32" s="426"/>
      <c r="IPX32" s="426"/>
      <c r="IPY32" s="426"/>
      <c r="IPZ32" s="426"/>
      <c r="IQA32" s="426"/>
      <c r="IQB32" s="426"/>
      <c r="IQC32" s="426"/>
      <c r="IQD32" s="426"/>
      <c r="IQE32" s="426"/>
      <c r="IQF32" s="426"/>
      <c r="IQG32" s="426"/>
      <c r="IQH32" s="426"/>
      <c r="IQI32" s="426"/>
      <c r="IQJ32" s="426"/>
      <c r="IQK32" s="426"/>
      <c r="IQL32" s="426"/>
      <c r="IQM32" s="426"/>
      <c r="IQN32" s="426"/>
      <c r="IQO32" s="426"/>
      <c r="IQP32" s="426"/>
      <c r="IQQ32" s="426"/>
      <c r="IQR32" s="426"/>
      <c r="IQS32" s="426"/>
      <c r="IQT32" s="426"/>
      <c r="IQU32" s="426"/>
      <c r="IQV32" s="426"/>
      <c r="IQW32" s="426"/>
      <c r="IQX32" s="426"/>
      <c r="IQY32" s="426"/>
      <c r="IQZ32" s="426"/>
      <c r="IRA32" s="426"/>
      <c r="IRB32" s="426"/>
      <c r="IRC32" s="426"/>
      <c r="IRD32" s="426"/>
      <c r="IRE32" s="426"/>
      <c r="IRF32" s="426"/>
      <c r="IRG32" s="426"/>
      <c r="IRH32" s="426"/>
      <c r="IRI32" s="426"/>
      <c r="IRJ32" s="426"/>
      <c r="IRK32" s="426"/>
      <c r="IRL32" s="426"/>
      <c r="IRM32" s="426"/>
      <c r="IRN32" s="426"/>
      <c r="IRO32" s="426"/>
      <c r="IRP32" s="426"/>
      <c r="IRQ32" s="426"/>
      <c r="IRR32" s="426"/>
      <c r="IRS32" s="426"/>
      <c r="IRT32" s="426"/>
      <c r="IRU32" s="426"/>
      <c r="IRV32" s="426"/>
      <c r="IRW32" s="426"/>
      <c r="IRX32" s="426"/>
      <c r="IRY32" s="426"/>
      <c r="IRZ32" s="426"/>
      <c r="ISA32" s="426"/>
      <c r="ISB32" s="426"/>
      <c r="ISC32" s="426"/>
      <c r="ISD32" s="426"/>
      <c r="ISE32" s="426"/>
      <c r="ISF32" s="426"/>
      <c r="ISG32" s="426"/>
      <c r="ISH32" s="426"/>
      <c r="ISI32" s="426"/>
      <c r="ISJ32" s="426"/>
      <c r="ISK32" s="426"/>
      <c r="ISL32" s="426"/>
      <c r="ISM32" s="426"/>
      <c r="ISN32" s="426"/>
      <c r="ISO32" s="426"/>
      <c r="ISP32" s="426"/>
      <c r="ISQ32" s="426"/>
      <c r="ISR32" s="426"/>
      <c r="ISS32" s="426"/>
      <c r="IST32" s="426"/>
      <c r="ISU32" s="426"/>
      <c r="ISV32" s="426"/>
      <c r="ISW32" s="426"/>
      <c r="ISX32" s="426"/>
      <c r="ISY32" s="426"/>
      <c r="ISZ32" s="426"/>
      <c r="ITA32" s="426"/>
      <c r="ITB32" s="426"/>
      <c r="ITC32" s="426"/>
      <c r="ITD32" s="426"/>
      <c r="ITE32" s="426"/>
      <c r="ITF32" s="426"/>
      <c r="ITG32" s="426"/>
      <c r="ITH32" s="426"/>
      <c r="ITI32" s="426"/>
      <c r="ITJ32" s="426"/>
      <c r="ITK32" s="426"/>
      <c r="ITL32" s="426"/>
      <c r="ITM32" s="426"/>
      <c r="ITN32" s="426"/>
      <c r="ITO32" s="426"/>
      <c r="ITP32" s="426"/>
      <c r="ITQ32" s="426"/>
      <c r="ITR32" s="426"/>
      <c r="ITS32" s="426"/>
      <c r="ITT32" s="426"/>
      <c r="ITU32" s="426"/>
      <c r="ITV32" s="426"/>
      <c r="ITW32" s="426"/>
      <c r="ITX32" s="426"/>
      <c r="ITY32" s="426"/>
      <c r="ITZ32" s="426"/>
      <c r="IUA32" s="426"/>
      <c r="IUB32" s="426"/>
      <c r="IUC32" s="426"/>
      <c r="IUD32" s="426"/>
      <c r="IUE32" s="426"/>
      <c r="IUF32" s="426"/>
      <c r="IUG32" s="426"/>
      <c r="IUH32" s="426"/>
      <c r="IUI32" s="426"/>
      <c r="IUJ32" s="426"/>
      <c r="IUK32" s="426"/>
      <c r="IUL32" s="426"/>
      <c r="IUM32" s="426"/>
      <c r="IUN32" s="426"/>
      <c r="IUO32" s="426"/>
      <c r="IUP32" s="426"/>
      <c r="IUQ32" s="426"/>
      <c r="IUR32" s="426"/>
      <c r="IUS32" s="426"/>
      <c r="IUT32" s="426"/>
      <c r="IUU32" s="426"/>
      <c r="IUV32" s="426"/>
      <c r="IUW32" s="426"/>
      <c r="IUX32" s="426"/>
      <c r="IUY32" s="426"/>
      <c r="IUZ32" s="426"/>
      <c r="IVA32" s="426"/>
      <c r="IVB32" s="426"/>
      <c r="IVC32" s="426"/>
      <c r="IVD32" s="426"/>
      <c r="IVE32" s="426"/>
      <c r="IVF32" s="426"/>
      <c r="IVG32" s="426"/>
      <c r="IVH32" s="426"/>
      <c r="IVI32" s="426"/>
      <c r="IVJ32" s="426"/>
      <c r="IVK32" s="426"/>
      <c r="IVL32" s="426"/>
      <c r="IVM32" s="426"/>
      <c r="IVN32" s="426"/>
      <c r="IVO32" s="426"/>
      <c r="IVP32" s="426"/>
      <c r="IVQ32" s="426"/>
      <c r="IVR32" s="426"/>
      <c r="IVS32" s="426"/>
      <c r="IVT32" s="426"/>
      <c r="IVU32" s="426"/>
      <c r="IVV32" s="426"/>
      <c r="IVW32" s="426"/>
      <c r="IVX32" s="426"/>
      <c r="IVY32" s="426"/>
      <c r="IVZ32" s="426"/>
      <c r="IWA32" s="426"/>
      <c r="IWB32" s="426"/>
      <c r="IWC32" s="426"/>
      <c r="IWD32" s="426"/>
      <c r="IWE32" s="426"/>
      <c r="IWF32" s="426"/>
      <c r="IWG32" s="426"/>
      <c r="IWH32" s="426"/>
      <c r="IWI32" s="426"/>
      <c r="IWJ32" s="426"/>
      <c r="IWK32" s="426"/>
      <c r="IWL32" s="426"/>
      <c r="IWM32" s="426"/>
      <c r="IWN32" s="426"/>
      <c r="IWO32" s="426"/>
      <c r="IWP32" s="426"/>
      <c r="IWQ32" s="426"/>
      <c r="IWR32" s="426"/>
      <c r="IWS32" s="426"/>
      <c r="IWT32" s="426"/>
      <c r="IWU32" s="426"/>
      <c r="IWV32" s="426"/>
      <c r="IWW32" s="426"/>
      <c r="IWX32" s="426"/>
      <c r="IWY32" s="426"/>
      <c r="IWZ32" s="426"/>
      <c r="IXA32" s="426"/>
      <c r="IXB32" s="426"/>
      <c r="IXC32" s="426"/>
      <c r="IXD32" s="426"/>
      <c r="IXE32" s="426"/>
      <c r="IXF32" s="426"/>
      <c r="IXG32" s="426"/>
      <c r="IXH32" s="426"/>
      <c r="IXI32" s="426"/>
      <c r="IXJ32" s="426"/>
      <c r="IXK32" s="426"/>
      <c r="IXL32" s="426"/>
      <c r="IXM32" s="426"/>
      <c r="IXN32" s="426"/>
      <c r="IXO32" s="426"/>
      <c r="IXP32" s="426"/>
      <c r="IXQ32" s="426"/>
      <c r="IXR32" s="426"/>
      <c r="IXS32" s="426"/>
      <c r="IXT32" s="426"/>
      <c r="IXU32" s="426"/>
      <c r="IXV32" s="426"/>
      <c r="IXW32" s="426"/>
      <c r="IXX32" s="426"/>
      <c r="IXY32" s="426"/>
      <c r="IXZ32" s="426"/>
      <c r="IYA32" s="426"/>
      <c r="IYB32" s="426"/>
      <c r="IYC32" s="426"/>
      <c r="IYD32" s="426"/>
      <c r="IYE32" s="426"/>
      <c r="IYF32" s="426"/>
      <c r="IYG32" s="426"/>
      <c r="IYH32" s="426"/>
      <c r="IYI32" s="426"/>
      <c r="IYJ32" s="426"/>
      <c r="IYK32" s="426"/>
      <c r="IYL32" s="426"/>
      <c r="IYM32" s="426"/>
      <c r="IYN32" s="426"/>
      <c r="IYO32" s="426"/>
      <c r="IYP32" s="426"/>
      <c r="IYQ32" s="426"/>
      <c r="IYR32" s="426"/>
      <c r="IYS32" s="426"/>
      <c r="IYT32" s="426"/>
      <c r="IYU32" s="426"/>
      <c r="IYV32" s="426"/>
      <c r="IYW32" s="426"/>
      <c r="IYX32" s="426"/>
      <c r="IYY32" s="426"/>
      <c r="IYZ32" s="426"/>
      <c r="IZA32" s="426"/>
      <c r="IZB32" s="426"/>
      <c r="IZC32" s="426"/>
      <c r="IZD32" s="426"/>
      <c r="IZE32" s="426"/>
      <c r="IZF32" s="426"/>
      <c r="IZG32" s="426"/>
      <c r="IZH32" s="426"/>
      <c r="IZI32" s="426"/>
      <c r="IZJ32" s="426"/>
      <c r="IZK32" s="426"/>
      <c r="IZL32" s="426"/>
      <c r="IZM32" s="426"/>
      <c r="IZN32" s="426"/>
      <c r="IZO32" s="426"/>
      <c r="IZP32" s="426"/>
      <c r="IZQ32" s="426"/>
      <c r="IZR32" s="426"/>
      <c r="IZS32" s="426"/>
      <c r="IZT32" s="426"/>
      <c r="IZU32" s="426"/>
      <c r="IZV32" s="426"/>
      <c r="IZW32" s="426"/>
      <c r="IZX32" s="426"/>
      <c r="IZY32" s="426"/>
      <c r="IZZ32" s="426"/>
      <c r="JAA32" s="426"/>
      <c r="JAB32" s="426"/>
      <c r="JAC32" s="426"/>
      <c r="JAD32" s="426"/>
      <c r="JAE32" s="426"/>
      <c r="JAF32" s="426"/>
      <c r="JAG32" s="426"/>
      <c r="JAH32" s="426"/>
      <c r="JAI32" s="426"/>
      <c r="JAJ32" s="426"/>
      <c r="JAK32" s="426"/>
      <c r="JAL32" s="426"/>
      <c r="JAM32" s="426"/>
      <c r="JAN32" s="426"/>
      <c r="JAO32" s="426"/>
      <c r="JAP32" s="426"/>
      <c r="JAQ32" s="426"/>
      <c r="JAR32" s="426"/>
      <c r="JAS32" s="426"/>
      <c r="JAT32" s="426"/>
      <c r="JAU32" s="426"/>
      <c r="JAV32" s="426"/>
      <c r="JAW32" s="426"/>
      <c r="JAX32" s="426"/>
      <c r="JAY32" s="426"/>
      <c r="JAZ32" s="426"/>
      <c r="JBA32" s="426"/>
      <c r="JBB32" s="426"/>
      <c r="JBC32" s="426"/>
      <c r="JBD32" s="426"/>
      <c r="JBE32" s="426"/>
      <c r="JBF32" s="426"/>
      <c r="JBG32" s="426"/>
      <c r="JBH32" s="426"/>
      <c r="JBI32" s="426"/>
      <c r="JBJ32" s="426"/>
      <c r="JBK32" s="426"/>
      <c r="JBL32" s="426"/>
      <c r="JBM32" s="426"/>
      <c r="JBN32" s="426"/>
      <c r="JBO32" s="426"/>
      <c r="JBP32" s="426"/>
      <c r="JBQ32" s="426"/>
      <c r="JBR32" s="426"/>
      <c r="JBS32" s="426"/>
      <c r="JBT32" s="426"/>
      <c r="JBU32" s="426"/>
      <c r="JBV32" s="426"/>
      <c r="JBW32" s="426"/>
      <c r="JBX32" s="426"/>
      <c r="JBY32" s="426"/>
      <c r="JBZ32" s="426"/>
      <c r="JCA32" s="426"/>
      <c r="JCB32" s="426"/>
      <c r="JCC32" s="426"/>
      <c r="JCD32" s="426"/>
      <c r="JCE32" s="426"/>
      <c r="JCF32" s="426"/>
      <c r="JCG32" s="426"/>
      <c r="JCH32" s="426"/>
      <c r="JCI32" s="426"/>
      <c r="JCJ32" s="426"/>
      <c r="JCK32" s="426"/>
      <c r="JCL32" s="426"/>
      <c r="JCM32" s="426"/>
      <c r="JCN32" s="426"/>
      <c r="JCO32" s="426"/>
      <c r="JCP32" s="426"/>
      <c r="JCQ32" s="426"/>
      <c r="JCR32" s="426"/>
      <c r="JCS32" s="426"/>
      <c r="JCT32" s="426"/>
      <c r="JCU32" s="426"/>
      <c r="JCV32" s="426"/>
      <c r="JCW32" s="426"/>
      <c r="JCX32" s="426"/>
      <c r="JCY32" s="426"/>
      <c r="JCZ32" s="426"/>
      <c r="JDA32" s="426"/>
      <c r="JDB32" s="426"/>
      <c r="JDC32" s="426"/>
      <c r="JDD32" s="426"/>
      <c r="JDE32" s="426"/>
      <c r="JDF32" s="426"/>
      <c r="JDG32" s="426"/>
      <c r="JDH32" s="426"/>
      <c r="JDI32" s="426"/>
      <c r="JDJ32" s="426"/>
      <c r="JDK32" s="426"/>
      <c r="JDL32" s="426"/>
      <c r="JDM32" s="426"/>
      <c r="JDN32" s="426"/>
      <c r="JDO32" s="426"/>
      <c r="JDP32" s="426"/>
      <c r="JDQ32" s="426"/>
      <c r="JDR32" s="426"/>
      <c r="JDS32" s="426"/>
      <c r="JDT32" s="426"/>
      <c r="JDU32" s="426"/>
      <c r="JDV32" s="426"/>
      <c r="JDW32" s="426"/>
      <c r="JDX32" s="426"/>
      <c r="JDY32" s="426"/>
      <c r="JDZ32" s="426"/>
      <c r="JEA32" s="426"/>
      <c r="JEB32" s="426"/>
      <c r="JEC32" s="426"/>
      <c r="JED32" s="426"/>
      <c r="JEE32" s="426"/>
      <c r="JEF32" s="426"/>
      <c r="JEG32" s="426"/>
      <c r="JEH32" s="426"/>
      <c r="JEI32" s="426"/>
      <c r="JEJ32" s="426"/>
      <c r="JEK32" s="426"/>
      <c r="JEL32" s="426"/>
      <c r="JEM32" s="426"/>
      <c r="JEN32" s="426"/>
      <c r="JEO32" s="426"/>
      <c r="JEP32" s="426"/>
      <c r="JEQ32" s="426"/>
      <c r="JER32" s="426"/>
      <c r="JES32" s="426"/>
      <c r="JET32" s="426"/>
      <c r="JEU32" s="426"/>
      <c r="JEV32" s="426"/>
      <c r="JEW32" s="426"/>
      <c r="JEX32" s="426"/>
      <c r="JEY32" s="426"/>
      <c r="JEZ32" s="426"/>
      <c r="JFA32" s="426"/>
      <c r="JFB32" s="426"/>
      <c r="JFC32" s="426"/>
      <c r="JFD32" s="426"/>
      <c r="JFE32" s="426"/>
      <c r="JFF32" s="426"/>
      <c r="JFG32" s="426"/>
      <c r="JFH32" s="426"/>
      <c r="JFI32" s="426"/>
      <c r="JFJ32" s="426"/>
      <c r="JFK32" s="426"/>
      <c r="JFL32" s="426"/>
      <c r="JFM32" s="426"/>
      <c r="JFN32" s="426"/>
      <c r="JFO32" s="426"/>
      <c r="JFP32" s="426"/>
      <c r="JFQ32" s="426"/>
      <c r="JFR32" s="426"/>
      <c r="JFS32" s="426"/>
      <c r="JFT32" s="426"/>
      <c r="JFU32" s="426"/>
      <c r="JFV32" s="426"/>
      <c r="JFW32" s="426"/>
      <c r="JFX32" s="426"/>
      <c r="JFY32" s="426"/>
      <c r="JFZ32" s="426"/>
      <c r="JGA32" s="426"/>
      <c r="JGB32" s="426"/>
      <c r="JGC32" s="426"/>
      <c r="JGD32" s="426"/>
      <c r="JGE32" s="426"/>
      <c r="JGF32" s="426"/>
      <c r="JGG32" s="426"/>
      <c r="JGH32" s="426"/>
      <c r="JGI32" s="426"/>
      <c r="JGJ32" s="426"/>
      <c r="JGK32" s="426"/>
      <c r="JGL32" s="426"/>
      <c r="JGM32" s="426"/>
      <c r="JGN32" s="426"/>
      <c r="JGO32" s="426"/>
      <c r="JGP32" s="426"/>
      <c r="JGQ32" s="426"/>
      <c r="JGR32" s="426"/>
      <c r="JGS32" s="426"/>
      <c r="JGT32" s="426"/>
      <c r="JGU32" s="426"/>
      <c r="JGV32" s="426"/>
      <c r="JGW32" s="426"/>
      <c r="JGX32" s="426"/>
      <c r="JGY32" s="426"/>
      <c r="JGZ32" s="426"/>
      <c r="JHA32" s="426"/>
      <c r="JHB32" s="426"/>
      <c r="JHC32" s="426"/>
      <c r="JHD32" s="426"/>
      <c r="JHE32" s="426"/>
      <c r="JHF32" s="426"/>
      <c r="JHG32" s="426"/>
      <c r="JHH32" s="426"/>
      <c r="JHI32" s="426"/>
      <c r="JHJ32" s="426"/>
      <c r="JHK32" s="426"/>
      <c r="JHL32" s="426"/>
      <c r="JHM32" s="426"/>
      <c r="JHN32" s="426"/>
      <c r="JHO32" s="426"/>
      <c r="JHP32" s="426"/>
      <c r="JHQ32" s="426"/>
      <c r="JHR32" s="426"/>
      <c r="JHS32" s="426"/>
      <c r="JHT32" s="426"/>
      <c r="JHU32" s="426"/>
      <c r="JHV32" s="426"/>
      <c r="JHW32" s="426"/>
      <c r="JHX32" s="426"/>
      <c r="JHY32" s="426"/>
      <c r="JHZ32" s="426"/>
      <c r="JIA32" s="426"/>
      <c r="JIB32" s="426"/>
      <c r="JIC32" s="426"/>
      <c r="JID32" s="426"/>
      <c r="JIE32" s="426"/>
      <c r="JIF32" s="426"/>
      <c r="JIG32" s="426"/>
      <c r="JIH32" s="426"/>
      <c r="JII32" s="426"/>
      <c r="JIJ32" s="426"/>
      <c r="JIK32" s="426"/>
      <c r="JIL32" s="426"/>
      <c r="JIM32" s="426"/>
      <c r="JIN32" s="426"/>
      <c r="JIO32" s="426"/>
      <c r="JIP32" s="426"/>
      <c r="JIQ32" s="426"/>
      <c r="JIR32" s="426"/>
      <c r="JIS32" s="426"/>
      <c r="JIT32" s="426"/>
      <c r="JIU32" s="426"/>
      <c r="JIV32" s="426"/>
      <c r="JIW32" s="426"/>
      <c r="JIX32" s="426"/>
      <c r="JIY32" s="426"/>
      <c r="JIZ32" s="426"/>
      <c r="JJA32" s="426"/>
      <c r="JJB32" s="426"/>
      <c r="JJC32" s="426"/>
      <c r="JJD32" s="426"/>
      <c r="JJE32" s="426"/>
      <c r="JJF32" s="426"/>
      <c r="JJG32" s="426"/>
      <c r="JJH32" s="426"/>
      <c r="JJI32" s="426"/>
      <c r="JJJ32" s="426"/>
      <c r="JJK32" s="426"/>
      <c r="JJL32" s="426"/>
      <c r="JJM32" s="426"/>
      <c r="JJN32" s="426"/>
      <c r="JJO32" s="426"/>
      <c r="JJP32" s="426"/>
      <c r="JJQ32" s="426"/>
      <c r="JJR32" s="426"/>
      <c r="JJS32" s="426"/>
      <c r="JJT32" s="426"/>
      <c r="JJU32" s="426"/>
      <c r="JJV32" s="426"/>
      <c r="JJW32" s="426"/>
      <c r="JJX32" s="426"/>
      <c r="JJY32" s="426"/>
      <c r="JJZ32" s="426"/>
      <c r="JKA32" s="426"/>
      <c r="JKB32" s="426"/>
      <c r="JKC32" s="426"/>
      <c r="JKD32" s="426"/>
      <c r="JKE32" s="426"/>
      <c r="JKF32" s="426"/>
      <c r="JKG32" s="426"/>
      <c r="JKH32" s="426"/>
      <c r="JKI32" s="426"/>
      <c r="JKJ32" s="426"/>
      <c r="JKK32" s="426"/>
      <c r="JKL32" s="426"/>
      <c r="JKM32" s="426"/>
      <c r="JKN32" s="426"/>
      <c r="JKO32" s="426"/>
      <c r="JKP32" s="426"/>
      <c r="JKQ32" s="426"/>
      <c r="JKR32" s="426"/>
      <c r="JKS32" s="426"/>
      <c r="JKT32" s="426"/>
      <c r="JKU32" s="426"/>
      <c r="JKV32" s="426"/>
      <c r="JKW32" s="426"/>
      <c r="JKX32" s="426"/>
      <c r="JKY32" s="426"/>
      <c r="JKZ32" s="426"/>
      <c r="JLA32" s="426"/>
      <c r="JLB32" s="426"/>
      <c r="JLC32" s="426"/>
      <c r="JLD32" s="426"/>
      <c r="JLE32" s="426"/>
      <c r="JLF32" s="426"/>
      <c r="JLG32" s="426"/>
      <c r="JLH32" s="426"/>
      <c r="JLI32" s="426"/>
      <c r="JLJ32" s="426"/>
      <c r="JLK32" s="426"/>
      <c r="JLL32" s="426"/>
      <c r="JLM32" s="426"/>
      <c r="JLN32" s="426"/>
      <c r="JLO32" s="426"/>
      <c r="JLP32" s="426"/>
      <c r="JLQ32" s="426"/>
      <c r="JLR32" s="426"/>
      <c r="JLS32" s="426"/>
      <c r="JLT32" s="426"/>
      <c r="JLU32" s="426"/>
      <c r="JLV32" s="426"/>
      <c r="JLW32" s="426"/>
      <c r="JLX32" s="426"/>
      <c r="JLY32" s="426"/>
      <c r="JLZ32" s="426"/>
      <c r="JMA32" s="426"/>
      <c r="JMB32" s="426"/>
      <c r="JMC32" s="426"/>
      <c r="JMD32" s="426"/>
      <c r="JME32" s="426"/>
      <c r="JMF32" s="426"/>
      <c r="JMG32" s="426"/>
      <c r="JMH32" s="426"/>
      <c r="JMI32" s="426"/>
      <c r="JMJ32" s="426"/>
      <c r="JMK32" s="426"/>
      <c r="JML32" s="426"/>
      <c r="JMM32" s="426"/>
      <c r="JMN32" s="426"/>
      <c r="JMO32" s="426"/>
      <c r="JMP32" s="426"/>
      <c r="JMQ32" s="426"/>
      <c r="JMR32" s="426"/>
      <c r="JMS32" s="426"/>
      <c r="JMT32" s="426"/>
      <c r="JMU32" s="426"/>
      <c r="JMV32" s="426"/>
      <c r="JMW32" s="426"/>
      <c r="JMX32" s="426"/>
      <c r="JMY32" s="426"/>
      <c r="JMZ32" s="426"/>
      <c r="JNA32" s="426"/>
      <c r="JNB32" s="426"/>
      <c r="JNC32" s="426"/>
      <c r="JND32" s="426"/>
      <c r="JNE32" s="426"/>
      <c r="JNF32" s="426"/>
      <c r="JNG32" s="426"/>
      <c r="JNH32" s="426"/>
      <c r="JNI32" s="426"/>
      <c r="JNJ32" s="426"/>
      <c r="JNK32" s="426"/>
      <c r="JNL32" s="426"/>
      <c r="JNM32" s="426"/>
      <c r="JNN32" s="426"/>
      <c r="JNO32" s="426"/>
      <c r="JNP32" s="426"/>
      <c r="JNQ32" s="426"/>
      <c r="JNR32" s="426"/>
      <c r="JNS32" s="426"/>
      <c r="JNT32" s="426"/>
      <c r="JNU32" s="426"/>
      <c r="JNV32" s="426"/>
      <c r="JNW32" s="426"/>
      <c r="JNX32" s="426"/>
      <c r="JNY32" s="426"/>
      <c r="JNZ32" s="426"/>
      <c r="JOA32" s="426"/>
      <c r="JOB32" s="426"/>
      <c r="JOC32" s="426"/>
      <c r="JOD32" s="426"/>
      <c r="JOE32" s="426"/>
      <c r="JOF32" s="426"/>
      <c r="JOG32" s="426"/>
      <c r="JOH32" s="426"/>
      <c r="JOI32" s="426"/>
      <c r="JOJ32" s="426"/>
      <c r="JOK32" s="426"/>
      <c r="JOL32" s="426"/>
      <c r="JOM32" s="426"/>
      <c r="JON32" s="426"/>
      <c r="JOO32" s="426"/>
      <c r="JOP32" s="426"/>
      <c r="JOQ32" s="426"/>
      <c r="JOR32" s="426"/>
      <c r="JOS32" s="426"/>
      <c r="JOT32" s="426"/>
      <c r="JOU32" s="426"/>
      <c r="JOV32" s="426"/>
      <c r="JOW32" s="426"/>
      <c r="JOX32" s="426"/>
      <c r="JOY32" s="426"/>
      <c r="JOZ32" s="426"/>
      <c r="JPA32" s="426"/>
      <c r="JPB32" s="426"/>
      <c r="JPC32" s="426"/>
      <c r="JPD32" s="426"/>
      <c r="JPE32" s="426"/>
      <c r="JPF32" s="426"/>
      <c r="JPG32" s="426"/>
      <c r="JPH32" s="426"/>
      <c r="JPI32" s="426"/>
      <c r="JPJ32" s="426"/>
      <c r="JPK32" s="426"/>
      <c r="JPL32" s="426"/>
      <c r="JPM32" s="426"/>
      <c r="JPN32" s="426"/>
      <c r="JPO32" s="426"/>
      <c r="JPP32" s="426"/>
      <c r="JPQ32" s="426"/>
      <c r="JPR32" s="426"/>
      <c r="JPS32" s="426"/>
      <c r="JPT32" s="426"/>
      <c r="JPU32" s="426"/>
      <c r="JPV32" s="426"/>
      <c r="JPW32" s="426"/>
      <c r="JPX32" s="426"/>
      <c r="JPY32" s="426"/>
      <c r="JPZ32" s="426"/>
      <c r="JQA32" s="426"/>
      <c r="JQB32" s="426"/>
      <c r="JQC32" s="426"/>
      <c r="JQD32" s="426"/>
      <c r="JQE32" s="426"/>
      <c r="JQF32" s="426"/>
      <c r="JQG32" s="426"/>
      <c r="JQH32" s="426"/>
      <c r="JQI32" s="426"/>
      <c r="JQJ32" s="426"/>
      <c r="JQK32" s="426"/>
      <c r="JQL32" s="426"/>
      <c r="JQM32" s="426"/>
      <c r="JQN32" s="426"/>
      <c r="JQO32" s="426"/>
      <c r="JQP32" s="426"/>
      <c r="JQQ32" s="426"/>
      <c r="JQR32" s="426"/>
      <c r="JQS32" s="426"/>
      <c r="JQT32" s="426"/>
      <c r="JQU32" s="426"/>
      <c r="JQV32" s="426"/>
      <c r="JQW32" s="426"/>
      <c r="JQX32" s="426"/>
      <c r="JQY32" s="426"/>
      <c r="JQZ32" s="426"/>
      <c r="JRA32" s="426"/>
      <c r="JRB32" s="426"/>
      <c r="JRC32" s="426"/>
      <c r="JRD32" s="426"/>
      <c r="JRE32" s="426"/>
      <c r="JRF32" s="426"/>
      <c r="JRG32" s="426"/>
      <c r="JRH32" s="426"/>
      <c r="JRI32" s="426"/>
      <c r="JRJ32" s="426"/>
      <c r="JRK32" s="426"/>
      <c r="JRL32" s="426"/>
      <c r="JRM32" s="426"/>
      <c r="JRN32" s="426"/>
      <c r="JRO32" s="426"/>
      <c r="JRP32" s="426"/>
      <c r="JRQ32" s="426"/>
      <c r="JRR32" s="426"/>
      <c r="JRS32" s="426"/>
      <c r="JRT32" s="426"/>
      <c r="JRU32" s="426"/>
      <c r="JRV32" s="426"/>
      <c r="JRW32" s="426"/>
      <c r="JRX32" s="426"/>
      <c r="JRY32" s="426"/>
      <c r="JRZ32" s="426"/>
      <c r="JSA32" s="426"/>
      <c r="JSB32" s="426"/>
      <c r="JSC32" s="426"/>
      <c r="JSD32" s="426"/>
      <c r="JSE32" s="426"/>
      <c r="JSF32" s="426"/>
      <c r="JSG32" s="426"/>
      <c r="JSH32" s="426"/>
      <c r="JSI32" s="426"/>
      <c r="JSJ32" s="426"/>
      <c r="JSK32" s="426"/>
      <c r="JSL32" s="426"/>
      <c r="JSM32" s="426"/>
      <c r="JSN32" s="426"/>
      <c r="JSO32" s="426"/>
      <c r="JSP32" s="426"/>
      <c r="JSQ32" s="426"/>
      <c r="JSR32" s="426"/>
      <c r="JSS32" s="426"/>
      <c r="JST32" s="426"/>
      <c r="JSU32" s="426"/>
      <c r="JSV32" s="426"/>
      <c r="JSW32" s="426"/>
      <c r="JSX32" s="426"/>
      <c r="JSY32" s="426"/>
      <c r="JSZ32" s="426"/>
      <c r="JTA32" s="426"/>
      <c r="JTB32" s="426"/>
      <c r="JTC32" s="426"/>
      <c r="JTD32" s="426"/>
      <c r="JTE32" s="426"/>
      <c r="JTF32" s="426"/>
      <c r="JTG32" s="426"/>
      <c r="JTH32" s="426"/>
      <c r="JTI32" s="426"/>
      <c r="JTJ32" s="426"/>
      <c r="JTK32" s="426"/>
      <c r="JTL32" s="426"/>
      <c r="JTM32" s="426"/>
      <c r="JTN32" s="426"/>
      <c r="JTO32" s="426"/>
      <c r="JTP32" s="426"/>
      <c r="JTQ32" s="426"/>
      <c r="JTR32" s="426"/>
      <c r="JTS32" s="426"/>
      <c r="JTT32" s="426"/>
      <c r="JTU32" s="426"/>
      <c r="JTV32" s="426"/>
      <c r="JTW32" s="426"/>
      <c r="JTX32" s="426"/>
      <c r="JTY32" s="426"/>
      <c r="JTZ32" s="426"/>
      <c r="JUA32" s="426"/>
      <c r="JUB32" s="426"/>
      <c r="JUC32" s="426"/>
      <c r="JUD32" s="426"/>
      <c r="JUE32" s="426"/>
      <c r="JUF32" s="426"/>
      <c r="JUG32" s="426"/>
      <c r="JUH32" s="426"/>
      <c r="JUI32" s="426"/>
      <c r="JUJ32" s="426"/>
      <c r="JUK32" s="426"/>
      <c r="JUL32" s="426"/>
      <c r="JUM32" s="426"/>
      <c r="JUN32" s="426"/>
      <c r="JUO32" s="426"/>
      <c r="JUP32" s="426"/>
      <c r="JUQ32" s="426"/>
      <c r="JUR32" s="426"/>
      <c r="JUS32" s="426"/>
      <c r="JUT32" s="426"/>
      <c r="JUU32" s="426"/>
      <c r="JUV32" s="426"/>
      <c r="JUW32" s="426"/>
      <c r="JUX32" s="426"/>
      <c r="JUY32" s="426"/>
      <c r="JUZ32" s="426"/>
      <c r="JVA32" s="426"/>
      <c r="JVB32" s="426"/>
      <c r="JVC32" s="426"/>
      <c r="JVD32" s="426"/>
      <c r="JVE32" s="426"/>
      <c r="JVF32" s="426"/>
      <c r="JVG32" s="426"/>
      <c r="JVH32" s="426"/>
      <c r="JVI32" s="426"/>
      <c r="JVJ32" s="426"/>
      <c r="JVK32" s="426"/>
      <c r="JVL32" s="426"/>
      <c r="JVM32" s="426"/>
      <c r="JVN32" s="426"/>
      <c r="JVO32" s="426"/>
      <c r="JVP32" s="426"/>
      <c r="JVQ32" s="426"/>
      <c r="JVR32" s="426"/>
      <c r="JVS32" s="426"/>
      <c r="JVT32" s="426"/>
      <c r="JVU32" s="426"/>
      <c r="JVV32" s="426"/>
      <c r="JVW32" s="426"/>
      <c r="JVX32" s="426"/>
      <c r="JVY32" s="426"/>
      <c r="JVZ32" s="426"/>
      <c r="JWA32" s="426"/>
      <c r="JWB32" s="426"/>
      <c r="JWC32" s="426"/>
      <c r="JWD32" s="426"/>
      <c r="JWE32" s="426"/>
      <c r="JWF32" s="426"/>
      <c r="JWG32" s="426"/>
      <c r="JWH32" s="426"/>
      <c r="JWI32" s="426"/>
      <c r="JWJ32" s="426"/>
      <c r="JWK32" s="426"/>
      <c r="JWL32" s="426"/>
      <c r="JWM32" s="426"/>
      <c r="JWN32" s="426"/>
      <c r="JWO32" s="426"/>
      <c r="JWP32" s="426"/>
      <c r="JWQ32" s="426"/>
      <c r="JWR32" s="426"/>
      <c r="JWS32" s="426"/>
      <c r="JWT32" s="426"/>
      <c r="JWU32" s="426"/>
      <c r="JWV32" s="426"/>
      <c r="JWW32" s="426"/>
      <c r="JWX32" s="426"/>
      <c r="JWY32" s="426"/>
      <c r="JWZ32" s="426"/>
      <c r="JXA32" s="426"/>
      <c r="JXB32" s="426"/>
      <c r="JXC32" s="426"/>
      <c r="JXD32" s="426"/>
      <c r="JXE32" s="426"/>
      <c r="JXF32" s="426"/>
      <c r="JXG32" s="426"/>
      <c r="JXH32" s="426"/>
      <c r="JXI32" s="426"/>
      <c r="JXJ32" s="426"/>
      <c r="JXK32" s="426"/>
      <c r="JXL32" s="426"/>
      <c r="JXM32" s="426"/>
      <c r="JXN32" s="426"/>
      <c r="JXO32" s="426"/>
      <c r="JXP32" s="426"/>
      <c r="JXQ32" s="426"/>
      <c r="JXR32" s="426"/>
      <c r="JXS32" s="426"/>
      <c r="JXT32" s="426"/>
      <c r="JXU32" s="426"/>
      <c r="JXV32" s="426"/>
      <c r="JXW32" s="426"/>
      <c r="JXX32" s="426"/>
      <c r="JXY32" s="426"/>
      <c r="JXZ32" s="426"/>
      <c r="JYA32" s="426"/>
      <c r="JYB32" s="426"/>
      <c r="JYC32" s="426"/>
      <c r="JYD32" s="426"/>
      <c r="JYE32" s="426"/>
      <c r="JYF32" s="426"/>
      <c r="JYG32" s="426"/>
      <c r="JYH32" s="426"/>
      <c r="JYI32" s="426"/>
      <c r="JYJ32" s="426"/>
      <c r="JYK32" s="426"/>
      <c r="JYL32" s="426"/>
      <c r="JYM32" s="426"/>
      <c r="JYN32" s="426"/>
      <c r="JYO32" s="426"/>
      <c r="JYP32" s="426"/>
      <c r="JYQ32" s="426"/>
      <c r="JYR32" s="426"/>
      <c r="JYS32" s="426"/>
      <c r="JYT32" s="426"/>
      <c r="JYU32" s="426"/>
      <c r="JYV32" s="426"/>
      <c r="JYW32" s="426"/>
      <c r="JYX32" s="426"/>
      <c r="JYY32" s="426"/>
      <c r="JYZ32" s="426"/>
      <c r="JZA32" s="426"/>
      <c r="JZB32" s="426"/>
      <c r="JZC32" s="426"/>
      <c r="JZD32" s="426"/>
      <c r="JZE32" s="426"/>
      <c r="JZF32" s="426"/>
      <c r="JZG32" s="426"/>
      <c r="JZH32" s="426"/>
      <c r="JZI32" s="426"/>
      <c r="JZJ32" s="426"/>
      <c r="JZK32" s="426"/>
      <c r="JZL32" s="426"/>
      <c r="JZM32" s="426"/>
      <c r="JZN32" s="426"/>
      <c r="JZO32" s="426"/>
      <c r="JZP32" s="426"/>
      <c r="JZQ32" s="426"/>
      <c r="JZR32" s="426"/>
      <c r="JZS32" s="426"/>
      <c r="JZT32" s="426"/>
      <c r="JZU32" s="426"/>
      <c r="JZV32" s="426"/>
      <c r="JZW32" s="426"/>
      <c r="JZX32" s="426"/>
      <c r="JZY32" s="426"/>
      <c r="JZZ32" s="426"/>
      <c r="KAA32" s="426"/>
      <c r="KAB32" s="426"/>
      <c r="KAC32" s="426"/>
      <c r="KAD32" s="426"/>
      <c r="KAE32" s="426"/>
      <c r="KAF32" s="426"/>
      <c r="KAG32" s="426"/>
      <c r="KAH32" s="426"/>
      <c r="KAI32" s="426"/>
      <c r="KAJ32" s="426"/>
      <c r="KAK32" s="426"/>
      <c r="KAL32" s="426"/>
      <c r="KAM32" s="426"/>
      <c r="KAN32" s="426"/>
      <c r="KAO32" s="426"/>
      <c r="KAP32" s="426"/>
      <c r="KAQ32" s="426"/>
      <c r="KAR32" s="426"/>
      <c r="KAS32" s="426"/>
      <c r="KAT32" s="426"/>
      <c r="KAU32" s="426"/>
      <c r="KAV32" s="426"/>
      <c r="KAW32" s="426"/>
      <c r="KAX32" s="426"/>
      <c r="KAY32" s="426"/>
      <c r="KAZ32" s="426"/>
      <c r="KBA32" s="426"/>
      <c r="KBB32" s="426"/>
      <c r="KBC32" s="426"/>
      <c r="KBD32" s="426"/>
      <c r="KBE32" s="426"/>
      <c r="KBF32" s="426"/>
      <c r="KBG32" s="426"/>
      <c r="KBH32" s="426"/>
      <c r="KBI32" s="426"/>
      <c r="KBJ32" s="426"/>
      <c r="KBK32" s="426"/>
      <c r="KBL32" s="426"/>
      <c r="KBM32" s="426"/>
      <c r="KBN32" s="426"/>
      <c r="KBO32" s="426"/>
      <c r="KBP32" s="426"/>
      <c r="KBQ32" s="426"/>
      <c r="KBR32" s="426"/>
      <c r="KBS32" s="426"/>
      <c r="KBT32" s="426"/>
      <c r="KBU32" s="426"/>
      <c r="KBV32" s="426"/>
      <c r="KBW32" s="426"/>
      <c r="KBX32" s="426"/>
      <c r="KBY32" s="426"/>
      <c r="KBZ32" s="426"/>
      <c r="KCA32" s="426"/>
      <c r="KCB32" s="426"/>
      <c r="KCC32" s="426"/>
      <c r="KCD32" s="426"/>
      <c r="KCE32" s="426"/>
      <c r="KCF32" s="426"/>
      <c r="KCG32" s="426"/>
      <c r="KCH32" s="426"/>
      <c r="KCI32" s="426"/>
      <c r="KCJ32" s="426"/>
      <c r="KCK32" s="426"/>
      <c r="KCL32" s="426"/>
      <c r="KCM32" s="426"/>
      <c r="KCN32" s="426"/>
      <c r="KCO32" s="426"/>
      <c r="KCP32" s="426"/>
      <c r="KCQ32" s="426"/>
      <c r="KCR32" s="426"/>
      <c r="KCS32" s="426"/>
      <c r="KCT32" s="426"/>
      <c r="KCU32" s="426"/>
      <c r="KCV32" s="426"/>
      <c r="KCW32" s="426"/>
      <c r="KCX32" s="426"/>
      <c r="KCY32" s="426"/>
      <c r="KCZ32" s="426"/>
      <c r="KDA32" s="426"/>
      <c r="KDB32" s="426"/>
      <c r="KDC32" s="426"/>
      <c r="KDD32" s="426"/>
      <c r="KDE32" s="426"/>
      <c r="KDF32" s="426"/>
      <c r="KDG32" s="426"/>
      <c r="KDH32" s="426"/>
      <c r="KDI32" s="426"/>
      <c r="KDJ32" s="426"/>
      <c r="KDK32" s="426"/>
      <c r="KDL32" s="426"/>
      <c r="KDM32" s="426"/>
      <c r="KDN32" s="426"/>
      <c r="KDO32" s="426"/>
      <c r="KDP32" s="426"/>
      <c r="KDQ32" s="426"/>
      <c r="KDR32" s="426"/>
      <c r="KDS32" s="426"/>
      <c r="KDT32" s="426"/>
      <c r="KDU32" s="426"/>
      <c r="KDV32" s="426"/>
      <c r="KDW32" s="426"/>
      <c r="KDX32" s="426"/>
      <c r="KDY32" s="426"/>
      <c r="KDZ32" s="426"/>
      <c r="KEA32" s="426"/>
      <c r="KEB32" s="426"/>
      <c r="KEC32" s="426"/>
      <c r="KED32" s="426"/>
      <c r="KEE32" s="426"/>
      <c r="KEF32" s="426"/>
      <c r="KEG32" s="426"/>
      <c r="KEH32" s="426"/>
      <c r="KEI32" s="426"/>
      <c r="KEJ32" s="426"/>
      <c r="KEK32" s="426"/>
      <c r="KEL32" s="426"/>
      <c r="KEM32" s="426"/>
      <c r="KEN32" s="426"/>
      <c r="KEO32" s="426"/>
      <c r="KEP32" s="426"/>
      <c r="KEQ32" s="426"/>
      <c r="KER32" s="426"/>
      <c r="KES32" s="426"/>
      <c r="KET32" s="426"/>
      <c r="KEU32" s="426"/>
      <c r="KEV32" s="426"/>
      <c r="KEW32" s="426"/>
      <c r="KEX32" s="426"/>
      <c r="KEY32" s="426"/>
      <c r="KEZ32" s="426"/>
      <c r="KFA32" s="426"/>
      <c r="KFB32" s="426"/>
      <c r="KFC32" s="426"/>
      <c r="KFD32" s="426"/>
      <c r="KFE32" s="426"/>
      <c r="KFF32" s="426"/>
      <c r="KFG32" s="426"/>
      <c r="KFH32" s="426"/>
      <c r="KFI32" s="426"/>
      <c r="KFJ32" s="426"/>
      <c r="KFK32" s="426"/>
      <c r="KFL32" s="426"/>
      <c r="KFM32" s="426"/>
      <c r="KFN32" s="426"/>
      <c r="KFO32" s="426"/>
      <c r="KFP32" s="426"/>
      <c r="KFQ32" s="426"/>
      <c r="KFR32" s="426"/>
      <c r="KFS32" s="426"/>
      <c r="KFT32" s="426"/>
      <c r="KFU32" s="426"/>
      <c r="KFV32" s="426"/>
      <c r="KFW32" s="426"/>
      <c r="KFX32" s="426"/>
      <c r="KFY32" s="426"/>
      <c r="KFZ32" s="426"/>
      <c r="KGA32" s="426"/>
      <c r="KGB32" s="426"/>
      <c r="KGC32" s="426"/>
      <c r="KGD32" s="426"/>
      <c r="KGE32" s="426"/>
      <c r="KGF32" s="426"/>
      <c r="KGG32" s="426"/>
      <c r="KGH32" s="426"/>
      <c r="KGI32" s="426"/>
      <c r="KGJ32" s="426"/>
      <c r="KGK32" s="426"/>
      <c r="KGL32" s="426"/>
      <c r="KGM32" s="426"/>
      <c r="KGN32" s="426"/>
      <c r="KGO32" s="426"/>
      <c r="KGP32" s="426"/>
      <c r="KGQ32" s="426"/>
      <c r="KGR32" s="426"/>
      <c r="KGS32" s="426"/>
      <c r="KGT32" s="426"/>
      <c r="KGU32" s="426"/>
      <c r="KGV32" s="426"/>
      <c r="KGW32" s="426"/>
      <c r="KGX32" s="426"/>
      <c r="KGY32" s="426"/>
      <c r="KGZ32" s="426"/>
      <c r="KHA32" s="426"/>
      <c r="KHB32" s="426"/>
      <c r="KHC32" s="426"/>
      <c r="KHD32" s="426"/>
      <c r="KHE32" s="426"/>
      <c r="KHF32" s="426"/>
      <c r="KHG32" s="426"/>
      <c r="KHH32" s="426"/>
      <c r="KHI32" s="426"/>
      <c r="KHJ32" s="426"/>
      <c r="KHK32" s="426"/>
      <c r="KHL32" s="426"/>
      <c r="KHM32" s="426"/>
      <c r="KHN32" s="426"/>
      <c r="KHO32" s="426"/>
      <c r="KHP32" s="426"/>
      <c r="KHQ32" s="426"/>
      <c r="KHR32" s="426"/>
      <c r="KHS32" s="426"/>
      <c r="KHT32" s="426"/>
      <c r="KHU32" s="426"/>
      <c r="KHV32" s="426"/>
      <c r="KHW32" s="426"/>
      <c r="KHX32" s="426"/>
      <c r="KHY32" s="426"/>
      <c r="KHZ32" s="426"/>
      <c r="KIA32" s="426"/>
      <c r="KIB32" s="426"/>
      <c r="KIC32" s="426"/>
      <c r="KID32" s="426"/>
      <c r="KIE32" s="426"/>
      <c r="KIF32" s="426"/>
      <c r="KIG32" s="426"/>
      <c r="KIH32" s="426"/>
      <c r="KII32" s="426"/>
      <c r="KIJ32" s="426"/>
      <c r="KIK32" s="426"/>
      <c r="KIL32" s="426"/>
      <c r="KIM32" s="426"/>
      <c r="KIN32" s="426"/>
      <c r="KIO32" s="426"/>
      <c r="KIP32" s="426"/>
      <c r="KIQ32" s="426"/>
      <c r="KIR32" s="426"/>
      <c r="KIS32" s="426"/>
      <c r="KIT32" s="426"/>
      <c r="KIU32" s="426"/>
      <c r="KIV32" s="426"/>
      <c r="KIW32" s="426"/>
      <c r="KIX32" s="426"/>
      <c r="KIY32" s="426"/>
      <c r="KIZ32" s="426"/>
      <c r="KJA32" s="426"/>
      <c r="KJB32" s="426"/>
      <c r="KJC32" s="426"/>
      <c r="KJD32" s="426"/>
      <c r="KJE32" s="426"/>
      <c r="KJF32" s="426"/>
      <c r="KJG32" s="426"/>
      <c r="KJH32" s="426"/>
      <c r="KJI32" s="426"/>
      <c r="KJJ32" s="426"/>
      <c r="KJK32" s="426"/>
      <c r="KJL32" s="426"/>
      <c r="KJM32" s="426"/>
      <c r="KJN32" s="426"/>
      <c r="KJO32" s="426"/>
      <c r="KJP32" s="426"/>
      <c r="KJQ32" s="426"/>
      <c r="KJR32" s="426"/>
      <c r="KJS32" s="426"/>
      <c r="KJT32" s="426"/>
      <c r="KJU32" s="426"/>
      <c r="KJV32" s="426"/>
      <c r="KJW32" s="426"/>
      <c r="KJX32" s="426"/>
      <c r="KJY32" s="426"/>
      <c r="KJZ32" s="426"/>
      <c r="KKA32" s="426"/>
      <c r="KKB32" s="426"/>
      <c r="KKC32" s="426"/>
      <c r="KKD32" s="426"/>
      <c r="KKE32" s="426"/>
      <c r="KKF32" s="426"/>
      <c r="KKG32" s="426"/>
      <c r="KKH32" s="426"/>
      <c r="KKI32" s="426"/>
      <c r="KKJ32" s="426"/>
      <c r="KKK32" s="426"/>
      <c r="KKL32" s="426"/>
      <c r="KKM32" s="426"/>
      <c r="KKN32" s="426"/>
      <c r="KKO32" s="426"/>
      <c r="KKP32" s="426"/>
      <c r="KKQ32" s="426"/>
      <c r="KKR32" s="426"/>
      <c r="KKS32" s="426"/>
      <c r="KKT32" s="426"/>
      <c r="KKU32" s="426"/>
      <c r="KKV32" s="426"/>
      <c r="KKW32" s="426"/>
      <c r="KKX32" s="426"/>
      <c r="KKY32" s="426"/>
      <c r="KKZ32" s="426"/>
      <c r="KLA32" s="426"/>
      <c r="KLB32" s="426"/>
      <c r="KLC32" s="426"/>
      <c r="KLD32" s="426"/>
      <c r="KLE32" s="426"/>
      <c r="KLF32" s="426"/>
      <c r="KLG32" s="426"/>
      <c r="KLH32" s="426"/>
      <c r="KLI32" s="426"/>
      <c r="KLJ32" s="426"/>
      <c r="KLK32" s="426"/>
      <c r="KLL32" s="426"/>
      <c r="KLM32" s="426"/>
      <c r="KLN32" s="426"/>
      <c r="KLO32" s="426"/>
      <c r="KLP32" s="426"/>
      <c r="KLQ32" s="426"/>
      <c r="KLR32" s="426"/>
      <c r="KLS32" s="426"/>
      <c r="KLT32" s="426"/>
      <c r="KLU32" s="426"/>
      <c r="KLV32" s="426"/>
      <c r="KLW32" s="426"/>
      <c r="KLX32" s="426"/>
      <c r="KLY32" s="426"/>
      <c r="KLZ32" s="426"/>
      <c r="KMA32" s="426"/>
      <c r="KMB32" s="426"/>
      <c r="KMC32" s="426"/>
      <c r="KMD32" s="426"/>
      <c r="KME32" s="426"/>
      <c r="KMF32" s="426"/>
      <c r="KMG32" s="426"/>
      <c r="KMH32" s="426"/>
      <c r="KMI32" s="426"/>
      <c r="KMJ32" s="426"/>
      <c r="KMK32" s="426"/>
      <c r="KML32" s="426"/>
      <c r="KMM32" s="426"/>
      <c r="KMN32" s="426"/>
      <c r="KMO32" s="426"/>
      <c r="KMP32" s="426"/>
      <c r="KMQ32" s="426"/>
      <c r="KMR32" s="426"/>
      <c r="KMS32" s="426"/>
      <c r="KMT32" s="426"/>
      <c r="KMU32" s="426"/>
      <c r="KMV32" s="426"/>
      <c r="KMW32" s="426"/>
      <c r="KMX32" s="426"/>
      <c r="KMY32" s="426"/>
      <c r="KMZ32" s="426"/>
      <c r="KNA32" s="426"/>
      <c r="KNB32" s="426"/>
      <c r="KNC32" s="426"/>
      <c r="KND32" s="426"/>
      <c r="KNE32" s="426"/>
      <c r="KNF32" s="426"/>
      <c r="KNG32" s="426"/>
      <c r="KNH32" s="426"/>
      <c r="KNI32" s="426"/>
      <c r="KNJ32" s="426"/>
      <c r="KNK32" s="426"/>
      <c r="KNL32" s="426"/>
      <c r="KNM32" s="426"/>
      <c r="KNN32" s="426"/>
      <c r="KNO32" s="426"/>
      <c r="KNP32" s="426"/>
      <c r="KNQ32" s="426"/>
      <c r="KNR32" s="426"/>
      <c r="KNS32" s="426"/>
      <c r="KNT32" s="426"/>
      <c r="KNU32" s="426"/>
      <c r="KNV32" s="426"/>
      <c r="KNW32" s="426"/>
      <c r="KNX32" s="426"/>
      <c r="KNY32" s="426"/>
      <c r="KNZ32" s="426"/>
      <c r="KOA32" s="426"/>
      <c r="KOB32" s="426"/>
      <c r="KOC32" s="426"/>
      <c r="KOD32" s="426"/>
      <c r="KOE32" s="426"/>
      <c r="KOF32" s="426"/>
      <c r="KOG32" s="426"/>
      <c r="KOH32" s="426"/>
      <c r="KOI32" s="426"/>
      <c r="KOJ32" s="426"/>
      <c r="KOK32" s="426"/>
      <c r="KOL32" s="426"/>
      <c r="KOM32" s="426"/>
      <c r="KON32" s="426"/>
      <c r="KOO32" s="426"/>
      <c r="KOP32" s="426"/>
      <c r="KOQ32" s="426"/>
      <c r="KOR32" s="426"/>
      <c r="KOS32" s="426"/>
      <c r="KOT32" s="426"/>
      <c r="KOU32" s="426"/>
      <c r="KOV32" s="426"/>
      <c r="KOW32" s="426"/>
      <c r="KOX32" s="426"/>
      <c r="KOY32" s="426"/>
      <c r="KOZ32" s="426"/>
      <c r="KPA32" s="426"/>
      <c r="KPB32" s="426"/>
      <c r="KPC32" s="426"/>
      <c r="KPD32" s="426"/>
      <c r="KPE32" s="426"/>
      <c r="KPF32" s="426"/>
      <c r="KPG32" s="426"/>
      <c r="KPH32" s="426"/>
      <c r="KPI32" s="426"/>
      <c r="KPJ32" s="426"/>
      <c r="KPK32" s="426"/>
      <c r="KPL32" s="426"/>
      <c r="KPM32" s="426"/>
      <c r="KPN32" s="426"/>
      <c r="KPO32" s="426"/>
      <c r="KPP32" s="426"/>
      <c r="KPQ32" s="426"/>
      <c r="KPR32" s="426"/>
      <c r="KPS32" s="426"/>
      <c r="KPT32" s="426"/>
      <c r="KPU32" s="426"/>
      <c r="KPV32" s="426"/>
      <c r="KPW32" s="426"/>
      <c r="KPX32" s="426"/>
      <c r="KPY32" s="426"/>
      <c r="KPZ32" s="426"/>
      <c r="KQA32" s="426"/>
      <c r="KQB32" s="426"/>
      <c r="KQC32" s="426"/>
      <c r="KQD32" s="426"/>
      <c r="KQE32" s="426"/>
      <c r="KQF32" s="426"/>
      <c r="KQG32" s="426"/>
      <c r="KQH32" s="426"/>
      <c r="KQI32" s="426"/>
      <c r="KQJ32" s="426"/>
      <c r="KQK32" s="426"/>
      <c r="KQL32" s="426"/>
      <c r="KQM32" s="426"/>
      <c r="KQN32" s="426"/>
      <c r="KQO32" s="426"/>
      <c r="KQP32" s="426"/>
      <c r="KQQ32" s="426"/>
      <c r="KQR32" s="426"/>
      <c r="KQS32" s="426"/>
      <c r="KQT32" s="426"/>
      <c r="KQU32" s="426"/>
      <c r="KQV32" s="426"/>
      <c r="KQW32" s="426"/>
      <c r="KQX32" s="426"/>
      <c r="KQY32" s="426"/>
      <c r="KQZ32" s="426"/>
      <c r="KRA32" s="426"/>
      <c r="KRB32" s="426"/>
      <c r="KRC32" s="426"/>
      <c r="KRD32" s="426"/>
      <c r="KRE32" s="426"/>
      <c r="KRF32" s="426"/>
      <c r="KRG32" s="426"/>
      <c r="KRH32" s="426"/>
      <c r="KRI32" s="426"/>
      <c r="KRJ32" s="426"/>
      <c r="KRK32" s="426"/>
      <c r="KRL32" s="426"/>
      <c r="KRM32" s="426"/>
      <c r="KRN32" s="426"/>
      <c r="KRO32" s="426"/>
      <c r="KRP32" s="426"/>
      <c r="KRQ32" s="426"/>
      <c r="KRR32" s="426"/>
      <c r="KRS32" s="426"/>
      <c r="KRT32" s="426"/>
      <c r="KRU32" s="426"/>
      <c r="KRV32" s="426"/>
      <c r="KRW32" s="426"/>
      <c r="KRX32" s="426"/>
      <c r="KRY32" s="426"/>
      <c r="KRZ32" s="426"/>
      <c r="KSA32" s="426"/>
      <c r="KSB32" s="426"/>
      <c r="KSC32" s="426"/>
      <c r="KSD32" s="426"/>
      <c r="KSE32" s="426"/>
      <c r="KSF32" s="426"/>
      <c r="KSG32" s="426"/>
      <c r="KSH32" s="426"/>
      <c r="KSI32" s="426"/>
      <c r="KSJ32" s="426"/>
      <c r="KSK32" s="426"/>
      <c r="KSL32" s="426"/>
      <c r="KSM32" s="426"/>
      <c r="KSN32" s="426"/>
      <c r="KSO32" s="426"/>
      <c r="KSP32" s="426"/>
      <c r="KSQ32" s="426"/>
      <c r="KSR32" s="426"/>
      <c r="KSS32" s="426"/>
      <c r="KST32" s="426"/>
      <c r="KSU32" s="426"/>
      <c r="KSV32" s="426"/>
      <c r="KSW32" s="426"/>
      <c r="KSX32" s="426"/>
      <c r="KSY32" s="426"/>
      <c r="KSZ32" s="426"/>
      <c r="KTA32" s="426"/>
      <c r="KTB32" s="426"/>
      <c r="KTC32" s="426"/>
      <c r="KTD32" s="426"/>
      <c r="KTE32" s="426"/>
      <c r="KTF32" s="426"/>
      <c r="KTG32" s="426"/>
      <c r="KTH32" s="426"/>
      <c r="KTI32" s="426"/>
      <c r="KTJ32" s="426"/>
      <c r="KTK32" s="426"/>
      <c r="KTL32" s="426"/>
      <c r="KTM32" s="426"/>
      <c r="KTN32" s="426"/>
      <c r="KTO32" s="426"/>
      <c r="KTP32" s="426"/>
      <c r="KTQ32" s="426"/>
      <c r="KTR32" s="426"/>
      <c r="KTS32" s="426"/>
      <c r="KTT32" s="426"/>
      <c r="KTU32" s="426"/>
      <c r="KTV32" s="426"/>
      <c r="KTW32" s="426"/>
      <c r="KTX32" s="426"/>
      <c r="KTY32" s="426"/>
      <c r="KTZ32" s="426"/>
      <c r="KUA32" s="426"/>
      <c r="KUB32" s="426"/>
      <c r="KUC32" s="426"/>
      <c r="KUD32" s="426"/>
      <c r="KUE32" s="426"/>
      <c r="KUF32" s="426"/>
      <c r="KUG32" s="426"/>
      <c r="KUH32" s="426"/>
      <c r="KUI32" s="426"/>
      <c r="KUJ32" s="426"/>
      <c r="KUK32" s="426"/>
      <c r="KUL32" s="426"/>
      <c r="KUM32" s="426"/>
      <c r="KUN32" s="426"/>
      <c r="KUO32" s="426"/>
      <c r="KUP32" s="426"/>
      <c r="KUQ32" s="426"/>
      <c r="KUR32" s="426"/>
      <c r="KUS32" s="426"/>
      <c r="KUT32" s="426"/>
      <c r="KUU32" s="426"/>
      <c r="KUV32" s="426"/>
      <c r="KUW32" s="426"/>
      <c r="KUX32" s="426"/>
      <c r="KUY32" s="426"/>
      <c r="KUZ32" s="426"/>
      <c r="KVA32" s="426"/>
      <c r="KVB32" s="426"/>
      <c r="KVC32" s="426"/>
      <c r="KVD32" s="426"/>
      <c r="KVE32" s="426"/>
      <c r="KVF32" s="426"/>
      <c r="KVG32" s="426"/>
      <c r="KVH32" s="426"/>
      <c r="KVI32" s="426"/>
      <c r="KVJ32" s="426"/>
      <c r="KVK32" s="426"/>
      <c r="KVL32" s="426"/>
      <c r="KVM32" s="426"/>
      <c r="KVN32" s="426"/>
      <c r="KVO32" s="426"/>
      <c r="KVP32" s="426"/>
      <c r="KVQ32" s="426"/>
      <c r="KVR32" s="426"/>
      <c r="KVS32" s="426"/>
      <c r="KVT32" s="426"/>
      <c r="KVU32" s="426"/>
      <c r="KVV32" s="426"/>
      <c r="KVW32" s="426"/>
      <c r="KVX32" s="426"/>
      <c r="KVY32" s="426"/>
      <c r="KVZ32" s="426"/>
      <c r="KWA32" s="426"/>
      <c r="KWB32" s="426"/>
      <c r="KWC32" s="426"/>
      <c r="KWD32" s="426"/>
      <c r="KWE32" s="426"/>
      <c r="KWF32" s="426"/>
      <c r="KWG32" s="426"/>
      <c r="KWH32" s="426"/>
      <c r="KWI32" s="426"/>
      <c r="KWJ32" s="426"/>
      <c r="KWK32" s="426"/>
      <c r="KWL32" s="426"/>
      <c r="KWM32" s="426"/>
      <c r="KWN32" s="426"/>
      <c r="KWO32" s="426"/>
      <c r="KWP32" s="426"/>
      <c r="KWQ32" s="426"/>
      <c r="KWR32" s="426"/>
      <c r="KWS32" s="426"/>
      <c r="KWT32" s="426"/>
      <c r="KWU32" s="426"/>
      <c r="KWV32" s="426"/>
      <c r="KWW32" s="426"/>
      <c r="KWX32" s="426"/>
      <c r="KWY32" s="426"/>
      <c r="KWZ32" s="426"/>
      <c r="KXA32" s="426"/>
      <c r="KXB32" s="426"/>
      <c r="KXC32" s="426"/>
      <c r="KXD32" s="426"/>
      <c r="KXE32" s="426"/>
      <c r="KXF32" s="426"/>
      <c r="KXG32" s="426"/>
      <c r="KXH32" s="426"/>
      <c r="KXI32" s="426"/>
      <c r="KXJ32" s="426"/>
      <c r="KXK32" s="426"/>
      <c r="KXL32" s="426"/>
      <c r="KXM32" s="426"/>
      <c r="KXN32" s="426"/>
      <c r="KXO32" s="426"/>
      <c r="KXP32" s="426"/>
      <c r="KXQ32" s="426"/>
      <c r="KXR32" s="426"/>
      <c r="KXS32" s="426"/>
      <c r="KXT32" s="426"/>
      <c r="KXU32" s="426"/>
      <c r="KXV32" s="426"/>
      <c r="KXW32" s="426"/>
      <c r="KXX32" s="426"/>
      <c r="KXY32" s="426"/>
      <c r="KXZ32" s="426"/>
      <c r="KYA32" s="426"/>
      <c r="KYB32" s="426"/>
      <c r="KYC32" s="426"/>
      <c r="KYD32" s="426"/>
      <c r="KYE32" s="426"/>
      <c r="KYF32" s="426"/>
      <c r="KYG32" s="426"/>
      <c r="KYH32" s="426"/>
      <c r="KYI32" s="426"/>
      <c r="KYJ32" s="426"/>
      <c r="KYK32" s="426"/>
      <c r="KYL32" s="426"/>
      <c r="KYM32" s="426"/>
      <c r="KYN32" s="426"/>
      <c r="KYO32" s="426"/>
      <c r="KYP32" s="426"/>
      <c r="KYQ32" s="426"/>
      <c r="KYR32" s="426"/>
      <c r="KYS32" s="426"/>
      <c r="KYT32" s="426"/>
      <c r="KYU32" s="426"/>
      <c r="KYV32" s="426"/>
      <c r="KYW32" s="426"/>
      <c r="KYX32" s="426"/>
      <c r="KYY32" s="426"/>
      <c r="KYZ32" s="426"/>
      <c r="KZA32" s="426"/>
      <c r="KZB32" s="426"/>
      <c r="KZC32" s="426"/>
      <c r="KZD32" s="426"/>
      <c r="KZE32" s="426"/>
      <c r="KZF32" s="426"/>
      <c r="KZG32" s="426"/>
      <c r="KZH32" s="426"/>
      <c r="KZI32" s="426"/>
      <c r="KZJ32" s="426"/>
      <c r="KZK32" s="426"/>
      <c r="KZL32" s="426"/>
      <c r="KZM32" s="426"/>
      <c r="KZN32" s="426"/>
      <c r="KZO32" s="426"/>
      <c r="KZP32" s="426"/>
      <c r="KZQ32" s="426"/>
      <c r="KZR32" s="426"/>
      <c r="KZS32" s="426"/>
      <c r="KZT32" s="426"/>
      <c r="KZU32" s="426"/>
      <c r="KZV32" s="426"/>
      <c r="KZW32" s="426"/>
      <c r="KZX32" s="426"/>
      <c r="KZY32" s="426"/>
      <c r="KZZ32" s="426"/>
      <c r="LAA32" s="426"/>
      <c r="LAB32" s="426"/>
      <c r="LAC32" s="426"/>
      <c r="LAD32" s="426"/>
      <c r="LAE32" s="426"/>
      <c r="LAF32" s="426"/>
      <c r="LAG32" s="426"/>
      <c r="LAH32" s="426"/>
      <c r="LAI32" s="426"/>
      <c r="LAJ32" s="426"/>
      <c r="LAK32" s="426"/>
      <c r="LAL32" s="426"/>
      <c r="LAM32" s="426"/>
      <c r="LAN32" s="426"/>
      <c r="LAO32" s="426"/>
      <c r="LAP32" s="426"/>
      <c r="LAQ32" s="426"/>
      <c r="LAR32" s="426"/>
      <c r="LAS32" s="426"/>
      <c r="LAT32" s="426"/>
      <c r="LAU32" s="426"/>
      <c r="LAV32" s="426"/>
      <c r="LAW32" s="426"/>
      <c r="LAX32" s="426"/>
      <c r="LAY32" s="426"/>
      <c r="LAZ32" s="426"/>
      <c r="LBA32" s="426"/>
      <c r="LBB32" s="426"/>
      <c r="LBC32" s="426"/>
      <c r="LBD32" s="426"/>
      <c r="LBE32" s="426"/>
      <c r="LBF32" s="426"/>
      <c r="LBG32" s="426"/>
      <c r="LBH32" s="426"/>
      <c r="LBI32" s="426"/>
      <c r="LBJ32" s="426"/>
      <c r="LBK32" s="426"/>
      <c r="LBL32" s="426"/>
      <c r="LBM32" s="426"/>
      <c r="LBN32" s="426"/>
      <c r="LBO32" s="426"/>
      <c r="LBP32" s="426"/>
      <c r="LBQ32" s="426"/>
      <c r="LBR32" s="426"/>
      <c r="LBS32" s="426"/>
      <c r="LBT32" s="426"/>
      <c r="LBU32" s="426"/>
      <c r="LBV32" s="426"/>
      <c r="LBW32" s="426"/>
      <c r="LBX32" s="426"/>
      <c r="LBY32" s="426"/>
      <c r="LBZ32" s="426"/>
      <c r="LCA32" s="426"/>
      <c r="LCB32" s="426"/>
      <c r="LCC32" s="426"/>
      <c r="LCD32" s="426"/>
      <c r="LCE32" s="426"/>
      <c r="LCF32" s="426"/>
      <c r="LCG32" s="426"/>
      <c r="LCH32" s="426"/>
      <c r="LCI32" s="426"/>
      <c r="LCJ32" s="426"/>
      <c r="LCK32" s="426"/>
      <c r="LCL32" s="426"/>
      <c r="LCM32" s="426"/>
      <c r="LCN32" s="426"/>
      <c r="LCO32" s="426"/>
      <c r="LCP32" s="426"/>
      <c r="LCQ32" s="426"/>
      <c r="LCR32" s="426"/>
      <c r="LCS32" s="426"/>
      <c r="LCT32" s="426"/>
      <c r="LCU32" s="426"/>
      <c r="LCV32" s="426"/>
      <c r="LCW32" s="426"/>
      <c r="LCX32" s="426"/>
      <c r="LCY32" s="426"/>
      <c r="LCZ32" s="426"/>
      <c r="LDA32" s="426"/>
      <c r="LDB32" s="426"/>
      <c r="LDC32" s="426"/>
      <c r="LDD32" s="426"/>
      <c r="LDE32" s="426"/>
      <c r="LDF32" s="426"/>
      <c r="LDG32" s="426"/>
      <c r="LDH32" s="426"/>
      <c r="LDI32" s="426"/>
      <c r="LDJ32" s="426"/>
      <c r="LDK32" s="426"/>
      <c r="LDL32" s="426"/>
      <c r="LDM32" s="426"/>
      <c r="LDN32" s="426"/>
      <c r="LDO32" s="426"/>
      <c r="LDP32" s="426"/>
      <c r="LDQ32" s="426"/>
      <c r="LDR32" s="426"/>
      <c r="LDS32" s="426"/>
      <c r="LDT32" s="426"/>
      <c r="LDU32" s="426"/>
      <c r="LDV32" s="426"/>
      <c r="LDW32" s="426"/>
      <c r="LDX32" s="426"/>
      <c r="LDY32" s="426"/>
      <c r="LDZ32" s="426"/>
      <c r="LEA32" s="426"/>
      <c r="LEB32" s="426"/>
      <c r="LEC32" s="426"/>
      <c r="LED32" s="426"/>
      <c r="LEE32" s="426"/>
      <c r="LEF32" s="426"/>
      <c r="LEG32" s="426"/>
      <c r="LEH32" s="426"/>
      <c r="LEI32" s="426"/>
      <c r="LEJ32" s="426"/>
      <c r="LEK32" s="426"/>
      <c r="LEL32" s="426"/>
      <c r="LEM32" s="426"/>
      <c r="LEN32" s="426"/>
      <c r="LEO32" s="426"/>
      <c r="LEP32" s="426"/>
      <c r="LEQ32" s="426"/>
      <c r="LER32" s="426"/>
      <c r="LES32" s="426"/>
      <c r="LET32" s="426"/>
      <c r="LEU32" s="426"/>
      <c r="LEV32" s="426"/>
      <c r="LEW32" s="426"/>
      <c r="LEX32" s="426"/>
      <c r="LEY32" s="426"/>
      <c r="LEZ32" s="426"/>
      <c r="LFA32" s="426"/>
      <c r="LFB32" s="426"/>
      <c r="LFC32" s="426"/>
      <c r="LFD32" s="426"/>
      <c r="LFE32" s="426"/>
      <c r="LFF32" s="426"/>
      <c r="LFG32" s="426"/>
      <c r="LFH32" s="426"/>
      <c r="LFI32" s="426"/>
      <c r="LFJ32" s="426"/>
      <c r="LFK32" s="426"/>
      <c r="LFL32" s="426"/>
      <c r="LFM32" s="426"/>
      <c r="LFN32" s="426"/>
      <c r="LFO32" s="426"/>
      <c r="LFP32" s="426"/>
      <c r="LFQ32" s="426"/>
      <c r="LFR32" s="426"/>
      <c r="LFS32" s="426"/>
      <c r="LFT32" s="426"/>
      <c r="LFU32" s="426"/>
      <c r="LFV32" s="426"/>
      <c r="LFW32" s="426"/>
      <c r="LFX32" s="426"/>
      <c r="LFY32" s="426"/>
      <c r="LFZ32" s="426"/>
      <c r="LGA32" s="426"/>
      <c r="LGB32" s="426"/>
      <c r="LGC32" s="426"/>
      <c r="LGD32" s="426"/>
      <c r="LGE32" s="426"/>
      <c r="LGF32" s="426"/>
      <c r="LGG32" s="426"/>
      <c r="LGH32" s="426"/>
      <c r="LGI32" s="426"/>
      <c r="LGJ32" s="426"/>
      <c r="LGK32" s="426"/>
      <c r="LGL32" s="426"/>
      <c r="LGM32" s="426"/>
      <c r="LGN32" s="426"/>
      <c r="LGO32" s="426"/>
      <c r="LGP32" s="426"/>
      <c r="LGQ32" s="426"/>
      <c r="LGR32" s="426"/>
      <c r="LGS32" s="426"/>
      <c r="LGT32" s="426"/>
      <c r="LGU32" s="426"/>
      <c r="LGV32" s="426"/>
      <c r="LGW32" s="426"/>
      <c r="LGX32" s="426"/>
      <c r="LGY32" s="426"/>
      <c r="LGZ32" s="426"/>
      <c r="LHA32" s="426"/>
      <c r="LHB32" s="426"/>
      <c r="LHC32" s="426"/>
      <c r="LHD32" s="426"/>
      <c r="LHE32" s="426"/>
      <c r="LHF32" s="426"/>
      <c r="LHG32" s="426"/>
      <c r="LHH32" s="426"/>
      <c r="LHI32" s="426"/>
      <c r="LHJ32" s="426"/>
      <c r="LHK32" s="426"/>
      <c r="LHL32" s="426"/>
      <c r="LHM32" s="426"/>
      <c r="LHN32" s="426"/>
      <c r="LHO32" s="426"/>
      <c r="LHP32" s="426"/>
      <c r="LHQ32" s="426"/>
      <c r="LHR32" s="426"/>
      <c r="LHS32" s="426"/>
      <c r="LHT32" s="426"/>
      <c r="LHU32" s="426"/>
      <c r="LHV32" s="426"/>
      <c r="LHW32" s="426"/>
      <c r="LHX32" s="426"/>
      <c r="LHY32" s="426"/>
      <c r="LHZ32" s="426"/>
      <c r="LIA32" s="426"/>
      <c r="LIB32" s="426"/>
      <c r="LIC32" s="426"/>
      <c r="LID32" s="426"/>
      <c r="LIE32" s="426"/>
      <c r="LIF32" s="426"/>
      <c r="LIG32" s="426"/>
      <c r="LIH32" s="426"/>
      <c r="LII32" s="426"/>
      <c r="LIJ32" s="426"/>
      <c r="LIK32" s="426"/>
      <c r="LIL32" s="426"/>
      <c r="LIM32" s="426"/>
      <c r="LIN32" s="426"/>
      <c r="LIO32" s="426"/>
      <c r="LIP32" s="426"/>
      <c r="LIQ32" s="426"/>
      <c r="LIR32" s="426"/>
      <c r="LIS32" s="426"/>
      <c r="LIT32" s="426"/>
      <c r="LIU32" s="426"/>
      <c r="LIV32" s="426"/>
      <c r="LIW32" s="426"/>
      <c r="LIX32" s="426"/>
      <c r="LIY32" s="426"/>
      <c r="LIZ32" s="426"/>
      <c r="LJA32" s="426"/>
      <c r="LJB32" s="426"/>
      <c r="LJC32" s="426"/>
      <c r="LJD32" s="426"/>
      <c r="LJE32" s="426"/>
      <c r="LJF32" s="426"/>
      <c r="LJG32" s="426"/>
      <c r="LJH32" s="426"/>
      <c r="LJI32" s="426"/>
      <c r="LJJ32" s="426"/>
      <c r="LJK32" s="426"/>
      <c r="LJL32" s="426"/>
      <c r="LJM32" s="426"/>
      <c r="LJN32" s="426"/>
      <c r="LJO32" s="426"/>
      <c r="LJP32" s="426"/>
      <c r="LJQ32" s="426"/>
      <c r="LJR32" s="426"/>
      <c r="LJS32" s="426"/>
      <c r="LJT32" s="426"/>
      <c r="LJU32" s="426"/>
      <c r="LJV32" s="426"/>
      <c r="LJW32" s="426"/>
      <c r="LJX32" s="426"/>
      <c r="LJY32" s="426"/>
      <c r="LJZ32" s="426"/>
      <c r="LKA32" s="426"/>
      <c r="LKB32" s="426"/>
      <c r="LKC32" s="426"/>
      <c r="LKD32" s="426"/>
      <c r="LKE32" s="426"/>
      <c r="LKF32" s="426"/>
      <c r="LKG32" s="426"/>
      <c r="LKH32" s="426"/>
      <c r="LKI32" s="426"/>
      <c r="LKJ32" s="426"/>
      <c r="LKK32" s="426"/>
      <c r="LKL32" s="426"/>
      <c r="LKM32" s="426"/>
      <c r="LKN32" s="426"/>
      <c r="LKO32" s="426"/>
      <c r="LKP32" s="426"/>
      <c r="LKQ32" s="426"/>
      <c r="LKR32" s="426"/>
      <c r="LKS32" s="426"/>
      <c r="LKT32" s="426"/>
      <c r="LKU32" s="426"/>
      <c r="LKV32" s="426"/>
      <c r="LKW32" s="426"/>
      <c r="LKX32" s="426"/>
      <c r="LKY32" s="426"/>
      <c r="LKZ32" s="426"/>
      <c r="LLA32" s="426"/>
      <c r="LLB32" s="426"/>
      <c r="LLC32" s="426"/>
      <c r="LLD32" s="426"/>
      <c r="LLE32" s="426"/>
      <c r="LLF32" s="426"/>
      <c r="LLG32" s="426"/>
      <c r="LLH32" s="426"/>
      <c r="LLI32" s="426"/>
      <c r="LLJ32" s="426"/>
      <c r="LLK32" s="426"/>
      <c r="LLL32" s="426"/>
      <c r="LLM32" s="426"/>
      <c r="LLN32" s="426"/>
      <c r="LLO32" s="426"/>
      <c r="LLP32" s="426"/>
      <c r="LLQ32" s="426"/>
      <c r="LLR32" s="426"/>
      <c r="LLS32" s="426"/>
      <c r="LLT32" s="426"/>
      <c r="LLU32" s="426"/>
      <c r="LLV32" s="426"/>
      <c r="LLW32" s="426"/>
      <c r="LLX32" s="426"/>
      <c r="LLY32" s="426"/>
      <c r="LLZ32" s="426"/>
      <c r="LMA32" s="426"/>
      <c r="LMB32" s="426"/>
      <c r="LMC32" s="426"/>
      <c r="LMD32" s="426"/>
      <c r="LME32" s="426"/>
      <c r="LMF32" s="426"/>
      <c r="LMG32" s="426"/>
      <c r="LMH32" s="426"/>
      <c r="LMI32" s="426"/>
      <c r="LMJ32" s="426"/>
      <c r="LMK32" s="426"/>
      <c r="LML32" s="426"/>
      <c r="LMM32" s="426"/>
      <c r="LMN32" s="426"/>
      <c r="LMO32" s="426"/>
      <c r="LMP32" s="426"/>
      <c r="LMQ32" s="426"/>
      <c r="LMR32" s="426"/>
      <c r="LMS32" s="426"/>
      <c r="LMT32" s="426"/>
      <c r="LMU32" s="426"/>
      <c r="LMV32" s="426"/>
      <c r="LMW32" s="426"/>
      <c r="LMX32" s="426"/>
      <c r="LMY32" s="426"/>
      <c r="LMZ32" s="426"/>
      <c r="LNA32" s="426"/>
      <c r="LNB32" s="426"/>
      <c r="LNC32" s="426"/>
      <c r="LND32" s="426"/>
      <c r="LNE32" s="426"/>
      <c r="LNF32" s="426"/>
      <c r="LNG32" s="426"/>
      <c r="LNH32" s="426"/>
      <c r="LNI32" s="426"/>
      <c r="LNJ32" s="426"/>
      <c r="LNK32" s="426"/>
      <c r="LNL32" s="426"/>
      <c r="LNM32" s="426"/>
      <c r="LNN32" s="426"/>
      <c r="LNO32" s="426"/>
      <c r="LNP32" s="426"/>
      <c r="LNQ32" s="426"/>
      <c r="LNR32" s="426"/>
      <c r="LNS32" s="426"/>
      <c r="LNT32" s="426"/>
      <c r="LNU32" s="426"/>
      <c r="LNV32" s="426"/>
      <c r="LNW32" s="426"/>
      <c r="LNX32" s="426"/>
      <c r="LNY32" s="426"/>
      <c r="LNZ32" s="426"/>
      <c r="LOA32" s="426"/>
      <c r="LOB32" s="426"/>
      <c r="LOC32" s="426"/>
      <c r="LOD32" s="426"/>
      <c r="LOE32" s="426"/>
      <c r="LOF32" s="426"/>
      <c r="LOG32" s="426"/>
      <c r="LOH32" s="426"/>
      <c r="LOI32" s="426"/>
      <c r="LOJ32" s="426"/>
      <c r="LOK32" s="426"/>
      <c r="LOL32" s="426"/>
      <c r="LOM32" s="426"/>
      <c r="LON32" s="426"/>
      <c r="LOO32" s="426"/>
      <c r="LOP32" s="426"/>
      <c r="LOQ32" s="426"/>
      <c r="LOR32" s="426"/>
      <c r="LOS32" s="426"/>
      <c r="LOT32" s="426"/>
      <c r="LOU32" s="426"/>
      <c r="LOV32" s="426"/>
      <c r="LOW32" s="426"/>
      <c r="LOX32" s="426"/>
      <c r="LOY32" s="426"/>
      <c r="LOZ32" s="426"/>
      <c r="LPA32" s="426"/>
      <c r="LPB32" s="426"/>
      <c r="LPC32" s="426"/>
      <c r="LPD32" s="426"/>
      <c r="LPE32" s="426"/>
      <c r="LPF32" s="426"/>
      <c r="LPG32" s="426"/>
      <c r="LPH32" s="426"/>
      <c r="LPI32" s="426"/>
      <c r="LPJ32" s="426"/>
      <c r="LPK32" s="426"/>
      <c r="LPL32" s="426"/>
      <c r="LPM32" s="426"/>
      <c r="LPN32" s="426"/>
      <c r="LPO32" s="426"/>
      <c r="LPP32" s="426"/>
      <c r="LPQ32" s="426"/>
      <c r="LPR32" s="426"/>
      <c r="LPS32" s="426"/>
      <c r="LPT32" s="426"/>
      <c r="LPU32" s="426"/>
      <c r="LPV32" s="426"/>
      <c r="LPW32" s="426"/>
      <c r="LPX32" s="426"/>
      <c r="LPY32" s="426"/>
      <c r="LPZ32" s="426"/>
      <c r="LQA32" s="426"/>
      <c r="LQB32" s="426"/>
      <c r="LQC32" s="426"/>
      <c r="LQD32" s="426"/>
      <c r="LQE32" s="426"/>
      <c r="LQF32" s="426"/>
      <c r="LQG32" s="426"/>
      <c r="LQH32" s="426"/>
      <c r="LQI32" s="426"/>
      <c r="LQJ32" s="426"/>
      <c r="LQK32" s="426"/>
      <c r="LQL32" s="426"/>
      <c r="LQM32" s="426"/>
      <c r="LQN32" s="426"/>
      <c r="LQO32" s="426"/>
      <c r="LQP32" s="426"/>
      <c r="LQQ32" s="426"/>
      <c r="LQR32" s="426"/>
      <c r="LQS32" s="426"/>
      <c r="LQT32" s="426"/>
      <c r="LQU32" s="426"/>
      <c r="LQV32" s="426"/>
      <c r="LQW32" s="426"/>
      <c r="LQX32" s="426"/>
      <c r="LQY32" s="426"/>
      <c r="LQZ32" s="426"/>
      <c r="LRA32" s="426"/>
      <c r="LRB32" s="426"/>
      <c r="LRC32" s="426"/>
      <c r="LRD32" s="426"/>
      <c r="LRE32" s="426"/>
      <c r="LRF32" s="426"/>
      <c r="LRG32" s="426"/>
      <c r="LRH32" s="426"/>
      <c r="LRI32" s="426"/>
      <c r="LRJ32" s="426"/>
      <c r="LRK32" s="426"/>
      <c r="LRL32" s="426"/>
      <c r="LRM32" s="426"/>
      <c r="LRN32" s="426"/>
      <c r="LRO32" s="426"/>
      <c r="LRP32" s="426"/>
      <c r="LRQ32" s="426"/>
      <c r="LRR32" s="426"/>
      <c r="LRS32" s="426"/>
      <c r="LRT32" s="426"/>
      <c r="LRU32" s="426"/>
      <c r="LRV32" s="426"/>
      <c r="LRW32" s="426"/>
      <c r="LRX32" s="426"/>
      <c r="LRY32" s="426"/>
      <c r="LRZ32" s="426"/>
      <c r="LSA32" s="426"/>
      <c r="LSB32" s="426"/>
      <c r="LSC32" s="426"/>
      <c r="LSD32" s="426"/>
      <c r="LSE32" s="426"/>
      <c r="LSF32" s="426"/>
      <c r="LSG32" s="426"/>
      <c r="LSH32" s="426"/>
      <c r="LSI32" s="426"/>
      <c r="LSJ32" s="426"/>
      <c r="LSK32" s="426"/>
      <c r="LSL32" s="426"/>
      <c r="LSM32" s="426"/>
      <c r="LSN32" s="426"/>
      <c r="LSO32" s="426"/>
      <c r="LSP32" s="426"/>
      <c r="LSQ32" s="426"/>
      <c r="LSR32" s="426"/>
      <c r="LSS32" s="426"/>
      <c r="LST32" s="426"/>
      <c r="LSU32" s="426"/>
      <c r="LSV32" s="426"/>
      <c r="LSW32" s="426"/>
      <c r="LSX32" s="426"/>
      <c r="LSY32" s="426"/>
      <c r="LSZ32" s="426"/>
      <c r="LTA32" s="426"/>
      <c r="LTB32" s="426"/>
      <c r="LTC32" s="426"/>
      <c r="LTD32" s="426"/>
      <c r="LTE32" s="426"/>
      <c r="LTF32" s="426"/>
      <c r="LTG32" s="426"/>
      <c r="LTH32" s="426"/>
      <c r="LTI32" s="426"/>
      <c r="LTJ32" s="426"/>
      <c r="LTK32" s="426"/>
      <c r="LTL32" s="426"/>
      <c r="LTM32" s="426"/>
      <c r="LTN32" s="426"/>
      <c r="LTO32" s="426"/>
      <c r="LTP32" s="426"/>
      <c r="LTQ32" s="426"/>
      <c r="LTR32" s="426"/>
      <c r="LTS32" s="426"/>
      <c r="LTT32" s="426"/>
      <c r="LTU32" s="426"/>
      <c r="LTV32" s="426"/>
      <c r="LTW32" s="426"/>
      <c r="LTX32" s="426"/>
      <c r="LTY32" s="426"/>
      <c r="LTZ32" s="426"/>
      <c r="LUA32" s="426"/>
      <c r="LUB32" s="426"/>
      <c r="LUC32" s="426"/>
      <c r="LUD32" s="426"/>
      <c r="LUE32" s="426"/>
      <c r="LUF32" s="426"/>
      <c r="LUG32" s="426"/>
      <c r="LUH32" s="426"/>
      <c r="LUI32" s="426"/>
      <c r="LUJ32" s="426"/>
      <c r="LUK32" s="426"/>
      <c r="LUL32" s="426"/>
      <c r="LUM32" s="426"/>
      <c r="LUN32" s="426"/>
      <c r="LUO32" s="426"/>
      <c r="LUP32" s="426"/>
      <c r="LUQ32" s="426"/>
      <c r="LUR32" s="426"/>
      <c r="LUS32" s="426"/>
      <c r="LUT32" s="426"/>
      <c r="LUU32" s="426"/>
      <c r="LUV32" s="426"/>
      <c r="LUW32" s="426"/>
      <c r="LUX32" s="426"/>
      <c r="LUY32" s="426"/>
      <c r="LUZ32" s="426"/>
      <c r="LVA32" s="426"/>
      <c r="LVB32" s="426"/>
      <c r="LVC32" s="426"/>
      <c r="LVD32" s="426"/>
      <c r="LVE32" s="426"/>
      <c r="LVF32" s="426"/>
      <c r="LVG32" s="426"/>
      <c r="LVH32" s="426"/>
      <c r="LVI32" s="426"/>
      <c r="LVJ32" s="426"/>
      <c r="LVK32" s="426"/>
      <c r="LVL32" s="426"/>
      <c r="LVM32" s="426"/>
      <c r="LVN32" s="426"/>
      <c r="LVO32" s="426"/>
      <c r="LVP32" s="426"/>
      <c r="LVQ32" s="426"/>
      <c r="LVR32" s="426"/>
      <c r="LVS32" s="426"/>
      <c r="LVT32" s="426"/>
      <c r="LVU32" s="426"/>
      <c r="LVV32" s="426"/>
      <c r="LVW32" s="426"/>
      <c r="LVX32" s="426"/>
      <c r="LVY32" s="426"/>
      <c r="LVZ32" s="426"/>
      <c r="LWA32" s="426"/>
      <c r="LWB32" s="426"/>
      <c r="LWC32" s="426"/>
      <c r="LWD32" s="426"/>
      <c r="LWE32" s="426"/>
      <c r="LWF32" s="426"/>
      <c r="LWG32" s="426"/>
      <c r="LWH32" s="426"/>
      <c r="LWI32" s="426"/>
      <c r="LWJ32" s="426"/>
      <c r="LWK32" s="426"/>
      <c r="LWL32" s="426"/>
      <c r="LWM32" s="426"/>
      <c r="LWN32" s="426"/>
      <c r="LWO32" s="426"/>
      <c r="LWP32" s="426"/>
      <c r="LWQ32" s="426"/>
      <c r="LWR32" s="426"/>
      <c r="LWS32" s="426"/>
      <c r="LWT32" s="426"/>
      <c r="LWU32" s="426"/>
      <c r="LWV32" s="426"/>
      <c r="LWW32" s="426"/>
      <c r="LWX32" s="426"/>
      <c r="LWY32" s="426"/>
      <c r="LWZ32" s="426"/>
      <c r="LXA32" s="426"/>
      <c r="LXB32" s="426"/>
      <c r="LXC32" s="426"/>
      <c r="LXD32" s="426"/>
      <c r="LXE32" s="426"/>
      <c r="LXF32" s="426"/>
      <c r="LXG32" s="426"/>
      <c r="LXH32" s="426"/>
      <c r="LXI32" s="426"/>
      <c r="LXJ32" s="426"/>
      <c r="LXK32" s="426"/>
      <c r="LXL32" s="426"/>
      <c r="LXM32" s="426"/>
      <c r="LXN32" s="426"/>
      <c r="LXO32" s="426"/>
      <c r="LXP32" s="426"/>
      <c r="LXQ32" s="426"/>
      <c r="LXR32" s="426"/>
      <c r="LXS32" s="426"/>
      <c r="LXT32" s="426"/>
      <c r="LXU32" s="426"/>
      <c r="LXV32" s="426"/>
      <c r="LXW32" s="426"/>
      <c r="LXX32" s="426"/>
      <c r="LXY32" s="426"/>
      <c r="LXZ32" s="426"/>
      <c r="LYA32" s="426"/>
      <c r="LYB32" s="426"/>
      <c r="LYC32" s="426"/>
      <c r="LYD32" s="426"/>
      <c r="LYE32" s="426"/>
      <c r="LYF32" s="426"/>
      <c r="LYG32" s="426"/>
      <c r="LYH32" s="426"/>
      <c r="LYI32" s="426"/>
      <c r="LYJ32" s="426"/>
      <c r="LYK32" s="426"/>
      <c r="LYL32" s="426"/>
      <c r="LYM32" s="426"/>
      <c r="LYN32" s="426"/>
      <c r="LYO32" s="426"/>
      <c r="LYP32" s="426"/>
      <c r="LYQ32" s="426"/>
      <c r="LYR32" s="426"/>
      <c r="LYS32" s="426"/>
      <c r="LYT32" s="426"/>
      <c r="LYU32" s="426"/>
      <c r="LYV32" s="426"/>
      <c r="LYW32" s="426"/>
      <c r="LYX32" s="426"/>
      <c r="LYY32" s="426"/>
      <c r="LYZ32" s="426"/>
      <c r="LZA32" s="426"/>
      <c r="LZB32" s="426"/>
      <c r="LZC32" s="426"/>
      <c r="LZD32" s="426"/>
      <c r="LZE32" s="426"/>
      <c r="LZF32" s="426"/>
      <c r="LZG32" s="426"/>
      <c r="LZH32" s="426"/>
      <c r="LZI32" s="426"/>
      <c r="LZJ32" s="426"/>
      <c r="LZK32" s="426"/>
      <c r="LZL32" s="426"/>
      <c r="LZM32" s="426"/>
      <c r="LZN32" s="426"/>
      <c r="LZO32" s="426"/>
      <c r="LZP32" s="426"/>
      <c r="LZQ32" s="426"/>
      <c r="LZR32" s="426"/>
      <c r="LZS32" s="426"/>
      <c r="LZT32" s="426"/>
      <c r="LZU32" s="426"/>
      <c r="LZV32" s="426"/>
      <c r="LZW32" s="426"/>
      <c r="LZX32" s="426"/>
      <c r="LZY32" s="426"/>
      <c r="LZZ32" s="426"/>
      <c r="MAA32" s="426"/>
      <c r="MAB32" s="426"/>
      <c r="MAC32" s="426"/>
      <c r="MAD32" s="426"/>
      <c r="MAE32" s="426"/>
      <c r="MAF32" s="426"/>
      <c r="MAG32" s="426"/>
      <c r="MAH32" s="426"/>
      <c r="MAI32" s="426"/>
      <c r="MAJ32" s="426"/>
      <c r="MAK32" s="426"/>
      <c r="MAL32" s="426"/>
      <c r="MAM32" s="426"/>
      <c r="MAN32" s="426"/>
      <c r="MAO32" s="426"/>
      <c r="MAP32" s="426"/>
      <c r="MAQ32" s="426"/>
      <c r="MAR32" s="426"/>
      <c r="MAS32" s="426"/>
      <c r="MAT32" s="426"/>
      <c r="MAU32" s="426"/>
      <c r="MAV32" s="426"/>
      <c r="MAW32" s="426"/>
      <c r="MAX32" s="426"/>
      <c r="MAY32" s="426"/>
      <c r="MAZ32" s="426"/>
      <c r="MBA32" s="426"/>
      <c r="MBB32" s="426"/>
      <c r="MBC32" s="426"/>
      <c r="MBD32" s="426"/>
      <c r="MBE32" s="426"/>
      <c r="MBF32" s="426"/>
      <c r="MBG32" s="426"/>
      <c r="MBH32" s="426"/>
      <c r="MBI32" s="426"/>
      <c r="MBJ32" s="426"/>
      <c r="MBK32" s="426"/>
      <c r="MBL32" s="426"/>
      <c r="MBM32" s="426"/>
      <c r="MBN32" s="426"/>
      <c r="MBO32" s="426"/>
      <c r="MBP32" s="426"/>
      <c r="MBQ32" s="426"/>
      <c r="MBR32" s="426"/>
      <c r="MBS32" s="426"/>
      <c r="MBT32" s="426"/>
      <c r="MBU32" s="426"/>
      <c r="MBV32" s="426"/>
      <c r="MBW32" s="426"/>
      <c r="MBX32" s="426"/>
      <c r="MBY32" s="426"/>
      <c r="MBZ32" s="426"/>
      <c r="MCA32" s="426"/>
      <c r="MCB32" s="426"/>
      <c r="MCC32" s="426"/>
      <c r="MCD32" s="426"/>
      <c r="MCE32" s="426"/>
      <c r="MCF32" s="426"/>
      <c r="MCG32" s="426"/>
      <c r="MCH32" s="426"/>
      <c r="MCI32" s="426"/>
      <c r="MCJ32" s="426"/>
      <c r="MCK32" s="426"/>
      <c r="MCL32" s="426"/>
      <c r="MCM32" s="426"/>
      <c r="MCN32" s="426"/>
      <c r="MCO32" s="426"/>
      <c r="MCP32" s="426"/>
      <c r="MCQ32" s="426"/>
      <c r="MCR32" s="426"/>
      <c r="MCS32" s="426"/>
      <c r="MCT32" s="426"/>
      <c r="MCU32" s="426"/>
      <c r="MCV32" s="426"/>
      <c r="MCW32" s="426"/>
      <c r="MCX32" s="426"/>
      <c r="MCY32" s="426"/>
      <c r="MCZ32" s="426"/>
      <c r="MDA32" s="426"/>
      <c r="MDB32" s="426"/>
      <c r="MDC32" s="426"/>
      <c r="MDD32" s="426"/>
      <c r="MDE32" s="426"/>
      <c r="MDF32" s="426"/>
      <c r="MDG32" s="426"/>
      <c r="MDH32" s="426"/>
      <c r="MDI32" s="426"/>
      <c r="MDJ32" s="426"/>
      <c r="MDK32" s="426"/>
      <c r="MDL32" s="426"/>
      <c r="MDM32" s="426"/>
      <c r="MDN32" s="426"/>
      <c r="MDO32" s="426"/>
      <c r="MDP32" s="426"/>
      <c r="MDQ32" s="426"/>
      <c r="MDR32" s="426"/>
      <c r="MDS32" s="426"/>
      <c r="MDT32" s="426"/>
      <c r="MDU32" s="426"/>
      <c r="MDV32" s="426"/>
      <c r="MDW32" s="426"/>
      <c r="MDX32" s="426"/>
      <c r="MDY32" s="426"/>
      <c r="MDZ32" s="426"/>
      <c r="MEA32" s="426"/>
      <c r="MEB32" s="426"/>
      <c r="MEC32" s="426"/>
      <c r="MED32" s="426"/>
      <c r="MEE32" s="426"/>
      <c r="MEF32" s="426"/>
      <c r="MEG32" s="426"/>
      <c r="MEH32" s="426"/>
      <c r="MEI32" s="426"/>
      <c r="MEJ32" s="426"/>
      <c r="MEK32" s="426"/>
      <c r="MEL32" s="426"/>
      <c r="MEM32" s="426"/>
      <c r="MEN32" s="426"/>
      <c r="MEO32" s="426"/>
      <c r="MEP32" s="426"/>
      <c r="MEQ32" s="426"/>
      <c r="MER32" s="426"/>
      <c r="MES32" s="426"/>
      <c r="MET32" s="426"/>
      <c r="MEU32" s="426"/>
      <c r="MEV32" s="426"/>
      <c r="MEW32" s="426"/>
      <c r="MEX32" s="426"/>
      <c r="MEY32" s="426"/>
      <c r="MEZ32" s="426"/>
      <c r="MFA32" s="426"/>
      <c r="MFB32" s="426"/>
      <c r="MFC32" s="426"/>
      <c r="MFD32" s="426"/>
      <c r="MFE32" s="426"/>
      <c r="MFF32" s="426"/>
      <c r="MFG32" s="426"/>
      <c r="MFH32" s="426"/>
      <c r="MFI32" s="426"/>
      <c r="MFJ32" s="426"/>
      <c r="MFK32" s="426"/>
      <c r="MFL32" s="426"/>
      <c r="MFM32" s="426"/>
      <c r="MFN32" s="426"/>
      <c r="MFO32" s="426"/>
      <c r="MFP32" s="426"/>
      <c r="MFQ32" s="426"/>
      <c r="MFR32" s="426"/>
      <c r="MFS32" s="426"/>
      <c r="MFT32" s="426"/>
      <c r="MFU32" s="426"/>
      <c r="MFV32" s="426"/>
      <c r="MFW32" s="426"/>
      <c r="MFX32" s="426"/>
      <c r="MFY32" s="426"/>
      <c r="MFZ32" s="426"/>
      <c r="MGA32" s="426"/>
      <c r="MGB32" s="426"/>
      <c r="MGC32" s="426"/>
      <c r="MGD32" s="426"/>
      <c r="MGE32" s="426"/>
      <c r="MGF32" s="426"/>
      <c r="MGG32" s="426"/>
      <c r="MGH32" s="426"/>
      <c r="MGI32" s="426"/>
      <c r="MGJ32" s="426"/>
      <c r="MGK32" s="426"/>
      <c r="MGL32" s="426"/>
      <c r="MGM32" s="426"/>
      <c r="MGN32" s="426"/>
      <c r="MGO32" s="426"/>
      <c r="MGP32" s="426"/>
      <c r="MGQ32" s="426"/>
      <c r="MGR32" s="426"/>
      <c r="MGS32" s="426"/>
      <c r="MGT32" s="426"/>
      <c r="MGU32" s="426"/>
      <c r="MGV32" s="426"/>
      <c r="MGW32" s="426"/>
      <c r="MGX32" s="426"/>
      <c r="MGY32" s="426"/>
      <c r="MGZ32" s="426"/>
      <c r="MHA32" s="426"/>
      <c r="MHB32" s="426"/>
      <c r="MHC32" s="426"/>
      <c r="MHD32" s="426"/>
      <c r="MHE32" s="426"/>
      <c r="MHF32" s="426"/>
      <c r="MHG32" s="426"/>
      <c r="MHH32" s="426"/>
      <c r="MHI32" s="426"/>
      <c r="MHJ32" s="426"/>
      <c r="MHK32" s="426"/>
      <c r="MHL32" s="426"/>
      <c r="MHM32" s="426"/>
      <c r="MHN32" s="426"/>
      <c r="MHO32" s="426"/>
      <c r="MHP32" s="426"/>
      <c r="MHQ32" s="426"/>
      <c r="MHR32" s="426"/>
      <c r="MHS32" s="426"/>
      <c r="MHT32" s="426"/>
      <c r="MHU32" s="426"/>
      <c r="MHV32" s="426"/>
      <c r="MHW32" s="426"/>
      <c r="MHX32" s="426"/>
      <c r="MHY32" s="426"/>
      <c r="MHZ32" s="426"/>
      <c r="MIA32" s="426"/>
      <c r="MIB32" s="426"/>
      <c r="MIC32" s="426"/>
      <c r="MID32" s="426"/>
      <c r="MIE32" s="426"/>
      <c r="MIF32" s="426"/>
      <c r="MIG32" s="426"/>
      <c r="MIH32" s="426"/>
      <c r="MII32" s="426"/>
      <c r="MIJ32" s="426"/>
      <c r="MIK32" s="426"/>
      <c r="MIL32" s="426"/>
      <c r="MIM32" s="426"/>
      <c r="MIN32" s="426"/>
      <c r="MIO32" s="426"/>
      <c r="MIP32" s="426"/>
      <c r="MIQ32" s="426"/>
      <c r="MIR32" s="426"/>
      <c r="MIS32" s="426"/>
      <c r="MIT32" s="426"/>
      <c r="MIU32" s="426"/>
      <c r="MIV32" s="426"/>
      <c r="MIW32" s="426"/>
      <c r="MIX32" s="426"/>
      <c r="MIY32" s="426"/>
      <c r="MIZ32" s="426"/>
      <c r="MJA32" s="426"/>
      <c r="MJB32" s="426"/>
      <c r="MJC32" s="426"/>
      <c r="MJD32" s="426"/>
      <c r="MJE32" s="426"/>
      <c r="MJF32" s="426"/>
      <c r="MJG32" s="426"/>
      <c r="MJH32" s="426"/>
      <c r="MJI32" s="426"/>
      <c r="MJJ32" s="426"/>
      <c r="MJK32" s="426"/>
      <c r="MJL32" s="426"/>
      <c r="MJM32" s="426"/>
      <c r="MJN32" s="426"/>
      <c r="MJO32" s="426"/>
      <c r="MJP32" s="426"/>
      <c r="MJQ32" s="426"/>
      <c r="MJR32" s="426"/>
      <c r="MJS32" s="426"/>
      <c r="MJT32" s="426"/>
      <c r="MJU32" s="426"/>
      <c r="MJV32" s="426"/>
      <c r="MJW32" s="426"/>
      <c r="MJX32" s="426"/>
      <c r="MJY32" s="426"/>
      <c r="MJZ32" s="426"/>
      <c r="MKA32" s="426"/>
      <c r="MKB32" s="426"/>
      <c r="MKC32" s="426"/>
      <c r="MKD32" s="426"/>
      <c r="MKE32" s="426"/>
      <c r="MKF32" s="426"/>
      <c r="MKG32" s="426"/>
      <c r="MKH32" s="426"/>
      <c r="MKI32" s="426"/>
      <c r="MKJ32" s="426"/>
      <c r="MKK32" s="426"/>
      <c r="MKL32" s="426"/>
      <c r="MKM32" s="426"/>
      <c r="MKN32" s="426"/>
      <c r="MKO32" s="426"/>
      <c r="MKP32" s="426"/>
      <c r="MKQ32" s="426"/>
      <c r="MKR32" s="426"/>
      <c r="MKS32" s="426"/>
      <c r="MKT32" s="426"/>
      <c r="MKU32" s="426"/>
      <c r="MKV32" s="426"/>
      <c r="MKW32" s="426"/>
      <c r="MKX32" s="426"/>
      <c r="MKY32" s="426"/>
      <c r="MKZ32" s="426"/>
      <c r="MLA32" s="426"/>
      <c r="MLB32" s="426"/>
      <c r="MLC32" s="426"/>
      <c r="MLD32" s="426"/>
      <c r="MLE32" s="426"/>
      <c r="MLF32" s="426"/>
      <c r="MLG32" s="426"/>
      <c r="MLH32" s="426"/>
      <c r="MLI32" s="426"/>
      <c r="MLJ32" s="426"/>
      <c r="MLK32" s="426"/>
      <c r="MLL32" s="426"/>
      <c r="MLM32" s="426"/>
      <c r="MLN32" s="426"/>
      <c r="MLO32" s="426"/>
      <c r="MLP32" s="426"/>
      <c r="MLQ32" s="426"/>
      <c r="MLR32" s="426"/>
      <c r="MLS32" s="426"/>
      <c r="MLT32" s="426"/>
      <c r="MLU32" s="426"/>
      <c r="MLV32" s="426"/>
      <c r="MLW32" s="426"/>
      <c r="MLX32" s="426"/>
      <c r="MLY32" s="426"/>
      <c r="MLZ32" s="426"/>
      <c r="MMA32" s="426"/>
      <c r="MMB32" s="426"/>
      <c r="MMC32" s="426"/>
      <c r="MMD32" s="426"/>
      <c r="MME32" s="426"/>
      <c r="MMF32" s="426"/>
      <c r="MMG32" s="426"/>
      <c r="MMH32" s="426"/>
      <c r="MMI32" s="426"/>
      <c r="MMJ32" s="426"/>
      <c r="MMK32" s="426"/>
      <c r="MML32" s="426"/>
      <c r="MMM32" s="426"/>
      <c r="MMN32" s="426"/>
      <c r="MMO32" s="426"/>
      <c r="MMP32" s="426"/>
      <c r="MMQ32" s="426"/>
      <c r="MMR32" s="426"/>
      <c r="MMS32" s="426"/>
      <c r="MMT32" s="426"/>
      <c r="MMU32" s="426"/>
      <c r="MMV32" s="426"/>
      <c r="MMW32" s="426"/>
      <c r="MMX32" s="426"/>
      <c r="MMY32" s="426"/>
      <c r="MMZ32" s="426"/>
      <c r="MNA32" s="426"/>
      <c r="MNB32" s="426"/>
      <c r="MNC32" s="426"/>
      <c r="MND32" s="426"/>
      <c r="MNE32" s="426"/>
      <c r="MNF32" s="426"/>
      <c r="MNG32" s="426"/>
      <c r="MNH32" s="426"/>
      <c r="MNI32" s="426"/>
      <c r="MNJ32" s="426"/>
      <c r="MNK32" s="426"/>
      <c r="MNL32" s="426"/>
      <c r="MNM32" s="426"/>
      <c r="MNN32" s="426"/>
      <c r="MNO32" s="426"/>
      <c r="MNP32" s="426"/>
      <c r="MNQ32" s="426"/>
      <c r="MNR32" s="426"/>
      <c r="MNS32" s="426"/>
      <c r="MNT32" s="426"/>
      <c r="MNU32" s="426"/>
      <c r="MNV32" s="426"/>
      <c r="MNW32" s="426"/>
      <c r="MNX32" s="426"/>
      <c r="MNY32" s="426"/>
      <c r="MNZ32" s="426"/>
      <c r="MOA32" s="426"/>
      <c r="MOB32" s="426"/>
      <c r="MOC32" s="426"/>
      <c r="MOD32" s="426"/>
      <c r="MOE32" s="426"/>
      <c r="MOF32" s="426"/>
      <c r="MOG32" s="426"/>
      <c r="MOH32" s="426"/>
      <c r="MOI32" s="426"/>
      <c r="MOJ32" s="426"/>
      <c r="MOK32" s="426"/>
      <c r="MOL32" s="426"/>
      <c r="MOM32" s="426"/>
      <c r="MON32" s="426"/>
      <c r="MOO32" s="426"/>
      <c r="MOP32" s="426"/>
      <c r="MOQ32" s="426"/>
      <c r="MOR32" s="426"/>
      <c r="MOS32" s="426"/>
      <c r="MOT32" s="426"/>
      <c r="MOU32" s="426"/>
      <c r="MOV32" s="426"/>
      <c r="MOW32" s="426"/>
      <c r="MOX32" s="426"/>
      <c r="MOY32" s="426"/>
      <c r="MOZ32" s="426"/>
      <c r="MPA32" s="426"/>
      <c r="MPB32" s="426"/>
      <c r="MPC32" s="426"/>
      <c r="MPD32" s="426"/>
      <c r="MPE32" s="426"/>
      <c r="MPF32" s="426"/>
      <c r="MPG32" s="426"/>
      <c r="MPH32" s="426"/>
      <c r="MPI32" s="426"/>
      <c r="MPJ32" s="426"/>
      <c r="MPK32" s="426"/>
      <c r="MPL32" s="426"/>
      <c r="MPM32" s="426"/>
      <c r="MPN32" s="426"/>
      <c r="MPO32" s="426"/>
      <c r="MPP32" s="426"/>
      <c r="MPQ32" s="426"/>
      <c r="MPR32" s="426"/>
      <c r="MPS32" s="426"/>
      <c r="MPT32" s="426"/>
      <c r="MPU32" s="426"/>
      <c r="MPV32" s="426"/>
      <c r="MPW32" s="426"/>
      <c r="MPX32" s="426"/>
      <c r="MPY32" s="426"/>
      <c r="MPZ32" s="426"/>
      <c r="MQA32" s="426"/>
      <c r="MQB32" s="426"/>
      <c r="MQC32" s="426"/>
      <c r="MQD32" s="426"/>
      <c r="MQE32" s="426"/>
      <c r="MQF32" s="426"/>
      <c r="MQG32" s="426"/>
      <c r="MQH32" s="426"/>
      <c r="MQI32" s="426"/>
      <c r="MQJ32" s="426"/>
      <c r="MQK32" s="426"/>
      <c r="MQL32" s="426"/>
      <c r="MQM32" s="426"/>
      <c r="MQN32" s="426"/>
      <c r="MQO32" s="426"/>
      <c r="MQP32" s="426"/>
      <c r="MQQ32" s="426"/>
      <c r="MQR32" s="426"/>
      <c r="MQS32" s="426"/>
      <c r="MQT32" s="426"/>
      <c r="MQU32" s="426"/>
      <c r="MQV32" s="426"/>
      <c r="MQW32" s="426"/>
      <c r="MQX32" s="426"/>
      <c r="MQY32" s="426"/>
      <c r="MQZ32" s="426"/>
      <c r="MRA32" s="426"/>
      <c r="MRB32" s="426"/>
      <c r="MRC32" s="426"/>
      <c r="MRD32" s="426"/>
      <c r="MRE32" s="426"/>
      <c r="MRF32" s="426"/>
      <c r="MRG32" s="426"/>
      <c r="MRH32" s="426"/>
      <c r="MRI32" s="426"/>
      <c r="MRJ32" s="426"/>
      <c r="MRK32" s="426"/>
      <c r="MRL32" s="426"/>
      <c r="MRM32" s="426"/>
      <c r="MRN32" s="426"/>
      <c r="MRO32" s="426"/>
      <c r="MRP32" s="426"/>
      <c r="MRQ32" s="426"/>
      <c r="MRR32" s="426"/>
      <c r="MRS32" s="426"/>
      <c r="MRT32" s="426"/>
      <c r="MRU32" s="426"/>
      <c r="MRV32" s="426"/>
      <c r="MRW32" s="426"/>
      <c r="MRX32" s="426"/>
      <c r="MRY32" s="426"/>
      <c r="MRZ32" s="426"/>
      <c r="MSA32" s="426"/>
      <c r="MSB32" s="426"/>
      <c r="MSC32" s="426"/>
      <c r="MSD32" s="426"/>
      <c r="MSE32" s="426"/>
      <c r="MSF32" s="426"/>
      <c r="MSG32" s="426"/>
      <c r="MSH32" s="426"/>
      <c r="MSI32" s="426"/>
      <c r="MSJ32" s="426"/>
      <c r="MSK32" s="426"/>
      <c r="MSL32" s="426"/>
      <c r="MSM32" s="426"/>
      <c r="MSN32" s="426"/>
      <c r="MSO32" s="426"/>
      <c r="MSP32" s="426"/>
      <c r="MSQ32" s="426"/>
      <c r="MSR32" s="426"/>
      <c r="MSS32" s="426"/>
      <c r="MST32" s="426"/>
      <c r="MSU32" s="426"/>
      <c r="MSV32" s="426"/>
      <c r="MSW32" s="426"/>
      <c r="MSX32" s="426"/>
      <c r="MSY32" s="426"/>
      <c r="MSZ32" s="426"/>
      <c r="MTA32" s="426"/>
      <c r="MTB32" s="426"/>
      <c r="MTC32" s="426"/>
      <c r="MTD32" s="426"/>
      <c r="MTE32" s="426"/>
      <c r="MTF32" s="426"/>
      <c r="MTG32" s="426"/>
      <c r="MTH32" s="426"/>
      <c r="MTI32" s="426"/>
      <c r="MTJ32" s="426"/>
      <c r="MTK32" s="426"/>
      <c r="MTL32" s="426"/>
      <c r="MTM32" s="426"/>
      <c r="MTN32" s="426"/>
      <c r="MTO32" s="426"/>
      <c r="MTP32" s="426"/>
      <c r="MTQ32" s="426"/>
      <c r="MTR32" s="426"/>
      <c r="MTS32" s="426"/>
      <c r="MTT32" s="426"/>
      <c r="MTU32" s="426"/>
      <c r="MTV32" s="426"/>
      <c r="MTW32" s="426"/>
      <c r="MTX32" s="426"/>
      <c r="MTY32" s="426"/>
      <c r="MTZ32" s="426"/>
      <c r="MUA32" s="426"/>
      <c r="MUB32" s="426"/>
      <c r="MUC32" s="426"/>
      <c r="MUD32" s="426"/>
      <c r="MUE32" s="426"/>
      <c r="MUF32" s="426"/>
      <c r="MUG32" s="426"/>
      <c r="MUH32" s="426"/>
      <c r="MUI32" s="426"/>
      <c r="MUJ32" s="426"/>
      <c r="MUK32" s="426"/>
      <c r="MUL32" s="426"/>
      <c r="MUM32" s="426"/>
      <c r="MUN32" s="426"/>
      <c r="MUO32" s="426"/>
      <c r="MUP32" s="426"/>
      <c r="MUQ32" s="426"/>
      <c r="MUR32" s="426"/>
      <c r="MUS32" s="426"/>
      <c r="MUT32" s="426"/>
      <c r="MUU32" s="426"/>
      <c r="MUV32" s="426"/>
      <c r="MUW32" s="426"/>
      <c r="MUX32" s="426"/>
      <c r="MUY32" s="426"/>
      <c r="MUZ32" s="426"/>
      <c r="MVA32" s="426"/>
      <c r="MVB32" s="426"/>
      <c r="MVC32" s="426"/>
      <c r="MVD32" s="426"/>
      <c r="MVE32" s="426"/>
      <c r="MVF32" s="426"/>
      <c r="MVG32" s="426"/>
      <c r="MVH32" s="426"/>
      <c r="MVI32" s="426"/>
      <c r="MVJ32" s="426"/>
      <c r="MVK32" s="426"/>
      <c r="MVL32" s="426"/>
      <c r="MVM32" s="426"/>
      <c r="MVN32" s="426"/>
      <c r="MVO32" s="426"/>
      <c r="MVP32" s="426"/>
      <c r="MVQ32" s="426"/>
      <c r="MVR32" s="426"/>
      <c r="MVS32" s="426"/>
      <c r="MVT32" s="426"/>
      <c r="MVU32" s="426"/>
      <c r="MVV32" s="426"/>
      <c r="MVW32" s="426"/>
      <c r="MVX32" s="426"/>
      <c r="MVY32" s="426"/>
      <c r="MVZ32" s="426"/>
      <c r="MWA32" s="426"/>
      <c r="MWB32" s="426"/>
      <c r="MWC32" s="426"/>
      <c r="MWD32" s="426"/>
      <c r="MWE32" s="426"/>
      <c r="MWF32" s="426"/>
      <c r="MWG32" s="426"/>
      <c r="MWH32" s="426"/>
      <c r="MWI32" s="426"/>
      <c r="MWJ32" s="426"/>
      <c r="MWK32" s="426"/>
      <c r="MWL32" s="426"/>
      <c r="MWM32" s="426"/>
      <c r="MWN32" s="426"/>
      <c r="MWO32" s="426"/>
      <c r="MWP32" s="426"/>
      <c r="MWQ32" s="426"/>
      <c r="MWR32" s="426"/>
      <c r="MWS32" s="426"/>
      <c r="MWT32" s="426"/>
      <c r="MWU32" s="426"/>
      <c r="MWV32" s="426"/>
      <c r="MWW32" s="426"/>
      <c r="MWX32" s="426"/>
      <c r="MWY32" s="426"/>
      <c r="MWZ32" s="426"/>
      <c r="MXA32" s="426"/>
      <c r="MXB32" s="426"/>
      <c r="MXC32" s="426"/>
      <c r="MXD32" s="426"/>
      <c r="MXE32" s="426"/>
      <c r="MXF32" s="426"/>
      <c r="MXG32" s="426"/>
      <c r="MXH32" s="426"/>
      <c r="MXI32" s="426"/>
      <c r="MXJ32" s="426"/>
      <c r="MXK32" s="426"/>
      <c r="MXL32" s="426"/>
      <c r="MXM32" s="426"/>
      <c r="MXN32" s="426"/>
      <c r="MXO32" s="426"/>
      <c r="MXP32" s="426"/>
      <c r="MXQ32" s="426"/>
      <c r="MXR32" s="426"/>
      <c r="MXS32" s="426"/>
      <c r="MXT32" s="426"/>
      <c r="MXU32" s="426"/>
      <c r="MXV32" s="426"/>
      <c r="MXW32" s="426"/>
      <c r="MXX32" s="426"/>
      <c r="MXY32" s="426"/>
      <c r="MXZ32" s="426"/>
      <c r="MYA32" s="426"/>
      <c r="MYB32" s="426"/>
      <c r="MYC32" s="426"/>
      <c r="MYD32" s="426"/>
      <c r="MYE32" s="426"/>
      <c r="MYF32" s="426"/>
      <c r="MYG32" s="426"/>
      <c r="MYH32" s="426"/>
      <c r="MYI32" s="426"/>
      <c r="MYJ32" s="426"/>
      <c r="MYK32" s="426"/>
      <c r="MYL32" s="426"/>
      <c r="MYM32" s="426"/>
      <c r="MYN32" s="426"/>
      <c r="MYO32" s="426"/>
      <c r="MYP32" s="426"/>
      <c r="MYQ32" s="426"/>
      <c r="MYR32" s="426"/>
      <c r="MYS32" s="426"/>
      <c r="MYT32" s="426"/>
      <c r="MYU32" s="426"/>
      <c r="MYV32" s="426"/>
      <c r="MYW32" s="426"/>
      <c r="MYX32" s="426"/>
      <c r="MYY32" s="426"/>
      <c r="MYZ32" s="426"/>
      <c r="MZA32" s="426"/>
      <c r="MZB32" s="426"/>
      <c r="MZC32" s="426"/>
      <c r="MZD32" s="426"/>
      <c r="MZE32" s="426"/>
      <c r="MZF32" s="426"/>
      <c r="MZG32" s="426"/>
      <c r="MZH32" s="426"/>
      <c r="MZI32" s="426"/>
      <c r="MZJ32" s="426"/>
      <c r="MZK32" s="426"/>
      <c r="MZL32" s="426"/>
      <c r="MZM32" s="426"/>
      <c r="MZN32" s="426"/>
      <c r="MZO32" s="426"/>
      <c r="MZP32" s="426"/>
      <c r="MZQ32" s="426"/>
      <c r="MZR32" s="426"/>
      <c r="MZS32" s="426"/>
      <c r="MZT32" s="426"/>
      <c r="MZU32" s="426"/>
      <c r="MZV32" s="426"/>
      <c r="MZW32" s="426"/>
      <c r="MZX32" s="426"/>
      <c r="MZY32" s="426"/>
      <c r="MZZ32" s="426"/>
      <c r="NAA32" s="426"/>
      <c r="NAB32" s="426"/>
      <c r="NAC32" s="426"/>
      <c r="NAD32" s="426"/>
      <c r="NAE32" s="426"/>
      <c r="NAF32" s="426"/>
      <c r="NAG32" s="426"/>
      <c r="NAH32" s="426"/>
      <c r="NAI32" s="426"/>
      <c r="NAJ32" s="426"/>
      <c r="NAK32" s="426"/>
      <c r="NAL32" s="426"/>
      <c r="NAM32" s="426"/>
      <c r="NAN32" s="426"/>
      <c r="NAO32" s="426"/>
      <c r="NAP32" s="426"/>
      <c r="NAQ32" s="426"/>
      <c r="NAR32" s="426"/>
      <c r="NAS32" s="426"/>
      <c r="NAT32" s="426"/>
      <c r="NAU32" s="426"/>
      <c r="NAV32" s="426"/>
      <c r="NAW32" s="426"/>
      <c r="NAX32" s="426"/>
      <c r="NAY32" s="426"/>
      <c r="NAZ32" s="426"/>
      <c r="NBA32" s="426"/>
      <c r="NBB32" s="426"/>
      <c r="NBC32" s="426"/>
      <c r="NBD32" s="426"/>
      <c r="NBE32" s="426"/>
      <c r="NBF32" s="426"/>
      <c r="NBG32" s="426"/>
      <c r="NBH32" s="426"/>
      <c r="NBI32" s="426"/>
      <c r="NBJ32" s="426"/>
      <c r="NBK32" s="426"/>
      <c r="NBL32" s="426"/>
      <c r="NBM32" s="426"/>
      <c r="NBN32" s="426"/>
      <c r="NBO32" s="426"/>
      <c r="NBP32" s="426"/>
      <c r="NBQ32" s="426"/>
      <c r="NBR32" s="426"/>
      <c r="NBS32" s="426"/>
      <c r="NBT32" s="426"/>
      <c r="NBU32" s="426"/>
      <c r="NBV32" s="426"/>
      <c r="NBW32" s="426"/>
      <c r="NBX32" s="426"/>
      <c r="NBY32" s="426"/>
      <c r="NBZ32" s="426"/>
      <c r="NCA32" s="426"/>
      <c r="NCB32" s="426"/>
      <c r="NCC32" s="426"/>
      <c r="NCD32" s="426"/>
      <c r="NCE32" s="426"/>
      <c r="NCF32" s="426"/>
      <c r="NCG32" s="426"/>
      <c r="NCH32" s="426"/>
      <c r="NCI32" s="426"/>
      <c r="NCJ32" s="426"/>
      <c r="NCK32" s="426"/>
      <c r="NCL32" s="426"/>
      <c r="NCM32" s="426"/>
      <c r="NCN32" s="426"/>
      <c r="NCO32" s="426"/>
      <c r="NCP32" s="426"/>
      <c r="NCQ32" s="426"/>
      <c r="NCR32" s="426"/>
      <c r="NCS32" s="426"/>
      <c r="NCT32" s="426"/>
      <c r="NCU32" s="426"/>
      <c r="NCV32" s="426"/>
      <c r="NCW32" s="426"/>
      <c r="NCX32" s="426"/>
      <c r="NCY32" s="426"/>
      <c r="NCZ32" s="426"/>
      <c r="NDA32" s="426"/>
      <c r="NDB32" s="426"/>
      <c r="NDC32" s="426"/>
      <c r="NDD32" s="426"/>
      <c r="NDE32" s="426"/>
      <c r="NDF32" s="426"/>
      <c r="NDG32" s="426"/>
      <c r="NDH32" s="426"/>
      <c r="NDI32" s="426"/>
      <c r="NDJ32" s="426"/>
      <c r="NDK32" s="426"/>
      <c r="NDL32" s="426"/>
      <c r="NDM32" s="426"/>
      <c r="NDN32" s="426"/>
      <c r="NDO32" s="426"/>
      <c r="NDP32" s="426"/>
      <c r="NDQ32" s="426"/>
      <c r="NDR32" s="426"/>
      <c r="NDS32" s="426"/>
      <c r="NDT32" s="426"/>
      <c r="NDU32" s="426"/>
      <c r="NDV32" s="426"/>
      <c r="NDW32" s="426"/>
      <c r="NDX32" s="426"/>
      <c r="NDY32" s="426"/>
      <c r="NDZ32" s="426"/>
      <c r="NEA32" s="426"/>
      <c r="NEB32" s="426"/>
      <c r="NEC32" s="426"/>
      <c r="NED32" s="426"/>
      <c r="NEE32" s="426"/>
      <c r="NEF32" s="426"/>
      <c r="NEG32" s="426"/>
      <c r="NEH32" s="426"/>
      <c r="NEI32" s="426"/>
      <c r="NEJ32" s="426"/>
      <c r="NEK32" s="426"/>
      <c r="NEL32" s="426"/>
      <c r="NEM32" s="426"/>
      <c r="NEN32" s="426"/>
      <c r="NEO32" s="426"/>
      <c r="NEP32" s="426"/>
      <c r="NEQ32" s="426"/>
      <c r="NER32" s="426"/>
      <c r="NES32" s="426"/>
      <c r="NET32" s="426"/>
      <c r="NEU32" s="426"/>
      <c r="NEV32" s="426"/>
      <c r="NEW32" s="426"/>
      <c r="NEX32" s="426"/>
      <c r="NEY32" s="426"/>
      <c r="NEZ32" s="426"/>
      <c r="NFA32" s="426"/>
      <c r="NFB32" s="426"/>
      <c r="NFC32" s="426"/>
      <c r="NFD32" s="426"/>
      <c r="NFE32" s="426"/>
      <c r="NFF32" s="426"/>
      <c r="NFG32" s="426"/>
      <c r="NFH32" s="426"/>
      <c r="NFI32" s="426"/>
      <c r="NFJ32" s="426"/>
      <c r="NFK32" s="426"/>
      <c r="NFL32" s="426"/>
      <c r="NFM32" s="426"/>
      <c r="NFN32" s="426"/>
      <c r="NFO32" s="426"/>
      <c r="NFP32" s="426"/>
      <c r="NFQ32" s="426"/>
      <c r="NFR32" s="426"/>
      <c r="NFS32" s="426"/>
      <c r="NFT32" s="426"/>
      <c r="NFU32" s="426"/>
      <c r="NFV32" s="426"/>
      <c r="NFW32" s="426"/>
      <c r="NFX32" s="426"/>
      <c r="NFY32" s="426"/>
      <c r="NFZ32" s="426"/>
      <c r="NGA32" s="426"/>
      <c r="NGB32" s="426"/>
      <c r="NGC32" s="426"/>
      <c r="NGD32" s="426"/>
      <c r="NGE32" s="426"/>
      <c r="NGF32" s="426"/>
      <c r="NGG32" s="426"/>
      <c r="NGH32" s="426"/>
      <c r="NGI32" s="426"/>
      <c r="NGJ32" s="426"/>
      <c r="NGK32" s="426"/>
      <c r="NGL32" s="426"/>
      <c r="NGM32" s="426"/>
      <c r="NGN32" s="426"/>
      <c r="NGO32" s="426"/>
      <c r="NGP32" s="426"/>
      <c r="NGQ32" s="426"/>
      <c r="NGR32" s="426"/>
      <c r="NGS32" s="426"/>
      <c r="NGT32" s="426"/>
      <c r="NGU32" s="426"/>
      <c r="NGV32" s="426"/>
      <c r="NGW32" s="426"/>
      <c r="NGX32" s="426"/>
      <c r="NGY32" s="426"/>
      <c r="NGZ32" s="426"/>
      <c r="NHA32" s="426"/>
      <c r="NHB32" s="426"/>
      <c r="NHC32" s="426"/>
      <c r="NHD32" s="426"/>
      <c r="NHE32" s="426"/>
      <c r="NHF32" s="426"/>
      <c r="NHG32" s="426"/>
      <c r="NHH32" s="426"/>
      <c r="NHI32" s="426"/>
      <c r="NHJ32" s="426"/>
      <c r="NHK32" s="426"/>
      <c r="NHL32" s="426"/>
      <c r="NHM32" s="426"/>
      <c r="NHN32" s="426"/>
      <c r="NHO32" s="426"/>
      <c r="NHP32" s="426"/>
      <c r="NHQ32" s="426"/>
      <c r="NHR32" s="426"/>
      <c r="NHS32" s="426"/>
      <c r="NHT32" s="426"/>
      <c r="NHU32" s="426"/>
      <c r="NHV32" s="426"/>
      <c r="NHW32" s="426"/>
      <c r="NHX32" s="426"/>
      <c r="NHY32" s="426"/>
      <c r="NHZ32" s="426"/>
      <c r="NIA32" s="426"/>
      <c r="NIB32" s="426"/>
      <c r="NIC32" s="426"/>
      <c r="NID32" s="426"/>
      <c r="NIE32" s="426"/>
      <c r="NIF32" s="426"/>
      <c r="NIG32" s="426"/>
      <c r="NIH32" s="426"/>
      <c r="NII32" s="426"/>
      <c r="NIJ32" s="426"/>
      <c r="NIK32" s="426"/>
      <c r="NIL32" s="426"/>
      <c r="NIM32" s="426"/>
      <c r="NIN32" s="426"/>
      <c r="NIO32" s="426"/>
      <c r="NIP32" s="426"/>
      <c r="NIQ32" s="426"/>
      <c r="NIR32" s="426"/>
      <c r="NIS32" s="426"/>
      <c r="NIT32" s="426"/>
      <c r="NIU32" s="426"/>
      <c r="NIV32" s="426"/>
      <c r="NIW32" s="426"/>
      <c r="NIX32" s="426"/>
      <c r="NIY32" s="426"/>
      <c r="NIZ32" s="426"/>
      <c r="NJA32" s="426"/>
      <c r="NJB32" s="426"/>
      <c r="NJC32" s="426"/>
      <c r="NJD32" s="426"/>
      <c r="NJE32" s="426"/>
      <c r="NJF32" s="426"/>
      <c r="NJG32" s="426"/>
      <c r="NJH32" s="426"/>
      <c r="NJI32" s="426"/>
      <c r="NJJ32" s="426"/>
      <c r="NJK32" s="426"/>
      <c r="NJL32" s="426"/>
      <c r="NJM32" s="426"/>
      <c r="NJN32" s="426"/>
      <c r="NJO32" s="426"/>
      <c r="NJP32" s="426"/>
      <c r="NJQ32" s="426"/>
      <c r="NJR32" s="426"/>
      <c r="NJS32" s="426"/>
      <c r="NJT32" s="426"/>
      <c r="NJU32" s="426"/>
      <c r="NJV32" s="426"/>
      <c r="NJW32" s="426"/>
      <c r="NJX32" s="426"/>
      <c r="NJY32" s="426"/>
      <c r="NJZ32" s="426"/>
      <c r="NKA32" s="426"/>
      <c r="NKB32" s="426"/>
      <c r="NKC32" s="426"/>
      <c r="NKD32" s="426"/>
      <c r="NKE32" s="426"/>
      <c r="NKF32" s="426"/>
      <c r="NKG32" s="426"/>
      <c r="NKH32" s="426"/>
      <c r="NKI32" s="426"/>
      <c r="NKJ32" s="426"/>
      <c r="NKK32" s="426"/>
      <c r="NKL32" s="426"/>
      <c r="NKM32" s="426"/>
      <c r="NKN32" s="426"/>
      <c r="NKO32" s="426"/>
      <c r="NKP32" s="426"/>
      <c r="NKQ32" s="426"/>
      <c r="NKR32" s="426"/>
      <c r="NKS32" s="426"/>
      <c r="NKT32" s="426"/>
      <c r="NKU32" s="426"/>
      <c r="NKV32" s="426"/>
      <c r="NKW32" s="426"/>
      <c r="NKX32" s="426"/>
      <c r="NKY32" s="426"/>
      <c r="NKZ32" s="426"/>
      <c r="NLA32" s="426"/>
      <c r="NLB32" s="426"/>
      <c r="NLC32" s="426"/>
      <c r="NLD32" s="426"/>
      <c r="NLE32" s="426"/>
      <c r="NLF32" s="426"/>
      <c r="NLG32" s="426"/>
      <c r="NLH32" s="426"/>
      <c r="NLI32" s="426"/>
      <c r="NLJ32" s="426"/>
      <c r="NLK32" s="426"/>
      <c r="NLL32" s="426"/>
      <c r="NLM32" s="426"/>
      <c r="NLN32" s="426"/>
      <c r="NLO32" s="426"/>
      <c r="NLP32" s="426"/>
      <c r="NLQ32" s="426"/>
      <c r="NLR32" s="426"/>
      <c r="NLS32" s="426"/>
      <c r="NLT32" s="426"/>
      <c r="NLU32" s="426"/>
      <c r="NLV32" s="426"/>
      <c r="NLW32" s="426"/>
      <c r="NLX32" s="426"/>
      <c r="NLY32" s="426"/>
      <c r="NLZ32" s="426"/>
      <c r="NMA32" s="426"/>
      <c r="NMB32" s="426"/>
      <c r="NMC32" s="426"/>
      <c r="NMD32" s="426"/>
      <c r="NME32" s="426"/>
      <c r="NMF32" s="426"/>
      <c r="NMG32" s="426"/>
      <c r="NMH32" s="426"/>
      <c r="NMI32" s="426"/>
      <c r="NMJ32" s="426"/>
      <c r="NMK32" s="426"/>
      <c r="NML32" s="426"/>
      <c r="NMM32" s="426"/>
      <c r="NMN32" s="426"/>
      <c r="NMO32" s="426"/>
      <c r="NMP32" s="426"/>
      <c r="NMQ32" s="426"/>
      <c r="NMR32" s="426"/>
      <c r="NMS32" s="426"/>
      <c r="NMT32" s="426"/>
      <c r="NMU32" s="426"/>
      <c r="NMV32" s="426"/>
      <c r="NMW32" s="426"/>
      <c r="NMX32" s="426"/>
      <c r="NMY32" s="426"/>
      <c r="NMZ32" s="426"/>
      <c r="NNA32" s="426"/>
      <c r="NNB32" s="426"/>
      <c r="NNC32" s="426"/>
      <c r="NND32" s="426"/>
      <c r="NNE32" s="426"/>
      <c r="NNF32" s="426"/>
      <c r="NNG32" s="426"/>
      <c r="NNH32" s="426"/>
      <c r="NNI32" s="426"/>
      <c r="NNJ32" s="426"/>
      <c r="NNK32" s="426"/>
      <c r="NNL32" s="426"/>
      <c r="NNM32" s="426"/>
      <c r="NNN32" s="426"/>
      <c r="NNO32" s="426"/>
      <c r="NNP32" s="426"/>
      <c r="NNQ32" s="426"/>
      <c r="NNR32" s="426"/>
      <c r="NNS32" s="426"/>
      <c r="NNT32" s="426"/>
      <c r="NNU32" s="426"/>
      <c r="NNV32" s="426"/>
      <c r="NNW32" s="426"/>
      <c r="NNX32" s="426"/>
      <c r="NNY32" s="426"/>
      <c r="NNZ32" s="426"/>
      <c r="NOA32" s="426"/>
      <c r="NOB32" s="426"/>
      <c r="NOC32" s="426"/>
      <c r="NOD32" s="426"/>
      <c r="NOE32" s="426"/>
      <c r="NOF32" s="426"/>
      <c r="NOG32" s="426"/>
      <c r="NOH32" s="426"/>
      <c r="NOI32" s="426"/>
      <c r="NOJ32" s="426"/>
      <c r="NOK32" s="426"/>
      <c r="NOL32" s="426"/>
      <c r="NOM32" s="426"/>
      <c r="NON32" s="426"/>
      <c r="NOO32" s="426"/>
      <c r="NOP32" s="426"/>
      <c r="NOQ32" s="426"/>
      <c r="NOR32" s="426"/>
      <c r="NOS32" s="426"/>
      <c r="NOT32" s="426"/>
      <c r="NOU32" s="426"/>
      <c r="NOV32" s="426"/>
      <c r="NOW32" s="426"/>
      <c r="NOX32" s="426"/>
      <c r="NOY32" s="426"/>
      <c r="NOZ32" s="426"/>
      <c r="NPA32" s="426"/>
      <c r="NPB32" s="426"/>
      <c r="NPC32" s="426"/>
      <c r="NPD32" s="426"/>
      <c r="NPE32" s="426"/>
      <c r="NPF32" s="426"/>
      <c r="NPG32" s="426"/>
      <c r="NPH32" s="426"/>
      <c r="NPI32" s="426"/>
      <c r="NPJ32" s="426"/>
      <c r="NPK32" s="426"/>
      <c r="NPL32" s="426"/>
      <c r="NPM32" s="426"/>
      <c r="NPN32" s="426"/>
      <c r="NPO32" s="426"/>
      <c r="NPP32" s="426"/>
      <c r="NPQ32" s="426"/>
      <c r="NPR32" s="426"/>
      <c r="NPS32" s="426"/>
      <c r="NPT32" s="426"/>
      <c r="NPU32" s="426"/>
      <c r="NPV32" s="426"/>
      <c r="NPW32" s="426"/>
      <c r="NPX32" s="426"/>
      <c r="NPY32" s="426"/>
      <c r="NPZ32" s="426"/>
      <c r="NQA32" s="426"/>
      <c r="NQB32" s="426"/>
      <c r="NQC32" s="426"/>
      <c r="NQD32" s="426"/>
      <c r="NQE32" s="426"/>
      <c r="NQF32" s="426"/>
      <c r="NQG32" s="426"/>
      <c r="NQH32" s="426"/>
      <c r="NQI32" s="426"/>
      <c r="NQJ32" s="426"/>
      <c r="NQK32" s="426"/>
      <c r="NQL32" s="426"/>
      <c r="NQM32" s="426"/>
      <c r="NQN32" s="426"/>
      <c r="NQO32" s="426"/>
      <c r="NQP32" s="426"/>
      <c r="NQQ32" s="426"/>
      <c r="NQR32" s="426"/>
      <c r="NQS32" s="426"/>
      <c r="NQT32" s="426"/>
      <c r="NQU32" s="426"/>
      <c r="NQV32" s="426"/>
      <c r="NQW32" s="426"/>
      <c r="NQX32" s="426"/>
      <c r="NQY32" s="426"/>
      <c r="NQZ32" s="426"/>
      <c r="NRA32" s="426"/>
      <c r="NRB32" s="426"/>
      <c r="NRC32" s="426"/>
      <c r="NRD32" s="426"/>
      <c r="NRE32" s="426"/>
      <c r="NRF32" s="426"/>
      <c r="NRG32" s="426"/>
      <c r="NRH32" s="426"/>
      <c r="NRI32" s="426"/>
      <c r="NRJ32" s="426"/>
      <c r="NRK32" s="426"/>
      <c r="NRL32" s="426"/>
      <c r="NRM32" s="426"/>
      <c r="NRN32" s="426"/>
      <c r="NRO32" s="426"/>
      <c r="NRP32" s="426"/>
      <c r="NRQ32" s="426"/>
      <c r="NRR32" s="426"/>
      <c r="NRS32" s="426"/>
      <c r="NRT32" s="426"/>
      <c r="NRU32" s="426"/>
      <c r="NRV32" s="426"/>
      <c r="NRW32" s="426"/>
      <c r="NRX32" s="426"/>
      <c r="NRY32" s="426"/>
      <c r="NRZ32" s="426"/>
      <c r="NSA32" s="426"/>
      <c r="NSB32" s="426"/>
      <c r="NSC32" s="426"/>
      <c r="NSD32" s="426"/>
      <c r="NSE32" s="426"/>
      <c r="NSF32" s="426"/>
      <c r="NSG32" s="426"/>
      <c r="NSH32" s="426"/>
      <c r="NSI32" s="426"/>
      <c r="NSJ32" s="426"/>
      <c r="NSK32" s="426"/>
      <c r="NSL32" s="426"/>
      <c r="NSM32" s="426"/>
      <c r="NSN32" s="426"/>
      <c r="NSO32" s="426"/>
      <c r="NSP32" s="426"/>
      <c r="NSQ32" s="426"/>
      <c r="NSR32" s="426"/>
      <c r="NSS32" s="426"/>
      <c r="NST32" s="426"/>
      <c r="NSU32" s="426"/>
      <c r="NSV32" s="426"/>
      <c r="NSW32" s="426"/>
      <c r="NSX32" s="426"/>
      <c r="NSY32" s="426"/>
      <c r="NSZ32" s="426"/>
      <c r="NTA32" s="426"/>
      <c r="NTB32" s="426"/>
      <c r="NTC32" s="426"/>
      <c r="NTD32" s="426"/>
      <c r="NTE32" s="426"/>
      <c r="NTF32" s="426"/>
      <c r="NTG32" s="426"/>
      <c r="NTH32" s="426"/>
      <c r="NTI32" s="426"/>
      <c r="NTJ32" s="426"/>
      <c r="NTK32" s="426"/>
      <c r="NTL32" s="426"/>
      <c r="NTM32" s="426"/>
      <c r="NTN32" s="426"/>
      <c r="NTO32" s="426"/>
      <c r="NTP32" s="426"/>
      <c r="NTQ32" s="426"/>
      <c r="NTR32" s="426"/>
      <c r="NTS32" s="426"/>
      <c r="NTT32" s="426"/>
      <c r="NTU32" s="426"/>
      <c r="NTV32" s="426"/>
      <c r="NTW32" s="426"/>
      <c r="NTX32" s="426"/>
      <c r="NTY32" s="426"/>
      <c r="NTZ32" s="426"/>
      <c r="NUA32" s="426"/>
      <c r="NUB32" s="426"/>
      <c r="NUC32" s="426"/>
      <c r="NUD32" s="426"/>
      <c r="NUE32" s="426"/>
      <c r="NUF32" s="426"/>
      <c r="NUG32" s="426"/>
      <c r="NUH32" s="426"/>
      <c r="NUI32" s="426"/>
      <c r="NUJ32" s="426"/>
      <c r="NUK32" s="426"/>
      <c r="NUL32" s="426"/>
      <c r="NUM32" s="426"/>
      <c r="NUN32" s="426"/>
      <c r="NUO32" s="426"/>
      <c r="NUP32" s="426"/>
      <c r="NUQ32" s="426"/>
      <c r="NUR32" s="426"/>
      <c r="NUS32" s="426"/>
      <c r="NUT32" s="426"/>
      <c r="NUU32" s="426"/>
      <c r="NUV32" s="426"/>
      <c r="NUW32" s="426"/>
      <c r="NUX32" s="426"/>
      <c r="NUY32" s="426"/>
      <c r="NUZ32" s="426"/>
      <c r="NVA32" s="426"/>
      <c r="NVB32" s="426"/>
      <c r="NVC32" s="426"/>
      <c r="NVD32" s="426"/>
      <c r="NVE32" s="426"/>
      <c r="NVF32" s="426"/>
      <c r="NVG32" s="426"/>
      <c r="NVH32" s="426"/>
      <c r="NVI32" s="426"/>
      <c r="NVJ32" s="426"/>
      <c r="NVK32" s="426"/>
      <c r="NVL32" s="426"/>
      <c r="NVM32" s="426"/>
      <c r="NVN32" s="426"/>
      <c r="NVO32" s="426"/>
      <c r="NVP32" s="426"/>
      <c r="NVQ32" s="426"/>
      <c r="NVR32" s="426"/>
      <c r="NVS32" s="426"/>
      <c r="NVT32" s="426"/>
      <c r="NVU32" s="426"/>
      <c r="NVV32" s="426"/>
      <c r="NVW32" s="426"/>
      <c r="NVX32" s="426"/>
      <c r="NVY32" s="426"/>
      <c r="NVZ32" s="426"/>
      <c r="NWA32" s="426"/>
      <c r="NWB32" s="426"/>
      <c r="NWC32" s="426"/>
      <c r="NWD32" s="426"/>
      <c r="NWE32" s="426"/>
      <c r="NWF32" s="426"/>
      <c r="NWG32" s="426"/>
      <c r="NWH32" s="426"/>
      <c r="NWI32" s="426"/>
      <c r="NWJ32" s="426"/>
      <c r="NWK32" s="426"/>
      <c r="NWL32" s="426"/>
      <c r="NWM32" s="426"/>
      <c r="NWN32" s="426"/>
      <c r="NWO32" s="426"/>
      <c r="NWP32" s="426"/>
      <c r="NWQ32" s="426"/>
      <c r="NWR32" s="426"/>
      <c r="NWS32" s="426"/>
      <c r="NWT32" s="426"/>
      <c r="NWU32" s="426"/>
      <c r="NWV32" s="426"/>
      <c r="NWW32" s="426"/>
      <c r="NWX32" s="426"/>
      <c r="NWY32" s="426"/>
      <c r="NWZ32" s="426"/>
      <c r="NXA32" s="426"/>
      <c r="NXB32" s="426"/>
      <c r="NXC32" s="426"/>
      <c r="NXD32" s="426"/>
      <c r="NXE32" s="426"/>
      <c r="NXF32" s="426"/>
      <c r="NXG32" s="426"/>
      <c r="NXH32" s="426"/>
      <c r="NXI32" s="426"/>
      <c r="NXJ32" s="426"/>
      <c r="NXK32" s="426"/>
      <c r="NXL32" s="426"/>
      <c r="NXM32" s="426"/>
      <c r="NXN32" s="426"/>
      <c r="NXO32" s="426"/>
      <c r="NXP32" s="426"/>
      <c r="NXQ32" s="426"/>
      <c r="NXR32" s="426"/>
      <c r="NXS32" s="426"/>
      <c r="NXT32" s="426"/>
      <c r="NXU32" s="426"/>
      <c r="NXV32" s="426"/>
      <c r="NXW32" s="426"/>
      <c r="NXX32" s="426"/>
      <c r="NXY32" s="426"/>
      <c r="NXZ32" s="426"/>
      <c r="NYA32" s="426"/>
      <c r="NYB32" s="426"/>
      <c r="NYC32" s="426"/>
      <c r="NYD32" s="426"/>
      <c r="NYE32" s="426"/>
      <c r="NYF32" s="426"/>
      <c r="NYG32" s="426"/>
      <c r="NYH32" s="426"/>
      <c r="NYI32" s="426"/>
      <c r="NYJ32" s="426"/>
      <c r="NYK32" s="426"/>
      <c r="NYL32" s="426"/>
      <c r="NYM32" s="426"/>
      <c r="NYN32" s="426"/>
      <c r="NYO32" s="426"/>
      <c r="NYP32" s="426"/>
      <c r="NYQ32" s="426"/>
      <c r="NYR32" s="426"/>
      <c r="NYS32" s="426"/>
      <c r="NYT32" s="426"/>
      <c r="NYU32" s="426"/>
      <c r="NYV32" s="426"/>
      <c r="NYW32" s="426"/>
      <c r="NYX32" s="426"/>
      <c r="NYY32" s="426"/>
      <c r="NYZ32" s="426"/>
      <c r="NZA32" s="426"/>
      <c r="NZB32" s="426"/>
      <c r="NZC32" s="426"/>
      <c r="NZD32" s="426"/>
      <c r="NZE32" s="426"/>
      <c r="NZF32" s="426"/>
      <c r="NZG32" s="426"/>
      <c r="NZH32" s="426"/>
      <c r="NZI32" s="426"/>
      <c r="NZJ32" s="426"/>
      <c r="NZK32" s="426"/>
      <c r="NZL32" s="426"/>
      <c r="NZM32" s="426"/>
      <c r="NZN32" s="426"/>
      <c r="NZO32" s="426"/>
      <c r="NZP32" s="426"/>
      <c r="NZQ32" s="426"/>
      <c r="NZR32" s="426"/>
      <c r="NZS32" s="426"/>
      <c r="NZT32" s="426"/>
      <c r="NZU32" s="426"/>
      <c r="NZV32" s="426"/>
      <c r="NZW32" s="426"/>
      <c r="NZX32" s="426"/>
      <c r="NZY32" s="426"/>
      <c r="NZZ32" s="426"/>
      <c r="OAA32" s="426"/>
      <c r="OAB32" s="426"/>
      <c r="OAC32" s="426"/>
      <c r="OAD32" s="426"/>
      <c r="OAE32" s="426"/>
      <c r="OAF32" s="426"/>
      <c r="OAG32" s="426"/>
      <c r="OAH32" s="426"/>
      <c r="OAI32" s="426"/>
      <c r="OAJ32" s="426"/>
      <c r="OAK32" s="426"/>
      <c r="OAL32" s="426"/>
      <c r="OAM32" s="426"/>
      <c r="OAN32" s="426"/>
      <c r="OAO32" s="426"/>
      <c r="OAP32" s="426"/>
      <c r="OAQ32" s="426"/>
      <c r="OAR32" s="426"/>
      <c r="OAS32" s="426"/>
      <c r="OAT32" s="426"/>
      <c r="OAU32" s="426"/>
      <c r="OAV32" s="426"/>
      <c r="OAW32" s="426"/>
      <c r="OAX32" s="426"/>
      <c r="OAY32" s="426"/>
      <c r="OAZ32" s="426"/>
      <c r="OBA32" s="426"/>
      <c r="OBB32" s="426"/>
      <c r="OBC32" s="426"/>
      <c r="OBD32" s="426"/>
      <c r="OBE32" s="426"/>
      <c r="OBF32" s="426"/>
      <c r="OBG32" s="426"/>
      <c r="OBH32" s="426"/>
      <c r="OBI32" s="426"/>
      <c r="OBJ32" s="426"/>
      <c r="OBK32" s="426"/>
      <c r="OBL32" s="426"/>
      <c r="OBM32" s="426"/>
      <c r="OBN32" s="426"/>
      <c r="OBO32" s="426"/>
      <c r="OBP32" s="426"/>
      <c r="OBQ32" s="426"/>
      <c r="OBR32" s="426"/>
      <c r="OBS32" s="426"/>
      <c r="OBT32" s="426"/>
      <c r="OBU32" s="426"/>
      <c r="OBV32" s="426"/>
      <c r="OBW32" s="426"/>
      <c r="OBX32" s="426"/>
      <c r="OBY32" s="426"/>
      <c r="OBZ32" s="426"/>
      <c r="OCA32" s="426"/>
      <c r="OCB32" s="426"/>
      <c r="OCC32" s="426"/>
      <c r="OCD32" s="426"/>
      <c r="OCE32" s="426"/>
      <c r="OCF32" s="426"/>
      <c r="OCG32" s="426"/>
      <c r="OCH32" s="426"/>
      <c r="OCI32" s="426"/>
      <c r="OCJ32" s="426"/>
      <c r="OCK32" s="426"/>
      <c r="OCL32" s="426"/>
      <c r="OCM32" s="426"/>
      <c r="OCN32" s="426"/>
      <c r="OCO32" s="426"/>
      <c r="OCP32" s="426"/>
      <c r="OCQ32" s="426"/>
      <c r="OCR32" s="426"/>
      <c r="OCS32" s="426"/>
      <c r="OCT32" s="426"/>
      <c r="OCU32" s="426"/>
      <c r="OCV32" s="426"/>
      <c r="OCW32" s="426"/>
      <c r="OCX32" s="426"/>
      <c r="OCY32" s="426"/>
      <c r="OCZ32" s="426"/>
      <c r="ODA32" s="426"/>
      <c r="ODB32" s="426"/>
      <c r="ODC32" s="426"/>
      <c r="ODD32" s="426"/>
      <c r="ODE32" s="426"/>
      <c r="ODF32" s="426"/>
      <c r="ODG32" s="426"/>
      <c r="ODH32" s="426"/>
      <c r="ODI32" s="426"/>
      <c r="ODJ32" s="426"/>
      <c r="ODK32" s="426"/>
      <c r="ODL32" s="426"/>
      <c r="ODM32" s="426"/>
      <c r="ODN32" s="426"/>
      <c r="ODO32" s="426"/>
      <c r="ODP32" s="426"/>
      <c r="ODQ32" s="426"/>
      <c r="ODR32" s="426"/>
      <c r="ODS32" s="426"/>
      <c r="ODT32" s="426"/>
      <c r="ODU32" s="426"/>
      <c r="ODV32" s="426"/>
      <c r="ODW32" s="426"/>
      <c r="ODX32" s="426"/>
      <c r="ODY32" s="426"/>
      <c r="ODZ32" s="426"/>
      <c r="OEA32" s="426"/>
      <c r="OEB32" s="426"/>
      <c r="OEC32" s="426"/>
      <c r="OED32" s="426"/>
      <c r="OEE32" s="426"/>
      <c r="OEF32" s="426"/>
      <c r="OEG32" s="426"/>
      <c r="OEH32" s="426"/>
      <c r="OEI32" s="426"/>
      <c r="OEJ32" s="426"/>
      <c r="OEK32" s="426"/>
      <c r="OEL32" s="426"/>
      <c r="OEM32" s="426"/>
      <c r="OEN32" s="426"/>
      <c r="OEO32" s="426"/>
      <c r="OEP32" s="426"/>
      <c r="OEQ32" s="426"/>
      <c r="OER32" s="426"/>
      <c r="OES32" s="426"/>
      <c r="OET32" s="426"/>
      <c r="OEU32" s="426"/>
      <c r="OEV32" s="426"/>
      <c r="OEW32" s="426"/>
      <c r="OEX32" s="426"/>
      <c r="OEY32" s="426"/>
      <c r="OEZ32" s="426"/>
      <c r="OFA32" s="426"/>
      <c r="OFB32" s="426"/>
      <c r="OFC32" s="426"/>
      <c r="OFD32" s="426"/>
      <c r="OFE32" s="426"/>
      <c r="OFF32" s="426"/>
      <c r="OFG32" s="426"/>
      <c r="OFH32" s="426"/>
      <c r="OFI32" s="426"/>
      <c r="OFJ32" s="426"/>
      <c r="OFK32" s="426"/>
      <c r="OFL32" s="426"/>
      <c r="OFM32" s="426"/>
      <c r="OFN32" s="426"/>
      <c r="OFO32" s="426"/>
      <c r="OFP32" s="426"/>
      <c r="OFQ32" s="426"/>
      <c r="OFR32" s="426"/>
      <c r="OFS32" s="426"/>
      <c r="OFT32" s="426"/>
      <c r="OFU32" s="426"/>
      <c r="OFV32" s="426"/>
      <c r="OFW32" s="426"/>
      <c r="OFX32" s="426"/>
      <c r="OFY32" s="426"/>
      <c r="OFZ32" s="426"/>
      <c r="OGA32" s="426"/>
      <c r="OGB32" s="426"/>
      <c r="OGC32" s="426"/>
      <c r="OGD32" s="426"/>
      <c r="OGE32" s="426"/>
      <c r="OGF32" s="426"/>
      <c r="OGG32" s="426"/>
      <c r="OGH32" s="426"/>
      <c r="OGI32" s="426"/>
      <c r="OGJ32" s="426"/>
      <c r="OGK32" s="426"/>
      <c r="OGL32" s="426"/>
      <c r="OGM32" s="426"/>
      <c r="OGN32" s="426"/>
      <c r="OGO32" s="426"/>
      <c r="OGP32" s="426"/>
      <c r="OGQ32" s="426"/>
      <c r="OGR32" s="426"/>
      <c r="OGS32" s="426"/>
      <c r="OGT32" s="426"/>
      <c r="OGU32" s="426"/>
      <c r="OGV32" s="426"/>
      <c r="OGW32" s="426"/>
      <c r="OGX32" s="426"/>
      <c r="OGY32" s="426"/>
      <c r="OGZ32" s="426"/>
      <c r="OHA32" s="426"/>
      <c r="OHB32" s="426"/>
      <c r="OHC32" s="426"/>
      <c r="OHD32" s="426"/>
      <c r="OHE32" s="426"/>
      <c r="OHF32" s="426"/>
      <c r="OHG32" s="426"/>
      <c r="OHH32" s="426"/>
      <c r="OHI32" s="426"/>
      <c r="OHJ32" s="426"/>
      <c r="OHK32" s="426"/>
      <c r="OHL32" s="426"/>
      <c r="OHM32" s="426"/>
      <c r="OHN32" s="426"/>
      <c r="OHO32" s="426"/>
      <c r="OHP32" s="426"/>
      <c r="OHQ32" s="426"/>
      <c r="OHR32" s="426"/>
      <c r="OHS32" s="426"/>
      <c r="OHT32" s="426"/>
      <c r="OHU32" s="426"/>
      <c r="OHV32" s="426"/>
      <c r="OHW32" s="426"/>
      <c r="OHX32" s="426"/>
      <c r="OHY32" s="426"/>
      <c r="OHZ32" s="426"/>
      <c r="OIA32" s="426"/>
      <c r="OIB32" s="426"/>
      <c r="OIC32" s="426"/>
      <c r="OID32" s="426"/>
      <c r="OIE32" s="426"/>
      <c r="OIF32" s="426"/>
      <c r="OIG32" s="426"/>
      <c r="OIH32" s="426"/>
      <c r="OII32" s="426"/>
      <c r="OIJ32" s="426"/>
      <c r="OIK32" s="426"/>
      <c r="OIL32" s="426"/>
      <c r="OIM32" s="426"/>
      <c r="OIN32" s="426"/>
      <c r="OIO32" s="426"/>
      <c r="OIP32" s="426"/>
      <c r="OIQ32" s="426"/>
      <c r="OIR32" s="426"/>
      <c r="OIS32" s="426"/>
      <c r="OIT32" s="426"/>
      <c r="OIU32" s="426"/>
      <c r="OIV32" s="426"/>
      <c r="OIW32" s="426"/>
      <c r="OIX32" s="426"/>
      <c r="OIY32" s="426"/>
      <c r="OIZ32" s="426"/>
      <c r="OJA32" s="426"/>
      <c r="OJB32" s="426"/>
      <c r="OJC32" s="426"/>
      <c r="OJD32" s="426"/>
      <c r="OJE32" s="426"/>
      <c r="OJF32" s="426"/>
      <c r="OJG32" s="426"/>
      <c r="OJH32" s="426"/>
      <c r="OJI32" s="426"/>
      <c r="OJJ32" s="426"/>
      <c r="OJK32" s="426"/>
      <c r="OJL32" s="426"/>
      <c r="OJM32" s="426"/>
      <c r="OJN32" s="426"/>
      <c r="OJO32" s="426"/>
      <c r="OJP32" s="426"/>
      <c r="OJQ32" s="426"/>
      <c r="OJR32" s="426"/>
      <c r="OJS32" s="426"/>
      <c r="OJT32" s="426"/>
      <c r="OJU32" s="426"/>
      <c r="OJV32" s="426"/>
      <c r="OJW32" s="426"/>
      <c r="OJX32" s="426"/>
      <c r="OJY32" s="426"/>
      <c r="OJZ32" s="426"/>
      <c r="OKA32" s="426"/>
      <c r="OKB32" s="426"/>
      <c r="OKC32" s="426"/>
      <c r="OKD32" s="426"/>
      <c r="OKE32" s="426"/>
      <c r="OKF32" s="426"/>
      <c r="OKG32" s="426"/>
      <c r="OKH32" s="426"/>
      <c r="OKI32" s="426"/>
      <c r="OKJ32" s="426"/>
      <c r="OKK32" s="426"/>
      <c r="OKL32" s="426"/>
      <c r="OKM32" s="426"/>
      <c r="OKN32" s="426"/>
      <c r="OKO32" s="426"/>
      <c r="OKP32" s="426"/>
      <c r="OKQ32" s="426"/>
      <c r="OKR32" s="426"/>
      <c r="OKS32" s="426"/>
      <c r="OKT32" s="426"/>
      <c r="OKU32" s="426"/>
      <c r="OKV32" s="426"/>
      <c r="OKW32" s="426"/>
      <c r="OKX32" s="426"/>
      <c r="OKY32" s="426"/>
      <c r="OKZ32" s="426"/>
      <c r="OLA32" s="426"/>
      <c r="OLB32" s="426"/>
      <c r="OLC32" s="426"/>
      <c r="OLD32" s="426"/>
      <c r="OLE32" s="426"/>
      <c r="OLF32" s="426"/>
      <c r="OLG32" s="426"/>
      <c r="OLH32" s="426"/>
      <c r="OLI32" s="426"/>
      <c r="OLJ32" s="426"/>
      <c r="OLK32" s="426"/>
      <c r="OLL32" s="426"/>
      <c r="OLM32" s="426"/>
      <c r="OLN32" s="426"/>
      <c r="OLO32" s="426"/>
      <c r="OLP32" s="426"/>
      <c r="OLQ32" s="426"/>
      <c r="OLR32" s="426"/>
      <c r="OLS32" s="426"/>
      <c r="OLT32" s="426"/>
      <c r="OLU32" s="426"/>
      <c r="OLV32" s="426"/>
      <c r="OLW32" s="426"/>
      <c r="OLX32" s="426"/>
      <c r="OLY32" s="426"/>
      <c r="OLZ32" s="426"/>
      <c r="OMA32" s="426"/>
      <c r="OMB32" s="426"/>
      <c r="OMC32" s="426"/>
      <c r="OMD32" s="426"/>
      <c r="OME32" s="426"/>
      <c r="OMF32" s="426"/>
      <c r="OMG32" s="426"/>
      <c r="OMH32" s="426"/>
      <c r="OMI32" s="426"/>
      <c r="OMJ32" s="426"/>
      <c r="OMK32" s="426"/>
      <c r="OML32" s="426"/>
      <c r="OMM32" s="426"/>
      <c r="OMN32" s="426"/>
      <c r="OMO32" s="426"/>
      <c r="OMP32" s="426"/>
      <c r="OMQ32" s="426"/>
      <c r="OMR32" s="426"/>
      <c r="OMS32" s="426"/>
      <c r="OMT32" s="426"/>
      <c r="OMU32" s="426"/>
      <c r="OMV32" s="426"/>
      <c r="OMW32" s="426"/>
      <c r="OMX32" s="426"/>
      <c r="OMY32" s="426"/>
      <c r="OMZ32" s="426"/>
      <c r="ONA32" s="426"/>
      <c r="ONB32" s="426"/>
      <c r="ONC32" s="426"/>
      <c r="OND32" s="426"/>
      <c r="ONE32" s="426"/>
      <c r="ONF32" s="426"/>
      <c r="ONG32" s="426"/>
      <c r="ONH32" s="426"/>
      <c r="ONI32" s="426"/>
      <c r="ONJ32" s="426"/>
      <c r="ONK32" s="426"/>
      <c r="ONL32" s="426"/>
      <c r="ONM32" s="426"/>
      <c r="ONN32" s="426"/>
      <c r="ONO32" s="426"/>
      <c r="ONP32" s="426"/>
      <c r="ONQ32" s="426"/>
      <c r="ONR32" s="426"/>
      <c r="ONS32" s="426"/>
      <c r="ONT32" s="426"/>
      <c r="ONU32" s="426"/>
      <c r="ONV32" s="426"/>
      <c r="ONW32" s="426"/>
      <c r="ONX32" s="426"/>
      <c r="ONY32" s="426"/>
      <c r="ONZ32" s="426"/>
      <c r="OOA32" s="426"/>
      <c r="OOB32" s="426"/>
      <c r="OOC32" s="426"/>
      <c r="OOD32" s="426"/>
      <c r="OOE32" s="426"/>
      <c r="OOF32" s="426"/>
      <c r="OOG32" s="426"/>
      <c r="OOH32" s="426"/>
      <c r="OOI32" s="426"/>
      <c r="OOJ32" s="426"/>
      <c r="OOK32" s="426"/>
      <c r="OOL32" s="426"/>
      <c r="OOM32" s="426"/>
      <c r="OON32" s="426"/>
      <c r="OOO32" s="426"/>
      <c r="OOP32" s="426"/>
      <c r="OOQ32" s="426"/>
      <c r="OOR32" s="426"/>
      <c r="OOS32" s="426"/>
      <c r="OOT32" s="426"/>
      <c r="OOU32" s="426"/>
      <c r="OOV32" s="426"/>
      <c r="OOW32" s="426"/>
      <c r="OOX32" s="426"/>
      <c r="OOY32" s="426"/>
      <c r="OOZ32" s="426"/>
      <c r="OPA32" s="426"/>
      <c r="OPB32" s="426"/>
      <c r="OPC32" s="426"/>
      <c r="OPD32" s="426"/>
      <c r="OPE32" s="426"/>
      <c r="OPF32" s="426"/>
      <c r="OPG32" s="426"/>
      <c r="OPH32" s="426"/>
      <c r="OPI32" s="426"/>
      <c r="OPJ32" s="426"/>
      <c r="OPK32" s="426"/>
      <c r="OPL32" s="426"/>
      <c r="OPM32" s="426"/>
      <c r="OPN32" s="426"/>
      <c r="OPO32" s="426"/>
      <c r="OPP32" s="426"/>
      <c r="OPQ32" s="426"/>
      <c r="OPR32" s="426"/>
      <c r="OPS32" s="426"/>
      <c r="OPT32" s="426"/>
      <c r="OPU32" s="426"/>
      <c r="OPV32" s="426"/>
      <c r="OPW32" s="426"/>
      <c r="OPX32" s="426"/>
      <c r="OPY32" s="426"/>
      <c r="OPZ32" s="426"/>
      <c r="OQA32" s="426"/>
      <c r="OQB32" s="426"/>
      <c r="OQC32" s="426"/>
      <c r="OQD32" s="426"/>
      <c r="OQE32" s="426"/>
      <c r="OQF32" s="426"/>
      <c r="OQG32" s="426"/>
      <c r="OQH32" s="426"/>
      <c r="OQI32" s="426"/>
      <c r="OQJ32" s="426"/>
      <c r="OQK32" s="426"/>
      <c r="OQL32" s="426"/>
      <c r="OQM32" s="426"/>
      <c r="OQN32" s="426"/>
      <c r="OQO32" s="426"/>
      <c r="OQP32" s="426"/>
      <c r="OQQ32" s="426"/>
      <c r="OQR32" s="426"/>
      <c r="OQS32" s="426"/>
      <c r="OQT32" s="426"/>
      <c r="OQU32" s="426"/>
      <c r="OQV32" s="426"/>
      <c r="OQW32" s="426"/>
      <c r="OQX32" s="426"/>
      <c r="OQY32" s="426"/>
      <c r="OQZ32" s="426"/>
      <c r="ORA32" s="426"/>
      <c r="ORB32" s="426"/>
      <c r="ORC32" s="426"/>
      <c r="ORD32" s="426"/>
      <c r="ORE32" s="426"/>
      <c r="ORF32" s="426"/>
      <c r="ORG32" s="426"/>
      <c r="ORH32" s="426"/>
      <c r="ORI32" s="426"/>
      <c r="ORJ32" s="426"/>
      <c r="ORK32" s="426"/>
      <c r="ORL32" s="426"/>
      <c r="ORM32" s="426"/>
      <c r="ORN32" s="426"/>
      <c r="ORO32" s="426"/>
      <c r="ORP32" s="426"/>
      <c r="ORQ32" s="426"/>
      <c r="ORR32" s="426"/>
      <c r="ORS32" s="426"/>
      <c r="ORT32" s="426"/>
      <c r="ORU32" s="426"/>
      <c r="ORV32" s="426"/>
      <c r="ORW32" s="426"/>
      <c r="ORX32" s="426"/>
      <c r="ORY32" s="426"/>
      <c r="ORZ32" s="426"/>
      <c r="OSA32" s="426"/>
      <c r="OSB32" s="426"/>
      <c r="OSC32" s="426"/>
      <c r="OSD32" s="426"/>
      <c r="OSE32" s="426"/>
      <c r="OSF32" s="426"/>
      <c r="OSG32" s="426"/>
      <c r="OSH32" s="426"/>
      <c r="OSI32" s="426"/>
      <c r="OSJ32" s="426"/>
      <c r="OSK32" s="426"/>
      <c r="OSL32" s="426"/>
      <c r="OSM32" s="426"/>
      <c r="OSN32" s="426"/>
      <c r="OSO32" s="426"/>
      <c r="OSP32" s="426"/>
      <c r="OSQ32" s="426"/>
      <c r="OSR32" s="426"/>
      <c r="OSS32" s="426"/>
      <c r="OST32" s="426"/>
      <c r="OSU32" s="426"/>
      <c r="OSV32" s="426"/>
      <c r="OSW32" s="426"/>
      <c r="OSX32" s="426"/>
      <c r="OSY32" s="426"/>
      <c r="OSZ32" s="426"/>
      <c r="OTA32" s="426"/>
      <c r="OTB32" s="426"/>
      <c r="OTC32" s="426"/>
      <c r="OTD32" s="426"/>
      <c r="OTE32" s="426"/>
      <c r="OTF32" s="426"/>
      <c r="OTG32" s="426"/>
      <c r="OTH32" s="426"/>
      <c r="OTI32" s="426"/>
      <c r="OTJ32" s="426"/>
      <c r="OTK32" s="426"/>
      <c r="OTL32" s="426"/>
      <c r="OTM32" s="426"/>
      <c r="OTN32" s="426"/>
      <c r="OTO32" s="426"/>
      <c r="OTP32" s="426"/>
      <c r="OTQ32" s="426"/>
      <c r="OTR32" s="426"/>
      <c r="OTS32" s="426"/>
      <c r="OTT32" s="426"/>
      <c r="OTU32" s="426"/>
      <c r="OTV32" s="426"/>
      <c r="OTW32" s="426"/>
      <c r="OTX32" s="426"/>
      <c r="OTY32" s="426"/>
      <c r="OTZ32" s="426"/>
      <c r="OUA32" s="426"/>
      <c r="OUB32" s="426"/>
      <c r="OUC32" s="426"/>
      <c r="OUD32" s="426"/>
      <c r="OUE32" s="426"/>
      <c r="OUF32" s="426"/>
      <c r="OUG32" s="426"/>
      <c r="OUH32" s="426"/>
      <c r="OUI32" s="426"/>
      <c r="OUJ32" s="426"/>
      <c r="OUK32" s="426"/>
      <c r="OUL32" s="426"/>
      <c r="OUM32" s="426"/>
      <c r="OUN32" s="426"/>
      <c r="OUO32" s="426"/>
      <c r="OUP32" s="426"/>
      <c r="OUQ32" s="426"/>
      <c r="OUR32" s="426"/>
      <c r="OUS32" s="426"/>
      <c r="OUT32" s="426"/>
      <c r="OUU32" s="426"/>
      <c r="OUV32" s="426"/>
      <c r="OUW32" s="426"/>
      <c r="OUX32" s="426"/>
      <c r="OUY32" s="426"/>
      <c r="OUZ32" s="426"/>
      <c r="OVA32" s="426"/>
      <c r="OVB32" s="426"/>
      <c r="OVC32" s="426"/>
      <c r="OVD32" s="426"/>
      <c r="OVE32" s="426"/>
      <c r="OVF32" s="426"/>
      <c r="OVG32" s="426"/>
      <c r="OVH32" s="426"/>
      <c r="OVI32" s="426"/>
      <c r="OVJ32" s="426"/>
      <c r="OVK32" s="426"/>
      <c r="OVL32" s="426"/>
      <c r="OVM32" s="426"/>
      <c r="OVN32" s="426"/>
      <c r="OVO32" s="426"/>
      <c r="OVP32" s="426"/>
      <c r="OVQ32" s="426"/>
      <c r="OVR32" s="426"/>
      <c r="OVS32" s="426"/>
      <c r="OVT32" s="426"/>
      <c r="OVU32" s="426"/>
      <c r="OVV32" s="426"/>
      <c r="OVW32" s="426"/>
      <c r="OVX32" s="426"/>
      <c r="OVY32" s="426"/>
      <c r="OVZ32" s="426"/>
      <c r="OWA32" s="426"/>
      <c r="OWB32" s="426"/>
      <c r="OWC32" s="426"/>
      <c r="OWD32" s="426"/>
      <c r="OWE32" s="426"/>
      <c r="OWF32" s="426"/>
      <c r="OWG32" s="426"/>
      <c r="OWH32" s="426"/>
      <c r="OWI32" s="426"/>
      <c r="OWJ32" s="426"/>
      <c r="OWK32" s="426"/>
      <c r="OWL32" s="426"/>
      <c r="OWM32" s="426"/>
      <c r="OWN32" s="426"/>
      <c r="OWO32" s="426"/>
      <c r="OWP32" s="426"/>
      <c r="OWQ32" s="426"/>
      <c r="OWR32" s="426"/>
      <c r="OWS32" s="426"/>
      <c r="OWT32" s="426"/>
      <c r="OWU32" s="426"/>
      <c r="OWV32" s="426"/>
      <c r="OWW32" s="426"/>
      <c r="OWX32" s="426"/>
      <c r="OWY32" s="426"/>
      <c r="OWZ32" s="426"/>
      <c r="OXA32" s="426"/>
      <c r="OXB32" s="426"/>
      <c r="OXC32" s="426"/>
      <c r="OXD32" s="426"/>
      <c r="OXE32" s="426"/>
      <c r="OXF32" s="426"/>
      <c r="OXG32" s="426"/>
      <c r="OXH32" s="426"/>
      <c r="OXI32" s="426"/>
      <c r="OXJ32" s="426"/>
      <c r="OXK32" s="426"/>
      <c r="OXL32" s="426"/>
      <c r="OXM32" s="426"/>
      <c r="OXN32" s="426"/>
      <c r="OXO32" s="426"/>
      <c r="OXP32" s="426"/>
      <c r="OXQ32" s="426"/>
      <c r="OXR32" s="426"/>
      <c r="OXS32" s="426"/>
      <c r="OXT32" s="426"/>
      <c r="OXU32" s="426"/>
      <c r="OXV32" s="426"/>
      <c r="OXW32" s="426"/>
      <c r="OXX32" s="426"/>
      <c r="OXY32" s="426"/>
      <c r="OXZ32" s="426"/>
      <c r="OYA32" s="426"/>
      <c r="OYB32" s="426"/>
      <c r="OYC32" s="426"/>
      <c r="OYD32" s="426"/>
      <c r="OYE32" s="426"/>
      <c r="OYF32" s="426"/>
      <c r="OYG32" s="426"/>
      <c r="OYH32" s="426"/>
      <c r="OYI32" s="426"/>
      <c r="OYJ32" s="426"/>
      <c r="OYK32" s="426"/>
      <c r="OYL32" s="426"/>
      <c r="OYM32" s="426"/>
      <c r="OYN32" s="426"/>
      <c r="OYO32" s="426"/>
      <c r="OYP32" s="426"/>
      <c r="OYQ32" s="426"/>
      <c r="OYR32" s="426"/>
      <c r="OYS32" s="426"/>
      <c r="OYT32" s="426"/>
      <c r="OYU32" s="426"/>
      <c r="OYV32" s="426"/>
      <c r="OYW32" s="426"/>
      <c r="OYX32" s="426"/>
      <c r="OYY32" s="426"/>
      <c r="OYZ32" s="426"/>
      <c r="OZA32" s="426"/>
      <c r="OZB32" s="426"/>
      <c r="OZC32" s="426"/>
      <c r="OZD32" s="426"/>
      <c r="OZE32" s="426"/>
      <c r="OZF32" s="426"/>
      <c r="OZG32" s="426"/>
      <c r="OZH32" s="426"/>
      <c r="OZI32" s="426"/>
      <c r="OZJ32" s="426"/>
      <c r="OZK32" s="426"/>
      <c r="OZL32" s="426"/>
      <c r="OZM32" s="426"/>
      <c r="OZN32" s="426"/>
      <c r="OZO32" s="426"/>
      <c r="OZP32" s="426"/>
      <c r="OZQ32" s="426"/>
      <c r="OZR32" s="426"/>
      <c r="OZS32" s="426"/>
      <c r="OZT32" s="426"/>
      <c r="OZU32" s="426"/>
      <c r="OZV32" s="426"/>
      <c r="OZW32" s="426"/>
      <c r="OZX32" s="426"/>
      <c r="OZY32" s="426"/>
      <c r="OZZ32" s="426"/>
      <c r="PAA32" s="426"/>
      <c r="PAB32" s="426"/>
      <c r="PAC32" s="426"/>
      <c r="PAD32" s="426"/>
      <c r="PAE32" s="426"/>
      <c r="PAF32" s="426"/>
      <c r="PAG32" s="426"/>
      <c r="PAH32" s="426"/>
      <c r="PAI32" s="426"/>
      <c r="PAJ32" s="426"/>
      <c r="PAK32" s="426"/>
      <c r="PAL32" s="426"/>
      <c r="PAM32" s="426"/>
      <c r="PAN32" s="426"/>
      <c r="PAO32" s="426"/>
      <c r="PAP32" s="426"/>
      <c r="PAQ32" s="426"/>
      <c r="PAR32" s="426"/>
      <c r="PAS32" s="426"/>
      <c r="PAT32" s="426"/>
      <c r="PAU32" s="426"/>
      <c r="PAV32" s="426"/>
      <c r="PAW32" s="426"/>
      <c r="PAX32" s="426"/>
      <c r="PAY32" s="426"/>
      <c r="PAZ32" s="426"/>
      <c r="PBA32" s="426"/>
      <c r="PBB32" s="426"/>
      <c r="PBC32" s="426"/>
      <c r="PBD32" s="426"/>
      <c r="PBE32" s="426"/>
      <c r="PBF32" s="426"/>
      <c r="PBG32" s="426"/>
      <c r="PBH32" s="426"/>
      <c r="PBI32" s="426"/>
      <c r="PBJ32" s="426"/>
      <c r="PBK32" s="426"/>
      <c r="PBL32" s="426"/>
      <c r="PBM32" s="426"/>
      <c r="PBN32" s="426"/>
      <c r="PBO32" s="426"/>
      <c r="PBP32" s="426"/>
      <c r="PBQ32" s="426"/>
      <c r="PBR32" s="426"/>
      <c r="PBS32" s="426"/>
      <c r="PBT32" s="426"/>
      <c r="PBU32" s="426"/>
      <c r="PBV32" s="426"/>
      <c r="PBW32" s="426"/>
      <c r="PBX32" s="426"/>
      <c r="PBY32" s="426"/>
      <c r="PBZ32" s="426"/>
      <c r="PCA32" s="426"/>
      <c r="PCB32" s="426"/>
      <c r="PCC32" s="426"/>
      <c r="PCD32" s="426"/>
      <c r="PCE32" s="426"/>
      <c r="PCF32" s="426"/>
      <c r="PCG32" s="426"/>
      <c r="PCH32" s="426"/>
      <c r="PCI32" s="426"/>
      <c r="PCJ32" s="426"/>
      <c r="PCK32" s="426"/>
      <c r="PCL32" s="426"/>
      <c r="PCM32" s="426"/>
      <c r="PCN32" s="426"/>
      <c r="PCO32" s="426"/>
      <c r="PCP32" s="426"/>
      <c r="PCQ32" s="426"/>
      <c r="PCR32" s="426"/>
      <c r="PCS32" s="426"/>
      <c r="PCT32" s="426"/>
      <c r="PCU32" s="426"/>
      <c r="PCV32" s="426"/>
      <c r="PCW32" s="426"/>
      <c r="PCX32" s="426"/>
      <c r="PCY32" s="426"/>
      <c r="PCZ32" s="426"/>
      <c r="PDA32" s="426"/>
      <c r="PDB32" s="426"/>
      <c r="PDC32" s="426"/>
      <c r="PDD32" s="426"/>
      <c r="PDE32" s="426"/>
      <c r="PDF32" s="426"/>
      <c r="PDG32" s="426"/>
      <c r="PDH32" s="426"/>
      <c r="PDI32" s="426"/>
      <c r="PDJ32" s="426"/>
      <c r="PDK32" s="426"/>
      <c r="PDL32" s="426"/>
      <c r="PDM32" s="426"/>
      <c r="PDN32" s="426"/>
      <c r="PDO32" s="426"/>
      <c r="PDP32" s="426"/>
      <c r="PDQ32" s="426"/>
      <c r="PDR32" s="426"/>
      <c r="PDS32" s="426"/>
      <c r="PDT32" s="426"/>
      <c r="PDU32" s="426"/>
      <c r="PDV32" s="426"/>
      <c r="PDW32" s="426"/>
      <c r="PDX32" s="426"/>
      <c r="PDY32" s="426"/>
      <c r="PDZ32" s="426"/>
      <c r="PEA32" s="426"/>
      <c r="PEB32" s="426"/>
      <c r="PEC32" s="426"/>
      <c r="PED32" s="426"/>
      <c r="PEE32" s="426"/>
      <c r="PEF32" s="426"/>
      <c r="PEG32" s="426"/>
      <c r="PEH32" s="426"/>
      <c r="PEI32" s="426"/>
      <c r="PEJ32" s="426"/>
      <c r="PEK32" s="426"/>
      <c r="PEL32" s="426"/>
      <c r="PEM32" s="426"/>
      <c r="PEN32" s="426"/>
      <c r="PEO32" s="426"/>
      <c r="PEP32" s="426"/>
      <c r="PEQ32" s="426"/>
      <c r="PER32" s="426"/>
      <c r="PES32" s="426"/>
      <c r="PET32" s="426"/>
      <c r="PEU32" s="426"/>
      <c r="PEV32" s="426"/>
      <c r="PEW32" s="426"/>
      <c r="PEX32" s="426"/>
      <c r="PEY32" s="426"/>
      <c r="PEZ32" s="426"/>
      <c r="PFA32" s="426"/>
      <c r="PFB32" s="426"/>
      <c r="PFC32" s="426"/>
      <c r="PFD32" s="426"/>
      <c r="PFE32" s="426"/>
      <c r="PFF32" s="426"/>
      <c r="PFG32" s="426"/>
      <c r="PFH32" s="426"/>
      <c r="PFI32" s="426"/>
      <c r="PFJ32" s="426"/>
      <c r="PFK32" s="426"/>
      <c r="PFL32" s="426"/>
      <c r="PFM32" s="426"/>
      <c r="PFN32" s="426"/>
      <c r="PFO32" s="426"/>
      <c r="PFP32" s="426"/>
      <c r="PFQ32" s="426"/>
      <c r="PFR32" s="426"/>
      <c r="PFS32" s="426"/>
      <c r="PFT32" s="426"/>
      <c r="PFU32" s="426"/>
      <c r="PFV32" s="426"/>
      <c r="PFW32" s="426"/>
      <c r="PFX32" s="426"/>
      <c r="PFY32" s="426"/>
      <c r="PFZ32" s="426"/>
      <c r="PGA32" s="426"/>
      <c r="PGB32" s="426"/>
      <c r="PGC32" s="426"/>
      <c r="PGD32" s="426"/>
      <c r="PGE32" s="426"/>
      <c r="PGF32" s="426"/>
      <c r="PGG32" s="426"/>
      <c r="PGH32" s="426"/>
      <c r="PGI32" s="426"/>
      <c r="PGJ32" s="426"/>
      <c r="PGK32" s="426"/>
      <c r="PGL32" s="426"/>
      <c r="PGM32" s="426"/>
      <c r="PGN32" s="426"/>
      <c r="PGO32" s="426"/>
      <c r="PGP32" s="426"/>
      <c r="PGQ32" s="426"/>
      <c r="PGR32" s="426"/>
      <c r="PGS32" s="426"/>
      <c r="PGT32" s="426"/>
      <c r="PGU32" s="426"/>
      <c r="PGV32" s="426"/>
      <c r="PGW32" s="426"/>
      <c r="PGX32" s="426"/>
      <c r="PGY32" s="426"/>
      <c r="PGZ32" s="426"/>
      <c r="PHA32" s="426"/>
      <c r="PHB32" s="426"/>
      <c r="PHC32" s="426"/>
      <c r="PHD32" s="426"/>
      <c r="PHE32" s="426"/>
      <c r="PHF32" s="426"/>
      <c r="PHG32" s="426"/>
      <c r="PHH32" s="426"/>
      <c r="PHI32" s="426"/>
      <c r="PHJ32" s="426"/>
      <c r="PHK32" s="426"/>
      <c r="PHL32" s="426"/>
      <c r="PHM32" s="426"/>
      <c r="PHN32" s="426"/>
      <c r="PHO32" s="426"/>
      <c r="PHP32" s="426"/>
      <c r="PHQ32" s="426"/>
      <c r="PHR32" s="426"/>
      <c r="PHS32" s="426"/>
      <c r="PHT32" s="426"/>
      <c r="PHU32" s="426"/>
      <c r="PHV32" s="426"/>
      <c r="PHW32" s="426"/>
      <c r="PHX32" s="426"/>
      <c r="PHY32" s="426"/>
      <c r="PHZ32" s="426"/>
      <c r="PIA32" s="426"/>
      <c r="PIB32" s="426"/>
      <c r="PIC32" s="426"/>
      <c r="PID32" s="426"/>
      <c r="PIE32" s="426"/>
      <c r="PIF32" s="426"/>
      <c r="PIG32" s="426"/>
      <c r="PIH32" s="426"/>
      <c r="PII32" s="426"/>
      <c r="PIJ32" s="426"/>
      <c r="PIK32" s="426"/>
      <c r="PIL32" s="426"/>
      <c r="PIM32" s="426"/>
      <c r="PIN32" s="426"/>
      <c r="PIO32" s="426"/>
      <c r="PIP32" s="426"/>
      <c r="PIQ32" s="426"/>
      <c r="PIR32" s="426"/>
      <c r="PIS32" s="426"/>
      <c r="PIT32" s="426"/>
      <c r="PIU32" s="426"/>
      <c r="PIV32" s="426"/>
      <c r="PIW32" s="426"/>
      <c r="PIX32" s="426"/>
      <c r="PIY32" s="426"/>
      <c r="PIZ32" s="426"/>
      <c r="PJA32" s="426"/>
      <c r="PJB32" s="426"/>
      <c r="PJC32" s="426"/>
      <c r="PJD32" s="426"/>
      <c r="PJE32" s="426"/>
      <c r="PJF32" s="426"/>
      <c r="PJG32" s="426"/>
      <c r="PJH32" s="426"/>
      <c r="PJI32" s="426"/>
      <c r="PJJ32" s="426"/>
      <c r="PJK32" s="426"/>
      <c r="PJL32" s="426"/>
      <c r="PJM32" s="426"/>
      <c r="PJN32" s="426"/>
      <c r="PJO32" s="426"/>
      <c r="PJP32" s="426"/>
      <c r="PJQ32" s="426"/>
      <c r="PJR32" s="426"/>
      <c r="PJS32" s="426"/>
      <c r="PJT32" s="426"/>
      <c r="PJU32" s="426"/>
      <c r="PJV32" s="426"/>
      <c r="PJW32" s="426"/>
      <c r="PJX32" s="426"/>
      <c r="PJY32" s="426"/>
      <c r="PJZ32" s="426"/>
      <c r="PKA32" s="426"/>
      <c r="PKB32" s="426"/>
      <c r="PKC32" s="426"/>
      <c r="PKD32" s="426"/>
      <c r="PKE32" s="426"/>
      <c r="PKF32" s="426"/>
      <c r="PKG32" s="426"/>
      <c r="PKH32" s="426"/>
      <c r="PKI32" s="426"/>
      <c r="PKJ32" s="426"/>
      <c r="PKK32" s="426"/>
      <c r="PKL32" s="426"/>
      <c r="PKM32" s="426"/>
      <c r="PKN32" s="426"/>
      <c r="PKO32" s="426"/>
      <c r="PKP32" s="426"/>
      <c r="PKQ32" s="426"/>
      <c r="PKR32" s="426"/>
      <c r="PKS32" s="426"/>
      <c r="PKT32" s="426"/>
      <c r="PKU32" s="426"/>
      <c r="PKV32" s="426"/>
      <c r="PKW32" s="426"/>
      <c r="PKX32" s="426"/>
      <c r="PKY32" s="426"/>
      <c r="PKZ32" s="426"/>
      <c r="PLA32" s="426"/>
      <c r="PLB32" s="426"/>
      <c r="PLC32" s="426"/>
      <c r="PLD32" s="426"/>
      <c r="PLE32" s="426"/>
      <c r="PLF32" s="426"/>
      <c r="PLG32" s="426"/>
      <c r="PLH32" s="426"/>
      <c r="PLI32" s="426"/>
      <c r="PLJ32" s="426"/>
      <c r="PLK32" s="426"/>
      <c r="PLL32" s="426"/>
      <c r="PLM32" s="426"/>
      <c r="PLN32" s="426"/>
      <c r="PLO32" s="426"/>
      <c r="PLP32" s="426"/>
      <c r="PLQ32" s="426"/>
      <c r="PLR32" s="426"/>
      <c r="PLS32" s="426"/>
      <c r="PLT32" s="426"/>
      <c r="PLU32" s="426"/>
      <c r="PLV32" s="426"/>
      <c r="PLW32" s="426"/>
      <c r="PLX32" s="426"/>
      <c r="PLY32" s="426"/>
      <c r="PLZ32" s="426"/>
      <c r="PMA32" s="426"/>
      <c r="PMB32" s="426"/>
      <c r="PMC32" s="426"/>
      <c r="PMD32" s="426"/>
      <c r="PME32" s="426"/>
      <c r="PMF32" s="426"/>
      <c r="PMG32" s="426"/>
      <c r="PMH32" s="426"/>
      <c r="PMI32" s="426"/>
      <c r="PMJ32" s="426"/>
      <c r="PMK32" s="426"/>
      <c r="PML32" s="426"/>
      <c r="PMM32" s="426"/>
      <c r="PMN32" s="426"/>
      <c r="PMO32" s="426"/>
      <c r="PMP32" s="426"/>
      <c r="PMQ32" s="426"/>
      <c r="PMR32" s="426"/>
      <c r="PMS32" s="426"/>
      <c r="PMT32" s="426"/>
      <c r="PMU32" s="426"/>
      <c r="PMV32" s="426"/>
      <c r="PMW32" s="426"/>
      <c r="PMX32" s="426"/>
      <c r="PMY32" s="426"/>
      <c r="PMZ32" s="426"/>
      <c r="PNA32" s="426"/>
      <c r="PNB32" s="426"/>
      <c r="PNC32" s="426"/>
      <c r="PND32" s="426"/>
      <c r="PNE32" s="426"/>
      <c r="PNF32" s="426"/>
      <c r="PNG32" s="426"/>
      <c r="PNH32" s="426"/>
      <c r="PNI32" s="426"/>
      <c r="PNJ32" s="426"/>
      <c r="PNK32" s="426"/>
      <c r="PNL32" s="426"/>
      <c r="PNM32" s="426"/>
      <c r="PNN32" s="426"/>
      <c r="PNO32" s="426"/>
      <c r="PNP32" s="426"/>
      <c r="PNQ32" s="426"/>
      <c r="PNR32" s="426"/>
      <c r="PNS32" s="426"/>
      <c r="PNT32" s="426"/>
      <c r="PNU32" s="426"/>
      <c r="PNV32" s="426"/>
      <c r="PNW32" s="426"/>
      <c r="PNX32" s="426"/>
      <c r="PNY32" s="426"/>
      <c r="PNZ32" s="426"/>
      <c r="POA32" s="426"/>
      <c r="POB32" s="426"/>
      <c r="POC32" s="426"/>
      <c r="POD32" s="426"/>
      <c r="POE32" s="426"/>
      <c r="POF32" s="426"/>
      <c r="POG32" s="426"/>
      <c r="POH32" s="426"/>
      <c r="POI32" s="426"/>
      <c r="POJ32" s="426"/>
      <c r="POK32" s="426"/>
      <c r="POL32" s="426"/>
      <c r="POM32" s="426"/>
      <c r="PON32" s="426"/>
      <c r="POO32" s="426"/>
      <c r="POP32" s="426"/>
      <c r="POQ32" s="426"/>
      <c r="POR32" s="426"/>
      <c r="POS32" s="426"/>
      <c r="POT32" s="426"/>
      <c r="POU32" s="426"/>
      <c r="POV32" s="426"/>
      <c r="POW32" s="426"/>
      <c r="POX32" s="426"/>
      <c r="POY32" s="426"/>
      <c r="POZ32" s="426"/>
      <c r="PPA32" s="426"/>
      <c r="PPB32" s="426"/>
      <c r="PPC32" s="426"/>
      <c r="PPD32" s="426"/>
      <c r="PPE32" s="426"/>
      <c r="PPF32" s="426"/>
      <c r="PPG32" s="426"/>
      <c r="PPH32" s="426"/>
      <c r="PPI32" s="426"/>
      <c r="PPJ32" s="426"/>
      <c r="PPK32" s="426"/>
      <c r="PPL32" s="426"/>
      <c r="PPM32" s="426"/>
      <c r="PPN32" s="426"/>
      <c r="PPO32" s="426"/>
      <c r="PPP32" s="426"/>
      <c r="PPQ32" s="426"/>
      <c r="PPR32" s="426"/>
      <c r="PPS32" s="426"/>
      <c r="PPT32" s="426"/>
      <c r="PPU32" s="426"/>
      <c r="PPV32" s="426"/>
      <c r="PPW32" s="426"/>
      <c r="PPX32" s="426"/>
      <c r="PPY32" s="426"/>
      <c r="PPZ32" s="426"/>
      <c r="PQA32" s="426"/>
      <c r="PQB32" s="426"/>
      <c r="PQC32" s="426"/>
      <c r="PQD32" s="426"/>
      <c r="PQE32" s="426"/>
      <c r="PQF32" s="426"/>
      <c r="PQG32" s="426"/>
      <c r="PQH32" s="426"/>
      <c r="PQI32" s="426"/>
      <c r="PQJ32" s="426"/>
      <c r="PQK32" s="426"/>
      <c r="PQL32" s="426"/>
      <c r="PQM32" s="426"/>
      <c r="PQN32" s="426"/>
      <c r="PQO32" s="426"/>
      <c r="PQP32" s="426"/>
      <c r="PQQ32" s="426"/>
      <c r="PQR32" s="426"/>
      <c r="PQS32" s="426"/>
      <c r="PQT32" s="426"/>
      <c r="PQU32" s="426"/>
      <c r="PQV32" s="426"/>
      <c r="PQW32" s="426"/>
      <c r="PQX32" s="426"/>
      <c r="PQY32" s="426"/>
      <c r="PQZ32" s="426"/>
      <c r="PRA32" s="426"/>
      <c r="PRB32" s="426"/>
      <c r="PRC32" s="426"/>
      <c r="PRD32" s="426"/>
      <c r="PRE32" s="426"/>
      <c r="PRF32" s="426"/>
      <c r="PRG32" s="426"/>
      <c r="PRH32" s="426"/>
      <c r="PRI32" s="426"/>
      <c r="PRJ32" s="426"/>
      <c r="PRK32" s="426"/>
      <c r="PRL32" s="426"/>
      <c r="PRM32" s="426"/>
      <c r="PRN32" s="426"/>
      <c r="PRO32" s="426"/>
      <c r="PRP32" s="426"/>
      <c r="PRQ32" s="426"/>
      <c r="PRR32" s="426"/>
      <c r="PRS32" s="426"/>
      <c r="PRT32" s="426"/>
      <c r="PRU32" s="426"/>
      <c r="PRV32" s="426"/>
      <c r="PRW32" s="426"/>
      <c r="PRX32" s="426"/>
      <c r="PRY32" s="426"/>
      <c r="PRZ32" s="426"/>
      <c r="PSA32" s="426"/>
      <c r="PSB32" s="426"/>
      <c r="PSC32" s="426"/>
      <c r="PSD32" s="426"/>
      <c r="PSE32" s="426"/>
      <c r="PSF32" s="426"/>
      <c r="PSG32" s="426"/>
      <c r="PSH32" s="426"/>
      <c r="PSI32" s="426"/>
      <c r="PSJ32" s="426"/>
      <c r="PSK32" s="426"/>
      <c r="PSL32" s="426"/>
      <c r="PSM32" s="426"/>
      <c r="PSN32" s="426"/>
      <c r="PSO32" s="426"/>
      <c r="PSP32" s="426"/>
      <c r="PSQ32" s="426"/>
      <c r="PSR32" s="426"/>
      <c r="PSS32" s="426"/>
      <c r="PST32" s="426"/>
      <c r="PSU32" s="426"/>
      <c r="PSV32" s="426"/>
      <c r="PSW32" s="426"/>
      <c r="PSX32" s="426"/>
      <c r="PSY32" s="426"/>
      <c r="PSZ32" s="426"/>
      <c r="PTA32" s="426"/>
      <c r="PTB32" s="426"/>
      <c r="PTC32" s="426"/>
      <c r="PTD32" s="426"/>
      <c r="PTE32" s="426"/>
      <c r="PTF32" s="426"/>
      <c r="PTG32" s="426"/>
      <c r="PTH32" s="426"/>
      <c r="PTI32" s="426"/>
      <c r="PTJ32" s="426"/>
      <c r="PTK32" s="426"/>
      <c r="PTL32" s="426"/>
      <c r="PTM32" s="426"/>
      <c r="PTN32" s="426"/>
      <c r="PTO32" s="426"/>
      <c r="PTP32" s="426"/>
      <c r="PTQ32" s="426"/>
      <c r="PTR32" s="426"/>
      <c r="PTS32" s="426"/>
      <c r="PTT32" s="426"/>
      <c r="PTU32" s="426"/>
      <c r="PTV32" s="426"/>
      <c r="PTW32" s="426"/>
      <c r="PTX32" s="426"/>
      <c r="PTY32" s="426"/>
      <c r="PTZ32" s="426"/>
      <c r="PUA32" s="426"/>
      <c r="PUB32" s="426"/>
      <c r="PUC32" s="426"/>
      <c r="PUD32" s="426"/>
      <c r="PUE32" s="426"/>
      <c r="PUF32" s="426"/>
      <c r="PUG32" s="426"/>
      <c r="PUH32" s="426"/>
      <c r="PUI32" s="426"/>
      <c r="PUJ32" s="426"/>
      <c r="PUK32" s="426"/>
      <c r="PUL32" s="426"/>
      <c r="PUM32" s="426"/>
      <c r="PUN32" s="426"/>
      <c r="PUO32" s="426"/>
      <c r="PUP32" s="426"/>
      <c r="PUQ32" s="426"/>
      <c r="PUR32" s="426"/>
      <c r="PUS32" s="426"/>
      <c r="PUT32" s="426"/>
      <c r="PUU32" s="426"/>
      <c r="PUV32" s="426"/>
      <c r="PUW32" s="426"/>
      <c r="PUX32" s="426"/>
      <c r="PUY32" s="426"/>
      <c r="PUZ32" s="426"/>
      <c r="PVA32" s="426"/>
      <c r="PVB32" s="426"/>
      <c r="PVC32" s="426"/>
      <c r="PVD32" s="426"/>
      <c r="PVE32" s="426"/>
      <c r="PVF32" s="426"/>
      <c r="PVG32" s="426"/>
      <c r="PVH32" s="426"/>
      <c r="PVI32" s="426"/>
      <c r="PVJ32" s="426"/>
      <c r="PVK32" s="426"/>
      <c r="PVL32" s="426"/>
      <c r="PVM32" s="426"/>
      <c r="PVN32" s="426"/>
      <c r="PVO32" s="426"/>
      <c r="PVP32" s="426"/>
      <c r="PVQ32" s="426"/>
      <c r="PVR32" s="426"/>
      <c r="PVS32" s="426"/>
      <c r="PVT32" s="426"/>
      <c r="PVU32" s="426"/>
      <c r="PVV32" s="426"/>
      <c r="PVW32" s="426"/>
      <c r="PVX32" s="426"/>
      <c r="PVY32" s="426"/>
      <c r="PVZ32" s="426"/>
      <c r="PWA32" s="426"/>
      <c r="PWB32" s="426"/>
      <c r="PWC32" s="426"/>
      <c r="PWD32" s="426"/>
      <c r="PWE32" s="426"/>
      <c r="PWF32" s="426"/>
      <c r="PWG32" s="426"/>
      <c r="PWH32" s="426"/>
      <c r="PWI32" s="426"/>
      <c r="PWJ32" s="426"/>
      <c r="PWK32" s="426"/>
      <c r="PWL32" s="426"/>
      <c r="PWM32" s="426"/>
      <c r="PWN32" s="426"/>
      <c r="PWO32" s="426"/>
      <c r="PWP32" s="426"/>
      <c r="PWQ32" s="426"/>
      <c r="PWR32" s="426"/>
      <c r="PWS32" s="426"/>
      <c r="PWT32" s="426"/>
      <c r="PWU32" s="426"/>
      <c r="PWV32" s="426"/>
      <c r="PWW32" s="426"/>
      <c r="PWX32" s="426"/>
      <c r="PWY32" s="426"/>
      <c r="PWZ32" s="426"/>
      <c r="PXA32" s="426"/>
      <c r="PXB32" s="426"/>
      <c r="PXC32" s="426"/>
      <c r="PXD32" s="426"/>
      <c r="PXE32" s="426"/>
      <c r="PXF32" s="426"/>
      <c r="PXG32" s="426"/>
      <c r="PXH32" s="426"/>
      <c r="PXI32" s="426"/>
      <c r="PXJ32" s="426"/>
      <c r="PXK32" s="426"/>
      <c r="PXL32" s="426"/>
      <c r="PXM32" s="426"/>
      <c r="PXN32" s="426"/>
      <c r="PXO32" s="426"/>
      <c r="PXP32" s="426"/>
      <c r="PXQ32" s="426"/>
      <c r="PXR32" s="426"/>
      <c r="PXS32" s="426"/>
      <c r="PXT32" s="426"/>
      <c r="PXU32" s="426"/>
      <c r="PXV32" s="426"/>
      <c r="PXW32" s="426"/>
      <c r="PXX32" s="426"/>
      <c r="PXY32" s="426"/>
      <c r="PXZ32" s="426"/>
      <c r="PYA32" s="426"/>
      <c r="PYB32" s="426"/>
      <c r="PYC32" s="426"/>
      <c r="PYD32" s="426"/>
      <c r="PYE32" s="426"/>
      <c r="PYF32" s="426"/>
      <c r="PYG32" s="426"/>
      <c r="PYH32" s="426"/>
      <c r="PYI32" s="426"/>
      <c r="PYJ32" s="426"/>
      <c r="PYK32" s="426"/>
      <c r="PYL32" s="426"/>
      <c r="PYM32" s="426"/>
      <c r="PYN32" s="426"/>
      <c r="PYO32" s="426"/>
      <c r="PYP32" s="426"/>
      <c r="PYQ32" s="426"/>
      <c r="PYR32" s="426"/>
      <c r="PYS32" s="426"/>
      <c r="PYT32" s="426"/>
      <c r="PYU32" s="426"/>
      <c r="PYV32" s="426"/>
      <c r="PYW32" s="426"/>
      <c r="PYX32" s="426"/>
      <c r="PYY32" s="426"/>
      <c r="PYZ32" s="426"/>
      <c r="PZA32" s="426"/>
      <c r="PZB32" s="426"/>
      <c r="PZC32" s="426"/>
      <c r="PZD32" s="426"/>
      <c r="PZE32" s="426"/>
      <c r="PZF32" s="426"/>
      <c r="PZG32" s="426"/>
      <c r="PZH32" s="426"/>
      <c r="PZI32" s="426"/>
      <c r="PZJ32" s="426"/>
      <c r="PZK32" s="426"/>
      <c r="PZL32" s="426"/>
      <c r="PZM32" s="426"/>
      <c r="PZN32" s="426"/>
      <c r="PZO32" s="426"/>
      <c r="PZP32" s="426"/>
      <c r="PZQ32" s="426"/>
      <c r="PZR32" s="426"/>
      <c r="PZS32" s="426"/>
      <c r="PZT32" s="426"/>
      <c r="PZU32" s="426"/>
      <c r="PZV32" s="426"/>
      <c r="PZW32" s="426"/>
      <c r="PZX32" s="426"/>
      <c r="PZY32" s="426"/>
      <c r="PZZ32" s="426"/>
      <c r="QAA32" s="426"/>
      <c r="QAB32" s="426"/>
      <c r="QAC32" s="426"/>
      <c r="QAD32" s="426"/>
      <c r="QAE32" s="426"/>
      <c r="QAF32" s="426"/>
      <c r="QAG32" s="426"/>
      <c r="QAH32" s="426"/>
      <c r="QAI32" s="426"/>
      <c r="QAJ32" s="426"/>
      <c r="QAK32" s="426"/>
      <c r="QAL32" s="426"/>
      <c r="QAM32" s="426"/>
      <c r="QAN32" s="426"/>
      <c r="QAO32" s="426"/>
      <c r="QAP32" s="426"/>
      <c r="QAQ32" s="426"/>
      <c r="QAR32" s="426"/>
      <c r="QAS32" s="426"/>
      <c r="QAT32" s="426"/>
      <c r="QAU32" s="426"/>
      <c r="QAV32" s="426"/>
      <c r="QAW32" s="426"/>
      <c r="QAX32" s="426"/>
      <c r="QAY32" s="426"/>
      <c r="QAZ32" s="426"/>
      <c r="QBA32" s="426"/>
      <c r="QBB32" s="426"/>
      <c r="QBC32" s="426"/>
      <c r="QBD32" s="426"/>
      <c r="QBE32" s="426"/>
      <c r="QBF32" s="426"/>
      <c r="QBG32" s="426"/>
      <c r="QBH32" s="426"/>
      <c r="QBI32" s="426"/>
      <c r="QBJ32" s="426"/>
      <c r="QBK32" s="426"/>
      <c r="QBL32" s="426"/>
      <c r="QBM32" s="426"/>
      <c r="QBN32" s="426"/>
      <c r="QBO32" s="426"/>
      <c r="QBP32" s="426"/>
      <c r="QBQ32" s="426"/>
      <c r="QBR32" s="426"/>
      <c r="QBS32" s="426"/>
      <c r="QBT32" s="426"/>
      <c r="QBU32" s="426"/>
      <c r="QBV32" s="426"/>
      <c r="QBW32" s="426"/>
      <c r="QBX32" s="426"/>
      <c r="QBY32" s="426"/>
      <c r="QBZ32" s="426"/>
      <c r="QCA32" s="426"/>
      <c r="QCB32" s="426"/>
      <c r="QCC32" s="426"/>
      <c r="QCD32" s="426"/>
      <c r="QCE32" s="426"/>
      <c r="QCF32" s="426"/>
      <c r="QCG32" s="426"/>
      <c r="QCH32" s="426"/>
      <c r="QCI32" s="426"/>
      <c r="QCJ32" s="426"/>
      <c r="QCK32" s="426"/>
      <c r="QCL32" s="426"/>
      <c r="QCM32" s="426"/>
      <c r="QCN32" s="426"/>
      <c r="QCO32" s="426"/>
      <c r="QCP32" s="426"/>
      <c r="QCQ32" s="426"/>
      <c r="QCR32" s="426"/>
      <c r="QCS32" s="426"/>
      <c r="QCT32" s="426"/>
      <c r="QCU32" s="426"/>
      <c r="QCV32" s="426"/>
      <c r="QCW32" s="426"/>
      <c r="QCX32" s="426"/>
      <c r="QCY32" s="426"/>
      <c r="QCZ32" s="426"/>
      <c r="QDA32" s="426"/>
      <c r="QDB32" s="426"/>
      <c r="QDC32" s="426"/>
      <c r="QDD32" s="426"/>
      <c r="QDE32" s="426"/>
      <c r="QDF32" s="426"/>
      <c r="QDG32" s="426"/>
      <c r="QDH32" s="426"/>
      <c r="QDI32" s="426"/>
      <c r="QDJ32" s="426"/>
      <c r="QDK32" s="426"/>
      <c r="QDL32" s="426"/>
      <c r="QDM32" s="426"/>
      <c r="QDN32" s="426"/>
      <c r="QDO32" s="426"/>
      <c r="QDP32" s="426"/>
      <c r="QDQ32" s="426"/>
      <c r="QDR32" s="426"/>
      <c r="QDS32" s="426"/>
      <c r="QDT32" s="426"/>
      <c r="QDU32" s="426"/>
      <c r="QDV32" s="426"/>
      <c r="QDW32" s="426"/>
      <c r="QDX32" s="426"/>
      <c r="QDY32" s="426"/>
      <c r="QDZ32" s="426"/>
      <c r="QEA32" s="426"/>
      <c r="QEB32" s="426"/>
      <c r="QEC32" s="426"/>
      <c r="QED32" s="426"/>
      <c r="QEE32" s="426"/>
      <c r="QEF32" s="426"/>
      <c r="QEG32" s="426"/>
      <c r="QEH32" s="426"/>
      <c r="QEI32" s="426"/>
      <c r="QEJ32" s="426"/>
      <c r="QEK32" s="426"/>
      <c r="QEL32" s="426"/>
      <c r="QEM32" s="426"/>
      <c r="QEN32" s="426"/>
      <c r="QEO32" s="426"/>
      <c r="QEP32" s="426"/>
      <c r="QEQ32" s="426"/>
      <c r="QER32" s="426"/>
      <c r="QES32" s="426"/>
      <c r="QET32" s="426"/>
      <c r="QEU32" s="426"/>
      <c r="QEV32" s="426"/>
      <c r="QEW32" s="426"/>
      <c r="QEX32" s="426"/>
      <c r="QEY32" s="426"/>
      <c r="QEZ32" s="426"/>
      <c r="QFA32" s="426"/>
      <c r="QFB32" s="426"/>
      <c r="QFC32" s="426"/>
      <c r="QFD32" s="426"/>
      <c r="QFE32" s="426"/>
      <c r="QFF32" s="426"/>
      <c r="QFG32" s="426"/>
      <c r="QFH32" s="426"/>
      <c r="QFI32" s="426"/>
      <c r="QFJ32" s="426"/>
      <c r="QFK32" s="426"/>
      <c r="QFL32" s="426"/>
      <c r="QFM32" s="426"/>
      <c r="QFN32" s="426"/>
      <c r="QFO32" s="426"/>
      <c r="QFP32" s="426"/>
      <c r="QFQ32" s="426"/>
      <c r="QFR32" s="426"/>
      <c r="QFS32" s="426"/>
      <c r="QFT32" s="426"/>
      <c r="QFU32" s="426"/>
      <c r="QFV32" s="426"/>
      <c r="QFW32" s="426"/>
      <c r="QFX32" s="426"/>
      <c r="QFY32" s="426"/>
      <c r="QFZ32" s="426"/>
      <c r="QGA32" s="426"/>
      <c r="QGB32" s="426"/>
      <c r="QGC32" s="426"/>
      <c r="QGD32" s="426"/>
      <c r="QGE32" s="426"/>
      <c r="QGF32" s="426"/>
      <c r="QGG32" s="426"/>
      <c r="QGH32" s="426"/>
      <c r="QGI32" s="426"/>
      <c r="QGJ32" s="426"/>
      <c r="QGK32" s="426"/>
      <c r="QGL32" s="426"/>
      <c r="QGM32" s="426"/>
      <c r="QGN32" s="426"/>
      <c r="QGO32" s="426"/>
      <c r="QGP32" s="426"/>
      <c r="QGQ32" s="426"/>
      <c r="QGR32" s="426"/>
      <c r="QGS32" s="426"/>
      <c r="QGT32" s="426"/>
      <c r="QGU32" s="426"/>
      <c r="QGV32" s="426"/>
      <c r="QGW32" s="426"/>
      <c r="QGX32" s="426"/>
      <c r="QGY32" s="426"/>
      <c r="QGZ32" s="426"/>
      <c r="QHA32" s="426"/>
      <c r="QHB32" s="426"/>
      <c r="QHC32" s="426"/>
      <c r="QHD32" s="426"/>
      <c r="QHE32" s="426"/>
      <c r="QHF32" s="426"/>
      <c r="QHG32" s="426"/>
      <c r="QHH32" s="426"/>
      <c r="QHI32" s="426"/>
      <c r="QHJ32" s="426"/>
      <c r="QHK32" s="426"/>
      <c r="QHL32" s="426"/>
      <c r="QHM32" s="426"/>
      <c r="QHN32" s="426"/>
      <c r="QHO32" s="426"/>
      <c r="QHP32" s="426"/>
      <c r="QHQ32" s="426"/>
      <c r="QHR32" s="426"/>
      <c r="QHS32" s="426"/>
      <c r="QHT32" s="426"/>
      <c r="QHU32" s="426"/>
      <c r="QHV32" s="426"/>
      <c r="QHW32" s="426"/>
      <c r="QHX32" s="426"/>
      <c r="QHY32" s="426"/>
      <c r="QHZ32" s="426"/>
      <c r="QIA32" s="426"/>
      <c r="QIB32" s="426"/>
      <c r="QIC32" s="426"/>
      <c r="QID32" s="426"/>
      <c r="QIE32" s="426"/>
      <c r="QIF32" s="426"/>
      <c r="QIG32" s="426"/>
      <c r="QIH32" s="426"/>
      <c r="QII32" s="426"/>
      <c r="QIJ32" s="426"/>
      <c r="QIK32" s="426"/>
      <c r="QIL32" s="426"/>
      <c r="QIM32" s="426"/>
      <c r="QIN32" s="426"/>
      <c r="QIO32" s="426"/>
      <c r="QIP32" s="426"/>
      <c r="QIQ32" s="426"/>
      <c r="QIR32" s="426"/>
      <c r="QIS32" s="426"/>
      <c r="QIT32" s="426"/>
      <c r="QIU32" s="426"/>
      <c r="QIV32" s="426"/>
      <c r="QIW32" s="426"/>
      <c r="QIX32" s="426"/>
      <c r="QIY32" s="426"/>
      <c r="QIZ32" s="426"/>
      <c r="QJA32" s="426"/>
      <c r="QJB32" s="426"/>
      <c r="QJC32" s="426"/>
      <c r="QJD32" s="426"/>
      <c r="QJE32" s="426"/>
      <c r="QJF32" s="426"/>
      <c r="QJG32" s="426"/>
      <c r="QJH32" s="426"/>
      <c r="QJI32" s="426"/>
      <c r="QJJ32" s="426"/>
      <c r="QJK32" s="426"/>
      <c r="QJL32" s="426"/>
      <c r="QJM32" s="426"/>
      <c r="QJN32" s="426"/>
      <c r="QJO32" s="426"/>
      <c r="QJP32" s="426"/>
      <c r="QJQ32" s="426"/>
      <c r="QJR32" s="426"/>
      <c r="QJS32" s="426"/>
      <c r="QJT32" s="426"/>
      <c r="QJU32" s="426"/>
      <c r="QJV32" s="426"/>
      <c r="QJW32" s="426"/>
      <c r="QJX32" s="426"/>
      <c r="QJY32" s="426"/>
      <c r="QJZ32" s="426"/>
      <c r="QKA32" s="426"/>
      <c r="QKB32" s="426"/>
      <c r="QKC32" s="426"/>
      <c r="QKD32" s="426"/>
      <c r="QKE32" s="426"/>
      <c r="QKF32" s="426"/>
      <c r="QKG32" s="426"/>
      <c r="QKH32" s="426"/>
      <c r="QKI32" s="426"/>
      <c r="QKJ32" s="426"/>
      <c r="QKK32" s="426"/>
      <c r="QKL32" s="426"/>
      <c r="QKM32" s="426"/>
      <c r="QKN32" s="426"/>
      <c r="QKO32" s="426"/>
      <c r="QKP32" s="426"/>
      <c r="QKQ32" s="426"/>
      <c r="QKR32" s="426"/>
      <c r="QKS32" s="426"/>
      <c r="QKT32" s="426"/>
      <c r="QKU32" s="426"/>
      <c r="QKV32" s="426"/>
      <c r="QKW32" s="426"/>
      <c r="QKX32" s="426"/>
      <c r="QKY32" s="426"/>
      <c r="QKZ32" s="426"/>
      <c r="QLA32" s="426"/>
      <c r="QLB32" s="426"/>
      <c r="QLC32" s="426"/>
      <c r="QLD32" s="426"/>
      <c r="QLE32" s="426"/>
      <c r="QLF32" s="426"/>
      <c r="QLG32" s="426"/>
      <c r="QLH32" s="426"/>
      <c r="QLI32" s="426"/>
      <c r="QLJ32" s="426"/>
      <c r="QLK32" s="426"/>
      <c r="QLL32" s="426"/>
      <c r="QLM32" s="426"/>
      <c r="QLN32" s="426"/>
      <c r="QLO32" s="426"/>
      <c r="QLP32" s="426"/>
      <c r="QLQ32" s="426"/>
      <c r="QLR32" s="426"/>
      <c r="QLS32" s="426"/>
      <c r="QLT32" s="426"/>
      <c r="QLU32" s="426"/>
      <c r="QLV32" s="426"/>
      <c r="QLW32" s="426"/>
      <c r="QLX32" s="426"/>
      <c r="QLY32" s="426"/>
      <c r="QLZ32" s="426"/>
      <c r="QMA32" s="426"/>
      <c r="QMB32" s="426"/>
      <c r="QMC32" s="426"/>
      <c r="QMD32" s="426"/>
      <c r="QME32" s="426"/>
      <c r="QMF32" s="426"/>
      <c r="QMG32" s="426"/>
      <c r="QMH32" s="426"/>
      <c r="QMI32" s="426"/>
      <c r="QMJ32" s="426"/>
      <c r="QMK32" s="426"/>
      <c r="QML32" s="426"/>
      <c r="QMM32" s="426"/>
      <c r="QMN32" s="426"/>
      <c r="QMO32" s="426"/>
      <c r="QMP32" s="426"/>
      <c r="QMQ32" s="426"/>
      <c r="QMR32" s="426"/>
      <c r="QMS32" s="426"/>
      <c r="QMT32" s="426"/>
      <c r="QMU32" s="426"/>
      <c r="QMV32" s="426"/>
      <c r="QMW32" s="426"/>
      <c r="QMX32" s="426"/>
      <c r="QMY32" s="426"/>
      <c r="QMZ32" s="426"/>
      <c r="QNA32" s="426"/>
      <c r="QNB32" s="426"/>
      <c r="QNC32" s="426"/>
      <c r="QND32" s="426"/>
      <c r="QNE32" s="426"/>
      <c r="QNF32" s="426"/>
      <c r="QNG32" s="426"/>
      <c r="QNH32" s="426"/>
      <c r="QNI32" s="426"/>
      <c r="QNJ32" s="426"/>
      <c r="QNK32" s="426"/>
      <c r="QNL32" s="426"/>
      <c r="QNM32" s="426"/>
      <c r="QNN32" s="426"/>
      <c r="QNO32" s="426"/>
      <c r="QNP32" s="426"/>
      <c r="QNQ32" s="426"/>
      <c r="QNR32" s="426"/>
      <c r="QNS32" s="426"/>
      <c r="QNT32" s="426"/>
      <c r="QNU32" s="426"/>
      <c r="QNV32" s="426"/>
      <c r="QNW32" s="426"/>
      <c r="QNX32" s="426"/>
      <c r="QNY32" s="426"/>
      <c r="QNZ32" s="426"/>
      <c r="QOA32" s="426"/>
      <c r="QOB32" s="426"/>
      <c r="QOC32" s="426"/>
      <c r="QOD32" s="426"/>
      <c r="QOE32" s="426"/>
      <c r="QOF32" s="426"/>
      <c r="QOG32" s="426"/>
      <c r="QOH32" s="426"/>
      <c r="QOI32" s="426"/>
      <c r="QOJ32" s="426"/>
      <c r="QOK32" s="426"/>
      <c r="QOL32" s="426"/>
      <c r="QOM32" s="426"/>
      <c r="QON32" s="426"/>
      <c r="QOO32" s="426"/>
      <c r="QOP32" s="426"/>
      <c r="QOQ32" s="426"/>
      <c r="QOR32" s="426"/>
      <c r="QOS32" s="426"/>
      <c r="QOT32" s="426"/>
      <c r="QOU32" s="426"/>
      <c r="QOV32" s="426"/>
      <c r="QOW32" s="426"/>
      <c r="QOX32" s="426"/>
      <c r="QOY32" s="426"/>
      <c r="QOZ32" s="426"/>
      <c r="QPA32" s="426"/>
      <c r="QPB32" s="426"/>
      <c r="QPC32" s="426"/>
      <c r="QPD32" s="426"/>
      <c r="QPE32" s="426"/>
      <c r="QPF32" s="426"/>
      <c r="QPG32" s="426"/>
      <c r="QPH32" s="426"/>
      <c r="QPI32" s="426"/>
      <c r="QPJ32" s="426"/>
      <c r="QPK32" s="426"/>
      <c r="QPL32" s="426"/>
      <c r="QPM32" s="426"/>
      <c r="QPN32" s="426"/>
      <c r="QPO32" s="426"/>
      <c r="QPP32" s="426"/>
      <c r="QPQ32" s="426"/>
      <c r="QPR32" s="426"/>
      <c r="QPS32" s="426"/>
      <c r="QPT32" s="426"/>
      <c r="QPU32" s="426"/>
      <c r="QPV32" s="426"/>
      <c r="QPW32" s="426"/>
      <c r="QPX32" s="426"/>
      <c r="QPY32" s="426"/>
      <c r="QPZ32" s="426"/>
      <c r="QQA32" s="426"/>
      <c r="QQB32" s="426"/>
      <c r="QQC32" s="426"/>
      <c r="QQD32" s="426"/>
      <c r="QQE32" s="426"/>
      <c r="QQF32" s="426"/>
      <c r="QQG32" s="426"/>
      <c r="QQH32" s="426"/>
      <c r="QQI32" s="426"/>
      <c r="QQJ32" s="426"/>
      <c r="QQK32" s="426"/>
      <c r="QQL32" s="426"/>
      <c r="QQM32" s="426"/>
      <c r="QQN32" s="426"/>
      <c r="QQO32" s="426"/>
      <c r="QQP32" s="426"/>
      <c r="QQQ32" s="426"/>
      <c r="QQR32" s="426"/>
      <c r="QQS32" s="426"/>
      <c r="QQT32" s="426"/>
      <c r="QQU32" s="426"/>
      <c r="QQV32" s="426"/>
      <c r="QQW32" s="426"/>
      <c r="QQX32" s="426"/>
      <c r="QQY32" s="426"/>
      <c r="QQZ32" s="426"/>
      <c r="QRA32" s="426"/>
      <c r="QRB32" s="426"/>
      <c r="QRC32" s="426"/>
      <c r="QRD32" s="426"/>
      <c r="QRE32" s="426"/>
      <c r="QRF32" s="426"/>
      <c r="QRG32" s="426"/>
      <c r="QRH32" s="426"/>
      <c r="QRI32" s="426"/>
      <c r="QRJ32" s="426"/>
      <c r="QRK32" s="426"/>
      <c r="QRL32" s="426"/>
      <c r="QRM32" s="426"/>
      <c r="QRN32" s="426"/>
      <c r="QRO32" s="426"/>
      <c r="QRP32" s="426"/>
      <c r="QRQ32" s="426"/>
      <c r="QRR32" s="426"/>
      <c r="QRS32" s="426"/>
      <c r="QRT32" s="426"/>
      <c r="QRU32" s="426"/>
      <c r="QRV32" s="426"/>
      <c r="QRW32" s="426"/>
      <c r="QRX32" s="426"/>
      <c r="QRY32" s="426"/>
      <c r="QRZ32" s="426"/>
      <c r="QSA32" s="426"/>
      <c r="QSB32" s="426"/>
      <c r="QSC32" s="426"/>
      <c r="QSD32" s="426"/>
      <c r="QSE32" s="426"/>
      <c r="QSF32" s="426"/>
      <c r="QSG32" s="426"/>
      <c r="QSH32" s="426"/>
      <c r="QSI32" s="426"/>
      <c r="QSJ32" s="426"/>
      <c r="QSK32" s="426"/>
      <c r="QSL32" s="426"/>
      <c r="QSM32" s="426"/>
      <c r="QSN32" s="426"/>
      <c r="QSO32" s="426"/>
      <c r="QSP32" s="426"/>
      <c r="QSQ32" s="426"/>
      <c r="QSR32" s="426"/>
      <c r="QSS32" s="426"/>
      <c r="QST32" s="426"/>
      <c r="QSU32" s="426"/>
      <c r="QSV32" s="426"/>
      <c r="QSW32" s="426"/>
      <c r="QSX32" s="426"/>
      <c r="QSY32" s="426"/>
      <c r="QSZ32" s="426"/>
      <c r="QTA32" s="426"/>
      <c r="QTB32" s="426"/>
      <c r="QTC32" s="426"/>
      <c r="QTD32" s="426"/>
      <c r="QTE32" s="426"/>
      <c r="QTF32" s="426"/>
      <c r="QTG32" s="426"/>
      <c r="QTH32" s="426"/>
      <c r="QTI32" s="426"/>
      <c r="QTJ32" s="426"/>
      <c r="QTK32" s="426"/>
      <c r="QTL32" s="426"/>
      <c r="QTM32" s="426"/>
      <c r="QTN32" s="426"/>
      <c r="QTO32" s="426"/>
      <c r="QTP32" s="426"/>
      <c r="QTQ32" s="426"/>
      <c r="QTR32" s="426"/>
      <c r="QTS32" s="426"/>
      <c r="QTT32" s="426"/>
      <c r="QTU32" s="426"/>
      <c r="QTV32" s="426"/>
      <c r="QTW32" s="426"/>
      <c r="QTX32" s="426"/>
      <c r="QTY32" s="426"/>
      <c r="QTZ32" s="426"/>
      <c r="QUA32" s="426"/>
      <c r="QUB32" s="426"/>
      <c r="QUC32" s="426"/>
      <c r="QUD32" s="426"/>
      <c r="QUE32" s="426"/>
      <c r="QUF32" s="426"/>
      <c r="QUG32" s="426"/>
      <c r="QUH32" s="426"/>
      <c r="QUI32" s="426"/>
      <c r="QUJ32" s="426"/>
      <c r="QUK32" s="426"/>
      <c r="QUL32" s="426"/>
      <c r="QUM32" s="426"/>
      <c r="QUN32" s="426"/>
      <c r="QUO32" s="426"/>
      <c r="QUP32" s="426"/>
      <c r="QUQ32" s="426"/>
      <c r="QUR32" s="426"/>
      <c r="QUS32" s="426"/>
      <c r="QUT32" s="426"/>
      <c r="QUU32" s="426"/>
      <c r="QUV32" s="426"/>
      <c r="QUW32" s="426"/>
      <c r="QUX32" s="426"/>
      <c r="QUY32" s="426"/>
      <c r="QUZ32" s="426"/>
      <c r="QVA32" s="426"/>
      <c r="QVB32" s="426"/>
      <c r="QVC32" s="426"/>
      <c r="QVD32" s="426"/>
      <c r="QVE32" s="426"/>
      <c r="QVF32" s="426"/>
      <c r="QVG32" s="426"/>
      <c r="QVH32" s="426"/>
      <c r="QVI32" s="426"/>
      <c r="QVJ32" s="426"/>
      <c r="QVK32" s="426"/>
      <c r="QVL32" s="426"/>
      <c r="QVM32" s="426"/>
      <c r="QVN32" s="426"/>
      <c r="QVO32" s="426"/>
      <c r="QVP32" s="426"/>
      <c r="QVQ32" s="426"/>
      <c r="QVR32" s="426"/>
      <c r="QVS32" s="426"/>
      <c r="QVT32" s="426"/>
      <c r="QVU32" s="426"/>
      <c r="QVV32" s="426"/>
      <c r="QVW32" s="426"/>
      <c r="QVX32" s="426"/>
      <c r="QVY32" s="426"/>
      <c r="QVZ32" s="426"/>
      <c r="QWA32" s="426"/>
      <c r="QWB32" s="426"/>
      <c r="QWC32" s="426"/>
      <c r="QWD32" s="426"/>
      <c r="QWE32" s="426"/>
      <c r="QWF32" s="426"/>
      <c r="QWG32" s="426"/>
      <c r="QWH32" s="426"/>
      <c r="QWI32" s="426"/>
      <c r="QWJ32" s="426"/>
      <c r="QWK32" s="426"/>
      <c r="QWL32" s="426"/>
      <c r="QWM32" s="426"/>
      <c r="QWN32" s="426"/>
      <c r="QWO32" s="426"/>
      <c r="QWP32" s="426"/>
      <c r="QWQ32" s="426"/>
      <c r="QWR32" s="426"/>
      <c r="QWS32" s="426"/>
      <c r="QWT32" s="426"/>
      <c r="QWU32" s="426"/>
      <c r="QWV32" s="426"/>
      <c r="QWW32" s="426"/>
      <c r="QWX32" s="426"/>
      <c r="QWY32" s="426"/>
      <c r="QWZ32" s="426"/>
      <c r="QXA32" s="426"/>
      <c r="QXB32" s="426"/>
      <c r="QXC32" s="426"/>
      <c r="QXD32" s="426"/>
      <c r="QXE32" s="426"/>
      <c r="QXF32" s="426"/>
      <c r="QXG32" s="426"/>
      <c r="QXH32" s="426"/>
      <c r="QXI32" s="426"/>
      <c r="QXJ32" s="426"/>
      <c r="QXK32" s="426"/>
      <c r="QXL32" s="426"/>
      <c r="QXM32" s="426"/>
      <c r="QXN32" s="426"/>
      <c r="QXO32" s="426"/>
      <c r="QXP32" s="426"/>
      <c r="QXQ32" s="426"/>
      <c r="QXR32" s="426"/>
      <c r="QXS32" s="426"/>
      <c r="QXT32" s="426"/>
      <c r="QXU32" s="426"/>
      <c r="QXV32" s="426"/>
      <c r="QXW32" s="426"/>
      <c r="QXX32" s="426"/>
      <c r="QXY32" s="426"/>
      <c r="QXZ32" s="426"/>
      <c r="QYA32" s="426"/>
      <c r="QYB32" s="426"/>
      <c r="QYC32" s="426"/>
      <c r="QYD32" s="426"/>
      <c r="QYE32" s="426"/>
      <c r="QYF32" s="426"/>
      <c r="QYG32" s="426"/>
      <c r="QYH32" s="426"/>
      <c r="QYI32" s="426"/>
      <c r="QYJ32" s="426"/>
      <c r="QYK32" s="426"/>
      <c r="QYL32" s="426"/>
      <c r="QYM32" s="426"/>
      <c r="QYN32" s="426"/>
      <c r="QYO32" s="426"/>
      <c r="QYP32" s="426"/>
      <c r="QYQ32" s="426"/>
      <c r="QYR32" s="426"/>
      <c r="QYS32" s="426"/>
      <c r="QYT32" s="426"/>
      <c r="QYU32" s="426"/>
      <c r="QYV32" s="426"/>
      <c r="QYW32" s="426"/>
      <c r="QYX32" s="426"/>
      <c r="QYY32" s="426"/>
      <c r="QYZ32" s="426"/>
      <c r="QZA32" s="426"/>
      <c r="QZB32" s="426"/>
      <c r="QZC32" s="426"/>
      <c r="QZD32" s="426"/>
      <c r="QZE32" s="426"/>
      <c r="QZF32" s="426"/>
      <c r="QZG32" s="426"/>
      <c r="QZH32" s="426"/>
      <c r="QZI32" s="426"/>
      <c r="QZJ32" s="426"/>
      <c r="QZK32" s="426"/>
      <c r="QZL32" s="426"/>
      <c r="QZM32" s="426"/>
      <c r="QZN32" s="426"/>
      <c r="QZO32" s="426"/>
      <c r="QZP32" s="426"/>
      <c r="QZQ32" s="426"/>
      <c r="QZR32" s="426"/>
      <c r="QZS32" s="426"/>
      <c r="QZT32" s="426"/>
      <c r="QZU32" s="426"/>
      <c r="QZV32" s="426"/>
      <c r="QZW32" s="426"/>
      <c r="QZX32" s="426"/>
      <c r="QZY32" s="426"/>
      <c r="QZZ32" s="426"/>
      <c r="RAA32" s="426"/>
      <c r="RAB32" s="426"/>
      <c r="RAC32" s="426"/>
      <c r="RAD32" s="426"/>
      <c r="RAE32" s="426"/>
      <c r="RAF32" s="426"/>
      <c r="RAG32" s="426"/>
      <c r="RAH32" s="426"/>
      <c r="RAI32" s="426"/>
      <c r="RAJ32" s="426"/>
      <c r="RAK32" s="426"/>
      <c r="RAL32" s="426"/>
      <c r="RAM32" s="426"/>
      <c r="RAN32" s="426"/>
      <c r="RAO32" s="426"/>
      <c r="RAP32" s="426"/>
      <c r="RAQ32" s="426"/>
      <c r="RAR32" s="426"/>
      <c r="RAS32" s="426"/>
      <c r="RAT32" s="426"/>
      <c r="RAU32" s="426"/>
      <c r="RAV32" s="426"/>
      <c r="RAW32" s="426"/>
      <c r="RAX32" s="426"/>
      <c r="RAY32" s="426"/>
      <c r="RAZ32" s="426"/>
      <c r="RBA32" s="426"/>
      <c r="RBB32" s="426"/>
      <c r="RBC32" s="426"/>
      <c r="RBD32" s="426"/>
      <c r="RBE32" s="426"/>
      <c r="RBF32" s="426"/>
      <c r="RBG32" s="426"/>
      <c r="RBH32" s="426"/>
      <c r="RBI32" s="426"/>
      <c r="RBJ32" s="426"/>
      <c r="RBK32" s="426"/>
      <c r="RBL32" s="426"/>
      <c r="RBM32" s="426"/>
      <c r="RBN32" s="426"/>
      <c r="RBO32" s="426"/>
      <c r="RBP32" s="426"/>
      <c r="RBQ32" s="426"/>
      <c r="RBR32" s="426"/>
      <c r="RBS32" s="426"/>
      <c r="RBT32" s="426"/>
      <c r="RBU32" s="426"/>
      <c r="RBV32" s="426"/>
      <c r="RBW32" s="426"/>
      <c r="RBX32" s="426"/>
      <c r="RBY32" s="426"/>
      <c r="RBZ32" s="426"/>
      <c r="RCA32" s="426"/>
      <c r="RCB32" s="426"/>
      <c r="RCC32" s="426"/>
      <c r="RCD32" s="426"/>
      <c r="RCE32" s="426"/>
      <c r="RCF32" s="426"/>
      <c r="RCG32" s="426"/>
      <c r="RCH32" s="426"/>
      <c r="RCI32" s="426"/>
      <c r="RCJ32" s="426"/>
      <c r="RCK32" s="426"/>
      <c r="RCL32" s="426"/>
      <c r="RCM32" s="426"/>
      <c r="RCN32" s="426"/>
      <c r="RCO32" s="426"/>
      <c r="RCP32" s="426"/>
      <c r="RCQ32" s="426"/>
      <c r="RCR32" s="426"/>
      <c r="RCS32" s="426"/>
      <c r="RCT32" s="426"/>
      <c r="RCU32" s="426"/>
      <c r="RCV32" s="426"/>
      <c r="RCW32" s="426"/>
      <c r="RCX32" s="426"/>
      <c r="RCY32" s="426"/>
      <c r="RCZ32" s="426"/>
      <c r="RDA32" s="426"/>
      <c r="RDB32" s="426"/>
      <c r="RDC32" s="426"/>
      <c r="RDD32" s="426"/>
      <c r="RDE32" s="426"/>
      <c r="RDF32" s="426"/>
      <c r="RDG32" s="426"/>
      <c r="RDH32" s="426"/>
      <c r="RDI32" s="426"/>
      <c r="RDJ32" s="426"/>
      <c r="RDK32" s="426"/>
      <c r="RDL32" s="426"/>
      <c r="RDM32" s="426"/>
      <c r="RDN32" s="426"/>
      <c r="RDO32" s="426"/>
      <c r="RDP32" s="426"/>
      <c r="RDQ32" s="426"/>
      <c r="RDR32" s="426"/>
      <c r="RDS32" s="426"/>
      <c r="RDT32" s="426"/>
      <c r="RDU32" s="426"/>
      <c r="RDV32" s="426"/>
      <c r="RDW32" s="426"/>
      <c r="RDX32" s="426"/>
      <c r="RDY32" s="426"/>
      <c r="RDZ32" s="426"/>
      <c r="REA32" s="426"/>
      <c r="REB32" s="426"/>
      <c r="REC32" s="426"/>
      <c r="RED32" s="426"/>
      <c r="REE32" s="426"/>
      <c r="REF32" s="426"/>
      <c r="REG32" s="426"/>
      <c r="REH32" s="426"/>
      <c r="REI32" s="426"/>
      <c r="REJ32" s="426"/>
      <c r="REK32" s="426"/>
      <c r="REL32" s="426"/>
      <c r="REM32" s="426"/>
      <c r="REN32" s="426"/>
      <c r="REO32" s="426"/>
      <c r="REP32" s="426"/>
      <c r="REQ32" s="426"/>
      <c r="RER32" s="426"/>
      <c r="RES32" s="426"/>
      <c r="RET32" s="426"/>
      <c r="REU32" s="426"/>
      <c r="REV32" s="426"/>
      <c r="REW32" s="426"/>
      <c r="REX32" s="426"/>
      <c r="REY32" s="426"/>
      <c r="REZ32" s="426"/>
      <c r="RFA32" s="426"/>
      <c r="RFB32" s="426"/>
      <c r="RFC32" s="426"/>
      <c r="RFD32" s="426"/>
      <c r="RFE32" s="426"/>
      <c r="RFF32" s="426"/>
      <c r="RFG32" s="426"/>
      <c r="RFH32" s="426"/>
      <c r="RFI32" s="426"/>
      <c r="RFJ32" s="426"/>
      <c r="RFK32" s="426"/>
      <c r="RFL32" s="426"/>
      <c r="RFM32" s="426"/>
      <c r="RFN32" s="426"/>
      <c r="RFO32" s="426"/>
      <c r="RFP32" s="426"/>
      <c r="RFQ32" s="426"/>
      <c r="RFR32" s="426"/>
      <c r="RFS32" s="426"/>
      <c r="RFT32" s="426"/>
      <c r="RFU32" s="426"/>
      <c r="RFV32" s="426"/>
      <c r="RFW32" s="426"/>
      <c r="RFX32" s="426"/>
      <c r="RFY32" s="426"/>
      <c r="RFZ32" s="426"/>
      <c r="RGA32" s="426"/>
      <c r="RGB32" s="426"/>
      <c r="RGC32" s="426"/>
      <c r="RGD32" s="426"/>
      <c r="RGE32" s="426"/>
      <c r="RGF32" s="426"/>
      <c r="RGG32" s="426"/>
      <c r="RGH32" s="426"/>
      <c r="RGI32" s="426"/>
      <c r="RGJ32" s="426"/>
      <c r="RGK32" s="426"/>
      <c r="RGL32" s="426"/>
      <c r="RGM32" s="426"/>
      <c r="RGN32" s="426"/>
      <c r="RGO32" s="426"/>
      <c r="RGP32" s="426"/>
      <c r="RGQ32" s="426"/>
      <c r="RGR32" s="426"/>
      <c r="RGS32" s="426"/>
      <c r="RGT32" s="426"/>
      <c r="RGU32" s="426"/>
      <c r="RGV32" s="426"/>
      <c r="RGW32" s="426"/>
      <c r="RGX32" s="426"/>
      <c r="RGY32" s="426"/>
      <c r="RGZ32" s="426"/>
      <c r="RHA32" s="426"/>
      <c r="RHB32" s="426"/>
      <c r="RHC32" s="426"/>
      <c r="RHD32" s="426"/>
      <c r="RHE32" s="426"/>
      <c r="RHF32" s="426"/>
      <c r="RHG32" s="426"/>
      <c r="RHH32" s="426"/>
      <c r="RHI32" s="426"/>
      <c r="RHJ32" s="426"/>
      <c r="RHK32" s="426"/>
      <c r="RHL32" s="426"/>
      <c r="RHM32" s="426"/>
      <c r="RHN32" s="426"/>
      <c r="RHO32" s="426"/>
      <c r="RHP32" s="426"/>
      <c r="RHQ32" s="426"/>
      <c r="RHR32" s="426"/>
      <c r="RHS32" s="426"/>
      <c r="RHT32" s="426"/>
      <c r="RHU32" s="426"/>
      <c r="RHV32" s="426"/>
      <c r="RHW32" s="426"/>
      <c r="RHX32" s="426"/>
      <c r="RHY32" s="426"/>
      <c r="RHZ32" s="426"/>
      <c r="RIA32" s="426"/>
      <c r="RIB32" s="426"/>
      <c r="RIC32" s="426"/>
      <c r="RID32" s="426"/>
      <c r="RIE32" s="426"/>
      <c r="RIF32" s="426"/>
      <c r="RIG32" s="426"/>
      <c r="RIH32" s="426"/>
      <c r="RII32" s="426"/>
      <c r="RIJ32" s="426"/>
      <c r="RIK32" s="426"/>
      <c r="RIL32" s="426"/>
      <c r="RIM32" s="426"/>
      <c r="RIN32" s="426"/>
      <c r="RIO32" s="426"/>
      <c r="RIP32" s="426"/>
      <c r="RIQ32" s="426"/>
      <c r="RIR32" s="426"/>
      <c r="RIS32" s="426"/>
      <c r="RIT32" s="426"/>
      <c r="RIU32" s="426"/>
      <c r="RIV32" s="426"/>
      <c r="RIW32" s="426"/>
      <c r="RIX32" s="426"/>
      <c r="RIY32" s="426"/>
      <c r="RIZ32" s="426"/>
      <c r="RJA32" s="426"/>
      <c r="RJB32" s="426"/>
      <c r="RJC32" s="426"/>
      <c r="RJD32" s="426"/>
      <c r="RJE32" s="426"/>
      <c r="RJF32" s="426"/>
      <c r="RJG32" s="426"/>
      <c r="RJH32" s="426"/>
      <c r="RJI32" s="426"/>
      <c r="RJJ32" s="426"/>
      <c r="RJK32" s="426"/>
      <c r="RJL32" s="426"/>
      <c r="RJM32" s="426"/>
      <c r="RJN32" s="426"/>
      <c r="RJO32" s="426"/>
      <c r="RJP32" s="426"/>
      <c r="RJQ32" s="426"/>
      <c r="RJR32" s="426"/>
      <c r="RJS32" s="426"/>
      <c r="RJT32" s="426"/>
      <c r="RJU32" s="426"/>
      <c r="RJV32" s="426"/>
      <c r="RJW32" s="426"/>
      <c r="RJX32" s="426"/>
      <c r="RJY32" s="426"/>
      <c r="RJZ32" s="426"/>
      <c r="RKA32" s="426"/>
      <c r="RKB32" s="426"/>
      <c r="RKC32" s="426"/>
      <c r="RKD32" s="426"/>
      <c r="RKE32" s="426"/>
      <c r="RKF32" s="426"/>
      <c r="RKG32" s="426"/>
      <c r="RKH32" s="426"/>
      <c r="RKI32" s="426"/>
      <c r="RKJ32" s="426"/>
      <c r="RKK32" s="426"/>
      <c r="RKL32" s="426"/>
      <c r="RKM32" s="426"/>
      <c r="RKN32" s="426"/>
      <c r="RKO32" s="426"/>
      <c r="RKP32" s="426"/>
      <c r="RKQ32" s="426"/>
      <c r="RKR32" s="426"/>
      <c r="RKS32" s="426"/>
      <c r="RKT32" s="426"/>
      <c r="RKU32" s="426"/>
      <c r="RKV32" s="426"/>
      <c r="RKW32" s="426"/>
      <c r="RKX32" s="426"/>
      <c r="RKY32" s="426"/>
      <c r="RKZ32" s="426"/>
      <c r="RLA32" s="426"/>
      <c r="RLB32" s="426"/>
      <c r="RLC32" s="426"/>
      <c r="RLD32" s="426"/>
      <c r="RLE32" s="426"/>
      <c r="RLF32" s="426"/>
      <c r="RLG32" s="426"/>
      <c r="RLH32" s="426"/>
      <c r="RLI32" s="426"/>
      <c r="RLJ32" s="426"/>
      <c r="RLK32" s="426"/>
      <c r="RLL32" s="426"/>
      <c r="RLM32" s="426"/>
      <c r="RLN32" s="426"/>
      <c r="RLO32" s="426"/>
      <c r="RLP32" s="426"/>
      <c r="RLQ32" s="426"/>
      <c r="RLR32" s="426"/>
      <c r="RLS32" s="426"/>
      <c r="RLT32" s="426"/>
      <c r="RLU32" s="426"/>
      <c r="RLV32" s="426"/>
      <c r="RLW32" s="426"/>
      <c r="RLX32" s="426"/>
      <c r="RLY32" s="426"/>
      <c r="RLZ32" s="426"/>
      <c r="RMA32" s="426"/>
      <c r="RMB32" s="426"/>
      <c r="RMC32" s="426"/>
      <c r="RMD32" s="426"/>
      <c r="RME32" s="426"/>
      <c r="RMF32" s="426"/>
      <c r="RMG32" s="426"/>
      <c r="RMH32" s="426"/>
      <c r="RMI32" s="426"/>
      <c r="RMJ32" s="426"/>
      <c r="RMK32" s="426"/>
      <c r="RML32" s="426"/>
      <c r="RMM32" s="426"/>
      <c r="RMN32" s="426"/>
      <c r="RMO32" s="426"/>
      <c r="RMP32" s="426"/>
      <c r="RMQ32" s="426"/>
      <c r="RMR32" s="426"/>
      <c r="RMS32" s="426"/>
      <c r="RMT32" s="426"/>
      <c r="RMU32" s="426"/>
      <c r="RMV32" s="426"/>
      <c r="RMW32" s="426"/>
      <c r="RMX32" s="426"/>
      <c r="RMY32" s="426"/>
      <c r="RMZ32" s="426"/>
      <c r="RNA32" s="426"/>
      <c r="RNB32" s="426"/>
      <c r="RNC32" s="426"/>
      <c r="RND32" s="426"/>
      <c r="RNE32" s="426"/>
      <c r="RNF32" s="426"/>
      <c r="RNG32" s="426"/>
      <c r="RNH32" s="426"/>
      <c r="RNI32" s="426"/>
      <c r="RNJ32" s="426"/>
      <c r="RNK32" s="426"/>
      <c r="RNL32" s="426"/>
      <c r="RNM32" s="426"/>
      <c r="RNN32" s="426"/>
      <c r="RNO32" s="426"/>
      <c r="RNP32" s="426"/>
      <c r="RNQ32" s="426"/>
      <c r="RNR32" s="426"/>
      <c r="RNS32" s="426"/>
      <c r="RNT32" s="426"/>
      <c r="RNU32" s="426"/>
      <c r="RNV32" s="426"/>
      <c r="RNW32" s="426"/>
      <c r="RNX32" s="426"/>
      <c r="RNY32" s="426"/>
      <c r="RNZ32" s="426"/>
      <c r="ROA32" s="426"/>
      <c r="ROB32" s="426"/>
      <c r="ROC32" s="426"/>
      <c r="ROD32" s="426"/>
      <c r="ROE32" s="426"/>
      <c r="ROF32" s="426"/>
      <c r="ROG32" s="426"/>
      <c r="ROH32" s="426"/>
      <c r="ROI32" s="426"/>
      <c r="ROJ32" s="426"/>
      <c r="ROK32" s="426"/>
      <c r="ROL32" s="426"/>
      <c r="ROM32" s="426"/>
      <c r="RON32" s="426"/>
      <c r="ROO32" s="426"/>
      <c r="ROP32" s="426"/>
      <c r="ROQ32" s="426"/>
      <c r="ROR32" s="426"/>
      <c r="ROS32" s="426"/>
      <c r="ROT32" s="426"/>
      <c r="ROU32" s="426"/>
      <c r="ROV32" s="426"/>
      <c r="ROW32" s="426"/>
      <c r="ROX32" s="426"/>
      <c r="ROY32" s="426"/>
      <c r="ROZ32" s="426"/>
      <c r="RPA32" s="426"/>
      <c r="RPB32" s="426"/>
      <c r="RPC32" s="426"/>
      <c r="RPD32" s="426"/>
      <c r="RPE32" s="426"/>
      <c r="RPF32" s="426"/>
      <c r="RPG32" s="426"/>
      <c r="RPH32" s="426"/>
      <c r="RPI32" s="426"/>
      <c r="RPJ32" s="426"/>
      <c r="RPK32" s="426"/>
      <c r="RPL32" s="426"/>
      <c r="RPM32" s="426"/>
      <c r="RPN32" s="426"/>
      <c r="RPO32" s="426"/>
      <c r="RPP32" s="426"/>
      <c r="RPQ32" s="426"/>
      <c r="RPR32" s="426"/>
      <c r="RPS32" s="426"/>
      <c r="RPT32" s="426"/>
      <c r="RPU32" s="426"/>
      <c r="RPV32" s="426"/>
      <c r="RPW32" s="426"/>
      <c r="RPX32" s="426"/>
      <c r="RPY32" s="426"/>
      <c r="RPZ32" s="426"/>
      <c r="RQA32" s="426"/>
      <c r="RQB32" s="426"/>
      <c r="RQC32" s="426"/>
      <c r="RQD32" s="426"/>
      <c r="RQE32" s="426"/>
      <c r="RQF32" s="426"/>
      <c r="RQG32" s="426"/>
      <c r="RQH32" s="426"/>
      <c r="RQI32" s="426"/>
      <c r="RQJ32" s="426"/>
      <c r="RQK32" s="426"/>
      <c r="RQL32" s="426"/>
      <c r="RQM32" s="426"/>
      <c r="RQN32" s="426"/>
      <c r="RQO32" s="426"/>
      <c r="RQP32" s="426"/>
      <c r="RQQ32" s="426"/>
      <c r="RQR32" s="426"/>
      <c r="RQS32" s="426"/>
      <c r="RQT32" s="426"/>
      <c r="RQU32" s="426"/>
      <c r="RQV32" s="426"/>
      <c r="RQW32" s="426"/>
      <c r="RQX32" s="426"/>
      <c r="RQY32" s="426"/>
      <c r="RQZ32" s="426"/>
      <c r="RRA32" s="426"/>
      <c r="RRB32" s="426"/>
      <c r="RRC32" s="426"/>
      <c r="RRD32" s="426"/>
      <c r="RRE32" s="426"/>
      <c r="RRF32" s="426"/>
      <c r="RRG32" s="426"/>
      <c r="RRH32" s="426"/>
      <c r="RRI32" s="426"/>
      <c r="RRJ32" s="426"/>
      <c r="RRK32" s="426"/>
      <c r="RRL32" s="426"/>
      <c r="RRM32" s="426"/>
      <c r="RRN32" s="426"/>
      <c r="RRO32" s="426"/>
      <c r="RRP32" s="426"/>
      <c r="RRQ32" s="426"/>
      <c r="RRR32" s="426"/>
      <c r="RRS32" s="426"/>
      <c r="RRT32" s="426"/>
      <c r="RRU32" s="426"/>
      <c r="RRV32" s="426"/>
      <c r="RRW32" s="426"/>
      <c r="RRX32" s="426"/>
      <c r="RRY32" s="426"/>
      <c r="RRZ32" s="426"/>
      <c r="RSA32" s="426"/>
      <c r="RSB32" s="426"/>
      <c r="RSC32" s="426"/>
      <c r="RSD32" s="426"/>
      <c r="RSE32" s="426"/>
      <c r="RSF32" s="426"/>
      <c r="RSG32" s="426"/>
      <c r="RSH32" s="426"/>
      <c r="RSI32" s="426"/>
      <c r="RSJ32" s="426"/>
      <c r="RSK32" s="426"/>
      <c r="RSL32" s="426"/>
      <c r="RSM32" s="426"/>
      <c r="RSN32" s="426"/>
      <c r="RSO32" s="426"/>
      <c r="RSP32" s="426"/>
      <c r="RSQ32" s="426"/>
      <c r="RSR32" s="426"/>
      <c r="RSS32" s="426"/>
      <c r="RST32" s="426"/>
      <c r="RSU32" s="426"/>
      <c r="RSV32" s="426"/>
      <c r="RSW32" s="426"/>
      <c r="RSX32" s="426"/>
      <c r="RSY32" s="426"/>
      <c r="RSZ32" s="426"/>
      <c r="RTA32" s="426"/>
      <c r="RTB32" s="426"/>
      <c r="RTC32" s="426"/>
      <c r="RTD32" s="426"/>
      <c r="RTE32" s="426"/>
      <c r="RTF32" s="426"/>
      <c r="RTG32" s="426"/>
      <c r="RTH32" s="426"/>
      <c r="RTI32" s="426"/>
      <c r="RTJ32" s="426"/>
      <c r="RTK32" s="426"/>
      <c r="RTL32" s="426"/>
      <c r="RTM32" s="426"/>
      <c r="RTN32" s="426"/>
      <c r="RTO32" s="426"/>
      <c r="RTP32" s="426"/>
      <c r="RTQ32" s="426"/>
      <c r="RTR32" s="426"/>
      <c r="RTS32" s="426"/>
      <c r="RTT32" s="426"/>
      <c r="RTU32" s="426"/>
      <c r="RTV32" s="426"/>
      <c r="RTW32" s="426"/>
      <c r="RTX32" s="426"/>
      <c r="RTY32" s="426"/>
      <c r="RTZ32" s="426"/>
      <c r="RUA32" s="426"/>
      <c r="RUB32" s="426"/>
      <c r="RUC32" s="426"/>
      <c r="RUD32" s="426"/>
      <c r="RUE32" s="426"/>
      <c r="RUF32" s="426"/>
      <c r="RUG32" s="426"/>
      <c r="RUH32" s="426"/>
      <c r="RUI32" s="426"/>
      <c r="RUJ32" s="426"/>
      <c r="RUK32" s="426"/>
      <c r="RUL32" s="426"/>
      <c r="RUM32" s="426"/>
      <c r="RUN32" s="426"/>
      <c r="RUO32" s="426"/>
      <c r="RUP32" s="426"/>
      <c r="RUQ32" s="426"/>
      <c r="RUR32" s="426"/>
      <c r="RUS32" s="426"/>
      <c r="RUT32" s="426"/>
      <c r="RUU32" s="426"/>
      <c r="RUV32" s="426"/>
      <c r="RUW32" s="426"/>
      <c r="RUX32" s="426"/>
      <c r="RUY32" s="426"/>
      <c r="RUZ32" s="426"/>
      <c r="RVA32" s="426"/>
      <c r="RVB32" s="426"/>
      <c r="RVC32" s="426"/>
      <c r="RVD32" s="426"/>
      <c r="RVE32" s="426"/>
      <c r="RVF32" s="426"/>
      <c r="RVG32" s="426"/>
      <c r="RVH32" s="426"/>
      <c r="RVI32" s="426"/>
      <c r="RVJ32" s="426"/>
      <c r="RVK32" s="426"/>
      <c r="RVL32" s="426"/>
      <c r="RVM32" s="426"/>
      <c r="RVN32" s="426"/>
      <c r="RVO32" s="426"/>
      <c r="RVP32" s="426"/>
      <c r="RVQ32" s="426"/>
      <c r="RVR32" s="426"/>
      <c r="RVS32" s="426"/>
      <c r="RVT32" s="426"/>
      <c r="RVU32" s="426"/>
      <c r="RVV32" s="426"/>
      <c r="RVW32" s="426"/>
      <c r="RVX32" s="426"/>
      <c r="RVY32" s="426"/>
      <c r="RVZ32" s="426"/>
      <c r="RWA32" s="426"/>
      <c r="RWB32" s="426"/>
      <c r="RWC32" s="426"/>
      <c r="RWD32" s="426"/>
      <c r="RWE32" s="426"/>
      <c r="RWF32" s="426"/>
      <c r="RWG32" s="426"/>
      <c r="RWH32" s="426"/>
      <c r="RWI32" s="426"/>
      <c r="RWJ32" s="426"/>
      <c r="RWK32" s="426"/>
      <c r="RWL32" s="426"/>
      <c r="RWM32" s="426"/>
      <c r="RWN32" s="426"/>
      <c r="RWO32" s="426"/>
      <c r="RWP32" s="426"/>
      <c r="RWQ32" s="426"/>
      <c r="RWR32" s="426"/>
      <c r="RWS32" s="426"/>
      <c r="RWT32" s="426"/>
      <c r="RWU32" s="426"/>
      <c r="RWV32" s="426"/>
      <c r="RWW32" s="426"/>
      <c r="RWX32" s="426"/>
      <c r="RWY32" s="426"/>
      <c r="RWZ32" s="426"/>
      <c r="RXA32" s="426"/>
      <c r="RXB32" s="426"/>
      <c r="RXC32" s="426"/>
      <c r="RXD32" s="426"/>
      <c r="RXE32" s="426"/>
      <c r="RXF32" s="426"/>
      <c r="RXG32" s="426"/>
      <c r="RXH32" s="426"/>
      <c r="RXI32" s="426"/>
      <c r="RXJ32" s="426"/>
      <c r="RXK32" s="426"/>
      <c r="RXL32" s="426"/>
      <c r="RXM32" s="426"/>
      <c r="RXN32" s="426"/>
      <c r="RXO32" s="426"/>
      <c r="RXP32" s="426"/>
      <c r="RXQ32" s="426"/>
      <c r="RXR32" s="426"/>
      <c r="RXS32" s="426"/>
      <c r="RXT32" s="426"/>
      <c r="RXU32" s="426"/>
      <c r="RXV32" s="426"/>
      <c r="RXW32" s="426"/>
      <c r="RXX32" s="426"/>
      <c r="RXY32" s="426"/>
      <c r="RXZ32" s="426"/>
      <c r="RYA32" s="426"/>
      <c r="RYB32" s="426"/>
      <c r="RYC32" s="426"/>
      <c r="RYD32" s="426"/>
      <c r="RYE32" s="426"/>
      <c r="RYF32" s="426"/>
      <c r="RYG32" s="426"/>
      <c r="RYH32" s="426"/>
      <c r="RYI32" s="426"/>
      <c r="RYJ32" s="426"/>
      <c r="RYK32" s="426"/>
      <c r="RYL32" s="426"/>
      <c r="RYM32" s="426"/>
      <c r="RYN32" s="426"/>
      <c r="RYO32" s="426"/>
      <c r="RYP32" s="426"/>
      <c r="RYQ32" s="426"/>
      <c r="RYR32" s="426"/>
      <c r="RYS32" s="426"/>
      <c r="RYT32" s="426"/>
      <c r="RYU32" s="426"/>
      <c r="RYV32" s="426"/>
      <c r="RYW32" s="426"/>
      <c r="RYX32" s="426"/>
      <c r="RYY32" s="426"/>
      <c r="RYZ32" s="426"/>
      <c r="RZA32" s="426"/>
      <c r="RZB32" s="426"/>
      <c r="RZC32" s="426"/>
      <c r="RZD32" s="426"/>
      <c r="RZE32" s="426"/>
      <c r="RZF32" s="426"/>
      <c r="RZG32" s="426"/>
      <c r="RZH32" s="426"/>
      <c r="RZI32" s="426"/>
      <c r="RZJ32" s="426"/>
      <c r="RZK32" s="426"/>
      <c r="RZL32" s="426"/>
      <c r="RZM32" s="426"/>
      <c r="RZN32" s="426"/>
      <c r="RZO32" s="426"/>
      <c r="RZP32" s="426"/>
      <c r="RZQ32" s="426"/>
      <c r="RZR32" s="426"/>
      <c r="RZS32" s="426"/>
      <c r="RZT32" s="426"/>
      <c r="RZU32" s="426"/>
      <c r="RZV32" s="426"/>
      <c r="RZW32" s="426"/>
      <c r="RZX32" s="426"/>
      <c r="RZY32" s="426"/>
      <c r="RZZ32" s="426"/>
      <c r="SAA32" s="426"/>
      <c r="SAB32" s="426"/>
      <c r="SAC32" s="426"/>
      <c r="SAD32" s="426"/>
      <c r="SAE32" s="426"/>
      <c r="SAF32" s="426"/>
      <c r="SAG32" s="426"/>
      <c r="SAH32" s="426"/>
      <c r="SAI32" s="426"/>
      <c r="SAJ32" s="426"/>
      <c r="SAK32" s="426"/>
      <c r="SAL32" s="426"/>
      <c r="SAM32" s="426"/>
      <c r="SAN32" s="426"/>
      <c r="SAO32" s="426"/>
      <c r="SAP32" s="426"/>
      <c r="SAQ32" s="426"/>
      <c r="SAR32" s="426"/>
      <c r="SAS32" s="426"/>
      <c r="SAT32" s="426"/>
      <c r="SAU32" s="426"/>
      <c r="SAV32" s="426"/>
      <c r="SAW32" s="426"/>
      <c r="SAX32" s="426"/>
      <c r="SAY32" s="426"/>
      <c r="SAZ32" s="426"/>
      <c r="SBA32" s="426"/>
      <c r="SBB32" s="426"/>
      <c r="SBC32" s="426"/>
      <c r="SBD32" s="426"/>
      <c r="SBE32" s="426"/>
      <c r="SBF32" s="426"/>
      <c r="SBG32" s="426"/>
      <c r="SBH32" s="426"/>
      <c r="SBI32" s="426"/>
      <c r="SBJ32" s="426"/>
      <c r="SBK32" s="426"/>
      <c r="SBL32" s="426"/>
      <c r="SBM32" s="426"/>
      <c r="SBN32" s="426"/>
      <c r="SBO32" s="426"/>
      <c r="SBP32" s="426"/>
      <c r="SBQ32" s="426"/>
      <c r="SBR32" s="426"/>
      <c r="SBS32" s="426"/>
      <c r="SBT32" s="426"/>
      <c r="SBU32" s="426"/>
      <c r="SBV32" s="426"/>
      <c r="SBW32" s="426"/>
      <c r="SBX32" s="426"/>
      <c r="SBY32" s="426"/>
      <c r="SBZ32" s="426"/>
      <c r="SCA32" s="426"/>
      <c r="SCB32" s="426"/>
      <c r="SCC32" s="426"/>
      <c r="SCD32" s="426"/>
      <c r="SCE32" s="426"/>
      <c r="SCF32" s="426"/>
      <c r="SCG32" s="426"/>
      <c r="SCH32" s="426"/>
      <c r="SCI32" s="426"/>
      <c r="SCJ32" s="426"/>
      <c r="SCK32" s="426"/>
      <c r="SCL32" s="426"/>
      <c r="SCM32" s="426"/>
      <c r="SCN32" s="426"/>
      <c r="SCO32" s="426"/>
      <c r="SCP32" s="426"/>
      <c r="SCQ32" s="426"/>
      <c r="SCR32" s="426"/>
      <c r="SCS32" s="426"/>
      <c r="SCT32" s="426"/>
      <c r="SCU32" s="426"/>
      <c r="SCV32" s="426"/>
      <c r="SCW32" s="426"/>
      <c r="SCX32" s="426"/>
      <c r="SCY32" s="426"/>
      <c r="SCZ32" s="426"/>
      <c r="SDA32" s="426"/>
      <c r="SDB32" s="426"/>
      <c r="SDC32" s="426"/>
      <c r="SDD32" s="426"/>
      <c r="SDE32" s="426"/>
      <c r="SDF32" s="426"/>
      <c r="SDG32" s="426"/>
      <c r="SDH32" s="426"/>
      <c r="SDI32" s="426"/>
      <c r="SDJ32" s="426"/>
      <c r="SDK32" s="426"/>
      <c r="SDL32" s="426"/>
      <c r="SDM32" s="426"/>
      <c r="SDN32" s="426"/>
      <c r="SDO32" s="426"/>
      <c r="SDP32" s="426"/>
      <c r="SDQ32" s="426"/>
      <c r="SDR32" s="426"/>
      <c r="SDS32" s="426"/>
      <c r="SDT32" s="426"/>
      <c r="SDU32" s="426"/>
      <c r="SDV32" s="426"/>
      <c r="SDW32" s="426"/>
      <c r="SDX32" s="426"/>
      <c r="SDY32" s="426"/>
      <c r="SDZ32" s="426"/>
      <c r="SEA32" s="426"/>
      <c r="SEB32" s="426"/>
      <c r="SEC32" s="426"/>
      <c r="SED32" s="426"/>
      <c r="SEE32" s="426"/>
      <c r="SEF32" s="426"/>
      <c r="SEG32" s="426"/>
      <c r="SEH32" s="426"/>
      <c r="SEI32" s="426"/>
      <c r="SEJ32" s="426"/>
      <c r="SEK32" s="426"/>
      <c r="SEL32" s="426"/>
      <c r="SEM32" s="426"/>
      <c r="SEN32" s="426"/>
      <c r="SEO32" s="426"/>
      <c r="SEP32" s="426"/>
      <c r="SEQ32" s="426"/>
      <c r="SER32" s="426"/>
      <c r="SES32" s="426"/>
      <c r="SET32" s="426"/>
      <c r="SEU32" s="426"/>
      <c r="SEV32" s="426"/>
      <c r="SEW32" s="426"/>
      <c r="SEX32" s="426"/>
      <c r="SEY32" s="426"/>
      <c r="SEZ32" s="426"/>
      <c r="SFA32" s="426"/>
      <c r="SFB32" s="426"/>
      <c r="SFC32" s="426"/>
      <c r="SFD32" s="426"/>
      <c r="SFE32" s="426"/>
      <c r="SFF32" s="426"/>
      <c r="SFG32" s="426"/>
      <c r="SFH32" s="426"/>
      <c r="SFI32" s="426"/>
      <c r="SFJ32" s="426"/>
      <c r="SFK32" s="426"/>
      <c r="SFL32" s="426"/>
      <c r="SFM32" s="426"/>
      <c r="SFN32" s="426"/>
      <c r="SFO32" s="426"/>
      <c r="SFP32" s="426"/>
      <c r="SFQ32" s="426"/>
      <c r="SFR32" s="426"/>
      <c r="SFS32" s="426"/>
      <c r="SFT32" s="426"/>
      <c r="SFU32" s="426"/>
      <c r="SFV32" s="426"/>
      <c r="SFW32" s="426"/>
      <c r="SFX32" s="426"/>
      <c r="SFY32" s="426"/>
      <c r="SFZ32" s="426"/>
      <c r="SGA32" s="426"/>
      <c r="SGB32" s="426"/>
      <c r="SGC32" s="426"/>
      <c r="SGD32" s="426"/>
      <c r="SGE32" s="426"/>
      <c r="SGF32" s="426"/>
      <c r="SGG32" s="426"/>
      <c r="SGH32" s="426"/>
      <c r="SGI32" s="426"/>
      <c r="SGJ32" s="426"/>
      <c r="SGK32" s="426"/>
      <c r="SGL32" s="426"/>
      <c r="SGM32" s="426"/>
      <c r="SGN32" s="426"/>
      <c r="SGO32" s="426"/>
      <c r="SGP32" s="426"/>
      <c r="SGQ32" s="426"/>
      <c r="SGR32" s="426"/>
      <c r="SGS32" s="426"/>
      <c r="SGT32" s="426"/>
      <c r="SGU32" s="426"/>
      <c r="SGV32" s="426"/>
      <c r="SGW32" s="426"/>
      <c r="SGX32" s="426"/>
      <c r="SGY32" s="426"/>
      <c r="SGZ32" s="426"/>
      <c r="SHA32" s="426"/>
      <c r="SHB32" s="426"/>
      <c r="SHC32" s="426"/>
      <c r="SHD32" s="426"/>
      <c r="SHE32" s="426"/>
      <c r="SHF32" s="426"/>
      <c r="SHG32" s="426"/>
      <c r="SHH32" s="426"/>
      <c r="SHI32" s="426"/>
      <c r="SHJ32" s="426"/>
      <c r="SHK32" s="426"/>
      <c r="SHL32" s="426"/>
      <c r="SHM32" s="426"/>
      <c r="SHN32" s="426"/>
      <c r="SHO32" s="426"/>
      <c r="SHP32" s="426"/>
      <c r="SHQ32" s="426"/>
      <c r="SHR32" s="426"/>
      <c r="SHS32" s="426"/>
      <c r="SHT32" s="426"/>
      <c r="SHU32" s="426"/>
      <c r="SHV32" s="426"/>
      <c r="SHW32" s="426"/>
      <c r="SHX32" s="426"/>
      <c r="SHY32" s="426"/>
      <c r="SHZ32" s="426"/>
      <c r="SIA32" s="426"/>
      <c r="SIB32" s="426"/>
      <c r="SIC32" s="426"/>
      <c r="SID32" s="426"/>
      <c r="SIE32" s="426"/>
      <c r="SIF32" s="426"/>
      <c r="SIG32" s="426"/>
      <c r="SIH32" s="426"/>
      <c r="SII32" s="426"/>
      <c r="SIJ32" s="426"/>
      <c r="SIK32" s="426"/>
      <c r="SIL32" s="426"/>
      <c r="SIM32" s="426"/>
      <c r="SIN32" s="426"/>
      <c r="SIO32" s="426"/>
      <c r="SIP32" s="426"/>
      <c r="SIQ32" s="426"/>
      <c r="SIR32" s="426"/>
      <c r="SIS32" s="426"/>
      <c r="SIT32" s="426"/>
      <c r="SIU32" s="426"/>
      <c r="SIV32" s="426"/>
      <c r="SIW32" s="426"/>
      <c r="SIX32" s="426"/>
      <c r="SIY32" s="426"/>
      <c r="SIZ32" s="426"/>
      <c r="SJA32" s="426"/>
      <c r="SJB32" s="426"/>
      <c r="SJC32" s="426"/>
      <c r="SJD32" s="426"/>
      <c r="SJE32" s="426"/>
      <c r="SJF32" s="426"/>
      <c r="SJG32" s="426"/>
      <c r="SJH32" s="426"/>
      <c r="SJI32" s="426"/>
      <c r="SJJ32" s="426"/>
      <c r="SJK32" s="426"/>
      <c r="SJL32" s="426"/>
      <c r="SJM32" s="426"/>
      <c r="SJN32" s="426"/>
      <c r="SJO32" s="426"/>
      <c r="SJP32" s="426"/>
      <c r="SJQ32" s="426"/>
      <c r="SJR32" s="426"/>
      <c r="SJS32" s="426"/>
      <c r="SJT32" s="426"/>
      <c r="SJU32" s="426"/>
      <c r="SJV32" s="426"/>
      <c r="SJW32" s="426"/>
      <c r="SJX32" s="426"/>
      <c r="SJY32" s="426"/>
      <c r="SJZ32" s="426"/>
      <c r="SKA32" s="426"/>
      <c r="SKB32" s="426"/>
      <c r="SKC32" s="426"/>
      <c r="SKD32" s="426"/>
      <c r="SKE32" s="426"/>
      <c r="SKF32" s="426"/>
      <c r="SKG32" s="426"/>
      <c r="SKH32" s="426"/>
      <c r="SKI32" s="426"/>
      <c r="SKJ32" s="426"/>
      <c r="SKK32" s="426"/>
      <c r="SKL32" s="426"/>
      <c r="SKM32" s="426"/>
      <c r="SKN32" s="426"/>
      <c r="SKO32" s="426"/>
      <c r="SKP32" s="426"/>
      <c r="SKQ32" s="426"/>
      <c r="SKR32" s="426"/>
      <c r="SKS32" s="426"/>
      <c r="SKT32" s="426"/>
      <c r="SKU32" s="426"/>
      <c r="SKV32" s="426"/>
      <c r="SKW32" s="426"/>
      <c r="SKX32" s="426"/>
      <c r="SKY32" s="426"/>
      <c r="SKZ32" s="426"/>
      <c r="SLA32" s="426"/>
      <c r="SLB32" s="426"/>
      <c r="SLC32" s="426"/>
      <c r="SLD32" s="426"/>
      <c r="SLE32" s="426"/>
      <c r="SLF32" s="426"/>
      <c r="SLG32" s="426"/>
      <c r="SLH32" s="426"/>
      <c r="SLI32" s="426"/>
      <c r="SLJ32" s="426"/>
      <c r="SLK32" s="426"/>
      <c r="SLL32" s="426"/>
      <c r="SLM32" s="426"/>
      <c r="SLN32" s="426"/>
      <c r="SLO32" s="426"/>
      <c r="SLP32" s="426"/>
      <c r="SLQ32" s="426"/>
      <c r="SLR32" s="426"/>
      <c r="SLS32" s="426"/>
      <c r="SLT32" s="426"/>
      <c r="SLU32" s="426"/>
      <c r="SLV32" s="426"/>
      <c r="SLW32" s="426"/>
      <c r="SLX32" s="426"/>
      <c r="SLY32" s="426"/>
      <c r="SLZ32" s="426"/>
      <c r="SMA32" s="426"/>
      <c r="SMB32" s="426"/>
      <c r="SMC32" s="426"/>
      <c r="SMD32" s="426"/>
      <c r="SME32" s="426"/>
      <c r="SMF32" s="426"/>
      <c r="SMG32" s="426"/>
      <c r="SMH32" s="426"/>
      <c r="SMI32" s="426"/>
      <c r="SMJ32" s="426"/>
      <c r="SMK32" s="426"/>
      <c r="SML32" s="426"/>
      <c r="SMM32" s="426"/>
      <c r="SMN32" s="426"/>
      <c r="SMO32" s="426"/>
      <c r="SMP32" s="426"/>
      <c r="SMQ32" s="426"/>
      <c r="SMR32" s="426"/>
      <c r="SMS32" s="426"/>
      <c r="SMT32" s="426"/>
      <c r="SMU32" s="426"/>
      <c r="SMV32" s="426"/>
      <c r="SMW32" s="426"/>
      <c r="SMX32" s="426"/>
      <c r="SMY32" s="426"/>
      <c r="SMZ32" s="426"/>
      <c r="SNA32" s="426"/>
      <c r="SNB32" s="426"/>
      <c r="SNC32" s="426"/>
      <c r="SND32" s="426"/>
      <c r="SNE32" s="426"/>
      <c r="SNF32" s="426"/>
      <c r="SNG32" s="426"/>
      <c r="SNH32" s="426"/>
      <c r="SNI32" s="426"/>
      <c r="SNJ32" s="426"/>
      <c r="SNK32" s="426"/>
      <c r="SNL32" s="426"/>
      <c r="SNM32" s="426"/>
      <c r="SNN32" s="426"/>
      <c r="SNO32" s="426"/>
      <c r="SNP32" s="426"/>
      <c r="SNQ32" s="426"/>
      <c r="SNR32" s="426"/>
      <c r="SNS32" s="426"/>
      <c r="SNT32" s="426"/>
      <c r="SNU32" s="426"/>
      <c r="SNV32" s="426"/>
      <c r="SNW32" s="426"/>
      <c r="SNX32" s="426"/>
      <c r="SNY32" s="426"/>
      <c r="SNZ32" s="426"/>
      <c r="SOA32" s="426"/>
      <c r="SOB32" s="426"/>
      <c r="SOC32" s="426"/>
      <c r="SOD32" s="426"/>
      <c r="SOE32" s="426"/>
      <c r="SOF32" s="426"/>
      <c r="SOG32" s="426"/>
      <c r="SOH32" s="426"/>
      <c r="SOI32" s="426"/>
      <c r="SOJ32" s="426"/>
      <c r="SOK32" s="426"/>
      <c r="SOL32" s="426"/>
      <c r="SOM32" s="426"/>
      <c r="SON32" s="426"/>
      <c r="SOO32" s="426"/>
      <c r="SOP32" s="426"/>
      <c r="SOQ32" s="426"/>
      <c r="SOR32" s="426"/>
      <c r="SOS32" s="426"/>
      <c r="SOT32" s="426"/>
      <c r="SOU32" s="426"/>
      <c r="SOV32" s="426"/>
      <c r="SOW32" s="426"/>
      <c r="SOX32" s="426"/>
      <c r="SOY32" s="426"/>
      <c r="SOZ32" s="426"/>
      <c r="SPA32" s="426"/>
      <c r="SPB32" s="426"/>
      <c r="SPC32" s="426"/>
      <c r="SPD32" s="426"/>
      <c r="SPE32" s="426"/>
      <c r="SPF32" s="426"/>
      <c r="SPG32" s="426"/>
      <c r="SPH32" s="426"/>
      <c r="SPI32" s="426"/>
      <c r="SPJ32" s="426"/>
      <c r="SPK32" s="426"/>
      <c r="SPL32" s="426"/>
      <c r="SPM32" s="426"/>
      <c r="SPN32" s="426"/>
      <c r="SPO32" s="426"/>
      <c r="SPP32" s="426"/>
      <c r="SPQ32" s="426"/>
      <c r="SPR32" s="426"/>
      <c r="SPS32" s="426"/>
      <c r="SPT32" s="426"/>
      <c r="SPU32" s="426"/>
      <c r="SPV32" s="426"/>
      <c r="SPW32" s="426"/>
      <c r="SPX32" s="426"/>
      <c r="SPY32" s="426"/>
      <c r="SPZ32" s="426"/>
      <c r="SQA32" s="426"/>
      <c r="SQB32" s="426"/>
      <c r="SQC32" s="426"/>
      <c r="SQD32" s="426"/>
      <c r="SQE32" s="426"/>
      <c r="SQF32" s="426"/>
      <c r="SQG32" s="426"/>
      <c r="SQH32" s="426"/>
      <c r="SQI32" s="426"/>
      <c r="SQJ32" s="426"/>
      <c r="SQK32" s="426"/>
      <c r="SQL32" s="426"/>
      <c r="SQM32" s="426"/>
      <c r="SQN32" s="426"/>
      <c r="SQO32" s="426"/>
      <c r="SQP32" s="426"/>
      <c r="SQQ32" s="426"/>
      <c r="SQR32" s="426"/>
      <c r="SQS32" s="426"/>
      <c r="SQT32" s="426"/>
      <c r="SQU32" s="426"/>
      <c r="SQV32" s="426"/>
      <c r="SQW32" s="426"/>
      <c r="SQX32" s="426"/>
      <c r="SQY32" s="426"/>
      <c r="SQZ32" s="426"/>
      <c r="SRA32" s="426"/>
      <c r="SRB32" s="426"/>
      <c r="SRC32" s="426"/>
      <c r="SRD32" s="426"/>
      <c r="SRE32" s="426"/>
      <c r="SRF32" s="426"/>
      <c r="SRG32" s="426"/>
      <c r="SRH32" s="426"/>
      <c r="SRI32" s="426"/>
      <c r="SRJ32" s="426"/>
      <c r="SRK32" s="426"/>
      <c r="SRL32" s="426"/>
      <c r="SRM32" s="426"/>
      <c r="SRN32" s="426"/>
      <c r="SRO32" s="426"/>
      <c r="SRP32" s="426"/>
      <c r="SRQ32" s="426"/>
      <c r="SRR32" s="426"/>
      <c r="SRS32" s="426"/>
      <c r="SRT32" s="426"/>
      <c r="SRU32" s="426"/>
      <c r="SRV32" s="426"/>
      <c r="SRW32" s="426"/>
      <c r="SRX32" s="426"/>
      <c r="SRY32" s="426"/>
      <c r="SRZ32" s="426"/>
      <c r="SSA32" s="426"/>
      <c r="SSB32" s="426"/>
      <c r="SSC32" s="426"/>
      <c r="SSD32" s="426"/>
      <c r="SSE32" s="426"/>
      <c r="SSF32" s="426"/>
      <c r="SSG32" s="426"/>
      <c r="SSH32" s="426"/>
      <c r="SSI32" s="426"/>
      <c r="SSJ32" s="426"/>
      <c r="SSK32" s="426"/>
      <c r="SSL32" s="426"/>
      <c r="SSM32" s="426"/>
      <c r="SSN32" s="426"/>
      <c r="SSO32" s="426"/>
      <c r="SSP32" s="426"/>
      <c r="SSQ32" s="426"/>
      <c r="SSR32" s="426"/>
      <c r="SSS32" s="426"/>
      <c r="SST32" s="426"/>
      <c r="SSU32" s="426"/>
      <c r="SSV32" s="426"/>
      <c r="SSW32" s="426"/>
      <c r="SSX32" s="426"/>
      <c r="SSY32" s="426"/>
      <c r="SSZ32" s="426"/>
      <c r="STA32" s="426"/>
      <c r="STB32" s="426"/>
      <c r="STC32" s="426"/>
      <c r="STD32" s="426"/>
      <c r="STE32" s="426"/>
      <c r="STF32" s="426"/>
      <c r="STG32" s="426"/>
      <c r="STH32" s="426"/>
      <c r="STI32" s="426"/>
      <c r="STJ32" s="426"/>
      <c r="STK32" s="426"/>
      <c r="STL32" s="426"/>
      <c r="STM32" s="426"/>
      <c r="STN32" s="426"/>
      <c r="STO32" s="426"/>
      <c r="STP32" s="426"/>
      <c r="STQ32" s="426"/>
      <c r="STR32" s="426"/>
      <c r="STS32" s="426"/>
      <c r="STT32" s="426"/>
      <c r="STU32" s="426"/>
      <c r="STV32" s="426"/>
      <c r="STW32" s="426"/>
      <c r="STX32" s="426"/>
      <c r="STY32" s="426"/>
      <c r="STZ32" s="426"/>
      <c r="SUA32" s="426"/>
      <c r="SUB32" s="426"/>
      <c r="SUC32" s="426"/>
      <c r="SUD32" s="426"/>
      <c r="SUE32" s="426"/>
      <c r="SUF32" s="426"/>
      <c r="SUG32" s="426"/>
      <c r="SUH32" s="426"/>
      <c r="SUI32" s="426"/>
      <c r="SUJ32" s="426"/>
      <c r="SUK32" s="426"/>
      <c r="SUL32" s="426"/>
      <c r="SUM32" s="426"/>
      <c r="SUN32" s="426"/>
      <c r="SUO32" s="426"/>
      <c r="SUP32" s="426"/>
      <c r="SUQ32" s="426"/>
      <c r="SUR32" s="426"/>
      <c r="SUS32" s="426"/>
      <c r="SUT32" s="426"/>
      <c r="SUU32" s="426"/>
      <c r="SUV32" s="426"/>
      <c r="SUW32" s="426"/>
      <c r="SUX32" s="426"/>
      <c r="SUY32" s="426"/>
      <c r="SUZ32" s="426"/>
      <c r="SVA32" s="426"/>
      <c r="SVB32" s="426"/>
      <c r="SVC32" s="426"/>
      <c r="SVD32" s="426"/>
      <c r="SVE32" s="426"/>
      <c r="SVF32" s="426"/>
      <c r="SVG32" s="426"/>
      <c r="SVH32" s="426"/>
      <c r="SVI32" s="426"/>
      <c r="SVJ32" s="426"/>
      <c r="SVK32" s="426"/>
      <c r="SVL32" s="426"/>
      <c r="SVM32" s="426"/>
      <c r="SVN32" s="426"/>
      <c r="SVO32" s="426"/>
      <c r="SVP32" s="426"/>
      <c r="SVQ32" s="426"/>
      <c r="SVR32" s="426"/>
      <c r="SVS32" s="426"/>
      <c r="SVT32" s="426"/>
      <c r="SVU32" s="426"/>
      <c r="SVV32" s="426"/>
      <c r="SVW32" s="426"/>
      <c r="SVX32" s="426"/>
      <c r="SVY32" s="426"/>
      <c r="SVZ32" s="426"/>
      <c r="SWA32" s="426"/>
      <c r="SWB32" s="426"/>
      <c r="SWC32" s="426"/>
      <c r="SWD32" s="426"/>
      <c r="SWE32" s="426"/>
      <c r="SWF32" s="426"/>
      <c r="SWG32" s="426"/>
      <c r="SWH32" s="426"/>
      <c r="SWI32" s="426"/>
      <c r="SWJ32" s="426"/>
      <c r="SWK32" s="426"/>
      <c r="SWL32" s="426"/>
      <c r="SWM32" s="426"/>
      <c r="SWN32" s="426"/>
      <c r="SWO32" s="426"/>
      <c r="SWP32" s="426"/>
      <c r="SWQ32" s="426"/>
      <c r="SWR32" s="426"/>
      <c r="SWS32" s="426"/>
      <c r="SWT32" s="426"/>
      <c r="SWU32" s="426"/>
      <c r="SWV32" s="426"/>
      <c r="SWW32" s="426"/>
      <c r="SWX32" s="426"/>
      <c r="SWY32" s="426"/>
      <c r="SWZ32" s="426"/>
      <c r="SXA32" s="426"/>
      <c r="SXB32" s="426"/>
      <c r="SXC32" s="426"/>
      <c r="SXD32" s="426"/>
      <c r="SXE32" s="426"/>
      <c r="SXF32" s="426"/>
      <c r="SXG32" s="426"/>
      <c r="SXH32" s="426"/>
      <c r="SXI32" s="426"/>
      <c r="SXJ32" s="426"/>
      <c r="SXK32" s="426"/>
      <c r="SXL32" s="426"/>
      <c r="SXM32" s="426"/>
      <c r="SXN32" s="426"/>
      <c r="SXO32" s="426"/>
      <c r="SXP32" s="426"/>
      <c r="SXQ32" s="426"/>
      <c r="SXR32" s="426"/>
      <c r="SXS32" s="426"/>
      <c r="SXT32" s="426"/>
      <c r="SXU32" s="426"/>
      <c r="SXV32" s="426"/>
      <c r="SXW32" s="426"/>
      <c r="SXX32" s="426"/>
      <c r="SXY32" s="426"/>
      <c r="SXZ32" s="426"/>
      <c r="SYA32" s="426"/>
      <c r="SYB32" s="426"/>
      <c r="SYC32" s="426"/>
      <c r="SYD32" s="426"/>
      <c r="SYE32" s="426"/>
      <c r="SYF32" s="426"/>
      <c r="SYG32" s="426"/>
      <c r="SYH32" s="426"/>
      <c r="SYI32" s="426"/>
      <c r="SYJ32" s="426"/>
      <c r="SYK32" s="426"/>
      <c r="SYL32" s="426"/>
      <c r="SYM32" s="426"/>
      <c r="SYN32" s="426"/>
      <c r="SYO32" s="426"/>
      <c r="SYP32" s="426"/>
      <c r="SYQ32" s="426"/>
      <c r="SYR32" s="426"/>
      <c r="SYS32" s="426"/>
      <c r="SYT32" s="426"/>
      <c r="SYU32" s="426"/>
      <c r="SYV32" s="426"/>
      <c r="SYW32" s="426"/>
      <c r="SYX32" s="426"/>
      <c r="SYY32" s="426"/>
      <c r="SYZ32" s="426"/>
      <c r="SZA32" s="426"/>
      <c r="SZB32" s="426"/>
      <c r="SZC32" s="426"/>
      <c r="SZD32" s="426"/>
      <c r="SZE32" s="426"/>
      <c r="SZF32" s="426"/>
      <c r="SZG32" s="426"/>
      <c r="SZH32" s="426"/>
      <c r="SZI32" s="426"/>
      <c r="SZJ32" s="426"/>
      <c r="SZK32" s="426"/>
      <c r="SZL32" s="426"/>
      <c r="SZM32" s="426"/>
      <c r="SZN32" s="426"/>
      <c r="SZO32" s="426"/>
      <c r="SZP32" s="426"/>
      <c r="SZQ32" s="426"/>
      <c r="SZR32" s="426"/>
      <c r="SZS32" s="426"/>
      <c r="SZT32" s="426"/>
      <c r="SZU32" s="426"/>
      <c r="SZV32" s="426"/>
      <c r="SZW32" s="426"/>
      <c r="SZX32" s="426"/>
      <c r="SZY32" s="426"/>
      <c r="SZZ32" s="426"/>
      <c r="TAA32" s="426"/>
      <c r="TAB32" s="426"/>
      <c r="TAC32" s="426"/>
      <c r="TAD32" s="426"/>
      <c r="TAE32" s="426"/>
      <c r="TAF32" s="426"/>
      <c r="TAG32" s="426"/>
      <c r="TAH32" s="426"/>
      <c r="TAI32" s="426"/>
      <c r="TAJ32" s="426"/>
      <c r="TAK32" s="426"/>
      <c r="TAL32" s="426"/>
      <c r="TAM32" s="426"/>
      <c r="TAN32" s="426"/>
      <c r="TAO32" s="426"/>
      <c r="TAP32" s="426"/>
      <c r="TAQ32" s="426"/>
      <c r="TAR32" s="426"/>
      <c r="TAS32" s="426"/>
      <c r="TAT32" s="426"/>
      <c r="TAU32" s="426"/>
      <c r="TAV32" s="426"/>
      <c r="TAW32" s="426"/>
      <c r="TAX32" s="426"/>
      <c r="TAY32" s="426"/>
      <c r="TAZ32" s="426"/>
      <c r="TBA32" s="426"/>
      <c r="TBB32" s="426"/>
      <c r="TBC32" s="426"/>
      <c r="TBD32" s="426"/>
      <c r="TBE32" s="426"/>
      <c r="TBF32" s="426"/>
      <c r="TBG32" s="426"/>
      <c r="TBH32" s="426"/>
      <c r="TBI32" s="426"/>
      <c r="TBJ32" s="426"/>
      <c r="TBK32" s="426"/>
      <c r="TBL32" s="426"/>
      <c r="TBM32" s="426"/>
      <c r="TBN32" s="426"/>
      <c r="TBO32" s="426"/>
      <c r="TBP32" s="426"/>
      <c r="TBQ32" s="426"/>
      <c r="TBR32" s="426"/>
      <c r="TBS32" s="426"/>
      <c r="TBT32" s="426"/>
      <c r="TBU32" s="426"/>
      <c r="TBV32" s="426"/>
      <c r="TBW32" s="426"/>
      <c r="TBX32" s="426"/>
      <c r="TBY32" s="426"/>
      <c r="TBZ32" s="426"/>
      <c r="TCA32" s="426"/>
      <c r="TCB32" s="426"/>
      <c r="TCC32" s="426"/>
      <c r="TCD32" s="426"/>
      <c r="TCE32" s="426"/>
      <c r="TCF32" s="426"/>
      <c r="TCG32" s="426"/>
      <c r="TCH32" s="426"/>
      <c r="TCI32" s="426"/>
      <c r="TCJ32" s="426"/>
      <c r="TCK32" s="426"/>
      <c r="TCL32" s="426"/>
      <c r="TCM32" s="426"/>
      <c r="TCN32" s="426"/>
      <c r="TCO32" s="426"/>
      <c r="TCP32" s="426"/>
      <c r="TCQ32" s="426"/>
      <c r="TCR32" s="426"/>
      <c r="TCS32" s="426"/>
      <c r="TCT32" s="426"/>
      <c r="TCU32" s="426"/>
      <c r="TCV32" s="426"/>
      <c r="TCW32" s="426"/>
      <c r="TCX32" s="426"/>
      <c r="TCY32" s="426"/>
      <c r="TCZ32" s="426"/>
      <c r="TDA32" s="426"/>
      <c r="TDB32" s="426"/>
      <c r="TDC32" s="426"/>
      <c r="TDD32" s="426"/>
      <c r="TDE32" s="426"/>
      <c r="TDF32" s="426"/>
      <c r="TDG32" s="426"/>
      <c r="TDH32" s="426"/>
      <c r="TDI32" s="426"/>
      <c r="TDJ32" s="426"/>
      <c r="TDK32" s="426"/>
      <c r="TDL32" s="426"/>
      <c r="TDM32" s="426"/>
      <c r="TDN32" s="426"/>
      <c r="TDO32" s="426"/>
      <c r="TDP32" s="426"/>
      <c r="TDQ32" s="426"/>
      <c r="TDR32" s="426"/>
      <c r="TDS32" s="426"/>
      <c r="TDT32" s="426"/>
      <c r="TDU32" s="426"/>
      <c r="TDV32" s="426"/>
      <c r="TDW32" s="426"/>
      <c r="TDX32" s="426"/>
      <c r="TDY32" s="426"/>
      <c r="TDZ32" s="426"/>
      <c r="TEA32" s="426"/>
      <c r="TEB32" s="426"/>
      <c r="TEC32" s="426"/>
      <c r="TED32" s="426"/>
      <c r="TEE32" s="426"/>
      <c r="TEF32" s="426"/>
      <c r="TEG32" s="426"/>
      <c r="TEH32" s="426"/>
      <c r="TEI32" s="426"/>
      <c r="TEJ32" s="426"/>
      <c r="TEK32" s="426"/>
      <c r="TEL32" s="426"/>
      <c r="TEM32" s="426"/>
      <c r="TEN32" s="426"/>
      <c r="TEO32" s="426"/>
      <c r="TEP32" s="426"/>
      <c r="TEQ32" s="426"/>
      <c r="TER32" s="426"/>
      <c r="TES32" s="426"/>
      <c r="TET32" s="426"/>
      <c r="TEU32" s="426"/>
      <c r="TEV32" s="426"/>
      <c r="TEW32" s="426"/>
      <c r="TEX32" s="426"/>
      <c r="TEY32" s="426"/>
      <c r="TEZ32" s="426"/>
      <c r="TFA32" s="426"/>
      <c r="TFB32" s="426"/>
      <c r="TFC32" s="426"/>
      <c r="TFD32" s="426"/>
      <c r="TFE32" s="426"/>
      <c r="TFF32" s="426"/>
      <c r="TFG32" s="426"/>
      <c r="TFH32" s="426"/>
      <c r="TFI32" s="426"/>
      <c r="TFJ32" s="426"/>
      <c r="TFK32" s="426"/>
      <c r="TFL32" s="426"/>
      <c r="TFM32" s="426"/>
      <c r="TFN32" s="426"/>
      <c r="TFO32" s="426"/>
      <c r="TFP32" s="426"/>
      <c r="TFQ32" s="426"/>
      <c r="TFR32" s="426"/>
      <c r="TFS32" s="426"/>
      <c r="TFT32" s="426"/>
      <c r="TFU32" s="426"/>
      <c r="TFV32" s="426"/>
      <c r="TFW32" s="426"/>
      <c r="TFX32" s="426"/>
      <c r="TFY32" s="426"/>
      <c r="TFZ32" s="426"/>
      <c r="TGA32" s="426"/>
      <c r="TGB32" s="426"/>
      <c r="TGC32" s="426"/>
      <c r="TGD32" s="426"/>
      <c r="TGE32" s="426"/>
      <c r="TGF32" s="426"/>
      <c r="TGG32" s="426"/>
      <c r="TGH32" s="426"/>
      <c r="TGI32" s="426"/>
      <c r="TGJ32" s="426"/>
      <c r="TGK32" s="426"/>
      <c r="TGL32" s="426"/>
      <c r="TGM32" s="426"/>
      <c r="TGN32" s="426"/>
      <c r="TGO32" s="426"/>
      <c r="TGP32" s="426"/>
      <c r="TGQ32" s="426"/>
      <c r="TGR32" s="426"/>
      <c r="TGS32" s="426"/>
      <c r="TGT32" s="426"/>
      <c r="TGU32" s="426"/>
      <c r="TGV32" s="426"/>
      <c r="TGW32" s="426"/>
      <c r="TGX32" s="426"/>
      <c r="TGY32" s="426"/>
      <c r="TGZ32" s="426"/>
      <c r="THA32" s="426"/>
      <c r="THB32" s="426"/>
      <c r="THC32" s="426"/>
      <c r="THD32" s="426"/>
      <c r="THE32" s="426"/>
      <c r="THF32" s="426"/>
      <c r="THG32" s="426"/>
      <c r="THH32" s="426"/>
      <c r="THI32" s="426"/>
      <c r="THJ32" s="426"/>
      <c r="THK32" s="426"/>
      <c r="THL32" s="426"/>
      <c r="THM32" s="426"/>
      <c r="THN32" s="426"/>
      <c r="THO32" s="426"/>
      <c r="THP32" s="426"/>
      <c r="THQ32" s="426"/>
      <c r="THR32" s="426"/>
      <c r="THS32" s="426"/>
      <c r="THT32" s="426"/>
      <c r="THU32" s="426"/>
      <c r="THV32" s="426"/>
      <c r="THW32" s="426"/>
      <c r="THX32" s="426"/>
      <c r="THY32" s="426"/>
      <c r="THZ32" s="426"/>
      <c r="TIA32" s="426"/>
      <c r="TIB32" s="426"/>
      <c r="TIC32" s="426"/>
      <c r="TID32" s="426"/>
      <c r="TIE32" s="426"/>
      <c r="TIF32" s="426"/>
      <c r="TIG32" s="426"/>
      <c r="TIH32" s="426"/>
      <c r="TII32" s="426"/>
      <c r="TIJ32" s="426"/>
      <c r="TIK32" s="426"/>
      <c r="TIL32" s="426"/>
      <c r="TIM32" s="426"/>
      <c r="TIN32" s="426"/>
      <c r="TIO32" s="426"/>
      <c r="TIP32" s="426"/>
      <c r="TIQ32" s="426"/>
      <c r="TIR32" s="426"/>
      <c r="TIS32" s="426"/>
      <c r="TIT32" s="426"/>
      <c r="TIU32" s="426"/>
      <c r="TIV32" s="426"/>
      <c r="TIW32" s="426"/>
      <c r="TIX32" s="426"/>
      <c r="TIY32" s="426"/>
      <c r="TIZ32" s="426"/>
      <c r="TJA32" s="426"/>
      <c r="TJB32" s="426"/>
      <c r="TJC32" s="426"/>
      <c r="TJD32" s="426"/>
      <c r="TJE32" s="426"/>
      <c r="TJF32" s="426"/>
      <c r="TJG32" s="426"/>
      <c r="TJH32" s="426"/>
      <c r="TJI32" s="426"/>
      <c r="TJJ32" s="426"/>
      <c r="TJK32" s="426"/>
      <c r="TJL32" s="426"/>
      <c r="TJM32" s="426"/>
      <c r="TJN32" s="426"/>
      <c r="TJO32" s="426"/>
      <c r="TJP32" s="426"/>
      <c r="TJQ32" s="426"/>
      <c r="TJR32" s="426"/>
      <c r="TJS32" s="426"/>
      <c r="TJT32" s="426"/>
      <c r="TJU32" s="426"/>
      <c r="TJV32" s="426"/>
      <c r="TJW32" s="426"/>
      <c r="TJX32" s="426"/>
      <c r="TJY32" s="426"/>
      <c r="TJZ32" s="426"/>
      <c r="TKA32" s="426"/>
      <c r="TKB32" s="426"/>
      <c r="TKC32" s="426"/>
      <c r="TKD32" s="426"/>
      <c r="TKE32" s="426"/>
      <c r="TKF32" s="426"/>
      <c r="TKG32" s="426"/>
      <c r="TKH32" s="426"/>
      <c r="TKI32" s="426"/>
      <c r="TKJ32" s="426"/>
      <c r="TKK32" s="426"/>
      <c r="TKL32" s="426"/>
      <c r="TKM32" s="426"/>
      <c r="TKN32" s="426"/>
      <c r="TKO32" s="426"/>
      <c r="TKP32" s="426"/>
      <c r="TKQ32" s="426"/>
      <c r="TKR32" s="426"/>
      <c r="TKS32" s="426"/>
      <c r="TKT32" s="426"/>
      <c r="TKU32" s="426"/>
      <c r="TKV32" s="426"/>
      <c r="TKW32" s="426"/>
      <c r="TKX32" s="426"/>
      <c r="TKY32" s="426"/>
      <c r="TKZ32" s="426"/>
      <c r="TLA32" s="426"/>
      <c r="TLB32" s="426"/>
      <c r="TLC32" s="426"/>
      <c r="TLD32" s="426"/>
      <c r="TLE32" s="426"/>
      <c r="TLF32" s="426"/>
      <c r="TLG32" s="426"/>
      <c r="TLH32" s="426"/>
      <c r="TLI32" s="426"/>
      <c r="TLJ32" s="426"/>
      <c r="TLK32" s="426"/>
      <c r="TLL32" s="426"/>
      <c r="TLM32" s="426"/>
      <c r="TLN32" s="426"/>
      <c r="TLO32" s="426"/>
      <c r="TLP32" s="426"/>
      <c r="TLQ32" s="426"/>
      <c r="TLR32" s="426"/>
      <c r="TLS32" s="426"/>
      <c r="TLT32" s="426"/>
      <c r="TLU32" s="426"/>
      <c r="TLV32" s="426"/>
      <c r="TLW32" s="426"/>
      <c r="TLX32" s="426"/>
      <c r="TLY32" s="426"/>
      <c r="TLZ32" s="426"/>
      <c r="TMA32" s="426"/>
      <c r="TMB32" s="426"/>
      <c r="TMC32" s="426"/>
      <c r="TMD32" s="426"/>
      <c r="TME32" s="426"/>
      <c r="TMF32" s="426"/>
      <c r="TMG32" s="426"/>
      <c r="TMH32" s="426"/>
      <c r="TMI32" s="426"/>
      <c r="TMJ32" s="426"/>
      <c r="TMK32" s="426"/>
      <c r="TML32" s="426"/>
      <c r="TMM32" s="426"/>
      <c r="TMN32" s="426"/>
      <c r="TMO32" s="426"/>
      <c r="TMP32" s="426"/>
      <c r="TMQ32" s="426"/>
      <c r="TMR32" s="426"/>
      <c r="TMS32" s="426"/>
      <c r="TMT32" s="426"/>
      <c r="TMU32" s="426"/>
      <c r="TMV32" s="426"/>
      <c r="TMW32" s="426"/>
      <c r="TMX32" s="426"/>
      <c r="TMY32" s="426"/>
      <c r="TMZ32" s="426"/>
      <c r="TNA32" s="426"/>
      <c r="TNB32" s="426"/>
      <c r="TNC32" s="426"/>
      <c r="TND32" s="426"/>
      <c r="TNE32" s="426"/>
      <c r="TNF32" s="426"/>
      <c r="TNG32" s="426"/>
      <c r="TNH32" s="426"/>
      <c r="TNI32" s="426"/>
      <c r="TNJ32" s="426"/>
      <c r="TNK32" s="426"/>
      <c r="TNL32" s="426"/>
      <c r="TNM32" s="426"/>
      <c r="TNN32" s="426"/>
      <c r="TNO32" s="426"/>
      <c r="TNP32" s="426"/>
      <c r="TNQ32" s="426"/>
      <c r="TNR32" s="426"/>
      <c r="TNS32" s="426"/>
      <c r="TNT32" s="426"/>
      <c r="TNU32" s="426"/>
      <c r="TNV32" s="426"/>
      <c r="TNW32" s="426"/>
      <c r="TNX32" s="426"/>
      <c r="TNY32" s="426"/>
      <c r="TNZ32" s="426"/>
      <c r="TOA32" s="426"/>
      <c r="TOB32" s="426"/>
      <c r="TOC32" s="426"/>
      <c r="TOD32" s="426"/>
      <c r="TOE32" s="426"/>
      <c r="TOF32" s="426"/>
      <c r="TOG32" s="426"/>
      <c r="TOH32" s="426"/>
      <c r="TOI32" s="426"/>
      <c r="TOJ32" s="426"/>
      <c r="TOK32" s="426"/>
      <c r="TOL32" s="426"/>
      <c r="TOM32" s="426"/>
      <c r="TON32" s="426"/>
      <c r="TOO32" s="426"/>
      <c r="TOP32" s="426"/>
      <c r="TOQ32" s="426"/>
      <c r="TOR32" s="426"/>
      <c r="TOS32" s="426"/>
      <c r="TOT32" s="426"/>
      <c r="TOU32" s="426"/>
      <c r="TOV32" s="426"/>
      <c r="TOW32" s="426"/>
      <c r="TOX32" s="426"/>
      <c r="TOY32" s="426"/>
      <c r="TOZ32" s="426"/>
      <c r="TPA32" s="426"/>
      <c r="TPB32" s="426"/>
      <c r="TPC32" s="426"/>
      <c r="TPD32" s="426"/>
      <c r="TPE32" s="426"/>
      <c r="TPF32" s="426"/>
      <c r="TPG32" s="426"/>
      <c r="TPH32" s="426"/>
      <c r="TPI32" s="426"/>
      <c r="TPJ32" s="426"/>
      <c r="TPK32" s="426"/>
      <c r="TPL32" s="426"/>
      <c r="TPM32" s="426"/>
      <c r="TPN32" s="426"/>
      <c r="TPO32" s="426"/>
      <c r="TPP32" s="426"/>
      <c r="TPQ32" s="426"/>
      <c r="TPR32" s="426"/>
      <c r="TPS32" s="426"/>
      <c r="TPT32" s="426"/>
      <c r="TPU32" s="426"/>
      <c r="TPV32" s="426"/>
      <c r="TPW32" s="426"/>
      <c r="TPX32" s="426"/>
      <c r="TPY32" s="426"/>
      <c r="TPZ32" s="426"/>
      <c r="TQA32" s="426"/>
      <c r="TQB32" s="426"/>
      <c r="TQC32" s="426"/>
      <c r="TQD32" s="426"/>
      <c r="TQE32" s="426"/>
      <c r="TQF32" s="426"/>
      <c r="TQG32" s="426"/>
      <c r="TQH32" s="426"/>
      <c r="TQI32" s="426"/>
      <c r="TQJ32" s="426"/>
      <c r="TQK32" s="426"/>
      <c r="TQL32" s="426"/>
      <c r="TQM32" s="426"/>
      <c r="TQN32" s="426"/>
      <c r="TQO32" s="426"/>
      <c r="TQP32" s="426"/>
      <c r="TQQ32" s="426"/>
      <c r="TQR32" s="426"/>
      <c r="TQS32" s="426"/>
      <c r="TQT32" s="426"/>
      <c r="TQU32" s="426"/>
      <c r="TQV32" s="426"/>
      <c r="TQW32" s="426"/>
      <c r="TQX32" s="426"/>
      <c r="TQY32" s="426"/>
      <c r="TQZ32" s="426"/>
      <c r="TRA32" s="426"/>
      <c r="TRB32" s="426"/>
      <c r="TRC32" s="426"/>
      <c r="TRD32" s="426"/>
      <c r="TRE32" s="426"/>
      <c r="TRF32" s="426"/>
      <c r="TRG32" s="426"/>
      <c r="TRH32" s="426"/>
      <c r="TRI32" s="426"/>
      <c r="TRJ32" s="426"/>
      <c r="TRK32" s="426"/>
      <c r="TRL32" s="426"/>
      <c r="TRM32" s="426"/>
      <c r="TRN32" s="426"/>
      <c r="TRO32" s="426"/>
      <c r="TRP32" s="426"/>
      <c r="TRQ32" s="426"/>
      <c r="TRR32" s="426"/>
      <c r="TRS32" s="426"/>
      <c r="TRT32" s="426"/>
      <c r="TRU32" s="426"/>
      <c r="TRV32" s="426"/>
      <c r="TRW32" s="426"/>
      <c r="TRX32" s="426"/>
      <c r="TRY32" s="426"/>
      <c r="TRZ32" s="426"/>
      <c r="TSA32" s="426"/>
      <c r="TSB32" s="426"/>
      <c r="TSC32" s="426"/>
      <c r="TSD32" s="426"/>
      <c r="TSE32" s="426"/>
      <c r="TSF32" s="426"/>
      <c r="TSG32" s="426"/>
      <c r="TSH32" s="426"/>
      <c r="TSI32" s="426"/>
      <c r="TSJ32" s="426"/>
      <c r="TSK32" s="426"/>
      <c r="TSL32" s="426"/>
      <c r="TSM32" s="426"/>
      <c r="TSN32" s="426"/>
      <c r="TSO32" s="426"/>
      <c r="TSP32" s="426"/>
      <c r="TSQ32" s="426"/>
      <c r="TSR32" s="426"/>
      <c r="TSS32" s="426"/>
      <c r="TST32" s="426"/>
      <c r="TSU32" s="426"/>
      <c r="TSV32" s="426"/>
      <c r="TSW32" s="426"/>
      <c r="TSX32" s="426"/>
      <c r="TSY32" s="426"/>
      <c r="TSZ32" s="426"/>
      <c r="TTA32" s="426"/>
      <c r="TTB32" s="426"/>
      <c r="TTC32" s="426"/>
      <c r="TTD32" s="426"/>
      <c r="TTE32" s="426"/>
      <c r="TTF32" s="426"/>
      <c r="TTG32" s="426"/>
      <c r="TTH32" s="426"/>
      <c r="TTI32" s="426"/>
      <c r="TTJ32" s="426"/>
      <c r="TTK32" s="426"/>
      <c r="TTL32" s="426"/>
      <c r="TTM32" s="426"/>
      <c r="TTN32" s="426"/>
      <c r="TTO32" s="426"/>
      <c r="TTP32" s="426"/>
      <c r="TTQ32" s="426"/>
      <c r="TTR32" s="426"/>
      <c r="TTS32" s="426"/>
      <c r="TTT32" s="426"/>
      <c r="TTU32" s="426"/>
      <c r="TTV32" s="426"/>
      <c r="TTW32" s="426"/>
      <c r="TTX32" s="426"/>
      <c r="TTY32" s="426"/>
      <c r="TTZ32" s="426"/>
      <c r="TUA32" s="426"/>
      <c r="TUB32" s="426"/>
      <c r="TUC32" s="426"/>
      <c r="TUD32" s="426"/>
      <c r="TUE32" s="426"/>
      <c r="TUF32" s="426"/>
      <c r="TUG32" s="426"/>
      <c r="TUH32" s="426"/>
      <c r="TUI32" s="426"/>
      <c r="TUJ32" s="426"/>
      <c r="TUK32" s="426"/>
      <c r="TUL32" s="426"/>
      <c r="TUM32" s="426"/>
      <c r="TUN32" s="426"/>
      <c r="TUO32" s="426"/>
      <c r="TUP32" s="426"/>
      <c r="TUQ32" s="426"/>
      <c r="TUR32" s="426"/>
      <c r="TUS32" s="426"/>
      <c r="TUT32" s="426"/>
      <c r="TUU32" s="426"/>
      <c r="TUV32" s="426"/>
      <c r="TUW32" s="426"/>
      <c r="TUX32" s="426"/>
      <c r="TUY32" s="426"/>
      <c r="TUZ32" s="426"/>
      <c r="TVA32" s="426"/>
      <c r="TVB32" s="426"/>
      <c r="TVC32" s="426"/>
      <c r="TVD32" s="426"/>
      <c r="TVE32" s="426"/>
      <c r="TVF32" s="426"/>
      <c r="TVG32" s="426"/>
      <c r="TVH32" s="426"/>
      <c r="TVI32" s="426"/>
      <c r="TVJ32" s="426"/>
      <c r="TVK32" s="426"/>
      <c r="TVL32" s="426"/>
      <c r="TVM32" s="426"/>
      <c r="TVN32" s="426"/>
      <c r="TVO32" s="426"/>
      <c r="TVP32" s="426"/>
      <c r="TVQ32" s="426"/>
      <c r="TVR32" s="426"/>
      <c r="TVS32" s="426"/>
      <c r="TVT32" s="426"/>
      <c r="TVU32" s="426"/>
      <c r="TVV32" s="426"/>
      <c r="TVW32" s="426"/>
      <c r="TVX32" s="426"/>
      <c r="TVY32" s="426"/>
      <c r="TVZ32" s="426"/>
      <c r="TWA32" s="426"/>
      <c r="TWB32" s="426"/>
      <c r="TWC32" s="426"/>
      <c r="TWD32" s="426"/>
      <c r="TWE32" s="426"/>
      <c r="TWF32" s="426"/>
      <c r="TWG32" s="426"/>
      <c r="TWH32" s="426"/>
      <c r="TWI32" s="426"/>
      <c r="TWJ32" s="426"/>
      <c r="TWK32" s="426"/>
      <c r="TWL32" s="426"/>
      <c r="TWM32" s="426"/>
      <c r="TWN32" s="426"/>
      <c r="TWO32" s="426"/>
      <c r="TWP32" s="426"/>
      <c r="TWQ32" s="426"/>
      <c r="TWR32" s="426"/>
      <c r="TWS32" s="426"/>
      <c r="TWT32" s="426"/>
      <c r="TWU32" s="426"/>
      <c r="TWV32" s="426"/>
      <c r="TWW32" s="426"/>
      <c r="TWX32" s="426"/>
      <c r="TWY32" s="426"/>
      <c r="TWZ32" s="426"/>
      <c r="TXA32" s="426"/>
      <c r="TXB32" s="426"/>
      <c r="TXC32" s="426"/>
      <c r="TXD32" s="426"/>
      <c r="TXE32" s="426"/>
      <c r="TXF32" s="426"/>
      <c r="TXG32" s="426"/>
      <c r="TXH32" s="426"/>
      <c r="TXI32" s="426"/>
      <c r="TXJ32" s="426"/>
      <c r="TXK32" s="426"/>
      <c r="TXL32" s="426"/>
      <c r="TXM32" s="426"/>
      <c r="TXN32" s="426"/>
      <c r="TXO32" s="426"/>
      <c r="TXP32" s="426"/>
      <c r="TXQ32" s="426"/>
      <c r="TXR32" s="426"/>
      <c r="TXS32" s="426"/>
      <c r="TXT32" s="426"/>
      <c r="TXU32" s="426"/>
      <c r="TXV32" s="426"/>
      <c r="TXW32" s="426"/>
      <c r="TXX32" s="426"/>
      <c r="TXY32" s="426"/>
      <c r="TXZ32" s="426"/>
      <c r="TYA32" s="426"/>
      <c r="TYB32" s="426"/>
      <c r="TYC32" s="426"/>
      <c r="TYD32" s="426"/>
      <c r="TYE32" s="426"/>
      <c r="TYF32" s="426"/>
      <c r="TYG32" s="426"/>
      <c r="TYH32" s="426"/>
      <c r="TYI32" s="426"/>
      <c r="TYJ32" s="426"/>
      <c r="TYK32" s="426"/>
      <c r="TYL32" s="426"/>
      <c r="TYM32" s="426"/>
      <c r="TYN32" s="426"/>
      <c r="TYO32" s="426"/>
      <c r="TYP32" s="426"/>
      <c r="TYQ32" s="426"/>
      <c r="TYR32" s="426"/>
      <c r="TYS32" s="426"/>
      <c r="TYT32" s="426"/>
      <c r="TYU32" s="426"/>
      <c r="TYV32" s="426"/>
      <c r="TYW32" s="426"/>
      <c r="TYX32" s="426"/>
      <c r="TYY32" s="426"/>
      <c r="TYZ32" s="426"/>
      <c r="TZA32" s="426"/>
      <c r="TZB32" s="426"/>
      <c r="TZC32" s="426"/>
      <c r="TZD32" s="426"/>
      <c r="TZE32" s="426"/>
      <c r="TZF32" s="426"/>
      <c r="TZG32" s="426"/>
      <c r="TZH32" s="426"/>
      <c r="TZI32" s="426"/>
      <c r="TZJ32" s="426"/>
      <c r="TZK32" s="426"/>
      <c r="TZL32" s="426"/>
      <c r="TZM32" s="426"/>
      <c r="TZN32" s="426"/>
      <c r="TZO32" s="426"/>
      <c r="TZP32" s="426"/>
      <c r="TZQ32" s="426"/>
      <c r="TZR32" s="426"/>
      <c r="TZS32" s="426"/>
      <c r="TZT32" s="426"/>
      <c r="TZU32" s="426"/>
      <c r="TZV32" s="426"/>
      <c r="TZW32" s="426"/>
      <c r="TZX32" s="426"/>
      <c r="TZY32" s="426"/>
      <c r="TZZ32" s="426"/>
      <c r="UAA32" s="426"/>
      <c r="UAB32" s="426"/>
      <c r="UAC32" s="426"/>
      <c r="UAD32" s="426"/>
      <c r="UAE32" s="426"/>
      <c r="UAF32" s="426"/>
      <c r="UAG32" s="426"/>
      <c r="UAH32" s="426"/>
      <c r="UAI32" s="426"/>
      <c r="UAJ32" s="426"/>
      <c r="UAK32" s="426"/>
      <c r="UAL32" s="426"/>
      <c r="UAM32" s="426"/>
      <c r="UAN32" s="426"/>
      <c r="UAO32" s="426"/>
      <c r="UAP32" s="426"/>
      <c r="UAQ32" s="426"/>
      <c r="UAR32" s="426"/>
      <c r="UAS32" s="426"/>
      <c r="UAT32" s="426"/>
      <c r="UAU32" s="426"/>
      <c r="UAV32" s="426"/>
      <c r="UAW32" s="426"/>
      <c r="UAX32" s="426"/>
      <c r="UAY32" s="426"/>
      <c r="UAZ32" s="426"/>
      <c r="UBA32" s="426"/>
      <c r="UBB32" s="426"/>
      <c r="UBC32" s="426"/>
      <c r="UBD32" s="426"/>
      <c r="UBE32" s="426"/>
      <c r="UBF32" s="426"/>
      <c r="UBG32" s="426"/>
      <c r="UBH32" s="426"/>
      <c r="UBI32" s="426"/>
      <c r="UBJ32" s="426"/>
      <c r="UBK32" s="426"/>
      <c r="UBL32" s="426"/>
      <c r="UBM32" s="426"/>
      <c r="UBN32" s="426"/>
      <c r="UBO32" s="426"/>
      <c r="UBP32" s="426"/>
      <c r="UBQ32" s="426"/>
      <c r="UBR32" s="426"/>
      <c r="UBS32" s="426"/>
      <c r="UBT32" s="426"/>
      <c r="UBU32" s="426"/>
      <c r="UBV32" s="426"/>
      <c r="UBW32" s="426"/>
      <c r="UBX32" s="426"/>
      <c r="UBY32" s="426"/>
      <c r="UBZ32" s="426"/>
      <c r="UCA32" s="426"/>
      <c r="UCB32" s="426"/>
      <c r="UCC32" s="426"/>
      <c r="UCD32" s="426"/>
      <c r="UCE32" s="426"/>
      <c r="UCF32" s="426"/>
      <c r="UCG32" s="426"/>
      <c r="UCH32" s="426"/>
      <c r="UCI32" s="426"/>
      <c r="UCJ32" s="426"/>
      <c r="UCK32" s="426"/>
      <c r="UCL32" s="426"/>
      <c r="UCM32" s="426"/>
      <c r="UCN32" s="426"/>
      <c r="UCO32" s="426"/>
      <c r="UCP32" s="426"/>
      <c r="UCQ32" s="426"/>
      <c r="UCR32" s="426"/>
      <c r="UCS32" s="426"/>
      <c r="UCT32" s="426"/>
      <c r="UCU32" s="426"/>
      <c r="UCV32" s="426"/>
      <c r="UCW32" s="426"/>
      <c r="UCX32" s="426"/>
      <c r="UCY32" s="426"/>
      <c r="UCZ32" s="426"/>
      <c r="UDA32" s="426"/>
      <c r="UDB32" s="426"/>
      <c r="UDC32" s="426"/>
      <c r="UDD32" s="426"/>
      <c r="UDE32" s="426"/>
      <c r="UDF32" s="426"/>
      <c r="UDG32" s="426"/>
      <c r="UDH32" s="426"/>
      <c r="UDI32" s="426"/>
      <c r="UDJ32" s="426"/>
      <c r="UDK32" s="426"/>
      <c r="UDL32" s="426"/>
      <c r="UDM32" s="426"/>
      <c r="UDN32" s="426"/>
      <c r="UDO32" s="426"/>
      <c r="UDP32" s="426"/>
      <c r="UDQ32" s="426"/>
      <c r="UDR32" s="426"/>
      <c r="UDS32" s="426"/>
      <c r="UDT32" s="426"/>
      <c r="UDU32" s="426"/>
      <c r="UDV32" s="426"/>
      <c r="UDW32" s="426"/>
      <c r="UDX32" s="426"/>
      <c r="UDY32" s="426"/>
      <c r="UDZ32" s="426"/>
      <c r="UEA32" s="426"/>
      <c r="UEB32" s="426"/>
      <c r="UEC32" s="426"/>
      <c r="UED32" s="426"/>
      <c r="UEE32" s="426"/>
      <c r="UEF32" s="426"/>
      <c r="UEG32" s="426"/>
      <c r="UEH32" s="426"/>
      <c r="UEI32" s="426"/>
      <c r="UEJ32" s="426"/>
      <c r="UEK32" s="426"/>
      <c r="UEL32" s="426"/>
      <c r="UEM32" s="426"/>
      <c r="UEN32" s="426"/>
      <c r="UEO32" s="426"/>
      <c r="UEP32" s="426"/>
      <c r="UEQ32" s="426"/>
      <c r="UER32" s="426"/>
      <c r="UES32" s="426"/>
      <c r="UET32" s="426"/>
      <c r="UEU32" s="426"/>
      <c r="UEV32" s="426"/>
      <c r="UEW32" s="426"/>
      <c r="UEX32" s="426"/>
      <c r="UEY32" s="426"/>
      <c r="UEZ32" s="426"/>
      <c r="UFA32" s="426"/>
      <c r="UFB32" s="426"/>
      <c r="UFC32" s="426"/>
      <c r="UFD32" s="426"/>
      <c r="UFE32" s="426"/>
      <c r="UFF32" s="426"/>
      <c r="UFG32" s="426"/>
      <c r="UFH32" s="426"/>
      <c r="UFI32" s="426"/>
      <c r="UFJ32" s="426"/>
      <c r="UFK32" s="426"/>
      <c r="UFL32" s="426"/>
      <c r="UFM32" s="426"/>
      <c r="UFN32" s="426"/>
      <c r="UFO32" s="426"/>
      <c r="UFP32" s="426"/>
      <c r="UFQ32" s="426"/>
      <c r="UFR32" s="426"/>
      <c r="UFS32" s="426"/>
      <c r="UFT32" s="426"/>
      <c r="UFU32" s="426"/>
      <c r="UFV32" s="426"/>
      <c r="UFW32" s="426"/>
      <c r="UFX32" s="426"/>
      <c r="UFY32" s="426"/>
      <c r="UFZ32" s="426"/>
      <c r="UGA32" s="426"/>
      <c r="UGB32" s="426"/>
      <c r="UGC32" s="426"/>
      <c r="UGD32" s="426"/>
      <c r="UGE32" s="426"/>
      <c r="UGF32" s="426"/>
      <c r="UGG32" s="426"/>
      <c r="UGH32" s="426"/>
      <c r="UGI32" s="426"/>
      <c r="UGJ32" s="426"/>
      <c r="UGK32" s="426"/>
      <c r="UGL32" s="426"/>
      <c r="UGM32" s="426"/>
      <c r="UGN32" s="426"/>
      <c r="UGO32" s="426"/>
      <c r="UGP32" s="426"/>
      <c r="UGQ32" s="426"/>
      <c r="UGR32" s="426"/>
      <c r="UGS32" s="426"/>
      <c r="UGT32" s="426"/>
      <c r="UGU32" s="426"/>
      <c r="UGV32" s="426"/>
      <c r="UGW32" s="426"/>
      <c r="UGX32" s="426"/>
      <c r="UGY32" s="426"/>
      <c r="UGZ32" s="426"/>
      <c r="UHA32" s="426"/>
      <c r="UHB32" s="426"/>
      <c r="UHC32" s="426"/>
      <c r="UHD32" s="426"/>
      <c r="UHE32" s="426"/>
      <c r="UHF32" s="426"/>
      <c r="UHG32" s="426"/>
      <c r="UHH32" s="426"/>
      <c r="UHI32" s="426"/>
      <c r="UHJ32" s="426"/>
      <c r="UHK32" s="426"/>
      <c r="UHL32" s="426"/>
      <c r="UHM32" s="426"/>
      <c r="UHN32" s="426"/>
      <c r="UHO32" s="426"/>
      <c r="UHP32" s="426"/>
      <c r="UHQ32" s="426"/>
      <c r="UHR32" s="426"/>
      <c r="UHS32" s="426"/>
      <c r="UHT32" s="426"/>
      <c r="UHU32" s="426"/>
      <c r="UHV32" s="426"/>
      <c r="UHW32" s="426"/>
      <c r="UHX32" s="426"/>
      <c r="UHY32" s="426"/>
      <c r="UHZ32" s="426"/>
      <c r="UIA32" s="426"/>
      <c r="UIB32" s="426"/>
      <c r="UIC32" s="426"/>
      <c r="UID32" s="426"/>
      <c r="UIE32" s="426"/>
      <c r="UIF32" s="426"/>
      <c r="UIG32" s="426"/>
      <c r="UIH32" s="426"/>
      <c r="UII32" s="426"/>
      <c r="UIJ32" s="426"/>
      <c r="UIK32" s="426"/>
      <c r="UIL32" s="426"/>
      <c r="UIM32" s="426"/>
      <c r="UIN32" s="426"/>
      <c r="UIO32" s="426"/>
      <c r="UIP32" s="426"/>
      <c r="UIQ32" s="426"/>
      <c r="UIR32" s="426"/>
      <c r="UIS32" s="426"/>
      <c r="UIT32" s="426"/>
      <c r="UIU32" s="426"/>
      <c r="UIV32" s="426"/>
      <c r="UIW32" s="426"/>
      <c r="UIX32" s="426"/>
      <c r="UIY32" s="426"/>
      <c r="UIZ32" s="426"/>
      <c r="UJA32" s="426"/>
      <c r="UJB32" s="426"/>
      <c r="UJC32" s="426"/>
      <c r="UJD32" s="426"/>
      <c r="UJE32" s="426"/>
      <c r="UJF32" s="426"/>
      <c r="UJG32" s="426"/>
      <c r="UJH32" s="426"/>
      <c r="UJI32" s="426"/>
      <c r="UJJ32" s="426"/>
      <c r="UJK32" s="426"/>
      <c r="UJL32" s="426"/>
      <c r="UJM32" s="426"/>
      <c r="UJN32" s="426"/>
      <c r="UJO32" s="426"/>
      <c r="UJP32" s="426"/>
      <c r="UJQ32" s="426"/>
      <c r="UJR32" s="426"/>
      <c r="UJS32" s="426"/>
      <c r="UJT32" s="426"/>
      <c r="UJU32" s="426"/>
      <c r="UJV32" s="426"/>
      <c r="UJW32" s="426"/>
      <c r="UJX32" s="426"/>
      <c r="UJY32" s="426"/>
      <c r="UJZ32" s="426"/>
      <c r="UKA32" s="426"/>
      <c r="UKB32" s="426"/>
      <c r="UKC32" s="426"/>
      <c r="UKD32" s="426"/>
      <c r="UKE32" s="426"/>
      <c r="UKF32" s="426"/>
      <c r="UKG32" s="426"/>
      <c r="UKH32" s="426"/>
      <c r="UKI32" s="426"/>
      <c r="UKJ32" s="426"/>
      <c r="UKK32" s="426"/>
      <c r="UKL32" s="426"/>
      <c r="UKM32" s="426"/>
      <c r="UKN32" s="426"/>
      <c r="UKO32" s="426"/>
      <c r="UKP32" s="426"/>
      <c r="UKQ32" s="426"/>
      <c r="UKR32" s="426"/>
      <c r="UKS32" s="426"/>
      <c r="UKT32" s="426"/>
      <c r="UKU32" s="426"/>
      <c r="UKV32" s="426"/>
      <c r="UKW32" s="426"/>
      <c r="UKX32" s="426"/>
      <c r="UKY32" s="426"/>
      <c r="UKZ32" s="426"/>
      <c r="ULA32" s="426"/>
      <c r="ULB32" s="426"/>
      <c r="ULC32" s="426"/>
      <c r="ULD32" s="426"/>
      <c r="ULE32" s="426"/>
      <c r="ULF32" s="426"/>
      <c r="ULG32" s="426"/>
      <c r="ULH32" s="426"/>
      <c r="ULI32" s="426"/>
      <c r="ULJ32" s="426"/>
      <c r="ULK32" s="426"/>
      <c r="ULL32" s="426"/>
      <c r="ULM32" s="426"/>
      <c r="ULN32" s="426"/>
      <c r="ULO32" s="426"/>
      <c r="ULP32" s="426"/>
      <c r="ULQ32" s="426"/>
      <c r="ULR32" s="426"/>
      <c r="ULS32" s="426"/>
      <c r="ULT32" s="426"/>
      <c r="ULU32" s="426"/>
      <c r="ULV32" s="426"/>
      <c r="ULW32" s="426"/>
      <c r="ULX32" s="426"/>
      <c r="ULY32" s="426"/>
      <c r="ULZ32" s="426"/>
      <c r="UMA32" s="426"/>
      <c r="UMB32" s="426"/>
      <c r="UMC32" s="426"/>
      <c r="UMD32" s="426"/>
      <c r="UME32" s="426"/>
      <c r="UMF32" s="426"/>
      <c r="UMG32" s="426"/>
      <c r="UMH32" s="426"/>
      <c r="UMI32" s="426"/>
      <c r="UMJ32" s="426"/>
      <c r="UMK32" s="426"/>
      <c r="UML32" s="426"/>
      <c r="UMM32" s="426"/>
      <c r="UMN32" s="426"/>
      <c r="UMO32" s="426"/>
      <c r="UMP32" s="426"/>
      <c r="UMQ32" s="426"/>
      <c r="UMR32" s="426"/>
      <c r="UMS32" s="426"/>
      <c r="UMT32" s="426"/>
      <c r="UMU32" s="426"/>
      <c r="UMV32" s="426"/>
      <c r="UMW32" s="426"/>
      <c r="UMX32" s="426"/>
      <c r="UMY32" s="426"/>
      <c r="UMZ32" s="426"/>
      <c r="UNA32" s="426"/>
      <c r="UNB32" s="426"/>
      <c r="UNC32" s="426"/>
      <c r="UND32" s="426"/>
      <c r="UNE32" s="426"/>
      <c r="UNF32" s="426"/>
      <c r="UNG32" s="426"/>
      <c r="UNH32" s="426"/>
      <c r="UNI32" s="426"/>
      <c r="UNJ32" s="426"/>
      <c r="UNK32" s="426"/>
      <c r="UNL32" s="426"/>
      <c r="UNM32" s="426"/>
      <c r="UNN32" s="426"/>
      <c r="UNO32" s="426"/>
      <c r="UNP32" s="426"/>
      <c r="UNQ32" s="426"/>
      <c r="UNR32" s="426"/>
      <c r="UNS32" s="426"/>
      <c r="UNT32" s="426"/>
      <c r="UNU32" s="426"/>
      <c r="UNV32" s="426"/>
      <c r="UNW32" s="426"/>
      <c r="UNX32" s="426"/>
      <c r="UNY32" s="426"/>
      <c r="UNZ32" s="426"/>
      <c r="UOA32" s="426"/>
      <c r="UOB32" s="426"/>
      <c r="UOC32" s="426"/>
      <c r="UOD32" s="426"/>
      <c r="UOE32" s="426"/>
      <c r="UOF32" s="426"/>
      <c r="UOG32" s="426"/>
      <c r="UOH32" s="426"/>
      <c r="UOI32" s="426"/>
      <c r="UOJ32" s="426"/>
      <c r="UOK32" s="426"/>
      <c r="UOL32" s="426"/>
      <c r="UOM32" s="426"/>
      <c r="UON32" s="426"/>
      <c r="UOO32" s="426"/>
      <c r="UOP32" s="426"/>
      <c r="UOQ32" s="426"/>
      <c r="UOR32" s="426"/>
      <c r="UOS32" s="426"/>
      <c r="UOT32" s="426"/>
      <c r="UOU32" s="426"/>
      <c r="UOV32" s="426"/>
      <c r="UOW32" s="426"/>
      <c r="UOX32" s="426"/>
      <c r="UOY32" s="426"/>
      <c r="UOZ32" s="426"/>
      <c r="UPA32" s="426"/>
      <c r="UPB32" s="426"/>
      <c r="UPC32" s="426"/>
      <c r="UPD32" s="426"/>
      <c r="UPE32" s="426"/>
      <c r="UPF32" s="426"/>
      <c r="UPG32" s="426"/>
      <c r="UPH32" s="426"/>
      <c r="UPI32" s="426"/>
      <c r="UPJ32" s="426"/>
      <c r="UPK32" s="426"/>
      <c r="UPL32" s="426"/>
      <c r="UPM32" s="426"/>
      <c r="UPN32" s="426"/>
      <c r="UPO32" s="426"/>
      <c r="UPP32" s="426"/>
      <c r="UPQ32" s="426"/>
      <c r="UPR32" s="426"/>
      <c r="UPS32" s="426"/>
      <c r="UPT32" s="426"/>
      <c r="UPU32" s="426"/>
      <c r="UPV32" s="426"/>
      <c r="UPW32" s="426"/>
      <c r="UPX32" s="426"/>
      <c r="UPY32" s="426"/>
      <c r="UPZ32" s="426"/>
      <c r="UQA32" s="426"/>
      <c r="UQB32" s="426"/>
      <c r="UQC32" s="426"/>
      <c r="UQD32" s="426"/>
      <c r="UQE32" s="426"/>
      <c r="UQF32" s="426"/>
      <c r="UQG32" s="426"/>
      <c r="UQH32" s="426"/>
      <c r="UQI32" s="426"/>
      <c r="UQJ32" s="426"/>
      <c r="UQK32" s="426"/>
      <c r="UQL32" s="426"/>
      <c r="UQM32" s="426"/>
      <c r="UQN32" s="426"/>
      <c r="UQO32" s="426"/>
      <c r="UQP32" s="426"/>
      <c r="UQQ32" s="426"/>
      <c r="UQR32" s="426"/>
      <c r="UQS32" s="426"/>
      <c r="UQT32" s="426"/>
      <c r="UQU32" s="426"/>
      <c r="UQV32" s="426"/>
      <c r="UQW32" s="426"/>
      <c r="UQX32" s="426"/>
      <c r="UQY32" s="426"/>
      <c r="UQZ32" s="426"/>
      <c r="URA32" s="426"/>
      <c r="URB32" s="426"/>
      <c r="URC32" s="426"/>
      <c r="URD32" s="426"/>
      <c r="URE32" s="426"/>
      <c r="URF32" s="426"/>
      <c r="URG32" s="426"/>
      <c r="URH32" s="426"/>
      <c r="URI32" s="426"/>
      <c r="URJ32" s="426"/>
      <c r="URK32" s="426"/>
      <c r="URL32" s="426"/>
      <c r="URM32" s="426"/>
      <c r="URN32" s="426"/>
      <c r="URO32" s="426"/>
      <c r="URP32" s="426"/>
      <c r="URQ32" s="426"/>
      <c r="URR32" s="426"/>
      <c r="URS32" s="426"/>
      <c r="URT32" s="426"/>
      <c r="URU32" s="426"/>
      <c r="URV32" s="426"/>
      <c r="URW32" s="426"/>
      <c r="URX32" s="426"/>
      <c r="URY32" s="426"/>
      <c r="URZ32" s="426"/>
      <c r="USA32" s="426"/>
      <c r="USB32" s="426"/>
      <c r="USC32" s="426"/>
      <c r="USD32" s="426"/>
      <c r="USE32" s="426"/>
      <c r="USF32" s="426"/>
      <c r="USG32" s="426"/>
      <c r="USH32" s="426"/>
      <c r="USI32" s="426"/>
      <c r="USJ32" s="426"/>
      <c r="USK32" s="426"/>
      <c r="USL32" s="426"/>
      <c r="USM32" s="426"/>
      <c r="USN32" s="426"/>
      <c r="USO32" s="426"/>
      <c r="USP32" s="426"/>
      <c r="USQ32" s="426"/>
      <c r="USR32" s="426"/>
      <c r="USS32" s="426"/>
      <c r="UST32" s="426"/>
      <c r="USU32" s="426"/>
      <c r="USV32" s="426"/>
      <c r="USW32" s="426"/>
      <c r="USX32" s="426"/>
      <c r="USY32" s="426"/>
      <c r="USZ32" s="426"/>
      <c r="UTA32" s="426"/>
      <c r="UTB32" s="426"/>
      <c r="UTC32" s="426"/>
      <c r="UTD32" s="426"/>
      <c r="UTE32" s="426"/>
      <c r="UTF32" s="426"/>
      <c r="UTG32" s="426"/>
      <c r="UTH32" s="426"/>
      <c r="UTI32" s="426"/>
      <c r="UTJ32" s="426"/>
      <c r="UTK32" s="426"/>
      <c r="UTL32" s="426"/>
      <c r="UTM32" s="426"/>
      <c r="UTN32" s="426"/>
      <c r="UTO32" s="426"/>
      <c r="UTP32" s="426"/>
      <c r="UTQ32" s="426"/>
      <c r="UTR32" s="426"/>
      <c r="UTS32" s="426"/>
      <c r="UTT32" s="426"/>
      <c r="UTU32" s="426"/>
      <c r="UTV32" s="426"/>
      <c r="UTW32" s="426"/>
      <c r="UTX32" s="426"/>
      <c r="UTY32" s="426"/>
      <c r="UTZ32" s="426"/>
      <c r="UUA32" s="426"/>
      <c r="UUB32" s="426"/>
      <c r="UUC32" s="426"/>
      <c r="UUD32" s="426"/>
      <c r="UUE32" s="426"/>
      <c r="UUF32" s="426"/>
      <c r="UUG32" s="426"/>
      <c r="UUH32" s="426"/>
      <c r="UUI32" s="426"/>
      <c r="UUJ32" s="426"/>
      <c r="UUK32" s="426"/>
      <c r="UUL32" s="426"/>
      <c r="UUM32" s="426"/>
      <c r="UUN32" s="426"/>
      <c r="UUO32" s="426"/>
      <c r="UUP32" s="426"/>
      <c r="UUQ32" s="426"/>
      <c r="UUR32" s="426"/>
      <c r="UUS32" s="426"/>
      <c r="UUT32" s="426"/>
      <c r="UUU32" s="426"/>
      <c r="UUV32" s="426"/>
      <c r="UUW32" s="426"/>
      <c r="UUX32" s="426"/>
      <c r="UUY32" s="426"/>
      <c r="UUZ32" s="426"/>
      <c r="UVA32" s="426"/>
      <c r="UVB32" s="426"/>
      <c r="UVC32" s="426"/>
      <c r="UVD32" s="426"/>
      <c r="UVE32" s="426"/>
      <c r="UVF32" s="426"/>
      <c r="UVG32" s="426"/>
      <c r="UVH32" s="426"/>
      <c r="UVI32" s="426"/>
      <c r="UVJ32" s="426"/>
      <c r="UVK32" s="426"/>
      <c r="UVL32" s="426"/>
      <c r="UVM32" s="426"/>
      <c r="UVN32" s="426"/>
      <c r="UVO32" s="426"/>
      <c r="UVP32" s="426"/>
      <c r="UVQ32" s="426"/>
      <c r="UVR32" s="426"/>
      <c r="UVS32" s="426"/>
      <c r="UVT32" s="426"/>
      <c r="UVU32" s="426"/>
      <c r="UVV32" s="426"/>
      <c r="UVW32" s="426"/>
      <c r="UVX32" s="426"/>
      <c r="UVY32" s="426"/>
      <c r="UVZ32" s="426"/>
      <c r="UWA32" s="426"/>
      <c r="UWB32" s="426"/>
      <c r="UWC32" s="426"/>
      <c r="UWD32" s="426"/>
      <c r="UWE32" s="426"/>
      <c r="UWF32" s="426"/>
      <c r="UWG32" s="426"/>
      <c r="UWH32" s="426"/>
      <c r="UWI32" s="426"/>
      <c r="UWJ32" s="426"/>
      <c r="UWK32" s="426"/>
      <c r="UWL32" s="426"/>
      <c r="UWM32" s="426"/>
      <c r="UWN32" s="426"/>
      <c r="UWO32" s="426"/>
      <c r="UWP32" s="426"/>
      <c r="UWQ32" s="426"/>
      <c r="UWR32" s="426"/>
      <c r="UWS32" s="426"/>
      <c r="UWT32" s="426"/>
      <c r="UWU32" s="426"/>
      <c r="UWV32" s="426"/>
      <c r="UWW32" s="426"/>
      <c r="UWX32" s="426"/>
      <c r="UWY32" s="426"/>
      <c r="UWZ32" s="426"/>
      <c r="UXA32" s="426"/>
      <c r="UXB32" s="426"/>
      <c r="UXC32" s="426"/>
      <c r="UXD32" s="426"/>
      <c r="UXE32" s="426"/>
      <c r="UXF32" s="426"/>
      <c r="UXG32" s="426"/>
      <c r="UXH32" s="426"/>
      <c r="UXI32" s="426"/>
      <c r="UXJ32" s="426"/>
      <c r="UXK32" s="426"/>
      <c r="UXL32" s="426"/>
      <c r="UXM32" s="426"/>
      <c r="UXN32" s="426"/>
      <c r="UXO32" s="426"/>
      <c r="UXP32" s="426"/>
      <c r="UXQ32" s="426"/>
      <c r="UXR32" s="426"/>
      <c r="UXS32" s="426"/>
      <c r="UXT32" s="426"/>
      <c r="UXU32" s="426"/>
      <c r="UXV32" s="426"/>
      <c r="UXW32" s="426"/>
      <c r="UXX32" s="426"/>
      <c r="UXY32" s="426"/>
      <c r="UXZ32" s="426"/>
      <c r="UYA32" s="426"/>
      <c r="UYB32" s="426"/>
      <c r="UYC32" s="426"/>
      <c r="UYD32" s="426"/>
      <c r="UYE32" s="426"/>
      <c r="UYF32" s="426"/>
      <c r="UYG32" s="426"/>
      <c r="UYH32" s="426"/>
      <c r="UYI32" s="426"/>
      <c r="UYJ32" s="426"/>
      <c r="UYK32" s="426"/>
      <c r="UYL32" s="426"/>
      <c r="UYM32" s="426"/>
      <c r="UYN32" s="426"/>
      <c r="UYO32" s="426"/>
      <c r="UYP32" s="426"/>
      <c r="UYQ32" s="426"/>
      <c r="UYR32" s="426"/>
      <c r="UYS32" s="426"/>
      <c r="UYT32" s="426"/>
      <c r="UYU32" s="426"/>
      <c r="UYV32" s="426"/>
      <c r="UYW32" s="426"/>
      <c r="UYX32" s="426"/>
      <c r="UYY32" s="426"/>
      <c r="UYZ32" s="426"/>
      <c r="UZA32" s="426"/>
      <c r="UZB32" s="426"/>
      <c r="UZC32" s="426"/>
      <c r="UZD32" s="426"/>
      <c r="UZE32" s="426"/>
      <c r="UZF32" s="426"/>
      <c r="UZG32" s="426"/>
      <c r="UZH32" s="426"/>
      <c r="UZI32" s="426"/>
      <c r="UZJ32" s="426"/>
      <c r="UZK32" s="426"/>
      <c r="UZL32" s="426"/>
      <c r="UZM32" s="426"/>
      <c r="UZN32" s="426"/>
      <c r="UZO32" s="426"/>
      <c r="UZP32" s="426"/>
      <c r="UZQ32" s="426"/>
      <c r="UZR32" s="426"/>
      <c r="UZS32" s="426"/>
      <c r="UZT32" s="426"/>
      <c r="UZU32" s="426"/>
      <c r="UZV32" s="426"/>
      <c r="UZW32" s="426"/>
      <c r="UZX32" s="426"/>
      <c r="UZY32" s="426"/>
      <c r="UZZ32" s="426"/>
      <c r="VAA32" s="426"/>
      <c r="VAB32" s="426"/>
      <c r="VAC32" s="426"/>
      <c r="VAD32" s="426"/>
      <c r="VAE32" s="426"/>
      <c r="VAF32" s="426"/>
      <c r="VAG32" s="426"/>
      <c r="VAH32" s="426"/>
      <c r="VAI32" s="426"/>
      <c r="VAJ32" s="426"/>
      <c r="VAK32" s="426"/>
      <c r="VAL32" s="426"/>
      <c r="VAM32" s="426"/>
      <c r="VAN32" s="426"/>
      <c r="VAO32" s="426"/>
      <c r="VAP32" s="426"/>
      <c r="VAQ32" s="426"/>
      <c r="VAR32" s="426"/>
      <c r="VAS32" s="426"/>
      <c r="VAT32" s="426"/>
      <c r="VAU32" s="426"/>
      <c r="VAV32" s="426"/>
      <c r="VAW32" s="426"/>
      <c r="VAX32" s="426"/>
      <c r="VAY32" s="426"/>
      <c r="VAZ32" s="426"/>
      <c r="VBA32" s="426"/>
      <c r="VBB32" s="426"/>
      <c r="VBC32" s="426"/>
      <c r="VBD32" s="426"/>
      <c r="VBE32" s="426"/>
      <c r="VBF32" s="426"/>
      <c r="VBG32" s="426"/>
      <c r="VBH32" s="426"/>
      <c r="VBI32" s="426"/>
      <c r="VBJ32" s="426"/>
      <c r="VBK32" s="426"/>
      <c r="VBL32" s="426"/>
      <c r="VBM32" s="426"/>
      <c r="VBN32" s="426"/>
      <c r="VBO32" s="426"/>
      <c r="VBP32" s="426"/>
      <c r="VBQ32" s="426"/>
      <c r="VBR32" s="426"/>
      <c r="VBS32" s="426"/>
      <c r="VBT32" s="426"/>
      <c r="VBU32" s="426"/>
      <c r="VBV32" s="426"/>
      <c r="VBW32" s="426"/>
      <c r="VBX32" s="426"/>
      <c r="VBY32" s="426"/>
      <c r="VBZ32" s="426"/>
      <c r="VCA32" s="426"/>
      <c r="VCB32" s="426"/>
      <c r="VCC32" s="426"/>
      <c r="VCD32" s="426"/>
      <c r="VCE32" s="426"/>
      <c r="VCF32" s="426"/>
      <c r="VCG32" s="426"/>
      <c r="VCH32" s="426"/>
      <c r="VCI32" s="426"/>
      <c r="VCJ32" s="426"/>
      <c r="VCK32" s="426"/>
      <c r="VCL32" s="426"/>
      <c r="VCM32" s="426"/>
      <c r="VCN32" s="426"/>
      <c r="VCO32" s="426"/>
      <c r="VCP32" s="426"/>
      <c r="VCQ32" s="426"/>
      <c r="VCR32" s="426"/>
      <c r="VCS32" s="426"/>
      <c r="VCT32" s="426"/>
      <c r="VCU32" s="426"/>
      <c r="VCV32" s="426"/>
      <c r="VCW32" s="426"/>
      <c r="VCX32" s="426"/>
      <c r="VCY32" s="426"/>
      <c r="VCZ32" s="426"/>
      <c r="VDA32" s="426"/>
      <c r="VDB32" s="426"/>
      <c r="VDC32" s="426"/>
      <c r="VDD32" s="426"/>
      <c r="VDE32" s="426"/>
      <c r="VDF32" s="426"/>
      <c r="VDG32" s="426"/>
      <c r="VDH32" s="426"/>
      <c r="VDI32" s="426"/>
      <c r="VDJ32" s="426"/>
      <c r="VDK32" s="426"/>
      <c r="VDL32" s="426"/>
      <c r="VDM32" s="426"/>
      <c r="VDN32" s="426"/>
      <c r="VDO32" s="426"/>
      <c r="VDP32" s="426"/>
      <c r="VDQ32" s="426"/>
      <c r="VDR32" s="426"/>
      <c r="VDS32" s="426"/>
      <c r="VDT32" s="426"/>
      <c r="VDU32" s="426"/>
      <c r="VDV32" s="426"/>
      <c r="VDW32" s="426"/>
      <c r="VDX32" s="426"/>
      <c r="VDY32" s="426"/>
      <c r="VDZ32" s="426"/>
      <c r="VEA32" s="426"/>
      <c r="VEB32" s="426"/>
      <c r="VEC32" s="426"/>
      <c r="VED32" s="426"/>
      <c r="VEE32" s="426"/>
      <c r="VEF32" s="426"/>
      <c r="VEG32" s="426"/>
      <c r="VEH32" s="426"/>
      <c r="VEI32" s="426"/>
      <c r="VEJ32" s="426"/>
      <c r="VEK32" s="426"/>
      <c r="VEL32" s="426"/>
      <c r="VEM32" s="426"/>
      <c r="VEN32" s="426"/>
      <c r="VEO32" s="426"/>
      <c r="VEP32" s="426"/>
      <c r="VEQ32" s="426"/>
      <c r="VER32" s="426"/>
      <c r="VES32" s="426"/>
      <c r="VET32" s="426"/>
      <c r="VEU32" s="426"/>
      <c r="VEV32" s="426"/>
      <c r="VEW32" s="426"/>
      <c r="VEX32" s="426"/>
      <c r="VEY32" s="426"/>
      <c r="VEZ32" s="426"/>
      <c r="VFA32" s="426"/>
      <c r="VFB32" s="426"/>
      <c r="VFC32" s="426"/>
      <c r="VFD32" s="426"/>
      <c r="VFE32" s="426"/>
      <c r="VFF32" s="426"/>
      <c r="VFG32" s="426"/>
      <c r="VFH32" s="426"/>
      <c r="VFI32" s="426"/>
      <c r="VFJ32" s="426"/>
      <c r="VFK32" s="426"/>
      <c r="VFL32" s="426"/>
      <c r="VFM32" s="426"/>
      <c r="VFN32" s="426"/>
      <c r="VFO32" s="426"/>
      <c r="VFP32" s="426"/>
      <c r="VFQ32" s="426"/>
      <c r="VFR32" s="426"/>
      <c r="VFS32" s="426"/>
      <c r="VFT32" s="426"/>
      <c r="VFU32" s="426"/>
      <c r="VFV32" s="426"/>
      <c r="VFW32" s="426"/>
      <c r="VFX32" s="426"/>
      <c r="VFY32" s="426"/>
      <c r="VFZ32" s="426"/>
      <c r="VGA32" s="426"/>
      <c r="VGB32" s="426"/>
      <c r="VGC32" s="426"/>
      <c r="VGD32" s="426"/>
      <c r="VGE32" s="426"/>
      <c r="VGF32" s="426"/>
      <c r="VGG32" s="426"/>
      <c r="VGH32" s="426"/>
      <c r="VGI32" s="426"/>
      <c r="VGJ32" s="426"/>
      <c r="VGK32" s="426"/>
      <c r="VGL32" s="426"/>
      <c r="VGM32" s="426"/>
      <c r="VGN32" s="426"/>
      <c r="VGO32" s="426"/>
      <c r="VGP32" s="426"/>
      <c r="VGQ32" s="426"/>
      <c r="VGR32" s="426"/>
      <c r="VGS32" s="426"/>
      <c r="VGT32" s="426"/>
      <c r="VGU32" s="426"/>
      <c r="VGV32" s="426"/>
      <c r="VGW32" s="426"/>
      <c r="VGX32" s="426"/>
      <c r="VGY32" s="426"/>
      <c r="VGZ32" s="426"/>
      <c r="VHA32" s="426"/>
      <c r="VHB32" s="426"/>
      <c r="VHC32" s="426"/>
      <c r="VHD32" s="426"/>
      <c r="VHE32" s="426"/>
      <c r="VHF32" s="426"/>
      <c r="VHG32" s="426"/>
      <c r="VHH32" s="426"/>
      <c r="VHI32" s="426"/>
      <c r="VHJ32" s="426"/>
      <c r="VHK32" s="426"/>
      <c r="VHL32" s="426"/>
      <c r="VHM32" s="426"/>
      <c r="VHN32" s="426"/>
      <c r="VHO32" s="426"/>
      <c r="VHP32" s="426"/>
      <c r="VHQ32" s="426"/>
      <c r="VHR32" s="426"/>
      <c r="VHS32" s="426"/>
      <c r="VHT32" s="426"/>
      <c r="VHU32" s="426"/>
      <c r="VHV32" s="426"/>
      <c r="VHW32" s="426"/>
      <c r="VHX32" s="426"/>
      <c r="VHY32" s="426"/>
      <c r="VHZ32" s="426"/>
      <c r="VIA32" s="426"/>
      <c r="VIB32" s="426"/>
      <c r="VIC32" s="426"/>
      <c r="VID32" s="426"/>
      <c r="VIE32" s="426"/>
      <c r="VIF32" s="426"/>
      <c r="VIG32" s="426"/>
      <c r="VIH32" s="426"/>
      <c r="VII32" s="426"/>
      <c r="VIJ32" s="426"/>
      <c r="VIK32" s="426"/>
      <c r="VIL32" s="426"/>
      <c r="VIM32" s="426"/>
      <c r="VIN32" s="426"/>
      <c r="VIO32" s="426"/>
      <c r="VIP32" s="426"/>
      <c r="VIQ32" s="426"/>
      <c r="VIR32" s="426"/>
      <c r="VIS32" s="426"/>
      <c r="VIT32" s="426"/>
      <c r="VIU32" s="426"/>
      <c r="VIV32" s="426"/>
      <c r="VIW32" s="426"/>
      <c r="VIX32" s="426"/>
      <c r="VIY32" s="426"/>
      <c r="VIZ32" s="426"/>
      <c r="VJA32" s="426"/>
      <c r="VJB32" s="426"/>
      <c r="VJC32" s="426"/>
      <c r="VJD32" s="426"/>
      <c r="VJE32" s="426"/>
      <c r="VJF32" s="426"/>
      <c r="VJG32" s="426"/>
      <c r="VJH32" s="426"/>
      <c r="VJI32" s="426"/>
      <c r="VJJ32" s="426"/>
      <c r="VJK32" s="426"/>
      <c r="VJL32" s="426"/>
      <c r="VJM32" s="426"/>
      <c r="VJN32" s="426"/>
      <c r="VJO32" s="426"/>
      <c r="VJP32" s="426"/>
      <c r="VJQ32" s="426"/>
      <c r="VJR32" s="426"/>
      <c r="VJS32" s="426"/>
      <c r="VJT32" s="426"/>
      <c r="VJU32" s="426"/>
      <c r="VJV32" s="426"/>
      <c r="VJW32" s="426"/>
      <c r="VJX32" s="426"/>
      <c r="VJY32" s="426"/>
      <c r="VJZ32" s="426"/>
      <c r="VKA32" s="426"/>
      <c r="VKB32" s="426"/>
      <c r="VKC32" s="426"/>
      <c r="VKD32" s="426"/>
      <c r="VKE32" s="426"/>
      <c r="VKF32" s="426"/>
      <c r="VKG32" s="426"/>
      <c r="VKH32" s="426"/>
      <c r="VKI32" s="426"/>
      <c r="VKJ32" s="426"/>
      <c r="VKK32" s="426"/>
      <c r="VKL32" s="426"/>
      <c r="VKM32" s="426"/>
      <c r="VKN32" s="426"/>
      <c r="VKO32" s="426"/>
      <c r="VKP32" s="426"/>
      <c r="VKQ32" s="426"/>
      <c r="VKR32" s="426"/>
      <c r="VKS32" s="426"/>
      <c r="VKT32" s="426"/>
      <c r="VKU32" s="426"/>
      <c r="VKV32" s="426"/>
      <c r="VKW32" s="426"/>
      <c r="VKX32" s="426"/>
      <c r="VKY32" s="426"/>
      <c r="VKZ32" s="426"/>
      <c r="VLA32" s="426"/>
      <c r="VLB32" s="426"/>
      <c r="VLC32" s="426"/>
      <c r="VLD32" s="426"/>
      <c r="VLE32" s="426"/>
      <c r="VLF32" s="426"/>
      <c r="VLG32" s="426"/>
      <c r="VLH32" s="426"/>
      <c r="VLI32" s="426"/>
      <c r="VLJ32" s="426"/>
      <c r="VLK32" s="426"/>
      <c r="VLL32" s="426"/>
      <c r="VLM32" s="426"/>
      <c r="VLN32" s="426"/>
      <c r="VLO32" s="426"/>
      <c r="VLP32" s="426"/>
      <c r="VLQ32" s="426"/>
      <c r="VLR32" s="426"/>
      <c r="VLS32" s="426"/>
      <c r="VLT32" s="426"/>
      <c r="VLU32" s="426"/>
      <c r="VLV32" s="426"/>
      <c r="VLW32" s="426"/>
      <c r="VLX32" s="426"/>
      <c r="VLY32" s="426"/>
      <c r="VLZ32" s="426"/>
      <c r="VMA32" s="426"/>
      <c r="VMB32" s="426"/>
      <c r="VMC32" s="426"/>
      <c r="VMD32" s="426"/>
      <c r="VME32" s="426"/>
      <c r="VMF32" s="426"/>
      <c r="VMG32" s="426"/>
      <c r="VMH32" s="426"/>
      <c r="VMI32" s="426"/>
      <c r="VMJ32" s="426"/>
      <c r="VMK32" s="426"/>
      <c r="VML32" s="426"/>
      <c r="VMM32" s="426"/>
      <c r="VMN32" s="426"/>
      <c r="VMO32" s="426"/>
      <c r="VMP32" s="426"/>
      <c r="VMQ32" s="426"/>
      <c r="VMR32" s="426"/>
      <c r="VMS32" s="426"/>
      <c r="VMT32" s="426"/>
      <c r="VMU32" s="426"/>
      <c r="VMV32" s="426"/>
      <c r="VMW32" s="426"/>
      <c r="VMX32" s="426"/>
      <c r="VMY32" s="426"/>
      <c r="VMZ32" s="426"/>
      <c r="VNA32" s="426"/>
      <c r="VNB32" s="426"/>
      <c r="VNC32" s="426"/>
      <c r="VND32" s="426"/>
      <c r="VNE32" s="426"/>
      <c r="VNF32" s="426"/>
      <c r="VNG32" s="426"/>
      <c r="VNH32" s="426"/>
      <c r="VNI32" s="426"/>
      <c r="VNJ32" s="426"/>
      <c r="VNK32" s="426"/>
      <c r="VNL32" s="426"/>
      <c r="VNM32" s="426"/>
      <c r="VNN32" s="426"/>
      <c r="VNO32" s="426"/>
      <c r="VNP32" s="426"/>
      <c r="VNQ32" s="426"/>
      <c r="VNR32" s="426"/>
      <c r="VNS32" s="426"/>
      <c r="VNT32" s="426"/>
      <c r="VNU32" s="426"/>
      <c r="VNV32" s="426"/>
      <c r="VNW32" s="426"/>
      <c r="VNX32" s="426"/>
      <c r="VNY32" s="426"/>
      <c r="VNZ32" s="426"/>
      <c r="VOA32" s="426"/>
      <c r="VOB32" s="426"/>
      <c r="VOC32" s="426"/>
      <c r="VOD32" s="426"/>
      <c r="VOE32" s="426"/>
      <c r="VOF32" s="426"/>
      <c r="VOG32" s="426"/>
      <c r="VOH32" s="426"/>
      <c r="VOI32" s="426"/>
      <c r="VOJ32" s="426"/>
      <c r="VOK32" s="426"/>
      <c r="VOL32" s="426"/>
      <c r="VOM32" s="426"/>
      <c r="VON32" s="426"/>
      <c r="VOO32" s="426"/>
      <c r="VOP32" s="426"/>
      <c r="VOQ32" s="426"/>
      <c r="VOR32" s="426"/>
      <c r="VOS32" s="426"/>
      <c r="VOT32" s="426"/>
      <c r="VOU32" s="426"/>
      <c r="VOV32" s="426"/>
      <c r="VOW32" s="426"/>
      <c r="VOX32" s="426"/>
      <c r="VOY32" s="426"/>
      <c r="VOZ32" s="426"/>
      <c r="VPA32" s="426"/>
      <c r="VPB32" s="426"/>
      <c r="VPC32" s="426"/>
      <c r="VPD32" s="426"/>
      <c r="VPE32" s="426"/>
      <c r="VPF32" s="426"/>
      <c r="VPG32" s="426"/>
      <c r="VPH32" s="426"/>
      <c r="VPI32" s="426"/>
      <c r="VPJ32" s="426"/>
      <c r="VPK32" s="426"/>
      <c r="VPL32" s="426"/>
      <c r="VPM32" s="426"/>
      <c r="VPN32" s="426"/>
      <c r="VPO32" s="426"/>
      <c r="VPP32" s="426"/>
      <c r="VPQ32" s="426"/>
      <c r="VPR32" s="426"/>
      <c r="VPS32" s="426"/>
      <c r="VPT32" s="426"/>
      <c r="VPU32" s="426"/>
      <c r="VPV32" s="426"/>
      <c r="VPW32" s="426"/>
      <c r="VPX32" s="426"/>
      <c r="VPY32" s="426"/>
      <c r="VPZ32" s="426"/>
      <c r="VQA32" s="426"/>
      <c r="VQB32" s="426"/>
      <c r="VQC32" s="426"/>
      <c r="VQD32" s="426"/>
      <c r="VQE32" s="426"/>
      <c r="VQF32" s="426"/>
      <c r="VQG32" s="426"/>
      <c r="VQH32" s="426"/>
      <c r="VQI32" s="426"/>
      <c r="VQJ32" s="426"/>
      <c r="VQK32" s="426"/>
      <c r="VQL32" s="426"/>
      <c r="VQM32" s="426"/>
      <c r="VQN32" s="426"/>
      <c r="VQO32" s="426"/>
      <c r="VQP32" s="426"/>
      <c r="VQQ32" s="426"/>
      <c r="VQR32" s="426"/>
      <c r="VQS32" s="426"/>
      <c r="VQT32" s="426"/>
      <c r="VQU32" s="426"/>
      <c r="VQV32" s="426"/>
      <c r="VQW32" s="426"/>
      <c r="VQX32" s="426"/>
      <c r="VQY32" s="426"/>
      <c r="VQZ32" s="426"/>
      <c r="VRA32" s="426"/>
      <c r="VRB32" s="426"/>
      <c r="VRC32" s="426"/>
      <c r="VRD32" s="426"/>
      <c r="VRE32" s="426"/>
      <c r="VRF32" s="426"/>
      <c r="VRG32" s="426"/>
      <c r="VRH32" s="426"/>
      <c r="VRI32" s="426"/>
      <c r="VRJ32" s="426"/>
      <c r="VRK32" s="426"/>
      <c r="VRL32" s="426"/>
      <c r="VRM32" s="426"/>
      <c r="VRN32" s="426"/>
      <c r="VRO32" s="426"/>
      <c r="VRP32" s="426"/>
      <c r="VRQ32" s="426"/>
      <c r="VRR32" s="426"/>
      <c r="VRS32" s="426"/>
      <c r="VRT32" s="426"/>
      <c r="VRU32" s="426"/>
      <c r="VRV32" s="426"/>
      <c r="VRW32" s="426"/>
      <c r="VRX32" s="426"/>
      <c r="VRY32" s="426"/>
      <c r="VRZ32" s="426"/>
      <c r="VSA32" s="426"/>
      <c r="VSB32" s="426"/>
      <c r="VSC32" s="426"/>
      <c r="VSD32" s="426"/>
      <c r="VSE32" s="426"/>
      <c r="VSF32" s="426"/>
      <c r="VSG32" s="426"/>
      <c r="VSH32" s="426"/>
      <c r="VSI32" s="426"/>
      <c r="VSJ32" s="426"/>
      <c r="VSK32" s="426"/>
      <c r="VSL32" s="426"/>
      <c r="VSM32" s="426"/>
      <c r="VSN32" s="426"/>
      <c r="VSO32" s="426"/>
      <c r="VSP32" s="426"/>
      <c r="VSQ32" s="426"/>
      <c r="VSR32" s="426"/>
      <c r="VSS32" s="426"/>
      <c r="VST32" s="426"/>
      <c r="VSU32" s="426"/>
      <c r="VSV32" s="426"/>
      <c r="VSW32" s="426"/>
      <c r="VSX32" s="426"/>
      <c r="VSY32" s="426"/>
      <c r="VSZ32" s="426"/>
      <c r="VTA32" s="426"/>
      <c r="VTB32" s="426"/>
      <c r="VTC32" s="426"/>
      <c r="VTD32" s="426"/>
      <c r="VTE32" s="426"/>
      <c r="VTF32" s="426"/>
      <c r="VTG32" s="426"/>
      <c r="VTH32" s="426"/>
      <c r="VTI32" s="426"/>
      <c r="VTJ32" s="426"/>
      <c r="VTK32" s="426"/>
      <c r="VTL32" s="426"/>
      <c r="VTM32" s="426"/>
      <c r="VTN32" s="426"/>
      <c r="VTO32" s="426"/>
      <c r="VTP32" s="426"/>
      <c r="VTQ32" s="426"/>
      <c r="VTR32" s="426"/>
      <c r="VTS32" s="426"/>
      <c r="VTT32" s="426"/>
      <c r="VTU32" s="426"/>
      <c r="VTV32" s="426"/>
      <c r="VTW32" s="426"/>
      <c r="VTX32" s="426"/>
      <c r="VTY32" s="426"/>
      <c r="VTZ32" s="426"/>
      <c r="VUA32" s="426"/>
      <c r="VUB32" s="426"/>
      <c r="VUC32" s="426"/>
      <c r="VUD32" s="426"/>
      <c r="VUE32" s="426"/>
      <c r="VUF32" s="426"/>
      <c r="VUG32" s="426"/>
      <c r="VUH32" s="426"/>
      <c r="VUI32" s="426"/>
      <c r="VUJ32" s="426"/>
      <c r="VUK32" s="426"/>
      <c r="VUL32" s="426"/>
      <c r="VUM32" s="426"/>
      <c r="VUN32" s="426"/>
      <c r="VUO32" s="426"/>
      <c r="VUP32" s="426"/>
      <c r="VUQ32" s="426"/>
      <c r="VUR32" s="426"/>
      <c r="VUS32" s="426"/>
      <c r="VUT32" s="426"/>
      <c r="VUU32" s="426"/>
      <c r="VUV32" s="426"/>
      <c r="VUW32" s="426"/>
      <c r="VUX32" s="426"/>
      <c r="VUY32" s="426"/>
      <c r="VUZ32" s="426"/>
      <c r="VVA32" s="426"/>
      <c r="VVB32" s="426"/>
      <c r="VVC32" s="426"/>
      <c r="VVD32" s="426"/>
      <c r="VVE32" s="426"/>
      <c r="VVF32" s="426"/>
      <c r="VVG32" s="426"/>
      <c r="VVH32" s="426"/>
      <c r="VVI32" s="426"/>
      <c r="VVJ32" s="426"/>
      <c r="VVK32" s="426"/>
      <c r="VVL32" s="426"/>
      <c r="VVM32" s="426"/>
      <c r="VVN32" s="426"/>
      <c r="VVO32" s="426"/>
      <c r="VVP32" s="426"/>
      <c r="VVQ32" s="426"/>
      <c r="VVR32" s="426"/>
      <c r="VVS32" s="426"/>
      <c r="VVT32" s="426"/>
      <c r="VVU32" s="426"/>
      <c r="VVV32" s="426"/>
      <c r="VVW32" s="426"/>
      <c r="VVX32" s="426"/>
      <c r="VVY32" s="426"/>
      <c r="VVZ32" s="426"/>
      <c r="VWA32" s="426"/>
      <c r="VWB32" s="426"/>
      <c r="VWC32" s="426"/>
      <c r="VWD32" s="426"/>
      <c r="VWE32" s="426"/>
      <c r="VWF32" s="426"/>
      <c r="VWG32" s="426"/>
      <c r="VWH32" s="426"/>
      <c r="VWI32" s="426"/>
      <c r="VWJ32" s="426"/>
      <c r="VWK32" s="426"/>
      <c r="VWL32" s="426"/>
      <c r="VWM32" s="426"/>
      <c r="VWN32" s="426"/>
      <c r="VWO32" s="426"/>
      <c r="VWP32" s="426"/>
      <c r="VWQ32" s="426"/>
      <c r="VWR32" s="426"/>
      <c r="VWS32" s="426"/>
      <c r="VWT32" s="426"/>
      <c r="VWU32" s="426"/>
      <c r="VWV32" s="426"/>
      <c r="VWW32" s="426"/>
      <c r="VWX32" s="426"/>
      <c r="VWY32" s="426"/>
      <c r="VWZ32" s="426"/>
      <c r="VXA32" s="426"/>
      <c r="VXB32" s="426"/>
      <c r="VXC32" s="426"/>
      <c r="VXD32" s="426"/>
      <c r="VXE32" s="426"/>
      <c r="VXF32" s="426"/>
      <c r="VXG32" s="426"/>
      <c r="VXH32" s="426"/>
      <c r="VXI32" s="426"/>
      <c r="VXJ32" s="426"/>
      <c r="VXK32" s="426"/>
      <c r="VXL32" s="426"/>
      <c r="VXM32" s="426"/>
      <c r="VXN32" s="426"/>
      <c r="VXO32" s="426"/>
      <c r="VXP32" s="426"/>
      <c r="VXQ32" s="426"/>
      <c r="VXR32" s="426"/>
      <c r="VXS32" s="426"/>
      <c r="VXT32" s="426"/>
      <c r="VXU32" s="426"/>
      <c r="VXV32" s="426"/>
      <c r="VXW32" s="426"/>
      <c r="VXX32" s="426"/>
      <c r="VXY32" s="426"/>
      <c r="VXZ32" s="426"/>
      <c r="VYA32" s="426"/>
      <c r="VYB32" s="426"/>
      <c r="VYC32" s="426"/>
      <c r="VYD32" s="426"/>
      <c r="VYE32" s="426"/>
      <c r="VYF32" s="426"/>
      <c r="VYG32" s="426"/>
      <c r="VYH32" s="426"/>
      <c r="VYI32" s="426"/>
      <c r="VYJ32" s="426"/>
      <c r="VYK32" s="426"/>
      <c r="VYL32" s="426"/>
      <c r="VYM32" s="426"/>
      <c r="VYN32" s="426"/>
      <c r="VYO32" s="426"/>
      <c r="VYP32" s="426"/>
      <c r="VYQ32" s="426"/>
      <c r="VYR32" s="426"/>
      <c r="VYS32" s="426"/>
      <c r="VYT32" s="426"/>
      <c r="VYU32" s="426"/>
      <c r="VYV32" s="426"/>
      <c r="VYW32" s="426"/>
      <c r="VYX32" s="426"/>
      <c r="VYY32" s="426"/>
      <c r="VYZ32" s="426"/>
      <c r="VZA32" s="426"/>
      <c r="VZB32" s="426"/>
      <c r="VZC32" s="426"/>
      <c r="VZD32" s="426"/>
      <c r="VZE32" s="426"/>
      <c r="VZF32" s="426"/>
      <c r="VZG32" s="426"/>
      <c r="VZH32" s="426"/>
      <c r="VZI32" s="426"/>
      <c r="VZJ32" s="426"/>
      <c r="VZK32" s="426"/>
      <c r="VZL32" s="426"/>
      <c r="VZM32" s="426"/>
      <c r="VZN32" s="426"/>
      <c r="VZO32" s="426"/>
      <c r="VZP32" s="426"/>
      <c r="VZQ32" s="426"/>
      <c r="VZR32" s="426"/>
      <c r="VZS32" s="426"/>
      <c r="VZT32" s="426"/>
      <c r="VZU32" s="426"/>
      <c r="VZV32" s="426"/>
      <c r="VZW32" s="426"/>
      <c r="VZX32" s="426"/>
      <c r="VZY32" s="426"/>
      <c r="VZZ32" s="426"/>
      <c r="WAA32" s="426"/>
      <c r="WAB32" s="426"/>
      <c r="WAC32" s="426"/>
      <c r="WAD32" s="426"/>
      <c r="WAE32" s="426"/>
      <c r="WAF32" s="426"/>
      <c r="WAG32" s="426"/>
      <c r="WAH32" s="426"/>
      <c r="WAI32" s="426"/>
      <c r="WAJ32" s="426"/>
      <c r="WAK32" s="426"/>
      <c r="WAL32" s="426"/>
      <c r="WAM32" s="426"/>
      <c r="WAN32" s="426"/>
      <c r="WAO32" s="426"/>
      <c r="WAP32" s="426"/>
      <c r="WAQ32" s="426"/>
      <c r="WAR32" s="426"/>
      <c r="WAS32" s="426"/>
      <c r="WAT32" s="426"/>
      <c r="WAU32" s="426"/>
      <c r="WAV32" s="426"/>
      <c r="WAW32" s="426"/>
      <c r="WAX32" s="426"/>
      <c r="WAY32" s="426"/>
      <c r="WAZ32" s="426"/>
      <c r="WBA32" s="426"/>
      <c r="WBB32" s="426"/>
      <c r="WBC32" s="426"/>
      <c r="WBD32" s="426"/>
      <c r="WBE32" s="426"/>
      <c r="WBF32" s="426"/>
      <c r="WBG32" s="426"/>
      <c r="WBH32" s="426"/>
      <c r="WBI32" s="426"/>
      <c r="WBJ32" s="426"/>
      <c r="WBK32" s="426"/>
      <c r="WBL32" s="426"/>
      <c r="WBM32" s="426"/>
      <c r="WBN32" s="426"/>
      <c r="WBO32" s="426"/>
      <c r="WBP32" s="426"/>
      <c r="WBQ32" s="426"/>
      <c r="WBR32" s="426"/>
      <c r="WBS32" s="426"/>
      <c r="WBT32" s="426"/>
      <c r="WBU32" s="426"/>
      <c r="WBV32" s="426"/>
      <c r="WBW32" s="426"/>
      <c r="WBX32" s="426"/>
      <c r="WBY32" s="426"/>
      <c r="WBZ32" s="426"/>
      <c r="WCA32" s="426"/>
      <c r="WCB32" s="426"/>
      <c r="WCC32" s="426"/>
      <c r="WCD32" s="426"/>
      <c r="WCE32" s="426"/>
      <c r="WCF32" s="426"/>
      <c r="WCG32" s="426"/>
      <c r="WCH32" s="426"/>
      <c r="WCI32" s="426"/>
      <c r="WCJ32" s="426"/>
      <c r="WCK32" s="426"/>
      <c r="WCL32" s="426"/>
      <c r="WCM32" s="426"/>
      <c r="WCN32" s="426"/>
      <c r="WCO32" s="426"/>
      <c r="WCP32" s="426"/>
      <c r="WCQ32" s="426"/>
      <c r="WCR32" s="426"/>
      <c r="WCS32" s="426"/>
      <c r="WCT32" s="426"/>
      <c r="WCU32" s="426"/>
      <c r="WCV32" s="426"/>
      <c r="WCW32" s="426"/>
      <c r="WCX32" s="426"/>
      <c r="WCY32" s="426"/>
      <c r="WCZ32" s="426"/>
      <c r="WDA32" s="426"/>
      <c r="WDB32" s="426"/>
      <c r="WDC32" s="426"/>
      <c r="WDD32" s="426"/>
      <c r="WDE32" s="426"/>
      <c r="WDF32" s="426"/>
      <c r="WDG32" s="426"/>
      <c r="WDH32" s="426"/>
      <c r="WDI32" s="426"/>
      <c r="WDJ32" s="426"/>
      <c r="WDK32" s="426"/>
      <c r="WDL32" s="426"/>
      <c r="WDM32" s="426"/>
      <c r="WDN32" s="426"/>
      <c r="WDO32" s="426"/>
      <c r="WDP32" s="426"/>
      <c r="WDQ32" s="426"/>
      <c r="WDR32" s="426"/>
      <c r="WDS32" s="426"/>
      <c r="WDT32" s="426"/>
      <c r="WDU32" s="426"/>
      <c r="WDV32" s="426"/>
      <c r="WDW32" s="426"/>
      <c r="WDX32" s="426"/>
      <c r="WDY32" s="426"/>
      <c r="WDZ32" s="426"/>
      <c r="WEA32" s="426"/>
      <c r="WEB32" s="426"/>
      <c r="WEC32" s="426"/>
      <c r="WED32" s="426"/>
      <c r="WEE32" s="426"/>
      <c r="WEF32" s="426"/>
      <c r="WEG32" s="426"/>
      <c r="WEH32" s="426"/>
      <c r="WEI32" s="426"/>
      <c r="WEJ32" s="426"/>
      <c r="WEK32" s="426"/>
      <c r="WEL32" s="426"/>
      <c r="WEM32" s="426"/>
      <c r="WEN32" s="426"/>
      <c r="WEO32" s="426"/>
      <c r="WEP32" s="426"/>
      <c r="WEQ32" s="426"/>
      <c r="WER32" s="426"/>
      <c r="WES32" s="426"/>
      <c r="WET32" s="426"/>
      <c r="WEU32" s="426"/>
      <c r="WEV32" s="426"/>
      <c r="WEW32" s="426"/>
      <c r="WEX32" s="426"/>
      <c r="WEY32" s="426"/>
      <c r="WEZ32" s="426"/>
      <c r="WFA32" s="426"/>
      <c r="WFB32" s="426"/>
      <c r="WFC32" s="426"/>
      <c r="WFD32" s="426"/>
      <c r="WFE32" s="426"/>
      <c r="WFF32" s="426"/>
      <c r="WFG32" s="426"/>
      <c r="WFH32" s="426"/>
      <c r="WFI32" s="426"/>
      <c r="WFJ32" s="426"/>
      <c r="WFK32" s="426"/>
      <c r="WFL32" s="426"/>
      <c r="WFM32" s="426"/>
      <c r="WFN32" s="426"/>
      <c r="WFO32" s="426"/>
      <c r="WFP32" s="426"/>
      <c r="WFQ32" s="426"/>
      <c r="WFR32" s="426"/>
      <c r="WFS32" s="426"/>
      <c r="WFT32" s="426"/>
      <c r="WFU32" s="426"/>
      <c r="WFV32" s="426"/>
      <c r="WFW32" s="426"/>
      <c r="WFX32" s="426"/>
      <c r="WFY32" s="426"/>
      <c r="WFZ32" s="426"/>
      <c r="WGA32" s="426"/>
      <c r="WGB32" s="426"/>
      <c r="WGC32" s="426"/>
      <c r="WGD32" s="426"/>
      <c r="WGE32" s="426"/>
      <c r="WGF32" s="426"/>
      <c r="WGG32" s="426"/>
      <c r="WGH32" s="426"/>
      <c r="WGI32" s="426"/>
      <c r="WGJ32" s="426"/>
      <c r="WGK32" s="426"/>
      <c r="WGL32" s="426"/>
      <c r="WGM32" s="426"/>
      <c r="WGN32" s="426"/>
      <c r="WGO32" s="426"/>
      <c r="WGP32" s="426"/>
      <c r="WGQ32" s="426"/>
      <c r="WGR32" s="426"/>
      <c r="WGS32" s="426"/>
      <c r="WGT32" s="426"/>
      <c r="WGU32" s="426"/>
      <c r="WGV32" s="426"/>
      <c r="WGW32" s="426"/>
      <c r="WGX32" s="426"/>
      <c r="WGY32" s="426"/>
      <c r="WGZ32" s="426"/>
      <c r="WHA32" s="426"/>
      <c r="WHB32" s="426"/>
      <c r="WHC32" s="426"/>
      <c r="WHD32" s="426"/>
      <c r="WHE32" s="426"/>
      <c r="WHF32" s="426"/>
      <c r="WHG32" s="426"/>
      <c r="WHH32" s="426"/>
      <c r="WHI32" s="426"/>
      <c r="WHJ32" s="426"/>
      <c r="WHK32" s="426"/>
      <c r="WHL32" s="426"/>
      <c r="WHM32" s="426"/>
      <c r="WHN32" s="426"/>
      <c r="WHO32" s="426"/>
      <c r="WHP32" s="426"/>
      <c r="WHQ32" s="426"/>
      <c r="WHR32" s="426"/>
      <c r="WHS32" s="426"/>
      <c r="WHT32" s="426"/>
      <c r="WHU32" s="426"/>
      <c r="WHV32" s="426"/>
      <c r="WHW32" s="426"/>
      <c r="WHX32" s="426"/>
      <c r="WHY32" s="426"/>
      <c r="WHZ32" s="426"/>
      <c r="WIA32" s="426"/>
      <c r="WIB32" s="426"/>
      <c r="WIC32" s="426"/>
      <c r="WID32" s="426"/>
      <c r="WIE32" s="426"/>
      <c r="WIF32" s="426"/>
      <c r="WIG32" s="426"/>
      <c r="WIH32" s="426"/>
      <c r="WII32" s="426"/>
      <c r="WIJ32" s="426"/>
      <c r="WIK32" s="426"/>
      <c r="WIL32" s="426"/>
      <c r="WIM32" s="426"/>
      <c r="WIN32" s="426"/>
      <c r="WIO32" s="426"/>
      <c r="WIP32" s="426"/>
      <c r="WIQ32" s="426"/>
      <c r="WIR32" s="426"/>
      <c r="WIS32" s="426"/>
      <c r="WIT32" s="426"/>
      <c r="WIU32" s="426"/>
      <c r="WIV32" s="426"/>
      <c r="WIW32" s="426"/>
      <c r="WIX32" s="426"/>
      <c r="WIY32" s="426"/>
      <c r="WIZ32" s="426"/>
      <c r="WJA32" s="426"/>
      <c r="WJB32" s="426"/>
      <c r="WJC32" s="426"/>
      <c r="WJD32" s="426"/>
      <c r="WJE32" s="426"/>
      <c r="WJF32" s="426"/>
      <c r="WJG32" s="426"/>
      <c r="WJH32" s="426"/>
      <c r="WJI32" s="426"/>
      <c r="WJJ32" s="426"/>
      <c r="WJK32" s="426"/>
      <c r="WJL32" s="426"/>
      <c r="WJM32" s="426"/>
      <c r="WJN32" s="426"/>
      <c r="WJO32" s="426"/>
      <c r="WJP32" s="426"/>
      <c r="WJQ32" s="426"/>
      <c r="WJR32" s="426"/>
      <c r="WJS32" s="426"/>
      <c r="WJT32" s="426"/>
      <c r="WJU32" s="426"/>
      <c r="WJV32" s="426"/>
      <c r="WJW32" s="426"/>
      <c r="WJX32" s="426"/>
      <c r="WJY32" s="426"/>
      <c r="WJZ32" s="426"/>
      <c r="WKA32" s="426"/>
      <c r="WKB32" s="426"/>
      <c r="WKC32" s="426"/>
      <c r="WKD32" s="426"/>
      <c r="WKE32" s="426"/>
      <c r="WKF32" s="426"/>
      <c r="WKG32" s="426"/>
      <c r="WKH32" s="426"/>
      <c r="WKI32" s="426"/>
      <c r="WKJ32" s="426"/>
      <c r="WKK32" s="426"/>
      <c r="WKL32" s="426"/>
      <c r="WKM32" s="426"/>
      <c r="WKN32" s="426"/>
      <c r="WKO32" s="426"/>
      <c r="WKP32" s="426"/>
      <c r="WKQ32" s="426"/>
      <c r="WKR32" s="426"/>
      <c r="WKS32" s="426"/>
      <c r="WKT32" s="426"/>
      <c r="WKU32" s="426"/>
      <c r="WKV32" s="426"/>
      <c r="WKW32" s="426"/>
      <c r="WKX32" s="426"/>
      <c r="WKY32" s="426"/>
      <c r="WKZ32" s="426"/>
      <c r="WLA32" s="426"/>
      <c r="WLB32" s="426"/>
      <c r="WLC32" s="426"/>
      <c r="WLD32" s="426"/>
      <c r="WLE32" s="426"/>
      <c r="WLF32" s="426"/>
      <c r="WLG32" s="426"/>
      <c r="WLH32" s="426"/>
      <c r="WLI32" s="426"/>
      <c r="WLJ32" s="426"/>
      <c r="WLK32" s="426"/>
      <c r="WLL32" s="426"/>
      <c r="WLM32" s="426"/>
      <c r="WLN32" s="426"/>
      <c r="WLO32" s="426"/>
      <c r="WLP32" s="426"/>
      <c r="WLQ32" s="426"/>
      <c r="WLR32" s="426"/>
      <c r="WLS32" s="426"/>
      <c r="WLT32" s="426"/>
      <c r="WLU32" s="426"/>
      <c r="WLV32" s="426"/>
      <c r="WLW32" s="426"/>
      <c r="WLX32" s="426"/>
      <c r="WLY32" s="426"/>
      <c r="WLZ32" s="426"/>
      <c r="WMA32" s="426"/>
      <c r="WMB32" s="426"/>
      <c r="WMC32" s="426"/>
      <c r="WMD32" s="426"/>
      <c r="WME32" s="426"/>
      <c r="WMF32" s="426"/>
      <c r="WMG32" s="426"/>
      <c r="WMH32" s="426"/>
      <c r="WMI32" s="426"/>
      <c r="WMJ32" s="426"/>
      <c r="WMK32" s="426"/>
      <c r="WML32" s="426"/>
      <c r="WMM32" s="426"/>
      <c r="WMN32" s="426"/>
      <c r="WMO32" s="426"/>
      <c r="WMP32" s="426"/>
      <c r="WMQ32" s="426"/>
      <c r="WMR32" s="426"/>
      <c r="WMS32" s="426"/>
      <c r="WMT32" s="426"/>
      <c r="WMU32" s="426"/>
      <c r="WMV32" s="426"/>
      <c r="WMW32" s="426"/>
      <c r="WMX32" s="426"/>
      <c r="WMY32" s="426"/>
      <c r="WMZ32" s="426"/>
      <c r="WNA32" s="426"/>
      <c r="WNB32" s="426"/>
      <c r="WNC32" s="426"/>
      <c r="WND32" s="426"/>
      <c r="WNE32" s="426"/>
      <c r="WNF32" s="426"/>
      <c r="WNG32" s="426"/>
      <c r="WNH32" s="426"/>
      <c r="WNI32" s="426"/>
      <c r="WNJ32" s="426"/>
      <c r="WNK32" s="426"/>
      <c r="WNL32" s="426"/>
      <c r="WNM32" s="426"/>
      <c r="WNN32" s="426"/>
      <c r="WNO32" s="426"/>
      <c r="WNP32" s="426"/>
      <c r="WNQ32" s="426"/>
      <c r="WNR32" s="426"/>
      <c r="WNS32" s="426"/>
      <c r="WNT32" s="426"/>
      <c r="WNU32" s="426"/>
      <c r="WNV32" s="426"/>
      <c r="WNW32" s="426"/>
      <c r="WNX32" s="426"/>
      <c r="WNY32" s="426"/>
      <c r="WNZ32" s="426"/>
      <c r="WOA32" s="426"/>
      <c r="WOB32" s="426"/>
      <c r="WOC32" s="426"/>
      <c r="WOD32" s="426"/>
      <c r="WOE32" s="426"/>
      <c r="WOF32" s="426"/>
      <c r="WOG32" s="426"/>
      <c r="WOH32" s="426"/>
      <c r="WOI32" s="426"/>
      <c r="WOJ32" s="426"/>
      <c r="WOK32" s="426"/>
      <c r="WOL32" s="426"/>
      <c r="WOM32" s="426"/>
      <c r="WON32" s="426"/>
      <c r="WOO32" s="426"/>
      <c r="WOP32" s="426"/>
      <c r="WOQ32" s="426"/>
      <c r="WOR32" s="426"/>
      <c r="WOS32" s="426"/>
      <c r="WOT32" s="426"/>
      <c r="WOU32" s="426"/>
      <c r="WOV32" s="426"/>
      <c r="WOW32" s="426"/>
      <c r="WOX32" s="426"/>
      <c r="WOY32" s="426"/>
      <c r="WOZ32" s="426"/>
      <c r="WPA32" s="426"/>
      <c r="WPB32" s="426"/>
      <c r="WPC32" s="426"/>
      <c r="WPD32" s="426"/>
      <c r="WPE32" s="426"/>
      <c r="WPF32" s="426"/>
      <c r="WPG32" s="426"/>
      <c r="WPH32" s="426"/>
      <c r="WPI32" s="426"/>
      <c r="WPJ32" s="426"/>
      <c r="WPK32" s="426"/>
      <c r="WPL32" s="426"/>
      <c r="WPM32" s="426"/>
      <c r="WPN32" s="426"/>
      <c r="WPO32" s="426"/>
      <c r="WPP32" s="426"/>
      <c r="WPQ32" s="426"/>
      <c r="WPR32" s="426"/>
      <c r="WPS32" s="426"/>
      <c r="WPT32" s="426"/>
      <c r="WPU32" s="426"/>
      <c r="WPV32" s="426"/>
      <c r="WPW32" s="426"/>
      <c r="WPX32" s="426"/>
      <c r="WPY32" s="426"/>
      <c r="WPZ32" s="426"/>
      <c r="WQA32" s="426"/>
      <c r="WQB32" s="426"/>
      <c r="WQC32" s="426"/>
      <c r="WQD32" s="426"/>
      <c r="WQE32" s="426"/>
      <c r="WQF32" s="426"/>
      <c r="WQG32" s="426"/>
      <c r="WQH32" s="426"/>
      <c r="WQI32" s="426"/>
      <c r="WQJ32" s="426"/>
      <c r="WQK32" s="426"/>
      <c r="WQL32" s="426"/>
      <c r="WQM32" s="426"/>
      <c r="WQN32" s="426"/>
      <c r="WQO32" s="426"/>
      <c r="WQP32" s="426"/>
      <c r="WQQ32" s="426"/>
      <c r="WQR32" s="426"/>
      <c r="WQS32" s="426"/>
      <c r="WQT32" s="426"/>
      <c r="WQU32" s="426"/>
      <c r="WQV32" s="426"/>
      <c r="WQW32" s="426"/>
      <c r="WQX32" s="426"/>
      <c r="WQY32" s="426"/>
      <c r="WQZ32" s="426"/>
      <c r="WRA32" s="426"/>
      <c r="WRB32" s="426"/>
      <c r="WRC32" s="426"/>
      <c r="WRD32" s="426"/>
      <c r="WRE32" s="426"/>
      <c r="WRF32" s="426"/>
      <c r="WRG32" s="426"/>
      <c r="WRH32" s="426"/>
      <c r="WRI32" s="426"/>
      <c r="WRJ32" s="426"/>
      <c r="WRK32" s="426"/>
      <c r="WRL32" s="426"/>
      <c r="WRM32" s="426"/>
      <c r="WRN32" s="426"/>
      <c r="WRO32" s="426"/>
      <c r="WRP32" s="426"/>
      <c r="WRQ32" s="426"/>
      <c r="WRR32" s="426"/>
      <c r="WRS32" s="426"/>
      <c r="WRT32" s="426"/>
      <c r="WRU32" s="426"/>
      <c r="WRV32" s="426"/>
      <c r="WRW32" s="426"/>
      <c r="WRX32" s="426"/>
      <c r="WRY32" s="426"/>
      <c r="WRZ32" s="426"/>
      <c r="WSA32" s="426"/>
      <c r="WSB32" s="426"/>
      <c r="WSC32" s="426"/>
      <c r="WSD32" s="426"/>
      <c r="WSE32" s="426"/>
      <c r="WSF32" s="426"/>
      <c r="WSG32" s="426"/>
      <c r="WSH32" s="426"/>
      <c r="WSI32" s="426"/>
      <c r="WSJ32" s="426"/>
      <c r="WSK32" s="426"/>
      <c r="WSL32" s="426"/>
      <c r="WSM32" s="426"/>
      <c r="WSN32" s="426"/>
      <c r="WSO32" s="426"/>
      <c r="WSP32" s="426"/>
      <c r="WSQ32" s="426"/>
      <c r="WSR32" s="426"/>
      <c r="WSS32" s="426"/>
      <c r="WST32" s="426"/>
      <c r="WSU32" s="426"/>
      <c r="WSV32" s="426"/>
      <c r="WSW32" s="426"/>
      <c r="WSX32" s="426"/>
      <c r="WSY32" s="426"/>
      <c r="WSZ32" s="426"/>
      <c r="WTA32" s="426"/>
      <c r="WTB32" s="426"/>
      <c r="WTC32" s="426"/>
      <c r="WTD32" s="426"/>
      <c r="WTE32" s="426"/>
      <c r="WTF32" s="426"/>
      <c r="WTG32" s="426"/>
      <c r="WTH32" s="426"/>
      <c r="WTI32" s="426"/>
      <c r="WTJ32" s="426"/>
      <c r="WTK32" s="426"/>
      <c r="WTL32" s="426"/>
      <c r="WTM32" s="426"/>
      <c r="WTN32" s="426"/>
      <c r="WTO32" s="426"/>
      <c r="WTP32" s="426"/>
      <c r="WTQ32" s="426"/>
      <c r="WTR32" s="426"/>
      <c r="WTS32" s="426"/>
      <c r="WTT32" s="426"/>
      <c r="WTU32" s="426"/>
      <c r="WTV32" s="426"/>
      <c r="WTW32" s="426"/>
      <c r="WTX32" s="426"/>
      <c r="WTY32" s="426"/>
      <c r="WTZ32" s="426"/>
      <c r="WUA32" s="426"/>
      <c r="WUB32" s="426"/>
      <c r="WUC32" s="426"/>
      <c r="WUD32" s="426"/>
      <c r="WUE32" s="426"/>
      <c r="WUF32" s="426"/>
      <c r="WUG32" s="426"/>
      <c r="WUH32" s="426"/>
      <c r="WUI32" s="426"/>
      <c r="WUJ32" s="426"/>
      <c r="WUK32" s="426"/>
      <c r="WUL32" s="426"/>
      <c r="WUM32" s="426"/>
      <c r="WUN32" s="426"/>
      <c r="WUO32" s="426"/>
      <c r="WUP32" s="426"/>
      <c r="WUQ32" s="426"/>
      <c r="WUR32" s="426"/>
      <c r="WUS32" s="426"/>
      <c r="WUT32" s="426"/>
      <c r="WUU32" s="426"/>
      <c r="WUV32" s="426"/>
      <c r="WUW32" s="426"/>
      <c r="WUX32" s="426"/>
      <c r="WUY32" s="426"/>
      <c r="WUZ32" s="426"/>
      <c r="WVA32" s="426"/>
      <c r="WVB32" s="426"/>
      <c r="WVC32" s="426"/>
      <c r="WVD32" s="426"/>
      <c r="WVE32" s="426"/>
      <c r="WVF32" s="426"/>
      <c r="WVG32" s="426"/>
      <c r="WVH32" s="426"/>
      <c r="WVI32" s="426"/>
      <c r="WVJ32" s="426"/>
      <c r="WVK32" s="426"/>
      <c r="WVL32" s="426"/>
      <c r="WVM32" s="426"/>
      <c r="WVN32" s="426"/>
      <c r="WVO32" s="426"/>
      <c r="WVP32" s="426"/>
      <c r="WVQ32" s="426"/>
      <c r="WVR32" s="426"/>
      <c r="WVS32" s="426"/>
      <c r="WVT32" s="426"/>
      <c r="WVU32" s="426"/>
      <c r="WVV32" s="426"/>
      <c r="WVW32" s="426"/>
      <c r="WVX32" s="426"/>
      <c r="WVY32" s="426"/>
      <c r="WVZ32" s="426"/>
      <c r="WWA32" s="426"/>
      <c r="WWB32" s="426"/>
      <c r="WWC32" s="426"/>
      <c r="WWD32" s="426"/>
      <c r="WWE32" s="426"/>
      <c r="WWF32" s="426"/>
      <c r="WWG32" s="426"/>
      <c r="WWH32" s="426"/>
      <c r="WWI32" s="426"/>
      <c r="WWJ32" s="426"/>
      <c r="WWK32" s="426"/>
      <c r="WWL32" s="426"/>
      <c r="WWM32" s="426"/>
      <c r="WWN32" s="426"/>
      <c r="WWO32" s="426"/>
      <c r="WWP32" s="426"/>
      <c r="WWQ32" s="426"/>
      <c r="WWR32" s="426"/>
      <c r="WWS32" s="426"/>
      <c r="WWT32" s="426"/>
      <c r="WWU32" s="426"/>
      <c r="WWV32" s="426"/>
      <c r="WWW32" s="426"/>
      <c r="WWX32" s="426"/>
      <c r="WWY32" s="426"/>
      <c r="WWZ32" s="426"/>
      <c r="WXA32" s="426"/>
      <c r="WXB32" s="426"/>
      <c r="WXC32" s="426"/>
      <c r="WXD32" s="426"/>
      <c r="WXE32" s="426"/>
      <c r="WXF32" s="426"/>
      <c r="WXG32" s="426"/>
      <c r="WXH32" s="426"/>
      <c r="WXI32" s="426"/>
      <c r="WXJ32" s="426"/>
      <c r="WXK32" s="426"/>
      <c r="WXL32" s="426"/>
      <c r="WXM32" s="426"/>
      <c r="WXN32" s="426"/>
      <c r="WXO32" s="426"/>
      <c r="WXP32" s="426"/>
      <c r="WXQ32" s="426"/>
      <c r="WXR32" s="426"/>
      <c r="WXS32" s="426"/>
      <c r="WXT32" s="426"/>
      <c r="WXU32" s="426"/>
      <c r="WXV32" s="426"/>
      <c r="WXW32" s="426"/>
      <c r="WXX32" s="426"/>
      <c r="WXY32" s="426"/>
      <c r="WXZ32" s="426"/>
      <c r="WYA32" s="426"/>
      <c r="WYB32" s="426"/>
      <c r="WYC32" s="426"/>
      <c r="WYD32" s="426"/>
      <c r="WYE32" s="426"/>
      <c r="WYF32" s="426"/>
      <c r="WYG32" s="426"/>
      <c r="WYH32" s="426"/>
      <c r="WYI32" s="426"/>
      <c r="WYJ32" s="426"/>
      <c r="WYK32" s="426"/>
      <c r="WYL32" s="426"/>
      <c r="WYM32" s="426"/>
      <c r="WYN32" s="426"/>
      <c r="WYO32" s="426"/>
      <c r="WYP32" s="426"/>
      <c r="WYQ32" s="426"/>
      <c r="WYR32" s="426"/>
      <c r="WYS32" s="426"/>
      <c r="WYT32" s="426"/>
      <c r="WYU32" s="426"/>
      <c r="WYV32" s="426"/>
      <c r="WYW32" s="426"/>
      <c r="WYX32" s="426"/>
      <c r="WYY32" s="426"/>
      <c r="WYZ32" s="426"/>
      <c r="WZA32" s="426"/>
      <c r="WZB32" s="426"/>
      <c r="WZC32" s="426"/>
      <c r="WZD32" s="426"/>
      <c r="WZE32" s="426"/>
      <c r="WZF32" s="426"/>
      <c r="WZG32" s="426"/>
      <c r="WZH32" s="426"/>
      <c r="WZI32" s="426"/>
      <c r="WZJ32" s="426"/>
      <c r="WZK32" s="426"/>
      <c r="WZL32" s="426"/>
      <c r="WZM32" s="426"/>
      <c r="WZN32" s="426"/>
      <c r="WZO32" s="426"/>
      <c r="WZP32" s="426"/>
      <c r="WZQ32" s="426"/>
      <c r="WZR32" s="426"/>
      <c r="WZS32" s="426"/>
      <c r="WZT32" s="426"/>
      <c r="WZU32" s="426"/>
      <c r="WZV32" s="426"/>
      <c r="WZW32" s="426"/>
      <c r="WZX32" s="426"/>
      <c r="WZY32" s="426"/>
      <c r="WZZ32" s="426"/>
      <c r="XAA32" s="426"/>
      <c r="XAB32" s="426"/>
      <c r="XAC32" s="426"/>
      <c r="XAD32" s="426"/>
      <c r="XAE32" s="426"/>
      <c r="XAF32" s="426"/>
      <c r="XAG32" s="426"/>
      <c r="XAH32" s="426"/>
      <c r="XAI32" s="426"/>
      <c r="XAJ32" s="426"/>
      <c r="XAK32" s="426"/>
      <c r="XAL32" s="426"/>
      <c r="XAM32" s="426"/>
      <c r="XAN32" s="426"/>
      <c r="XAO32" s="426"/>
      <c r="XAP32" s="426"/>
      <c r="XAQ32" s="426"/>
      <c r="XAR32" s="426"/>
      <c r="XAS32" s="426"/>
      <c r="XAT32" s="426"/>
      <c r="XAU32" s="426"/>
      <c r="XAV32" s="426"/>
      <c r="XAW32" s="426"/>
      <c r="XAX32" s="426"/>
      <c r="XAY32" s="426"/>
      <c r="XAZ32" s="426"/>
      <c r="XBA32" s="426"/>
      <c r="XBB32" s="426"/>
      <c r="XBC32" s="426"/>
      <c r="XBD32" s="426"/>
      <c r="XBE32" s="426"/>
      <c r="XBF32" s="426"/>
      <c r="XBG32" s="426"/>
      <c r="XBH32" s="426"/>
      <c r="XBI32" s="426"/>
      <c r="XBJ32" s="426"/>
      <c r="XBK32" s="426"/>
      <c r="XBL32" s="426"/>
      <c r="XBM32" s="426"/>
      <c r="XBN32" s="426"/>
      <c r="XBO32" s="426"/>
      <c r="XBP32" s="426"/>
      <c r="XBQ32" s="426"/>
      <c r="XBR32" s="426"/>
      <c r="XBS32" s="426"/>
      <c r="XBT32" s="426"/>
      <c r="XBU32" s="426"/>
      <c r="XBV32" s="426"/>
      <c r="XBW32" s="426"/>
      <c r="XBX32" s="426"/>
      <c r="XBY32" s="426"/>
      <c r="XBZ32" s="426"/>
      <c r="XCA32" s="426"/>
      <c r="XCB32" s="426"/>
      <c r="XCC32" s="426"/>
      <c r="XCD32" s="426"/>
      <c r="XCE32" s="426"/>
      <c r="XCF32" s="426"/>
      <c r="XCG32" s="426"/>
      <c r="XCH32" s="426"/>
      <c r="XCI32" s="426"/>
      <c r="XCJ32" s="426"/>
      <c r="XCK32" s="426"/>
      <c r="XCL32" s="426"/>
      <c r="XCM32" s="426"/>
      <c r="XCN32" s="426"/>
      <c r="XCO32" s="426"/>
      <c r="XCP32" s="426"/>
      <c r="XCQ32" s="426"/>
      <c r="XCR32" s="426"/>
      <c r="XCS32" s="426"/>
      <c r="XCT32" s="426"/>
      <c r="XCU32" s="426"/>
      <c r="XCV32" s="426"/>
      <c r="XCW32" s="426"/>
      <c r="XCX32" s="426"/>
      <c r="XCY32" s="426"/>
      <c r="XCZ32" s="426"/>
      <c r="XDA32" s="426"/>
      <c r="XDB32" s="426"/>
      <c r="XDC32" s="426"/>
      <c r="XDD32" s="426"/>
      <c r="XDE32" s="426"/>
      <c r="XDF32" s="426"/>
      <c r="XDG32" s="426"/>
      <c r="XDH32" s="426"/>
      <c r="XDI32" s="426"/>
      <c r="XDJ32" s="426"/>
      <c r="XDK32" s="426"/>
      <c r="XDL32" s="426"/>
      <c r="XDM32" s="426"/>
      <c r="XDN32" s="426"/>
      <c r="XDO32" s="426"/>
      <c r="XDP32" s="426"/>
      <c r="XDQ32" s="426"/>
      <c r="XDR32" s="426"/>
      <c r="XDS32" s="426"/>
      <c r="XDT32" s="426"/>
      <c r="XDU32" s="426"/>
      <c r="XDV32" s="426"/>
      <c r="XDW32" s="426"/>
      <c r="XDX32" s="426"/>
      <c r="XDY32" s="426"/>
      <c r="XDZ32" s="426"/>
      <c r="XEA32" s="426"/>
      <c r="XEB32" s="426"/>
      <c r="XEC32" s="426"/>
      <c r="XED32" s="426"/>
      <c r="XEE32" s="426"/>
      <c r="XEF32" s="426"/>
      <c r="XEG32" s="426"/>
      <c r="XEH32" s="426"/>
      <c r="XEI32" s="426"/>
      <c r="XEJ32" s="426"/>
      <c r="XEK32" s="426"/>
      <c r="XEL32" s="426"/>
      <c r="XEM32" s="426"/>
      <c r="XEN32" s="426"/>
      <c r="XEO32" s="426"/>
      <c r="XEP32" s="426"/>
      <c r="XEQ32" s="426"/>
      <c r="XER32" s="426"/>
      <c r="XES32" s="426"/>
      <c r="XET32" s="426"/>
      <c r="XEU32" s="426"/>
      <c r="XEV32" s="426"/>
      <c r="XEW32" s="426"/>
      <c r="XEX32" s="426"/>
      <c r="XEY32" s="426"/>
      <c r="XEZ32" s="426"/>
      <c r="XFA32" s="426"/>
      <c r="XFB32" s="426"/>
      <c r="XFC32" s="426"/>
    </row>
    <row r="33" ht="27.95" customHeight="1" spans="1:16383">
      <c r="A33" s="264" t="s">
        <v>127</v>
      </c>
      <c r="B33" s="265">
        <v>50</v>
      </c>
      <c r="C33" s="266">
        <v>23</v>
      </c>
      <c r="D33" s="267">
        <f t="shared" si="5"/>
        <v>0.46</v>
      </c>
      <c r="E33" s="268">
        <v>23</v>
      </c>
      <c r="F33" s="244">
        <f t="shared" si="6"/>
        <v>1</v>
      </c>
      <c r="G33" s="269">
        <v>25</v>
      </c>
      <c r="H33" s="270">
        <f t="shared" si="7"/>
        <v>0.5</v>
      </c>
      <c r="I33" s="438">
        <v>2</v>
      </c>
      <c r="J33" s="246">
        <f t="shared" si="8"/>
        <v>0.04</v>
      </c>
      <c r="K33" s="435">
        <f t="shared" si="9"/>
        <v>1</v>
      </c>
      <c r="L33" s="428"/>
      <c r="M33" s="426"/>
      <c r="N33" s="426"/>
      <c r="O33" s="426"/>
      <c r="P33" s="439"/>
      <c r="Q33" s="426"/>
      <c r="R33" s="426"/>
      <c r="S33" s="426"/>
      <c r="T33" s="426"/>
      <c r="U33" s="426"/>
      <c r="V33" s="426"/>
      <c r="W33" s="426"/>
      <c r="X33" s="426"/>
      <c r="Y33" s="426"/>
      <c r="Z33" s="426"/>
      <c r="AA33" s="426"/>
      <c r="AB33" s="426"/>
      <c r="AC33" s="426"/>
      <c r="AD33" s="426"/>
      <c r="AE33" s="426"/>
      <c r="AF33" s="426"/>
      <c r="AG33" s="426"/>
      <c r="AH33" s="426"/>
      <c r="AI33" s="426"/>
      <c r="AJ33" s="426"/>
      <c r="AK33" s="426"/>
      <c r="AL33" s="426"/>
      <c r="AM33" s="426"/>
      <c r="AN33" s="426"/>
      <c r="AO33" s="426"/>
      <c r="AP33" s="426"/>
      <c r="AQ33" s="426"/>
      <c r="AR33" s="426"/>
      <c r="AS33" s="426"/>
      <c r="AT33" s="426"/>
      <c r="AU33" s="426"/>
      <c r="AV33" s="426"/>
      <c r="AW33" s="426"/>
      <c r="AX33" s="426"/>
      <c r="AY33" s="426"/>
      <c r="AZ33" s="426"/>
      <c r="BA33" s="426"/>
      <c r="BB33" s="426"/>
      <c r="BC33" s="426"/>
      <c r="BD33" s="426"/>
      <c r="BE33" s="426"/>
      <c r="BF33" s="426"/>
      <c r="BG33" s="426"/>
      <c r="BH33" s="426"/>
      <c r="BI33" s="426"/>
      <c r="BJ33" s="426"/>
      <c r="BK33" s="426"/>
      <c r="BL33" s="426"/>
      <c r="BM33" s="426"/>
      <c r="BN33" s="426"/>
      <c r="BO33" s="426"/>
      <c r="BP33" s="426"/>
      <c r="BQ33" s="426"/>
      <c r="BR33" s="426"/>
      <c r="BS33" s="426"/>
      <c r="BT33" s="426"/>
      <c r="BU33" s="426"/>
      <c r="BV33" s="426"/>
      <c r="BW33" s="426"/>
      <c r="BX33" s="426"/>
      <c r="BY33" s="426"/>
      <c r="BZ33" s="426"/>
      <c r="CA33" s="426"/>
      <c r="CB33" s="426"/>
      <c r="CC33" s="426"/>
      <c r="CD33" s="426"/>
      <c r="CE33" s="426"/>
      <c r="CF33" s="426"/>
      <c r="CG33" s="426"/>
      <c r="CH33" s="426"/>
      <c r="CI33" s="426"/>
      <c r="CJ33" s="426"/>
      <c r="CK33" s="426"/>
      <c r="CL33" s="426"/>
      <c r="CM33" s="426"/>
      <c r="CN33" s="426"/>
      <c r="CO33" s="426"/>
      <c r="CP33" s="426"/>
      <c r="CQ33" s="426"/>
      <c r="CR33" s="426"/>
      <c r="CS33" s="426"/>
      <c r="CT33" s="426"/>
      <c r="CU33" s="426"/>
      <c r="CV33" s="426"/>
      <c r="CW33" s="426"/>
      <c r="CX33" s="426"/>
      <c r="CY33" s="426"/>
      <c r="CZ33" s="426"/>
      <c r="DA33" s="426"/>
      <c r="DB33" s="426"/>
      <c r="DC33" s="426"/>
      <c r="DD33" s="426"/>
      <c r="DE33" s="426"/>
      <c r="DF33" s="426"/>
      <c r="DG33" s="426"/>
      <c r="DH33" s="426"/>
      <c r="DI33" s="426"/>
      <c r="DJ33" s="426"/>
      <c r="DK33" s="426"/>
      <c r="DL33" s="426"/>
      <c r="DM33" s="426"/>
      <c r="DN33" s="426"/>
      <c r="DO33" s="426"/>
      <c r="DP33" s="426"/>
      <c r="DQ33" s="426"/>
      <c r="DR33" s="426"/>
      <c r="DS33" s="426"/>
      <c r="DT33" s="426"/>
      <c r="DU33" s="426"/>
      <c r="DV33" s="426"/>
      <c r="DW33" s="426"/>
      <c r="DX33" s="426"/>
      <c r="DY33" s="426"/>
      <c r="DZ33" s="426"/>
      <c r="EA33" s="426"/>
      <c r="EB33" s="426"/>
      <c r="EC33" s="426"/>
      <c r="ED33" s="426"/>
      <c r="EE33" s="426"/>
      <c r="EF33" s="426"/>
      <c r="EG33" s="426"/>
      <c r="EH33" s="426"/>
      <c r="EI33" s="426"/>
      <c r="EJ33" s="426"/>
      <c r="EK33" s="426"/>
      <c r="EL33" s="426"/>
      <c r="EM33" s="426"/>
      <c r="EN33" s="426"/>
      <c r="EO33" s="426"/>
      <c r="EP33" s="426"/>
      <c r="EQ33" s="426"/>
      <c r="ER33" s="426"/>
      <c r="ES33" s="426"/>
      <c r="ET33" s="426"/>
      <c r="EU33" s="426"/>
      <c r="EV33" s="426"/>
      <c r="EW33" s="426"/>
      <c r="EX33" s="426"/>
      <c r="EY33" s="426"/>
      <c r="EZ33" s="426"/>
      <c r="FA33" s="426"/>
      <c r="FB33" s="426"/>
      <c r="FC33" s="426"/>
      <c r="FD33" s="426"/>
      <c r="FE33" s="426"/>
      <c r="FF33" s="426"/>
      <c r="FG33" s="426"/>
      <c r="FH33" s="426"/>
      <c r="FI33" s="426"/>
      <c r="FJ33" s="426"/>
      <c r="FK33" s="426"/>
      <c r="FL33" s="426"/>
      <c r="FM33" s="426"/>
      <c r="FN33" s="426"/>
      <c r="FO33" s="426"/>
      <c r="FP33" s="426"/>
      <c r="FQ33" s="426"/>
      <c r="FR33" s="426"/>
      <c r="FS33" s="426"/>
      <c r="FT33" s="426"/>
      <c r="FU33" s="426"/>
      <c r="FV33" s="426"/>
      <c r="FW33" s="426"/>
      <c r="FX33" s="426"/>
      <c r="FY33" s="426"/>
      <c r="FZ33" s="426"/>
      <c r="GA33" s="426"/>
      <c r="GB33" s="426"/>
      <c r="GC33" s="426"/>
      <c r="GD33" s="426"/>
      <c r="GE33" s="426"/>
      <c r="GF33" s="426"/>
      <c r="GG33" s="426"/>
      <c r="GH33" s="426"/>
      <c r="GI33" s="426"/>
      <c r="GJ33" s="426"/>
      <c r="GK33" s="426"/>
      <c r="GL33" s="426"/>
      <c r="GM33" s="426"/>
      <c r="GN33" s="426"/>
      <c r="GO33" s="426"/>
      <c r="GP33" s="426"/>
      <c r="GQ33" s="426"/>
      <c r="GR33" s="426"/>
      <c r="GS33" s="426"/>
      <c r="GT33" s="426"/>
      <c r="GU33" s="426"/>
      <c r="GV33" s="426"/>
      <c r="GW33" s="426"/>
      <c r="GX33" s="426"/>
      <c r="GY33" s="426"/>
      <c r="GZ33" s="426"/>
      <c r="HA33" s="426"/>
      <c r="HB33" s="426"/>
      <c r="HC33" s="426"/>
      <c r="HD33" s="426"/>
      <c r="HE33" s="426"/>
      <c r="HF33" s="426"/>
      <c r="HG33" s="426"/>
      <c r="HH33" s="426"/>
      <c r="HI33" s="426"/>
      <c r="HJ33" s="426"/>
      <c r="HK33" s="426"/>
      <c r="HL33" s="426"/>
      <c r="HM33" s="426"/>
      <c r="HN33" s="426"/>
      <c r="HO33" s="426"/>
      <c r="HP33" s="426"/>
      <c r="HQ33" s="426"/>
      <c r="HR33" s="426"/>
      <c r="HS33" s="426"/>
      <c r="HT33" s="426"/>
      <c r="HU33" s="426"/>
      <c r="HV33" s="426"/>
      <c r="HW33" s="426"/>
      <c r="HX33" s="426"/>
      <c r="HY33" s="426"/>
      <c r="HZ33" s="426"/>
      <c r="IA33" s="426"/>
      <c r="IB33" s="426"/>
      <c r="IC33" s="426"/>
      <c r="ID33" s="426"/>
      <c r="IE33" s="426"/>
      <c r="IF33" s="426"/>
      <c r="IG33" s="426"/>
      <c r="IH33" s="426"/>
      <c r="II33" s="426"/>
      <c r="IJ33" s="426"/>
      <c r="IK33" s="426"/>
      <c r="IL33" s="426"/>
      <c r="IM33" s="426"/>
      <c r="IN33" s="426"/>
      <c r="IO33" s="426"/>
      <c r="IP33" s="426"/>
      <c r="IQ33" s="426"/>
      <c r="IR33" s="426"/>
      <c r="IS33" s="426"/>
      <c r="IT33" s="426"/>
      <c r="IU33" s="426"/>
      <c r="IV33" s="426"/>
      <c r="IW33" s="426"/>
      <c r="IX33" s="426"/>
      <c r="IY33" s="426"/>
      <c r="IZ33" s="426"/>
      <c r="JA33" s="426"/>
      <c r="JB33" s="426"/>
      <c r="JC33" s="426"/>
      <c r="JD33" s="426"/>
      <c r="JE33" s="426"/>
      <c r="JF33" s="426"/>
      <c r="JG33" s="426"/>
      <c r="JH33" s="426"/>
      <c r="JI33" s="426"/>
      <c r="JJ33" s="426"/>
      <c r="JK33" s="426"/>
      <c r="JL33" s="426"/>
      <c r="JM33" s="426"/>
      <c r="JN33" s="426"/>
      <c r="JO33" s="426"/>
      <c r="JP33" s="426"/>
      <c r="JQ33" s="426"/>
      <c r="JR33" s="426"/>
      <c r="JS33" s="426"/>
      <c r="JT33" s="426"/>
      <c r="JU33" s="426"/>
      <c r="JV33" s="426"/>
      <c r="JW33" s="426"/>
      <c r="JX33" s="426"/>
      <c r="JY33" s="426"/>
      <c r="JZ33" s="426"/>
      <c r="KA33" s="426"/>
      <c r="KB33" s="426"/>
      <c r="KC33" s="426"/>
      <c r="KD33" s="426"/>
      <c r="KE33" s="426"/>
      <c r="KF33" s="426"/>
      <c r="KG33" s="426"/>
      <c r="KH33" s="426"/>
      <c r="KI33" s="426"/>
      <c r="KJ33" s="426"/>
      <c r="KK33" s="426"/>
      <c r="KL33" s="426"/>
      <c r="KM33" s="426"/>
      <c r="KN33" s="426"/>
      <c r="KO33" s="426"/>
      <c r="KP33" s="426"/>
      <c r="KQ33" s="426"/>
      <c r="KR33" s="426"/>
      <c r="KS33" s="426"/>
      <c r="KT33" s="426"/>
      <c r="KU33" s="426"/>
      <c r="KV33" s="426"/>
      <c r="KW33" s="426"/>
      <c r="KX33" s="426"/>
      <c r="KY33" s="426"/>
      <c r="KZ33" s="426"/>
      <c r="LA33" s="426"/>
      <c r="LB33" s="426"/>
      <c r="LC33" s="426"/>
      <c r="LD33" s="426"/>
      <c r="LE33" s="426"/>
      <c r="LF33" s="426"/>
      <c r="LG33" s="426"/>
      <c r="LH33" s="426"/>
      <c r="LI33" s="426"/>
      <c r="LJ33" s="426"/>
      <c r="LK33" s="426"/>
      <c r="LL33" s="426"/>
      <c r="LM33" s="426"/>
      <c r="LN33" s="426"/>
      <c r="LO33" s="426"/>
      <c r="LP33" s="426"/>
      <c r="LQ33" s="426"/>
      <c r="LR33" s="426"/>
      <c r="LS33" s="426"/>
      <c r="LT33" s="426"/>
      <c r="LU33" s="426"/>
      <c r="LV33" s="426"/>
      <c r="LW33" s="426"/>
      <c r="LX33" s="426"/>
      <c r="LY33" s="426"/>
      <c r="LZ33" s="426"/>
      <c r="MA33" s="426"/>
      <c r="MB33" s="426"/>
      <c r="MC33" s="426"/>
      <c r="MD33" s="426"/>
      <c r="ME33" s="426"/>
      <c r="MF33" s="426"/>
      <c r="MG33" s="426"/>
      <c r="MH33" s="426"/>
      <c r="MI33" s="426"/>
      <c r="MJ33" s="426"/>
      <c r="MK33" s="426"/>
      <c r="ML33" s="426"/>
      <c r="MM33" s="426"/>
      <c r="MN33" s="426"/>
      <c r="MO33" s="426"/>
      <c r="MP33" s="426"/>
      <c r="MQ33" s="426"/>
      <c r="MR33" s="426"/>
      <c r="MS33" s="426"/>
      <c r="MT33" s="426"/>
      <c r="MU33" s="426"/>
      <c r="MV33" s="426"/>
      <c r="MW33" s="426"/>
      <c r="MX33" s="426"/>
      <c r="MY33" s="426"/>
      <c r="MZ33" s="426"/>
      <c r="NA33" s="426"/>
      <c r="NB33" s="426"/>
      <c r="NC33" s="426"/>
      <c r="ND33" s="426"/>
      <c r="NE33" s="426"/>
      <c r="NF33" s="426"/>
      <c r="NG33" s="426"/>
      <c r="NH33" s="426"/>
      <c r="NI33" s="426"/>
      <c r="NJ33" s="426"/>
      <c r="NK33" s="426"/>
      <c r="NL33" s="426"/>
      <c r="NM33" s="426"/>
      <c r="NN33" s="426"/>
      <c r="NO33" s="426"/>
      <c r="NP33" s="426"/>
      <c r="NQ33" s="426"/>
      <c r="NR33" s="426"/>
      <c r="NS33" s="426"/>
      <c r="NT33" s="426"/>
      <c r="NU33" s="426"/>
      <c r="NV33" s="426"/>
      <c r="NW33" s="426"/>
      <c r="NX33" s="426"/>
      <c r="NY33" s="426"/>
      <c r="NZ33" s="426"/>
      <c r="OA33" s="426"/>
      <c r="OB33" s="426"/>
      <c r="OC33" s="426"/>
      <c r="OD33" s="426"/>
      <c r="OE33" s="426"/>
      <c r="OF33" s="426"/>
      <c r="OG33" s="426"/>
      <c r="OH33" s="426"/>
      <c r="OI33" s="426"/>
      <c r="OJ33" s="426"/>
      <c r="OK33" s="426"/>
      <c r="OL33" s="426"/>
      <c r="OM33" s="426"/>
      <c r="ON33" s="426"/>
      <c r="OO33" s="426"/>
      <c r="OP33" s="426"/>
      <c r="OQ33" s="426"/>
      <c r="OR33" s="426"/>
      <c r="OS33" s="426"/>
      <c r="OT33" s="426"/>
      <c r="OU33" s="426"/>
      <c r="OV33" s="426"/>
      <c r="OW33" s="426"/>
      <c r="OX33" s="426"/>
      <c r="OY33" s="426"/>
      <c r="OZ33" s="426"/>
      <c r="PA33" s="426"/>
      <c r="PB33" s="426"/>
      <c r="PC33" s="426"/>
      <c r="PD33" s="426"/>
      <c r="PE33" s="426"/>
      <c r="PF33" s="426"/>
      <c r="PG33" s="426"/>
      <c r="PH33" s="426"/>
      <c r="PI33" s="426"/>
      <c r="PJ33" s="426"/>
      <c r="PK33" s="426"/>
      <c r="PL33" s="426"/>
      <c r="PM33" s="426"/>
      <c r="PN33" s="426"/>
      <c r="PO33" s="426"/>
      <c r="PP33" s="426"/>
      <c r="PQ33" s="426"/>
      <c r="PR33" s="426"/>
      <c r="PS33" s="426"/>
      <c r="PT33" s="426"/>
      <c r="PU33" s="426"/>
      <c r="PV33" s="426"/>
      <c r="PW33" s="426"/>
      <c r="PX33" s="426"/>
      <c r="PY33" s="426"/>
      <c r="PZ33" s="426"/>
      <c r="QA33" s="426"/>
      <c r="QB33" s="426"/>
      <c r="QC33" s="426"/>
      <c r="QD33" s="426"/>
      <c r="QE33" s="426"/>
      <c r="QF33" s="426"/>
      <c r="QG33" s="426"/>
      <c r="QH33" s="426"/>
      <c r="QI33" s="426"/>
      <c r="QJ33" s="426"/>
      <c r="QK33" s="426"/>
      <c r="QL33" s="426"/>
      <c r="QM33" s="426"/>
      <c r="QN33" s="426"/>
      <c r="QO33" s="426"/>
      <c r="QP33" s="426"/>
      <c r="QQ33" s="426"/>
      <c r="QR33" s="426"/>
      <c r="QS33" s="426"/>
      <c r="QT33" s="426"/>
      <c r="QU33" s="426"/>
      <c r="QV33" s="426"/>
      <c r="QW33" s="426"/>
      <c r="QX33" s="426"/>
      <c r="QY33" s="426"/>
      <c r="QZ33" s="426"/>
      <c r="RA33" s="426"/>
      <c r="RB33" s="426"/>
      <c r="RC33" s="426"/>
      <c r="RD33" s="426"/>
      <c r="RE33" s="426"/>
      <c r="RF33" s="426"/>
      <c r="RG33" s="426"/>
      <c r="RH33" s="426"/>
      <c r="RI33" s="426"/>
      <c r="RJ33" s="426"/>
      <c r="RK33" s="426"/>
      <c r="RL33" s="426"/>
      <c r="RM33" s="426"/>
      <c r="RN33" s="426"/>
      <c r="RO33" s="426"/>
      <c r="RP33" s="426"/>
      <c r="RQ33" s="426"/>
      <c r="RR33" s="426"/>
      <c r="RS33" s="426"/>
      <c r="RT33" s="426"/>
      <c r="RU33" s="426"/>
      <c r="RV33" s="426"/>
      <c r="RW33" s="426"/>
      <c r="RX33" s="426"/>
      <c r="RY33" s="426"/>
      <c r="RZ33" s="426"/>
      <c r="SA33" s="426"/>
      <c r="SB33" s="426"/>
      <c r="SC33" s="426"/>
      <c r="SD33" s="426"/>
      <c r="SE33" s="426"/>
      <c r="SF33" s="426"/>
      <c r="SG33" s="426"/>
      <c r="SH33" s="426"/>
      <c r="SI33" s="426"/>
      <c r="SJ33" s="426"/>
      <c r="SK33" s="426"/>
      <c r="SL33" s="426"/>
      <c r="SM33" s="426"/>
      <c r="SN33" s="426"/>
      <c r="SO33" s="426"/>
      <c r="SP33" s="426"/>
      <c r="SQ33" s="426"/>
      <c r="SR33" s="426"/>
      <c r="SS33" s="426"/>
      <c r="ST33" s="426"/>
      <c r="SU33" s="426"/>
      <c r="SV33" s="426"/>
      <c r="SW33" s="426"/>
      <c r="SX33" s="426"/>
      <c r="SY33" s="426"/>
      <c r="SZ33" s="426"/>
      <c r="TA33" s="426"/>
      <c r="TB33" s="426"/>
      <c r="TC33" s="426"/>
      <c r="TD33" s="426"/>
      <c r="TE33" s="426"/>
      <c r="TF33" s="426"/>
      <c r="TG33" s="426"/>
      <c r="TH33" s="426"/>
      <c r="TI33" s="426"/>
      <c r="TJ33" s="426"/>
      <c r="TK33" s="426"/>
      <c r="TL33" s="426"/>
      <c r="TM33" s="426"/>
      <c r="TN33" s="426"/>
      <c r="TO33" s="426"/>
      <c r="TP33" s="426"/>
      <c r="TQ33" s="426"/>
      <c r="TR33" s="426"/>
      <c r="TS33" s="426"/>
      <c r="TT33" s="426"/>
      <c r="TU33" s="426"/>
      <c r="TV33" s="426"/>
      <c r="TW33" s="426"/>
      <c r="TX33" s="426"/>
      <c r="TY33" s="426"/>
      <c r="TZ33" s="426"/>
      <c r="UA33" s="426"/>
      <c r="UB33" s="426"/>
      <c r="UC33" s="426"/>
      <c r="UD33" s="426"/>
      <c r="UE33" s="426"/>
      <c r="UF33" s="426"/>
      <c r="UG33" s="426"/>
      <c r="UH33" s="426"/>
      <c r="UI33" s="426"/>
      <c r="UJ33" s="426"/>
      <c r="UK33" s="426"/>
      <c r="UL33" s="426"/>
      <c r="UM33" s="426"/>
      <c r="UN33" s="426"/>
      <c r="UO33" s="426"/>
      <c r="UP33" s="426"/>
      <c r="UQ33" s="426"/>
      <c r="UR33" s="426"/>
      <c r="US33" s="426"/>
      <c r="UT33" s="426"/>
      <c r="UU33" s="426"/>
      <c r="UV33" s="426"/>
      <c r="UW33" s="426"/>
      <c r="UX33" s="426"/>
      <c r="UY33" s="426"/>
      <c r="UZ33" s="426"/>
      <c r="VA33" s="426"/>
      <c r="VB33" s="426"/>
      <c r="VC33" s="426"/>
      <c r="VD33" s="426"/>
      <c r="VE33" s="426"/>
      <c r="VF33" s="426"/>
      <c r="VG33" s="426"/>
      <c r="VH33" s="426"/>
      <c r="VI33" s="426"/>
      <c r="VJ33" s="426"/>
      <c r="VK33" s="426"/>
      <c r="VL33" s="426"/>
      <c r="VM33" s="426"/>
      <c r="VN33" s="426"/>
      <c r="VO33" s="426"/>
      <c r="VP33" s="426"/>
      <c r="VQ33" s="426"/>
      <c r="VR33" s="426"/>
      <c r="VS33" s="426"/>
      <c r="VT33" s="426"/>
      <c r="VU33" s="426"/>
      <c r="VV33" s="426"/>
      <c r="VW33" s="426"/>
      <c r="VX33" s="426"/>
      <c r="VY33" s="426"/>
      <c r="VZ33" s="426"/>
      <c r="WA33" s="426"/>
      <c r="WB33" s="426"/>
      <c r="WC33" s="426"/>
      <c r="WD33" s="426"/>
      <c r="WE33" s="426"/>
      <c r="WF33" s="426"/>
      <c r="WG33" s="426"/>
      <c r="WH33" s="426"/>
      <c r="WI33" s="426"/>
      <c r="WJ33" s="426"/>
      <c r="WK33" s="426"/>
      <c r="WL33" s="426"/>
      <c r="WM33" s="426"/>
      <c r="WN33" s="426"/>
      <c r="WO33" s="426"/>
      <c r="WP33" s="426"/>
      <c r="WQ33" s="426"/>
      <c r="WR33" s="426"/>
      <c r="WS33" s="426"/>
      <c r="WT33" s="426"/>
      <c r="WU33" s="426"/>
      <c r="WV33" s="426"/>
      <c r="WW33" s="426"/>
      <c r="WX33" s="426"/>
      <c r="WY33" s="426"/>
      <c r="WZ33" s="426"/>
      <c r="XA33" s="426"/>
      <c r="XB33" s="426"/>
      <c r="XC33" s="426"/>
      <c r="XD33" s="426"/>
      <c r="XE33" s="426"/>
      <c r="XF33" s="426"/>
      <c r="XG33" s="426"/>
      <c r="XH33" s="426"/>
      <c r="XI33" s="426"/>
      <c r="XJ33" s="426"/>
      <c r="XK33" s="426"/>
      <c r="XL33" s="426"/>
      <c r="XM33" s="426"/>
      <c r="XN33" s="426"/>
      <c r="XO33" s="426"/>
      <c r="XP33" s="426"/>
      <c r="XQ33" s="426"/>
      <c r="XR33" s="426"/>
      <c r="XS33" s="426"/>
      <c r="XT33" s="426"/>
      <c r="XU33" s="426"/>
      <c r="XV33" s="426"/>
      <c r="XW33" s="426"/>
      <c r="XX33" s="426"/>
      <c r="XY33" s="426"/>
      <c r="XZ33" s="426"/>
      <c r="YA33" s="426"/>
      <c r="YB33" s="426"/>
      <c r="YC33" s="426"/>
      <c r="YD33" s="426"/>
      <c r="YE33" s="426"/>
      <c r="YF33" s="426"/>
      <c r="YG33" s="426"/>
      <c r="YH33" s="426"/>
      <c r="YI33" s="426"/>
      <c r="YJ33" s="426"/>
      <c r="YK33" s="426"/>
      <c r="YL33" s="426"/>
      <c r="YM33" s="426"/>
      <c r="YN33" s="426"/>
      <c r="YO33" s="426"/>
      <c r="YP33" s="426"/>
      <c r="YQ33" s="426"/>
      <c r="YR33" s="426"/>
      <c r="YS33" s="426"/>
      <c r="YT33" s="426"/>
      <c r="YU33" s="426"/>
      <c r="YV33" s="426"/>
      <c r="YW33" s="426"/>
      <c r="YX33" s="426"/>
      <c r="YY33" s="426"/>
      <c r="YZ33" s="426"/>
      <c r="ZA33" s="426"/>
      <c r="ZB33" s="426"/>
      <c r="ZC33" s="426"/>
      <c r="ZD33" s="426"/>
      <c r="ZE33" s="426"/>
      <c r="ZF33" s="426"/>
      <c r="ZG33" s="426"/>
      <c r="ZH33" s="426"/>
      <c r="ZI33" s="426"/>
      <c r="ZJ33" s="426"/>
      <c r="ZK33" s="426"/>
      <c r="ZL33" s="426"/>
      <c r="ZM33" s="426"/>
      <c r="ZN33" s="426"/>
      <c r="ZO33" s="426"/>
      <c r="ZP33" s="426"/>
      <c r="ZQ33" s="426"/>
      <c r="ZR33" s="426"/>
      <c r="ZS33" s="426"/>
      <c r="ZT33" s="426"/>
      <c r="ZU33" s="426"/>
      <c r="ZV33" s="426"/>
      <c r="ZW33" s="426"/>
      <c r="ZX33" s="426"/>
      <c r="ZY33" s="426"/>
      <c r="ZZ33" s="426"/>
      <c r="AAA33" s="426"/>
      <c r="AAB33" s="426"/>
      <c r="AAC33" s="426"/>
      <c r="AAD33" s="426"/>
      <c r="AAE33" s="426"/>
      <c r="AAF33" s="426"/>
      <c r="AAG33" s="426"/>
      <c r="AAH33" s="426"/>
      <c r="AAI33" s="426"/>
      <c r="AAJ33" s="426"/>
      <c r="AAK33" s="426"/>
      <c r="AAL33" s="426"/>
      <c r="AAM33" s="426"/>
      <c r="AAN33" s="426"/>
      <c r="AAO33" s="426"/>
      <c r="AAP33" s="426"/>
      <c r="AAQ33" s="426"/>
      <c r="AAR33" s="426"/>
      <c r="AAS33" s="426"/>
      <c r="AAT33" s="426"/>
      <c r="AAU33" s="426"/>
      <c r="AAV33" s="426"/>
      <c r="AAW33" s="426"/>
      <c r="AAX33" s="426"/>
      <c r="AAY33" s="426"/>
      <c r="AAZ33" s="426"/>
      <c r="ABA33" s="426"/>
      <c r="ABB33" s="426"/>
      <c r="ABC33" s="426"/>
      <c r="ABD33" s="426"/>
      <c r="ABE33" s="426"/>
      <c r="ABF33" s="426"/>
      <c r="ABG33" s="426"/>
      <c r="ABH33" s="426"/>
      <c r="ABI33" s="426"/>
      <c r="ABJ33" s="426"/>
      <c r="ABK33" s="426"/>
      <c r="ABL33" s="426"/>
      <c r="ABM33" s="426"/>
      <c r="ABN33" s="426"/>
      <c r="ABO33" s="426"/>
      <c r="ABP33" s="426"/>
      <c r="ABQ33" s="426"/>
      <c r="ABR33" s="426"/>
      <c r="ABS33" s="426"/>
      <c r="ABT33" s="426"/>
      <c r="ABU33" s="426"/>
      <c r="ABV33" s="426"/>
      <c r="ABW33" s="426"/>
      <c r="ABX33" s="426"/>
      <c r="ABY33" s="426"/>
      <c r="ABZ33" s="426"/>
      <c r="ACA33" s="426"/>
      <c r="ACB33" s="426"/>
      <c r="ACC33" s="426"/>
      <c r="ACD33" s="426"/>
      <c r="ACE33" s="426"/>
      <c r="ACF33" s="426"/>
      <c r="ACG33" s="426"/>
      <c r="ACH33" s="426"/>
      <c r="ACI33" s="426"/>
      <c r="ACJ33" s="426"/>
      <c r="ACK33" s="426"/>
      <c r="ACL33" s="426"/>
      <c r="ACM33" s="426"/>
      <c r="ACN33" s="426"/>
      <c r="ACO33" s="426"/>
      <c r="ACP33" s="426"/>
      <c r="ACQ33" s="426"/>
      <c r="ACR33" s="426"/>
      <c r="ACS33" s="426"/>
      <c r="ACT33" s="426"/>
      <c r="ACU33" s="426"/>
      <c r="ACV33" s="426"/>
      <c r="ACW33" s="426"/>
      <c r="ACX33" s="426"/>
      <c r="ACY33" s="426"/>
      <c r="ACZ33" s="426"/>
      <c r="ADA33" s="426"/>
      <c r="ADB33" s="426"/>
      <c r="ADC33" s="426"/>
      <c r="ADD33" s="426"/>
      <c r="ADE33" s="426"/>
      <c r="ADF33" s="426"/>
      <c r="ADG33" s="426"/>
      <c r="ADH33" s="426"/>
      <c r="ADI33" s="426"/>
      <c r="ADJ33" s="426"/>
      <c r="ADK33" s="426"/>
      <c r="ADL33" s="426"/>
      <c r="ADM33" s="426"/>
      <c r="ADN33" s="426"/>
      <c r="ADO33" s="426"/>
      <c r="ADP33" s="426"/>
      <c r="ADQ33" s="426"/>
      <c r="ADR33" s="426"/>
      <c r="ADS33" s="426"/>
      <c r="ADT33" s="426"/>
      <c r="ADU33" s="426"/>
      <c r="ADV33" s="426"/>
      <c r="ADW33" s="426"/>
      <c r="ADX33" s="426"/>
      <c r="ADY33" s="426"/>
      <c r="ADZ33" s="426"/>
      <c r="AEA33" s="426"/>
      <c r="AEB33" s="426"/>
      <c r="AEC33" s="426"/>
      <c r="AED33" s="426"/>
      <c r="AEE33" s="426"/>
      <c r="AEF33" s="426"/>
      <c r="AEG33" s="426"/>
      <c r="AEH33" s="426"/>
      <c r="AEI33" s="426"/>
      <c r="AEJ33" s="426"/>
      <c r="AEK33" s="426"/>
      <c r="AEL33" s="426"/>
      <c r="AEM33" s="426"/>
      <c r="AEN33" s="426"/>
      <c r="AEO33" s="426"/>
      <c r="AEP33" s="426"/>
      <c r="AEQ33" s="426"/>
      <c r="AER33" s="426"/>
      <c r="AES33" s="426"/>
      <c r="AET33" s="426"/>
      <c r="AEU33" s="426"/>
      <c r="AEV33" s="426"/>
      <c r="AEW33" s="426"/>
      <c r="AEX33" s="426"/>
      <c r="AEY33" s="426"/>
      <c r="AEZ33" s="426"/>
      <c r="AFA33" s="426"/>
      <c r="AFB33" s="426"/>
      <c r="AFC33" s="426"/>
      <c r="AFD33" s="426"/>
      <c r="AFE33" s="426"/>
      <c r="AFF33" s="426"/>
      <c r="AFG33" s="426"/>
      <c r="AFH33" s="426"/>
      <c r="AFI33" s="426"/>
      <c r="AFJ33" s="426"/>
      <c r="AFK33" s="426"/>
      <c r="AFL33" s="426"/>
      <c r="AFM33" s="426"/>
      <c r="AFN33" s="426"/>
      <c r="AFO33" s="426"/>
      <c r="AFP33" s="426"/>
      <c r="AFQ33" s="426"/>
      <c r="AFR33" s="426"/>
      <c r="AFS33" s="426"/>
      <c r="AFT33" s="426"/>
      <c r="AFU33" s="426"/>
      <c r="AFV33" s="426"/>
      <c r="AFW33" s="426"/>
      <c r="AFX33" s="426"/>
      <c r="AFY33" s="426"/>
      <c r="AFZ33" s="426"/>
      <c r="AGA33" s="426"/>
      <c r="AGB33" s="426"/>
      <c r="AGC33" s="426"/>
      <c r="AGD33" s="426"/>
      <c r="AGE33" s="426"/>
      <c r="AGF33" s="426"/>
      <c r="AGG33" s="426"/>
      <c r="AGH33" s="426"/>
      <c r="AGI33" s="426"/>
      <c r="AGJ33" s="426"/>
      <c r="AGK33" s="426"/>
      <c r="AGL33" s="426"/>
      <c r="AGM33" s="426"/>
      <c r="AGN33" s="426"/>
      <c r="AGO33" s="426"/>
      <c r="AGP33" s="426"/>
      <c r="AGQ33" s="426"/>
      <c r="AGR33" s="426"/>
      <c r="AGS33" s="426"/>
      <c r="AGT33" s="426"/>
      <c r="AGU33" s="426"/>
      <c r="AGV33" s="426"/>
      <c r="AGW33" s="426"/>
      <c r="AGX33" s="426"/>
      <c r="AGY33" s="426"/>
      <c r="AGZ33" s="426"/>
      <c r="AHA33" s="426"/>
      <c r="AHB33" s="426"/>
      <c r="AHC33" s="426"/>
      <c r="AHD33" s="426"/>
      <c r="AHE33" s="426"/>
      <c r="AHF33" s="426"/>
      <c r="AHG33" s="426"/>
      <c r="AHH33" s="426"/>
      <c r="AHI33" s="426"/>
      <c r="AHJ33" s="426"/>
      <c r="AHK33" s="426"/>
      <c r="AHL33" s="426"/>
      <c r="AHM33" s="426"/>
      <c r="AHN33" s="426"/>
      <c r="AHO33" s="426"/>
      <c r="AHP33" s="426"/>
      <c r="AHQ33" s="426"/>
      <c r="AHR33" s="426"/>
      <c r="AHS33" s="426"/>
      <c r="AHT33" s="426"/>
      <c r="AHU33" s="426"/>
      <c r="AHV33" s="426"/>
      <c r="AHW33" s="426"/>
      <c r="AHX33" s="426"/>
      <c r="AHY33" s="426"/>
      <c r="AHZ33" s="426"/>
      <c r="AIA33" s="426"/>
      <c r="AIB33" s="426"/>
      <c r="AIC33" s="426"/>
      <c r="AID33" s="426"/>
      <c r="AIE33" s="426"/>
      <c r="AIF33" s="426"/>
      <c r="AIG33" s="426"/>
      <c r="AIH33" s="426"/>
      <c r="AII33" s="426"/>
      <c r="AIJ33" s="426"/>
      <c r="AIK33" s="426"/>
      <c r="AIL33" s="426"/>
      <c r="AIM33" s="426"/>
      <c r="AIN33" s="426"/>
      <c r="AIO33" s="426"/>
      <c r="AIP33" s="426"/>
      <c r="AIQ33" s="426"/>
      <c r="AIR33" s="426"/>
      <c r="AIS33" s="426"/>
      <c r="AIT33" s="426"/>
      <c r="AIU33" s="426"/>
      <c r="AIV33" s="426"/>
      <c r="AIW33" s="426"/>
      <c r="AIX33" s="426"/>
      <c r="AIY33" s="426"/>
      <c r="AIZ33" s="426"/>
      <c r="AJA33" s="426"/>
      <c r="AJB33" s="426"/>
      <c r="AJC33" s="426"/>
      <c r="AJD33" s="426"/>
      <c r="AJE33" s="426"/>
      <c r="AJF33" s="426"/>
      <c r="AJG33" s="426"/>
      <c r="AJH33" s="426"/>
      <c r="AJI33" s="426"/>
      <c r="AJJ33" s="426"/>
      <c r="AJK33" s="426"/>
      <c r="AJL33" s="426"/>
      <c r="AJM33" s="426"/>
      <c r="AJN33" s="426"/>
      <c r="AJO33" s="426"/>
      <c r="AJP33" s="426"/>
      <c r="AJQ33" s="426"/>
      <c r="AJR33" s="426"/>
      <c r="AJS33" s="426"/>
      <c r="AJT33" s="426"/>
      <c r="AJU33" s="426"/>
      <c r="AJV33" s="426"/>
      <c r="AJW33" s="426"/>
      <c r="AJX33" s="426"/>
      <c r="AJY33" s="426"/>
      <c r="AJZ33" s="426"/>
      <c r="AKA33" s="426"/>
      <c r="AKB33" s="426"/>
      <c r="AKC33" s="426"/>
      <c r="AKD33" s="426"/>
      <c r="AKE33" s="426"/>
      <c r="AKF33" s="426"/>
      <c r="AKG33" s="426"/>
      <c r="AKH33" s="426"/>
      <c r="AKI33" s="426"/>
      <c r="AKJ33" s="426"/>
      <c r="AKK33" s="426"/>
      <c r="AKL33" s="426"/>
      <c r="AKM33" s="426"/>
      <c r="AKN33" s="426"/>
      <c r="AKO33" s="426"/>
      <c r="AKP33" s="426"/>
      <c r="AKQ33" s="426"/>
      <c r="AKR33" s="426"/>
      <c r="AKS33" s="426"/>
      <c r="AKT33" s="426"/>
      <c r="AKU33" s="426"/>
      <c r="AKV33" s="426"/>
      <c r="AKW33" s="426"/>
      <c r="AKX33" s="426"/>
      <c r="AKY33" s="426"/>
      <c r="AKZ33" s="426"/>
      <c r="ALA33" s="426"/>
      <c r="ALB33" s="426"/>
      <c r="ALC33" s="426"/>
      <c r="ALD33" s="426"/>
      <c r="ALE33" s="426"/>
      <c r="ALF33" s="426"/>
      <c r="ALG33" s="426"/>
      <c r="ALH33" s="426"/>
      <c r="ALI33" s="426"/>
      <c r="ALJ33" s="426"/>
      <c r="ALK33" s="426"/>
      <c r="ALL33" s="426"/>
      <c r="ALM33" s="426"/>
      <c r="ALN33" s="426"/>
      <c r="ALO33" s="426"/>
      <c r="ALP33" s="426"/>
      <c r="ALQ33" s="426"/>
      <c r="ALR33" s="426"/>
      <c r="ALS33" s="426"/>
      <c r="ALT33" s="426"/>
      <c r="ALU33" s="426"/>
      <c r="ALV33" s="426"/>
      <c r="ALW33" s="426"/>
      <c r="ALX33" s="426"/>
      <c r="ALY33" s="426"/>
      <c r="ALZ33" s="426"/>
      <c r="AMA33" s="426"/>
      <c r="AMB33" s="426"/>
      <c r="AMC33" s="426"/>
      <c r="AMD33" s="426"/>
      <c r="AME33" s="426"/>
      <c r="AMF33" s="426"/>
      <c r="AMG33" s="426"/>
      <c r="AMH33" s="426"/>
      <c r="AMI33" s="426"/>
      <c r="AMJ33" s="426"/>
      <c r="AMK33" s="426"/>
      <c r="AML33" s="426"/>
      <c r="AMM33" s="426"/>
      <c r="AMN33" s="426"/>
      <c r="AMO33" s="426"/>
      <c r="AMP33" s="426"/>
      <c r="AMQ33" s="426"/>
      <c r="AMR33" s="426"/>
      <c r="AMS33" s="426"/>
      <c r="AMT33" s="426"/>
      <c r="AMU33" s="426"/>
      <c r="AMV33" s="426"/>
      <c r="AMW33" s="426"/>
      <c r="AMX33" s="426"/>
      <c r="AMY33" s="426"/>
      <c r="AMZ33" s="426"/>
      <c r="ANA33" s="426"/>
      <c r="ANB33" s="426"/>
      <c r="ANC33" s="426"/>
      <c r="AND33" s="426"/>
      <c r="ANE33" s="426"/>
      <c r="ANF33" s="426"/>
      <c r="ANG33" s="426"/>
      <c r="ANH33" s="426"/>
      <c r="ANI33" s="426"/>
      <c r="ANJ33" s="426"/>
      <c r="ANK33" s="426"/>
      <c r="ANL33" s="426"/>
      <c r="ANM33" s="426"/>
      <c r="ANN33" s="426"/>
      <c r="ANO33" s="426"/>
      <c r="ANP33" s="426"/>
      <c r="ANQ33" s="426"/>
      <c r="ANR33" s="426"/>
      <c r="ANS33" s="426"/>
      <c r="ANT33" s="426"/>
      <c r="ANU33" s="426"/>
      <c r="ANV33" s="426"/>
      <c r="ANW33" s="426"/>
      <c r="ANX33" s="426"/>
      <c r="ANY33" s="426"/>
      <c r="ANZ33" s="426"/>
      <c r="AOA33" s="426"/>
      <c r="AOB33" s="426"/>
      <c r="AOC33" s="426"/>
      <c r="AOD33" s="426"/>
      <c r="AOE33" s="426"/>
      <c r="AOF33" s="426"/>
      <c r="AOG33" s="426"/>
      <c r="AOH33" s="426"/>
      <c r="AOI33" s="426"/>
      <c r="AOJ33" s="426"/>
      <c r="AOK33" s="426"/>
      <c r="AOL33" s="426"/>
      <c r="AOM33" s="426"/>
      <c r="AON33" s="426"/>
      <c r="AOO33" s="426"/>
      <c r="AOP33" s="426"/>
      <c r="AOQ33" s="426"/>
      <c r="AOR33" s="426"/>
      <c r="AOS33" s="426"/>
      <c r="AOT33" s="426"/>
      <c r="AOU33" s="426"/>
      <c r="AOV33" s="426"/>
      <c r="AOW33" s="426"/>
      <c r="AOX33" s="426"/>
      <c r="AOY33" s="426"/>
      <c r="AOZ33" s="426"/>
      <c r="APA33" s="426"/>
      <c r="APB33" s="426"/>
      <c r="APC33" s="426"/>
      <c r="APD33" s="426"/>
      <c r="APE33" s="426"/>
      <c r="APF33" s="426"/>
      <c r="APG33" s="426"/>
      <c r="APH33" s="426"/>
      <c r="API33" s="426"/>
      <c r="APJ33" s="426"/>
      <c r="APK33" s="426"/>
      <c r="APL33" s="426"/>
      <c r="APM33" s="426"/>
      <c r="APN33" s="426"/>
      <c r="APO33" s="426"/>
      <c r="APP33" s="426"/>
      <c r="APQ33" s="426"/>
      <c r="APR33" s="426"/>
      <c r="APS33" s="426"/>
      <c r="APT33" s="426"/>
      <c r="APU33" s="426"/>
      <c r="APV33" s="426"/>
      <c r="APW33" s="426"/>
      <c r="APX33" s="426"/>
      <c r="APY33" s="426"/>
      <c r="APZ33" s="426"/>
      <c r="AQA33" s="426"/>
      <c r="AQB33" s="426"/>
      <c r="AQC33" s="426"/>
      <c r="AQD33" s="426"/>
      <c r="AQE33" s="426"/>
      <c r="AQF33" s="426"/>
      <c r="AQG33" s="426"/>
      <c r="AQH33" s="426"/>
      <c r="AQI33" s="426"/>
      <c r="AQJ33" s="426"/>
      <c r="AQK33" s="426"/>
      <c r="AQL33" s="426"/>
      <c r="AQM33" s="426"/>
      <c r="AQN33" s="426"/>
      <c r="AQO33" s="426"/>
      <c r="AQP33" s="426"/>
      <c r="AQQ33" s="426"/>
      <c r="AQR33" s="426"/>
      <c r="AQS33" s="426"/>
      <c r="AQT33" s="426"/>
      <c r="AQU33" s="426"/>
      <c r="AQV33" s="426"/>
      <c r="AQW33" s="426"/>
      <c r="AQX33" s="426"/>
      <c r="AQY33" s="426"/>
      <c r="AQZ33" s="426"/>
      <c r="ARA33" s="426"/>
      <c r="ARB33" s="426"/>
      <c r="ARC33" s="426"/>
      <c r="ARD33" s="426"/>
      <c r="ARE33" s="426"/>
      <c r="ARF33" s="426"/>
      <c r="ARG33" s="426"/>
      <c r="ARH33" s="426"/>
      <c r="ARI33" s="426"/>
      <c r="ARJ33" s="426"/>
      <c r="ARK33" s="426"/>
      <c r="ARL33" s="426"/>
      <c r="ARM33" s="426"/>
      <c r="ARN33" s="426"/>
      <c r="ARO33" s="426"/>
      <c r="ARP33" s="426"/>
      <c r="ARQ33" s="426"/>
      <c r="ARR33" s="426"/>
      <c r="ARS33" s="426"/>
      <c r="ART33" s="426"/>
      <c r="ARU33" s="426"/>
      <c r="ARV33" s="426"/>
      <c r="ARW33" s="426"/>
      <c r="ARX33" s="426"/>
      <c r="ARY33" s="426"/>
      <c r="ARZ33" s="426"/>
      <c r="ASA33" s="426"/>
      <c r="ASB33" s="426"/>
      <c r="ASC33" s="426"/>
      <c r="ASD33" s="426"/>
      <c r="ASE33" s="426"/>
      <c r="ASF33" s="426"/>
      <c r="ASG33" s="426"/>
      <c r="ASH33" s="426"/>
      <c r="ASI33" s="426"/>
      <c r="ASJ33" s="426"/>
      <c r="ASK33" s="426"/>
      <c r="ASL33" s="426"/>
      <c r="ASM33" s="426"/>
      <c r="ASN33" s="426"/>
      <c r="ASO33" s="426"/>
      <c r="ASP33" s="426"/>
      <c r="ASQ33" s="426"/>
      <c r="ASR33" s="426"/>
      <c r="ASS33" s="426"/>
      <c r="AST33" s="426"/>
      <c r="ASU33" s="426"/>
      <c r="ASV33" s="426"/>
      <c r="ASW33" s="426"/>
      <c r="ASX33" s="426"/>
      <c r="ASY33" s="426"/>
      <c r="ASZ33" s="426"/>
      <c r="ATA33" s="426"/>
      <c r="ATB33" s="426"/>
      <c r="ATC33" s="426"/>
      <c r="ATD33" s="426"/>
      <c r="ATE33" s="426"/>
      <c r="ATF33" s="426"/>
      <c r="ATG33" s="426"/>
      <c r="ATH33" s="426"/>
      <c r="ATI33" s="426"/>
      <c r="ATJ33" s="426"/>
      <c r="ATK33" s="426"/>
      <c r="ATL33" s="426"/>
      <c r="ATM33" s="426"/>
      <c r="ATN33" s="426"/>
      <c r="ATO33" s="426"/>
      <c r="ATP33" s="426"/>
      <c r="ATQ33" s="426"/>
      <c r="ATR33" s="426"/>
      <c r="ATS33" s="426"/>
      <c r="ATT33" s="426"/>
      <c r="ATU33" s="426"/>
      <c r="ATV33" s="426"/>
      <c r="ATW33" s="426"/>
      <c r="ATX33" s="426"/>
      <c r="ATY33" s="426"/>
      <c r="ATZ33" s="426"/>
      <c r="AUA33" s="426"/>
      <c r="AUB33" s="426"/>
      <c r="AUC33" s="426"/>
      <c r="AUD33" s="426"/>
      <c r="AUE33" s="426"/>
      <c r="AUF33" s="426"/>
      <c r="AUG33" s="426"/>
      <c r="AUH33" s="426"/>
      <c r="AUI33" s="426"/>
      <c r="AUJ33" s="426"/>
      <c r="AUK33" s="426"/>
      <c r="AUL33" s="426"/>
      <c r="AUM33" s="426"/>
      <c r="AUN33" s="426"/>
      <c r="AUO33" s="426"/>
      <c r="AUP33" s="426"/>
      <c r="AUQ33" s="426"/>
      <c r="AUR33" s="426"/>
      <c r="AUS33" s="426"/>
      <c r="AUT33" s="426"/>
      <c r="AUU33" s="426"/>
      <c r="AUV33" s="426"/>
      <c r="AUW33" s="426"/>
      <c r="AUX33" s="426"/>
      <c r="AUY33" s="426"/>
      <c r="AUZ33" s="426"/>
      <c r="AVA33" s="426"/>
      <c r="AVB33" s="426"/>
      <c r="AVC33" s="426"/>
      <c r="AVD33" s="426"/>
      <c r="AVE33" s="426"/>
      <c r="AVF33" s="426"/>
      <c r="AVG33" s="426"/>
      <c r="AVH33" s="426"/>
      <c r="AVI33" s="426"/>
      <c r="AVJ33" s="426"/>
      <c r="AVK33" s="426"/>
      <c r="AVL33" s="426"/>
      <c r="AVM33" s="426"/>
      <c r="AVN33" s="426"/>
      <c r="AVO33" s="426"/>
      <c r="AVP33" s="426"/>
      <c r="AVQ33" s="426"/>
      <c r="AVR33" s="426"/>
      <c r="AVS33" s="426"/>
      <c r="AVT33" s="426"/>
      <c r="AVU33" s="426"/>
      <c r="AVV33" s="426"/>
      <c r="AVW33" s="426"/>
      <c r="AVX33" s="426"/>
      <c r="AVY33" s="426"/>
      <c r="AVZ33" s="426"/>
      <c r="AWA33" s="426"/>
      <c r="AWB33" s="426"/>
      <c r="AWC33" s="426"/>
      <c r="AWD33" s="426"/>
      <c r="AWE33" s="426"/>
      <c r="AWF33" s="426"/>
      <c r="AWG33" s="426"/>
      <c r="AWH33" s="426"/>
      <c r="AWI33" s="426"/>
      <c r="AWJ33" s="426"/>
      <c r="AWK33" s="426"/>
      <c r="AWL33" s="426"/>
      <c r="AWM33" s="426"/>
      <c r="AWN33" s="426"/>
      <c r="AWO33" s="426"/>
      <c r="AWP33" s="426"/>
      <c r="AWQ33" s="426"/>
      <c r="AWR33" s="426"/>
      <c r="AWS33" s="426"/>
      <c r="AWT33" s="426"/>
      <c r="AWU33" s="426"/>
      <c r="AWV33" s="426"/>
      <c r="AWW33" s="426"/>
      <c r="AWX33" s="426"/>
      <c r="AWY33" s="426"/>
      <c r="AWZ33" s="426"/>
      <c r="AXA33" s="426"/>
      <c r="AXB33" s="426"/>
      <c r="AXC33" s="426"/>
      <c r="AXD33" s="426"/>
      <c r="AXE33" s="426"/>
      <c r="AXF33" s="426"/>
      <c r="AXG33" s="426"/>
      <c r="AXH33" s="426"/>
      <c r="AXI33" s="426"/>
      <c r="AXJ33" s="426"/>
      <c r="AXK33" s="426"/>
      <c r="AXL33" s="426"/>
      <c r="AXM33" s="426"/>
      <c r="AXN33" s="426"/>
      <c r="AXO33" s="426"/>
      <c r="AXP33" s="426"/>
      <c r="AXQ33" s="426"/>
      <c r="AXR33" s="426"/>
      <c r="AXS33" s="426"/>
      <c r="AXT33" s="426"/>
      <c r="AXU33" s="426"/>
      <c r="AXV33" s="426"/>
      <c r="AXW33" s="426"/>
      <c r="AXX33" s="426"/>
      <c r="AXY33" s="426"/>
      <c r="AXZ33" s="426"/>
      <c r="AYA33" s="426"/>
      <c r="AYB33" s="426"/>
      <c r="AYC33" s="426"/>
      <c r="AYD33" s="426"/>
      <c r="AYE33" s="426"/>
      <c r="AYF33" s="426"/>
      <c r="AYG33" s="426"/>
      <c r="AYH33" s="426"/>
      <c r="AYI33" s="426"/>
      <c r="AYJ33" s="426"/>
      <c r="AYK33" s="426"/>
      <c r="AYL33" s="426"/>
      <c r="AYM33" s="426"/>
      <c r="AYN33" s="426"/>
      <c r="AYO33" s="426"/>
      <c r="AYP33" s="426"/>
      <c r="AYQ33" s="426"/>
      <c r="AYR33" s="426"/>
      <c r="AYS33" s="426"/>
      <c r="AYT33" s="426"/>
      <c r="AYU33" s="426"/>
      <c r="AYV33" s="426"/>
      <c r="AYW33" s="426"/>
      <c r="AYX33" s="426"/>
      <c r="AYY33" s="426"/>
      <c r="AYZ33" s="426"/>
      <c r="AZA33" s="426"/>
      <c r="AZB33" s="426"/>
      <c r="AZC33" s="426"/>
      <c r="AZD33" s="426"/>
      <c r="AZE33" s="426"/>
      <c r="AZF33" s="426"/>
      <c r="AZG33" s="426"/>
      <c r="AZH33" s="426"/>
      <c r="AZI33" s="426"/>
      <c r="AZJ33" s="426"/>
      <c r="AZK33" s="426"/>
      <c r="AZL33" s="426"/>
      <c r="AZM33" s="426"/>
      <c r="AZN33" s="426"/>
      <c r="AZO33" s="426"/>
      <c r="AZP33" s="426"/>
      <c r="AZQ33" s="426"/>
      <c r="AZR33" s="426"/>
      <c r="AZS33" s="426"/>
      <c r="AZT33" s="426"/>
      <c r="AZU33" s="426"/>
      <c r="AZV33" s="426"/>
      <c r="AZW33" s="426"/>
      <c r="AZX33" s="426"/>
      <c r="AZY33" s="426"/>
      <c r="AZZ33" s="426"/>
      <c r="BAA33" s="426"/>
      <c r="BAB33" s="426"/>
      <c r="BAC33" s="426"/>
      <c r="BAD33" s="426"/>
      <c r="BAE33" s="426"/>
      <c r="BAF33" s="426"/>
      <c r="BAG33" s="426"/>
      <c r="BAH33" s="426"/>
      <c r="BAI33" s="426"/>
      <c r="BAJ33" s="426"/>
      <c r="BAK33" s="426"/>
      <c r="BAL33" s="426"/>
      <c r="BAM33" s="426"/>
      <c r="BAN33" s="426"/>
      <c r="BAO33" s="426"/>
      <c r="BAP33" s="426"/>
      <c r="BAQ33" s="426"/>
      <c r="BAR33" s="426"/>
      <c r="BAS33" s="426"/>
      <c r="BAT33" s="426"/>
      <c r="BAU33" s="426"/>
      <c r="BAV33" s="426"/>
      <c r="BAW33" s="426"/>
      <c r="BAX33" s="426"/>
      <c r="BAY33" s="426"/>
      <c r="BAZ33" s="426"/>
      <c r="BBA33" s="426"/>
      <c r="BBB33" s="426"/>
      <c r="BBC33" s="426"/>
      <c r="BBD33" s="426"/>
      <c r="BBE33" s="426"/>
      <c r="BBF33" s="426"/>
      <c r="BBG33" s="426"/>
      <c r="BBH33" s="426"/>
      <c r="BBI33" s="426"/>
      <c r="BBJ33" s="426"/>
      <c r="BBK33" s="426"/>
      <c r="BBL33" s="426"/>
      <c r="BBM33" s="426"/>
      <c r="BBN33" s="426"/>
      <c r="BBO33" s="426"/>
      <c r="BBP33" s="426"/>
      <c r="BBQ33" s="426"/>
      <c r="BBR33" s="426"/>
      <c r="BBS33" s="426"/>
      <c r="BBT33" s="426"/>
      <c r="BBU33" s="426"/>
      <c r="BBV33" s="426"/>
      <c r="BBW33" s="426"/>
      <c r="BBX33" s="426"/>
      <c r="BBY33" s="426"/>
      <c r="BBZ33" s="426"/>
      <c r="BCA33" s="426"/>
      <c r="BCB33" s="426"/>
      <c r="BCC33" s="426"/>
      <c r="BCD33" s="426"/>
      <c r="BCE33" s="426"/>
      <c r="BCF33" s="426"/>
      <c r="BCG33" s="426"/>
      <c r="BCH33" s="426"/>
      <c r="BCI33" s="426"/>
      <c r="BCJ33" s="426"/>
      <c r="BCK33" s="426"/>
      <c r="BCL33" s="426"/>
      <c r="BCM33" s="426"/>
      <c r="BCN33" s="426"/>
      <c r="BCO33" s="426"/>
      <c r="BCP33" s="426"/>
      <c r="BCQ33" s="426"/>
      <c r="BCR33" s="426"/>
      <c r="BCS33" s="426"/>
      <c r="BCT33" s="426"/>
      <c r="BCU33" s="426"/>
      <c r="BCV33" s="426"/>
      <c r="BCW33" s="426"/>
      <c r="BCX33" s="426"/>
      <c r="BCY33" s="426"/>
      <c r="BCZ33" s="426"/>
      <c r="BDA33" s="426"/>
      <c r="BDB33" s="426"/>
      <c r="BDC33" s="426"/>
      <c r="BDD33" s="426"/>
      <c r="BDE33" s="426"/>
      <c r="BDF33" s="426"/>
      <c r="BDG33" s="426"/>
      <c r="BDH33" s="426"/>
      <c r="BDI33" s="426"/>
      <c r="BDJ33" s="426"/>
      <c r="BDK33" s="426"/>
      <c r="BDL33" s="426"/>
      <c r="BDM33" s="426"/>
      <c r="BDN33" s="426"/>
      <c r="BDO33" s="426"/>
      <c r="BDP33" s="426"/>
      <c r="BDQ33" s="426"/>
      <c r="BDR33" s="426"/>
      <c r="BDS33" s="426"/>
      <c r="BDT33" s="426"/>
      <c r="BDU33" s="426"/>
      <c r="BDV33" s="426"/>
      <c r="BDW33" s="426"/>
      <c r="BDX33" s="426"/>
      <c r="BDY33" s="426"/>
      <c r="BDZ33" s="426"/>
      <c r="BEA33" s="426"/>
      <c r="BEB33" s="426"/>
      <c r="BEC33" s="426"/>
      <c r="BED33" s="426"/>
      <c r="BEE33" s="426"/>
      <c r="BEF33" s="426"/>
      <c r="BEG33" s="426"/>
      <c r="BEH33" s="426"/>
      <c r="BEI33" s="426"/>
      <c r="BEJ33" s="426"/>
      <c r="BEK33" s="426"/>
      <c r="BEL33" s="426"/>
      <c r="BEM33" s="426"/>
      <c r="BEN33" s="426"/>
      <c r="BEO33" s="426"/>
      <c r="BEP33" s="426"/>
      <c r="BEQ33" s="426"/>
      <c r="BER33" s="426"/>
      <c r="BES33" s="426"/>
      <c r="BET33" s="426"/>
      <c r="BEU33" s="426"/>
      <c r="BEV33" s="426"/>
      <c r="BEW33" s="426"/>
      <c r="BEX33" s="426"/>
      <c r="BEY33" s="426"/>
      <c r="BEZ33" s="426"/>
      <c r="BFA33" s="426"/>
      <c r="BFB33" s="426"/>
      <c r="BFC33" s="426"/>
      <c r="BFD33" s="426"/>
      <c r="BFE33" s="426"/>
      <c r="BFF33" s="426"/>
      <c r="BFG33" s="426"/>
      <c r="BFH33" s="426"/>
      <c r="BFI33" s="426"/>
      <c r="BFJ33" s="426"/>
      <c r="BFK33" s="426"/>
      <c r="BFL33" s="426"/>
      <c r="BFM33" s="426"/>
      <c r="BFN33" s="426"/>
      <c r="BFO33" s="426"/>
      <c r="BFP33" s="426"/>
      <c r="BFQ33" s="426"/>
      <c r="BFR33" s="426"/>
      <c r="BFS33" s="426"/>
      <c r="BFT33" s="426"/>
      <c r="BFU33" s="426"/>
      <c r="BFV33" s="426"/>
      <c r="BFW33" s="426"/>
      <c r="BFX33" s="426"/>
      <c r="BFY33" s="426"/>
      <c r="BFZ33" s="426"/>
      <c r="BGA33" s="426"/>
      <c r="BGB33" s="426"/>
      <c r="BGC33" s="426"/>
      <c r="BGD33" s="426"/>
      <c r="BGE33" s="426"/>
      <c r="BGF33" s="426"/>
      <c r="BGG33" s="426"/>
      <c r="BGH33" s="426"/>
      <c r="BGI33" s="426"/>
      <c r="BGJ33" s="426"/>
      <c r="BGK33" s="426"/>
      <c r="BGL33" s="426"/>
      <c r="BGM33" s="426"/>
      <c r="BGN33" s="426"/>
      <c r="BGO33" s="426"/>
      <c r="BGP33" s="426"/>
      <c r="BGQ33" s="426"/>
      <c r="BGR33" s="426"/>
      <c r="BGS33" s="426"/>
      <c r="BGT33" s="426"/>
      <c r="BGU33" s="426"/>
      <c r="BGV33" s="426"/>
      <c r="BGW33" s="426"/>
      <c r="BGX33" s="426"/>
      <c r="BGY33" s="426"/>
      <c r="BGZ33" s="426"/>
      <c r="BHA33" s="426"/>
      <c r="BHB33" s="426"/>
      <c r="BHC33" s="426"/>
      <c r="BHD33" s="426"/>
      <c r="BHE33" s="426"/>
      <c r="BHF33" s="426"/>
      <c r="BHG33" s="426"/>
      <c r="BHH33" s="426"/>
      <c r="BHI33" s="426"/>
      <c r="BHJ33" s="426"/>
      <c r="BHK33" s="426"/>
      <c r="BHL33" s="426"/>
      <c r="BHM33" s="426"/>
      <c r="BHN33" s="426"/>
      <c r="BHO33" s="426"/>
      <c r="BHP33" s="426"/>
      <c r="BHQ33" s="426"/>
      <c r="BHR33" s="426"/>
      <c r="BHS33" s="426"/>
      <c r="BHT33" s="426"/>
      <c r="BHU33" s="426"/>
      <c r="BHV33" s="426"/>
      <c r="BHW33" s="426"/>
      <c r="BHX33" s="426"/>
      <c r="BHY33" s="426"/>
      <c r="BHZ33" s="426"/>
      <c r="BIA33" s="426"/>
      <c r="BIB33" s="426"/>
      <c r="BIC33" s="426"/>
      <c r="BID33" s="426"/>
      <c r="BIE33" s="426"/>
      <c r="BIF33" s="426"/>
      <c r="BIG33" s="426"/>
      <c r="BIH33" s="426"/>
      <c r="BII33" s="426"/>
      <c r="BIJ33" s="426"/>
      <c r="BIK33" s="426"/>
      <c r="BIL33" s="426"/>
      <c r="BIM33" s="426"/>
      <c r="BIN33" s="426"/>
      <c r="BIO33" s="426"/>
      <c r="BIP33" s="426"/>
      <c r="BIQ33" s="426"/>
      <c r="BIR33" s="426"/>
      <c r="BIS33" s="426"/>
      <c r="BIT33" s="426"/>
      <c r="BIU33" s="426"/>
      <c r="BIV33" s="426"/>
      <c r="BIW33" s="426"/>
      <c r="BIX33" s="426"/>
      <c r="BIY33" s="426"/>
      <c r="BIZ33" s="426"/>
      <c r="BJA33" s="426"/>
      <c r="BJB33" s="426"/>
      <c r="BJC33" s="426"/>
      <c r="BJD33" s="426"/>
      <c r="BJE33" s="426"/>
      <c r="BJF33" s="426"/>
      <c r="BJG33" s="426"/>
      <c r="BJH33" s="426"/>
      <c r="BJI33" s="426"/>
      <c r="BJJ33" s="426"/>
      <c r="BJK33" s="426"/>
      <c r="BJL33" s="426"/>
      <c r="BJM33" s="426"/>
      <c r="BJN33" s="426"/>
      <c r="BJO33" s="426"/>
      <c r="BJP33" s="426"/>
      <c r="BJQ33" s="426"/>
      <c r="BJR33" s="426"/>
      <c r="BJS33" s="426"/>
      <c r="BJT33" s="426"/>
      <c r="BJU33" s="426"/>
      <c r="BJV33" s="426"/>
      <c r="BJW33" s="426"/>
      <c r="BJX33" s="426"/>
      <c r="BJY33" s="426"/>
      <c r="BJZ33" s="426"/>
      <c r="BKA33" s="426"/>
      <c r="BKB33" s="426"/>
      <c r="BKC33" s="426"/>
      <c r="BKD33" s="426"/>
      <c r="BKE33" s="426"/>
      <c r="BKF33" s="426"/>
      <c r="BKG33" s="426"/>
      <c r="BKH33" s="426"/>
      <c r="BKI33" s="426"/>
      <c r="BKJ33" s="426"/>
      <c r="BKK33" s="426"/>
      <c r="BKL33" s="426"/>
      <c r="BKM33" s="426"/>
      <c r="BKN33" s="426"/>
      <c r="BKO33" s="426"/>
      <c r="BKP33" s="426"/>
      <c r="BKQ33" s="426"/>
      <c r="BKR33" s="426"/>
      <c r="BKS33" s="426"/>
      <c r="BKT33" s="426"/>
      <c r="BKU33" s="426"/>
      <c r="BKV33" s="426"/>
      <c r="BKW33" s="426"/>
      <c r="BKX33" s="426"/>
      <c r="BKY33" s="426"/>
      <c r="BKZ33" s="426"/>
      <c r="BLA33" s="426"/>
      <c r="BLB33" s="426"/>
      <c r="BLC33" s="426"/>
      <c r="BLD33" s="426"/>
      <c r="BLE33" s="426"/>
      <c r="BLF33" s="426"/>
      <c r="BLG33" s="426"/>
      <c r="BLH33" s="426"/>
      <c r="BLI33" s="426"/>
      <c r="BLJ33" s="426"/>
      <c r="BLK33" s="426"/>
      <c r="BLL33" s="426"/>
      <c r="BLM33" s="426"/>
      <c r="BLN33" s="426"/>
      <c r="BLO33" s="426"/>
      <c r="BLP33" s="426"/>
      <c r="BLQ33" s="426"/>
      <c r="BLR33" s="426"/>
      <c r="BLS33" s="426"/>
      <c r="BLT33" s="426"/>
      <c r="BLU33" s="426"/>
      <c r="BLV33" s="426"/>
      <c r="BLW33" s="426"/>
      <c r="BLX33" s="426"/>
      <c r="BLY33" s="426"/>
      <c r="BLZ33" s="426"/>
      <c r="BMA33" s="426"/>
      <c r="BMB33" s="426"/>
      <c r="BMC33" s="426"/>
      <c r="BMD33" s="426"/>
      <c r="BME33" s="426"/>
      <c r="BMF33" s="426"/>
      <c r="BMG33" s="426"/>
      <c r="BMH33" s="426"/>
      <c r="BMI33" s="426"/>
      <c r="BMJ33" s="426"/>
      <c r="BMK33" s="426"/>
      <c r="BML33" s="426"/>
      <c r="BMM33" s="426"/>
      <c r="BMN33" s="426"/>
      <c r="BMO33" s="426"/>
      <c r="BMP33" s="426"/>
      <c r="BMQ33" s="426"/>
      <c r="BMR33" s="426"/>
      <c r="BMS33" s="426"/>
      <c r="BMT33" s="426"/>
      <c r="BMU33" s="426"/>
      <c r="BMV33" s="426"/>
      <c r="BMW33" s="426"/>
      <c r="BMX33" s="426"/>
      <c r="BMY33" s="426"/>
      <c r="BMZ33" s="426"/>
      <c r="BNA33" s="426"/>
      <c r="BNB33" s="426"/>
      <c r="BNC33" s="426"/>
      <c r="BND33" s="426"/>
      <c r="BNE33" s="426"/>
      <c r="BNF33" s="426"/>
      <c r="BNG33" s="426"/>
      <c r="BNH33" s="426"/>
      <c r="BNI33" s="426"/>
      <c r="BNJ33" s="426"/>
      <c r="BNK33" s="426"/>
      <c r="BNL33" s="426"/>
      <c r="BNM33" s="426"/>
      <c r="BNN33" s="426"/>
      <c r="BNO33" s="426"/>
      <c r="BNP33" s="426"/>
      <c r="BNQ33" s="426"/>
      <c r="BNR33" s="426"/>
      <c r="BNS33" s="426"/>
      <c r="BNT33" s="426"/>
      <c r="BNU33" s="426"/>
      <c r="BNV33" s="426"/>
      <c r="BNW33" s="426"/>
      <c r="BNX33" s="426"/>
      <c r="BNY33" s="426"/>
      <c r="BNZ33" s="426"/>
      <c r="BOA33" s="426"/>
      <c r="BOB33" s="426"/>
      <c r="BOC33" s="426"/>
      <c r="BOD33" s="426"/>
      <c r="BOE33" s="426"/>
      <c r="BOF33" s="426"/>
      <c r="BOG33" s="426"/>
      <c r="BOH33" s="426"/>
      <c r="BOI33" s="426"/>
      <c r="BOJ33" s="426"/>
      <c r="BOK33" s="426"/>
      <c r="BOL33" s="426"/>
      <c r="BOM33" s="426"/>
      <c r="BON33" s="426"/>
      <c r="BOO33" s="426"/>
      <c r="BOP33" s="426"/>
      <c r="BOQ33" s="426"/>
      <c r="BOR33" s="426"/>
      <c r="BOS33" s="426"/>
      <c r="BOT33" s="426"/>
      <c r="BOU33" s="426"/>
      <c r="BOV33" s="426"/>
      <c r="BOW33" s="426"/>
      <c r="BOX33" s="426"/>
      <c r="BOY33" s="426"/>
      <c r="BOZ33" s="426"/>
      <c r="BPA33" s="426"/>
      <c r="BPB33" s="426"/>
      <c r="BPC33" s="426"/>
      <c r="BPD33" s="426"/>
      <c r="BPE33" s="426"/>
      <c r="BPF33" s="426"/>
      <c r="BPG33" s="426"/>
      <c r="BPH33" s="426"/>
      <c r="BPI33" s="426"/>
      <c r="BPJ33" s="426"/>
      <c r="BPK33" s="426"/>
      <c r="BPL33" s="426"/>
      <c r="BPM33" s="426"/>
      <c r="BPN33" s="426"/>
      <c r="BPO33" s="426"/>
      <c r="BPP33" s="426"/>
      <c r="BPQ33" s="426"/>
      <c r="BPR33" s="426"/>
      <c r="BPS33" s="426"/>
      <c r="BPT33" s="426"/>
      <c r="BPU33" s="426"/>
      <c r="BPV33" s="426"/>
      <c r="BPW33" s="426"/>
      <c r="BPX33" s="426"/>
      <c r="BPY33" s="426"/>
      <c r="BPZ33" s="426"/>
      <c r="BQA33" s="426"/>
      <c r="BQB33" s="426"/>
      <c r="BQC33" s="426"/>
      <c r="BQD33" s="426"/>
      <c r="BQE33" s="426"/>
      <c r="BQF33" s="426"/>
      <c r="BQG33" s="426"/>
      <c r="BQH33" s="426"/>
      <c r="BQI33" s="426"/>
      <c r="BQJ33" s="426"/>
      <c r="BQK33" s="426"/>
      <c r="BQL33" s="426"/>
      <c r="BQM33" s="426"/>
      <c r="BQN33" s="426"/>
      <c r="BQO33" s="426"/>
      <c r="BQP33" s="426"/>
      <c r="BQQ33" s="426"/>
      <c r="BQR33" s="426"/>
      <c r="BQS33" s="426"/>
      <c r="BQT33" s="426"/>
      <c r="BQU33" s="426"/>
      <c r="BQV33" s="426"/>
      <c r="BQW33" s="426"/>
      <c r="BQX33" s="426"/>
      <c r="BQY33" s="426"/>
      <c r="BQZ33" s="426"/>
      <c r="BRA33" s="426"/>
      <c r="BRB33" s="426"/>
      <c r="BRC33" s="426"/>
      <c r="BRD33" s="426"/>
      <c r="BRE33" s="426"/>
      <c r="BRF33" s="426"/>
      <c r="BRG33" s="426"/>
      <c r="BRH33" s="426"/>
      <c r="BRI33" s="426"/>
      <c r="BRJ33" s="426"/>
      <c r="BRK33" s="426"/>
      <c r="BRL33" s="426"/>
      <c r="BRM33" s="426"/>
      <c r="BRN33" s="426"/>
      <c r="BRO33" s="426"/>
      <c r="BRP33" s="426"/>
      <c r="BRQ33" s="426"/>
      <c r="BRR33" s="426"/>
      <c r="BRS33" s="426"/>
      <c r="BRT33" s="426"/>
      <c r="BRU33" s="426"/>
      <c r="BRV33" s="426"/>
      <c r="BRW33" s="426"/>
      <c r="BRX33" s="426"/>
      <c r="BRY33" s="426"/>
      <c r="BRZ33" s="426"/>
      <c r="BSA33" s="426"/>
      <c r="BSB33" s="426"/>
      <c r="BSC33" s="426"/>
      <c r="BSD33" s="426"/>
      <c r="BSE33" s="426"/>
      <c r="BSF33" s="426"/>
      <c r="BSG33" s="426"/>
      <c r="BSH33" s="426"/>
      <c r="BSI33" s="426"/>
      <c r="BSJ33" s="426"/>
      <c r="BSK33" s="426"/>
      <c r="BSL33" s="426"/>
      <c r="BSM33" s="426"/>
      <c r="BSN33" s="426"/>
      <c r="BSO33" s="426"/>
      <c r="BSP33" s="426"/>
      <c r="BSQ33" s="426"/>
      <c r="BSR33" s="426"/>
      <c r="BSS33" s="426"/>
      <c r="BST33" s="426"/>
      <c r="BSU33" s="426"/>
      <c r="BSV33" s="426"/>
      <c r="BSW33" s="426"/>
      <c r="BSX33" s="426"/>
      <c r="BSY33" s="426"/>
      <c r="BSZ33" s="426"/>
      <c r="BTA33" s="426"/>
      <c r="BTB33" s="426"/>
      <c r="BTC33" s="426"/>
      <c r="BTD33" s="426"/>
      <c r="BTE33" s="426"/>
      <c r="BTF33" s="426"/>
      <c r="BTG33" s="426"/>
      <c r="BTH33" s="426"/>
      <c r="BTI33" s="426"/>
      <c r="BTJ33" s="426"/>
      <c r="BTK33" s="426"/>
      <c r="BTL33" s="426"/>
      <c r="BTM33" s="426"/>
      <c r="BTN33" s="426"/>
      <c r="BTO33" s="426"/>
      <c r="BTP33" s="426"/>
      <c r="BTQ33" s="426"/>
      <c r="BTR33" s="426"/>
      <c r="BTS33" s="426"/>
      <c r="BTT33" s="426"/>
      <c r="BTU33" s="426"/>
      <c r="BTV33" s="426"/>
      <c r="BTW33" s="426"/>
      <c r="BTX33" s="426"/>
      <c r="BTY33" s="426"/>
      <c r="BTZ33" s="426"/>
      <c r="BUA33" s="426"/>
      <c r="BUB33" s="426"/>
      <c r="BUC33" s="426"/>
      <c r="BUD33" s="426"/>
      <c r="BUE33" s="426"/>
      <c r="BUF33" s="426"/>
      <c r="BUG33" s="426"/>
      <c r="BUH33" s="426"/>
      <c r="BUI33" s="426"/>
      <c r="BUJ33" s="426"/>
      <c r="BUK33" s="426"/>
      <c r="BUL33" s="426"/>
      <c r="BUM33" s="426"/>
      <c r="BUN33" s="426"/>
      <c r="BUO33" s="426"/>
      <c r="BUP33" s="426"/>
      <c r="BUQ33" s="426"/>
      <c r="BUR33" s="426"/>
      <c r="BUS33" s="426"/>
      <c r="BUT33" s="426"/>
      <c r="BUU33" s="426"/>
      <c r="BUV33" s="426"/>
      <c r="BUW33" s="426"/>
      <c r="BUX33" s="426"/>
      <c r="BUY33" s="426"/>
      <c r="BUZ33" s="426"/>
      <c r="BVA33" s="426"/>
      <c r="BVB33" s="426"/>
      <c r="BVC33" s="426"/>
      <c r="BVD33" s="426"/>
      <c r="BVE33" s="426"/>
      <c r="BVF33" s="426"/>
      <c r="BVG33" s="426"/>
      <c r="BVH33" s="426"/>
      <c r="BVI33" s="426"/>
      <c r="BVJ33" s="426"/>
      <c r="BVK33" s="426"/>
      <c r="BVL33" s="426"/>
      <c r="BVM33" s="426"/>
      <c r="BVN33" s="426"/>
      <c r="BVO33" s="426"/>
      <c r="BVP33" s="426"/>
      <c r="BVQ33" s="426"/>
      <c r="BVR33" s="426"/>
      <c r="BVS33" s="426"/>
      <c r="BVT33" s="426"/>
      <c r="BVU33" s="426"/>
      <c r="BVV33" s="426"/>
      <c r="BVW33" s="426"/>
      <c r="BVX33" s="426"/>
      <c r="BVY33" s="426"/>
      <c r="BVZ33" s="426"/>
      <c r="BWA33" s="426"/>
      <c r="BWB33" s="426"/>
      <c r="BWC33" s="426"/>
      <c r="BWD33" s="426"/>
      <c r="BWE33" s="426"/>
      <c r="BWF33" s="426"/>
      <c r="BWG33" s="426"/>
      <c r="BWH33" s="426"/>
      <c r="BWI33" s="426"/>
      <c r="BWJ33" s="426"/>
      <c r="BWK33" s="426"/>
      <c r="BWL33" s="426"/>
      <c r="BWM33" s="426"/>
      <c r="BWN33" s="426"/>
      <c r="BWO33" s="426"/>
      <c r="BWP33" s="426"/>
      <c r="BWQ33" s="426"/>
      <c r="BWR33" s="426"/>
      <c r="BWS33" s="426"/>
      <c r="BWT33" s="426"/>
      <c r="BWU33" s="426"/>
      <c r="BWV33" s="426"/>
      <c r="BWW33" s="426"/>
      <c r="BWX33" s="426"/>
      <c r="BWY33" s="426"/>
      <c r="BWZ33" s="426"/>
      <c r="BXA33" s="426"/>
      <c r="BXB33" s="426"/>
      <c r="BXC33" s="426"/>
      <c r="BXD33" s="426"/>
      <c r="BXE33" s="426"/>
      <c r="BXF33" s="426"/>
      <c r="BXG33" s="426"/>
      <c r="BXH33" s="426"/>
      <c r="BXI33" s="426"/>
      <c r="BXJ33" s="426"/>
      <c r="BXK33" s="426"/>
      <c r="BXL33" s="426"/>
      <c r="BXM33" s="426"/>
      <c r="BXN33" s="426"/>
      <c r="BXO33" s="426"/>
      <c r="BXP33" s="426"/>
      <c r="BXQ33" s="426"/>
      <c r="BXR33" s="426"/>
      <c r="BXS33" s="426"/>
      <c r="BXT33" s="426"/>
      <c r="BXU33" s="426"/>
      <c r="BXV33" s="426"/>
      <c r="BXW33" s="426"/>
      <c r="BXX33" s="426"/>
      <c r="BXY33" s="426"/>
      <c r="BXZ33" s="426"/>
      <c r="BYA33" s="426"/>
      <c r="BYB33" s="426"/>
      <c r="BYC33" s="426"/>
      <c r="BYD33" s="426"/>
      <c r="BYE33" s="426"/>
      <c r="BYF33" s="426"/>
      <c r="BYG33" s="426"/>
      <c r="BYH33" s="426"/>
      <c r="BYI33" s="426"/>
      <c r="BYJ33" s="426"/>
      <c r="BYK33" s="426"/>
      <c r="BYL33" s="426"/>
      <c r="BYM33" s="426"/>
      <c r="BYN33" s="426"/>
      <c r="BYO33" s="426"/>
      <c r="BYP33" s="426"/>
      <c r="BYQ33" s="426"/>
      <c r="BYR33" s="426"/>
      <c r="BYS33" s="426"/>
      <c r="BYT33" s="426"/>
      <c r="BYU33" s="426"/>
      <c r="BYV33" s="426"/>
      <c r="BYW33" s="426"/>
      <c r="BYX33" s="426"/>
      <c r="BYY33" s="426"/>
      <c r="BYZ33" s="426"/>
      <c r="BZA33" s="426"/>
      <c r="BZB33" s="426"/>
      <c r="BZC33" s="426"/>
      <c r="BZD33" s="426"/>
      <c r="BZE33" s="426"/>
      <c r="BZF33" s="426"/>
      <c r="BZG33" s="426"/>
      <c r="BZH33" s="426"/>
      <c r="BZI33" s="426"/>
      <c r="BZJ33" s="426"/>
      <c r="BZK33" s="426"/>
      <c r="BZL33" s="426"/>
      <c r="BZM33" s="426"/>
      <c r="BZN33" s="426"/>
      <c r="BZO33" s="426"/>
      <c r="BZP33" s="426"/>
      <c r="BZQ33" s="426"/>
      <c r="BZR33" s="426"/>
      <c r="BZS33" s="426"/>
      <c r="BZT33" s="426"/>
      <c r="BZU33" s="426"/>
      <c r="BZV33" s="426"/>
      <c r="BZW33" s="426"/>
      <c r="BZX33" s="426"/>
      <c r="BZY33" s="426"/>
      <c r="BZZ33" s="426"/>
      <c r="CAA33" s="426"/>
      <c r="CAB33" s="426"/>
      <c r="CAC33" s="426"/>
      <c r="CAD33" s="426"/>
      <c r="CAE33" s="426"/>
      <c r="CAF33" s="426"/>
      <c r="CAG33" s="426"/>
      <c r="CAH33" s="426"/>
      <c r="CAI33" s="426"/>
      <c r="CAJ33" s="426"/>
      <c r="CAK33" s="426"/>
      <c r="CAL33" s="426"/>
      <c r="CAM33" s="426"/>
      <c r="CAN33" s="426"/>
      <c r="CAO33" s="426"/>
      <c r="CAP33" s="426"/>
      <c r="CAQ33" s="426"/>
      <c r="CAR33" s="426"/>
      <c r="CAS33" s="426"/>
      <c r="CAT33" s="426"/>
      <c r="CAU33" s="426"/>
      <c r="CAV33" s="426"/>
      <c r="CAW33" s="426"/>
      <c r="CAX33" s="426"/>
      <c r="CAY33" s="426"/>
      <c r="CAZ33" s="426"/>
      <c r="CBA33" s="426"/>
      <c r="CBB33" s="426"/>
      <c r="CBC33" s="426"/>
      <c r="CBD33" s="426"/>
      <c r="CBE33" s="426"/>
      <c r="CBF33" s="426"/>
      <c r="CBG33" s="426"/>
      <c r="CBH33" s="426"/>
      <c r="CBI33" s="426"/>
      <c r="CBJ33" s="426"/>
      <c r="CBK33" s="426"/>
      <c r="CBL33" s="426"/>
      <c r="CBM33" s="426"/>
      <c r="CBN33" s="426"/>
      <c r="CBO33" s="426"/>
      <c r="CBP33" s="426"/>
      <c r="CBQ33" s="426"/>
      <c r="CBR33" s="426"/>
      <c r="CBS33" s="426"/>
      <c r="CBT33" s="426"/>
      <c r="CBU33" s="426"/>
      <c r="CBV33" s="426"/>
      <c r="CBW33" s="426"/>
      <c r="CBX33" s="426"/>
      <c r="CBY33" s="426"/>
      <c r="CBZ33" s="426"/>
      <c r="CCA33" s="426"/>
      <c r="CCB33" s="426"/>
      <c r="CCC33" s="426"/>
      <c r="CCD33" s="426"/>
      <c r="CCE33" s="426"/>
      <c r="CCF33" s="426"/>
      <c r="CCG33" s="426"/>
      <c r="CCH33" s="426"/>
      <c r="CCI33" s="426"/>
      <c r="CCJ33" s="426"/>
      <c r="CCK33" s="426"/>
      <c r="CCL33" s="426"/>
      <c r="CCM33" s="426"/>
      <c r="CCN33" s="426"/>
      <c r="CCO33" s="426"/>
      <c r="CCP33" s="426"/>
      <c r="CCQ33" s="426"/>
      <c r="CCR33" s="426"/>
      <c r="CCS33" s="426"/>
      <c r="CCT33" s="426"/>
      <c r="CCU33" s="426"/>
      <c r="CCV33" s="426"/>
      <c r="CCW33" s="426"/>
      <c r="CCX33" s="426"/>
      <c r="CCY33" s="426"/>
      <c r="CCZ33" s="426"/>
      <c r="CDA33" s="426"/>
      <c r="CDB33" s="426"/>
      <c r="CDC33" s="426"/>
      <c r="CDD33" s="426"/>
      <c r="CDE33" s="426"/>
      <c r="CDF33" s="426"/>
      <c r="CDG33" s="426"/>
      <c r="CDH33" s="426"/>
      <c r="CDI33" s="426"/>
      <c r="CDJ33" s="426"/>
      <c r="CDK33" s="426"/>
      <c r="CDL33" s="426"/>
      <c r="CDM33" s="426"/>
      <c r="CDN33" s="426"/>
      <c r="CDO33" s="426"/>
      <c r="CDP33" s="426"/>
      <c r="CDQ33" s="426"/>
      <c r="CDR33" s="426"/>
      <c r="CDS33" s="426"/>
      <c r="CDT33" s="426"/>
      <c r="CDU33" s="426"/>
      <c r="CDV33" s="426"/>
      <c r="CDW33" s="426"/>
      <c r="CDX33" s="426"/>
      <c r="CDY33" s="426"/>
      <c r="CDZ33" s="426"/>
      <c r="CEA33" s="426"/>
      <c r="CEB33" s="426"/>
      <c r="CEC33" s="426"/>
      <c r="CED33" s="426"/>
      <c r="CEE33" s="426"/>
      <c r="CEF33" s="426"/>
      <c r="CEG33" s="426"/>
      <c r="CEH33" s="426"/>
      <c r="CEI33" s="426"/>
      <c r="CEJ33" s="426"/>
      <c r="CEK33" s="426"/>
      <c r="CEL33" s="426"/>
      <c r="CEM33" s="426"/>
      <c r="CEN33" s="426"/>
      <c r="CEO33" s="426"/>
      <c r="CEP33" s="426"/>
      <c r="CEQ33" s="426"/>
      <c r="CER33" s="426"/>
      <c r="CES33" s="426"/>
      <c r="CET33" s="426"/>
      <c r="CEU33" s="426"/>
      <c r="CEV33" s="426"/>
      <c r="CEW33" s="426"/>
      <c r="CEX33" s="426"/>
      <c r="CEY33" s="426"/>
      <c r="CEZ33" s="426"/>
      <c r="CFA33" s="426"/>
      <c r="CFB33" s="426"/>
      <c r="CFC33" s="426"/>
      <c r="CFD33" s="426"/>
      <c r="CFE33" s="426"/>
      <c r="CFF33" s="426"/>
      <c r="CFG33" s="426"/>
      <c r="CFH33" s="426"/>
      <c r="CFI33" s="426"/>
      <c r="CFJ33" s="426"/>
      <c r="CFK33" s="426"/>
      <c r="CFL33" s="426"/>
      <c r="CFM33" s="426"/>
      <c r="CFN33" s="426"/>
      <c r="CFO33" s="426"/>
      <c r="CFP33" s="426"/>
      <c r="CFQ33" s="426"/>
      <c r="CFR33" s="426"/>
      <c r="CFS33" s="426"/>
      <c r="CFT33" s="426"/>
      <c r="CFU33" s="426"/>
      <c r="CFV33" s="426"/>
      <c r="CFW33" s="426"/>
      <c r="CFX33" s="426"/>
      <c r="CFY33" s="426"/>
      <c r="CFZ33" s="426"/>
      <c r="CGA33" s="426"/>
      <c r="CGB33" s="426"/>
      <c r="CGC33" s="426"/>
      <c r="CGD33" s="426"/>
      <c r="CGE33" s="426"/>
      <c r="CGF33" s="426"/>
      <c r="CGG33" s="426"/>
      <c r="CGH33" s="426"/>
      <c r="CGI33" s="426"/>
      <c r="CGJ33" s="426"/>
      <c r="CGK33" s="426"/>
      <c r="CGL33" s="426"/>
      <c r="CGM33" s="426"/>
      <c r="CGN33" s="426"/>
      <c r="CGO33" s="426"/>
      <c r="CGP33" s="426"/>
      <c r="CGQ33" s="426"/>
      <c r="CGR33" s="426"/>
      <c r="CGS33" s="426"/>
      <c r="CGT33" s="426"/>
      <c r="CGU33" s="426"/>
      <c r="CGV33" s="426"/>
      <c r="CGW33" s="426"/>
      <c r="CGX33" s="426"/>
      <c r="CGY33" s="426"/>
      <c r="CGZ33" s="426"/>
      <c r="CHA33" s="426"/>
      <c r="CHB33" s="426"/>
      <c r="CHC33" s="426"/>
      <c r="CHD33" s="426"/>
      <c r="CHE33" s="426"/>
      <c r="CHF33" s="426"/>
      <c r="CHG33" s="426"/>
      <c r="CHH33" s="426"/>
      <c r="CHI33" s="426"/>
      <c r="CHJ33" s="426"/>
      <c r="CHK33" s="426"/>
      <c r="CHL33" s="426"/>
      <c r="CHM33" s="426"/>
      <c r="CHN33" s="426"/>
      <c r="CHO33" s="426"/>
      <c r="CHP33" s="426"/>
      <c r="CHQ33" s="426"/>
      <c r="CHR33" s="426"/>
      <c r="CHS33" s="426"/>
      <c r="CHT33" s="426"/>
      <c r="CHU33" s="426"/>
      <c r="CHV33" s="426"/>
      <c r="CHW33" s="426"/>
      <c r="CHX33" s="426"/>
      <c r="CHY33" s="426"/>
      <c r="CHZ33" s="426"/>
      <c r="CIA33" s="426"/>
      <c r="CIB33" s="426"/>
      <c r="CIC33" s="426"/>
      <c r="CID33" s="426"/>
      <c r="CIE33" s="426"/>
      <c r="CIF33" s="426"/>
      <c r="CIG33" s="426"/>
      <c r="CIH33" s="426"/>
      <c r="CII33" s="426"/>
      <c r="CIJ33" s="426"/>
      <c r="CIK33" s="426"/>
      <c r="CIL33" s="426"/>
      <c r="CIM33" s="426"/>
      <c r="CIN33" s="426"/>
      <c r="CIO33" s="426"/>
      <c r="CIP33" s="426"/>
      <c r="CIQ33" s="426"/>
      <c r="CIR33" s="426"/>
      <c r="CIS33" s="426"/>
      <c r="CIT33" s="426"/>
      <c r="CIU33" s="426"/>
      <c r="CIV33" s="426"/>
      <c r="CIW33" s="426"/>
      <c r="CIX33" s="426"/>
      <c r="CIY33" s="426"/>
      <c r="CIZ33" s="426"/>
      <c r="CJA33" s="426"/>
      <c r="CJB33" s="426"/>
      <c r="CJC33" s="426"/>
      <c r="CJD33" s="426"/>
      <c r="CJE33" s="426"/>
      <c r="CJF33" s="426"/>
      <c r="CJG33" s="426"/>
      <c r="CJH33" s="426"/>
      <c r="CJI33" s="426"/>
      <c r="CJJ33" s="426"/>
      <c r="CJK33" s="426"/>
      <c r="CJL33" s="426"/>
      <c r="CJM33" s="426"/>
      <c r="CJN33" s="426"/>
      <c r="CJO33" s="426"/>
      <c r="CJP33" s="426"/>
      <c r="CJQ33" s="426"/>
      <c r="CJR33" s="426"/>
      <c r="CJS33" s="426"/>
      <c r="CJT33" s="426"/>
      <c r="CJU33" s="426"/>
      <c r="CJV33" s="426"/>
      <c r="CJW33" s="426"/>
      <c r="CJX33" s="426"/>
      <c r="CJY33" s="426"/>
      <c r="CJZ33" s="426"/>
      <c r="CKA33" s="426"/>
      <c r="CKB33" s="426"/>
      <c r="CKC33" s="426"/>
      <c r="CKD33" s="426"/>
      <c r="CKE33" s="426"/>
      <c r="CKF33" s="426"/>
      <c r="CKG33" s="426"/>
      <c r="CKH33" s="426"/>
      <c r="CKI33" s="426"/>
      <c r="CKJ33" s="426"/>
      <c r="CKK33" s="426"/>
      <c r="CKL33" s="426"/>
      <c r="CKM33" s="426"/>
      <c r="CKN33" s="426"/>
      <c r="CKO33" s="426"/>
      <c r="CKP33" s="426"/>
      <c r="CKQ33" s="426"/>
      <c r="CKR33" s="426"/>
      <c r="CKS33" s="426"/>
      <c r="CKT33" s="426"/>
      <c r="CKU33" s="426"/>
      <c r="CKV33" s="426"/>
      <c r="CKW33" s="426"/>
      <c r="CKX33" s="426"/>
      <c r="CKY33" s="426"/>
      <c r="CKZ33" s="426"/>
      <c r="CLA33" s="426"/>
      <c r="CLB33" s="426"/>
      <c r="CLC33" s="426"/>
      <c r="CLD33" s="426"/>
      <c r="CLE33" s="426"/>
      <c r="CLF33" s="426"/>
      <c r="CLG33" s="426"/>
      <c r="CLH33" s="426"/>
      <c r="CLI33" s="426"/>
      <c r="CLJ33" s="426"/>
      <c r="CLK33" s="426"/>
      <c r="CLL33" s="426"/>
      <c r="CLM33" s="426"/>
      <c r="CLN33" s="426"/>
      <c r="CLO33" s="426"/>
      <c r="CLP33" s="426"/>
      <c r="CLQ33" s="426"/>
      <c r="CLR33" s="426"/>
      <c r="CLS33" s="426"/>
      <c r="CLT33" s="426"/>
      <c r="CLU33" s="426"/>
      <c r="CLV33" s="426"/>
      <c r="CLW33" s="426"/>
      <c r="CLX33" s="426"/>
      <c r="CLY33" s="426"/>
      <c r="CLZ33" s="426"/>
      <c r="CMA33" s="426"/>
      <c r="CMB33" s="426"/>
      <c r="CMC33" s="426"/>
      <c r="CMD33" s="426"/>
      <c r="CME33" s="426"/>
      <c r="CMF33" s="426"/>
      <c r="CMG33" s="426"/>
      <c r="CMH33" s="426"/>
      <c r="CMI33" s="426"/>
      <c r="CMJ33" s="426"/>
      <c r="CMK33" s="426"/>
      <c r="CML33" s="426"/>
      <c r="CMM33" s="426"/>
      <c r="CMN33" s="426"/>
      <c r="CMO33" s="426"/>
      <c r="CMP33" s="426"/>
      <c r="CMQ33" s="426"/>
      <c r="CMR33" s="426"/>
      <c r="CMS33" s="426"/>
      <c r="CMT33" s="426"/>
      <c r="CMU33" s="426"/>
      <c r="CMV33" s="426"/>
      <c r="CMW33" s="426"/>
      <c r="CMX33" s="426"/>
      <c r="CMY33" s="426"/>
      <c r="CMZ33" s="426"/>
      <c r="CNA33" s="426"/>
      <c r="CNB33" s="426"/>
      <c r="CNC33" s="426"/>
      <c r="CND33" s="426"/>
      <c r="CNE33" s="426"/>
      <c r="CNF33" s="426"/>
      <c r="CNG33" s="426"/>
      <c r="CNH33" s="426"/>
      <c r="CNI33" s="426"/>
      <c r="CNJ33" s="426"/>
      <c r="CNK33" s="426"/>
      <c r="CNL33" s="426"/>
      <c r="CNM33" s="426"/>
      <c r="CNN33" s="426"/>
      <c r="CNO33" s="426"/>
      <c r="CNP33" s="426"/>
      <c r="CNQ33" s="426"/>
      <c r="CNR33" s="426"/>
      <c r="CNS33" s="426"/>
      <c r="CNT33" s="426"/>
      <c r="CNU33" s="426"/>
      <c r="CNV33" s="426"/>
      <c r="CNW33" s="426"/>
      <c r="CNX33" s="426"/>
      <c r="CNY33" s="426"/>
      <c r="CNZ33" s="426"/>
      <c r="COA33" s="426"/>
      <c r="COB33" s="426"/>
      <c r="COC33" s="426"/>
      <c r="COD33" s="426"/>
      <c r="COE33" s="426"/>
      <c r="COF33" s="426"/>
      <c r="COG33" s="426"/>
      <c r="COH33" s="426"/>
      <c r="COI33" s="426"/>
      <c r="COJ33" s="426"/>
      <c r="COK33" s="426"/>
      <c r="COL33" s="426"/>
      <c r="COM33" s="426"/>
      <c r="CON33" s="426"/>
      <c r="COO33" s="426"/>
      <c r="COP33" s="426"/>
      <c r="COQ33" s="426"/>
      <c r="COR33" s="426"/>
      <c r="COS33" s="426"/>
      <c r="COT33" s="426"/>
      <c r="COU33" s="426"/>
      <c r="COV33" s="426"/>
      <c r="COW33" s="426"/>
      <c r="COX33" s="426"/>
      <c r="COY33" s="426"/>
      <c r="COZ33" s="426"/>
      <c r="CPA33" s="426"/>
      <c r="CPB33" s="426"/>
      <c r="CPC33" s="426"/>
      <c r="CPD33" s="426"/>
      <c r="CPE33" s="426"/>
      <c r="CPF33" s="426"/>
      <c r="CPG33" s="426"/>
      <c r="CPH33" s="426"/>
      <c r="CPI33" s="426"/>
      <c r="CPJ33" s="426"/>
      <c r="CPK33" s="426"/>
      <c r="CPL33" s="426"/>
      <c r="CPM33" s="426"/>
      <c r="CPN33" s="426"/>
      <c r="CPO33" s="426"/>
      <c r="CPP33" s="426"/>
      <c r="CPQ33" s="426"/>
      <c r="CPR33" s="426"/>
      <c r="CPS33" s="426"/>
      <c r="CPT33" s="426"/>
      <c r="CPU33" s="426"/>
      <c r="CPV33" s="426"/>
      <c r="CPW33" s="426"/>
      <c r="CPX33" s="426"/>
      <c r="CPY33" s="426"/>
      <c r="CPZ33" s="426"/>
      <c r="CQA33" s="426"/>
      <c r="CQB33" s="426"/>
      <c r="CQC33" s="426"/>
      <c r="CQD33" s="426"/>
      <c r="CQE33" s="426"/>
      <c r="CQF33" s="426"/>
      <c r="CQG33" s="426"/>
      <c r="CQH33" s="426"/>
      <c r="CQI33" s="426"/>
      <c r="CQJ33" s="426"/>
      <c r="CQK33" s="426"/>
      <c r="CQL33" s="426"/>
      <c r="CQM33" s="426"/>
      <c r="CQN33" s="426"/>
      <c r="CQO33" s="426"/>
      <c r="CQP33" s="426"/>
      <c r="CQQ33" s="426"/>
      <c r="CQR33" s="426"/>
      <c r="CQS33" s="426"/>
      <c r="CQT33" s="426"/>
      <c r="CQU33" s="426"/>
      <c r="CQV33" s="426"/>
      <c r="CQW33" s="426"/>
      <c r="CQX33" s="426"/>
      <c r="CQY33" s="426"/>
      <c r="CQZ33" s="426"/>
      <c r="CRA33" s="426"/>
      <c r="CRB33" s="426"/>
      <c r="CRC33" s="426"/>
      <c r="CRD33" s="426"/>
      <c r="CRE33" s="426"/>
      <c r="CRF33" s="426"/>
      <c r="CRG33" s="426"/>
      <c r="CRH33" s="426"/>
      <c r="CRI33" s="426"/>
      <c r="CRJ33" s="426"/>
      <c r="CRK33" s="426"/>
      <c r="CRL33" s="426"/>
      <c r="CRM33" s="426"/>
      <c r="CRN33" s="426"/>
      <c r="CRO33" s="426"/>
      <c r="CRP33" s="426"/>
      <c r="CRQ33" s="426"/>
      <c r="CRR33" s="426"/>
      <c r="CRS33" s="426"/>
      <c r="CRT33" s="426"/>
      <c r="CRU33" s="426"/>
      <c r="CRV33" s="426"/>
      <c r="CRW33" s="426"/>
      <c r="CRX33" s="426"/>
      <c r="CRY33" s="426"/>
      <c r="CRZ33" s="426"/>
      <c r="CSA33" s="426"/>
      <c r="CSB33" s="426"/>
      <c r="CSC33" s="426"/>
      <c r="CSD33" s="426"/>
      <c r="CSE33" s="426"/>
      <c r="CSF33" s="426"/>
      <c r="CSG33" s="426"/>
      <c r="CSH33" s="426"/>
      <c r="CSI33" s="426"/>
      <c r="CSJ33" s="426"/>
      <c r="CSK33" s="426"/>
      <c r="CSL33" s="426"/>
      <c r="CSM33" s="426"/>
      <c r="CSN33" s="426"/>
      <c r="CSO33" s="426"/>
      <c r="CSP33" s="426"/>
      <c r="CSQ33" s="426"/>
      <c r="CSR33" s="426"/>
      <c r="CSS33" s="426"/>
      <c r="CST33" s="426"/>
      <c r="CSU33" s="426"/>
      <c r="CSV33" s="426"/>
      <c r="CSW33" s="426"/>
      <c r="CSX33" s="426"/>
      <c r="CSY33" s="426"/>
      <c r="CSZ33" s="426"/>
      <c r="CTA33" s="426"/>
      <c r="CTB33" s="426"/>
      <c r="CTC33" s="426"/>
      <c r="CTD33" s="426"/>
      <c r="CTE33" s="426"/>
      <c r="CTF33" s="426"/>
      <c r="CTG33" s="426"/>
      <c r="CTH33" s="426"/>
      <c r="CTI33" s="426"/>
      <c r="CTJ33" s="426"/>
      <c r="CTK33" s="426"/>
      <c r="CTL33" s="426"/>
      <c r="CTM33" s="426"/>
      <c r="CTN33" s="426"/>
      <c r="CTO33" s="426"/>
      <c r="CTP33" s="426"/>
      <c r="CTQ33" s="426"/>
      <c r="CTR33" s="426"/>
      <c r="CTS33" s="426"/>
      <c r="CTT33" s="426"/>
      <c r="CTU33" s="426"/>
      <c r="CTV33" s="426"/>
      <c r="CTW33" s="426"/>
      <c r="CTX33" s="426"/>
      <c r="CTY33" s="426"/>
      <c r="CTZ33" s="426"/>
      <c r="CUA33" s="426"/>
      <c r="CUB33" s="426"/>
      <c r="CUC33" s="426"/>
      <c r="CUD33" s="426"/>
      <c r="CUE33" s="426"/>
      <c r="CUF33" s="426"/>
      <c r="CUG33" s="426"/>
      <c r="CUH33" s="426"/>
      <c r="CUI33" s="426"/>
      <c r="CUJ33" s="426"/>
      <c r="CUK33" s="426"/>
      <c r="CUL33" s="426"/>
      <c r="CUM33" s="426"/>
      <c r="CUN33" s="426"/>
      <c r="CUO33" s="426"/>
      <c r="CUP33" s="426"/>
      <c r="CUQ33" s="426"/>
      <c r="CUR33" s="426"/>
      <c r="CUS33" s="426"/>
      <c r="CUT33" s="426"/>
      <c r="CUU33" s="426"/>
      <c r="CUV33" s="426"/>
      <c r="CUW33" s="426"/>
      <c r="CUX33" s="426"/>
      <c r="CUY33" s="426"/>
      <c r="CUZ33" s="426"/>
      <c r="CVA33" s="426"/>
      <c r="CVB33" s="426"/>
      <c r="CVC33" s="426"/>
      <c r="CVD33" s="426"/>
      <c r="CVE33" s="426"/>
      <c r="CVF33" s="426"/>
      <c r="CVG33" s="426"/>
      <c r="CVH33" s="426"/>
      <c r="CVI33" s="426"/>
      <c r="CVJ33" s="426"/>
      <c r="CVK33" s="426"/>
      <c r="CVL33" s="426"/>
      <c r="CVM33" s="426"/>
      <c r="CVN33" s="426"/>
      <c r="CVO33" s="426"/>
      <c r="CVP33" s="426"/>
      <c r="CVQ33" s="426"/>
      <c r="CVR33" s="426"/>
      <c r="CVS33" s="426"/>
      <c r="CVT33" s="426"/>
      <c r="CVU33" s="426"/>
      <c r="CVV33" s="426"/>
      <c r="CVW33" s="426"/>
      <c r="CVX33" s="426"/>
      <c r="CVY33" s="426"/>
      <c r="CVZ33" s="426"/>
      <c r="CWA33" s="426"/>
      <c r="CWB33" s="426"/>
      <c r="CWC33" s="426"/>
      <c r="CWD33" s="426"/>
      <c r="CWE33" s="426"/>
      <c r="CWF33" s="426"/>
      <c r="CWG33" s="426"/>
      <c r="CWH33" s="426"/>
      <c r="CWI33" s="426"/>
      <c r="CWJ33" s="426"/>
      <c r="CWK33" s="426"/>
      <c r="CWL33" s="426"/>
      <c r="CWM33" s="426"/>
      <c r="CWN33" s="426"/>
      <c r="CWO33" s="426"/>
      <c r="CWP33" s="426"/>
      <c r="CWQ33" s="426"/>
      <c r="CWR33" s="426"/>
      <c r="CWS33" s="426"/>
      <c r="CWT33" s="426"/>
      <c r="CWU33" s="426"/>
      <c r="CWV33" s="426"/>
      <c r="CWW33" s="426"/>
      <c r="CWX33" s="426"/>
      <c r="CWY33" s="426"/>
      <c r="CWZ33" s="426"/>
      <c r="CXA33" s="426"/>
      <c r="CXB33" s="426"/>
      <c r="CXC33" s="426"/>
      <c r="CXD33" s="426"/>
      <c r="CXE33" s="426"/>
      <c r="CXF33" s="426"/>
      <c r="CXG33" s="426"/>
      <c r="CXH33" s="426"/>
      <c r="CXI33" s="426"/>
      <c r="CXJ33" s="426"/>
      <c r="CXK33" s="426"/>
      <c r="CXL33" s="426"/>
      <c r="CXM33" s="426"/>
      <c r="CXN33" s="426"/>
      <c r="CXO33" s="426"/>
      <c r="CXP33" s="426"/>
      <c r="CXQ33" s="426"/>
      <c r="CXR33" s="426"/>
      <c r="CXS33" s="426"/>
      <c r="CXT33" s="426"/>
      <c r="CXU33" s="426"/>
      <c r="CXV33" s="426"/>
      <c r="CXW33" s="426"/>
      <c r="CXX33" s="426"/>
      <c r="CXY33" s="426"/>
      <c r="CXZ33" s="426"/>
      <c r="CYA33" s="426"/>
      <c r="CYB33" s="426"/>
      <c r="CYC33" s="426"/>
      <c r="CYD33" s="426"/>
      <c r="CYE33" s="426"/>
      <c r="CYF33" s="426"/>
      <c r="CYG33" s="426"/>
      <c r="CYH33" s="426"/>
      <c r="CYI33" s="426"/>
      <c r="CYJ33" s="426"/>
      <c r="CYK33" s="426"/>
      <c r="CYL33" s="426"/>
      <c r="CYM33" s="426"/>
      <c r="CYN33" s="426"/>
      <c r="CYO33" s="426"/>
      <c r="CYP33" s="426"/>
      <c r="CYQ33" s="426"/>
      <c r="CYR33" s="426"/>
      <c r="CYS33" s="426"/>
      <c r="CYT33" s="426"/>
      <c r="CYU33" s="426"/>
      <c r="CYV33" s="426"/>
      <c r="CYW33" s="426"/>
      <c r="CYX33" s="426"/>
      <c r="CYY33" s="426"/>
      <c r="CYZ33" s="426"/>
      <c r="CZA33" s="426"/>
      <c r="CZB33" s="426"/>
      <c r="CZC33" s="426"/>
      <c r="CZD33" s="426"/>
      <c r="CZE33" s="426"/>
      <c r="CZF33" s="426"/>
      <c r="CZG33" s="426"/>
      <c r="CZH33" s="426"/>
      <c r="CZI33" s="426"/>
      <c r="CZJ33" s="426"/>
      <c r="CZK33" s="426"/>
      <c r="CZL33" s="426"/>
      <c r="CZM33" s="426"/>
      <c r="CZN33" s="426"/>
      <c r="CZO33" s="426"/>
      <c r="CZP33" s="426"/>
      <c r="CZQ33" s="426"/>
      <c r="CZR33" s="426"/>
      <c r="CZS33" s="426"/>
      <c r="CZT33" s="426"/>
      <c r="CZU33" s="426"/>
      <c r="CZV33" s="426"/>
      <c r="CZW33" s="426"/>
      <c r="CZX33" s="426"/>
      <c r="CZY33" s="426"/>
      <c r="CZZ33" s="426"/>
      <c r="DAA33" s="426"/>
      <c r="DAB33" s="426"/>
      <c r="DAC33" s="426"/>
      <c r="DAD33" s="426"/>
      <c r="DAE33" s="426"/>
      <c r="DAF33" s="426"/>
      <c r="DAG33" s="426"/>
      <c r="DAH33" s="426"/>
      <c r="DAI33" s="426"/>
      <c r="DAJ33" s="426"/>
      <c r="DAK33" s="426"/>
      <c r="DAL33" s="426"/>
      <c r="DAM33" s="426"/>
      <c r="DAN33" s="426"/>
      <c r="DAO33" s="426"/>
      <c r="DAP33" s="426"/>
      <c r="DAQ33" s="426"/>
      <c r="DAR33" s="426"/>
      <c r="DAS33" s="426"/>
      <c r="DAT33" s="426"/>
      <c r="DAU33" s="426"/>
      <c r="DAV33" s="426"/>
      <c r="DAW33" s="426"/>
      <c r="DAX33" s="426"/>
      <c r="DAY33" s="426"/>
      <c r="DAZ33" s="426"/>
      <c r="DBA33" s="426"/>
      <c r="DBB33" s="426"/>
      <c r="DBC33" s="426"/>
      <c r="DBD33" s="426"/>
      <c r="DBE33" s="426"/>
      <c r="DBF33" s="426"/>
      <c r="DBG33" s="426"/>
      <c r="DBH33" s="426"/>
      <c r="DBI33" s="426"/>
      <c r="DBJ33" s="426"/>
      <c r="DBK33" s="426"/>
      <c r="DBL33" s="426"/>
      <c r="DBM33" s="426"/>
      <c r="DBN33" s="426"/>
      <c r="DBO33" s="426"/>
      <c r="DBP33" s="426"/>
      <c r="DBQ33" s="426"/>
      <c r="DBR33" s="426"/>
      <c r="DBS33" s="426"/>
      <c r="DBT33" s="426"/>
      <c r="DBU33" s="426"/>
      <c r="DBV33" s="426"/>
      <c r="DBW33" s="426"/>
      <c r="DBX33" s="426"/>
      <c r="DBY33" s="426"/>
      <c r="DBZ33" s="426"/>
      <c r="DCA33" s="426"/>
      <c r="DCB33" s="426"/>
      <c r="DCC33" s="426"/>
      <c r="DCD33" s="426"/>
      <c r="DCE33" s="426"/>
      <c r="DCF33" s="426"/>
      <c r="DCG33" s="426"/>
      <c r="DCH33" s="426"/>
      <c r="DCI33" s="426"/>
      <c r="DCJ33" s="426"/>
      <c r="DCK33" s="426"/>
      <c r="DCL33" s="426"/>
      <c r="DCM33" s="426"/>
      <c r="DCN33" s="426"/>
      <c r="DCO33" s="426"/>
      <c r="DCP33" s="426"/>
      <c r="DCQ33" s="426"/>
      <c r="DCR33" s="426"/>
      <c r="DCS33" s="426"/>
      <c r="DCT33" s="426"/>
      <c r="DCU33" s="426"/>
      <c r="DCV33" s="426"/>
      <c r="DCW33" s="426"/>
      <c r="DCX33" s="426"/>
      <c r="DCY33" s="426"/>
      <c r="DCZ33" s="426"/>
      <c r="DDA33" s="426"/>
      <c r="DDB33" s="426"/>
      <c r="DDC33" s="426"/>
      <c r="DDD33" s="426"/>
      <c r="DDE33" s="426"/>
      <c r="DDF33" s="426"/>
      <c r="DDG33" s="426"/>
      <c r="DDH33" s="426"/>
      <c r="DDI33" s="426"/>
      <c r="DDJ33" s="426"/>
      <c r="DDK33" s="426"/>
      <c r="DDL33" s="426"/>
      <c r="DDM33" s="426"/>
      <c r="DDN33" s="426"/>
      <c r="DDO33" s="426"/>
      <c r="DDP33" s="426"/>
      <c r="DDQ33" s="426"/>
      <c r="DDR33" s="426"/>
      <c r="DDS33" s="426"/>
      <c r="DDT33" s="426"/>
      <c r="DDU33" s="426"/>
      <c r="DDV33" s="426"/>
      <c r="DDW33" s="426"/>
      <c r="DDX33" s="426"/>
      <c r="DDY33" s="426"/>
      <c r="DDZ33" s="426"/>
      <c r="DEA33" s="426"/>
      <c r="DEB33" s="426"/>
      <c r="DEC33" s="426"/>
      <c r="DED33" s="426"/>
      <c r="DEE33" s="426"/>
      <c r="DEF33" s="426"/>
      <c r="DEG33" s="426"/>
      <c r="DEH33" s="426"/>
      <c r="DEI33" s="426"/>
      <c r="DEJ33" s="426"/>
      <c r="DEK33" s="426"/>
      <c r="DEL33" s="426"/>
      <c r="DEM33" s="426"/>
      <c r="DEN33" s="426"/>
      <c r="DEO33" s="426"/>
      <c r="DEP33" s="426"/>
      <c r="DEQ33" s="426"/>
      <c r="DER33" s="426"/>
      <c r="DES33" s="426"/>
      <c r="DET33" s="426"/>
      <c r="DEU33" s="426"/>
      <c r="DEV33" s="426"/>
      <c r="DEW33" s="426"/>
      <c r="DEX33" s="426"/>
      <c r="DEY33" s="426"/>
      <c r="DEZ33" s="426"/>
      <c r="DFA33" s="426"/>
      <c r="DFB33" s="426"/>
      <c r="DFC33" s="426"/>
      <c r="DFD33" s="426"/>
      <c r="DFE33" s="426"/>
      <c r="DFF33" s="426"/>
      <c r="DFG33" s="426"/>
      <c r="DFH33" s="426"/>
      <c r="DFI33" s="426"/>
      <c r="DFJ33" s="426"/>
      <c r="DFK33" s="426"/>
      <c r="DFL33" s="426"/>
      <c r="DFM33" s="426"/>
      <c r="DFN33" s="426"/>
      <c r="DFO33" s="426"/>
      <c r="DFP33" s="426"/>
      <c r="DFQ33" s="426"/>
      <c r="DFR33" s="426"/>
      <c r="DFS33" s="426"/>
      <c r="DFT33" s="426"/>
      <c r="DFU33" s="426"/>
      <c r="DFV33" s="426"/>
      <c r="DFW33" s="426"/>
      <c r="DFX33" s="426"/>
      <c r="DFY33" s="426"/>
      <c r="DFZ33" s="426"/>
      <c r="DGA33" s="426"/>
      <c r="DGB33" s="426"/>
      <c r="DGC33" s="426"/>
      <c r="DGD33" s="426"/>
      <c r="DGE33" s="426"/>
      <c r="DGF33" s="426"/>
      <c r="DGG33" s="426"/>
      <c r="DGH33" s="426"/>
      <c r="DGI33" s="426"/>
      <c r="DGJ33" s="426"/>
      <c r="DGK33" s="426"/>
      <c r="DGL33" s="426"/>
      <c r="DGM33" s="426"/>
      <c r="DGN33" s="426"/>
      <c r="DGO33" s="426"/>
      <c r="DGP33" s="426"/>
      <c r="DGQ33" s="426"/>
      <c r="DGR33" s="426"/>
      <c r="DGS33" s="426"/>
      <c r="DGT33" s="426"/>
      <c r="DGU33" s="426"/>
      <c r="DGV33" s="426"/>
      <c r="DGW33" s="426"/>
      <c r="DGX33" s="426"/>
      <c r="DGY33" s="426"/>
      <c r="DGZ33" s="426"/>
      <c r="DHA33" s="426"/>
      <c r="DHB33" s="426"/>
      <c r="DHC33" s="426"/>
      <c r="DHD33" s="426"/>
      <c r="DHE33" s="426"/>
      <c r="DHF33" s="426"/>
      <c r="DHG33" s="426"/>
      <c r="DHH33" s="426"/>
      <c r="DHI33" s="426"/>
      <c r="DHJ33" s="426"/>
      <c r="DHK33" s="426"/>
      <c r="DHL33" s="426"/>
      <c r="DHM33" s="426"/>
      <c r="DHN33" s="426"/>
      <c r="DHO33" s="426"/>
      <c r="DHP33" s="426"/>
      <c r="DHQ33" s="426"/>
      <c r="DHR33" s="426"/>
      <c r="DHS33" s="426"/>
      <c r="DHT33" s="426"/>
      <c r="DHU33" s="426"/>
      <c r="DHV33" s="426"/>
      <c r="DHW33" s="426"/>
      <c r="DHX33" s="426"/>
      <c r="DHY33" s="426"/>
      <c r="DHZ33" s="426"/>
      <c r="DIA33" s="426"/>
      <c r="DIB33" s="426"/>
      <c r="DIC33" s="426"/>
      <c r="DID33" s="426"/>
      <c r="DIE33" s="426"/>
      <c r="DIF33" s="426"/>
      <c r="DIG33" s="426"/>
      <c r="DIH33" s="426"/>
      <c r="DII33" s="426"/>
      <c r="DIJ33" s="426"/>
      <c r="DIK33" s="426"/>
      <c r="DIL33" s="426"/>
      <c r="DIM33" s="426"/>
      <c r="DIN33" s="426"/>
      <c r="DIO33" s="426"/>
      <c r="DIP33" s="426"/>
      <c r="DIQ33" s="426"/>
      <c r="DIR33" s="426"/>
      <c r="DIS33" s="426"/>
      <c r="DIT33" s="426"/>
      <c r="DIU33" s="426"/>
      <c r="DIV33" s="426"/>
      <c r="DIW33" s="426"/>
      <c r="DIX33" s="426"/>
      <c r="DIY33" s="426"/>
      <c r="DIZ33" s="426"/>
      <c r="DJA33" s="426"/>
      <c r="DJB33" s="426"/>
      <c r="DJC33" s="426"/>
      <c r="DJD33" s="426"/>
      <c r="DJE33" s="426"/>
      <c r="DJF33" s="426"/>
      <c r="DJG33" s="426"/>
      <c r="DJH33" s="426"/>
      <c r="DJI33" s="426"/>
      <c r="DJJ33" s="426"/>
      <c r="DJK33" s="426"/>
      <c r="DJL33" s="426"/>
      <c r="DJM33" s="426"/>
      <c r="DJN33" s="426"/>
      <c r="DJO33" s="426"/>
      <c r="DJP33" s="426"/>
      <c r="DJQ33" s="426"/>
      <c r="DJR33" s="426"/>
      <c r="DJS33" s="426"/>
      <c r="DJT33" s="426"/>
      <c r="DJU33" s="426"/>
      <c r="DJV33" s="426"/>
      <c r="DJW33" s="426"/>
      <c r="DJX33" s="426"/>
      <c r="DJY33" s="426"/>
      <c r="DJZ33" s="426"/>
      <c r="DKA33" s="426"/>
      <c r="DKB33" s="426"/>
      <c r="DKC33" s="426"/>
      <c r="DKD33" s="426"/>
      <c r="DKE33" s="426"/>
      <c r="DKF33" s="426"/>
      <c r="DKG33" s="426"/>
      <c r="DKH33" s="426"/>
      <c r="DKI33" s="426"/>
      <c r="DKJ33" s="426"/>
      <c r="DKK33" s="426"/>
      <c r="DKL33" s="426"/>
      <c r="DKM33" s="426"/>
      <c r="DKN33" s="426"/>
      <c r="DKO33" s="426"/>
      <c r="DKP33" s="426"/>
      <c r="DKQ33" s="426"/>
      <c r="DKR33" s="426"/>
      <c r="DKS33" s="426"/>
      <c r="DKT33" s="426"/>
      <c r="DKU33" s="426"/>
      <c r="DKV33" s="426"/>
      <c r="DKW33" s="426"/>
      <c r="DKX33" s="426"/>
      <c r="DKY33" s="426"/>
      <c r="DKZ33" s="426"/>
      <c r="DLA33" s="426"/>
      <c r="DLB33" s="426"/>
      <c r="DLC33" s="426"/>
      <c r="DLD33" s="426"/>
      <c r="DLE33" s="426"/>
      <c r="DLF33" s="426"/>
      <c r="DLG33" s="426"/>
      <c r="DLH33" s="426"/>
      <c r="DLI33" s="426"/>
      <c r="DLJ33" s="426"/>
      <c r="DLK33" s="426"/>
      <c r="DLL33" s="426"/>
      <c r="DLM33" s="426"/>
      <c r="DLN33" s="426"/>
      <c r="DLO33" s="426"/>
      <c r="DLP33" s="426"/>
      <c r="DLQ33" s="426"/>
      <c r="DLR33" s="426"/>
      <c r="DLS33" s="426"/>
      <c r="DLT33" s="426"/>
      <c r="DLU33" s="426"/>
      <c r="DLV33" s="426"/>
      <c r="DLW33" s="426"/>
      <c r="DLX33" s="426"/>
      <c r="DLY33" s="426"/>
      <c r="DLZ33" s="426"/>
      <c r="DMA33" s="426"/>
      <c r="DMB33" s="426"/>
      <c r="DMC33" s="426"/>
      <c r="DMD33" s="426"/>
      <c r="DME33" s="426"/>
      <c r="DMF33" s="426"/>
      <c r="DMG33" s="426"/>
      <c r="DMH33" s="426"/>
      <c r="DMI33" s="426"/>
      <c r="DMJ33" s="426"/>
      <c r="DMK33" s="426"/>
      <c r="DML33" s="426"/>
      <c r="DMM33" s="426"/>
      <c r="DMN33" s="426"/>
      <c r="DMO33" s="426"/>
      <c r="DMP33" s="426"/>
      <c r="DMQ33" s="426"/>
      <c r="DMR33" s="426"/>
      <c r="DMS33" s="426"/>
      <c r="DMT33" s="426"/>
      <c r="DMU33" s="426"/>
      <c r="DMV33" s="426"/>
      <c r="DMW33" s="426"/>
      <c r="DMX33" s="426"/>
      <c r="DMY33" s="426"/>
      <c r="DMZ33" s="426"/>
      <c r="DNA33" s="426"/>
      <c r="DNB33" s="426"/>
      <c r="DNC33" s="426"/>
      <c r="DND33" s="426"/>
      <c r="DNE33" s="426"/>
      <c r="DNF33" s="426"/>
      <c r="DNG33" s="426"/>
      <c r="DNH33" s="426"/>
      <c r="DNI33" s="426"/>
      <c r="DNJ33" s="426"/>
      <c r="DNK33" s="426"/>
      <c r="DNL33" s="426"/>
      <c r="DNM33" s="426"/>
      <c r="DNN33" s="426"/>
      <c r="DNO33" s="426"/>
      <c r="DNP33" s="426"/>
      <c r="DNQ33" s="426"/>
      <c r="DNR33" s="426"/>
      <c r="DNS33" s="426"/>
      <c r="DNT33" s="426"/>
      <c r="DNU33" s="426"/>
      <c r="DNV33" s="426"/>
      <c r="DNW33" s="426"/>
      <c r="DNX33" s="426"/>
      <c r="DNY33" s="426"/>
      <c r="DNZ33" s="426"/>
      <c r="DOA33" s="426"/>
      <c r="DOB33" s="426"/>
      <c r="DOC33" s="426"/>
      <c r="DOD33" s="426"/>
      <c r="DOE33" s="426"/>
      <c r="DOF33" s="426"/>
      <c r="DOG33" s="426"/>
      <c r="DOH33" s="426"/>
      <c r="DOI33" s="426"/>
      <c r="DOJ33" s="426"/>
      <c r="DOK33" s="426"/>
      <c r="DOL33" s="426"/>
      <c r="DOM33" s="426"/>
      <c r="DON33" s="426"/>
      <c r="DOO33" s="426"/>
      <c r="DOP33" s="426"/>
      <c r="DOQ33" s="426"/>
      <c r="DOR33" s="426"/>
      <c r="DOS33" s="426"/>
      <c r="DOT33" s="426"/>
      <c r="DOU33" s="426"/>
      <c r="DOV33" s="426"/>
      <c r="DOW33" s="426"/>
      <c r="DOX33" s="426"/>
      <c r="DOY33" s="426"/>
      <c r="DOZ33" s="426"/>
      <c r="DPA33" s="426"/>
      <c r="DPB33" s="426"/>
      <c r="DPC33" s="426"/>
      <c r="DPD33" s="426"/>
      <c r="DPE33" s="426"/>
      <c r="DPF33" s="426"/>
      <c r="DPG33" s="426"/>
      <c r="DPH33" s="426"/>
      <c r="DPI33" s="426"/>
      <c r="DPJ33" s="426"/>
      <c r="DPK33" s="426"/>
      <c r="DPL33" s="426"/>
      <c r="DPM33" s="426"/>
      <c r="DPN33" s="426"/>
      <c r="DPO33" s="426"/>
      <c r="DPP33" s="426"/>
      <c r="DPQ33" s="426"/>
      <c r="DPR33" s="426"/>
      <c r="DPS33" s="426"/>
      <c r="DPT33" s="426"/>
      <c r="DPU33" s="426"/>
      <c r="DPV33" s="426"/>
      <c r="DPW33" s="426"/>
      <c r="DPX33" s="426"/>
      <c r="DPY33" s="426"/>
      <c r="DPZ33" s="426"/>
      <c r="DQA33" s="426"/>
      <c r="DQB33" s="426"/>
      <c r="DQC33" s="426"/>
      <c r="DQD33" s="426"/>
      <c r="DQE33" s="426"/>
      <c r="DQF33" s="426"/>
      <c r="DQG33" s="426"/>
      <c r="DQH33" s="426"/>
      <c r="DQI33" s="426"/>
      <c r="DQJ33" s="426"/>
      <c r="DQK33" s="426"/>
      <c r="DQL33" s="426"/>
      <c r="DQM33" s="426"/>
      <c r="DQN33" s="426"/>
      <c r="DQO33" s="426"/>
      <c r="DQP33" s="426"/>
      <c r="DQQ33" s="426"/>
      <c r="DQR33" s="426"/>
      <c r="DQS33" s="426"/>
      <c r="DQT33" s="426"/>
      <c r="DQU33" s="426"/>
      <c r="DQV33" s="426"/>
      <c r="DQW33" s="426"/>
      <c r="DQX33" s="426"/>
      <c r="DQY33" s="426"/>
      <c r="DQZ33" s="426"/>
      <c r="DRA33" s="426"/>
      <c r="DRB33" s="426"/>
      <c r="DRC33" s="426"/>
      <c r="DRD33" s="426"/>
      <c r="DRE33" s="426"/>
      <c r="DRF33" s="426"/>
      <c r="DRG33" s="426"/>
      <c r="DRH33" s="426"/>
      <c r="DRI33" s="426"/>
      <c r="DRJ33" s="426"/>
      <c r="DRK33" s="426"/>
      <c r="DRL33" s="426"/>
      <c r="DRM33" s="426"/>
      <c r="DRN33" s="426"/>
      <c r="DRO33" s="426"/>
      <c r="DRP33" s="426"/>
      <c r="DRQ33" s="426"/>
      <c r="DRR33" s="426"/>
      <c r="DRS33" s="426"/>
      <c r="DRT33" s="426"/>
      <c r="DRU33" s="426"/>
      <c r="DRV33" s="426"/>
      <c r="DRW33" s="426"/>
      <c r="DRX33" s="426"/>
      <c r="DRY33" s="426"/>
      <c r="DRZ33" s="426"/>
      <c r="DSA33" s="426"/>
      <c r="DSB33" s="426"/>
      <c r="DSC33" s="426"/>
      <c r="DSD33" s="426"/>
      <c r="DSE33" s="426"/>
      <c r="DSF33" s="426"/>
      <c r="DSG33" s="426"/>
      <c r="DSH33" s="426"/>
      <c r="DSI33" s="426"/>
      <c r="DSJ33" s="426"/>
      <c r="DSK33" s="426"/>
      <c r="DSL33" s="426"/>
      <c r="DSM33" s="426"/>
      <c r="DSN33" s="426"/>
      <c r="DSO33" s="426"/>
      <c r="DSP33" s="426"/>
      <c r="DSQ33" s="426"/>
      <c r="DSR33" s="426"/>
      <c r="DSS33" s="426"/>
      <c r="DST33" s="426"/>
      <c r="DSU33" s="426"/>
      <c r="DSV33" s="426"/>
      <c r="DSW33" s="426"/>
      <c r="DSX33" s="426"/>
      <c r="DSY33" s="426"/>
      <c r="DSZ33" s="426"/>
      <c r="DTA33" s="426"/>
      <c r="DTB33" s="426"/>
      <c r="DTC33" s="426"/>
      <c r="DTD33" s="426"/>
      <c r="DTE33" s="426"/>
      <c r="DTF33" s="426"/>
      <c r="DTG33" s="426"/>
      <c r="DTH33" s="426"/>
      <c r="DTI33" s="426"/>
      <c r="DTJ33" s="426"/>
      <c r="DTK33" s="426"/>
      <c r="DTL33" s="426"/>
      <c r="DTM33" s="426"/>
      <c r="DTN33" s="426"/>
      <c r="DTO33" s="426"/>
      <c r="DTP33" s="426"/>
      <c r="DTQ33" s="426"/>
      <c r="DTR33" s="426"/>
      <c r="DTS33" s="426"/>
      <c r="DTT33" s="426"/>
      <c r="DTU33" s="426"/>
      <c r="DTV33" s="426"/>
      <c r="DTW33" s="426"/>
      <c r="DTX33" s="426"/>
      <c r="DTY33" s="426"/>
      <c r="DTZ33" s="426"/>
      <c r="DUA33" s="426"/>
      <c r="DUB33" s="426"/>
      <c r="DUC33" s="426"/>
      <c r="DUD33" s="426"/>
      <c r="DUE33" s="426"/>
      <c r="DUF33" s="426"/>
      <c r="DUG33" s="426"/>
      <c r="DUH33" s="426"/>
      <c r="DUI33" s="426"/>
      <c r="DUJ33" s="426"/>
      <c r="DUK33" s="426"/>
      <c r="DUL33" s="426"/>
      <c r="DUM33" s="426"/>
      <c r="DUN33" s="426"/>
      <c r="DUO33" s="426"/>
      <c r="DUP33" s="426"/>
      <c r="DUQ33" s="426"/>
      <c r="DUR33" s="426"/>
      <c r="DUS33" s="426"/>
      <c r="DUT33" s="426"/>
      <c r="DUU33" s="426"/>
      <c r="DUV33" s="426"/>
      <c r="DUW33" s="426"/>
      <c r="DUX33" s="426"/>
      <c r="DUY33" s="426"/>
      <c r="DUZ33" s="426"/>
      <c r="DVA33" s="426"/>
      <c r="DVB33" s="426"/>
      <c r="DVC33" s="426"/>
      <c r="DVD33" s="426"/>
      <c r="DVE33" s="426"/>
      <c r="DVF33" s="426"/>
      <c r="DVG33" s="426"/>
      <c r="DVH33" s="426"/>
      <c r="DVI33" s="426"/>
      <c r="DVJ33" s="426"/>
      <c r="DVK33" s="426"/>
      <c r="DVL33" s="426"/>
      <c r="DVM33" s="426"/>
      <c r="DVN33" s="426"/>
      <c r="DVO33" s="426"/>
      <c r="DVP33" s="426"/>
      <c r="DVQ33" s="426"/>
      <c r="DVR33" s="426"/>
      <c r="DVS33" s="426"/>
      <c r="DVT33" s="426"/>
      <c r="DVU33" s="426"/>
      <c r="DVV33" s="426"/>
      <c r="DVW33" s="426"/>
      <c r="DVX33" s="426"/>
      <c r="DVY33" s="426"/>
      <c r="DVZ33" s="426"/>
      <c r="DWA33" s="426"/>
      <c r="DWB33" s="426"/>
      <c r="DWC33" s="426"/>
      <c r="DWD33" s="426"/>
      <c r="DWE33" s="426"/>
      <c r="DWF33" s="426"/>
      <c r="DWG33" s="426"/>
      <c r="DWH33" s="426"/>
      <c r="DWI33" s="426"/>
      <c r="DWJ33" s="426"/>
      <c r="DWK33" s="426"/>
      <c r="DWL33" s="426"/>
      <c r="DWM33" s="426"/>
      <c r="DWN33" s="426"/>
      <c r="DWO33" s="426"/>
      <c r="DWP33" s="426"/>
      <c r="DWQ33" s="426"/>
      <c r="DWR33" s="426"/>
      <c r="DWS33" s="426"/>
      <c r="DWT33" s="426"/>
      <c r="DWU33" s="426"/>
      <c r="DWV33" s="426"/>
      <c r="DWW33" s="426"/>
      <c r="DWX33" s="426"/>
      <c r="DWY33" s="426"/>
      <c r="DWZ33" s="426"/>
      <c r="DXA33" s="426"/>
      <c r="DXB33" s="426"/>
      <c r="DXC33" s="426"/>
      <c r="DXD33" s="426"/>
      <c r="DXE33" s="426"/>
      <c r="DXF33" s="426"/>
      <c r="DXG33" s="426"/>
      <c r="DXH33" s="426"/>
      <c r="DXI33" s="426"/>
      <c r="DXJ33" s="426"/>
      <c r="DXK33" s="426"/>
      <c r="DXL33" s="426"/>
      <c r="DXM33" s="426"/>
      <c r="DXN33" s="426"/>
      <c r="DXO33" s="426"/>
      <c r="DXP33" s="426"/>
      <c r="DXQ33" s="426"/>
      <c r="DXR33" s="426"/>
      <c r="DXS33" s="426"/>
      <c r="DXT33" s="426"/>
      <c r="DXU33" s="426"/>
      <c r="DXV33" s="426"/>
      <c r="DXW33" s="426"/>
      <c r="DXX33" s="426"/>
      <c r="DXY33" s="426"/>
      <c r="DXZ33" s="426"/>
      <c r="DYA33" s="426"/>
      <c r="DYB33" s="426"/>
      <c r="DYC33" s="426"/>
      <c r="DYD33" s="426"/>
      <c r="DYE33" s="426"/>
      <c r="DYF33" s="426"/>
      <c r="DYG33" s="426"/>
      <c r="DYH33" s="426"/>
      <c r="DYI33" s="426"/>
      <c r="DYJ33" s="426"/>
      <c r="DYK33" s="426"/>
      <c r="DYL33" s="426"/>
      <c r="DYM33" s="426"/>
      <c r="DYN33" s="426"/>
      <c r="DYO33" s="426"/>
      <c r="DYP33" s="426"/>
      <c r="DYQ33" s="426"/>
      <c r="DYR33" s="426"/>
      <c r="DYS33" s="426"/>
      <c r="DYT33" s="426"/>
      <c r="DYU33" s="426"/>
      <c r="DYV33" s="426"/>
      <c r="DYW33" s="426"/>
      <c r="DYX33" s="426"/>
      <c r="DYY33" s="426"/>
      <c r="DYZ33" s="426"/>
      <c r="DZA33" s="426"/>
      <c r="DZB33" s="426"/>
      <c r="DZC33" s="426"/>
      <c r="DZD33" s="426"/>
      <c r="DZE33" s="426"/>
      <c r="DZF33" s="426"/>
      <c r="DZG33" s="426"/>
      <c r="DZH33" s="426"/>
      <c r="DZI33" s="426"/>
      <c r="DZJ33" s="426"/>
      <c r="DZK33" s="426"/>
      <c r="DZL33" s="426"/>
      <c r="DZM33" s="426"/>
      <c r="DZN33" s="426"/>
      <c r="DZO33" s="426"/>
      <c r="DZP33" s="426"/>
      <c r="DZQ33" s="426"/>
      <c r="DZR33" s="426"/>
      <c r="DZS33" s="426"/>
      <c r="DZT33" s="426"/>
      <c r="DZU33" s="426"/>
      <c r="DZV33" s="426"/>
      <c r="DZW33" s="426"/>
      <c r="DZX33" s="426"/>
      <c r="DZY33" s="426"/>
      <c r="DZZ33" s="426"/>
      <c r="EAA33" s="426"/>
      <c r="EAB33" s="426"/>
      <c r="EAC33" s="426"/>
      <c r="EAD33" s="426"/>
      <c r="EAE33" s="426"/>
      <c r="EAF33" s="426"/>
      <c r="EAG33" s="426"/>
      <c r="EAH33" s="426"/>
      <c r="EAI33" s="426"/>
      <c r="EAJ33" s="426"/>
      <c r="EAK33" s="426"/>
      <c r="EAL33" s="426"/>
      <c r="EAM33" s="426"/>
      <c r="EAN33" s="426"/>
      <c r="EAO33" s="426"/>
      <c r="EAP33" s="426"/>
      <c r="EAQ33" s="426"/>
      <c r="EAR33" s="426"/>
      <c r="EAS33" s="426"/>
      <c r="EAT33" s="426"/>
      <c r="EAU33" s="426"/>
      <c r="EAV33" s="426"/>
      <c r="EAW33" s="426"/>
      <c r="EAX33" s="426"/>
      <c r="EAY33" s="426"/>
      <c r="EAZ33" s="426"/>
      <c r="EBA33" s="426"/>
      <c r="EBB33" s="426"/>
      <c r="EBC33" s="426"/>
      <c r="EBD33" s="426"/>
      <c r="EBE33" s="426"/>
      <c r="EBF33" s="426"/>
      <c r="EBG33" s="426"/>
      <c r="EBH33" s="426"/>
      <c r="EBI33" s="426"/>
      <c r="EBJ33" s="426"/>
      <c r="EBK33" s="426"/>
      <c r="EBL33" s="426"/>
      <c r="EBM33" s="426"/>
      <c r="EBN33" s="426"/>
      <c r="EBO33" s="426"/>
      <c r="EBP33" s="426"/>
      <c r="EBQ33" s="426"/>
      <c r="EBR33" s="426"/>
      <c r="EBS33" s="426"/>
      <c r="EBT33" s="426"/>
      <c r="EBU33" s="426"/>
      <c r="EBV33" s="426"/>
      <c r="EBW33" s="426"/>
      <c r="EBX33" s="426"/>
      <c r="EBY33" s="426"/>
      <c r="EBZ33" s="426"/>
      <c r="ECA33" s="426"/>
      <c r="ECB33" s="426"/>
      <c r="ECC33" s="426"/>
      <c r="ECD33" s="426"/>
      <c r="ECE33" s="426"/>
      <c r="ECF33" s="426"/>
      <c r="ECG33" s="426"/>
      <c r="ECH33" s="426"/>
      <c r="ECI33" s="426"/>
      <c r="ECJ33" s="426"/>
      <c r="ECK33" s="426"/>
      <c r="ECL33" s="426"/>
      <c r="ECM33" s="426"/>
      <c r="ECN33" s="426"/>
      <c r="ECO33" s="426"/>
      <c r="ECP33" s="426"/>
      <c r="ECQ33" s="426"/>
      <c r="ECR33" s="426"/>
      <c r="ECS33" s="426"/>
      <c r="ECT33" s="426"/>
      <c r="ECU33" s="426"/>
      <c r="ECV33" s="426"/>
      <c r="ECW33" s="426"/>
      <c r="ECX33" s="426"/>
      <c r="ECY33" s="426"/>
      <c r="ECZ33" s="426"/>
      <c r="EDA33" s="426"/>
      <c r="EDB33" s="426"/>
      <c r="EDC33" s="426"/>
      <c r="EDD33" s="426"/>
      <c r="EDE33" s="426"/>
      <c r="EDF33" s="426"/>
      <c r="EDG33" s="426"/>
      <c r="EDH33" s="426"/>
      <c r="EDI33" s="426"/>
      <c r="EDJ33" s="426"/>
      <c r="EDK33" s="426"/>
      <c r="EDL33" s="426"/>
      <c r="EDM33" s="426"/>
      <c r="EDN33" s="426"/>
      <c r="EDO33" s="426"/>
      <c r="EDP33" s="426"/>
      <c r="EDQ33" s="426"/>
      <c r="EDR33" s="426"/>
      <c r="EDS33" s="426"/>
      <c r="EDT33" s="426"/>
      <c r="EDU33" s="426"/>
      <c r="EDV33" s="426"/>
      <c r="EDW33" s="426"/>
      <c r="EDX33" s="426"/>
      <c r="EDY33" s="426"/>
      <c r="EDZ33" s="426"/>
      <c r="EEA33" s="426"/>
      <c r="EEB33" s="426"/>
      <c r="EEC33" s="426"/>
      <c r="EED33" s="426"/>
      <c r="EEE33" s="426"/>
      <c r="EEF33" s="426"/>
      <c r="EEG33" s="426"/>
      <c r="EEH33" s="426"/>
      <c r="EEI33" s="426"/>
      <c r="EEJ33" s="426"/>
      <c r="EEK33" s="426"/>
      <c r="EEL33" s="426"/>
      <c r="EEM33" s="426"/>
      <c r="EEN33" s="426"/>
      <c r="EEO33" s="426"/>
      <c r="EEP33" s="426"/>
      <c r="EEQ33" s="426"/>
      <c r="EER33" s="426"/>
      <c r="EES33" s="426"/>
      <c r="EET33" s="426"/>
      <c r="EEU33" s="426"/>
      <c r="EEV33" s="426"/>
      <c r="EEW33" s="426"/>
      <c r="EEX33" s="426"/>
      <c r="EEY33" s="426"/>
      <c r="EEZ33" s="426"/>
      <c r="EFA33" s="426"/>
      <c r="EFB33" s="426"/>
      <c r="EFC33" s="426"/>
      <c r="EFD33" s="426"/>
      <c r="EFE33" s="426"/>
      <c r="EFF33" s="426"/>
      <c r="EFG33" s="426"/>
      <c r="EFH33" s="426"/>
      <c r="EFI33" s="426"/>
      <c r="EFJ33" s="426"/>
      <c r="EFK33" s="426"/>
      <c r="EFL33" s="426"/>
      <c r="EFM33" s="426"/>
      <c r="EFN33" s="426"/>
      <c r="EFO33" s="426"/>
      <c r="EFP33" s="426"/>
      <c r="EFQ33" s="426"/>
      <c r="EFR33" s="426"/>
      <c r="EFS33" s="426"/>
      <c r="EFT33" s="426"/>
      <c r="EFU33" s="426"/>
      <c r="EFV33" s="426"/>
      <c r="EFW33" s="426"/>
      <c r="EFX33" s="426"/>
      <c r="EFY33" s="426"/>
      <c r="EFZ33" s="426"/>
      <c r="EGA33" s="426"/>
      <c r="EGB33" s="426"/>
      <c r="EGC33" s="426"/>
      <c r="EGD33" s="426"/>
      <c r="EGE33" s="426"/>
      <c r="EGF33" s="426"/>
      <c r="EGG33" s="426"/>
      <c r="EGH33" s="426"/>
      <c r="EGI33" s="426"/>
      <c r="EGJ33" s="426"/>
      <c r="EGK33" s="426"/>
      <c r="EGL33" s="426"/>
      <c r="EGM33" s="426"/>
      <c r="EGN33" s="426"/>
      <c r="EGO33" s="426"/>
      <c r="EGP33" s="426"/>
      <c r="EGQ33" s="426"/>
      <c r="EGR33" s="426"/>
      <c r="EGS33" s="426"/>
      <c r="EGT33" s="426"/>
      <c r="EGU33" s="426"/>
      <c r="EGV33" s="426"/>
      <c r="EGW33" s="426"/>
      <c r="EGX33" s="426"/>
      <c r="EGY33" s="426"/>
      <c r="EGZ33" s="426"/>
      <c r="EHA33" s="426"/>
      <c r="EHB33" s="426"/>
      <c r="EHC33" s="426"/>
      <c r="EHD33" s="426"/>
      <c r="EHE33" s="426"/>
      <c r="EHF33" s="426"/>
      <c r="EHG33" s="426"/>
      <c r="EHH33" s="426"/>
      <c r="EHI33" s="426"/>
      <c r="EHJ33" s="426"/>
      <c r="EHK33" s="426"/>
      <c r="EHL33" s="426"/>
      <c r="EHM33" s="426"/>
      <c r="EHN33" s="426"/>
      <c r="EHO33" s="426"/>
      <c r="EHP33" s="426"/>
      <c r="EHQ33" s="426"/>
      <c r="EHR33" s="426"/>
      <c r="EHS33" s="426"/>
      <c r="EHT33" s="426"/>
      <c r="EHU33" s="426"/>
      <c r="EHV33" s="426"/>
      <c r="EHW33" s="426"/>
      <c r="EHX33" s="426"/>
      <c r="EHY33" s="426"/>
      <c r="EHZ33" s="426"/>
      <c r="EIA33" s="426"/>
      <c r="EIB33" s="426"/>
      <c r="EIC33" s="426"/>
      <c r="EID33" s="426"/>
      <c r="EIE33" s="426"/>
      <c r="EIF33" s="426"/>
      <c r="EIG33" s="426"/>
      <c r="EIH33" s="426"/>
      <c r="EII33" s="426"/>
      <c r="EIJ33" s="426"/>
      <c r="EIK33" s="426"/>
      <c r="EIL33" s="426"/>
      <c r="EIM33" s="426"/>
      <c r="EIN33" s="426"/>
      <c r="EIO33" s="426"/>
      <c r="EIP33" s="426"/>
      <c r="EIQ33" s="426"/>
      <c r="EIR33" s="426"/>
      <c r="EIS33" s="426"/>
      <c r="EIT33" s="426"/>
      <c r="EIU33" s="426"/>
      <c r="EIV33" s="426"/>
      <c r="EIW33" s="426"/>
      <c r="EIX33" s="426"/>
      <c r="EIY33" s="426"/>
      <c r="EIZ33" s="426"/>
      <c r="EJA33" s="426"/>
      <c r="EJB33" s="426"/>
      <c r="EJC33" s="426"/>
      <c r="EJD33" s="426"/>
      <c r="EJE33" s="426"/>
      <c r="EJF33" s="426"/>
      <c r="EJG33" s="426"/>
      <c r="EJH33" s="426"/>
      <c r="EJI33" s="426"/>
      <c r="EJJ33" s="426"/>
      <c r="EJK33" s="426"/>
      <c r="EJL33" s="426"/>
      <c r="EJM33" s="426"/>
      <c r="EJN33" s="426"/>
      <c r="EJO33" s="426"/>
      <c r="EJP33" s="426"/>
      <c r="EJQ33" s="426"/>
      <c r="EJR33" s="426"/>
      <c r="EJS33" s="426"/>
      <c r="EJT33" s="426"/>
      <c r="EJU33" s="426"/>
      <c r="EJV33" s="426"/>
      <c r="EJW33" s="426"/>
      <c r="EJX33" s="426"/>
      <c r="EJY33" s="426"/>
      <c r="EJZ33" s="426"/>
      <c r="EKA33" s="426"/>
      <c r="EKB33" s="426"/>
      <c r="EKC33" s="426"/>
      <c r="EKD33" s="426"/>
      <c r="EKE33" s="426"/>
      <c r="EKF33" s="426"/>
      <c r="EKG33" s="426"/>
      <c r="EKH33" s="426"/>
      <c r="EKI33" s="426"/>
      <c r="EKJ33" s="426"/>
      <c r="EKK33" s="426"/>
      <c r="EKL33" s="426"/>
      <c r="EKM33" s="426"/>
      <c r="EKN33" s="426"/>
      <c r="EKO33" s="426"/>
      <c r="EKP33" s="426"/>
      <c r="EKQ33" s="426"/>
      <c r="EKR33" s="426"/>
      <c r="EKS33" s="426"/>
      <c r="EKT33" s="426"/>
      <c r="EKU33" s="426"/>
      <c r="EKV33" s="426"/>
      <c r="EKW33" s="426"/>
      <c r="EKX33" s="426"/>
      <c r="EKY33" s="426"/>
      <c r="EKZ33" s="426"/>
      <c r="ELA33" s="426"/>
      <c r="ELB33" s="426"/>
      <c r="ELC33" s="426"/>
      <c r="ELD33" s="426"/>
      <c r="ELE33" s="426"/>
      <c r="ELF33" s="426"/>
      <c r="ELG33" s="426"/>
      <c r="ELH33" s="426"/>
      <c r="ELI33" s="426"/>
      <c r="ELJ33" s="426"/>
      <c r="ELK33" s="426"/>
      <c r="ELL33" s="426"/>
      <c r="ELM33" s="426"/>
      <c r="ELN33" s="426"/>
      <c r="ELO33" s="426"/>
      <c r="ELP33" s="426"/>
      <c r="ELQ33" s="426"/>
      <c r="ELR33" s="426"/>
      <c r="ELS33" s="426"/>
      <c r="ELT33" s="426"/>
      <c r="ELU33" s="426"/>
      <c r="ELV33" s="426"/>
      <c r="ELW33" s="426"/>
      <c r="ELX33" s="426"/>
      <c r="ELY33" s="426"/>
      <c r="ELZ33" s="426"/>
      <c r="EMA33" s="426"/>
      <c r="EMB33" s="426"/>
      <c r="EMC33" s="426"/>
      <c r="EMD33" s="426"/>
      <c r="EME33" s="426"/>
      <c r="EMF33" s="426"/>
      <c r="EMG33" s="426"/>
      <c r="EMH33" s="426"/>
      <c r="EMI33" s="426"/>
      <c r="EMJ33" s="426"/>
      <c r="EMK33" s="426"/>
      <c r="EML33" s="426"/>
      <c r="EMM33" s="426"/>
      <c r="EMN33" s="426"/>
      <c r="EMO33" s="426"/>
      <c r="EMP33" s="426"/>
      <c r="EMQ33" s="426"/>
      <c r="EMR33" s="426"/>
      <c r="EMS33" s="426"/>
      <c r="EMT33" s="426"/>
      <c r="EMU33" s="426"/>
      <c r="EMV33" s="426"/>
      <c r="EMW33" s="426"/>
      <c r="EMX33" s="426"/>
      <c r="EMY33" s="426"/>
      <c r="EMZ33" s="426"/>
      <c r="ENA33" s="426"/>
      <c r="ENB33" s="426"/>
      <c r="ENC33" s="426"/>
      <c r="END33" s="426"/>
      <c r="ENE33" s="426"/>
      <c r="ENF33" s="426"/>
      <c r="ENG33" s="426"/>
      <c r="ENH33" s="426"/>
      <c r="ENI33" s="426"/>
      <c r="ENJ33" s="426"/>
      <c r="ENK33" s="426"/>
      <c r="ENL33" s="426"/>
      <c r="ENM33" s="426"/>
      <c r="ENN33" s="426"/>
      <c r="ENO33" s="426"/>
      <c r="ENP33" s="426"/>
      <c r="ENQ33" s="426"/>
      <c r="ENR33" s="426"/>
      <c r="ENS33" s="426"/>
      <c r="ENT33" s="426"/>
      <c r="ENU33" s="426"/>
      <c r="ENV33" s="426"/>
      <c r="ENW33" s="426"/>
      <c r="ENX33" s="426"/>
      <c r="ENY33" s="426"/>
      <c r="ENZ33" s="426"/>
      <c r="EOA33" s="426"/>
      <c r="EOB33" s="426"/>
      <c r="EOC33" s="426"/>
      <c r="EOD33" s="426"/>
      <c r="EOE33" s="426"/>
      <c r="EOF33" s="426"/>
      <c r="EOG33" s="426"/>
      <c r="EOH33" s="426"/>
      <c r="EOI33" s="426"/>
      <c r="EOJ33" s="426"/>
      <c r="EOK33" s="426"/>
      <c r="EOL33" s="426"/>
      <c r="EOM33" s="426"/>
      <c r="EON33" s="426"/>
      <c r="EOO33" s="426"/>
      <c r="EOP33" s="426"/>
      <c r="EOQ33" s="426"/>
      <c r="EOR33" s="426"/>
      <c r="EOS33" s="426"/>
      <c r="EOT33" s="426"/>
      <c r="EOU33" s="426"/>
      <c r="EOV33" s="426"/>
      <c r="EOW33" s="426"/>
      <c r="EOX33" s="426"/>
      <c r="EOY33" s="426"/>
      <c r="EOZ33" s="426"/>
      <c r="EPA33" s="426"/>
      <c r="EPB33" s="426"/>
      <c r="EPC33" s="426"/>
      <c r="EPD33" s="426"/>
      <c r="EPE33" s="426"/>
      <c r="EPF33" s="426"/>
      <c r="EPG33" s="426"/>
      <c r="EPH33" s="426"/>
      <c r="EPI33" s="426"/>
      <c r="EPJ33" s="426"/>
      <c r="EPK33" s="426"/>
      <c r="EPL33" s="426"/>
      <c r="EPM33" s="426"/>
      <c r="EPN33" s="426"/>
      <c r="EPO33" s="426"/>
      <c r="EPP33" s="426"/>
      <c r="EPQ33" s="426"/>
      <c r="EPR33" s="426"/>
      <c r="EPS33" s="426"/>
      <c r="EPT33" s="426"/>
      <c r="EPU33" s="426"/>
      <c r="EPV33" s="426"/>
      <c r="EPW33" s="426"/>
      <c r="EPX33" s="426"/>
      <c r="EPY33" s="426"/>
      <c r="EPZ33" s="426"/>
      <c r="EQA33" s="426"/>
      <c r="EQB33" s="426"/>
      <c r="EQC33" s="426"/>
      <c r="EQD33" s="426"/>
      <c r="EQE33" s="426"/>
      <c r="EQF33" s="426"/>
      <c r="EQG33" s="426"/>
      <c r="EQH33" s="426"/>
      <c r="EQI33" s="426"/>
      <c r="EQJ33" s="426"/>
      <c r="EQK33" s="426"/>
      <c r="EQL33" s="426"/>
      <c r="EQM33" s="426"/>
      <c r="EQN33" s="426"/>
      <c r="EQO33" s="426"/>
      <c r="EQP33" s="426"/>
      <c r="EQQ33" s="426"/>
      <c r="EQR33" s="426"/>
      <c r="EQS33" s="426"/>
      <c r="EQT33" s="426"/>
      <c r="EQU33" s="426"/>
      <c r="EQV33" s="426"/>
      <c r="EQW33" s="426"/>
      <c r="EQX33" s="426"/>
      <c r="EQY33" s="426"/>
      <c r="EQZ33" s="426"/>
      <c r="ERA33" s="426"/>
      <c r="ERB33" s="426"/>
      <c r="ERC33" s="426"/>
      <c r="ERD33" s="426"/>
      <c r="ERE33" s="426"/>
      <c r="ERF33" s="426"/>
      <c r="ERG33" s="426"/>
      <c r="ERH33" s="426"/>
      <c r="ERI33" s="426"/>
      <c r="ERJ33" s="426"/>
      <c r="ERK33" s="426"/>
      <c r="ERL33" s="426"/>
      <c r="ERM33" s="426"/>
      <c r="ERN33" s="426"/>
      <c r="ERO33" s="426"/>
      <c r="ERP33" s="426"/>
      <c r="ERQ33" s="426"/>
      <c r="ERR33" s="426"/>
      <c r="ERS33" s="426"/>
      <c r="ERT33" s="426"/>
      <c r="ERU33" s="426"/>
      <c r="ERV33" s="426"/>
      <c r="ERW33" s="426"/>
      <c r="ERX33" s="426"/>
      <c r="ERY33" s="426"/>
      <c r="ERZ33" s="426"/>
      <c r="ESA33" s="426"/>
      <c r="ESB33" s="426"/>
      <c r="ESC33" s="426"/>
      <c r="ESD33" s="426"/>
      <c r="ESE33" s="426"/>
      <c r="ESF33" s="426"/>
      <c r="ESG33" s="426"/>
      <c r="ESH33" s="426"/>
      <c r="ESI33" s="426"/>
      <c r="ESJ33" s="426"/>
      <c r="ESK33" s="426"/>
      <c r="ESL33" s="426"/>
      <c r="ESM33" s="426"/>
      <c r="ESN33" s="426"/>
      <c r="ESO33" s="426"/>
      <c r="ESP33" s="426"/>
      <c r="ESQ33" s="426"/>
      <c r="ESR33" s="426"/>
      <c r="ESS33" s="426"/>
      <c r="EST33" s="426"/>
      <c r="ESU33" s="426"/>
      <c r="ESV33" s="426"/>
      <c r="ESW33" s="426"/>
      <c r="ESX33" s="426"/>
      <c r="ESY33" s="426"/>
      <c r="ESZ33" s="426"/>
      <c r="ETA33" s="426"/>
      <c r="ETB33" s="426"/>
      <c r="ETC33" s="426"/>
      <c r="ETD33" s="426"/>
      <c r="ETE33" s="426"/>
      <c r="ETF33" s="426"/>
      <c r="ETG33" s="426"/>
      <c r="ETH33" s="426"/>
      <c r="ETI33" s="426"/>
      <c r="ETJ33" s="426"/>
      <c r="ETK33" s="426"/>
      <c r="ETL33" s="426"/>
      <c r="ETM33" s="426"/>
      <c r="ETN33" s="426"/>
      <c r="ETO33" s="426"/>
      <c r="ETP33" s="426"/>
      <c r="ETQ33" s="426"/>
      <c r="ETR33" s="426"/>
      <c r="ETS33" s="426"/>
      <c r="ETT33" s="426"/>
      <c r="ETU33" s="426"/>
      <c r="ETV33" s="426"/>
      <c r="ETW33" s="426"/>
      <c r="ETX33" s="426"/>
      <c r="ETY33" s="426"/>
      <c r="ETZ33" s="426"/>
      <c r="EUA33" s="426"/>
      <c r="EUB33" s="426"/>
      <c r="EUC33" s="426"/>
      <c r="EUD33" s="426"/>
      <c r="EUE33" s="426"/>
      <c r="EUF33" s="426"/>
      <c r="EUG33" s="426"/>
      <c r="EUH33" s="426"/>
      <c r="EUI33" s="426"/>
      <c r="EUJ33" s="426"/>
      <c r="EUK33" s="426"/>
      <c r="EUL33" s="426"/>
      <c r="EUM33" s="426"/>
      <c r="EUN33" s="426"/>
      <c r="EUO33" s="426"/>
      <c r="EUP33" s="426"/>
      <c r="EUQ33" s="426"/>
      <c r="EUR33" s="426"/>
      <c r="EUS33" s="426"/>
      <c r="EUT33" s="426"/>
      <c r="EUU33" s="426"/>
      <c r="EUV33" s="426"/>
      <c r="EUW33" s="426"/>
      <c r="EUX33" s="426"/>
      <c r="EUY33" s="426"/>
      <c r="EUZ33" s="426"/>
      <c r="EVA33" s="426"/>
      <c r="EVB33" s="426"/>
      <c r="EVC33" s="426"/>
      <c r="EVD33" s="426"/>
      <c r="EVE33" s="426"/>
      <c r="EVF33" s="426"/>
      <c r="EVG33" s="426"/>
      <c r="EVH33" s="426"/>
      <c r="EVI33" s="426"/>
      <c r="EVJ33" s="426"/>
      <c r="EVK33" s="426"/>
      <c r="EVL33" s="426"/>
      <c r="EVM33" s="426"/>
      <c r="EVN33" s="426"/>
      <c r="EVO33" s="426"/>
      <c r="EVP33" s="426"/>
      <c r="EVQ33" s="426"/>
      <c r="EVR33" s="426"/>
      <c r="EVS33" s="426"/>
      <c r="EVT33" s="426"/>
      <c r="EVU33" s="426"/>
      <c r="EVV33" s="426"/>
      <c r="EVW33" s="426"/>
      <c r="EVX33" s="426"/>
      <c r="EVY33" s="426"/>
      <c r="EVZ33" s="426"/>
      <c r="EWA33" s="426"/>
      <c r="EWB33" s="426"/>
      <c r="EWC33" s="426"/>
      <c r="EWD33" s="426"/>
      <c r="EWE33" s="426"/>
      <c r="EWF33" s="426"/>
      <c r="EWG33" s="426"/>
      <c r="EWH33" s="426"/>
      <c r="EWI33" s="426"/>
      <c r="EWJ33" s="426"/>
      <c r="EWK33" s="426"/>
      <c r="EWL33" s="426"/>
      <c r="EWM33" s="426"/>
      <c r="EWN33" s="426"/>
      <c r="EWO33" s="426"/>
      <c r="EWP33" s="426"/>
      <c r="EWQ33" s="426"/>
      <c r="EWR33" s="426"/>
      <c r="EWS33" s="426"/>
      <c r="EWT33" s="426"/>
      <c r="EWU33" s="426"/>
      <c r="EWV33" s="426"/>
      <c r="EWW33" s="426"/>
      <c r="EWX33" s="426"/>
      <c r="EWY33" s="426"/>
      <c r="EWZ33" s="426"/>
      <c r="EXA33" s="426"/>
      <c r="EXB33" s="426"/>
      <c r="EXC33" s="426"/>
      <c r="EXD33" s="426"/>
      <c r="EXE33" s="426"/>
      <c r="EXF33" s="426"/>
      <c r="EXG33" s="426"/>
      <c r="EXH33" s="426"/>
      <c r="EXI33" s="426"/>
      <c r="EXJ33" s="426"/>
      <c r="EXK33" s="426"/>
      <c r="EXL33" s="426"/>
      <c r="EXM33" s="426"/>
      <c r="EXN33" s="426"/>
      <c r="EXO33" s="426"/>
      <c r="EXP33" s="426"/>
      <c r="EXQ33" s="426"/>
      <c r="EXR33" s="426"/>
      <c r="EXS33" s="426"/>
      <c r="EXT33" s="426"/>
      <c r="EXU33" s="426"/>
      <c r="EXV33" s="426"/>
      <c r="EXW33" s="426"/>
      <c r="EXX33" s="426"/>
      <c r="EXY33" s="426"/>
      <c r="EXZ33" s="426"/>
      <c r="EYA33" s="426"/>
      <c r="EYB33" s="426"/>
      <c r="EYC33" s="426"/>
      <c r="EYD33" s="426"/>
      <c r="EYE33" s="426"/>
      <c r="EYF33" s="426"/>
      <c r="EYG33" s="426"/>
      <c r="EYH33" s="426"/>
      <c r="EYI33" s="426"/>
      <c r="EYJ33" s="426"/>
      <c r="EYK33" s="426"/>
      <c r="EYL33" s="426"/>
      <c r="EYM33" s="426"/>
      <c r="EYN33" s="426"/>
      <c r="EYO33" s="426"/>
      <c r="EYP33" s="426"/>
      <c r="EYQ33" s="426"/>
      <c r="EYR33" s="426"/>
      <c r="EYS33" s="426"/>
      <c r="EYT33" s="426"/>
      <c r="EYU33" s="426"/>
      <c r="EYV33" s="426"/>
      <c r="EYW33" s="426"/>
      <c r="EYX33" s="426"/>
      <c r="EYY33" s="426"/>
      <c r="EYZ33" s="426"/>
      <c r="EZA33" s="426"/>
      <c r="EZB33" s="426"/>
      <c r="EZC33" s="426"/>
      <c r="EZD33" s="426"/>
      <c r="EZE33" s="426"/>
      <c r="EZF33" s="426"/>
      <c r="EZG33" s="426"/>
      <c r="EZH33" s="426"/>
      <c r="EZI33" s="426"/>
      <c r="EZJ33" s="426"/>
      <c r="EZK33" s="426"/>
      <c r="EZL33" s="426"/>
      <c r="EZM33" s="426"/>
      <c r="EZN33" s="426"/>
      <c r="EZO33" s="426"/>
      <c r="EZP33" s="426"/>
      <c r="EZQ33" s="426"/>
      <c r="EZR33" s="426"/>
      <c r="EZS33" s="426"/>
      <c r="EZT33" s="426"/>
      <c r="EZU33" s="426"/>
      <c r="EZV33" s="426"/>
      <c r="EZW33" s="426"/>
      <c r="EZX33" s="426"/>
      <c r="EZY33" s="426"/>
      <c r="EZZ33" s="426"/>
      <c r="FAA33" s="426"/>
      <c r="FAB33" s="426"/>
      <c r="FAC33" s="426"/>
      <c r="FAD33" s="426"/>
      <c r="FAE33" s="426"/>
      <c r="FAF33" s="426"/>
      <c r="FAG33" s="426"/>
      <c r="FAH33" s="426"/>
      <c r="FAI33" s="426"/>
      <c r="FAJ33" s="426"/>
      <c r="FAK33" s="426"/>
      <c r="FAL33" s="426"/>
      <c r="FAM33" s="426"/>
      <c r="FAN33" s="426"/>
      <c r="FAO33" s="426"/>
      <c r="FAP33" s="426"/>
      <c r="FAQ33" s="426"/>
      <c r="FAR33" s="426"/>
      <c r="FAS33" s="426"/>
      <c r="FAT33" s="426"/>
      <c r="FAU33" s="426"/>
      <c r="FAV33" s="426"/>
      <c r="FAW33" s="426"/>
      <c r="FAX33" s="426"/>
      <c r="FAY33" s="426"/>
      <c r="FAZ33" s="426"/>
      <c r="FBA33" s="426"/>
      <c r="FBB33" s="426"/>
      <c r="FBC33" s="426"/>
      <c r="FBD33" s="426"/>
      <c r="FBE33" s="426"/>
      <c r="FBF33" s="426"/>
      <c r="FBG33" s="426"/>
      <c r="FBH33" s="426"/>
      <c r="FBI33" s="426"/>
      <c r="FBJ33" s="426"/>
      <c r="FBK33" s="426"/>
      <c r="FBL33" s="426"/>
      <c r="FBM33" s="426"/>
      <c r="FBN33" s="426"/>
      <c r="FBO33" s="426"/>
      <c r="FBP33" s="426"/>
      <c r="FBQ33" s="426"/>
      <c r="FBR33" s="426"/>
      <c r="FBS33" s="426"/>
      <c r="FBT33" s="426"/>
      <c r="FBU33" s="426"/>
      <c r="FBV33" s="426"/>
      <c r="FBW33" s="426"/>
      <c r="FBX33" s="426"/>
      <c r="FBY33" s="426"/>
      <c r="FBZ33" s="426"/>
      <c r="FCA33" s="426"/>
      <c r="FCB33" s="426"/>
      <c r="FCC33" s="426"/>
      <c r="FCD33" s="426"/>
      <c r="FCE33" s="426"/>
      <c r="FCF33" s="426"/>
      <c r="FCG33" s="426"/>
      <c r="FCH33" s="426"/>
      <c r="FCI33" s="426"/>
      <c r="FCJ33" s="426"/>
      <c r="FCK33" s="426"/>
      <c r="FCL33" s="426"/>
      <c r="FCM33" s="426"/>
      <c r="FCN33" s="426"/>
      <c r="FCO33" s="426"/>
      <c r="FCP33" s="426"/>
      <c r="FCQ33" s="426"/>
      <c r="FCR33" s="426"/>
      <c r="FCS33" s="426"/>
      <c r="FCT33" s="426"/>
      <c r="FCU33" s="426"/>
      <c r="FCV33" s="426"/>
      <c r="FCW33" s="426"/>
      <c r="FCX33" s="426"/>
      <c r="FCY33" s="426"/>
      <c r="FCZ33" s="426"/>
      <c r="FDA33" s="426"/>
      <c r="FDB33" s="426"/>
      <c r="FDC33" s="426"/>
      <c r="FDD33" s="426"/>
      <c r="FDE33" s="426"/>
      <c r="FDF33" s="426"/>
      <c r="FDG33" s="426"/>
      <c r="FDH33" s="426"/>
      <c r="FDI33" s="426"/>
      <c r="FDJ33" s="426"/>
      <c r="FDK33" s="426"/>
      <c r="FDL33" s="426"/>
      <c r="FDM33" s="426"/>
      <c r="FDN33" s="426"/>
      <c r="FDO33" s="426"/>
      <c r="FDP33" s="426"/>
      <c r="FDQ33" s="426"/>
      <c r="FDR33" s="426"/>
      <c r="FDS33" s="426"/>
      <c r="FDT33" s="426"/>
      <c r="FDU33" s="426"/>
      <c r="FDV33" s="426"/>
      <c r="FDW33" s="426"/>
      <c r="FDX33" s="426"/>
      <c r="FDY33" s="426"/>
      <c r="FDZ33" s="426"/>
      <c r="FEA33" s="426"/>
      <c r="FEB33" s="426"/>
      <c r="FEC33" s="426"/>
      <c r="FED33" s="426"/>
      <c r="FEE33" s="426"/>
      <c r="FEF33" s="426"/>
      <c r="FEG33" s="426"/>
      <c r="FEH33" s="426"/>
      <c r="FEI33" s="426"/>
      <c r="FEJ33" s="426"/>
      <c r="FEK33" s="426"/>
      <c r="FEL33" s="426"/>
      <c r="FEM33" s="426"/>
      <c r="FEN33" s="426"/>
      <c r="FEO33" s="426"/>
      <c r="FEP33" s="426"/>
      <c r="FEQ33" s="426"/>
      <c r="FER33" s="426"/>
      <c r="FES33" s="426"/>
      <c r="FET33" s="426"/>
      <c r="FEU33" s="426"/>
      <c r="FEV33" s="426"/>
      <c r="FEW33" s="426"/>
      <c r="FEX33" s="426"/>
      <c r="FEY33" s="426"/>
      <c r="FEZ33" s="426"/>
      <c r="FFA33" s="426"/>
      <c r="FFB33" s="426"/>
      <c r="FFC33" s="426"/>
      <c r="FFD33" s="426"/>
      <c r="FFE33" s="426"/>
      <c r="FFF33" s="426"/>
      <c r="FFG33" s="426"/>
      <c r="FFH33" s="426"/>
      <c r="FFI33" s="426"/>
      <c r="FFJ33" s="426"/>
      <c r="FFK33" s="426"/>
      <c r="FFL33" s="426"/>
      <c r="FFM33" s="426"/>
      <c r="FFN33" s="426"/>
      <c r="FFO33" s="426"/>
      <c r="FFP33" s="426"/>
      <c r="FFQ33" s="426"/>
      <c r="FFR33" s="426"/>
      <c r="FFS33" s="426"/>
      <c r="FFT33" s="426"/>
      <c r="FFU33" s="426"/>
      <c r="FFV33" s="426"/>
      <c r="FFW33" s="426"/>
      <c r="FFX33" s="426"/>
      <c r="FFY33" s="426"/>
      <c r="FFZ33" s="426"/>
      <c r="FGA33" s="426"/>
      <c r="FGB33" s="426"/>
      <c r="FGC33" s="426"/>
      <c r="FGD33" s="426"/>
      <c r="FGE33" s="426"/>
      <c r="FGF33" s="426"/>
      <c r="FGG33" s="426"/>
      <c r="FGH33" s="426"/>
      <c r="FGI33" s="426"/>
      <c r="FGJ33" s="426"/>
      <c r="FGK33" s="426"/>
      <c r="FGL33" s="426"/>
      <c r="FGM33" s="426"/>
      <c r="FGN33" s="426"/>
      <c r="FGO33" s="426"/>
      <c r="FGP33" s="426"/>
      <c r="FGQ33" s="426"/>
      <c r="FGR33" s="426"/>
      <c r="FGS33" s="426"/>
      <c r="FGT33" s="426"/>
      <c r="FGU33" s="426"/>
      <c r="FGV33" s="426"/>
      <c r="FGW33" s="426"/>
      <c r="FGX33" s="426"/>
      <c r="FGY33" s="426"/>
      <c r="FGZ33" s="426"/>
      <c r="FHA33" s="426"/>
      <c r="FHB33" s="426"/>
      <c r="FHC33" s="426"/>
      <c r="FHD33" s="426"/>
      <c r="FHE33" s="426"/>
      <c r="FHF33" s="426"/>
      <c r="FHG33" s="426"/>
      <c r="FHH33" s="426"/>
      <c r="FHI33" s="426"/>
      <c r="FHJ33" s="426"/>
      <c r="FHK33" s="426"/>
      <c r="FHL33" s="426"/>
      <c r="FHM33" s="426"/>
      <c r="FHN33" s="426"/>
      <c r="FHO33" s="426"/>
      <c r="FHP33" s="426"/>
      <c r="FHQ33" s="426"/>
      <c r="FHR33" s="426"/>
      <c r="FHS33" s="426"/>
      <c r="FHT33" s="426"/>
      <c r="FHU33" s="426"/>
      <c r="FHV33" s="426"/>
      <c r="FHW33" s="426"/>
      <c r="FHX33" s="426"/>
      <c r="FHY33" s="426"/>
      <c r="FHZ33" s="426"/>
      <c r="FIA33" s="426"/>
      <c r="FIB33" s="426"/>
      <c r="FIC33" s="426"/>
      <c r="FID33" s="426"/>
      <c r="FIE33" s="426"/>
      <c r="FIF33" s="426"/>
      <c r="FIG33" s="426"/>
      <c r="FIH33" s="426"/>
      <c r="FII33" s="426"/>
      <c r="FIJ33" s="426"/>
      <c r="FIK33" s="426"/>
      <c r="FIL33" s="426"/>
      <c r="FIM33" s="426"/>
      <c r="FIN33" s="426"/>
      <c r="FIO33" s="426"/>
      <c r="FIP33" s="426"/>
      <c r="FIQ33" s="426"/>
      <c r="FIR33" s="426"/>
      <c r="FIS33" s="426"/>
      <c r="FIT33" s="426"/>
      <c r="FIU33" s="426"/>
      <c r="FIV33" s="426"/>
      <c r="FIW33" s="426"/>
      <c r="FIX33" s="426"/>
      <c r="FIY33" s="426"/>
      <c r="FIZ33" s="426"/>
      <c r="FJA33" s="426"/>
      <c r="FJB33" s="426"/>
      <c r="FJC33" s="426"/>
      <c r="FJD33" s="426"/>
      <c r="FJE33" s="426"/>
      <c r="FJF33" s="426"/>
      <c r="FJG33" s="426"/>
      <c r="FJH33" s="426"/>
      <c r="FJI33" s="426"/>
      <c r="FJJ33" s="426"/>
      <c r="FJK33" s="426"/>
      <c r="FJL33" s="426"/>
      <c r="FJM33" s="426"/>
      <c r="FJN33" s="426"/>
      <c r="FJO33" s="426"/>
      <c r="FJP33" s="426"/>
      <c r="FJQ33" s="426"/>
      <c r="FJR33" s="426"/>
      <c r="FJS33" s="426"/>
      <c r="FJT33" s="426"/>
      <c r="FJU33" s="426"/>
      <c r="FJV33" s="426"/>
      <c r="FJW33" s="426"/>
      <c r="FJX33" s="426"/>
      <c r="FJY33" s="426"/>
      <c r="FJZ33" s="426"/>
      <c r="FKA33" s="426"/>
      <c r="FKB33" s="426"/>
      <c r="FKC33" s="426"/>
      <c r="FKD33" s="426"/>
      <c r="FKE33" s="426"/>
      <c r="FKF33" s="426"/>
      <c r="FKG33" s="426"/>
      <c r="FKH33" s="426"/>
      <c r="FKI33" s="426"/>
      <c r="FKJ33" s="426"/>
      <c r="FKK33" s="426"/>
      <c r="FKL33" s="426"/>
      <c r="FKM33" s="426"/>
      <c r="FKN33" s="426"/>
      <c r="FKO33" s="426"/>
      <c r="FKP33" s="426"/>
      <c r="FKQ33" s="426"/>
      <c r="FKR33" s="426"/>
      <c r="FKS33" s="426"/>
      <c r="FKT33" s="426"/>
      <c r="FKU33" s="426"/>
      <c r="FKV33" s="426"/>
      <c r="FKW33" s="426"/>
      <c r="FKX33" s="426"/>
      <c r="FKY33" s="426"/>
      <c r="FKZ33" s="426"/>
      <c r="FLA33" s="426"/>
      <c r="FLB33" s="426"/>
      <c r="FLC33" s="426"/>
      <c r="FLD33" s="426"/>
      <c r="FLE33" s="426"/>
      <c r="FLF33" s="426"/>
      <c r="FLG33" s="426"/>
      <c r="FLH33" s="426"/>
      <c r="FLI33" s="426"/>
      <c r="FLJ33" s="426"/>
      <c r="FLK33" s="426"/>
      <c r="FLL33" s="426"/>
      <c r="FLM33" s="426"/>
      <c r="FLN33" s="426"/>
      <c r="FLO33" s="426"/>
      <c r="FLP33" s="426"/>
      <c r="FLQ33" s="426"/>
      <c r="FLR33" s="426"/>
      <c r="FLS33" s="426"/>
      <c r="FLT33" s="426"/>
      <c r="FLU33" s="426"/>
      <c r="FLV33" s="426"/>
      <c r="FLW33" s="426"/>
      <c r="FLX33" s="426"/>
      <c r="FLY33" s="426"/>
      <c r="FLZ33" s="426"/>
      <c r="FMA33" s="426"/>
      <c r="FMB33" s="426"/>
      <c r="FMC33" s="426"/>
      <c r="FMD33" s="426"/>
      <c r="FME33" s="426"/>
      <c r="FMF33" s="426"/>
      <c r="FMG33" s="426"/>
      <c r="FMH33" s="426"/>
      <c r="FMI33" s="426"/>
      <c r="FMJ33" s="426"/>
      <c r="FMK33" s="426"/>
      <c r="FML33" s="426"/>
      <c r="FMM33" s="426"/>
      <c r="FMN33" s="426"/>
      <c r="FMO33" s="426"/>
      <c r="FMP33" s="426"/>
      <c r="FMQ33" s="426"/>
      <c r="FMR33" s="426"/>
      <c r="FMS33" s="426"/>
      <c r="FMT33" s="426"/>
      <c r="FMU33" s="426"/>
      <c r="FMV33" s="426"/>
      <c r="FMW33" s="426"/>
      <c r="FMX33" s="426"/>
      <c r="FMY33" s="426"/>
      <c r="FMZ33" s="426"/>
      <c r="FNA33" s="426"/>
      <c r="FNB33" s="426"/>
      <c r="FNC33" s="426"/>
      <c r="FND33" s="426"/>
      <c r="FNE33" s="426"/>
      <c r="FNF33" s="426"/>
      <c r="FNG33" s="426"/>
      <c r="FNH33" s="426"/>
      <c r="FNI33" s="426"/>
      <c r="FNJ33" s="426"/>
      <c r="FNK33" s="426"/>
      <c r="FNL33" s="426"/>
      <c r="FNM33" s="426"/>
      <c r="FNN33" s="426"/>
      <c r="FNO33" s="426"/>
      <c r="FNP33" s="426"/>
      <c r="FNQ33" s="426"/>
      <c r="FNR33" s="426"/>
      <c r="FNS33" s="426"/>
      <c r="FNT33" s="426"/>
      <c r="FNU33" s="426"/>
      <c r="FNV33" s="426"/>
      <c r="FNW33" s="426"/>
      <c r="FNX33" s="426"/>
      <c r="FNY33" s="426"/>
      <c r="FNZ33" s="426"/>
      <c r="FOA33" s="426"/>
      <c r="FOB33" s="426"/>
      <c r="FOC33" s="426"/>
      <c r="FOD33" s="426"/>
      <c r="FOE33" s="426"/>
      <c r="FOF33" s="426"/>
      <c r="FOG33" s="426"/>
      <c r="FOH33" s="426"/>
      <c r="FOI33" s="426"/>
      <c r="FOJ33" s="426"/>
      <c r="FOK33" s="426"/>
      <c r="FOL33" s="426"/>
      <c r="FOM33" s="426"/>
      <c r="FON33" s="426"/>
      <c r="FOO33" s="426"/>
      <c r="FOP33" s="426"/>
      <c r="FOQ33" s="426"/>
      <c r="FOR33" s="426"/>
      <c r="FOS33" s="426"/>
      <c r="FOT33" s="426"/>
      <c r="FOU33" s="426"/>
      <c r="FOV33" s="426"/>
      <c r="FOW33" s="426"/>
      <c r="FOX33" s="426"/>
      <c r="FOY33" s="426"/>
      <c r="FOZ33" s="426"/>
      <c r="FPA33" s="426"/>
      <c r="FPB33" s="426"/>
      <c r="FPC33" s="426"/>
      <c r="FPD33" s="426"/>
      <c r="FPE33" s="426"/>
      <c r="FPF33" s="426"/>
      <c r="FPG33" s="426"/>
      <c r="FPH33" s="426"/>
      <c r="FPI33" s="426"/>
      <c r="FPJ33" s="426"/>
      <c r="FPK33" s="426"/>
      <c r="FPL33" s="426"/>
      <c r="FPM33" s="426"/>
      <c r="FPN33" s="426"/>
      <c r="FPO33" s="426"/>
      <c r="FPP33" s="426"/>
      <c r="FPQ33" s="426"/>
      <c r="FPR33" s="426"/>
      <c r="FPS33" s="426"/>
      <c r="FPT33" s="426"/>
      <c r="FPU33" s="426"/>
      <c r="FPV33" s="426"/>
      <c r="FPW33" s="426"/>
      <c r="FPX33" s="426"/>
      <c r="FPY33" s="426"/>
      <c r="FPZ33" s="426"/>
      <c r="FQA33" s="426"/>
      <c r="FQB33" s="426"/>
      <c r="FQC33" s="426"/>
      <c r="FQD33" s="426"/>
      <c r="FQE33" s="426"/>
      <c r="FQF33" s="426"/>
      <c r="FQG33" s="426"/>
      <c r="FQH33" s="426"/>
      <c r="FQI33" s="426"/>
      <c r="FQJ33" s="426"/>
      <c r="FQK33" s="426"/>
      <c r="FQL33" s="426"/>
      <c r="FQM33" s="426"/>
      <c r="FQN33" s="426"/>
      <c r="FQO33" s="426"/>
      <c r="FQP33" s="426"/>
      <c r="FQQ33" s="426"/>
      <c r="FQR33" s="426"/>
      <c r="FQS33" s="426"/>
      <c r="FQT33" s="426"/>
      <c r="FQU33" s="426"/>
      <c r="FQV33" s="426"/>
      <c r="FQW33" s="426"/>
      <c r="FQX33" s="426"/>
      <c r="FQY33" s="426"/>
      <c r="FQZ33" s="426"/>
      <c r="FRA33" s="426"/>
      <c r="FRB33" s="426"/>
      <c r="FRC33" s="426"/>
      <c r="FRD33" s="426"/>
      <c r="FRE33" s="426"/>
      <c r="FRF33" s="426"/>
      <c r="FRG33" s="426"/>
      <c r="FRH33" s="426"/>
      <c r="FRI33" s="426"/>
      <c r="FRJ33" s="426"/>
      <c r="FRK33" s="426"/>
      <c r="FRL33" s="426"/>
      <c r="FRM33" s="426"/>
      <c r="FRN33" s="426"/>
      <c r="FRO33" s="426"/>
      <c r="FRP33" s="426"/>
      <c r="FRQ33" s="426"/>
      <c r="FRR33" s="426"/>
      <c r="FRS33" s="426"/>
      <c r="FRT33" s="426"/>
      <c r="FRU33" s="426"/>
      <c r="FRV33" s="426"/>
      <c r="FRW33" s="426"/>
      <c r="FRX33" s="426"/>
      <c r="FRY33" s="426"/>
      <c r="FRZ33" s="426"/>
      <c r="FSA33" s="426"/>
      <c r="FSB33" s="426"/>
      <c r="FSC33" s="426"/>
      <c r="FSD33" s="426"/>
      <c r="FSE33" s="426"/>
      <c r="FSF33" s="426"/>
      <c r="FSG33" s="426"/>
      <c r="FSH33" s="426"/>
      <c r="FSI33" s="426"/>
      <c r="FSJ33" s="426"/>
      <c r="FSK33" s="426"/>
      <c r="FSL33" s="426"/>
      <c r="FSM33" s="426"/>
      <c r="FSN33" s="426"/>
      <c r="FSO33" s="426"/>
      <c r="FSP33" s="426"/>
      <c r="FSQ33" s="426"/>
      <c r="FSR33" s="426"/>
      <c r="FSS33" s="426"/>
      <c r="FST33" s="426"/>
      <c r="FSU33" s="426"/>
      <c r="FSV33" s="426"/>
      <c r="FSW33" s="426"/>
      <c r="FSX33" s="426"/>
      <c r="FSY33" s="426"/>
      <c r="FSZ33" s="426"/>
      <c r="FTA33" s="426"/>
      <c r="FTB33" s="426"/>
      <c r="FTC33" s="426"/>
      <c r="FTD33" s="426"/>
      <c r="FTE33" s="426"/>
      <c r="FTF33" s="426"/>
      <c r="FTG33" s="426"/>
      <c r="FTH33" s="426"/>
      <c r="FTI33" s="426"/>
      <c r="FTJ33" s="426"/>
      <c r="FTK33" s="426"/>
      <c r="FTL33" s="426"/>
      <c r="FTM33" s="426"/>
      <c r="FTN33" s="426"/>
      <c r="FTO33" s="426"/>
      <c r="FTP33" s="426"/>
      <c r="FTQ33" s="426"/>
      <c r="FTR33" s="426"/>
      <c r="FTS33" s="426"/>
      <c r="FTT33" s="426"/>
      <c r="FTU33" s="426"/>
      <c r="FTV33" s="426"/>
      <c r="FTW33" s="426"/>
      <c r="FTX33" s="426"/>
      <c r="FTY33" s="426"/>
      <c r="FTZ33" s="426"/>
      <c r="FUA33" s="426"/>
      <c r="FUB33" s="426"/>
      <c r="FUC33" s="426"/>
      <c r="FUD33" s="426"/>
      <c r="FUE33" s="426"/>
      <c r="FUF33" s="426"/>
      <c r="FUG33" s="426"/>
      <c r="FUH33" s="426"/>
      <c r="FUI33" s="426"/>
      <c r="FUJ33" s="426"/>
      <c r="FUK33" s="426"/>
      <c r="FUL33" s="426"/>
      <c r="FUM33" s="426"/>
      <c r="FUN33" s="426"/>
      <c r="FUO33" s="426"/>
      <c r="FUP33" s="426"/>
      <c r="FUQ33" s="426"/>
      <c r="FUR33" s="426"/>
      <c r="FUS33" s="426"/>
      <c r="FUT33" s="426"/>
      <c r="FUU33" s="426"/>
      <c r="FUV33" s="426"/>
      <c r="FUW33" s="426"/>
      <c r="FUX33" s="426"/>
      <c r="FUY33" s="426"/>
      <c r="FUZ33" s="426"/>
      <c r="FVA33" s="426"/>
      <c r="FVB33" s="426"/>
      <c r="FVC33" s="426"/>
      <c r="FVD33" s="426"/>
      <c r="FVE33" s="426"/>
      <c r="FVF33" s="426"/>
      <c r="FVG33" s="426"/>
      <c r="FVH33" s="426"/>
      <c r="FVI33" s="426"/>
      <c r="FVJ33" s="426"/>
      <c r="FVK33" s="426"/>
      <c r="FVL33" s="426"/>
      <c r="FVM33" s="426"/>
      <c r="FVN33" s="426"/>
      <c r="FVO33" s="426"/>
      <c r="FVP33" s="426"/>
      <c r="FVQ33" s="426"/>
      <c r="FVR33" s="426"/>
      <c r="FVS33" s="426"/>
      <c r="FVT33" s="426"/>
      <c r="FVU33" s="426"/>
      <c r="FVV33" s="426"/>
      <c r="FVW33" s="426"/>
      <c r="FVX33" s="426"/>
      <c r="FVY33" s="426"/>
      <c r="FVZ33" s="426"/>
      <c r="FWA33" s="426"/>
      <c r="FWB33" s="426"/>
      <c r="FWC33" s="426"/>
      <c r="FWD33" s="426"/>
      <c r="FWE33" s="426"/>
      <c r="FWF33" s="426"/>
      <c r="FWG33" s="426"/>
      <c r="FWH33" s="426"/>
      <c r="FWI33" s="426"/>
      <c r="FWJ33" s="426"/>
      <c r="FWK33" s="426"/>
      <c r="FWL33" s="426"/>
      <c r="FWM33" s="426"/>
      <c r="FWN33" s="426"/>
      <c r="FWO33" s="426"/>
      <c r="FWP33" s="426"/>
      <c r="FWQ33" s="426"/>
      <c r="FWR33" s="426"/>
      <c r="FWS33" s="426"/>
      <c r="FWT33" s="426"/>
      <c r="FWU33" s="426"/>
      <c r="FWV33" s="426"/>
      <c r="FWW33" s="426"/>
      <c r="FWX33" s="426"/>
      <c r="FWY33" s="426"/>
      <c r="FWZ33" s="426"/>
      <c r="FXA33" s="426"/>
      <c r="FXB33" s="426"/>
      <c r="FXC33" s="426"/>
      <c r="FXD33" s="426"/>
      <c r="FXE33" s="426"/>
      <c r="FXF33" s="426"/>
      <c r="FXG33" s="426"/>
      <c r="FXH33" s="426"/>
      <c r="FXI33" s="426"/>
      <c r="FXJ33" s="426"/>
      <c r="FXK33" s="426"/>
      <c r="FXL33" s="426"/>
      <c r="FXM33" s="426"/>
      <c r="FXN33" s="426"/>
      <c r="FXO33" s="426"/>
      <c r="FXP33" s="426"/>
      <c r="FXQ33" s="426"/>
      <c r="FXR33" s="426"/>
      <c r="FXS33" s="426"/>
      <c r="FXT33" s="426"/>
      <c r="FXU33" s="426"/>
      <c r="FXV33" s="426"/>
      <c r="FXW33" s="426"/>
      <c r="FXX33" s="426"/>
      <c r="FXY33" s="426"/>
      <c r="FXZ33" s="426"/>
      <c r="FYA33" s="426"/>
      <c r="FYB33" s="426"/>
      <c r="FYC33" s="426"/>
      <c r="FYD33" s="426"/>
      <c r="FYE33" s="426"/>
      <c r="FYF33" s="426"/>
      <c r="FYG33" s="426"/>
      <c r="FYH33" s="426"/>
      <c r="FYI33" s="426"/>
      <c r="FYJ33" s="426"/>
      <c r="FYK33" s="426"/>
      <c r="FYL33" s="426"/>
      <c r="FYM33" s="426"/>
      <c r="FYN33" s="426"/>
      <c r="FYO33" s="426"/>
      <c r="FYP33" s="426"/>
      <c r="FYQ33" s="426"/>
      <c r="FYR33" s="426"/>
      <c r="FYS33" s="426"/>
      <c r="FYT33" s="426"/>
      <c r="FYU33" s="426"/>
      <c r="FYV33" s="426"/>
      <c r="FYW33" s="426"/>
      <c r="FYX33" s="426"/>
      <c r="FYY33" s="426"/>
      <c r="FYZ33" s="426"/>
      <c r="FZA33" s="426"/>
      <c r="FZB33" s="426"/>
      <c r="FZC33" s="426"/>
      <c r="FZD33" s="426"/>
      <c r="FZE33" s="426"/>
      <c r="FZF33" s="426"/>
      <c r="FZG33" s="426"/>
      <c r="FZH33" s="426"/>
      <c r="FZI33" s="426"/>
      <c r="FZJ33" s="426"/>
      <c r="FZK33" s="426"/>
      <c r="FZL33" s="426"/>
      <c r="FZM33" s="426"/>
      <c r="FZN33" s="426"/>
      <c r="FZO33" s="426"/>
      <c r="FZP33" s="426"/>
      <c r="FZQ33" s="426"/>
      <c r="FZR33" s="426"/>
      <c r="FZS33" s="426"/>
      <c r="FZT33" s="426"/>
      <c r="FZU33" s="426"/>
      <c r="FZV33" s="426"/>
      <c r="FZW33" s="426"/>
      <c r="FZX33" s="426"/>
      <c r="FZY33" s="426"/>
      <c r="FZZ33" s="426"/>
      <c r="GAA33" s="426"/>
      <c r="GAB33" s="426"/>
      <c r="GAC33" s="426"/>
      <c r="GAD33" s="426"/>
      <c r="GAE33" s="426"/>
      <c r="GAF33" s="426"/>
      <c r="GAG33" s="426"/>
      <c r="GAH33" s="426"/>
      <c r="GAI33" s="426"/>
      <c r="GAJ33" s="426"/>
      <c r="GAK33" s="426"/>
      <c r="GAL33" s="426"/>
      <c r="GAM33" s="426"/>
      <c r="GAN33" s="426"/>
      <c r="GAO33" s="426"/>
      <c r="GAP33" s="426"/>
      <c r="GAQ33" s="426"/>
      <c r="GAR33" s="426"/>
      <c r="GAS33" s="426"/>
      <c r="GAT33" s="426"/>
      <c r="GAU33" s="426"/>
      <c r="GAV33" s="426"/>
      <c r="GAW33" s="426"/>
      <c r="GAX33" s="426"/>
      <c r="GAY33" s="426"/>
      <c r="GAZ33" s="426"/>
      <c r="GBA33" s="426"/>
      <c r="GBB33" s="426"/>
      <c r="GBC33" s="426"/>
      <c r="GBD33" s="426"/>
      <c r="GBE33" s="426"/>
      <c r="GBF33" s="426"/>
      <c r="GBG33" s="426"/>
      <c r="GBH33" s="426"/>
      <c r="GBI33" s="426"/>
      <c r="GBJ33" s="426"/>
      <c r="GBK33" s="426"/>
      <c r="GBL33" s="426"/>
      <c r="GBM33" s="426"/>
      <c r="GBN33" s="426"/>
      <c r="GBO33" s="426"/>
      <c r="GBP33" s="426"/>
      <c r="GBQ33" s="426"/>
      <c r="GBR33" s="426"/>
      <c r="GBS33" s="426"/>
      <c r="GBT33" s="426"/>
      <c r="GBU33" s="426"/>
      <c r="GBV33" s="426"/>
      <c r="GBW33" s="426"/>
      <c r="GBX33" s="426"/>
      <c r="GBY33" s="426"/>
      <c r="GBZ33" s="426"/>
      <c r="GCA33" s="426"/>
      <c r="GCB33" s="426"/>
      <c r="GCC33" s="426"/>
      <c r="GCD33" s="426"/>
      <c r="GCE33" s="426"/>
      <c r="GCF33" s="426"/>
      <c r="GCG33" s="426"/>
      <c r="GCH33" s="426"/>
      <c r="GCI33" s="426"/>
      <c r="GCJ33" s="426"/>
      <c r="GCK33" s="426"/>
      <c r="GCL33" s="426"/>
      <c r="GCM33" s="426"/>
      <c r="GCN33" s="426"/>
      <c r="GCO33" s="426"/>
      <c r="GCP33" s="426"/>
      <c r="GCQ33" s="426"/>
      <c r="GCR33" s="426"/>
      <c r="GCS33" s="426"/>
      <c r="GCT33" s="426"/>
      <c r="GCU33" s="426"/>
      <c r="GCV33" s="426"/>
      <c r="GCW33" s="426"/>
      <c r="GCX33" s="426"/>
      <c r="GCY33" s="426"/>
      <c r="GCZ33" s="426"/>
      <c r="GDA33" s="426"/>
      <c r="GDB33" s="426"/>
      <c r="GDC33" s="426"/>
      <c r="GDD33" s="426"/>
      <c r="GDE33" s="426"/>
      <c r="GDF33" s="426"/>
      <c r="GDG33" s="426"/>
      <c r="GDH33" s="426"/>
      <c r="GDI33" s="426"/>
      <c r="GDJ33" s="426"/>
      <c r="GDK33" s="426"/>
      <c r="GDL33" s="426"/>
      <c r="GDM33" s="426"/>
      <c r="GDN33" s="426"/>
      <c r="GDO33" s="426"/>
      <c r="GDP33" s="426"/>
      <c r="GDQ33" s="426"/>
      <c r="GDR33" s="426"/>
      <c r="GDS33" s="426"/>
      <c r="GDT33" s="426"/>
      <c r="GDU33" s="426"/>
      <c r="GDV33" s="426"/>
      <c r="GDW33" s="426"/>
      <c r="GDX33" s="426"/>
      <c r="GDY33" s="426"/>
      <c r="GDZ33" s="426"/>
      <c r="GEA33" s="426"/>
      <c r="GEB33" s="426"/>
      <c r="GEC33" s="426"/>
      <c r="GED33" s="426"/>
      <c r="GEE33" s="426"/>
      <c r="GEF33" s="426"/>
      <c r="GEG33" s="426"/>
      <c r="GEH33" s="426"/>
      <c r="GEI33" s="426"/>
      <c r="GEJ33" s="426"/>
      <c r="GEK33" s="426"/>
      <c r="GEL33" s="426"/>
      <c r="GEM33" s="426"/>
      <c r="GEN33" s="426"/>
      <c r="GEO33" s="426"/>
      <c r="GEP33" s="426"/>
      <c r="GEQ33" s="426"/>
      <c r="GER33" s="426"/>
      <c r="GES33" s="426"/>
      <c r="GET33" s="426"/>
      <c r="GEU33" s="426"/>
      <c r="GEV33" s="426"/>
      <c r="GEW33" s="426"/>
      <c r="GEX33" s="426"/>
      <c r="GEY33" s="426"/>
      <c r="GEZ33" s="426"/>
      <c r="GFA33" s="426"/>
      <c r="GFB33" s="426"/>
      <c r="GFC33" s="426"/>
      <c r="GFD33" s="426"/>
      <c r="GFE33" s="426"/>
      <c r="GFF33" s="426"/>
      <c r="GFG33" s="426"/>
      <c r="GFH33" s="426"/>
      <c r="GFI33" s="426"/>
      <c r="GFJ33" s="426"/>
      <c r="GFK33" s="426"/>
      <c r="GFL33" s="426"/>
      <c r="GFM33" s="426"/>
      <c r="GFN33" s="426"/>
      <c r="GFO33" s="426"/>
      <c r="GFP33" s="426"/>
      <c r="GFQ33" s="426"/>
      <c r="GFR33" s="426"/>
      <c r="GFS33" s="426"/>
      <c r="GFT33" s="426"/>
      <c r="GFU33" s="426"/>
      <c r="GFV33" s="426"/>
      <c r="GFW33" s="426"/>
      <c r="GFX33" s="426"/>
      <c r="GFY33" s="426"/>
      <c r="GFZ33" s="426"/>
      <c r="GGA33" s="426"/>
      <c r="GGB33" s="426"/>
      <c r="GGC33" s="426"/>
      <c r="GGD33" s="426"/>
      <c r="GGE33" s="426"/>
      <c r="GGF33" s="426"/>
      <c r="GGG33" s="426"/>
      <c r="GGH33" s="426"/>
      <c r="GGI33" s="426"/>
      <c r="GGJ33" s="426"/>
      <c r="GGK33" s="426"/>
      <c r="GGL33" s="426"/>
      <c r="GGM33" s="426"/>
      <c r="GGN33" s="426"/>
      <c r="GGO33" s="426"/>
      <c r="GGP33" s="426"/>
      <c r="GGQ33" s="426"/>
      <c r="GGR33" s="426"/>
      <c r="GGS33" s="426"/>
      <c r="GGT33" s="426"/>
      <c r="GGU33" s="426"/>
      <c r="GGV33" s="426"/>
      <c r="GGW33" s="426"/>
      <c r="GGX33" s="426"/>
      <c r="GGY33" s="426"/>
      <c r="GGZ33" s="426"/>
      <c r="GHA33" s="426"/>
      <c r="GHB33" s="426"/>
      <c r="GHC33" s="426"/>
      <c r="GHD33" s="426"/>
      <c r="GHE33" s="426"/>
      <c r="GHF33" s="426"/>
      <c r="GHG33" s="426"/>
      <c r="GHH33" s="426"/>
      <c r="GHI33" s="426"/>
      <c r="GHJ33" s="426"/>
      <c r="GHK33" s="426"/>
      <c r="GHL33" s="426"/>
      <c r="GHM33" s="426"/>
      <c r="GHN33" s="426"/>
      <c r="GHO33" s="426"/>
      <c r="GHP33" s="426"/>
      <c r="GHQ33" s="426"/>
      <c r="GHR33" s="426"/>
      <c r="GHS33" s="426"/>
      <c r="GHT33" s="426"/>
      <c r="GHU33" s="426"/>
      <c r="GHV33" s="426"/>
      <c r="GHW33" s="426"/>
      <c r="GHX33" s="426"/>
      <c r="GHY33" s="426"/>
      <c r="GHZ33" s="426"/>
      <c r="GIA33" s="426"/>
      <c r="GIB33" s="426"/>
      <c r="GIC33" s="426"/>
      <c r="GID33" s="426"/>
      <c r="GIE33" s="426"/>
      <c r="GIF33" s="426"/>
      <c r="GIG33" s="426"/>
      <c r="GIH33" s="426"/>
      <c r="GII33" s="426"/>
      <c r="GIJ33" s="426"/>
      <c r="GIK33" s="426"/>
      <c r="GIL33" s="426"/>
      <c r="GIM33" s="426"/>
      <c r="GIN33" s="426"/>
      <c r="GIO33" s="426"/>
      <c r="GIP33" s="426"/>
      <c r="GIQ33" s="426"/>
      <c r="GIR33" s="426"/>
      <c r="GIS33" s="426"/>
      <c r="GIT33" s="426"/>
      <c r="GIU33" s="426"/>
      <c r="GIV33" s="426"/>
      <c r="GIW33" s="426"/>
      <c r="GIX33" s="426"/>
      <c r="GIY33" s="426"/>
      <c r="GIZ33" s="426"/>
      <c r="GJA33" s="426"/>
      <c r="GJB33" s="426"/>
      <c r="GJC33" s="426"/>
      <c r="GJD33" s="426"/>
      <c r="GJE33" s="426"/>
      <c r="GJF33" s="426"/>
      <c r="GJG33" s="426"/>
      <c r="GJH33" s="426"/>
      <c r="GJI33" s="426"/>
      <c r="GJJ33" s="426"/>
      <c r="GJK33" s="426"/>
      <c r="GJL33" s="426"/>
      <c r="GJM33" s="426"/>
      <c r="GJN33" s="426"/>
      <c r="GJO33" s="426"/>
      <c r="GJP33" s="426"/>
      <c r="GJQ33" s="426"/>
      <c r="GJR33" s="426"/>
      <c r="GJS33" s="426"/>
      <c r="GJT33" s="426"/>
      <c r="GJU33" s="426"/>
      <c r="GJV33" s="426"/>
      <c r="GJW33" s="426"/>
      <c r="GJX33" s="426"/>
      <c r="GJY33" s="426"/>
      <c r="GJZ33" s="426"/>
      <c r="GKA33" s="426"/>
      <c r="GKB33" s="426"/>
      <c r="GKC33" s="426"/>
      <c r="GKD33" s="426"/>
      <c r="GKE33" s="426"/>
      <c r="GKF33" s="426"/>
      <c r="GKG33" s="426"/>
      <c r="GKH33" s="426"/>
      <c r="GKI33" s="426"/>
      <c r="GKJ33" s="426"/>
      <c r="GKK33" s="426"/>
      <c r="GKL33" s="426"/>
      <c r="GKM33" s="426"/>
      <c r="GKN33" s="426"/>
      <c r="GKO33" s="426"/>
      <c r="GKP33" s="426"/>
      <c r="GKQ33" s="426"/>
      <c r="GKR33" s="426"/>
      <c r="GKS33" s="426"/>
      <c r="GKT33" s="426"/>
      <c r="GKU33" s="426"/>
      <c r="GKV33" s="426"/>
      <c r="GKW33" s="426"/>
      <c r="GKX33" s="426"/>
      <c r="GKY33" s="426"/>
      <c r="GKZ33" s="426"/>
      <c r="GLA33" s="426"/>
      <c r="GLB33" s="426"/>
      <c r="GLC33" s="426"/>
      <c r="GLD33" s="426"/>
      <c r="GLE33" s="426"/>
      <c r="GLF33" s="426"/>
      <c r="GLG33" s="426"/>
      <c r="GLH33" s="426"/>
      <c r="GLI33" s="426"/>
      <c r="GLJ33" s="426"/>
      <c r="GLK33" s="426"/>
      <c r="GLL33" s="426"/>
      <c r="GLM33" s="426"/>
      <c r="GLN33" s="426"/>
      <c r="GLO33" s="426"/>
      <c r="GLP33" s="426"/>
      <c r="GLQ33" s="426"/>
      <c r="GLR33" s="426"/>
      <c r="GLS33" s="426"/>
      <c r="GLT33" s="426"/>
      <c r="GLU33" s="426"/>
      <c r="GLV33" s="426"/>
      <c r="GLW33" s="426"/>
      <c r="GLX33" s="426"/>
      <c r="GLY33" s="426"/>
      <c r="GLZ33" s="426"/>
      <c r="GMA33" s="426"/>
      <c r="GMB33" s="426"/>
      <c r="GMC33" s="426"/>
      <c r="GMD33" s="426"/>
      <c r="GME33" s="426"/>
      <c r="GMF33" s="426"/>
      <c r="GMG33" s="426"/>
      <c r="GMH33" s="426"/>
      <c r="GMI33" s="426"/>
      <c r="GMJ33" s="426"/>
      <c r="GMK33" s="426"/>
      <c r="GML33" s="426"/>
      <c r="GMM33" s="426"/>
      <c r="GMN33" s="426"/>
      <c r="GMO33" s="426"/>
      <c r="GMP33" s="426"/>
      <c r="GMQ33" s="426"/>
      <c r="GMR33" s="426"/>
      <c r="GMS33" s="426"/>
      <c r="GMT33" s="426"/>
      <c r="GMU33" s="426"/>
      <c r="GMV33" s="426"/>
      <c r="GMW33" s="426"/>
      <c r="GMX33" s="426"/>
      <c r="GMY33" s="426"/>
      <c r="GMZ33" s="426"/>
      <c r="GNA33" s="426"/>
      <c r="GNB33" s="426"/>
      <c r="GNC33" s="426"/>
      <c r="GND33" s="426"/>
      <c r="GNE33" s="426"/>
      <c r="GNF33" s="426"/>
      <c r="GNG33" s="426"/>
      <c r="GNH33" s="426"/>
      <c r="GNI33" s="426"/>
      <c r="GNJ33" s="426"/>
      <c r="GNK33" s="426"/>
      <c r="GNL33" s="426"/>
      <c r="GNM33" s="426"/>
      <c r="GNN33" s="426"/>
      <c r="GNO33" s="426"/>
      <c r="GNP33" s="426"/>
      <c r="GNQ33" s="426"/>
      <c r="GNR33" s="426"/>
      <c r="GNS33" s="426"/>
      <c r="GNT33" s="426"/>
      <c r="GNU33" s="426"/>
      <c r="GNV33" s="426"/>
      <c r="GNW33" s="426"/>
      <c r="GNX33" s="426"/>
      <c r="GNY33" s="426"/>
      <c r="GNZ33" s="426"/>
      <c r="GOA33" s="426"/>
      <c r="GOB33" s="426"/>
      <c r="GOC33" s="426"/>
      <c r="GOD33" s="426"/>
      <c r="GOE33" s="426"/>
      <c r="GOF33" s="426"/>
      <c r="GOG33" s="426"/>
      <c r="GOH33" s="426"/>
      <c r="GOI33" s="426"/>
      <c r="GOJ33" s="426"/>
      <c r="GOK33" s="426"/>
      <c r="GOL33" s="426"/>
      <c r="GOM33" s="426"/>
      <c r="GON33" s="426"/>
      <c r="GOO33" s="426"/>
      <c r="GOP33" s="426"/>
      <c r="GOQ33" s="426"/>
      <c r="GOR33" s="426"/>
      <c r="GOS33" s="426"/>
      <c r="GOT33" s="426"/>
      <c r="GOU33" s="426"/>
      <c r="GOV33" s="426"/>
      <c r="GOW33" s="426"/>
      <c r="GOX33" s="426"/>
      <c r="GOY33" s="426"/>
      <c r="GOZ33" s="426"/>
      <c r="GPA33" s="426"/>
      <c r="GPB33" s="426"/>
      <c r="GPC33" s="426"/>
      <c r="GPD33" s="426"/>
      <c r="GPE33" s="426"/>
      <c r="GPF33" s="426"/>
      <c r="GPG33" s="426"/>
      <c r="GPH33" s="426"/>
      <c r="GPI33" s="426"/>
      <c r="GPJ33" s="426"/>
      <c r="GPK33" s="426"/>
      <c r="GPL33" s="426"/>
      <c r="GPM33" s="426"/>
      <c r="GPN33" s="426"/>
      <c r="GPO33" s="426"/>
      <c r="GPP33" s="426"/>
      <c r="GPQ33" s="426"/>
      <c r="GPR33" s="426"/>
      <c r="GPS33" s="426"/>
      <c r="GPT33" s="426"/>
      <c r="GPU33" s="426"/>
      <c r="GPV33" s="426"/>
      <c r="GPW33" s="426"/>
      <c r="GPX33" s="426"/>
      <c r="GPY33" s="426"/>
      <c r="GPZ33" s="426"/>
      <c r="GQA33" s="426"/>
      <c r="GQB33" s="426"/>
      <c r="GQC33" s="426"/>
      <c r="GQD33" s="426"/>
      <c r="GQE33" s="426"/>
      <c r="GQF33" s="426"/>
      <c r="GQG33" s="426"/>
      <c r="GQH33" s="426"/>
      <c r="GQI33" s="426"/>
      <c r="GQJ33" s="426"/>
      <c r="GQK33" s="426"/>
      <c r="GQL33" s="426"/>
      <c r="GQM33" s="426"/>
      <c r="GQN33" s="426"/>
      <c r="GQO33" s="426"/>
      <c r="GQP33" s="426"/>
      <c r="GQQ33" s="426"/>
      <c r="GQR33" s="426"/>
      <c r="GQS33" s="426"/>
      <c r="GQT33" s="426"/>
      <c r="GQU33" s="426"/>
      <c r="GQV33" s="426"/>
      <c r="GQW33" s="426"/>
      <c r="GQX33" s="426"/>
      <c r="GQY33" s="426"/>
      <c r="GQZ33" s="426"/>
      <c r="GRA33" s="426"/>
      <c r="GRB33" s="426"/>
      <c r="GRC33" s="426"/>
      <c r="GRD33" s="426"/>
      <c r="GRE33" s="426"/>
      <c r="GRF33" s="426"/>
      <c r="GRG33" s="426"/>
      <c r="GRH33" s="426"/>
      <c r="GRI33" s="426"/>
      <c r="GRJ33" s="426"/>
      <c r="GRK33" s="426"/>
      <c r="GRL33" s="426"/>
      <c r="GRM33" s="426"/>
      <c r="GRN33" s="426"/>
      <c r="GRO33" s="426"/>
      <c r="GRP33" s="426"/>
      <c r="GRQ33" s="426"/>
      <c r="GRR33" s="426"/>
      <c r="GRS33" s="426"/>
      <c r="GRT33" s="426"/>
      <c r="GRU33" s="426"/>
      <c r="GRV33" s="426"/>
      <c r="GRW33" s="426"/>
      <c r="GRX33" s="426"/>
      <c r="GRY33" s="426"/>
      <c r="GRZ33" s="426"/>
      <c r="GSA33" s="426"/>
      <c r="GSB33" s="426"/>
      <c r="GSC33" s="426"/>
      <c r="GSD33" s="426"/>
      <c r="GSE33" s="426"/>
      <c r="GSF33" s="426"/>
      <c r="GSG33" s="426"/>
      <c r="GSH33" s="426"/>
      <c r="GSI33" s="426"/>
      <c r="GSJ33" s="426"/>
      <c r="GSK33" s="426"/>
      <c r="GSL33" s="426"/>
      <c r="GSM33" s="426"/>
      <c r="GSN33" s="426"/>
      <c r="GSO33" s="426"/>
      <c r="GSP33" s="426"/>
      <c r="GSQ33" s="426"/>
      <c r="GSR33" s="426"/>
      <c r="GSS33" s="426"/>
      <c r="GST33" s="426"/>
      <c r="GSU33" s="426"/>
      <c r="GSV33" s="426"/>
      <c r="GSW33" s="426"/>
      <c r="GSX33" s="426"/>
      <c r="GSY33" s="426"/>
      <c r="GSZ33" s="426"/>
      <c r="GTA33" s="426"/>
      <c r="GTB33" s="426"/>
      <c r="GTC33" s="426"/>
      <c r="GTD33" s="426"/>
      <c r="GTE33" s="426"/>
      <c r="GTF33" s="426"/>
      <c r="GTG33" s="426"/>
      <c r="GTH33" s="426"/>
      <c r="GTI33" s="426"/>
      <c r="GTJ33" s="426"/>
      <c r="GTK33" s="426"/>
      <c r="GTL33" s="426"/>
      <c r="GTM33" s="426"/>
      <c r="GTN33" s="426"/>
      <c r="GTO33" s="426"/>
      <c r="GTP33" s="426"/>
      <c r="GTQ33" s="426"/>
      <c r="GTR33" s="426"/>
      <c r="GTS33" s="426"/>
      <c r="GTT33" s="426"/>
      <c r="GTU33" s="426"/>
      <c r="GTV33" s="426"/>
      <c r="GTW33" s="426"/>
      <c r="GTX33" s="426"/>
      <c r="GTY33" s="426"/>
      <c r="GTZ33" s="426"/>
      <c r="GUA33" s="426"/>
      <c r="GUB33" s="426"/>
      <c r="GUC33" s="426"/>
      <c r="GUD33" s="426"/>
      <c r="GUE33" s="426"/>
      <c r="GUF33" s="426"/>
      <c r="GUG33" s="426"/>
      <c r="GUH33" s="426"/>
      <c r="GUI33" s="426"/>
      <c r="GUJ33" s="426"/>
      <c r="GUK33" s="426"/>
      <c r="GUL33" s="426"/>
      <c r="GUM33" s="426"/>
      <c r="GUN33" s="426"/>
      <c r="GUO33" s="426"/>
      <c r="GUP33" s="426"/>
      <c r="GUQ33" s="426"/>
      <c r="GUR33" s="426"/>
      <c r="GUS33" s="426"/>
      <c r="GUT33" s="426"/>
      <c r="GUU33" s="426"/>
      <c r="GUV33" s="426"/>
      <c r="GUW33" s="426"/>
      <c r="GUX33" s="426"/>
      <c r="GUY33" s="426"/>
      <c r="GUZ33" s="426"/>
      <c r="GVA33" s="426"/>
      <c r="GVB33" s="426"/>
      <c r="GVC33" s="426"/>
      <c r="GVD33" s="426"/>
      <c r="GVE33" s="426"/>
      <c r="GVF33" s="426"/>
      <c r="GVG33" s="426"/>
      <c r="GVH33" s="426"/>
      <c r="GVI33" s="426"/>
      <c r="GVJ33" s="426"/>
      <c r="GVK33" s="426"/>
      <c r="GVL33" s="426"/>
      <c r="GVM33" s="426"/>
      <c r="GVN33" s="426"/>
      <c r="GVO33" s="426"/>
      <c r="GVP33" s="426"/>
      <c r="GVQ33" s="426"/>
      <c r="GVR33" s="426"/>
      <c r="GVS33" s="426"/>
      <c r="GVT33" s="426"/>
      <c r="GVU33" s="426"/>
      <c r="GVV33" s="426"/>
      <c r="GVW33" s="426"/>
      <c r="GVX33" s="426"/>
      <c r="GVY33" s="426"/>
      <c r="GVZ33" s="426"/>
      <c r="GWA33" s="426"/>
      <c r="GWB33" s="426"/>
      <c r="GWC33" s="426"/>
      <c r="GWD33" s="426"/>
      <c r="GWE33" s="426"/>
      <c r="GWF33" s="426"/>
      <c r="GWG33" s="426"/>
      <c r="GWH33" s="426"/>
      <c r="GWI33" s="426"/>
      <c r="GWJ33" s="426"/>
      <c r="GWK33" s="426"/>
      <c r="GWL33" s="426"/>
      <c r="GWM33" s="426"/>
      <c r="GWN33" s="426"/>
      <c r="GWO33" s="426"/>
      <c r="GWP33" s="426"/>
      <c r="GWQ33" s="426"/>
      <c r="GWR33" s="426"/>
      <c r="GWS33" s="426"/>
      <c r="GWT33" s="426"/>
      <c r="GWU33" s="426"/>
      <c r="GWV33" s="426"/>
      <c r="GWW33" s="426"/>
      <c r="GWX33" s="426"/>
      <c r="GWY33" s="426"/>
      <c r="GWZ33" s="426"/>
      <c r="GXA33" s="426"/>
      <c r="GXB33" s="426"/>
      <c r="GXC33" s="426"/>
      <c r="GXD33" s="426"/>
      <c r="GXE33" s="426"/>
      <c r="GXF33" s="426"/>
      <c r="GXG33" s="426"/>
      <c r="GXH33" s="426"/>
      <c r="GXI33" s="426"/>
      <c r="GXJ33" s="426"/>
      <c r="GXK33" s="426"/>
      <c r="GXL33" s="426"/>
      <c r="GXM33" s="426"/>
      <c r="GXN33" s="426"/>
      <c r="GXO33" s="426"/>
      <c r="GXP33" s="426"/>
      <c r="GXQ33" s="426"/>
      <c r="GXR33" s="426"/>
      <c r="GXS33" s="426"/>
      <c r="GXT33" s="426"/>
      <c r="GXU33" s="426"/>
      <c r="GXV33" s="426"/>
      <c r="GXW33" s="426"/>
      <c r="GXX33" s="426"/>
      <c r="GXY33" s="426"/>
      <c r="GXZ33" s="426"/>
      <c r="GYA33" s="426"/>
      <c r="GYB33" s="426"/>
      <c r="GYC33" s="426"/>
      <c r="GYD33" s="426"/>
      <c r="GYE33" s="426"/>
      <c r="GYF33" s="426"/>
      <c r="GYG33" s="426"/>
      <c r="GYH33" s="426"/>
      <c r="GYI33" s="426"/>
      <c r="GYJ33" s="426"/>
      <c r="GYK33" s="426"/>
      <c r="GYL33" s="426"/>
      <c r="GYM33" s="426"/>
      <c r="GYN33" s="426"/>
      <c r="GYO33" s="426"/>
      <c r="GYP33" s="426"/>
      <c r="GYQ33" s="426"/>
      <c r="GYR33" s="426"/>
      <c r="GYS33" s="426"/>
      <c r="GYT33" s="426"/>
      <c r="GYU33" s="426"/>
      <c r="GYV33" s="426"/>
      <c r="GYW33" s="426"/>
      <c r="GYX33" s="426"/>
      <c r="GYY33" s="426"/>
      <c r="GYZ33" s="426"/>
      <c r="GZA33" s="426"/>
      <c r="GZB33" s="426"/>
      <c r="GZC33" s="426"/>
      <c r="GZD33" s="426"/>
      <c r="GZE33" s="426"/>
      <c r="GZF33" s="426"/>
      <c r="GZG33" s="426"/>
      <c r="GZH33" s="426"/>
      <c r="GZI33" s="426"/>
      <c r="GZJ33" s="426"/>
      <c r="GZK33" s="426"/>
      <c r="GZL33" s="426"/>
      <c r="GZM33" s="426"/>
      <c r="GZN33" s="426"/>
      <c r="GZO33" s="426"/>
      <c r="GZP33" s="426"/>
      <c r="GZQ33" s="426"/>
      <c r="GZR33" s="426"/>
      <c r="GZS33" s="426"/>
      <c r="GZT33" s="426"/>
      <c r="GZU33" s="426"/>
      <c r="GZV33" s="426"/>
      <c r="GZW33" s="426"/>
      <c r="GZX33" s="426"/>
      <c r="GZY33" s="426"/>
      <c r="GZZ33" s="426"/>
      <c r="HAA33" s="426"/>
      <c r="HAB33" s="426"/>
      <c r="HAC33" s="426"/>
      <c r="HAD33" s="426"/>
      <c r="HAE33" s="426"/>
      <c r="HAF33" s="426"/>
      <c r="HAG33" s="426"/>
      <c r="HAH33" s="426"/>
      <c r="HAI33" s="426"/>
      <c r="HAJ33" s="426"/>
      <c r="HAK33" s="426"/>
      <c r="HAL33" s="426"/>
      <c r="HAM33" s="426"/>
      <c r="HAN33" s="426"/>
      <c r="HAO33" s="426"/>
      <c r="HAP33" s="426"/>
      <c r="HAQ33" s="426"/>
      <c r="HAR33" s="426"/>
      <c r="HAS33" s="426"/>
      <c r="HAT33" s="426"/>
      <c r="HAU33" s="426"/>
      <c r="HAV33" s="426"/>
      <c r="HAW33" s="426"/>
      <c r="HAX33" s="426"/>
      <c r="HAY33" s="426"/>
      <c r="HAZ33" s="426"/>
      <c r="HBA33" s="426"/>
      <c r="HBB33" s="426"/>
      <c r="HBC33" s="426"/>
      <c r="HBD33" s="426"/>
      <c r="HBE33" s="426"/>
      <c r="HBF33" s="426"/>
      <c r="HBG33" s="426"/>
      <c r="HBH33" s="426"/>
      <c r="HBI33" s="426"/>
      <c r="HBJ33" s="426"/>
      <c r="HBK33" s="426"/>
      <c r="HBL33" s="426"/>
      <c r="HBM33" s="426"/>
      <c r="HBN33" s="426"/>
      <c r="HBO33" s="426"/>
      <c r="HBP33" s="426"/>
      <c r="HBQ33" s="426"/>
      <c r="HBR33" s="426"/>
      <c r="HBS33" s="426"/>
      <c r="HBT33" s="426"/>
      <c r="HBU33" s="426"/>
      <c r="HBV33" s="426"/>
      <c r="HBW33" s="426"/>
      <c r="HBX33" s="426"/>
      <c r="HBY33" s="426"/>
      <c r="HBZ33" s="426"/>
      <c r="HCA33" s="426"/>
      <c r="HCB33" s="426"/>
      <c r="HCC33" s="426"/>
      <c r="HCD33" s="426"/>
      <c r="HCE33" s="426"/>
      <c r="HCF33" s="426"/>
      <c r="HCG33" s="426"/>
      <c r="HCH33" s="426"/>
      <c r="HCI33" s="426"/>
      <c r="HCJ33" s="426"/>
      <c r="HCK33" s="426"/>
      <c r="HCL33" s="426"/>
      <c r="HCM33" s="426"/>
      <c r="HCN33" s="426"/>
      <c r="HCO33" s="426"/>
      <c r="HCP33" s="426"/>
      <c r="HCQ33" s="426"/>
      <c r="HCR33" s="426"/>
      <c r="HCS33" s="426"/>
      <c r="HCT33" s="426"/>
      <c r="HCU33" s="426"/>
      <c r="HCV33" s="426"/>
      <c r="HCW33" s="426"/>
      <c r="HCX33" s="426"/>
      <c r="HCY33" s="426"/>
      <c r="HCZ33" s="426"/>
      <c r="HDA33" s="426"/>
      <c r="HDB33" s="426"/>
      <c r="HDC33" s="426"/>
      <c r="HDD33" s="426"/>
      <c r="HDE33" s="426"/>
      <c r="HDF33" s="426"/>
      <c r="HDG33" s="426"/>
      <c r="HDH33" s="426"/>
      <c r="HDI33" s="426"/>
      <c r="HDJ33" s="426"/>
      <c r="HDK33" s="426"/>
      <c r="HDL33" s="426"/>
      <c r="HDM33" s="426"/>
      <c r="HDN33" s="426"/>
      <c r="HDO33" s="426"/>
      <c r="HDP33" s="426"/>
      <c r="HDQ33" s="426"/>
      <c r="HDR33" s="426"/>
      <c r="HDS33" s="426"/>
      <c r="HDT33" s="426"/>
      <c r="HDU33" s="426"/>
      <c r="HDV33" s="426"/>
      <c r="HDW33" s="426"/>
      <c r="HDX33" s="426"/>
      <c r="HDY33" s="426"/>
      <c r="HDZ33" s="426"/>
      <c r="HEA33" s="426"/>
      <c r="HEB33" s="426"/>
      <c r="HEC33" s="426"/>
      <c r="HED33" s="426"/>
      <c r="HEE33" s="426"/>
      <c r="HEF33" s="426"/>
      <c r="HEG33" s="426"/>
      <c r="HEH33" s="426"/>
      <c r="HEI33" s="426"/>
      <c r="HEJ33" s="426"/>
      <c r="HEK33" s="426"/>
      <c r="HEL33" s="426"/>
      <c r="HEM33" s="426"/>
      <c r="HEN33" s="426"/>
      <c r="HEO33" s="426"/>
      <c r="HEP33" s="426"/>
      <c r="HEQ33" s="426"/>
      <c r="HER33" s="426"/>
      <c r="HES33" s="426"/>
      <c r="HET33" s="426"/>
      <c r="HEU33" s="426"/>
      <c r="HEV33" s="426"/>
      <c r="HEW33" s="426"/>
      <c r="HEX33" s="426"/>
      <c r="HEY33" s="426"/>
      <c r="HEZ33" s="426"/>
      <c r="HFA33" s="426"/>
      <c r="HFB33" s="426"/>
      <c r="HFC33" s="426"/>
      <c r="HFD33" s="426"/>
      <c r="HFE33" s="426"/>
      <c r="HFF33" s="426"/>
      <c r="HFG33" s="426"/>
      <c r="HFH33" s="426"/>
      <c r="HFI33" s="426"/>
      <c r="HFJ33" s="426"/>
      <c r="HFK33" s="426"/>
      <c r="HFL33" s="426"/>
      <c r="HFM33" s="426"/>
      <c r="HFN33" s="426"/>
      <c r="HFO33" s="426"/>
      <c r="HFP33" s="426"/>
      <c r="HFQ33" s="426"/>
      <c r="HFR33" s="426"/>
      <c r="HFS33" s="426"/>
      <c r="HFT33" s="426"/>
      <c r="HFU33" s="426"/>
      <c r="HFV33" s="426"/>
      <c r="HFW33" s="426"/>
      <c r="HFX33" s="426"/>
      <c r="HFY33" s="426"/>
      <c r="HFZ33" s="426"/>
      <c r="HGA33" s="426"/>
      <c r="HGB33" s="426"/>
      <c r="HGC33" s="426"/>
      <c r="HGD33" s="426"/>
      <c r="HGE33" s="426"/>
      <c r="HGF33" s="426"/>
      <c r="HGG33" s="426"/>
      <c r="HGH33" s="426"/>
      <c r="HGI33" s="426"/>
      <c r="HGJ33" s="426"/>
      <c r="HGK33" s="426"/>
      <c r="HGL33" s="426"/>
      <c r="HGM33" s="426"/>
      <c r="HGN33" s="426"/>
      <c r="HGO33" s="426"/>
      <c r="HGP33" s="426"/>
      <c r="HGQ33" s="426"/>
      <c r="HGR33" s="426"/>
      <c r="HGS33" s="426"/>
      <c r="HGT33" s="426"/>
      <c r="HGU33" s="426"/>
      <c r="HGV33" s="426"/>
      <c r="HGW33" s="426"/>
      <c r="HGX33" s="426"/>
      <c r="HGY33" s="426"/>
      <c r="HGZ33" s="426"/>
      <c r="HHA33" s="426"/>
      <c r="HHB33" s="426"/>
      <c r="HHC33" s="426"/>
      <c r="HHD33" s="426"/>
      <c r="HHE33" s="426"/>
      <c r="HHF33" s="426"/>
      <c r="HHG33" s="426"/>
      <c r="HHH33" s="426"/>
      <c r="HHI33" s="426"/>
      <c r="HHJ33" s="426"/>
      <c r="HHK33" s="426"/>
      <c r="HHL33" s="426"/>
      <c r="HHM33" s="426"/>
      <c r="HHN33" s="426"/>
      <c r="HHO33" s="426"/>
      <c r="HHP33" s="426"/>
      <c r="HHQ33" s="426"/>
      <c r="HHR33" s="426"/>
      <c r="HHS33" s="426"/>
      <c r="HHT33" s="426"/>
      <c r="HHU33" s="426"/>
      <c r="HHV33" s="426"/>
      <c r="HHW33" s="426"/>
      <c r="HHX33" s="426"/>
      <c r="HHY33" s="426"/>
      <c r="HHZ33" s="426"/>
      <c r="HIA33" s="426"/>
      <c r="HIB33" s="426"/>
      <c r="HIC33" s="426"/>
      <c r="HID33" s="426"/>
      <c r="HIE33" s="426"/>
      <c r="HIF33" s="426"/>
      <c r="HIG33" s="426"/>
      <c r="HIH33" s="426"/>
      <c r="HII33" s="426"/>
      <c r="HIJ33" s="426"/>
      <c r="HIK33" s="426"/>
      <c r="HIL33" s="426"/>
      <c r="HIM33" s="426"/>
      <c r="HIN33" s="426"/>
      <c r="HIO33" s="426"/>
      <c r="HIP33" s="426"/>
      <c r="HIQ33" s="426"/>
      <c r="HIR33" s="426"/>
      <c r="HIS33" s="426"/>
      <c r="HIT33" s="426"/>
      <c r="HIU33" s="426"/>
      <c r="HIV33" s="426"/>
      <c r="HIW33" s="426"/>
      <c r="HIX33" s="426"/>
      <c r="HIY33" s="426"/>
      <c r="HIZ33" s="426"/>
      <c r="HJA33" s="426"/>
      <c r="HJB33" s="426"/>
      <c r="HJC33" s="426"/>
      <c r="HJD33" s="426"/>
      <c r="HJE33" s="426"/>
      <c r="HJF33" s="426"/>
      <c r="HJG33" s="426"/>
      <c r="HJH33" s="426"/>
      <c r="HJI33" s="426"/>
      <c r="HJJ33" s="426"/>
      <c r="HJK33" s="426"/>
      <c r="HJL33" s="426"/>
      <c r="HJM33" s="426"/>
      <c r="HJN33" s="426"/>
      <c r="HJO33" s="426"/>
      <c r="HJP33" s="426"/>
      <c r="HJQ33" s="426"/>
      <c r="HJR33" s="426"/>
      <c r="HJS33" s="426"/>
      <c r="HJT33" s="426"/>
      <c r="HJU33" s="426"/>
      <c r="HJV33" s="426"/>
      <c r="HJW33" s="426"/>
      <c r="HJX33" s="426"/>
      <c r="HJY33" s="426"/>
      <c r="HJZ33" s="426"/>
      <c r="HKA33" s="426"/>
      <c r="HKB33" s="426"/>
      <c r="HKC33" s="426"/>
      <c r="HKD33" s="426"/>
      <c r="HKE33" s="426"/>
      <c r="HKF33" s="426"/>
      <c r="HKG33" s="426"/>
      <c r="HKH33" s="426"/>
      <c r="HKI33" s="426"/>
      <c r="HKJ33" s="426"/>
      <c r="HKK33" s="426"/>
      <c r="HKL33" s="426"/>
      <c r="HKM33" s="426"/>
      <c r="HKN33" s="426"/>
      <c r="HKO33" s="426"/>
      <c r="HKP33" s="426"/>
      <c r="HKQ33" s="426"/>
      <c r="HKR33" s="426"/>
      <c r="HKS33" s="426"/>
      <c r="HKT33" s="426"/>
      <c r="HKU33" s="426"/>
      <c r="HKV33" s="426"/>
      <c r="HKW33" s="426"/>
      <c r="HKX33" s="426"/>
      <c r="HKY33" s="426"/>
      <c r="HKZ33" s="426"/>
      <c r="HLA33" s="426"/>
      <c r="HLB33" s="426"/>
      <c r="HLC33" s="426"/>
      <c r="HLD33" s="426"/>
      <c r="HLE33" s="426"/>
      <c r="HLF33" s="426"/>
      <c r="HLG33" s="426"/>
      <c r="HLH33" s="426"/>
      <c r="HLI33" s="426"/>
      <c r="HLJ33" s="426"/>
      <c r="HLK33" s="426"/>
      <c r="HLL33" s="426"/>
      <c r="HLM33" s="426"/>
      <c r="HLN33" s="426"/>
      <c r="HLO33" s="426"/>
      <c r="HLP33" s="426"/>
      <c r="HLQ33" s="426"/>
      <c r="HLR33" s="426"/>
      <c r="HLS33" s="426"/>
      <c r="HLT33" s="426"/>
      <c r="HLU33" s="426"/>
      <c r="HLV33" s="426"/>
      <c r="HLW33" s="426"/>
      <c r="HLX33" s="426"/>
      <c r="HLY33" s="426"/>
      <c r="HLZ33" s="426"/>
      <c r="HMA33" s="426"/>
      <c r="HMB33" s="426"/>
      <c r="HMC33" s="426"/>
      <c r="HMD33" s="426"/>
      <c r="HME33" s="426"/>
      <c r="HMF33" s="426"/>
      <c r="HMG33" s="426"/>
      <c r="HMH33" s="426"/>
      <c r="HMI33" s="426"/>
      <c r="HMJ33" s="426"/>
      <c r="HMK33" s="426"/>
      <c r="HML33" s="426"/>
      <c r="HMM33" s="426"/>
      <c r="HMN33" s="426"/>
      <c r="HMO33" s="426"/>
      <c r="HMP33" s="426"/>
      <c r="HMQ33" s="426"/>
      <c r="HMR33" s="426"/>
      <c r="HMS33" s="426"/>
      <c r="HMT33" s="426"/>
      <c r="HMU33" s="426"/>
      <c r="HMV33" s="426"/>
      <c r="HMW33" s="426"/>
      <c r="HMX33" s="426"/>
      <c r="HMY33" s="426"/>
      <c r="HMZ33" s="426"/>
      <c r="HNA33" s="426"/>
      <c r="HNB33" s="426"/>
      <c r="HNC33" s="426"/>
      <c r="HND33" s="426"/>
      <c r="HNE33" s="426"/>
      <c r="HNF33" s="426"/>
      <c r="HNG33" s="426"/>
      <c r="HNH33" s="426"/>
      <c r="HNI33" s="426"/>
      <c r="HNJ33" s="426"/>
      <c r="HNK33" s="426"/>
      <c r="HNL33" s="426"/>
      <c r="HNM33" s="426"/>
      <c r="HNN33" s="426"/>
      <c r="HNO33" s="426"/>
      <c r="HNP33" s="426"/>
      <c r="HNQ33" s="426"/>
      <c r="HNR33" s="426"/>
      <c r="HNS33" s="426"/>
      <c r="HNT33" s="426"/>
      <c r="HNU33" s="426"/>
      <c r="HNV33" s="426"/>
      <c r="HNW33" s="426"/>
      <c r="HNX33" s="426"/>
      <c r="HNY33" s="426"/>
      <c r="HNZ33" s="426"/>
      <c r="HOA33" s="426"/>
      <c r="HOB33" s="426"/>
      <c r="HOC33" s="426"/>
      <c r="HOD33" s="426"/>
      <c r="HOE33" s="426"/>
      <c r="HOF33" s="426"/>
      <c r="HOG33" s="426"/>
      <c r="HOH33" s="426"/>
      <c r="HOI33" s="426"/>
      <c r="HOJ33" s="426"/>
      <c r="HOK33" s="426"/>
      <c r="HOL33" s="426"/>
      <c r="HOM33" s="426"/>
      <c r="HON33" s="426"/>
      <c r="HOO33" s="426"/>
      <c r="HOP33" s="426"/>
      <c r="HOQ33" s="426"/>
      <c r="HOR33" s="426"/>
      <c r="HOS33" s="426"/>
      <c r="HOT33" s="426"/>
      <c r="HOU33" s="426"/>
      <c r="HOV33" s="426"/>
      <c r="HOW33" s="426"/>
      <c r="HOX33" s="426"/>
      <c r="HOY33" s="426"/>
      <c r="HOZ33" s="426"/>
      <c r="HPA33" s="426"/>
      <c r="HPB33" s="426"/>
      <c r="HPC33" s="426"/>
      <c r="HPD33" s="426"/>
      <c r="HPE33" s="426"/>
      <c r="HPF33" s="426"/>
      <c r="HPG33" s="426"/>
      <c r="HPH33" s="426"/>
      <c r="HPI33" s="426"/>
      <c r="HPJ33" s="426"/>
      <c r="HPK33" s="426"/>
      <c r="HPL33" s="426"/>
      <c r="HPM33" s="426"/>
      <c r="HPN33" s="426"/>
      <c r="HPO33" s="426"/>
      <c r="HPP33" s="426"/>
      <c r="HPQ33" s="426"/>
      <c r="HPR33" s="426"/>
      <c r="HPS33" s="426"/>
      <c r="HPT33" s="426"/>
      <c r="HPU33" s="426"/>
      <c r="HPV33" s="426"/>
      <c r="HPW33" s="426"/>
      <c r="HPX33" s="426"/>
      <c r="HPY33" s="426"/>
      <c r="HPZ33" s="426"/>
      <c r="HQA33" s="426"/>
      <c r="HQB33" s="426"/>
      <c r="HQC33" s="426"/>
      <c r="HQD33" s="426"/>
      <c r="HQE33" s="426"/>
      <c r="HQF33" s="426"/>
      <c r="HQG33" s="426"/>
      <c r="HQH33" s="426"/>
      <c r="HQI33" s="426"/>
      <c r="HQJ33" s="426"/>
      <c r="HQK33" s="426"/>
      <c r="HQL33" s="426"/>
      <c r="HQM33" s="426"/>
      <c r="HQN33" s="426"/>
      <c r="HQO33" s="426"/>
      <c r="HQP33" s="426"/>
      <c r="HQQ33" s="426"/>
      <c r="HQR33" s="426"/>
      <c r="HQS33" s="426"/>
      <c r="HQT33" s="426"/>
      <c r="HQU33" s="426"/>
      <c r="HQV33" s="426"/>
      <c r="HQW33" s="426"/>
      <c r="HQX33" s="426"/>
      <c r="HQY33" s="426"/>
      <c r="HQZ33" s="426"/>
      <c r="HRA33" s="426"/>
      <c r="HRB33" s="426"/>
      <c r="HRC33" s="426"/>
      <c r="HRD33" s="426"/>
      <c r="HRE33" s="426"/>
      <c r="HRF33" s="426"/>
      <c r="HRG33" s="426"/>
      <c r="HRH33" s="426"/>
      <c r="HRI33" s="426"/>
      <c r="HRJ33" s="426"/>
      <c r="HRK33" s="426"/>
      <c r="HRL33" s="426"/>
      <c r="HRM33" s="426"/>
      <c r="HRN33" s="426"/>
      <c r="HRO33" s="426"/>
      <c r="HRP33" s="426"/>
      <c r="HRQ33" s="426"/>
      <c r="HRR33" s="426"/>
      <c r="HRS33" s="426"/>
      <c r="HRT33" s="426"/>
      <c r="HRU33" s="426"/>
      <c r="HRV33" s="426"/>
      <c r="HRW33" s="426"/>
      <c r="HRX33" s="426"/>
      <c r="HRY33" s="426"/>
      <c r="HRZ33" s="426"/>
      <c r="HSA33" s="426"/>
      <c r="HSB33" s="426"/>
      <c r="HSC33" s="426"/>
      <c r="HSD33" s="426"/>
      <c r="HSE33" s="426"/>
      <c r="HSF33" s="426"/>
      <c r="HSG33" s="426"/>
      <c r="HSH33" s="426"/>
      <c r="HSI33" s="426"/>
      <c r="HSJ33" s="426"/>
      <c r="HSK33" s="426"/>
      <c r="HSL33" s="426"/>
      <c r="HSM33" s="426"/>
      <c r="HSN33" s="426"/>
      <c r="HSO33" s="426"/>
      <c r="HSP33" s="426"/>
      <c r="HSQ33" s="426"/>
      <c r="HSR33" s="426"/>
      <c r="HSS33" s="426"/>
      <c r="HST33" s="426"/>
      <c r="HSU33" s="426"/>
      <c r="HSV33" s="426"/>
      <c r="HSW33" s="426"/>
      <c r="HSX33" s="426"/>
      <c r="HSY33" s="426"/>
      <c r="HSZ33" s="426"/>
      <c r="HTA33" s="426"/>
      <c r="HTB33" s="426"/>
      <c r="HTC33" s="426"/>
      <c r="HTD33" s="426"/>
      <c r="HTE33" s="426"/>
      <c r="HTF33" s="426"/>
      <c r="HTG33" s="426"/>
      <c r="HTH33" s="426"/>
      <c r="HTI33" s="426"/>
      <c r="HTJ33" s="426"/>
      <c r="HTK33" s="426"/>
      <c r="HTL33" s="426"/>
      <c r="HTM33" s="426"/>
      <c r="HTN33" s="426"/>
      <c r="HTO33" s="426"/>
      <c r="HTP33" s="426"/>
      <c r="HTQ33" s="426"/>
      <c r="HTR33" s="426"/>
      <c r="HTS33" s="426"/>
      <c r="HTT33" s="426"/>
      <c r="HTU33" s="426"/>
      <c r="HTV33" s="426"/>
      <c r="HTW33" s="426"/>
      <c r="HTX33" s="426"/>
      <c r="HTY33" s="426"/>
      <c r="HTZ33" s="426"/>
      <c r="HUA33" s="426"/>
      <c r="HUB33" s="426"/>
      <c r="HUC33" s="426"/>
      <c r="HUD33" s="426"/>
      <c r="HUE33" s="426"/>
      <c r="HUF33" s="426"/>
      <c r="HUG33" s="426"/>
      <c r="HUH33" s="426"/>
      <c r="HUI33" s="426"/>
      <c r="HUJ33" s="426"/>
      <c r="HUK33" s="426"/>
      <c r="HUL33" s="426"/>
      <c r="HUM33" s="426"/>
      <c r="HUN33" s="426"/>
      <c r="HUO33" s="426"/>
      <c r="HUP33" s="426"/>
      <c r="HUQ33" s="426"/>
      <c r="HUR33" s="426"/>
      <c r="HUS33" s="426"/>
      <c r="HUT33" s="426"/>
      <c r="HUU33" s="426"/>
      <c r="HUV33" s="426"/>
      <c r="HUW33" s="426"/>
      <c r="HUX33" s="426"/>
      <c r="HUY33" s="426"/>
      <c r="HUZ33" s="426"/>
      <c r="HVA33" s="426"/>
      <c r="HVB33" s="426"/>
      <c r="HVC33" s="426"/>
      <c r="HVD33" s="426"/>
      <c r="HVE33" s="426"/>
      <c r="HVF33" s="426"/>
      <c r="HVG33" s="426"/>
      <c r="HVH33" s="426"/>
      <c r="HVI33" s="426"/>
      <c r="HVJ33" s="426"/>
      <c r="HVK33" s="426"/>
      <c r="HVL33" s="426"/>
      <c r="HVM33" s="426"/>
      <c r="HVN33" s="426"/>
      <c r="HVO33" s="426"/>
      <c r="HVP33" s="426"/>
      <c r="HVQ33" s="426"/>
      <c r="HVR33" s="426"/>
      <c r="HVS33" s="426"/>
      <c r="HVT33" s="426"/>
      <c r="HVU33" s="426"/>
      <c r="HVV33" s="426"/>
      <c r="HVW33" s="426"/>
      <c r="HVX33" s="426"/>
      <c r="HVY33" s="426"/>
      <c r="HVZ33" s="426"/>
      <c r="HWA33" s="426"/>
      <c r="HWB33" s="426"/>
      <c r="HWC33" s="426"/>
      <c r="HWD33" s="426"/>
      <c r="HWE33" s="426"/>
      <c r="HWF33" s="426"/>
      <c r="HWG33" s="426"/>
      <c r="HWH33" s="426"/>
      <c r="HWI33" s="426"/>
      <c r="HWJ33" s="426"/>
      <c r="HWK33" s="426"/>
      <c r="HWL33" s="426"/>
      <c r="HWM33" s="426"/>
      <c r="HWN33" s="426"/>
      <c r="HWO33" s="426"/>
      <c r="HWP33" s="426"/>
      <c r="HWQ33" s="426"/>
      <c r="HWR33" s="426"/>
      <c r="HWS33" s="426"/>
      <c r="HWT33" s="426"/>
      <c r="HWU33" s="426"/>
      <c r="HWV33" s="426"/>
      <c r="HWW33" s="426"/>
      <c r="HWX33" s="426"/>
      <c r="HWY33" s="426"/>
      <c r="HWZ33" s="426"/>
      <c r="HXA33" s="426"/>
      <c r="HXB33" s="426"/>
      <c r="HXC33" s="426"/>
      <c r="HXD33" s="426"/>
      <c r="HXE33" s="426"/>
      <c r="HXF33" s="426"/>
      <c r="HXG33" s="426"/>
      <c r="HXH33" s="426"/>
      <c r="HXI33" s="426"/>
      <c r="HXJ33" s="426"/>
      <c r="HXK33" s="426"/>
      <c r="HXL33" s="426"/>
      <c r="HXM33" s="426"/>
      <c r="HXN33" s="426"/>
      <c r="HXO33" s="426"/>
      <c r="HXP33" s="426"/>
      <c r="HXQ33" s="426"/>
      <c r="HXR33" s="426"/>
      <c r="HXS33" s="426"/>
      <c r="HXT33" s="426"/>
      <c r="HXU33" s="426"/>
      <c r="HXV33" s="426"/>
      <c r="HXW33" s="426"/>
      <c r="HXX33" s="426"/>
      <c r="HXY33" s="426"/>
      <c r="HXZ33" s="426"/>
      <c r="HYA33" s="426"/>
      <c r="HYB33" s="426"/>
      <c r="HYC33" s="426"/>
      <c r="HYD33" s="426"/>
      <c r="HYE33" s="426"/>
      <c r="HYF33" s="426"/>
      <c r="HYG33" s="426"/>
      <c r="HYH33" s="426"/>
      <c r="HYI33" s="426"/>
      <c r="HYJ33" s="426"/>
      <c r="HYK33" s="426"/>
      <c r="HYL33" s="426"/>
      <c r="HYM33" s="426"/>
      <c r="HYN33" s="426"/>
      <c r="HYO33" s="426"/>
      <c r="HYP33" s="426"/>
      <c r="HYQ33" s="426"/>
      <c r="HYR33" s="426"/>
      <c r="HYS33" s="426"/>
      <c r="HYT33" s="426"/>
      <c r="HYU33" s="426"/>
      <c r="HYV33" s="426"/>
      <c r="HYW33" s="426"/>
      <c r="HYX33" s="426"/>
      <c r="HYY33" s="426"/>
      <c r="HYZ33" s="426"/>
      <c r="HZA33" s="426"/>
      <c r="HZB33" s="426"/>
      <c r="HZC33" s="426"/>
      <c r="HZD33" s="426"/>
      <c r="HZE33" s="426"/>
      <c r="HZF33" s="426"/>
      <c r="HZG33" s="426"/>
      <c r="HZH33" s="426"/>
      <c r="HZI33" s="426"/>
      <c r="HZJ33" s="426"/>
      <c r="HZK33" s="426"/>
      <c r="HZL33" s="426"/>
      <c r="HZM33" s="426"/>
      <c r="HZN33" s="426"/>
      <c r="HZO33" s="426"/>
      <c r="HZP33" s="426"/>
      <c r="HZQ33" s="426"/>
      <c r="HZR33" s="426"/>
      <c r="HZS33" s="426"/>
      <c r="HZT33" s="426"/>
      <c r="HZU33" s="426"/>
      <c r="HZV33" s="426"/>
      <c r="HZW33" s="426"/>
      <c r="HZX33" s="426"/>
      <c r="HZY33" s="426"/>
      <c r="HZZ33" s="426"/>
      <c r="IAA33" s="426"/>
      <c r="IAB33" s="426"/>
      <c r="IAC33" s="426"/>
      <c r="IAD33" s="426"/>
      <c r="IAE33" s="426"/>
      <c r="IAF33" s="426"/>
      <c r="IAG33" s="426"/>
      <c r="IAH33" s="426"/>
      <c r="IAI33" s="426"/>
      <c r="IAJ33" s="426"/>
      <c r="IAK33" s="426"/>
      <c r="IAL33" s="426"/>
      <c r="IAM33" s="426"/>
      <c r="IAN33" s="426"/>
      <c r="IAO33" s="426"/>
      <c r="IAP33" s="426"/>
      <c r="IAQ33" s="426"/>
      <c r="IAR33" s="426"/>
      <c r="IAS33" s="426"/>
      <c r="IAT33" s="426"/>
      <c r="IAU33" s="426"/>
      <c r="IAV33" s="426"/>
      <c r="IAW33" s="426"/>
      <c r="IAX33" s="426"/>
      <c r="IAY33" s="426"/>
      <c r="IAZ33" s="426"/>
      <c r="IBA33" s="426"/>
      <c r="IBB33" s="426"/>
      <c r="IBC33" s="426"/>
      <c r="IBD33" s="426"/>
      <c r="IBE33" s="426"/>
      <c r="IBF33" s="426"/>
      <c r="IBG33" s="426"/>
      <c r="IBH33" s="426"/>
      <c r="IBI33" s="426"/>
      <c r="IBJ33" s="426"/>
      <c r="IBK33" s="426"/>
      <c r="IBL33" s="426"/>
      <c r="IBM33" s="426"/>
      <c r="IBN33" s="426"/>
      <c r="IBO33" s="426"/>
      <c r="IBP33" s="426"/>
      <c r="IBQ33" s="426"/>
      <c r="IBR33" s="426"/>
      <c r="IBS33" s="426"/>
      <c r="IBT33" s="426"/>
      <c r="IBU33" s="426"/>
      <c r="IBV33" s="426"/>
      <c r="IBW33" s="426"/>
      <c r="IBX33" s="426"/>
      <c r="IBY33" s="426"/>
      <c r="IBZ33" s="426"/>
      <c r="ICA33" s="426"/>
      <c r="ICB33" s="426"/>
      <c r="ICC33" s="426"/>
      <c r="ICD33" s="426"/>
      <c r="ICE33" s="426"/>
      <c r="ICF33" s="426"/>
      <c r="ICG33" s="426"/>
      <c r="ICH33" s="426"/>
      <c r="ICI33" s="426"/>
      <c r="ICJ33" s="426"/>
      <c r="ICK33" s="426"/>
      <c r="ICL33" s="426"/>
      <c r="ICM33" s="426"/>
      <c r="ICN33" s="426"/>
      <c r="ICO33" s="426"/>
      <c r="ICP33" s="426"/>
      <c r="ICQ33" s="426"/>
      <c r="ICR33" s="426"/>
      <c r="ICS33" s="426"/>
      <c r="ICT33" s="426"/>
      <c r="ICU33" s="426"/>
      <c r="ICV33" s="426"/>
      <c r="ICW33" s="426"/>
      <c r="ICX33" s="426"/>
      <c r="ICY33" s="426"/>
      <c r="ICZ33" s="426"/>
      <c r="IDA33" s="426"/>
      <c r="IDB33" s="426"/>
      <c r="IDC33" s="426"/>
      <c r="IDD33" s="426"/>
      <c r="IDE33" s="426"/>
      <c r="IDF33" s="426"/>
      <c r="IDG33" s="426"/>
      <c r="IDH33" s="426"/>
      <c r="IDI33" s="426"/>
      <c r="IDJ33" s="426"/>
      <c r="IDK33" s="426"/>
      <c r="IDL33" s="426"/>
      <c r="IDM33" s="426"/>
      <c r="IDN33" s="426"/>
      <c r="IDO33" s="426"/>
      <c r="IDP33" s="426"/>
      <c r="IDQ33" s="426"/>
      <c r="IDR33" s="426"/>
      <c r="IDS33" s="426"/>
      <c r="IDT33" s="426"/>
      <c r="IDU33" s="426"/>
      <c r="IDV33" s="426"/>
      <c r="IDW33" s="426"/>
      <c r="IDX33" s="426"/>
      <c r="IDY33" s="426"/>
      <c r="IDZ33" s="426"/>
      <c r="IEA33" s="426"/>
      <c r="IEB33" s="426"/>
      <c r="IEC33" s="426"/>
      <c r="IED33" s="426"/>
      <c r="IEE33" s="426"/>
      <c r="IEF33" s="426"/>
      <c r="IEG33" s="426"/>
      <c r="IEH33" s="426"/>
      <c r="IEI33" s="426"/>
      <c r="IEJ33" s="426"/>
      <c r="IEK33" s="426"/>
      <c r="IEL33" s="426"/>
      <c r="IEM33" s="426"/>
      <c r="IEN33" s="426"/>
      <c r="IEO33" s="426"/>
      <c r="IEP33" s="426"/>
      <c r="IEQ33" s="426"/>
      <c r="IER33" s="426"/>
      <c r="IES33" s="426"/>
      <c r="IET33" s="426"/>
      <c r="IEU33" s="426"/>
      <c r="IEV33" s="426"/>
      <c r="IEW33" s="426"/>
      <c r="IEX33" s="426"/>
      <c r="IEY33" s="426"/>
      <c r="IEZ33" s="426"/>
      <c r="IFA33" s="426"/>
      <c r="IFB33" s="426"/>
      <c r="IFC33" s="426"/>
      <c r="IFD33" s="426"/>
      <c r="IFE33" s="426"/>
      <c r="IFF33" s="426"/>
      <c r="IFG33" s="426"/>
      <c r="IFH33" s="426"/>
      <c r="IFI33" s="426"/>
      <c r="IFJ33" s="426"/>
      <c r="IFK33" s="426"/>
      <c r="IFL33" s="426"/>
      <c r="IFM33" s="426"/>
      <c r="IFN33" s="426"/>
      <c r="IFO33" s="426"/>
      <c r="IFP33" s="426"/>
      <c r="IFQ33" s="426"/>
      <c r="IFR33" s="426"/>
      <c r="IFS33" s="426"/>
      <c r="IFT33" s="426"/>
      <c r="IFU33" s="426"/>
      <c r="IFV33" s="426"/>
      <c r="IFW33" s="426"/>
      <c r="IFX33" s="426"/>
      <c r="IFY33" s="426"/>
      <c r="IFZ33" s="426"/>
      <c r="IGA33" s="426"/>
      <c r="IGB33" s="426"/>
      <c r="IGC33" s="426"/>
      <c r="IGD33" s="426"/>
      <c r="IGE33" s="426"/>
      <c r="IGF33" s="426"/>
      <c r="IGG33" s="426"/>
      <c r="IGH33" s="426"/>
      <c r="IGI33" s="426"/>
      <c r="IGJ33" s="426"/>
      <c r="IGK33" s="426"/>
      <c r="IGL33" s="426"/>
      <c r="IGM33" s="426"/>
      <c r="IGN33" s="426"/>
      <c r="IGO33" s="426"/>
      <c r="IGP33" s="426"/>
      <c r="IGQ33" s="426"/>
      <c r="IGR33" s="426"/>
      <c r="IGS33" s="426"/>
      <c r="IGT33" s="426"/>
      <c r="IGU33" s="426"/>
      <c r="IGV33" s="426"/>
      <c r="IGW33" s="426"/>
      <c r="IGX33" s="426"/>
      <c r="IGY33" s="426"/>
      <c r="IGZ33" s="426"/>
      <c r="IHA33" s="426"/>
      <c r="IHB33" s="426"/>
      <c r="IHC33" s="426"/>
      <c r="IHD33" s="426"/>
      <c r="IHE33" s="426"/>
      <c r="IHF33" s="426"/>
      <c r="IHG33" s="426"/>
      <c r="IHH33" s="426"/>
      <c r="IHI33" s="426"/>
      <c r="IHJ33" s="426"/>
      <c r="IHK33" s="426"/>
      <c r="IHL33" s="426"/>
      <c r="IHM33" s="426"/>
      <c r="IHN33" s="426"/>
      <c r="IHO33" s="426"/>
      <c r="IHP33" s="426"/>
      <c r="IHQ33" s="426"/>
      <c r="IHR33" s="426"/>
      <c r="IHS33" s="426"/>
      <c r="IHT33" s="426"/>
      <c r="IHU33" s="426"/>
      <c r="IHV33" s="426"/>
      <c r="IHW33" s="426"/>
      <c r="IHX33" s="426"/>
      <c r="IHY33" s="426"/>
      <c r="IHZ33" s="426"/>
      <c r="IIA33" s="426"/>
      <c r="IIB33" s="426"/>
      <c r="IIC33" s="426"/>
      <c r="IID33" s="426"/>
      <c r="IIE33" s="426"/>
      <c r="IIF33" s="426"/>
      <c r="IIG33" s="426"/>
      <c r="IIH33" s="426"/>
      <c r="III33" s="426"/>
      <c r="IIJ33" s="426"/>
      <c r="IIK33" s="426"/>
      <c r="IIL33" s="426"/>
      <c r="IIM33" s="426"/>
      <c r="IIN33" s="426"/>
      <c r="IIO33" s="426"/>
      <c r="IIP33" s="426"/>
      <c r="IIQ33" s="426"/>
      <c r="IIR33" s="426"/>
      <c r="IIS33" s="426"/>
      <c r="IIT33" s="426"/>
      <c r="IIU33" s="426"/>
      <c r="IIV33" s="426"/>
      <c r="IIW33" s="426"/>
      <c r="IIX33" s="426"/>
      <c r="IIY33" s="426"/>
      <c r="IIZ33" s="426"/>
      <c r="IJA33" s="426"/>
      <c r="IJB33" s="426"/>
      <c r="IJC33" s="426"/>
      <c r="IJD33" s="426"/>
      <c r="IJE33" s="426"/>
      <c r="IJF33" s="426"/>
      <c r="IJG33" s="426"/>
      <c r="IJH33" s="426"/>
      <c r="IJI33" s="426"/>
      <c r="IJJ33" s="426"/>
      <c r="IJK33" s="426"/>
      <c r="IJL33" s="426"/>
      <c r="IJM33" s="426"/>
      <c r="IJN33" s="426"/>
      <c r="IJO33" s="426"/>
      <c r="IJP33" s="426"/>
      <c r="IJQ33" s="426"/>
      <c r="IJR33" s="426"/>
      <c r="IJS33" s="426"/>
      <c r="IJT33" s="426"/>
      <c r="IJU33" s="426"/>
      <c r="IJV33" s="426"/>
      <c r="IJW33" s="426"/>
      <c r="IJX33" s="426"/>
      <c r="IJY33" s="426"/>
      <c r="IJZ33" s="426"/>
      <c r="IKA33" s="426"/>
      <c r="IKB33" s="426"/>
      <c r="IKC33" s="426"/>
      <c r="IKD33" s="426"/>
      <c r="IKE33" s="426"/>
      <c r="IKF33" s="426"/>
      <c r="IKG33" s="426"/>
      <c r="IKH33" s="426"/>
      <c r="IKI33" s="426"/>
      <c r="IKJ33" s="426"/>
      <c r="IKK33" s="426"/>
      <c r="IKL33" s="426"/>
      <c r="IKM33" s="426"/>
      <c r="IKN33" s="426"/>
      <c r="IKO33" s="426"/>
      <c r="IKP33" s="426"/>
      <c r="IKQ33" s="426"/>
      <c r="IKR33" s="426"/>
      <c r="IKS33" s="426"/>
      <c r="IKT33" s="426"/>
      <c r="IKU33" s="426"/>
      <c r="IKV33" s="426"/>
      <c r="IKW33" s="426"/>
      <c r="IKX33" s="426"/>
      <c r="IKY33" s="426"/>
      <c r="IKZ33" s="426"/>
      <c r="ILA33" s="426"/>
      <c r="ILB33" s="426"/>
      <c r="ILC33" s="426"/>
      <c r="ILD33" s="426"/>
      <c r="ILE33" s="426"/>
      <c r="ILF33" s="426"/>
      <c r="ILG33" s="426"/>
      <c r="ILH33" s="426"/>
      <c r="ILI33" s="426"/>
      <c r="ILJ33" s="426"/>
      <c r="ILK33" s="426"/>
      <c r="ILL33" s="426"/>
      <c r="ILM33" s="426"/>
      <c r="ILN33" s="426"/>
      <c r="ILO33" s="426"/>
      <c r="ILP33" s="426"/>
      <c r="ILQ33" s="426"/>
      <c r="ILR33" s="426"/>
      <c r="ILS33" s="426"/>
      <c r="ILT33" s="426"/>
      <c r="ILU33" s="426"/>
      <c r="ILV33" s="426"/>
      <c r="ILW33" s="426"/>
      <c r="ILX33" s="426"/>
      <c r="ILY33" s="426"/>
      <c r="ILZ33" s="426"/>
      <c r="IMA33" s="426"/>
      <c r="IMB33" s="426"/>
      <c r="IMC33" s="426"/>
      <c r="IMD33" s="426"/>
      <c r="IME33" s="426"/>
      <c r="IMF33" s="426"/>
      <c r="IMG33" s="426"/>
      <c r="IMH33" s="426"/>
      <c r="IMI33" s="426"/>
      <c r="IMJ33" s="426"/>
      <c r="IMK33" s="426"/>
      <c r="IML33" s="426"/>
      <c r="IMM33" s="426"/>
      <c r="IMN33" s="426"/>
      <c r="IMO33" s="426"/>
      <c r="IMP33" s="426"/>
      <c r="IMQ33" s="426"/>
      <c r="IMR33" s="426"/>
      <c r="IMS33" s="426"/>
      <c r="IMT33" s="426"/>
      <c r="IMU33" s="426"/>
      <c r="IMV33" s="426"/>
      <c r="IMW33" s="426"/>
      <c r="IMX33" s="426"/>
      <c r="IMY33" s="426"/>
      <c r="IMZ33" s="426"/>
      <c r="INA33" s="426"/>
      <c r="INB33" s="426"/>
      <c r="INC33" s="426"/>
      <c r="IND33" s="426"/>
      <c r="INE33" s="426"/>
      <c r="INF33" s="426"/>
      <c r="ING33" s="426"/>
      <c r="INH33" s="426"/>
      <c r="INI33" s="426"/>
      <c r="INJ33" s="426"/>
      <c r="INK33" s="426"/>
      <c r="INL33" s="426"/>
      <c r="INM33" s="426"/>
      <c r="INN33" s="426"/>
      <c r="INO33" s="426"/>
      <c r="INP33" s="426"/>
      <c r="INQ33" s="426"/>
      <c r="INR33" s="426"/>
      <c r="INS33" s="426"/>
      <c r="INT33" s="426"/>
      <c r="INU33" s="426"/>
      <c r="INV33" s="426"/>
      <c r="INW33" s="426"/>
      <c r="INX33" s="426"/>
      <c r="INY33" s="426"/>
      <c r="INZ33" s="426"/>
      <c r="IOA33" s="426"/>
      <c r="IOB33" s="426"/>
      <c r="IOC33" s="426"/>
      <c r="IOD33" s="426"/>
      <c r="IOE33" s="426"/>
      <c r="IOF33" s="426"/>
      <c r="IOG33" s="426"/>
      <c r="IOH33" s="426"/>
      <c r="IOI33" s="426"/>
      <c r="IOJ33" s="426"/>
      <c r="IOK33" s="426"/>
      <c r="IOL33" s="426"/>
      <c r="IOM33" s="426"/>
      <c r="ION33" s="426"/>
      <c r="IOO33" s="426"/>
      <c r="IOP33" s="426"/>
      <c r="IOQ33" s="426"/>
      <c r="IOR33" s="426"/>
      <c r="IOS33" s="426"/>
      <c r="IOT33" s="426"/>
      <c r="IOU33" s="426"/>
      <c r="IOV33" s="426"/>
      <c r="IOW33" s="426"/>
      <c r="IOX33" s="426"/>
      <c r="IOY33" s="426"/>
      <c r="IOZ33" s="426"/>
      <c r="IPA33" s="426"/>
      <c r="IPB33" s="426"/>
      <c r="IPC33" s="426"/>
      <c r="IPD33" s="426"/>
      <c r="IPE33" s="426"/>
      <c r="IPF33" s="426"/>
      <c r="IPG33" s="426"/>
      <c r="IPH33" s="426"/>
      <c r="IPI33" s="426"/>
      <c r="IPJ33" s="426"/>
      <c r="IPK33" s="426"/>
      <c r="IPL33" s="426"/>
      <c r="IPM33" s="426"/>
      <c r="IPN33" s="426"/>
      <c r="IPO33" s="426"/>
      <c r="IPP33" s="426"/>
      <c r="IPQ33" s="426"/>
      <c r="IPR33" s="426"/>
      <c r="IPS33" s="426"/>
      <c r="IPT33" s="426"/>
      <c r="IPU33" s="426"/>
      <c r="IPV33" s="426"/>
      <c r="IPW33" s="426"/>
      <c r="IPX33" s="426"/>
      <c r="IPY33" s="426"/>
      <c r="IPZ33" s="426"/>
      <c r="IQA33" s="426"/>
      <c r="IQB33" s="426"/>
      <c r="IQC33" s="426"/>
      <c r="IQD33" s="426"/>
      <c r="IQE33" s="426"/>
      <c r="IQF33" s="426"/>
      <c r="IQG33" s="426"/>
      <c r="IQH33" s="426"/>
      <c r="IQI33" s="426"/>
      <c r="IQJ33" s="426"/>
      <c r="IQK33" s="426"/>
      <c r="IQL33" s="426"/>
      <c r="IQM33" s="426"/>
      <c r="IQN33" s="426"/>
      <c r="IQO33" s="426"/>
      <c r="IQP33" s="426"/>
      <c r="IQQ33" s="426"/>
      <c r="IQR33" s="426"/>
      <c r="IQS33" s="426"/>
      <c r="IQT33" s="426"/>
      <c r="IQU33" s="426"/>
      <c r="IQV33" s="426"/>
      <c r="IQW33" s="426"/>
      <c r="IQX33" s="426"/>
      <c r="IQY33" s="426"/>
      <c r="IQZ33" s="426"/>
      <c r="IRA33" s="426"/>
      <c r="IRB33" s="426"/>
      <c r="IRC33" s="426"/>
      <c r="IRD33" s="426"/>
      <c r="IRE33" s="426"/>
      <c r="IRF33" s="426"/>
      <c r="IRG33" s="426"/>
      <c r="IRH33" s="426"/>
      <c r="IRI33" s="426"/>
      <c r="IRJ33" s="426"/>
      <c r="IRK33" s="426"/>
      <c r="IRL33" s="426"/>
      <c r="IRM33" s="426"/>
      <c r="IRN33" s="426"/>
      <c r="IRO33" s="426"/>
      <c r="IRP33" s="426"/>
      <c r="IRQ33" s="426"/>
      <c r="IRR33" s="426"/>
      <c r="IRS33" s="426"/>
      <c r="IRT33" s="426"/>
      <c r="IRU33" s="426"/>
      <c r="IRV33" s="426"/>
      <c r="IRW33" s="426"/>
      <c r="IRX33" s="426"/>
      <c r="IRY33" s="426"/>
      <c r="IRZ33" s="426"/>
      <c r="ISA33" s="426"/>
      <c r="ISB33" s="426"/>
      <c r="ISC33" s="426"/>
      <c r="ISD33" s="426"/>
      <c r="ISE33" s="426"/>
      <c r="ISF33" s="426"/>
      <c r="ISG33" s="426"/>
      <c r="ISH33" s="426"/>
      <c r="ISI33" s="426"/>
      <c r="ISJ33" s="426"/>
      <c r="ISK33" s="426"/>
      <c r="ISL33" s="426"/>
      <c r="ISM33" s="426"/>
      <c r="ISN33" s="426"/>
      <c r="ISO33" s="426"/>
      <c r="ISP33" s="426"/>
      <c r="ISQ33" s="426"/>
      <c r="ISR33" s="426"/>
      <c r="ISS33" s="426"/>
      <c r="IST33" s="426"/>
      <c r="ISU33" s="426"/>
      <c r="ISV33" s="426"/>
      <c r="ISW33" s="426"/>
      <c r="ISX33" s="426"/>
      <c r="ISY33" s="426"/>
      <c r="ISZ33" s="426"/>
      <c r="ITA33" s="426"/>
      <c r="ITB33" s="426"/>
      <c r="ITC33" s="426"/>
      <c r="ITD33" s="426"/>
      <c r="ITE33" s="426"/>
      <c r="ITF33" s="426"/>
      <c r="ITG33" s="426"/>
      <c r="ITH33" s="426"/>
      <c r="ITI33" s="426"/>
      <c r="ITJ33" s="426"/>
      <c r="ITK33" s="426"/>
      <c r="ITL33" s="426"/>
      <c r="ITM33" s="426"/>
      <c r="ITN33" s="426"/>
      <c r="ITO33" s="426"/>
      <c r="ITP33" s="426"/>
      <c r="ITQ33" s="426"/>
      <c r="ITR33" s="426"/>
      <c r="ITS33" s="426"/>
      <c r="ITT33" s="426"/>
      <c r="ITU33" s="426"/>
      <c r="ITV33" s="426"/>
      <c r="ITW33" s="426"/>
      <c r="ITX33" s="426"/>
      <c r="ITY33" s="426"/>
      <c r="ITZ33" s="426"/>
      <c r="IUA33" s="426"/>
      <c r="IUB33" s="426"/>
      <c r="IUC33" s="426"/>
      <c r="IUD33" s="426"/>
      <c r="IUE33" s="426"/>
      <c r="IUF33" s="426"/>
      <c r="IUG33" s="426"/>
      <c r="IUH33" s="426"/>
      <c r="IUI33" s="426"/>
      <c r="IUJ33" s="426"/>
      <c r="IUK33" s="426"/>
      <c r="IUL33" s="426"/>
      <c r="IUM33" s="426"/>
      <c r="IUN33" s="426"/>
      <c r="IUO33" s="426"/>
      <c r="IUP33" s="426"/>
      <c r="IUQ33" s="426"/>
      <c r="IUR33" s="426"/>
      <c r="IUS33" s="426"/>
      <c r="IUT33" s="426"/>
      <c r="IUU33" s="426"/>
      <c r="IUV33" s="426"/>
      <c r="IUW33" s="426"/>
      <c r="IUX33" s="426"/>
      <c r="IUY33" s="426"/>
      <c r="IUZ33" s="426"/>
      <c r="IVA33" s="426"/>
      <c r="IVB33" s="426"/>
      <c r="IVC33" s="426"/>
      <c r="IVD33" s="426"/>
      <c r="IVE33" s="426"/>
      <c r="IVF33" s="426"/>
      <c r="IVG33" s="426"/>
      <c r="IVH33" s="426"/>
      <c r="IVI33" s="426"/>
      <c r="IVJ33" s="426"/>
      <c r="IVK33" s="426"/>
      <c r="IVL33" s="426"/>
      <c r="IVM33" s="426"/>
      <c r="IVN33" s="426"/>
      <c r="IVO33" s="426"/>
      <c r="IVP33" s="426"/>
      <c r="IVQ33" s="426"/>
      <c r="IVR33" s="426"/>
      <c r="IVS33" s="426"/>
      <c r="IVT33" s="426"/>
      <c r="IVU33" s="426"/>
      <c r="IVV33" s="426"/>
      <c r="IVW33" s="426"/>
      <c r="IVX33" s="426"/>
      <c r="IVY33" s="426"/>
      <c r="IVZ33" s="426"/>
      <c r="IWA33" s="426"/>
      <c r="IWB33" s="426"/>
      <c r="IWC33" s="426"/>
      <c r="IWD33" s="426"/>
      <c r="IWE33" s="426"/>
      <c r="IWF33" s="426"/>
      <c r="IWG33" s="426"/>
      <c r="IWH33" s="426"/>
      <c r="IWI33" s="426"/>
      <c r="IWJ33" s="426"/>
      <c r="IWK33" s="426"/>
      <c r="IWL33" s="426"/>
      <c r="IWM33" s="426"/>
      <c r="IWN33" s="426"/>
      <c r="IWO33" s="426"/>
      <c r="IWP33" s="426"/>
      <c r="IWQ33" s="426"/>
      <c r="IWR33" s="426"/>
      <c r="IWS33" s="426"/>
      <c r="IWT33" s="426"/>
      <c r="IWU33" s="426"/>
      <c r="IWV33" s="426"/>
      <c r="IWW33" s="426"/>
      <c r="IWX33" s="426"/>
      <c r="IWY33" s="426"/>
      <c r="IWZ33" s="426"/>
      <c r="IXA33" s="426"/>
      <c r="IXB33" s="426"/>
      <c r="IXC33" s="426"/>
      <c r="IXD33" s="426"/>
      <c r="IXE33" s="426"/>
      <c r="IXF33" s="426"/>
      <c r="IXG33" s="426"/>
      <c r="IXH33" s="426"/>
      <c r="IXI33" s="426"/>
      <c r="IXJ33" s="426"/>
      <c r="IXK33" s="426"/>
      <c r="IXL33" s="426"/>
      <c r="IXM33" s="426"/>
      <c r="IXN33" s="426"/>
      <c r="IXO33" s="426"/>
      <c r="IXP33" s="426"/>
      <c r="IXQ33" s="426"/>
      <c r="IXR33" s="426"/>
      <c r="IXS33" s="426"/>
      <c r="IXT33" s="426"/>
      <c r="IXU33" s="426"/>
      <c r="IXV33" s="426"/>
      <c r="IXW33" s="426"/>
      <c r="IXX33" s="426"/>
      <c r="IXY33" s="426"/>
      <c r="IXZ33" s="426"/>
      <c r="IYA33" s="426"/>
      <c r="IYB33" s="426"/>
      <c r="IYC33" s="426"/>
      <c r="IYD33" s="426"/>
      <c r="IYE33" s="426"/>
      <c r="IYF33" s="426"/>
      <c r="IYG33" s="426"/>
      <c r="IYH33" s="426"/>
      <c r="IYI33" s="426"/>
      <c r="IYJ33" s="426"/>
      <c r="IYK33" s="426"/>
      <c r="IYL33" s="426"/>
      <c r="IYM33" s="426"/>
      <c r="IYN33" s="426"/>
      <c r="IYO33" s="426"/>
      <c r="IYP33" s="426"/>
      <c r="IYQ33" s="426"/>
      <c r="IYR33" s="426"/>
      <c r="IYS33" s="426"/>
      <c r="IYT33" s="426"/>
      <c r="IYU33" s="426"/>
      <c r="IYV33" s="426"/>
      <c r="IYW33" s="426"/>
      <c r="IYX33" s="426"/>
      <c r="IYY33" s="426"/>
      <c r="IYZ33" s="426"/>
      <c r="IZA33" s="426"/>
      <c r="IZB33" s="426"/>
      <c r="IZC33" s="426"/>
      <c r="IZD33" s="426"/>
      <c r="IZE33" s="426"/>
      <c r="IZF33" s="426"/>
      <c r="IZG33" s="426"/>
      <c r="IZH33" s="426"/>
      <c r="IZI33" s="426"/>
      <c r="IZJ33" s="426"/>
      <c r="IZK33" s="426"/>
      <c r="IZL33" s="426"/>
      <c r="IZM33" s="426"/>
      <c r="IZN33" s="426"/>
      <c r="IZO33" s="426"/>
      <c r="IZP33" s="426"/>
      <c r="IZQ33" s="426"/>
      <c r="IZR33" s="426"/>
      <c r="IZS33" s="426"/>
      <c r="IZT33" s="426"/>
      <c r="IZU33" s="426"/>
      <c r="IZV33" s="426"/>
      <c r="IZW33" s="426"/>
      <c r="IZX33" s="426"/>
      <c r="IZY33" s="426"/>
      <c r="IZZ33" s="426"/>
      <c r="JAA33" s="426"/>
      <c r="JAB33" s="426"/>
      <c r="JAC33" s="426"/>
      <c r="JAD33" s="426"/>
      <c r="JAE33" s="426"/>
      <c r="JAF33" s="426"/>
      <c r="JAG33" s="426"/>
      <c r="JAH33" s="426"/>
      <c r="JAI33" s="426"/>
      <c r="JAJ33" s="426"/>
      <c r="JAK33" s="426"/>
      <c r="JAL33" s="426"/>
      <c r="JAM33" s="426"/>
      <c r="JAN33" s="426"/>
      <c r="JAO33" s="426"/>
      <c r="JAP33" s="426"/>
      <c r="JAQ33" s="426"/>
      <c r="JAR33" s="426"/>
      <c r="JAS33" s="426"/>
      <c r="JAT33" s="426"/>
      <c r="JAU33" s="426"/>
      <c r="JAV33" s="426"/>
      <c r="JAW33" s="426"/>
      <c r="JAX33" s="426"/>
      <c r="JAY33" s="426"/>
      <c r="JAZ33" s="426"/>
      <c r="JBA33" s="426"/>
      <c r="JBB33" s="426"/>
      <c r="JBC33" s="426"/>
      <c r="JBD33" s="426"/>
      <c r="JBE33" s="426"/>
      <c r="JBF33" s="426"/>
      <c r="JBG33" s="426"/>
      <c r="JBH33" s="426"/>
      <c r="JBI33" s="426"/>
      <c r="JBJ33" s="426"/>
      <c r="JBK33" s="426"/>
      <c r="JBL33" s="426"/>
      <c r="JBM33" s="426"/>
      <c r="JBN33" s="426"/>
      <c r="JBO33" s="426"/>
      <c r="JBP33" s="426"/>
      <c r="JBQ33" s="426"/>
      <c r="JBR33" s="426"/>
      <c r="JBS33" s="426"/>
      <c r="JBT33" s="426"/>
      <c r="JBU33" s="426"/>
      <c r="JBV33" s="426"/>
      <c r="JBW33" s="426"/>
      <c r="JBX33" s="426"/>
      <c r="JBY33" s="426"/>
      <c r="JBZ33" s="426"/>
      <c r="JCA33" s="426"/>
      <c r="JCB33" s="426"/>
      <c r="JCC33" s="426"/>
      <c r="JCD33" s="426"/>
      <c r="JCE33" s="426"/>
      <c r="JCF33" s="426"/>
      <c r="JCG33" s="426"/>
      <c r="JCH33" s="426"/>
      <c r="JCI33" s="426"/>
      <c r="JCJ33" s="426"/>
      <c r="JCK33" s="426"/>
      <c r="JCL33" s="426"/>
      <c r="JCM33" s="426"/>
      <c r="JCN33" s="426"/>
      <c r="JCO33" s="426"/>
      <c r="JCP33" s="426"/>
      <c r="JCQ33" s="426"/>
      <c r="JCR33" s="426"/>
      <c r="JCS33" s="426"/>
      <c r="JCT33" s="426"/>
      <c r="JCU33" s="426"/>
      <c r="JCV33" s="426"/>
      <c r="JCW33" s="426"/>
      <c r="JCX33" s="426"/>
      <c r="JCY33" s="426"/>
      <c r="JCZ33" s="426"/>
      <c r="JDA33" s="426"/>
      <c r="JDB33" s="426"/>
      <c r="JDC33" s="426"/>
      <c r="JDD33" s="426"/>
      <c r="JDE33" s="426"/>
      <c r="JDF33" s="426"/>
      <c r="JDG33" s="426"/>
      <c r="JDH33" s="426"/>
      <c r="JDI33" s="426"/>
      <c r="JDJ33" s="426"/>
      <c r="JDK33" s="426"/>
      <c r="JDL33" s="426"/>
      <c r="JDM33" s="426"/>
      <c r="JDN33" s="426"/>
      <c r="JDO33" s="426"/>
      <c r="JDP33" s="426"/>
      <c r="JDQ33" s="426"/>
      <c r="JDR33" s="426"/>
      <c r="JDS33" s="426"/>
      <c r="JDT33" s="426"/>
      <c r="JDU33" s="426"/>
      <c r="JDV33" s="426"/>
      <c r="JDW33" s="426"/>
      <c r="JDX33" s="426"/>
      <c r="JDY33" s="426"/>
      <c r="JDZ33" s="426"/>
      <c r="JEA33" s="426"/>
      <c r="JEB33" s="426"/>
      <c r="JEC33" s="426"/>
      <c r="JED33" s="426"/>
      <c r="JEE33" s="426"/>
      <c r="JEF33" s="426"/>
      <c r="JEG33" s="426"/>
      <c r="JEH33" s="426"/>
      <c r="JEI33" s="426"/>
      <c r="JEJ33" s="426"/>
      <c r="JEK33" s="426"/>
      <c r="JEL33" s="426"/>
      <c r="JEM33" s="426"/>
      <c r="JEN33" s="426"/>
      <c r="JEO33" s="426"/>
      <c r="JEP33" s="426"/>
      <c r="JEQ33" s="426"/>
      <c r="JER33" s="426"/>
      <c r="JES33" s="426"/>
      <c r="JET33" s="426"/>
      <c r="JEU33" s="426"/>
      <c r="JEV33" s="426"/>
      <c r="JEW33" s="426"/>
      <c r="JEX33" s="426"/>
      <c r="JEY33" s="426"/>
      <c r="JEZ33" s="426"/>
      <c r="JFA33" s="426"/>
      <c r="JFB33" s="426"/>
      <c r="JFC33" s="426"/>
      <c r="JFD33" s="426"/>
      <c r="JFE33" s="426"/>
      <c r="JFF33" s="426"/>
      <c r="JFG33" s="426"/>
      <c r="JFH33" s="426"/>
      <c r="JFI33" s="426"/>
      <c r="JFJ33" s="426"/>
      <c r="JFK33" s="426"/>
      <c r="JFL33" s="426"/>
      <c r="JFM33" s="426"/>
      <c r="JFN33" s="426"/>
      <c r="JFO33" s="426"/>
      <c r="JFP33" s="426"/>
      <c r="JFQ33" s="426"/>
      <c r="JFR33" s="426"/>
      <c r="JFS33" s="426"/>
      <c r="JFT33" s="426"/>
      <c r="JFU33" s="426"/>
      <c r="JFV33" s="426"/>
      <c r="JFW33" s="426"/>
      <c r="JFX33" s="426"/>
      <c r="JFY33" s="426"/>
      <c r="JFZ33" s="426"/>
      <c r="JGA33" s="426"/>
      <c r="JGB33" s="426"/>
      <c r="JGC33" s="426"/>
      <c r="JGD33" s="426"/>
      <c r="JGE33" s="426"/>
      <c r="JGF33" s="426"/>
      <c r="JGG33" s="426"/>
      <c r="JGH33" s="426"/>
      <c r="JGI33" s="426"/>
      <c r="JGJ33" s="426"/>
      <c r="JGK33" s="426"/>
      <c r="JGL33" s="426"/>
      <c r="JGM33" s="426"/>
      <c r="JGN33" s="426"/>
      <c r="JGO33" s="426"/>
      <c r="JGP33" s="426"/>
      <c r="JGQ33" s="426"/>
      <c r="JGR33" s="426"/>
      <c r="JGS33" s="426"/>
      <c r="JGT33" s="426"/>
      <c r="JGU33" s="426"/>
      <c r="JGV33" s="426"/>
      <c r="JGW33" s="426"/>
      <c r="JGX33" s="426"/>
      <c r="JGY33" s="426"/>
      <c r="JGZ33" s="426"/>
      <c r="JHA33" s="426"/>
      <c r="JHB33" s="426"/>
      <c r="JHC33" s="426"/>
      <c r="JHD33" s="426"/>
      <c r="JHE33" s="426"/>
      <c r="JHF33" s="426"/>
      <c r="JHG33" s="426"/>
      <c r="JHH33" s="426"/>
      <c r="JHI33" s="426"/>
      <c r="JHJ33" s="426"/>
      <c r="JHK33" s="426"/>
      <c r="JHL33" s="426"/>
      <c r="JHM33" s="426"/>
      <c r="JHN33" s="426"/>
      <c r="JHO33" s="426"/>
      <c r="JHP33" s="426"/>
      <c r="JHQ33" s="426"/>
      <c r="JHR33" s="426"/>
      <c r="JHS33" s="426"/>
      <c r="JHT33" s="426"/>
      <c r="JHU33" s="426"/>
      <c r="JHV33" s="426"/>
      <c r="JHW33" s="426"/>
      <c r="JHX33" s="426"/>
      <c r="JHY33" s="426"/>
      <c r="JHZ33" s="426"/>
      <c r="JIA33" s="426"/>
      <c r="JIB33" s="426"/>
      <c r="JIC33" s="426"/>
      <c r="JID33" s="426"/>
      <c r="JIE33" s="426"/>
      <c r="JIF33" s="426"/>
      <c r="JIG33" s="426"/>
      <c r="JIH33" s="426"/>
      <c r="JII33" s="426"/>
      <c r="JIJ33" s="426"/>
      <c r="JIK33" s="426"/>
      <c r="JIL33" s="426"/>
      <c r="JIM33" s="426"/>
      <c r="JIN33" s="426"/>
      <c r="JIO33" s="426"/>
      <c r="JIP33" s="426"/>
      <c r="JIQ33" s="426"/>
      <c r="JIR33" s="426"/>
      <c r="JIS33" s="426"/>
      <c r="JIT33" s="426"/>
      <c r="JIU33" s="426"/>
      <c r="JIV33" s="426"/>
      <c r="JIW33" s="426"/>
      <c r="JIX33" s="426"/>
      <c r="JIY33" s="426"/>
      <c r="JIZ33" s="426"/>
      <c r="JJA33" s="426"/>
      <c r="JJB33" s="426"/>
      <c r="JJC33" s="426"/>
      <c r="JJD33" s="426"/>
      <c r="JJE33" s="426"/>
      <c r="JJF33" s="426"/>
      <c r="JJG33" s="426"/>
      <c r="JJH33" s="426"/>
      <c r="JJI33" s="426"/>
      <c r="JJJ33" s="426"/>
      <c r="JJK33" s="426"/>
      <c r="JJL33" s="426"/>
      <c r="JJM33" s="426"/>
      <c r="JJN33" s="426"/>
      <c r="JJO33" s="426"/>
      <c r="JJP33" s="426"/>
      <c r="JJQ33" s="426"/>
      <c r="JJR33" s="426"/>
      <c r="JJS33" s="426"/>
      <c r="JJT33" s="426"/>
      <c r="JJU33" s="426"/>
      <c r="JJV33" s="426"/>
      <c r="JJW33" s="426"/>
      <c r="JJX33" s="426"/>
      <c r="JJY33" s="426"/>
      <c r="JJZ33" s="426"/>
      <c r="JKA33" s="426"/>
      <c r="JKB33" s="426"/>
      <c r="JKC33" s="426"/>
      <c r="JKD33" s="426"/>
      <c r="JKE33" s="426"/>
      <c r="JKF33" s="426"/>
      <c r="JKG33" s="426"/>
      <c r="JKH33" s="426"/>
      <c r="JKI33" s="426"/>
      <c r="JKJ33" s="426"/>
      <c r="JKK33" s="426"/>
      <c r="JKL33" s="426"/>
      <c r="JKM33" s="426"/>
      <c r="JKN33" s="426"/>
      <c r="JKO33" s="426"/>
      <c r="JKP33" s="426"/>
      <c r="JKQ33" s="426"/>
      <c r="JKR33" s="426"/>
      <c r="JKS33" s="426"/>
      <c r="JKT33" s="426"/>
      <c r="JKU33" s="426"/>
      <c r="JKV33" s="426"/>
      <c r="JKW33" s="426"/>
      <c r="JKX33" s="426"/>
      <c r="JKY33" s="426"/>
      <c r="JKZ33" s="426"/>
      <c r="JLA33" s="426"/>
      <c r="JLB33" s="426"/>
      <c r="JLC33" s="426"/>
      <c r="JLD33" s="426"/>
      <c r="JLE33" s="426"/>
      <c r="JLF33" s="426"/>
      <c r="JLG33" s="426"/>
      <c r="JLH33" s="426"/>
      <c r="JLI33" s="426"/>
      <c r="JLJ33" s="426"/>
      <c r="JLK33" s="426"/>
      <c r="JLL33" s="426"/>
      <c r="JLM33" s="426"/>
      <c r="JLN33" s="426"/>
      <c r="JLO33" s="426"/>
      <c r="JLP33" s="426"/>
      <c r="JLQ33" s="426"/>
      <c r="JLR33" s="426"/>
      <c r="JLS33" s="426"/>
      <c r="JLT33" s="426"/>
      <c r="JLU33" s="426"/>
      <c r="JLV33" s="426"/>
      <c r="JLW33" s="426"/>
      <c r="JLX33" s="426"/>
      <c r="JLY33" s="426"/>
      <c r="JLZ33" s="426"/>
      <c r="JMA33" s="426"/>
      <c r="JMB33" s="426"/>
      <c r="JMC33" s="426"/>
      <c r="JMD33" s="426"/>
      <c r="JME33" s="426"/>
      <c r="JMF33" s="426"/>
      <c r="JMG33" s="426"/>
      <c r="JMH33" s="426"/>
      <c r="JMI33" s="426"/>
      <c r="JMJ33" s="426"/>
      <c r="JMK33" s="426"/>
      <c r="JML33" s="426"/>
      <c r="JMM33" s="426"/>
      <c r="JMN33" s="426"/>
      <c r="JMO33" s="426"/>
      <c r="JMP33" s="426"/>
      <c r="JMQ33" s="426"/>
      <c r="JMR33" s="426"/>
      <c r="JMS33" s="426"/>
      <c r="JMT33" s="426"/>
      <c r="JMU33" s="426"/>
      <c r="JMV33" s="426"/>
      <c r="JMW33" s="426"/>
      <c r="JMX33" s="426"/>
      <c r="JMY33" s="426"/>
      <c r="JMZ33" s="426"/>
      <c r="JNA33" s="426"/>
      <c r="JNB33" s="426"/>
      <c r="JNC33" s="426"/>
      <c r="JND33" s="426"/>
      <c r="JNE33" s="426"/>
      <c r="JNF33" s="426"/>
      <c r="JNG33" s="426"/>
      <c r="JNH33" s="426"/>
      <c r="JNI33" s="426"/>
      <c r="JNJ33" s="426"/>
      <c r="JNK33" s="426"/>
      <c r="JNL33" s="426"/>
      <c r="JNM33" s="426"/>
      <c r="JNN33" s="426"/>
      <c r="JNO33" s="426"/>
      <c r="JNP33" s="426"/>
      <c r="JNQ33" s="426"/>
      <c r="JNR33" s="426"/>
      <c r="JNS33" s="426"/>
      <c r="JNT33" s="426"/>
      <c r="JNU33" s="426"/>
      <c r="JNV33" s="426"/>
      <c r="JNW33" s="426"/>
      <c r="JNX33" s="426"/>
      <c r="JNY33" s="426"/>
      <c r="JNZ33" s="426"/>
      <c r="JOA33" s="426"/>
      <c r="JOB33" s="426"/>
      <c r="JOC33" s="426"/>
      <c r="JOD33" s="426"/>
      <c r="JOE33" s="426"/>
      <c r="JOF33" s="426"/>
      <c r="JOG33" s="426"/>
      <c r="JOH33" s="426"/>
      <c r="JOI33" s="426"/>
      <c r="JOJ33" s="426"/>
      <c r="JOK33" s="426"/>
      <c r="JOL33" s="426"/>
      <c r="JOM33" s="426"/>
      <c r="JON33" s="426"/>
      <c r="JOO33" s="426"/>
      <c r="JOP33" s="426"/>
      <c r="JOQ33" s="426"/>
      <c r="JOR33" s="426"/>
      <c r="JOS33" s="426"/>
      <c r="JOT33" s="426"/>
      <c r="JOU33" s="426"/>
      <c r="JOV33" s="426"/>
      <c r="JOW33" s="426"/>
      <c r="JOX33" s="426"/>
      <c r="JOY33" s="426"/>
      <c r="JOZ33" s="426"/>
      <c r="JPA33" s="426"/>
      <c r="JPB33" s="426"/>
      <c r="JPC33" s="426"/>
      <c r="JPD33" s="426"/>
      <c r="JPE33" s="426"/>
      <c r="JPF33" s="426"/>
      <c r="JPG33" s="426"/>
      <c r="JPH33" s="426"/>
      <c r="JPI33" s="426"/>
      <c r="JPJ33" s="426"/>
      <c r="JPK33" s="426"/>
      <c r="JPL33" s="426"/>
      <c r="JPM33" s="426"/>
      <c r="JPN33" s="426"/>
      <c r="JPO33" s="426"/>
      <c r="JPP33" s="426"/>
      <c r="JPQ33" s="426"/>
      <c r="JPR33" s="426"/>
      <c r="JPS33" s="426"/>
      <c r="JPT33" s="426"/>
      <c r="JPU33" s="426"/>
      <c r="JPV33" s="426"/>
      <c r="JPW33" s="426"/>
      <c r="JPX33" s="426"/>
      <c r="JPY33" s="426"/>
      <c r="JPZ33" s="426"/>
      <c r="JQA33" s="426"/>
      <c r="JQB33" s="426"/>
      <c r="JQC33" s="426"/>
      <c r="JQD33" s="426"/>
      <c r="JQE33" s="426"/>
      <c r="JQF33" s="426"/>
      <c r="JQG33" s="426"/>
      <c r="JQH33" s="426"/>
      <c r="JQI33" s="426"/>
      <c r="JQJ33" s="426"/>
      <c r="JQK33" s="426"/>
      <c r="JQL33" s="426"/>
      <c r="JQM33" s="426"/>
      <c r="JQN33" s="426"/>
      <c r="JQO33" s="426"/>
      <c r="JQP33" s="426"/>
      <c r="JQQ33" s="426"/>
      <c r="JQR33" s="426"/>
      <c r="JQS33" s="426"/>
      <c r="JQT33" s="426"/>
      <c r="JQU33" s="426"/>
      <c r="JQV33" s="426"/>
      <c r="JQW33" s="426"/>
      <c r="JQX33" s="426"/>
      <c r="JQY33" s="426"/>
      <c r="JQZ33" s="426"/>
      <c r="JRA33" s="426"/>
      <c r="JRB33" s="426"/>
      <c r="JRC33" s="426"/>
      <c r="JRD33" s="426"/>
      <c r="JRE33" s="426"/>
      <c r="JRF33" s="426"/>
      <c r="JRG33" s="426"/>
      <c r="JRH33" s="426"/>
      <c r="JRI33" s="426"/>
      <c r="JRJ33" s="426"/>
      <c r="JRK33" s="426"/>
      <c r="JRL33" s="426"/>
      <c r="JRM33" s="426"/>
      <c r="JRN33" s="426"/>
      <c r="JRO33" s="426"/>
      <c r="JRP33" s="426"/>
      <c r="JRQ33" s="426"/>
      <c r="JRR33" s="426"/>
      <c r="JRS33" s="426"/>
      <c r="JRT33" s="426"/>
      <c r="JRU33" s="426"/>
      <c r="JRV33" s="426"/>
      <c r="JRW33" s="426"/>
      <c r="JRX33" s="426"/>
      <c r="JRY33" s="426"/>
      <c r="JRZ33" s="426"/>
      <c r="JSA33" s="426"/>
      <c r="JSB33" s="426"/>
      <c r="JSC33" s="426"/>
      <c r="JSD33" s="426"/>
      <c r="JSE33" s="426"/>
      <c r="JSF33" s="426"/>
      <c r="JSG33" s="426"/>
      <c r="JSH33" s="426"/>
      <c r="JSI33" s="426"/>
      <c r="JSJ33" s="426"/>
      <c r="JSK33" s="426"/>
      <c r="JSL33" s="426"/>
      <c r="JSM33" s="426"/>
      <c r="JSN33" s="426"/>
      <c r="JSO33" s="426"/>
      <c r="JSP33" s="426"/>
      <c r="JSQ33" s="426"/>
      <c r="JSR33" s="426"/>
      <c r="JSS33" s="426"/>
      <c r="JST33" s="426"/>
      <c r="JSU33" s="426"/>
      <c r="JSV33" s="426"/>
      <c r="JSW33" s="426"/>
      <c r="JSX33" s="426"/>
      <c r="JSY33" s="426"/>
      <c r="JSZ33" s="426"/>
      <c r="JTA33" s="426"/>
      <c r="JTB33" s="426"/>
      <c r="JTC33" s="426"/>
      <c r="JTD33" s="426"/>
      <c r="JTE33" s="426"/>
      <c r="JTF33" s="426"/>
      <c r="JTG33" s="426"/>
      <c r="JTH33" s="426"/>
      <c r="JTI33" s="426"/>
      <c r="JTJ33" s="426"/>
      <c r="JTK33" s="426"/>
      <c r="JTL33" s="426"/>
      <c r="JTM33" s="426"/>
      <c r="JTN33" s="426"/>
      <c r="JTO33" s="426"/>
      <c r="JTP33" s="426"/>
      <c r="JTQ33" s="426"/>
      <c r="JTR33" s="426"/>
      <c r="JTS33" s="426"/>
      <c r="JTT33" s="426"/>
      <c r="JTU33" s="426"/>
      <c r="JTV33" s="426"/>
      <c r="JTW33" s="426"/>
      <c r="JTX33" s="426"/>
      <c r="JTY33" s="426"/>
      <c r="JTZ33" s="426"/>
      <c r="JUA33" s="426"/>
      <c r="JUB33" s="426"/>
      <c r="JUC33" s="426"/>
      <c r="JUD33" s="426"/>
      <c r="JUE33" s="426"/>
      <c r="JUF33" s="426"/>
      <c r="JUG33" s="426"/>
      <c r="JUH33" s="426"/>
      <c r="JUI33" s="426"/>
      <c r="JUJ33" s="426"/>
      <c r="JUK33" s="426"/>
      <c r="JUL33" s="426"/>
      <c r="JUM33" s="426"/>
      <c r="JUN33" s="426"/>
      <c r="JUO33" s="426"/>
      <c r="JUP33" s="426"/>
      <c r="JUQ33" s="426"/>
      <c r="JUR33" s="426"/>
      <c r="JUS33" s="426"/>
      <c r="JUT33" s="426"/>
      <c r="JUU33" s="426"/>
      <c r="JUV33" s="426"/>
      <c r="JUW33" s="426"/>
      <c r="JUX33" s="426"/>
      <c r="JUY33" s="426"/>
      <c r="JUZ33" s="426"/>
      <c r="JVA33" s="426"/>
      <c r="JVB33" s="426"/>
      <c r="JVC33" s="426"/>
      <c r="JVD33" s="426"/>
      <c r="JVE33" s="426"/>
      <c r="JVF33" s="426"/>
      <c r="JVG33" s="426"/>
      <c r="JVH33" s="426"/>
      <c r="JVI33" s="426"/>
      <c r="JVJ33" s="426"/>
      <c r="JVK33" s="426"/>
      <c r="JVL33" s="426"/>
      <c r="JVM33" s="426"/>
      <c r="JVN33" s="426"/>
      <c r="JVO33" s="426"/>
      <c r="JVP33" s="426"/>
      <c r="JVQ33" s="426"/>
      <c r="JVR33" s="426"/>
      <c r="JVS33" s="426"/>
      <c r="JVT33" s="426"/>
      <c r="JVU33" s="426"/>
      <c r="JVV33" s="426"/>
      <c r="JVW33" s="426"/>
      <c r="JVX33" s="426"/>
      <c r="JVY33" s="426"/>
      <c r="JVZ33" s="426"/>
      <c r="JWA33" s="426"/>
      <c r="JWB33" s="426"/>
      <c r="JWC33" s="426"/>
      <c r="JWD33" s="426"/>
      <c r="JWE33" s="426"/>
      <c r="JWF33" s="426"/>
      <c r="JWG33" s="426"/>
      <c r="JWH33" s="426"/>
      <c r="JWI33" s="426"/>
      <c r="JWJ33" s="426"/>
      <c r="JWK33" s="426"/>
      <c r="JWL33" s="426"/>
      <c r="JWM33" s="426"/>
      <c r="JWN33" s="426"/>
      <c r="JWO33" s="426"/>
      <c r="JWP33" s="426"/>
      <c r="JWQ33" s="426"/>
      <c r="JWR33" s="426"/>
      <c r="JWS33" s="426"/>
      <c r="JWT33" s="426"/>
      <c r="JWU33" s="426"/>
      <c r="JWV33" s="426"/>
      <c r="JWW33" s="426"/>
      <c r="JWX33" s="426"/>
      <c r="JWY33" s="426"/>
      <c r="JWZ33" s="426"/>
      <c r="JXA33" s="426"/>
      <c r="JXB33" s="426"/>
      <c r="JXC33" s="426"/>
      <c r="JXD33" s="426"/>
      <c r="JXE33" s="426"/>
      <c r="JXF33" s="426"/>
      <c r="JXG33" s="426"/>
      <c r="JXH33" s="426"/>
      <c r="JXI33" s="426"/>
      <c r="JXJ33" s="426"/>
      <c r="JXK33" s="426"/>
      <c r="JXL33" s="426"/>
      <c r="JXM33" s="426"/>
      <c r="JXN33" s="426"/>
      <c r="JXO33" s="426"/>
      <c r="JXP33" s="426"/>
      <c r="JXQ33" s="426"/>
      <c r="JXR33" s="426"/>
      <c r="JXS33" s="426"/>
      <c r="JXT33" s="426"/>
      <c r="JXU33" s="426"/>
      <c r="JXV33" s="426"/>
      <c r="JXW33" s="426"/>
      <c r="JXX33" s="426"/>
      <c r="JXY33" s="426"/>
      <c r="JXZ33" s="426"/>
      <c r="JYA33" s="426"/>
      <c r="JYB33" s="426"/>
      <c r="JYC33" s="426"/>
      <c r="JYD33" s="426"/>
      <c r="JYE33" s="426"/>
      <c r="JYF33" s="426"/>
      <c r="JYG33" s="426"/>
      <c r="JYH33" s="426"/>
      <c r="JYI33" s="426"/>
      <c r="JYJ33" s="426"/>
      <c r="JYK33" s="426"/>
      <c r="JYL33" s="426"/>
      <c r="JYM33" s="426"/>
      <c r="JYN33" s="426"/>
      <c r="JYO33" s="426"/>
      <c r="JYP33" s="426"/>
      <c r="JYQ33" s="426"/>
      <c r="JYR33" s="426"/>
      <c r="JYS33" s="426"/>
      <c r="JYT33" s="426"/>
      <c r="JYU33" s="426"/>
      <c r="JYV33" s="426"/>
      <c r="JYW33" s="426"/>
      <c r="JYX33" s="426"/>
      <c r="JYY33" s="426"/>
      <c r="JYZ33" s="426"/>
      <c r="JZA33" s="426"/>
      <c r="JZB33" s="426"/>
      <c r="JZC33" s="426"/>
      <c r="JZD33" s="426"/>
      <c r="JZE33" s="426"/>
      <c r="JZF33" s="426"/>
      <c r="JZG33" s="426"/>
      <c r="JZH33" s="426"/>
      <c r="JZI33" s="426"/>
      <c r="JZJ33" s="426"/>
      <c r="JZK33" s="426"/>
      <c r="JZL33" s="426"/>
      <c r="JZM33" s="426"/>
      <c r="JZN33" s="426"/>
      <c r="JZO33" s="426"/>
      <c r="JZP33" s="426"/>
      <c r="JZQ33" s="426"/>
      <c r="JZR33" s="426"/>
      <c r="JZS33" s="426"/>
      <c r="JZT33" s="426"/>
      <c r="JZU33" s="426"/>
      <c r="JZV33" s="426"/>
      <c r="JZW33" s="426"/>
      <c r="JZX33" s="426"/>
      <c r="JZY33" s="426"/>
      <c r="JZZ33" s="426"/>
      <c r="KAA33" s="426"/>
      <c r="KAB33" s="426"/>
      <c r="KAC33" s="426"/>
      <c r="KAD33" s="426"/>
      <c r="KAE33" s="426"/>
      <c r="KAF33" s="426"/>
      <c r="KAG33" s="426"/>
      <c r="KAH33" s="426"/>
      <c r="KAI33" s="426"/>
      <c r="KAJ33" s="426"/>
      <c r="KAK33" s="426"/>
      <c r="KAL33" s="426"/>
      <c r="KAM33" s="426"/>
      <c r="KAN33" s="426"/>
      <c r="KAO33" s="426"/>
      <c r="KAP33" s="426"/>
      <c r="KAQ33" s="426"/>
      <c r="KAR33" s="426"/>
      <c r="KAS33" s="426"/>
      <c r="KAT33" s="426"/>
      <c r="KAU33" s="426"/>
      <c r="KAV33" s="426"/>
      <c r="KAW33" s="426"/>
      <c r="KAX33" s="426"/>
      <c r="KAY33" s="426"/>
      <c r="KAZ33" s="426"/>
      <c r="KBA33" s="426"/>
      <c r="KBB33" s="426"/>
      <c r="KBC33" s="426"/>
      <c r="KBD33" s="426"/>
      <c r="KBE33" s="426"/>
      <c r="KBF33" s="426"/>
      <c r="KBG33" s="426"/>
      <c r="KBH33" s="426"/>
      <c r="KBI33" s="426"/>
      <c r="KBJ33" s="426"/>
      <c r="KBK33" s="426"/>
      <c r="KBL33" s="426"/>
      <c r="KBM33" s="426"/>
      <c r="KBN33" s="426"/>
      <c r="KBO33" s="426"/>
      <c r="KBP33" s="426"/>
      <c r="KBQ33" s="426"/>
      <c r="KBR33" s="426"/>
      <c r="KBS33" s="426"/>
      <c r="KBT33" s="426"/>
      <c r="KBU33" s="426"/>
      <c r="KBV33" s="426"/>
      <c r="KBW33" s="426"/>
      <c r="KBX33" s="426"/>
      <c r="KBY33" s="426"/>
      <c r="KBZ33" s="426"/>
      <c r="KCA33" s="426"/>
      <c r="KCB33" s="426"/>
      <c r="KCC33" s="426"/>
      <c r="KCD33" s="426"/>
      <c r="KCE33" s="426"/>
      <c r="KCF33" s="426"/>
      <c r="KCG33" s="426"/>
      <c r="KCH33" s="426"/>
      <c r="KCI33" s="426"/>
      <c r="KCJ33" s="426"/>
      <c r="KCK33" s="426"/>
      <c r="KCL33" s="426"/>
      <c r="KCM33" s="426"/>
      <c r="KCN33" s="426"/>
      <c r="KCO33" s="426"/>
      <c r="KCP33" s="426"/>
      <c r="KCQ33" s="426"/>
      <c r="KCR33" s="426"/>
      <c r="KCS33" s="426"/>
      <c r="KCT33" s="426"/>
      <c r="KCU33" s="426"/>
      <c r="KCV33" s="426"/>
      <c r="KCW33" s="426"/>
      <c r="KCX33" s="426"/>
      <c r="KCY33" s="426"/>
      <c r="KCZ33" s="426"/>
      <c r="KDA33" s="426"/>
      <c r="KDB33" s="426"/>
      <c r="KDC33" s="426"/>
      <c r="KDD33" s="426"/>
      <c r="KDE33" s="426"/>
      <c r="KDF33" s="426"/>
      <c r="KDG33" s="426"/>
      <c r="KDH33" s="426"/>
      <c r="KDI33" s="426"/>
      <c r="KDJ33" s="426"/>
      <c r="KDK33" s="426"/>
      <c r="KDL33" s="426"/>
      <c r="KDM33" s="426"/>
      <c r="KDN33" s="426"/>
      <c r="KDO33" s="426"/>
      <c r="KDP33" s="426"/>
      <c r="KDQ33" s="426"/>
      <c r="KDR33" s="426"/>
      <c r="KDS33" s="426"/>
      <c r="KDT33" s="426"/>
      <c r="KDU33" s="426"/>
      <c r="KDV33" s="426"/>
      <c r="KDW33" s="426"/>
      <c r="KDX33" s="426"/>
      <c r="KDY33" s="426"/>
      <c r="KDZ33" s="426"/>
      <c r="KEA33" s="426"/>
      <c r="KEB33" s="426"/>
      <c r="KEC33" s="426"/>
      <c r="KED33" s="426"/>
      <c r="KEE33" s="426"/>
      <c r="KEF33" s="426"/>
      <c r="KEG33" s="426"/>
      <c r="KEH33" s="426"/>
      <c r="KEI33" s="426"/>
      <c r="KEJ33" s="426"/>
      <c r="KEK33" s="426"/>
      <c r="KEL33" s="426"/>
      <c r="KEM33" s="426"/>
      <c r="KEN33" s="426"/>
      <c r="KEO33" s="426"/>
      <c r="KEP33" s="426"/>
      <c r="KEQ33" s="426"/>
      <c r="KER33" s="426"/>
      <c r="KES33" s="426"/>
      <c r="KET33" s="426"/>
      <c r="KEU33" s="426"/>
      <c r="KEV33" s="426"/>
      <c r="KEW33" s="426"/>
      <c r="KEX33" s="426"/>
      <c r="KEY33" s="426"/>
      <c r="KEZ33" s="426"/>
      <c r="KFA33" s="426"/>
      <c r="KFB33" s="426"/>
      <c r="KFC33" s="426"/>
      <c r="KFD33" s="426"/>
      <c r="KFE33" s="426"/>
      <c r="KFF33" s="426"/>
      <c r="KFG33" s="426"/>
      <c r="KFH33" s="426"/>
      <c r="KFI33" s="426"/>
      <c r="KFJ33" s="426"/>
      <c r="KFK33" s="426"/>
      <c r="KFL33" s="426"/>
      <c r="KFM33" s="426"/>
      <c r="KFN33" s="426"/>
      <c r="KFO33" s="426"/>
      <c r="KFP33" s="426"/>
      <c r="KFQ33" s="426"/>
      <c r="KFR33" s="426"/>
      <c r="KFS33" s="426"/>
      <c r="KFT33" s="426"/>
      <c r="KFU33" s="426"/>
      <c r="KFV33" s="426"/>
      <c r="KFW33" s="426"/>
      <c r="KFX33" s="426"/>
      <c r="KFY33" s="426"/>
      <c r="KFZ33" s="426"/>
      <c r="KGA33" s="426"/>
      <c r="KGB33" s="426"/>
      <c r="KGC33" s="426"/>
      <c r="KGD33" s="426"/>
      <c r="KGE33" s="426"/>
      <c r="KGF33" s="426"/>
      <c r="KGG33" s="426"/>
      <c r="KGH33" s="426"/>
      <c r="KGI33" s="426"/>
      <c r="KGJ33" s="426"/>
      <c r="KGK33" s="426"/>
      <c r="KGL33" s="426"/>
      <c r="KGM33" s="426"/>
      <c r="KGN33" s="426"/>
      <c r="KGO33" s="426"/>
      <c r="KGP33" s="426"/>
      <c r="KGQ33" s="426"/>
      <c r="KGR33" s="426"/>
      <c r="KGS33" s="426"/>
      <c r="KGT33" s="426"/>
      <c r="KGU33" s="426"/>
      <c r="KGV33" s="426"/>
      <c r="KGW33" s="426"/>
      <c r="KGX33" s="426"/>
      <c r="KGY33" s="426"/>
      <c r="KGZ33" s="426"/>
      <c r="KHA33" s="426"/>
      <c r="KHB33" s="426"/>
      <c r="KHC33" s="426"/>
      <c r="KHD33" s="426"/>
      <c r="KHE33" s="426"/>
      <c r="KHF33" s="426"/>
      <c r="KHG33" s="426"/>
      <c r="KHH33" s="426"/>
      <c r="KHI33" s="426"/>
      <c r="KHJ33" s="426"/>
      <c r="KHK33" s="426"/>
      <c r="KHL33" s="426"/>
      <c r="KHM33" s="426"/>
      <c r="KHN33" s="426"/>
      <c r="KHO33" s="426"/>
      <c r="KHP33" s="426"/>
      <c r="KHQ33" s="426"/>
      <c r="KHR33" s="426"/>
      <c r="KHS33" s="426"/>
      <c r="KHT33" s="426"/>
      <c r="KHU33" s="426"/>
      <c r="KHV33" s="426"/>
      <c r="KHW33" s="426"/>
      <c r="KHX33" s="426"/>
      <c r="KHY33" s="426"/>
      <c r="KHZ33" s="426"/>
      <c r="KIA33" s="426"/>
      <c r="KIB33" s="426"/>
      <c r="KIC33" s="426"/>
      <c r="KID33" s="426"/>
      <c r="KIE33" s="426"/>
      <c r="KIF33" s="426"/>
      <c r="KIG33" s="426"/>
      <c r="KIH33" s="426"/>
      <c r="KII33" s="426"/>
      <c r="KIJ33" s="426"/>
      <c r="KIK33" s="426"/>
      <c r="KIL33" s="426"/>
      <c r="KIM33" s="426"/>
      <c r="KIN33" s="426"/>
      <c r="KIO33" s="426"/>
      <c r="KIP33" s="426"/>
      <c r="KIQ33" s="426"/>
      <c r="KIR33" s="426"/>
      <c r="KIS33" s="426"/>
      <c r="KIT33" s="426"/>
      <c r="KIU33" s="426"/>
      <c r="KIV33" s="426"/>
      <c r="KIW33" s="426"/>
      <c r="KIX33" s="426"/>
      <c r="KIY33" s="426"/>
      <c r="KIZ33" s="426"/>
      <c r="KJA33" s="426"/>
      <c r="KJB33" s="426"/>
      <c r="KJC33" s="426"/>
      <c r="KJD33" s="426"/>
      <c r="KJE33" s="426"/>
      <c r="KJF33" s="426"/>
      <c r="KJG33" s="426"/>
      <c r="KJH33" s="426"/>
      <c r="KJI33" s="426"/>
      <c r="KJJ33" s="426"/>
      <c r="KJK33" s="426"/>
      <c r="KJL33" s="426"/>
      <c r="KJM33" s="426"/>
      <c r="KJN33" s="426"/>
      <c r="KJO33" s="426"/>
      <c r="KJP33" s="426"/>
      <c r="KJQ33" s="426"/>
      <c r="KJR33" s="426"/>
      <c r="KJS33" s="426"/>
      <c r="KJT33" s="426"/>
      <c r="KJU33" s="426"/>
      <c r="KJV33" s="426"/>
      <c r="KJW33" s="426"/>
      <c r="KJX33" s="426"/>
      <c r="KJY33" s="426"/>
      <c r="KJZ33" s="426"/>
      <c r="KKA33" s="426"/>
      <c r="KKB33" s="426"/>
      <c r="KKC33" s="426"/>
      <c r="KKD33" s="426"/>
      <c r="KKE33" s="426"/>
      <c r="KKF33" s="426"/>
      <c r="KKG33" s="426"/>
      <c r="KKH33" s="426"/>
      <c r="KKI33" s="426"/>
      <c r="KKJ33" s="426"/>
      <c r="KKK33" s="426"/>
      <c r="KKL33" s="426"/>
      <c r="KKM33" s="426"/>
      <c r="KKN33" s="426"/>
      <c r="KKO33" s="426"/>
      <c r="KKP33" s="426"/>
      <c r="KKQ33" s="426"/>
      <c r="KKR33" s="426"/>
      <c r="KKS33" s="426"/>
      <c r="KKT33" s="426"/>
      <c r="KKU33" s="426"/>
      <c r="KKV33" s="426"/>
      <c r="KKW33" s="426"/>
      <c r="KKX33" s="426"/>
      <c r="KKY33" s="426"/>
      <c r="KKZ33" s="426"/>
      <c r="KLA33" s="426"/>
      <c r="KLB33" s="426"/>
      <c r="KLC33" s="426"/>
      <c r="KLD33" s="426"/>
      <c r="KLE33" s="426"/>
      <c r="KLF33" s="426"/>
      <c r="KLG33" s="426"/>
      <c r="KLH33" s="426"/>
      <c r="KLI33" s="426"/>
      <c r="KLJ33" s="426"/>
      <c r="KLK33" s="426"/>
      <c r="KLL33" s="426"/>
      <c r="KLM33" s="426"/>
      <c r="KLN33" s="426"/>
      <c r="KLO33" s="426"/>
      <c r="KLP33" s="426"/>
      <c r="KLQ33" s="426"/>
      <c r="KLR33" s="426"/>
      <c r="KLS33" s="426"/>
      <c r="KLT33" s="426"/>
      <c r="KLU33" s="426"/>
      <c r="KLV33" s="426"/>
      <c r="KLW33" s="426"/>
      <c r="KLX33" s="426"/>
      <c r="KLY33" s="426"/>
      <c r="KLZ33" s="426"/>
      <c r="KMA33" s="426"/>
      <c r="KMB33" s="426"/>
      <c r="KMC33" s="426"/>
      <c r="KMD33" s="426"/>
      <c r="KME33" s="426"/>
      <c r="KMF33" s="426"/>
      <c r="KMG33" s="426"/>
      <c r="KMH33" s="426"/>
      <c r="KMI33" s="426"/>
      <c r="KMJ33" s="426"/>
      <c r="KMK33" s="426"/>
      <c r="KML33" s="426"/>
      <c r="KMM33" s="426"/>
      <c r="KMN33" s="426"/>
      <c r="KMO33" s="426"/>
      <c r="KMP33" s="426"/>
      <c r="KMQ33" s="426"/>
      <c r="KMR33" s="426"/>
      <c r="KMS33" s="426"/>
      <c r="KMT33" s="426"/>
      <c r="KMU33" s="426"/>
      <c r="KMV33" s="426"/>
      <c r="KMW33" s="426"/>
      <c r="KMX33" s="426"/>
      <c r="KMY33" s="426"/>
      <c r="KMZ33" s="426"/>
      <c r="KNA33" s="426"/>
      <c r="KNB33" s="426"/>
      <c r="KNC33" s="426"/>
      <c r="KND33" s="426"/>
      <c r="KNE33" s="426"/>
      <c r="KNF33" s="426"/>
      <c r="KNG33" s="426"/>
      <c r="KNH33" s="426"/>
      <c r="KNI33" s="426"/>
      <c r="KNJ33" s="426"/>
      <c r="KNK33" s="426"/>
      <c r="KNL33" s="426"/>
      <c r="KNM33" s="426"/>
      <c r="KNN33" s="426"/>
      <c r="KNO33" s="426"/>
      <c r="KNP33" s="426"/>
      <c r="KNQ33" s="426"/>
      <c r="KNR33" s="426"/>
      <c r="KNS33" s="426"/>
      <c r="KNT33" s="426"/>
      <c r="KNU33" s="426"/>
      <c r="KNV33" s="426"/>
      <c r="KNW33" s="426"/>
      <c r="KNX33" s="426"/>
      <c r="KNY33" s="426"/>
      <c r="KNZ33" s="426"/>
      <c r="KOA33" s="426"/>
      <c r="KOB33" s="426"/>
      <c r="KOC33" s="426"/>
      <c r="KOD33" s="426"/>
      <c r="KOE33" s="426"/>
      <c r="KOF33" s="426"/>
      <c r="KOG33" s="426"/>
      <c r="KOH33" s="426"/>
      <c r="KOI33" s="426"/>
      <c r="KOJ33" s="426"/>
      <c r="KOK33" s="426"/>
      <c r="KOL33" s="426"/>
      <c r="KOM33" s="426"/>
      <c r="KON33" s="426"/>
      <c r="KOO33" s="426"/>
      <c r="KOP33" s="426"/>
      <c r="KOQ33" s="426"/>
      <c r="KOR33" s="426"/>
      <c r="KOS33" s="426"/>
      <c r="KOT33" s="426"/>
      <c r="KOU33" s="426"/>
      <c r="KOV33" s="426"/>
      <c r="KOW33" s="426"/>
      <c r="KOX33" s="426"/>
      <c r="KOY33" s="426"/>
      <c r="KOZ33" s="426"/>
      <c r="KPA33" s="426"/>
      <c r="KPB33" s="426"/>
      <c r="KPC33" s="426"/>
      <c r="KPD33" s="426"/>
      <c r="KPE33" s="426"/>
      <c r="KPF33" s="426"/>
      <c r="KPG33" s="426"/>
      <c r="KPH33" s="426"/>
      <c r="KPI33" s="426"/>
      <c r="KPJ33" s="426"/>
      <c r="KPK33" s="426"/>
      <c r="KPL33" s="426"/>
      <c r="KPM33" s="426"/>
      <c r="KPN33" s="426"/>
      <c r="KPO33" s="426"/>
      <c r="KPP33" s="426"/>
      <c r="KPQ33" s="426"/>
      <c r="KPR33" s="426"/>
      <c r="KPS33" s="426"/>
      <c r="KPT33" s="426"/>
      <c r="KPU33" s="426"/>
      <c r="KPV33" s="426"/>
      <c r="KPW33" s="426"/>
      <c r="KPX33" s="426"/>
      <c r="KPY33" s="426"/>
      <c r="KPZ33" s="426"/>
      <c r="KQA33" s="426"/>
      <c r="KQB33" s="426"/>
      <c r="KQC33" s="426"/>
      <c r="KQD33" s="426"/>
      <c r="KQE33" s="426"/>
      <c r="KQF33" s="426"/>
      <c r="KQG33" s="426"/>
      <c r="KQH33" s="426"/>
      <c r="KQI33" s="426"/>
      <c r="KQJ33" s="426"/>
      <c r="KQK33" s="426"/>
      <c r="KQL33" s="426"/>
      <c r="KQM33" s="426"/>
      <c r="KQN33" s="426"/>
      <c r="KQO33" s="426"/>
      <c r="KQP33" s="426"/>
      <c r="KQQ33" s="426"/>
      <c r="KQR33" s="426"/>
      <c r="KQS33" s="426"/>
      <c r="KQT33" s="426"/>
      <c r="KQU33" s="426"/>
      <c r="KQV33" s="426"/>
      <c r="KQW33" s="426"/>
      <c r="KQX33" s="426"/>
      <c r="KQY33" s="426"/>
      <c r="KQZ33" s="426"/>
      <c r="KRA33" s="426"/>
      <c r="KRB33" s="426"/>
      <c r="KRC33" s="426"/>
      <c r="KRD33" s="426"/>
      <c r="KRE33" s="426"/>
      <c r="KRF33" s="426"/>
      <c r="KRG33" s="426"/>
      <c r="KRH33" s="426"/>
      <c r="KRI33" s="426"/>
      <c r="KRJ33" s="426"/>
      <c r="KRK33" s="426"/>
      <c r="KRL33" s="426"/>
      <c r="KRM33" s="426"/>
      <c r="KRN33" s="426"/>
      <c r="KRO33" s="426"/>
      <c r="KRP33" s="426"/>
      <c r="KRQ33" s="426"/>
      <c r="KRR33" s="426"/>
      <c r="KRS33" s="426"/>
      <c r="KRT33" s="426"/>
      <c r="KRU33" s="426"/>
      <c r="KRV33" s="426"/>
      <c r="KRW33" s="426"/>
      <c r="KRX33" s="426"/>
      <c r="KRY33" s="426"/>
      <c r="KRZ33" s="426"/>
      <c r="KSA33" s="426"/>
      <c r="KSB33" s="426"/>
      <c r="KSC33" s="426"/>
      <c r="KSD33" s="426"/>
      <c r="KSE33" s="426"/>
      <c r="KSF33" s="426"/>
      <c r="KSG33" s="426"/>
      <c r="KSH33" s="426"/>
      <c r="KSI33" s="426"/>
      <c r="KSJ33" s="426"/>
      <c r="KSK33" s="426"/>
      <c r="KSL33" s="426"/>
      <c r="KSM33" s="426"/>
      <c r="KSN33" s="426"/>
      <c r="KSO33" s="426"/>
      <c r="KSP33" s="426"/>
      <c r="KSQ33" s="426"/>
      <c r="KSR33" s="426"/>
      <c r="KSS33" s="426"/>
      <c r="KST33" s="426"/>
      <c r="KSU33" s="426"/>
      <c r="KSV33" s="426"/>
      <c r="KSW33" s="426"/>
      <c r="KSX33" s="426"/>
      <c r="KSY33" s="426"/>
      <c r="KSZ33" s="426"/>
      <c r="KTA33" s="426"/>
      <c r="KTB33" s="426"/>
      <c r="KTC33" s="426"/>
      <c r="KTD33" s="426"/>
      <c r="KTE33" s="426"/>
      <c r="KTF33" s="426"/>
      <c r="KTG33" s="426"/>
      <c r="KTH33" s="426"/>
      <c r="KTI33" s="426"/>
      <c r="KTJ33" s="426"/>
      <c r="KTK33" s="426"/>
      <c r="KTL33" s="426"/>
      <c r="KTM33" s="426"/>
      <c r="KTN33" s="426"/>
      <c r="KTO33" s="426"/>
      <c r="KTP33" s="426"/>
      <c r="KTQ33" s="426"/>
      <c r="KTR33" s="426"/>
      <c r="KTS33" s="426"/>
      <c r="KTT33" s="426"/>
      <c r="KTU33" s="426"/>
      <c r="KTV33" s="426"/>
      <c r="KTW33" s="426"/>
      <c r="KTX33" s="426"/>
      <c r="KTY33" s="426"/>
      <c r="KTZ33" s="426"/>
      <c r="KUA33" s="426"/>
      <c r="KUB33" s="426"/>
      <c r="KUC33" s="426"/>
      <c r="KUD33" s="426"/>
      <c r="KUE33" s="426"/>
      <c r="KUF33" s="426"/>
      <c r="KUG33" s="426"/>
      <c r="KUH33" s="426"/>
      <c r="KUI33" s="426"/>
      <c r="KUJ33" s="426"/>
      <c r="KUK33" s="426"/>
      <c r="KUL33" s="426"/>
      <c r="KUM33" s="426"/>
      <c r="KUN33" s="426"/>
      <c r="KUO33" s="426"/>
      <c r="KUP33" s="426"/>
      <c r="KUQ33" s="426"/>
      <c r="KUR33" s="426"/>
      <c r="KUS33" s="426"/>
      <c r="KUT33" s="426"/>
      <c r="KUU33" s="426"/>
      <c r="KUV33" s="426"/>
      <c r="KUW33" s="426"/>
      <c r="KUX33" s="426"/>
      <c r="KUY33" s="426"/>
      <c r="KUZ33" s="426"/>
      <c r="KVA33" s="426"/>
      <c r="KVB33" s="426"/>
      <c r="KVC33" s="426"/>
      <c r="KVD33" s="426"/>
      <c r="KVE33" s="426"/>
      <c r="KVF33" s="426"/>
      <c r="KVG33" s="426"/>
      <c r="KVH33" s="426"/>
      <c r="KVI33" s="426"/>
      <c r="KVJ33" s="426"/>
      <c r="KVK33" s="426"/>
      <c r="KVL33" s="426"/>
      <c r="KVM33" s="426"/>
      <c r="KVN33" s="426"/>
      <c r="KVO33" s="426"/>
      <c r="KVP33" s="426"/>
      <c r="KVQ33" s="426"/>
      <c r="KVR33" s="426"/>
      <c r="KVS33" s="426"/>
      <c r="KVT33" s="426"/>
      <c r="KVU33" s="426"/>
      <c r="KVV33" s="426"/>
      <c r="KVW33" s="426"/>
      <c r="KVX33" s="426"/>
      <c r="KVY33" s="426"/>
      <c r="KVZ33" s="426"/>
      <c r="KWA33" s="426"/>
      <c r="KWB33" s="426"/>
      <c r="KWC33" s="426"/>
      <c r="KWD33" s="426"/>
      <c r="KWE33" s="426"/>
      <c r="KWF33" s="426"/>
      <c r="KWG33" s="426"/>
      <c r="KWH33" s="426"/>
      <c r="KWI33" s="426"/>
      <c r="KWJ33" s="426"/>
      <c r="KWK33" s="426"/>
      <c r="KWL33" s="426"/>
      <c r="KWM33" s="426"/>
      <c r="KWN33" s="426"/>
      <c r="KWO33" s="426"/>
      <c r="KWP33" s="426"/>
      <c r="KWQ33" s="426"/>
      <c r="KWR33" s="426"/>
      <c r="KWS33" s="426"/>
      <c r="KWT33" s="426"/>
      <c r="KWU33" s="426"/>
      <c r="KWV33" s="426"/>
      <c r="KWW33" s="426"/>
      <c r="KWX33" s="426"/>
      <c r="KWY33" s="426"/>
      <c r="KWZ33" s="426"/>
      <c r="KXA33" s="426"/>
      <c r="KXB33" s="426"/>
      <c r="KXC33" s="426"/>
      <c r="KXD33" s="426"/>
      <c r="KXE33" s="426"/>
      <c r="KXF33" s="426"/>
      <c r="KXG33" s="426"/>
      <c r="KXH33" s="426"/>
      <c r="KXI33" s="426"/>
      <c r="KXJ33" s="426"/>
      <c r="KXK33" s="426"/>
      <c r="KXL33" s="426"/>
      <c r="KXM33" s="426"/>
      <c r="KXN33" s="426"/>
      <c r="KXO33" s="426"/>
      <c r="KXP33" s="426"/>
      <c r="KXQ33" s="426"/>
      <c r="KXR33" s="426"/>
      <c r="KXS33" s="426"/>
      <c r="KXT33" s="426"/>
      <c r="KXU33" s="426"/>
      <c r="KXV33" s="426"/>
      <c r="KXW33" s="426"/>
      <c r="KXX33" s="426"/>
      <c r="KXY33" s="426"/>
      <c r="KXZ33" s="426"/>
      <c r="KYA33" s="426"/>
      <c r="KYB33" s="426"/>
      <c r="KYC33" s="426"/>
      <c r="KYD33" s="426"/>
      <c r="KYE33" s="426"/>
      <c r="KYF33" s="426"/>
      <c r="KYG33" s="426"/>
      <c r="KYH33" s="426"/>
      <c r="KYI33" s="426"/>
      <c r="KYJ33" s="426"/>
      <c r="KYK33" s="426"/>
      <c r="KYL33" s="426"/>
      <c r="KYM33" s="426"/>
      <c r="KYN33" s="426"/>
      <c r="KYO33" s="426"/>
      <c r="KYP33" s="426"/>
      <c r="KYQ33" s="426"/>
      <c r="KYR33" s="426"/>
      <c r="KYS33" s="426"/>
      <c r="KYT33" s="426"/>
      <c r="KYU33" s="426"/>
      <c r="KYV33" s="426"/>
      <c r="KYW33" s="426"/>
      <c r="KYX33" s="426"/>
      <c r="KYY33" s="426"/>
      <c r="KYZ33" s="426"/>
      <c r="KZA33" s="426"/>
      <c r="KZB33" s="426"/>
      <c r="KZC33" s="426"/>
      <c r="KZD33" s="426"/>
      <c r="KZE33" s="426"/>
      <c r="KZF33" s="426"/>
      <c r="KZG33" s="426"/>
      <c r="KZH33" s="426"/>
      <c r="KZI33" s="426"/>
      <c r="KZJ33" s="426"/>
      <c r="KZK33" s="426"/>
      <c r="KZL33" s="426"/>
      <c r="KZM33" s="426"/>
      <c r="KZN33" s="426"/>
      <c r="KZO33" s="426"/>
      <c r="KZP33" s="426"/>
      <c r="KZQ33" s="426"/>
      <c r="KZR33" s="426"/>
      <c r="KZS33" s="426"/>
      <c r="KZT33" s="426"/>
      <c r="KZU33" s="426"/>
      <c r="KZV33" s="426"/>
      <c r="KZW33" s="426"/>
      <c r="KZX33" s="426"/>
      <c r="KZY33" s="426"/>
      <c r="KZZ33" s="426"/>
      <c r="LAA33" s="426"/>
      <c r="LAB33" s="426"/>
      <c r="LAC33" s="426"/>
      <c r="LAD33" s="426"/>
      <c r="LAE33" s="426"/>
      <c r="LAF33" s="426"/>
      <c r="LAG33" s="426"/>
      <c r="LAH33" s="426"/>
      <c r="LAI33" s="426"/>
      <c r="LAJ33" s="426"/>
      <c r="LAK33" s="426"/>
      <c r="LAL33" s="426"/>
      <c r="LAM33" s="426"/>
      <c r="LAN33" s="426"/>
      <c r="LAO33" s="426"/>
      <c r="LAP33" s="426"/>
      <c r="LAQ33" s="426"/>
      <c r="LAR33" s="426"/>
      <c r="LAS33" s="426"/>
      <c r="LAT33" s="426"/>
      <c r="LAU33" s="426"/>
      <c r="LAV33" s="426"/>
      <c r="LAW33" s="426"/>
      <c r="LAX33" s="426"/>
      <c r="LAY33" s="426"/>
      <c r="LAZ33" s="426"/>
      <c r="LBA33" s="426"/>
      <c r="LBB33" s="426"/>
      <c r="LBC33" s="426"/>
      <c r="LBD33" s="426"/>
      <c r="LBE33" s="426"/>
      <c r="LBF33" s="426"/>
      <c r="LBG33" s="426"/>
      <c r="LBH33" s="426"/>
      <c r="LBI33" s="426"/>
      <c r="LBJ33" s="426"/>
      <c r="LBK33" s="426"/>
      <c r="LBL33" s="426"/>
      <c r="LBM33" s="426"/>
      <c r="LBN33" s="426"/>
      <c r="LBO33" s="426"/>
      <c r="LBP33" s="426"/>
      <c r="LBQ33" s="426"/>
      <c r="LBR33" s="426"/>
      <c r="LBS33" s="426"/>
      <c r="LBT33" s="426"/>
      <c r="LBU33" s="426"/>
      <c r="LBV33" s="426"/>
      <c r="LBW33" s="426"/>
      <c r="LBX33" s="426"/>
      <c r="LBY33" s="426"/>
      <c r="LBZ33" s="426"/>
      <c r="LCA33" s="426"/>
      <c r="LCB33" s="426"/>
      <c r="LCC33" s="426"/>
      <c r="LCD33" s="426"/>
      <c r="LCE33" s="426"/>
      <c r="LCF33" s="426"/>
      <c r="LCG33" s="426"/>
      <c r="LCH33" s="426"/>
      <c r="LCI33" s="426"/>
      <c r="LCJ33" s="426"/>
      <c r="LCK33" s="426"/>
      <c r="LCL33" s="426"/>
      <c r="LCM33" s="426"/>
      <c r="LCN33" s="426"/>
      <c r="LCO33" s="426"/>
      <c r="LCP33" s="426"/>
      <c r="LCQ33" s="426"/>
      <c r="LCR33" s="426"/>
      <c r="LCS33" s="426"/>
      <c r="LCT33" s="426"/>
      <c r="LCU33" s="426"/>
      <c r="LCV33" s="426"/>
      <c r="LCW33" s="426"/>
      <c r="LCX33" s="426"/>
      <c r="LCY33" s="426"/>
      <c r="LCZ33" s="426"/>
      <c r="LDA33" s="426"/>
      <c r="LDB33" s="426"/>
      <c r="LDC33" s="426"/>
      <c r="LDD33" s="426"/>
      <c r="LDE33" s="426"/>
      <c r="LDF33" s="426"/>
      <c r="LDG33" s="426"/>
      <c r="LDH33" s="426"/>
      <c r="LDI33" s="426"/>
      <c r="LDJ33" s="426"/>
      <c r="LDK33" s="426"/>
      <c r="LDL33" s="426"/>
      <c r="LDM33" s="426"/>
      <c r="LDN33" s="426"/>
      <c r="LDO33" s="426"/>
      <c r="LDP33" s="426"/>
      <c r="LDQ33" s="426"/>
      <c r="LDR33" s="426"/>
      <c r="LDS33" s="426"/>
      <c r="LDT33" s="426"/>
      <c r="LDU33" s="426"/>
      <c r="LDV33" s="426"/>
      <c r="LDW33" s="426"/>
      <c r="LDX33" s="426"/>
      <c r="LDY33" s="426"/>
      <c r="LDZ33" s="426"/>
      <c r="LEA33" s="426"/>
      <c r="LEB33" s="426"/>
      <c r="LEC33" s="426"/>
      <c r="LED33" s="426"/>
      <c r="LEE33" s="426"/>
      <c r="LEF33" s="426"/>
      <c r="LEG33" s="426"/>
      <c r="LEH33" s="426"/>
      <c r="LEI33" s="426"/>
      <c r="LEJ33" s="426"/>
      <c r="LEK33" s="426"/>
      <c r="LEL33" s="426"/>
      <c r="LEM33" s="426"/>
      <c r="LEN33" s="426"/>
      <c r="LEO33" s="426"/>
      <c r="LEP33" s="426"/>
      <c r="LEQ33" s="426"/>
      <c r="LER33" s="426"/>
      <c r="LES33" s="426"/>
      <c r="LET33" s="426"/>
      <c r="LEU33" s="426"/>
      <c r="LEV33" s="426"/>
      <c r="LEW33" s="426"/>
      <c r="LEX33" s="426"/>
      <c r="LEY33" s="426"/>
      <c r="LEZ33" s="426"/>
      <c r="LFA33" s="426"/>
      <c r="LFB33" s="426"/>
      <c r="LFC33" s="426"/>
      <c r="LFD33" s="426"/>
      <c r="LFE33" s="426"/>
      <c r="LFF33" s="426"/>
      <c r="LFG33" s="426"/>
      <c r="LFH33" s="426"/>
      <c r="LFI33" s="426"/>
      <c r="LFJ33" s="426"/>
      <c r="LFK33" s="426"/>
      <c r="LFL33" s="426"/>
      <c r="LFM33" s="426"/>
      <c r="LFN33" s="426"/>
      <c r="LFO33" s="426"/>
      <c r="LFP33" s="426"/>
      <c r="LFQ33" s="426"/>
      <c r="LFR33" s="426"/>
      <c r="LFS33" s="426"/>
      <c r="LFT33" s="426"/>
      <c r="LFU33" s="426"/>
      <c r="LFV33" s="426"/>
      <c r="LFW33" s="426"/>
      <c r="LFX33" s="426"/>
      <c r="LFY33" s="426"/>
      <c r="LFZ33" s="426"/>
      <c r="LGA33" s="426"/>
      <c r="LGB33" s="426"/>
      <c r="LGC33" s="426"/>
      <c r="LGD33" s="426"/>
      <c r="LGE33" s="426"/>
      <c r="LGF33" s="426"/>
      <c r="LGG33" s="426"/>
      <c r="LGH33" s="426"/>
      <c r="LGI33" s="426"/>
      <c r="LGJ33" s="426"/>
      <c r="LGK33" s="426"/>
      <c r="LGL33" s="426"/>
      <c r="LGM33" s="426"/>
      <c r="LGN33" s="426"/>
      <c r="LGO33" s="426"/>
      <c r="LGP33" s="426"/>
      <c r="LGQ33" s="426"/>
      <c r="LGR33" s="426"/>
      <c r="LGS33" s="426"/>
      <c r="LGT33" s="426"/>
      <c r="LGU33" s="426"/>
      <c r="LGV33" s="426"/>
      <c r="LGW33" s="426"/>
      <c r="LGX33" s="426"/>
      <c r="LGY33" s="426"/>
      <c r="LGZ33" s="426"/>
      <c r="LHA33" s="426"/>
      <c r="LHB33" s="426"/>
      <c r="LHC33" s="426"/>
      <c r="LHD33" s="426"/>
      <c r="LHE33" s="426"/>
      <c r="LHF33" s="426"/>
      <c r="LHG33" s="426"/>
      <c r="LHH33" s="426"/>
      <c r="LHI33" s="426"/>
      <c r="LHJ33" s="426"/>
      <c r="LHK33" s="426"/>
      <c r="LHL33" s="426"/>
      <c r="LHM33" s="426"/>
      <c r="LHN33" s="426"/>
      <c r="LHO33" s="426"/>
      <c r="LHP33" s="426"/>
      <c r="LHQ33" s="426"/>
      <c r="LHR33" s="426"/>
      <c r="LHS33" s="426"/>
      <c r="LHT33" s="426"/>
      <c r="LHU33" s="426"/>
      <c r="LHV33" s="426"/>
      <c r="LHW33" s="426"/>
      <c r="LHX33" s="426"/>
      <c r="LHY33" s="426"/>
      <c r="LHZ33" s="426"/>
      <c r="LIA33" s="426"/>
      <c r="LIB33" s="426"/>
      <c r="LIC33" s="426"/>
      <c r="LID33" s="426"/>
      <c r="LIE33" s="426"/>
      <c r="LIF33" s="426"/>
      <c r="LIG33" s="426"/>
      <c r="LIH33" s="426"/>
      <c r="LII33" s="426"/>
      <c r="LIJ33" s="426"/>
      <c r="LIK33" s="426"/>
      <c r="LIL33" s="426"/>
      <c r="LIM33" s="426"/>
      <c r="LIN33" s="426"/>
      <c r="LIO33" s="426"/>
      <c r="LIP33" s="426"/>
      <c r="LIQ33" s="426"/>
      <c r="LIR33" s="426"/>
      <c r="LIS33" s="426"/>
      <c r="LIT33" s="426"/>
      <c r="LIU33" s="426"/>
      <c r="LIV33" s="426"/>
      <c r="LIW33" s="426"/>
      <c r="LIX33" s="426"/>
      <c r="LIY33" s="426"/>
      <c r="LIZ33" s="426"/>
      <c r="LJA33" s="426"/>
      <c r="LJB33" s="426"/>
      <c r="LJC33" s="426"/>
      <c r="LJD33" s="426"/>
      <c r="LJE33" s="426"/>
      <c r="LJF33" s="426"/>
      <c r="LJG33" s="426"/>
      <c r="LJH33" s="426"/>
      <c r="LJI33" s="426"/>
      <c r="LJJ33" s="426"/>
      <c r="LJK33" s="426"/>
      <c r="LJL33" s="426"/>
      <c r="LJM33" s="426"/>
      <c r="LJN33" s="426"/>
      <c r="LJO33" s="426"/>
      <c r="LJP33" s="426"/>
      <c r="LJQ33" s="426"/>
      <c r="LJR33" s="426"/>
      <c r="LJS33" s="426"/>
      <c r="LJT33" s="426"/>
      <c r="LJU33" s="426"/>
      <c r="LJV33" s="426"/>
      <c r="LJW33" s="426"/>
      <c r="LJX33" s="426"/>
      <c r="LJY33" s="426"/>
      <c r="LJZ33" s="426"/>
      <c r="LKA33" s="426"/>
      <c r="LKB33" s="426"/>
      <c r="LKC33" s="426"/>
      <c r="LKD33" s="426"/>
      <c r="LKE33" s="426"/>
      <c r="LKF33" s="426"/>
      <c r="LKG33" s="426"/>
      <c r="LKH33" s="426"/>
      <c r="LKI33" s="426"/>
      <c r="LKJ33" s="426"/>
      <c r="LKK33" s="426"/>
      <c r="LKL33" s="426"/>
      <c r="LKM33" s="426"/>
      <c r="LKN33" s="426"/>
      <c r="LKO33" s="426"/>
      <c r="LKP33" s="426"/>
      <c r="LKQ33" s="426"/>
      <c r="LKR33" s="426"/>
      <c r="LKS33" s="426"/>
      <c r="LKT33" s="426"/>
      <c r="LKU33" s="426"/>
      <c r="LKV33" s="426"/>
      <c r="LKW33" s="426"/>
      <c r="LKX33" s="426"/>
      <c r="LKY33" s="426"/>
      <c r="LKZ33" s="426"/>
      <c r="LLA33" s="426"/>
      <c r="LLB33" s="426"/>
      <c r="LLC33" s="426"/>
      <c r="LLD33" s="426"/>
      <c r="LLE33" s="426"/>
      <c r="LLF33" s="426"/>
      <c r="LLG33" s="426"/>
      <c r="LLH33" s="426"/>
      <c r="LLI33" s="426"/>
      <c r="LLJ33" s="426"/>
      <c r="LLK33" s="426"/>
      <c r="LLL33" s="426"/>
      <c r="LLM33" s="426"/>
      <c r="LLN33" s="426"/>
      <c r="LLO33" s="426"/>
      <c r="LLP33" s="426"/>
      <c r="LLQ33" s="426"/>
      <c r="LLR33" s="426"/>
      <c r="LLS33" s="426"/>
      <c r="LLT33" s="426"/>
      <c r="LLU33" s="426"/>
      <c r="LLV33" s="426"/>
      <c r="LLW33" s="426"/>
      <c r="LLX33" s="426"/>
      <c r="LLY33" s="426"/>
      <c r="LLZ33" s="426"/>
      <c r="LMA33" s="426"/>
      <c r="LMB33" s="426"/>
      <c r="LMC33" s="426"/>
      <c r="LMD33" s="426"/>
      <c r="LME33" s="426"/>
      <c r="LMF33" s="426"/>
      <c r="LMG33" s="426"/>
      <c r="LMH33" s="426"/>
      <c r="LMI33" s="426"/>
      <c r="LMJ33" s="426"/>
      <c r="LMK33" s="426"/>
      <c r="LML33" s="426"/>
      <c r="LMM33" s="426"/>
      <c r="LMN33" s="426"/>
      <c r="LMO33" s="426"/>
      <c r="LMP33" s="426"/>
      <c r="LMQ33" s="426"/>
      <c r="LMR33" s="426"/>
      <c r="LMS33" s="426"/>
      <c r="LMT33" s="426"/>
      <c r="LMU33" s="426"/>
      <c r="LMV33" s="426"/>
      <c r="LMW33" s="426"/>
      <c r="LMX33" s="426"/>
      <c r="LMY33" s="426"/>
      <c r="LMZ33" s="426"/>
      <c r="LNA33" s="426"/>
      <c r="LNB33" s="426"/>
      <c r="LNC33" s="426"/>
      <c r="LND33" s="426"/>
      <c r="LNE33" s="426"/>
      <c r="LNF33" s="426"/>
      <c r="LNG33" s="426"/>
      <c r="LNH33" s="426"/>
      <c r="LNI33" s="426"/>
      <c r="LNJ33" s="426"/>
      <c r="LNK33" s="426"/>
      <c r="LNL33" s="426"/>
      <c r="LNM33" s="426"/>
      <c r="LNN33" s="426"/>
      <c r="LNO33" s="426"/>
      <c r="LNP33" s="426"/>
      <c r="LNQ33" s="426"/>
      <c r="LNR33" s="426"/>
      <c r="LNS33" s="426"/>
      <c r="LNT33" s="426"/>
      <c r="LNU33" s="426"/>
      <c r="LNV33" s="426"/>
      <c r="LNW33" s="426"/>
      <c r="LNX33" s="426"/>
      <c r="LNY33" s="426"/>
      <c r="LNZ33" s="426"/>
      <c r="LOA33" s="426"/>
      <c r="LOB33" s="426"/>
      <c r="LOC33" s="426"/>
      <c r="LOD33" s="426"/>
      <c r="LOE33" s="426"/>
      <c r="LOF33" s="426"/>
      <c r="LOG33" s="426"/>
      <c r="LOH33" s="426"/>
      <c r="LOI33" s="426"/>
      <c r="LOJ33" s="426"/>
      <c r="LOK33" s="426"/>
      <c r="LOL33" s="426"/>
      <c r="LOM33" s="426"/>
      <c r="LON33" s="426"/>
      <c r="LOO33" s="426"/>
      <c r="LOP33" s="426"/>
      <c r="LOQ33" s="426"/>
      <c r="LOR33" s="426"/>
      <c r="LOS33" s="426"/>
      <c r="LOT33" s="426"/>
      <c r="LOU33" s="426"/>
      <c r="LOV33" s="426"/>
      <c r="LOW33" s="426"/>
      <c r="LOX33" s="426"/>
      <c r="LOY33" s="426"/>
      <c r="LOZ33" s="426"/>
      <c r="LPA33" s="426"/>
      <c r="LPB33" s="426"/>
      <c r="LPC33" s="426"/>
      <c r="LPD33" s="426"/>
      <c r="LPE33" s="426"/>
      <c r="LPF33" s="426"/>
      <c r="LPG33" s="426"/>
      <c r="LPH33" s="426"/>
      <c r="LPI33" s="426"/>
      <c r="LPJ33" s="426"/>
      <c r="LPK33" s="426"/>
      <c r="LPL33" s="426"/>
      <c r="LPM33" s="426"/>
      <c r="LPN33" s="426"/>
      <c r="LPO33" s="426"/>
      <c r="LPP33" s="426"/>
      <c r="LPQ33" s="426"/>
      <c r="LPR33" s="426"/>
      <c r="LPS33" s="426"/>
      <c r="LPT33" s="426"/>
      <c r="LPU33" s="426"/>
      <c r="LPV33" s="426"/>
      <c r="LPW33" s="426"/>
      <c r="LPX33" s="426"/>
      <c r="LPY33" s="426"/>
      <c r="LPZ33" s="426"/>
      <c r="LQA33" s="426"/>
      <c r="LQB33" s="426"/>
      <c r="LQC33" s="426"/>
      <c r="LQD33" s="426"/>
      <c r="LQE33" s="426"/>
      <c r="LQF33" s="426"/>
      <c r="LQG33" s="426"/>
      <c r="LQH33" s="426"/>
      <c r="LQI33" s="426"/>
      <c r="LQJ33" s="426"/>
      <c r="LQK33" s="426"/>
      <c r="LQL33" s="426"/>
      <c r="LQM33" s="426"/>
      <c r="LQN33" s="426"/>
      <c r="LQO33" s="426"/>
      <c r="LQP33" s="426"/>
      <c r="LQQ33" s="426"/>
      <c r="LQR33" s="426"/>
      <c r="LQS33" s="426"/>
      <c r="LQT33" s="426"/>
      <c r="LQU33" s="426"/>
      <c r="LQV33" s="426"/>
      <c r="LQW33" s="426"/>
      <c r="LQX33" s="426"/>
      <c r="LQY33" s="426"/>
      <c r="LQZ33" s="426"/>
      <c r="LRA33" s="426"/>
      <c r="LRB33" s="426"/>
      <c r="LRC33" s="426"/>
      <c r="LRD33" s="426"/>
      <c r="LRE33" s="426"/>
      <c r="LRF33" s="426"/>
      <c r="LRG33" s="426"/>
      <c r="LRH33" s="426"/>
      <c r="LRI33" s="426"/>
      <c r="LRJ33" s="426"/>
      <c r="LRK33" s="426"/>
      <c r="LRL33" s="426"/>
      <c r="LRM33" s="426"/>
      <c r="LRN33" s="426"/>
      <c r="LRO33" s="426"/>
      <c r="LRP33" s="426"/>
      <c r="LRQ33" s="426"/>
      <c r="LRR33" s="426"/>
      <c r="LRS33" s="426"/>
      <c r="LRT33" s="426"/>
      <c r="LRU33" s="426"/>
      <c r="LRV33" s="426"/>
      <c r="LRW33" s="426"/>
      <c r="LRX33" s="426"/>
      <c r="LRY33" s="426"/>
      <c r="LRZ33" s="426"/>
      <c r="LSA33" s="426"/>
      <c r="LSB33" s="426"/>
      <c r="LSC33" s="426"/>
      <c r="LSD33" s="426"/>
      <c r="LSE33" s="426"/>
      <c r="LSF33" s="426"/>
      <c r="LSG33" s="426"/>
      <c r="LSH33" s="426"/>
      <c r="LSI33" s="426"/>
      <c r="LSJ33" s="426"/>
      <c r="LSK33" s="426"/>
      <c r="LSL33" s="426"/>
      <c r="LSM33" s="426"/>
      <c r="LSN33" s="426"/>
      <c r="LSO33" s="426"/>
      <c r="LSP33" s="426"/>
      <c r="LSQ33" s="426"/>
      <c r="LSR33" s="426"/>
      <c r="LSS33" s="426"/>
      <c r="LST33" s="426"/>
      <c r="LSU33" s="426"/>
      <c r="LSV33" s="426"/>
      <c r="LSW33" s="426"/>
      <c r="LSX33" s="426"/>
      <c r="LSY33" s="426"/>
      <c r="LSZ33" s="426"/>
      <c r="LTA33" s="426"/>
      <c r="LTB33" s="426"/>
      <c r="LTC33" s="426"/>
      <c r="LTD33" s="426"/>
      <c r="LTE33" s="426"/>
      <c r="LTF33" s="426"/>
      <c r="LTG33" s="426"/>
      <c r="LTH33" s="426"/>
      <c r="LTI33" s="426"/>
      <c r="LTJ33" s="426"/>
      <c r="LTK33" s="426"/>
      <c r="LTL33" s="426"/>
      <c r="LTM33" s="426"/>
      <c r="LTN33" s="426"/>
      <c r="LTO33" s="426"/>
      <c r="LTP33" s="426"/>
      <c r="LTQ33" s="426"/>
      <c r="LTR33" s="426"/>
      <c r="LTS33" s="426"/>
      <c r="LTT33" s="426"/>
      <c r="LTU33" s="426"/>
      <c r="LTV33" s="426"/>
      <c r="LTW33" s="426"/>
      <c r="LTX33" s="426"/>
      <c r="LTY33" s="426"/>
      <c r="LTZ33" s="426"/>
      <c r="LUA33" s="426"/>
      <c r="LUB33" s="426"/>
      <c r="LUC33" s="426"/>
      <c r="LUD33" s="426"/>
      <c r="LUE33" s="426"/>
      <c r="LUF33" s="426"/>
      <c r="LUG33" s="426"/>
      <c r="LUH33" s="426"/>
      <c r="LUI33" s="426"/>
      <c r="LUJ33" s="426"/>
      <c r="LUK33" s="426"/>
      <c r="LUL33" s="426"/>
      <c r="LUM33" s="426"/>
      <c r="LUN33" s="426"/>
      <c r="LUO33" s="426"/>
      <c r="LUP33" s="426"/>
      <c r="LUQ33" s="426"/>
      <c r="LUR33" s="426"/>
      <c r="LUS33" s="426"/>
      <c r="LUT33" s="426"/>
      <c r="LUU33" s="426"/>
      <c r="LUV33" s="426"/>
      <c r="LUW33" s="426"/>
      <c r="LUX33" s="426"/>
      <c r="LUY33" s="426"/>
      <c r="LUZ33" s="426"/>
      <c r="LVA33" s="426"/>
      <c r="LVB33" s="426"/>
      <c r="LVC33" s="426"/>
      <c r="LVD33" s="426"/>
      <c r="LVE33" s="426"/>
      <c r="LVF33" s="426"/>
      <c r="LVG33" s="426"/>
      <c r="LVH33" s="426"/>
      <c r="LVI33" s="426"/>
      <c r="LVJ33" s="426"/>
      <c r="LVK33" s="426"/>
      <c r="LVL33" s="426"/>
      <c r="LVM33" s="426"/>
      <c r="LVN33" s="426"/>
      <c r="LVO33" s="426"/>
      <c r="LVP33" s="426"/>
      <c r="LVQ33" s="426"/>
      <c r="LVR33" s="426"/>
      <c r="LVS33" s="426"/>
      <c r="LVT33" s="426"/>
      <c r="LVU33" s="426"/>
      <c r="LVV33" s="426"/>
      <c r="LVW33" s="426"/>
      <c r="LVX33" s="426"/>
      <c r="LVY33" s="426"/>
      <c r="LVZ33" s="426"/>
      <c r="LWA33" s="426"/>
      <c r="LWB33" s="426"/>
      <c r="LWC33" s="426"/>
      <c r="LWD33" s="426"/>
      <c r="LWE33" s="426"/>
      <c r="LWF33" s="426"/>
      <c r="LWG33" s="426"/>
      <c r="LWH33" s="426"/>
      <c r="LWI33" s="426"/>
      <c r="LWJ33" s="426"/>
      <c r="LWK33" s="426"/>
      <c r="LWL33" s="426"/>
      <c r="LWM33" s="426"/>
      <c r="LWN33" s="426"/>
      <c r="LWO33" s="426"/>
      <c r="LWP33" s="426"/>
      <c r="LWQ33" s="426"/>
      <c r="LWR33" s="426"/>
      <c r="LWS33" s="426"/>
      <c r="LWT33" s="426"/>
      <c r="LWU33" s="426"/>
      <c r="LWV33" s="426"/>
      <c r="LWW33" s="426"/>
      <c r="LWX33" s="426"/>
      <c r="LWY33" s="426"/>
      <c r="LWZ33" s="426"/>
      <c r="LXA33" s="426"/>
      <c r="LXB33" s="426"/>
      <c r="LXC33" s="426"/>
      <c r="LXD33" s="426"/>
      <c r="LXE33" s="426"/>
      <c r="LXF33" s="426"/>
      <c r="LXG33" s="426"/>
      <c r="LXH33" s="426"/>
      <c r="LXI33" s="426"/>
      <c r="LXJ33" s="426"/>
      <c r="LXK33" s="426"/>
      <c r="LXL33" s="426"/>
      <c r="LXM33" s="426"/>
      <c r="LXN33" s="426"/>
      <c r="LXO33" s="426"/>
      <c r="LXP33" s="426"/>
      <c r="LXQ33" s="426"/>
      <c r="LXR33" s="426"/>
      <c r="LXS33" s="426"/>
      <c r="LXT33" s="426"/>
      <c r="LXU33" s="426"/>
      <c r="LXV33" s="426"/>
      <c r="LXW33" s="426"/>
      <c r="LXX33" s="426"/>
      <c r="LXY33" s="426"/>
      <c r="LXZ33" s="426"/>
      <c r="LYA33" s="426"/>
      <c r="LYB33" s="426"/>
      <c r="LYC33" s="426"/>
      <c r="LYD33" s="426"/>
      <c r="LYE33" s="426"/>
      <c r="LYF33" s="426"/>
      <c r="LYG33" s="426"/>
      <c r="LYH33" s="426"/>
      <c r="LYI33" s="426"/>
      <c r="LYJ33" s="426"/>
      <c r="LYK33" s="426"/>
      <c r="LYL33" s="426"/>
      <c r="LYM33" s="426"/>
      <c r="LYN33" s="426"/>
      <c r="LYO33" s="426"/>
      <c r="LYP33" s="426"/>
      <c r="LYQ33" s="426"/>
      <c r="LYR33" s="426"/>
      <c r="LYS33" s="426"/>
      <c r="LYT33" s="426"/>
      <c r="LYU33" s="426"/>
      <c r="LYV33" s="426"/>
      <c r="LYW33" s="426"/>
      <c r="LYX33" s="426"/>
      <c r="LYY33" s="426"/>
      <c r="LYZ33" s="426"/>
      <c r="LZA33" s="426"/>
      <c r="LZB33" s="426"/>
      <c r="LZC33" s="426"/>
      <c r="LZD33" s="426"/>
      <c r="LZE33" s="426"/>
      <c r="LZF33" s="426"/>
      <c r="LZG33" s="426"/>
      <c r="LZH33" s="426"/>
      <c r="LZI33" s="426"/>
      <c r="LZJ33" s="426"/>
      <c r="LZK33" s="426"/>
      <c r="LZL33" s="426"/>
      <c r="LZM33" s="426"/>
      <c r="LZN33" s="426"/>
      <c r="LZO33" s="426"/>
      <c r="LZP33" s="426"/>
      <c r="LZQ33" s="426"/>
      <c r="LZR33" s="426"/>
      <c r="LZS33" s="426"/>
      <c r="LZT33" s="426"/>
      <c r="LZU33" s="426"/>
      <c r="LZV33" s="426"/>
      <c r="LZW33" s="426"/>
      <c r="LZX33" s="426"/>
      <c r="LZY33" s="426"/>
      <c r="LZZ33" s="426"/>
      <c r="MAA33" s="426"/>
      <c r="MAB33" s="426"/>
      <c r="MAC33" s="426"/>
      <c r="MAD33" s="426"/>
      <c r="MAE33" s="426"/>
      <c r="MAF33" s="426"/>
      <c r="MAG33" s="426"/>
      <c r="MAH33" s="426"/>
      <c r="MAI33" s="426"/>
      <c r="MAJ33" s="426"/>
      <c r="MAK33" s="426"/>
      <c r="MAL33" s="426"/>
      <c r="MAM33" s="426"/>
      <c r="MAN33" s="426"/>
      <c r="MAO33" s="426"/>
      <c r="MAP33" s="426"/>
      <c r="MAQ33" s="426"/>
      <c r="MAR33" s="426"/>
      <c r="MAS33" s="426"/>
      <c r="MAT33" s="426"/>
      <c r="MAU33" s="426"/>
      <c r="MAV33" s="426"/>
      <c r="MAW33" s="426"/>
      <c r="MAX33" s="426"/>
      <c r="MAY33" s="426"/>
      <c r="MAZ33" s="426"/>
      <c r="MBA33" s="426"/>
      <c r="MBB33" s="426"/>
      <c r="MBC33" s="426"/>
      <c r="MBD33" s="426"/>
      <c r="MBE33" s="426"/>
      <c r="MBF33" s="426"/>
      <c r="MBG33" s="426"/>
      <c r="MBH33" s="426"/>
      <c r="MBI33" s="426"/>
      <c r="MBJ33" s="426"/>
      <c r="MBK33" s="426"/>
      <c r="MBL33" s="426"/>
      <c r="MBM33" s="426"/>
      <c r="MBN33" s="426"/>
      <c r="MBO33" s="426"/>
      <c r="MBP33" s="426"/>
      <c r="MBQ33" s="426"/>
      <c r="MBR33" s="426"/>
      <c r="MBS33" s="426"/>
      <c r="MBT33" s="426"/>
      <c r="MBU33" s="426"/>
      <c r="MBV33" s="426"/>
      <c r="MBW33" s="426"/>
      <c r="MBX33" s="426"/>
      <c r="MBY33" s="426"/>
      <c r="MBZ33" s="426"/>
      <c r="MCA33" s="426"/>
      <c r="MCB33" s="426"/>
      <c r="MCC33" s="426"/>
      <c r="MCD33" s="426"/>
      <c r="MCE33" s="426"/>
      <c r="MCF33" s="426"/>
      <c r="MCG33" s="426"/>
      <c r="MCH33" s="426"/>
      <c r="MCI33" s="426"/>
      <c r="MCJ33" s="426"/>
      <c r="MCK33" s="426"/>
      <c r="MCL33" s="426"/>
      <c r="MCM33" s="426"/>
      <c r="MCN33" s="426"/>
      <c r="MCO33" s="426"/>
      <c r="MCP33" s="426"/>
      <c r="MCQ33" s="426"/>
      <c r="MCR33" s="426"/>
      <c r="MCS33" s="426"/>
      <c r="MCT33" s="426"/>
      <c r="MCU33" s="426"/>
      <c r="MCV33" s="426"/>
      <c r="MCW33" s="426"/>
      <c r="MCX33" s="426"/>
      <c r="MCY33" s="426"/>
      <c r="MCZ33" s="426"/>
      <c r="MDA33" s="426"/>
      <c r="MDB33" s="426"/>
      <c r="MDC33" s="426"/>
      <c r="MDD33" s="426"/>
      <c r="MDE33" s="426"/>
      <c r="MDF33" s="426"/>
      <c r="MDG33" s="426"/>
      <c r="MDH33" s="426"/>
      <c r="MDI33" s="426"/>
      <c r="MDJ33" s="426"/>
      <c r="MDK33" s="426"/>
      <c r="MDL33" s="426"/>
      <c r="MDM33" s="426"/>
      <c r="MDN33" s="426"/>
      <c r="MDO33" s="426"/>
      <c r="MDP33" s="426"/>
      <c r="MDQ33" s="426"/>
      <c r="MDR33" s="426"/>
      <c r="MDS33" s="426"/>
      <c r="MDT33" s="426"/>
      <c r="MDU33" s="426"/>
      <c r="MDV33" s="426"/>
      <c r="MDW33" s="426"/>
      <c r="MDX33" s="426"/>
      <c r="MDY33" s="426"/>
      <c r="MDZ33" s="426"/>
      <c r="MEA33" s="426"/>
      <c r="MEB33" s="426"/>
      <c r="MEC33" s="426"/>
      <c r="MED33" s="426"/>
      <c r="MEE33" s="426"/>
      <c r="MEF33" s="426"/>
      <c r="MEG33" s="426"/>
      <c r="MEH33" s="426"/>
      <c r="MEI33" s="426"/>
      <c r="MEJ33" s="426"/>
      <c r="MEK33" s="426"/>
      <c r="MEL33" s="426"/>
      <c r="MEM33" s="426"/>
      <c r="MEN33" s="426"/>
      <c r="MEO33" s="426"/>
      <c r="MEP33" s="426"/>
      <c r="MEQ33" s="426"/>
      <c r="MER33" s="426"/>
      <c r="MES33" s="426"/>
      <c r="MET33" s="426"/>
      <c r="MEU33" s="426"/>
      <c r="MEV33" s="426"/>
      <c r="MEW33" s="426"/>
      <c r="MEX33" s="426"/>
      <c r="MEY33" s="426"/>
      <c r="MEZ33" s="426"/>
      <c r="MFA33" s="426"/>
      <c r="MFB33" s="426"/>
      <c r="MFC33" s="426"/>
      <c r="MFD33" s="426"/>
      <c r="MFE33" s="426"/>
      <c r="MFF33" s="426"/>
      <c r="MFG33" s="426"/>
      <c r="MFH33" s="426"/>
      <c r="MFI33" s="426"/>
      <c r="MFJ33" s="426"/>
      <c r="MFK33" s="426"/>
      <c r="MFL33" s="426"/>
      <c r="MFM33" s="426"/>
      <c r="MFN33" s="426"/>
      <c r="MFO33" s="426"/>
      <c r="MFP33" s="426"/>
      <c r="MFQ33" s="426"/>
      <c r="MFR33" s="426"/>
      <c r="MFS33" s="426"/>
      <c r="MFT33" s="426"/>
      <c r="MFU33" s="426"/>
      <c r="MFV33" s="426"/>
      <c r="MFW33" s="426"/>
      <c r="MFX33" s="426"/>
      <c r="MFY33" s="426"/>
      <c r="MFZ33" s="426"/>
      <c r="MGA33" s="426"/>
      <c r="MGB33" s="426"/>
      <c r="MGC33" s="426"/>
      <c r="MGD33" s="426"/>
      <c r="MGE33" s="426"/>
      <c r="MGF33" s="426"/>
      <c r="MGG33" s="426"/>
      <c r="MGH33" s="426"/>
      <c r="MGI33" s="426"/>
      <c r="MGJ33" s="426"/>
      <c r="MGK33" s="426"/>
      <c r="MGL33" s="426"/>
      <c r="MGM33" s="426"/>
      <c r="MGN33" s="426"/>
      <c r="MGO33" s="426"/>
      <c r="MGP33" s="426"/>
      <c r="MGQ33" s="426"/>
      <c r="MGR33" s="426"/>
      <c r="MGS33" s="426"/>
      <c r="MGT33" s="426"/>
      <c r="MGU33" s="426"/>
      <c r="MGV33" s="426"/>
      <c r="MGW33" s="426"/>
      <c r="MGX33" s="426"/>
      <c r="MGY33" s="426"/>
      <c r="MGZ33" s="426"/>
      <c r="MHA33" s="426"/>
      <c r="MHB33" s="426"/>
      <c r="MHC33" s="426"/>
      <c r="MHD33" s="426"/>
      <c r="MHE33" s="426"/>
      <c r="MHF33" s="426"/>
      <c r="MHG33" s="426"/>
      <c r="MHH33" s="426"/>
      <c r="MHI33" s="426"/>
      <c r="MHJ33" s="426"/>
      <c r="MHK33" s="426"/>
      <c r="MHL33" s="426"/>
      <c r="MHM33" s="426"/>
      <c r="MHN33" s="426"/>
      <c r="MHO33" s="426"/>
      <c r="MHP33" s="426"/>
      <c r="MHQ33" s="426"/>
      <c r="MHR33" s="426"/>
      <c r="MHS33" s="426"/>
      <c r="MHT33" s="426"/>
      <c r="MHU33" s="426"/>
      <c r="MHV33" s="426"/>
      <c r="MHW33" s="426"/>
      <c r="MHX33" s="426"/>
      <c r="MHY33" s="426"/>
      <c r="MHZ33" s="426"/>
      <c r="MIA33" s="426"/>
      <c r="MIB33" s="426"/>
      <c r="MIC33" s="426"/>
      <c r="MID33" s="426"/>
      <c r="MIE33" s="426"/>
      <c r="MIF33" s="426"/>
      <c r="MIG33" s="426"/>
      <c r="MIH33" s="426"/>
      <c r="MII33" s="426"/>
      <c r="MIJ33" s="426"/>
      <c r="MIK33" s="426"/>
      <c r="MIL33" s="426"/>
      <c r="MIM33" s="426"/>
      <c r="MIN33" s="426"/>
      <c r="MIO33" s="426"/>
      <c r="MIP33" s="426"/>
      <c r="MIQ33" s="426"/>
      <c r="MIR33" s="426"/>
      <c r="MIS33" s="426"/>
      <c r="MIT33" s="426"/>
      <c r="MIU33" s="426"/>
      <c r="MIV33" s="426"/>
      <c r="MIW33" s="426"/>
      <c r="MIX33" s="426"/>
      <c r="MIY33" s="426"/>
      <c r="MIZ33" s="426"/>
      <c r="MJA33" s="426"/>
      <c r="MJB33" s="426"/>
      <c r="MJC33" s="426"/>
      <c r="MJD33" s="426"/>
      <c r="MJE33" s="426"/>
      <c r="MJF33" s="426"/>
      <c r="MJG33" s="426"/>
      <c r="MJH33" s="426"/>
      <c r="MJI33" s="426"/>
      <c r="MJJ33" s="426"/>
      <c r="MJK33" s="426"/>
      <c r="MJL33" s="426"/>
      <c r="MJM33" s="426"/>
      <c r="MJN33" s="426"/>
      <c r="MJO33" s="426"/>
      <c r="MJP33" s="426"/>
      <c r="MJQ33" s="426"/>
      <c r="MJR33" s="426"/>
      <c r="MJS33" s="426"/>
      <c r="MJT33" s="426"/>
      <c r="MJU33" s="426"/>
      <c r="MJV33" s="426"/>
      <c r="MJW33" s="426"/>
      <c r="MJX33" s="426"/>
      <c r="MJY33" s="426"/>
      <c r="MJZ33" s="426"/>
      <c r="MKA33" s="426"/>
      <c r="MKB33" s="426"/>
      <c r="MKC33" s="426"/>
      <c r="MKD33" s="426"/>
      <c r="MKE33" s="426"/>
      <c r="MKF33" s="426"/>
      <c r="MKG33" s="426"/>
      <c r="MKH33" s="426"/>
      <c r="MKI33" s="426"/>
      <c r="MKJ33" s="426"/>
      <c r="MKK33" s="426"/>
      <c r="MKL33" s="426"/>
      <c r="MKM33" s="426"/>
      <c r="MKN33" s="426"/>
      <c r="MKO33" s="426"/>
      <c r="MKP33" s="426"/>
      <c r="MKQ33" s="426"/>
      <c r="MKR33" s="426"/>
      <c r="MKS33" s="426"/>
      <c r="MKT33" s="426"/>
      <c r="MKU33" s="426"/>
      <c r="MKV33" s="426"/>
      <c r="MKW33" s="426"/>
      <c r="MKX33" s="426"/>
      <c r="MKY33" s="426"/>
      <c r="MKZ33" s="426"/>
      <c r="MLA33" s="426"/>
      <c r="MLB33" s="426"/>
      <c r="MLC33" s="426"/>
      <c r="MLD33" s="426"/>
      <c r="MLE33" s="426"/>
      <c r="MLF33" s="426"/>
      <c r="MLG33" s="426"/>
      <c r="MLH33" s="426"/>
      <c r="MLI33" s="426"/>
      <c r="MLJ33" s="426"/>
      <c r="MLK33" s="426"/>
      <c r="MLL33" s="426"/>
      <c r="MLM33" s="426"/>
      <c r="MLN33" s="426"/>
      <c r="MLO33" s="426"/>
      <c r="MLP33" s="426"/>
      <c r="MLQ33" s="426"/>
      <c r="MLR33" s="426"/>
      <c r="MLS33" s="426"/>
      <c r="MLT33" s="426"/>
      <c r="MLU33" s="426"/>
      <c r="MLV33" s="426"/>
      <c r="MLW33" s="426"/>
      <c r="MLX33" s="426"/>
      <c r="MLY33" s="426"/>
      <c r="MLZ33" s="426"/>
      <c r="MMA33" s="426"/>
      <c r="MMB33" s="426"/>
      <c r="MMC33" s="426"/>
      <c r="MMD33" s="426"/>
      <c r="MME33" s="426"/>
      <c r="MMF33" s="426"/>
      <c r="MMG33" s="426"/>
      <c r="MMH33" s="426"/>
      <c r="MMI33" s="426"/>
      <c r="MMJ33" s="426"/>
      <c r="MMK33" s="426"/>
      <c r="MML33" s="426"/>
      <c r="MMM33" s="426"/>
      <c r="MMN33" s="426"/>
      <c r="MMO33" s="426"/>
      <c r="MMP33" s="426"/>
      <c r="MMQ33" s="426"/>
      <c r="MMR33" s="426"/>
      <c r="MMS33" s="426"/>
      <c r="MMT33" s="426"/>
      <c r="MMU33" s="426"/>
      <c r="MMV33" s="426"/>
      <c r="MMW33" s="426"/>
      <c r="MMX33" s="426"/>
      <c r="MMY33" s="426"/>
      <c r="MMZ33" s="426"/>
      <c r="MNA33" s="426"/>
      <c r="MNB33" s="426"/>
      <c r="MNC33" s="426"/>
      <c r="MND33" s="426"/>
      <c r="MNE33" s="426"/>
      <c r="MNF33" s="426"/>
      <c r="MNG33" s="426"/>
      <c r="MNH33" s="426"/>
      <c r="MNI33" s="426"/>
      <c r="MNJ33" s="426"/>
      <c r="MNK33" s="426"/>
      <c r="MNL33" s="426"/>
      <c r="MNM33" s="426"/>
      <c r="MNN33" s="426"/>
      <c r="MNO33" s="426"/>
      <c r="MNP33" s="426"/>
      <c r="MNQ33" s="426"/>
      <c r="MNR33" s="426"/>
      <c r="MNS33" s="426"/>
      <c r="MNT33" s="426"/>
      <c r="MNU33" s="426"/>
      <c r="MNV33" s="426"/>
      <c r="MNW33" s="426"/>
      <c r="MNX33" s="426"/>
      <c r="MNY33" s="426"/>
      <c r="MNZ33" s="426"/>
      <c r="MOA33" s="426"/>
      <c r="MOB33" s="426"/>
      <c r="MOC33" s="426"/>
      <c r="MOD33" s="426"/>
      <c r="MOE33" s="426"/>
      <c r="MOF33" s="426"/>
      <c r="MOG33" s="426"/>
      <c r="MOH33" s="426"/>
      <c r="MOI33" s="426"/>
      <c r="MOJ33" s="426"/>
      <c r="MOK33" s="426"/>
      <c r="MOL33" s="426"/>
      <c r="MOM33" s="426"/>
      <c r="MON33" s="426"/>
      <c r="MOO33" s="426"/>
      <c r="MOP33" s="426"/>
      <c r="MOQ33" s="426"/>
      <c r="MOR33" s="426"/>
      <c r="MOS33" s="426"/>
      <c r="MOT33" s="426"/>
      <c r="MOU33" s="426"/>
      <c r="MOV33" s="426"/>
      <c r="MOW33" s="426"/>
      <c r="MOX33" s="426"/>
      <c r="MOY33" s="426"/>
      <c r="MOZ33" s="426"/>
      <c r="MPA33" s="426"/>
      <c r="MPB33" s="426"/>
      <c r="MPC33" s="426"/>
      <c r="MPD33" s="426"/>
      <c r="MPE33" s="426"/>
      <c r="MPF33" s="426"/>
      <c r="MPG33" s="426"/>
      <c r="MPH33" s="426"/>
      <c r="MPI33" s="426"/>
      <c r="MPJ33" s="426"/>
      <c r="MPK33" s="426"/>
      <c r="MPL33" s="426"/>
      <c r="MPM33" s="426"/>
      <c r="MPN33" s="426"/>
      <c r="MPO33" s="426"/>
      <c r="MPP33" s="426"/>
      <c r="MPQ33" s="426"/>
      <c r="MPR33" s="426"/>
      <c r="MPS33" s="426"/>
      <c r="MPT33" s="426"/>
      <c r="MPU33" s="426"/>
      <c r="MPV33" s="426"/>
      <c r="MPW33" s="426"/>
      <c r="MPX33" s="426"/>
      <c r="MPY33" s="426"/>
      <c r="MPZ33" s="426"/>
      <c r="MQA33" s="426"/>
      <c r="MQB33" s="426"/>
      <c r="MQC33" s="426"/>
      <c r="MQD33" s="426"/>
      <c r="MQE33" s="426"/>
      <c r="MQF33" s="426"/>
      <c r="MQG33" s="426"/>
      <c r="MQH33" s="426"/>
      <c r="MQI33" s="426"/>
      <c r="MQJ33" s="426"/>
      <c r="MQK33" s="426"/>
      <c r="MQL33" s="426"/>
      <c r="MQM33" s="426"/>
      <c r="MQN33" s="426"/>
      <c r="MQO33" s="426"/>
      <c r="MQP33" s="426"/>
      <c r="MQQ33" s="426"/>
      <c r="MQR33" s="426"/>
      <c r="MQS33" s="426"/>
      <c r="MQT33" s="426"/>
      <c r="MQU33" s="426"/>
      <c r="MQV33" s="426"/>
      <c r="MQW33" s="426"/>
      <c r="MQX33" s="426"/>
      <c r="MQY33" s="426"/>
      <c r="MQZ33" s="426"/>
      <c r="MRA33" s="426"/>
      <c r="MRB33" s="426"/>
      <c r="MRC33" s="426"/>
      <c r="MRD33" s="426"/>
      <c r="MRE33" s="426"/>
      <c r="MRF33" s="426"/>
      <c r="MRG33" s="426"/>
      <c r="MRH33" s="426"/>
      <c r="MRI33" s="426"/>
      <c r="MRJ33" s="426"/>
      <c r="MRK33" s="426"/>
      <c r="MRL33" s="426"/>
      <c r="MRM33" s="426"/>
      <c r="MRN33" s="426"/>
      <c r="MRO33" s="426"/>
      <c r="MRP33" s="426"/>
      <c r="MRQ33" s="426"/>
      <c r="MRR33" s="426"/>
      <c r="MRS33" s="426"/>
      <c r="MRT33" s="426"/>
      <c r="MRU33" s="426"/>
      <c r="MRV33" s="426"/>
      <c r="MRW33" s="426"/>
      <c r="MRX33" s="426"/>
      <c r="MRY33" s="426"/>
      <c r="MRZ33" s="426"/>
      <c r="MSA33" s="426"/>
      <c r="MSB33" s="426"/>
      <c r="MSC33" s="426"/>
      <c r="MSD33" s="426"/>
      <c r="MSE33" s="426"/>
      <c r="MSF33" s="426"/>
      <c r="MSG33" s="426"/>
      <c r="MSH33" s="426"/>
      <c r="MSI33" s="426"/>
      <c r="MSJ33" s="426"/>
      <c r="MSK33" s="426"/>
      <c r="MSL33" s="426"/>
      <c r="MSM33" s="426"/>
      <c r="MSN33" s="426"/>
      <c r="MSO33" s="426"/>
      <c r="MSP33" s="426"/>
      <c r="MSQ33" s="426"/>
      <c r="MSR33" s="426"/>
      <c r="MSS33" s="426"/>
      <c r="MST33" s="426"/>
      <c r="MSU33" s="426"/>
      <c r="MSV33" s="426"/>
      <c r="MSW33" s="426"/>
      <c r="MSX33" s="426"/>
      <c r="MSY33" s="426"/>
      <c r="MSZ33" s="426"/>
      <c r="MTA33" s="426"/>
      <c r="MTB33" s="426"/>
      <c r="MTC33" s="426"/>
      <c r="MTD33" s="426"/>
      <c r="MTE33" s="426"/>
      <c r="MTF33" s="426"/>
      <c r="MTG33" s="426"/>
      <c r="MTH33" s="426"/>
      <c r="MTI33" s="426"/>
      <c r="MTJ33" s="426"/>
      <c r="MTK33" s="426"/>
      <c r="MTL33" s="426"/>
      <c r="MTM33" s="426"/>
      <c r="MTN33" s="426"/>
      <c r="MTO33" s="426"/>
      <c r="MTP33" s="426"/>
      <c r="MTQ33" s="426"/>
      <c r="MTR33" s="426"/>
      <c r="MTS33" s="426"/>
      <c r="MTT33" s="426"/>
      <c r="MTU33" s="426"/>
      <c r="MTV33" s="426"/>
      <c r="MTW33" s="426"/>
      <c r="MTX33" s="426"/>
      <c r="MTY33" s="426"/>
      <c r="MTZ33" s="426"/>
      <c r="MUA33" s="426"/>
      <c r="MUB33" s="426"/>
      <c r="MUC33" s="426"/>
      <c r="MUD33" s="426"/>
      <c r="MUE33" s="426"/>
      <c r="MUF33" s="426"/>
      <c r="MUG33" s="426"/>
      <c r="MUH33" s="426"/>
      <c r="MUI33" s="426"/>
      <c r="MUJ33" s="426"/>
      <c r="MUK33" s="426"/>
      <c r="MUL33" s="426"/>
      <c r="MUM33" s="426"/>
      <c r="MUN33" s="426"/>
      <c r="MUO33" s="426"/>
      <c r="MUP33" s="426"/>
      <c r="MUQ33" s="426"/>
      <c r="MUR33" s="426"/>
      <c r="MUS33" s="426"/>
      <c r="MUT33" s="426"/>
      <c r="MUU33" s="426"/>
      <c r="MUV33" s="426"/>
      <c r="MUW33" s="426"/>
      <c r="MUX33" s="426"/>
      <c r="MUY33" s="426"/>
      <c r="MUZ33" s="426"/>
      <c r="MVA33" s="426"/>
      <c r="MVB33" s="426"/>
      <c r="MVC33" s="426"/>
      <c r="MVD33" s="426"/>
      <c r="MVE33" s="426"/>
      <c r="MVF33" s="426"/>
      <c r="MVG33" s="426"/>
      <c r="MVH33" s="426"/>
      <c r="MVI33" s="426"/>
      <c r="MVJ33" s="426"/>
      <c r="MVK33" s="426"/>
      <c r="MVL33" s="426"/>
      <c r="MVM33" s="426"/>
      <c r="MVN33" s="426"/>
      <c r="MVO33" s="426"/>
      <c r="MVP33" s="426"/>
      <c r="MVQ33" s="426"/>
      <c r="MVR33" s="426"/>
      <c r="MVS33" s="426"/>
      <c r="MVT33" s="426"/>
      <c r="MVU33" s="426"/>
      <c r="MVV33" s="426"/>
      <c r="MVW33" s="426"/>
      <c r="MVX33" s="426"/>
      <c r="MVY33" s="426"/>
      <c r="MVZ33" s="426"/>
      <c r="MWA33" s="426"/>
      <c r="MWB33" s="426"/>
      <c r="MWC33" s="426"/>
      <c r="MWD33" s="426"/>
      <c r="MWE33" s="426"/>
      <c r="MWF33" s="426"/>
      <c r="MWG33" s="426"/>
      <c r="MWH33" s="426"/>
      <c r="MWI33" s="426"/>
      <c r="MWJ33" s="426"/>
      <c r="MWK33" s="426"/>
      <c r="MWL33" s="426"/>
      <c r="MWM33" s="426"/>
      <c r="MWN33" s="426"/>
      <c r="MWO33" s="426"/>
      <c r="MWP33" s="426"/>
      <c r="MWQ33" s="426"/>
      <c r="MWR33" s="426"/>
      <c r="MWS33" s="426"/>
      <c r="MWT33" s="426"/>
      <c r="MWU33" s="426"/>
      <c r="MWV33" s="426"/>
      <c r="MWW33" s="426"/>
      <c r="MWX33" s="426"/>
      <c r="MWY33" s="426"/>
      <c r="MWZ33" s="426"/>
      <c r="MXA33" s="426"/>
      <c r="MXB33" s="426"/>
      <c r="MXC33" s="426"/>
      <c r="MXD33" s="426"/>
      <c r="MXE33" s="426"/>
      <c r="MXF33" s="426"/>
      <c r="MXG33" s="426"/>
      <c r="MXH33" s="426"/>
      <c r="MXI33" s="426"/>
      <c r="MXJ33" s="426"/>
      <c r="MXK33" s="426"/>
      <c r="MXL33" s="426"/>
      <c r="MXM33" s="426"/>
      <c r="MXN33" s="426"/>
      <c r="MXO33" s="426"/>
      <c r="MXP33" s="426"/>
      <c r="MXQ33" s="426"/>
      <c r="MXR33" s="426"/>
      <c r="MXS33" s="426"/>
      <c r="MXT33" s="426"/>
      <c r="MXU33" s="426"/>
      <c r="MXV33" s="426"/>
      <c r="MXW33" s="426"/>
      <c r="MXX33" s="426"/>
      <c r="MXY33" s="426"/>
      <c r="MXZ33" s="426"/>
      <c r="MYA33" s="426"/>
      <c r="MYB33" s="426"/>
      <c r="MYC33" s="426"/>
      <c r="MYD33" s="426"/>
      <c r="MYE33" s="426"/>
      <c r="MYF33" s="426"/>
      <c r="MYG33" s="426"/>
      <c r="MYH33" s="426"/>
      <c r="MYI33" s="426"/>
      <c r="MYJ33" s="426"/>
      <c r="MYK33" s="426"/>
      <c r="MYL33" s="426"/>
      <c r="MYM33" s="426"/>
      <c r="MYN33" s="426"/>
      <c r="MYO33" s="426"/>
      <c r="MYP33" s="426"/>
      <c r="MYQ33" s="426"/>
      <c r="MYR33" s="426"/>
      <c r="MYS33" s="426"/>
      <c r="MYT33" s="426"/>
      <c r="MYU33" s="426"/>
      <c r="MYV33" s="426"/>
      <c r="MYW33" s="426"/>
      <c r="MYX33" s="426"/>
      <c r="MYY33" s="426"/>
      <c r="MYZ33" s="426"/>
      <c r="MZA33" s="426"/>
      <c r="MZB33" s="426"/>
      <c r="MZC33" s="426"/>
      <c r="MZD33" s="426"/>
      <c r="MZE33" s="426"/>
      <c r="MZF33" s="426"/>
      <c r="MZG33" s="426"/>
      <c r="MZH33" s="426"/>
      <c r="MZI33" s="426"/>
      <c r="MZJ33" s="426"/>
      <c r="MZK33" s="426"/>
      <c r="MZL33" s="426"/>
      <c r="MZM33" s="426"/>
      <c r="MZN33" s="426"/>
      <c r="MZO33" s="426"/>
      <c r="MZP33" s="426"/>
      <c r="MZQ33" s="426"/>
      <c r="MZR33" s="426"/>
      <c r="MZS33" s="426"/>
      <c r="MZT33" s="426"/>
      <c r="MZU33" s="426"/>
      <c r="MZV33" s="426"/>
      <c r="MZW33" s="426"/>
      <c r="MZX33" s="426"/>
      <c r="MZY33" s="426"/>
      <c r="MZZ33" s="426"/>
      <c r="NAA33" s="426"/>
      <c r="NAB33" s="426"/>
      <c r="NAC33" s="426"/>
      <c r="NAD33" s="426"/>
      <c r="NAE33" s="426"/>
      <c r="NAF33" s="426"/>
      <c r="NAG33" s="426"/>
      <c r="NAH33" s="426"/>
      <c r="NAI33" s="426"/>
      <c r="NAJ33" s="426"/>
      <c r="NAK33" s="426"/>
      <c r="NAL33" s="426"/>
      <c r="NAM33" s="426"/>
      <c r="NAN33" s="426"/>
      <c r="NAO33" s="426"/>
      <c r="NAP33" s="426"/>
      <c r="NAQ33" s="426"/>
      <c r="NAR33" s="426"/>
      <c r="NAS33" s="426"/>
      <c r="NAT33" s="426"/>
      <c r="NAU33" s="426"/>
      <c r="NAV33" s="426"/>
      <c r="NAW33" s="426"/>
      <c r="NAX33" s="426"/>
      <c r="NAY33" s="426"/>
      <c r="NAZ33" s="426"/>
      <c r="NBA33" s="426"/>
      <c r="NBB33" s="426"/>
      <c r="NBC33" s="426"/>
      <c r="NBD33" s="426"/>
      <c r="NBE33" s="426"/>
      <c r="NBF33" s="426"/>
      <c r="NBG33" s="426"/>
      <c r="NBH33" s="426"/>
      <c r="NBI33" s="426"/>
      <c r="NBJ33" s="426"/>
      <c r="NBK33" s="426"/>
      <c r="NBL33" s="426"/>
      <c r="NBM33" s="426"/>
      <c r="NBN33" s="426"/>
      <c r="NBO33" s="426"/>
      <c r="NBP33" s="426"/>
      <c r="NBQ33" s="426"/>
      <c r="NBR33" s="426"/>
      <c r="NBS33" s="426"/>
      <c r="NBT33" s="426"/>
      <c r="NBU33" s="426"/>
      <c r="NBV33" s="426"/>
      <c r="NBW33" s="426"/>
      <c r="NBX33" s="426"/>
      <c r="NBY33" s="426"/>
      <c r="NBZ33" s="426"/>
      <c r="NCA33" s="426"/>
      <c r="NCB33" s="426"/>
      <c r="NCC33" s="426"/>
      <c r="NCD33" s="426"/>
      <c r="NCE33" s="426"/>
      <c r="NCF33" s="426"/>
      <c r="NCG33" s="426"/>
      <c r="NCH33" s="426"/>
      <c r="NCI33" s="426"/>
      <c r="NCJ33" s="426"/>
      <c r="NCK33" s="426"/>
      <c r="NCL33" s="426"/>
      <c r="NCM33" s="426"/>
      <c r="NCN33" s="426"/>
      <c r="NCO33" s="426"/>
      <c r="NCP33" s="426"/>
      <c r="NCQ33" s="426"/>
      <c r="NCR33" s="426"/>
      <c r="NCS33" s="426"/>
      <c r="NCT33" s="426"/>
      <c r="NCU33" s="426"/>
      <c r="NCV33" s="426"/>
      <c r="NCW33" s="426"/>
      <c r="NCX33" s="426"/>
      <c r="NCY33" s="426"/>
      <c r="NCZ33" s="426"/>
      <c r="NDA33" s="426"/>
      <c r="NDB33" s="426"/>
      <c r="NDC33" s="426"/>
      <c r="NDD33" s="426"/>
      <c r="NDE33" s="426"/>
      <c r="NDF33" s="426"/>
      <c r="NDG33" s="426"/>
      <c r="NDH33" s="426"/>
      <c r="NDI33" s="426"/>
      <c r="NDJ33" s="426"/>
      <c r="NDK33" s="426"/>
      <c r="NDL33" s="426"/>
      <c r="NDM33" s="426"/>
      <c r="NDN33" s="426"/>
      <c r="NDO33" s="426"/>
      <c r="NDP33" s="426"/>
      <c r="NDQ33" s="426"/>
      <c r="NDR33" s="426"/>
      <c r="NDS33" s="426"/>
      <c r="NDT33" s="426"/>
      <c r="NDU33" s="426"/>
      <c r="NDV33" s="426"/>
      <c r="NDW33" s="426"/>
      <c r="NDX33" s="426"/>
      <c r="NDY33" s="426"/>
      <c r="NDZ33" s="426"/>
      <c r="NEA33" s="426"/>
      <c r="NEB33" s="426"/>
      <c r="NEC33" s="426"/>
      <c r="NED33" s="426"/>
      <c r="NEE33" s="426"/>
      <c r="NEF33" s="426"/>
      <c r="NEG33" s="426"/>
      <c r="NEH33" s="426"/>
      <c r="NEI33" s="426"/>
      <c r="NEJ33" s="426"/>
      <c r="NEK33" s="426"/>
      <c r="NEL33" s="426"/>
      <c r="NEM33" s="426"/>
      <c r="NEN33" s="426"/>
      <c r="NEO33" s="426"/>
      <c r="NEP33" s="426"/>
      <c r="NEQ33" s="426"/>
      <c r="NER33" s="426"/>
      <c r="NES33" s="426"/>
      <c r="NET33" s="426"/>
      <c r="NEU33" s="426"/>
      <c r="NEV33" s="426"/>
      <c r="NEW33" s="426"/>
      <c r="NEX33" s="426"/>
      <c r="NEY33" s="426"/>
      <c r="NEZ33" s="426"/>
      <c r="NFA33" s="426"/>
      <c r="NFB33" s="426"/>
      <c r="NFC33" s="426"/>
      <c r="NFD33" s="426"/>
      <c r="NFE33" s="426"/>
      <c r="NFF33" s="426"/>
      <c r="NFG33" s="426"/>
      <c r="NFH33" s="426"/>
      <c r="NFI33" s="426"/>
      <c r="NFJ33" s="426"/>
      <c r="NFK33" s="426"/>
      <c r="NFL33" s="426"/>
      <c r="NFM33" s="426"/>
      <c r="NFN33" s="426"/>
      <c r="NFO33" s="426"/>
      <c r="NFP33" s="426"/>
      <c r="NFQ33" s="426"/>
      <c r="NFR33" s="426"/>
      <c r="NFS33" s="426"/>
      <c r="NFT33" s="426"/>
      <c r="NFU33" s="426"/>
      <c r="NFV33" s="426"/>
      <c r="NFW33" s="426"/>
      <c r="NFX33" s="426"/>
      <c r="NFY33" s="426"/>
      <c r="NFZ33" s="426"/>
      <c r="NGA33" s="426"/>
      <c r="NGB33" s="426"/>
      <c r="NGC33" s="426"/>
      <c r="NGD33" s="426"/>
      <c r="NGE33" s="426"/>
      <c r="NGF33" s="426"/>
      <c r="NGG33" s="426"/>
      <c r="NGH33" s="426"/>
      <c r="NGI33" s="426"/>
      <c r="NGJ33" s="426"/>
      <c r="NGK33" s="426"/>
      <c r="NGL33" s="426"/>
      <c r="NGM33" s="426"/>
      <c r="NGN33" s="426"/>
      <c r="NGO33" s="426"/>
      <c r="NGP33" s="426"/>
      <c r="NGQ33" s="426"/>
      <c r="NGR33" s="426"/>
      <c r="NGS33" s="426"/>
      <c r="NGT33" s="426"/>
      <c r="NGU33" s="426"/>
      <c r="NGV33" s="426"/>
      <c r="NGW33" s="426"/>
      <c r="NGX33" s="426"/>
      <c r="NGY33" s="426"/>
      <c r="NGZ33" s="426"/>
      <c r="NHA33" s="426"/>
      <c r="NHB33" s="426"/>
      <c r="NHC33" s="426"/>
      <c r="NHD33" s="426"/>
      <c r="NHE33" s="426"/>
      <c r="NHF33" s="426"/>
      <c r="NHG33" s="426"/>
      <c r="NHH33" s="426"/>
      <c r="NHI33" s="426"/>
      <c r="NHJ33" s="426"/>
      <c r="NHK33" s="426"/>
      <c r="NHL33" s="426"/>
      <c r="NHM33" s="426"/>
      <c r="NHN33" s="426"/>
      <c r="NHO33" s="426"/>
      <c r="NHP33" s="426"/>
      <c r="NHQ33" s="426"/>
      <c r="NHR33" s="426"/>
      <c r="NHS33" s="426"/>
      <c r="NHT33" s="426"/>
      <c r="NHU33" s="426"/>
      <c r="NHV33" s="426"/>
      <c r="NHW33" s="426"/>
      <c r="NHX33" s="426"/>
      <c r="NHY33" s="426"/>
      <c r="NHZ33" s="426"/>
      <c r="NIA33" s="426"/>
      <c r="NIB33" s="426"/>
      <c r="NIC33" s="426"/>
      <c r="NID33" s="426"/>
      <c r="NIE33" s="426"/>
      <c r="NIF33" s="426"/>
      <c r="NIG33" s="426"/>
      <c r="NIH33" s="426"/>
      <c r="NII33" s="426"/>
      <c r="NIJ33" s="426"/>
      <c r="NIK33" s="426"/>
      <c r="NIL33" s="426"/>
      <c r="NIM33" s="426"/>
      <c r="NIN33" s="426"/>
      <c r="NIO33" s="426"/>
      <c r="NIP33" s="426"/>
      <c r="NIQ33" s="426"/>
      <c r="NIR33" s="426"/>
      <c r="NIS33" s="426"/>
      <c r="NIT33" s="426"/>
      <c r="NIU33" s="426"/>
      <c r="NIV33" s="426"/>
      <c r="NIW33" s="426"/>
      <c r="NIX33" s="426"/>
      <c r="NIY33" s="426"/>
      <c r="NIZ33" s="426"/>
      <c r="NJA33" s="426"/>
      <c r="NJB33" s="426"/>
      <c r="NJC33" s="426"/>
      <c r="NJD33" s="426"/>
      <c r="NJE33" s="426"/>
      <c r="NJF33" s="426"/>
      <c r="NJG33" s="426"/>
      <c r="NJH33" s="426"/>
      <c r="NJI33" s="426"/>
      <c r="NJJ33" s="426"/>
      <c r="NJK33" s="426"/>
      <c r="NJL33" s="426"/>
      <c r="NJM33" s="426"/>
      <c r="NJN33" s="426"/>
      <c r="NJO33" s="426"/>
      <c r="NJP33" s="426"/>
      <c r="NJQ33" s="426"/>
      <c r="NJR33" s="426"/>
      <c r="NJS33" s="426"/>
      <c r="NJT33" s="426"/>
      <c r="NJU33" s="426"/>
      <c r="NJV33" s="426"/>
      <c r="NJW33" s="426"/>
      <c r="NJX33" s="426"/>
      <c r="NJY33" s="426"/>
      <c r="NJZ33" s="426"/>
      <c r="NKA33" s="426"/>
      <c r="NKB33" s="426"/>
      <c r="NKC33" s="426"/>
      <c r="NKD33" s="426"/>
      <c r="NKE33" s="426"/>
      <c r="NKF33" s="426"/>
      <c r="NKG33" s="426"/>
      <c r="NKH33" s="426"/>
      <c r="NKI33" s="426"/>
      <c r="NKJ33" s="426"/>
      <c r="NKK33" s="426"/>
      <c r="NKL33" s="426"/>
      <c r="NKM33" s="426"/>
      <c r="NKN33" s="426"/>
      <c r="NKO33" s="426"/>
      <c r="NKP33" s="426"/>
      <c r="NKQ33" s="426"/>
      <c r="NKR33" s="426"/>
      <c r="NKS33" s="426"/>
      <c r="NKT33" s="426"/>
      <c r="NKU33" s="426"/>
      <c r="NKV33" s="426"/>
      <c r="NKW33" s="426"/>
      <c r="NKX33" s="426"/>
      <c r="NKY33" s="426"/>
      <c r="NKZ33" s="426"/>
      <c r="NLA33" s="426"/>
      <c r="NLB33" s="426"/>
      <c r="NLC33" s="426"/>
      <c r="NLD33" s="426"/>
      <c r="NLE33" s="426"/>
      <c r="NLF33" s="426"/>
      <c r="NLG33" s="426"/>
      <c r="NLH33" s="426"/>
      <c r="NLI33" s="426"/>
      <c r="NLJ33" s="426"/>
      <c r="NLK33" s="426"/>
      <c r="NLL33" s="426"/>
      <c r="NLM33" s="426"/>
      <c r="NLN33" s="426"/>
      <c r="NLO33" s="426"/>
      <c r="NLP33" s="426"/>
      <c r="NLQ33" s="426"/>
      <c r="NLR33" s="426"/>
      <c r="NLS33" s="426"/>
      <c r="NLT33" s="426"/>
      <c r="NLU33" s="426"/>
      <c r="NLV33" s="426"/>
      <c r="NLW33" s="426"/>
      <c r="NLX33" s="426"/>
      <c r="NLY33" s="426"/>
      <c r="NLZ33" s="426"/>
      <c r="NMA33" s="426"/>
      <c r="NMB33" s="426"/>
      <c r="NMC33" s="426"/>
      <c r="NMD33" s="426"/>
      <c r="NME33" s="426"/>
      <c r="NMF33" s="426"/>
      <c r="NMG33" s="426"/>
      <c r="NMH33" s="426"/>
      <c r="NMI33" s="426"/>
      <c r="NMJ33" s="426"/>
      <c r="NMK33" s="426"/>
      <c r="NML33" s="426"/>
      <c r="NMM33" s="426"/>
      <c r="NMN33" s="426"/>
      <c r="NMO33" s="426"/>
      <c r="NMP33" s="426"/>
      <c r="NMQ33" s="426"/>
      <c r="NMR33" s="426"/>
      <c r="NMS33" s="426"/>
      <c r="NMT33" s="426"/>
      <c r="NMU33" s="426"/>
      <c r="NMV33" s="426"/>
      <c r="NMW33" s="426"/>
      <c r="NMX33" s="426"/>
      <c r="NMY33" s="426"/>
      <c r="NMZ33" s="426"/>
      <c r="NNA33" s="426"/>
      <c r="NNB33" s="426"/>
      <c r="NNC33" s="426"/>
      <c r="NND33" s="426"/>
      <c r="NNE33" s="426"/>
      <c r="NNF33" s="426"/>
      <c r="NNG33" s="426"/>
      <c r="NNH33" s="426"/>
      <c r="NNI33" s="426"/>
      <c r="NNJ33" s="426"/>
      <c r="NNK33" s="426"/>
      <c r="NNL33" s="426"/>
      <c r="NNM33" s="426"/>
      <c r="NNN33" s="426"/>
      <c r="NNO33" s="426"/>
      <c r="NNP33" s="426"/>
      <c r="NNQ33" s="426"/>
      <c r="NNR33" s="426"/>
      <c r="NNS33" s="426"/>
      <c r="NNT33" s="426"/>
      <c r="NNU33" s="426"/>
      <c r="NNV33" s="426"/>
      <c r="NNW33" s="426"/>
      <c r="NNX33" s="426"/>
      <c r="NNY33" s="426"/>
      <c r="NNZ33" s="426"/>
      <c r="NOA33" s="426"/>
      <c r="NOB33" s="426"/>
      <c r="NOC33" s="426"/>
      <c r="NOD33" s="426"/>
      <c r="NOE33" s="426"/>
      <c r="NOF33" s="426"/>
      <c r="NOG33" s="426"/>
      <c r="NOH33" s="426"/>
      <c r="NOI33" s="426"/>
      <c r="NOJ33" s="426"/>
      <c r="NOK33" s="426"/>
      <c r="NOL33" s="426"/>
      <c r="NOM33" s="426"/>
      <c r="NON33" s="426"/>
      <c r="NOO33" s="426"/>
      <c r="NOP33" s="426"/>
      <c r="NOQ33" s="426"/>
      <c r="NOR33" s="426"/>
      <c r="NOS33" s="426"/>
      <c r="NOT33" s="426"/>
      <c r="NOU33" s="426"/>
      <c r="NOV33" s="426"/>
      <c r="NOW33" s="426"/>
      <c r="NOX33" s="426"/>
      <c r="NOY33" s="426"/>
      <c r="NOZ33" s="426"/>
      <c r="NPA33" s="426"/>
      <c r="NPB33" s="426"/>
      <c r="NPC33" s="426"/>
      <c r="NPD33" s="426"/>
      <c r="NPE33" s="426"/>
      <c r="NPF33" s="426"/>
      <c r="NPG33" s="426"/>
      <c r="NPH33" s="426"/>
      <c r="NPI33" s="426"/>
      <c r="NPJ33" s="426"/>
      <c r="NPK33" s="426"/>
      <c r="NPL33" s="426"/>
      <c r="NPM33" s="426"/>
      <c r="NPN33" s="426"/>
      <c r="NPO33" s="426"/>
      <c r="NPP33" s="426"/>
      <c r="NPQ33" s="426"/>
      <c r="NPR33" s="426"/>
      <c r="NPS33" s="426"/>
      <c r="NPT33" s="426"/>
      <c r="NPU33" s="426"/>
      <c r="NPV33" s="426"/>
      <c r="NPW33" s="426"/>
      <c r="NPX33" s="426"/>
      <c r="NPY33" s="426"/>
      <c r="NPZ33" s="426"/>
      <c r="NQA33" s="426"/>
      <c r="NQB33" s="426"/>
      <c r="NQC33" s="426"/>
      <c r="NQD33" s="426"/>
      <c r="NQE33" s="426"/>
      <c r="NQF33" s="426"/>
      <c r="NQG33" s="426"/>
      <c r="NQH33" s="426"/>
      <c r="NQI33" s="426"/>
      <c r="NQJ33" s="426"/>
      <c r="NQK33" s="426"/>
      <c r="NQL33" s="426"/>
      <c r="NQM33" s="426"/>
      <c r="NQN33" s="426"/>
      <c r="NQO33" s="426"/>
      <c r="NQP33" s="426"/>
      <c r="NQQ33" s="426"/>
      <c r="NQR33" s="426"/>
      <c r="NQS33" s="426"/>
      <c r="NQT33" s="426"/>
      <c r="NQU33" s="426"/>
      <c r="NQV33" s="426"/>
      <c r="NQW33" s="426"/>
      <c r="NQX33" s="426"/>
      <c r="NQY33" s="426"/>
      <c r="NQZ33" s="426"/>
      <c r="NRA33" s="426"/>
      <c r="NRB33" s="426"/>
      <c r="NRC33" s="426"/>
      <c r="NRD33" s="426"/>
      <c r="NRE33" s="426"/>
      <c r="NRF33" s="426"/>
      <c r="NRG33" s="426"/>
      <c r="NRH33" s="426"/>
      <c r="NRI33" s="426"/>
      <c r="NRJ33" s="426"/>
      <c r="NRK33" s="426"/>
      <c r="NRL33" s="426"/>
      <c r="NRM33" s="426"/>
      <c r="NRN33" s="426"/>
      <c r="NRO33" s="426"/>
      <c r="NRP33" s="426"/>
      <c r="NRQ33" s="426"/>
      <c r="NRR33" s="426"/>
      <c r="NRS33" s="426"/>
      <c r="NRT33" s="426"/>
      <c r="NRU33" s="426"/>
      <c r="NRV33" s="426"/>
      <c r="NRW33" s="426"/>
      <c r="NRX33" s="426"/>
      <c r="NRY33" s="426"/>
      <c r="NRZ33" s="426"/>
      <c r="NSA33" s="426"/>
      <c r="NSB33" s="426"/>
      <c r="NSC33" s="426"/>
      <c r="NSD33" s="426"/>
      <c r="NSE33" s="426"/>
      <c r="NSF33" s="426"/>
      <c r="NSG33" s="426"/>
      <c r="NSH33" s="426"/>
      <c r="NSI33" s="426"/>
      <c r="NSJ33" s="426"/>
      <c r="NSK33" s="426"/>
      <c r="NSL33" s="426"/>
      <c r="NSM33" s="426"/>
      <c r="NSN33" s="426"/>
      <c r="NSO33" s="426"/>
      <c r="NSP33" s="426"/>
      <c r="NSQ33" s="426"/>
      <c r="NSR33" s="426"/>
      <c r="NSS33" s="426"/>
      <c r="NST33" s="426"/>
      <c r="NSU33" s="426"/>
      <c r="NSV33" s="426"/>
      <c r="NSW33" s="426"/>
      <c r="NSX33" s="426"/>
      <c r="NSY33" s="426"/>
      <c r="NSZ33" s="426"/>
      <c r="NTA33" s="426"/>
      <c r="NTB33" s="426"/>
      <c r="NTC33" s="426"/>
      <c r="NTD33" s="426"/>
      <c r="NTE33" s="426"/>
      <c r="NTF33" s="426"/>
      <c r="NTG33" s="426"/>
      <c r="NTH33" s="426"/>
      <c r="NTI33" s="426"/>
      <c r="NTJ33" s="426"/>
      <c r="NTK33" s="426"/>
      <c r="NTL33" s="426"/>
      <c r="NTM33" s="426"/>
      <c r="NTN33" s="426"/>
      <c r="NTO33" s="426"/>
      <c r="NTP33" s="426"/>
      <c r="NTQ33" s="426"/>
      <c r="NTR33" s="426"/>
      <c r="NTS33" s="426"/>
      <c r="NTT33" s="426"/>
      <c r="NTU33" s="426"/>
      <c r="NTV33" s="426"/>
      <c r="NTW33" s="426"/>
      <c r="NTX33" s="426"/>
      <c r="NTY33" s="426"/>
      <c r="NTZ33" s="426"/>
      <c r="NUA33" s="426"/>
      <c r="NUB33" s="426"/>
      <c r="NUC33" s="426"/>
      <c r="NUD33" s="426"/>
      <c r="NUE33" s="426"/>
      <c r="NUF33" s="426"/>
      <c r="NUG33" s="426"/>
      <c r="NUH33" s="426"/>
      <c r="NUI33" s="426"/>
      <c r="NUJ33" s="426"/>
      <c r="NUK33" s="426"/>
      <c r="NUL33" s="426"/>
      <c r="NUM33" s="426"/>
      <c r="NUN33" s="426"/>
      <c r="NUO33" s="426"/>
      <c r="NUP33" s="426"/>
      <c r="NUQ33" s="426"/>
      <c r="NUR33" s="426"/>
      <c r="NUS33" s="426"/>
      <c r="NUT33" s="426"/>
      <c r="NUU33" s="426"/>
      <c r="NUV33" s="426"/>
      <c r="NUW33" s="426"/>
      <c r="NUX33" s="426"/>
      <c r="NUY33" s="426"/>
      <c r="NUZ33" s="426"/>
      <c r="NVA33" s="426"/>
      <c r="NVB33" s="426"/>
      <c r="NVC33" s="426"/>
      <c r="NVD33" s="426"/>
      <c r="NVE33" s="426"/>
      <c r="NVF33" s="426"/>
      <c r="NVG33" s="426"/>
      <c r="NVH33" s="426"/>
      <c r="NVI33" s="426"/>
      <c r="NVJ33" s="426"/>
      <c r="NVK33" s="426"/>
      <c r="NVL33" s="426"/>
      <c r="NVM33" s="426"/>
      <c r="NVN33" s="426"/>
      <c r="NVO33" s="426"/>
      <c r="NVP33" s="426"/>
      <c r="NVQ33" s="426"/>
      <c r="NVR33" s="426"/>
      <c r="NVS33" s="426"/>
      <c r="NVT33" s="426"/>
      <c r="NVU33" s="426"/>
      <c r="NVV33" s="426"/>
      <c r="NVW33" s="426"/>
      <c r="NVX33" s="426"/>
      <c r="NVY33" s="426"/>
      <c r="NVZ33" s="426"/>
      <c r="NWA33" s="426"/>
      <c r="NWB33" s="426"/>
      <c r="NWC33" s="426"/>
      <c r="NWD33" s="426"/>
      <c r="NWE33" s="426"/>
      <c r="NWF33" s="426"/>
      <c r="NWG33" s="426"/>
      <c r="NWH33" s="426"/>
      <c r="NWI33" s="426"/>
      <c r="NWJ33" s="426"/>
      <c r="NWK33" s="426"/>
      <c r="NWL33" s="426"/>
      <c r="NWM33" s="426"/>
      <c r="NWN33" s="426"/>
      <c r="NWO33" s="426"/>
      <c r="NWP33" s="426"/>
      <c r="NWQ33" s="426"/>
      <c r="NWR33" s="426"/>
      <c r="NWS33" s="426"/>
      <c r="NWT33" s="426"/>
      <c r="NWU33" s="426"/>
      <c r="NWV33" s="426"/>
      <c r="NWW33" s="426"/>
      <c r="NWX33" s="426"/>
      <c r="NWY33" s="426"/>
      <c r="NWZ33" s="426"/>
      <c r="NXA33" s="426"/>
      <c r="NXB33" s="426"/>
      <c r="NXC33" s="426"/>
      <c r="NXD33" s="426"/>
      <c r="NXE33" s="426"/>
      <c r="NXF33" s="426"/>
      <c r="NXG33" s="426"/>
      <c r="NXH33" s="426"/>
      <c r="NXI33" s="426"/>
      <c r="NXJ33" s="426"/>
      <c r="NXK33" s="426"/>
      <c r="NXL33" s="426"/>
      <c r="NXM33" s="426"/>
      <c r="NXN33" s="426"/>
      <c r="NXO33" s="426"/>
      <c r="NXP33" s="426"/>
      <c r="NXQ33" s="426"/>
      <c r="NXR33" s="426"/>
      <c r="NXS33" s="426"/>
      <c r="NXT33" s="426"/>
      <c r="NXU33" s="426"/>
      <c r="NXV33" s="426"/>
      <c r="NXW33" s="426"/>
      <c r="NXX33" s="426"/>
      <c r="NXY33" s="426"/>
      <c r="NXZ33" s="426"/>
      <c r="NYA33" s="426"/>
      <c r="NYB33" s="426"/>
      <c r="NYC33" s="426"/>
      <c r="NYD33" s="426"/>
      <c r="NYE33" s="426"/>
      <c r="NYF33" s="426"/>
      <c r="NYG33" s="426"/>
      <c r="NYH33" s="426"/>
      <c r="NYI33" s="426"/>
      <c r="NYJ33" s="426"/>
      <c r="NYK33" s="426"/>
      <c r="NYL33" s="426"/>
      <c r="NYM33" s="426"/>
      <c r="NYN33" s="426"/>
      <c r="NYO33" s="426"/>
      <c r="NYP33" s="426"/>
      <c r="NYQ33" s="426"/>
      <c r="NYR33" s="426"/>
      <c r="NYS33" s="426"/>
      <c r="NYT33" s="426"/>
      <c r="NYU33" s="426"/>
      <c r="NYV33" s="426"/>
      <c r="NYW33" s="426"/>
      <c r="NYX33" s="426"/>
      <c r="NYY33" s="426"/>
      <c r="NYZ33" s="426"/>
      <c r="NZA33" s="426"/>
      <c r="NZB33" s="426"/>
      <c r="NZC33" s="426"/>
      <c r="NZD33" s="426"/>
      <c r="NZE33" s="426"/>
      <c r="NZF33" s="426"/>
      <c r="NZG33" s="426"/>
      <c r="NZH33" s="426"/>
      <c r="NZI33" s="426"/>
      <c r="NZJ33" s="426"/>
      <c r="NZK33" s="426"/>
      <c r="NZL33" s="426"/>
      <c r="NZM33" s="426"/>
      <c r="NZN33" s="426"/>
      <c r="NZO33" s="426"/>
      <c r="NZP33" s="426"/>
      <c r="NZQ33" s="426"/>
      <c r="NZR33" s="426"/>
      <c r="NZS33" s="426"/>
      <c r="NZT33" s="426"/>
      <c r="NZU33" s="426"/>
      <c r="NZV33" s="426"/>
      <c r="NZW33" s="426"/>
      <c r="NZX33" s="426"/>
      <c r="NZY33" s="426"/>
      <c r="NZZ33" s="426"/>
      <c r="OAA33" s="426"/>
      <c r="OAB33" s="426"/>
      <c r="OAC33" s="426"/>
      <c r="OAD33" s="426"/>
      <c r="OAE33" s="426"/>
      <c r="OAF33" s="426"/>
      <c r="OAG33" s="426"/>
      <c r="OAH33" s="426"/>
      <c r="OAI33" s="426"/>
      <c r="OAJ33" s="426"/>
      <c r="OAK33" s="426"/>
      <c r="OAL33" s="426"/>
      <c r="OAM33" s="426"/>
      <c r="OAN33" s="426"/>
      <c r="OAO33" s="426"/>
      <c r="OAP33" s="426"/>
      <c r="OAQ33" s="426"/>
      <c r="OAR33" s="426"/>
      <c r="OAS33" s="426"/>
      <c r="OAT33" s="426"/>
      <c r="OAU33" s="426"/>
      <c r="OAV33" s="426"/>
      <c r="OAW33" s="426"/>
      <c r="OAX33" s="426"/>
      <c r="OAY33" s="426"/>
      <c r="OAZ33" s="426"/>
      <c r="OBA33" s="426"/>
      <c r="OBB33" s="426"/>
      <c r="OBC33" s="426"/>
      <c r="OBD33" s="426"/>
      <c r="OBE33" s="426"/>
      <c r="OBF33" s="426"/>
      <c r="OBG33" s="426"/>
      <c r="OBH33" s="426"/>
      <c r="OBI33" s="426"/>
      <c r="OBJ33" s="426"/>
      <c r="OBK33" s="426"/>
      <c r="OBL33" s="426"/>
      <c r="OBM33" s="426"/>
      <c r="OBN33" s="426"/>
      <c r="OBO33" s="426"/>
      <c r="OBP33" s="426"/>
      <c r="OBQ33" s="426"/>
      <c r="OBR33" s="426"/>
      <c r="OBS33" s="426"/>
      <c r="OBT33" s="426"/>
      <c r="OBU33" s="426"/>
      <c r="OBV33" s="426"/>
      <c r="OBW33" s="426"/>
      <c r="OBX33" s="426"/>
      <c r="OBY33" s="426"/>
      <c r="OBZ33" s="426"/>
      <c r="OCA33" s="426"/>
      <c r="OCB33" s="426"/>
      <c r="OCC33" s="426"/>
      <c r="OCD33" s="426"/>
      <c r="OCE33" s="426"/>
      <c r="OCF33" s="426"/>
      <c r="OCG33" s="426"/>
      <c r="OCH33" s="426"/>
      <c r="OCI33" s="426"/>
      <c r="OCJ33" s="426"/>
      <c r="OCK33" s="426"/>
      <c r="OCL33" s="426"/>
      <c r="OCM33" s="426"/>
      <c r="OCN33" s="426"/>
      <c r="OCO33" s="426"/>
      <c r="OCP33" s="426"/>
      <c r="OCQ33" s="426"/>
      <c r="OCR33" s="426"/>
      <c r="OCS33" s="426"/>
      <c r="OCT33" s="426"/>
      <c r="OCU33" s="426"/>
      <c r="OCV33" s="426"/>
      <c r="OCW33" s="426"/>
      <c r="OCX33" s="426"/>
      <c r="OCY33" s="426"/>
      <c r="OCZ33" s="426"/>
      <c r="ODA33" s="426"/>
      <c r="ODB33" s="426"/>
      <c r="ODC33" s="426"/>
      <c r="ODD33" s="426"/>
      <c r="ODE33" s="426"/>
      <c r="ODF33" s="426"/>
      <c r="ODG33" s="426"/>
      <c r="ODH33" s="426"/>
      <c r="ODI33" s="426"/>
      <c r="ODJ33" s="426"/>
      <c r="ODK33" s="426"/>
      <c r="ODL33" s="426"/>
      <c r="ODM33" s="426"/>
      <c r="ODN33" s="426"/>
      <c r="ODO33" s="426"/>
      <c r="ODP33" s="426"/>
      <c r="ODQ33" s="426"/>
      <c r="ODR33" s="426"/>
      <c r="ODS33" s="426"/>
      <c r="ODT33" s="426"/>
      <c r="ODU33" s="426"/>
      <c r="ODV33" s="426"/>
      <c r="ODW33" s="426"/>
      <c r="ODX33" s="426"/>
      <c r="ODY33" s="426"/>
      <c r="ODZ33" s="426"/>
      <c r="OEA33" s="426"/>
      <c r="OEB33" s="426"/>
      <c r="OEC33" s="426"/>
      <c r="OED33" s="426"/>
      <c r="OEE33" s="426"/>
      <c r="OEF33" s="426"/>
      <c r="OEG33" s="426"/>
      <c r="OEH33" s="426"/>
      <c r="OEI33" s="426"/>
      <c r="OEJ33" s="426"/>
      <c r="OEK33" s="426"/>
      <c r="OEL33" s="426"/>
      <c r="OEM33" s="426"/>
      <c r="OEN33" s="426"/>
      <c r="OEO33" s="426"/>
      <c r="OEP33" s="426"/>
      <c r="OEQ33" s="426"/>
      <c r="OER33" s="426"/>
      <c r="OES33" s="426"/>
      <c r="OET33" s="426"/>
      <c r="OEU33" s="426"/>
      <c r="OEV33" s="426"/>
      <c r="OEW33" s="426"/>
      <c r="OEX33" s="426"/>
      <c r="OEY33" s="426"/>
      <c r="OEZ33" s="426"/>
      <c r="OFA33" s="426"/>
      <c r="OFB33" s="426"/>
      <c r="OFC33" s="426"/>
      <c r="OFD33" s="426"/>
      <c r="OFE33" s="426"/>
      <c r="OFF33" s="426"/>
      <c r="OFG33" s="426"/>
      <c r="OFH33" s="426"/>
      <c r="OFI33" s="426"/>
      <c r="OFJ33" s="426"/>
      <c r="OFK33" s="426"/>
      <c r="OFL33" s="426"/>
      <c r="OFM33" s="426"/>
      <c r="OFN33" s="426"/>
      <c r="OFO33" s="426"/>
      <c r="OFP33" s="426"/>
      <c r="OFQ33" s="426"/>
      <c r="OFR33" s="426"/>
      <c r="OFS33" s="426"/>
      <c r="OFT33" s="426"/>
      <c r="OFU33" s="426"/>
      <c r="OFV33" s="426"/>
      <c r="OFW33" s="426"/>
      <c r="OFX33" s="426"/>
      <c r="OFY33" s="426"/>
      <c r="OFZ33" s="426"/>
      <c r="OGA33" s="426"/>
      <c r="OGB33" s="426"/>
      <c r="OGC33" s="426"/>
      <c r="OGD33" s="426"/>
      <c r="OGE33" s="426"/>
      <c r="OGF33" s="426"/>
      <c r="OGG33" s="426"/>
      <c r="OGH33" s="426"/>
      <c r="OGI33" s="426"/>
      <c r="OGJ33" s="426"/>
      <c r="OGK33" s="426"/>
      <c r="OGL33" s="426"/>
      <c r="OGM33" s="426"/>
      <c r="OGN33" s="426"/>
      <c r="OGO33" s="426"/>
      <c r="OGP33" s="426"/>
      <c r="OGQ33" s="426"/>
      <c r="OGR33" s="426"/>
      <c r="OGS33" s="426"/>
      <c r="OGT33" s="426"/>
      <c r="OGU33" s="426"/>
      <c r="OGV33" s="426"/>
      <c r="OGW33" s="426"/>
      <c r="OGX33" s="426"/>
      <c r="OGY33" s="426"/>
      <c r="OGZ33" s="426"/>
      <c r="OHA33" s="426"/>
      <c r="OHB33" s="426"/>
      <c r="OHC33" s="426"/>
      <c r="OHD33" s="426"/>
      <c r="OHE33" s="426"/>
      <c r="OHF33" s="426"/>
      <c r="OHG33" s="426"/>
      <c r="OHH33" s="426"/>
      <c r="OHI33" s="426"/>
      <c r="OHJ33" s="426"/>
      <c r="OHK33" s="426"/>
      <c r="OHL33" s="426"/>
      <c r="OHM33" s="426"/>
      <c r="OHN33" s="426"/>
      <c r="OHO33" s="426"/>
      <c r="OHP33" s="426"/>
      <c r="OHQ33" s="426"/>
      <c r="OHR33" s="426"/>
      <c r="OHS33" s="426"/>
      <c r="OHT33" s="426"/>
      <c r="OHU33" s="426"/>
      <c r="OHV33" s="426"/>
      <c r="OHW33" s="426"/>
      <c r="OHX33" s="426"/>
      <c r="OHY33" s="426"/>
      <c r="OHZ33" s="426"/>
      <c r="OIA33" s="426"/>
      <c r="OIB33" s="426"/>
      <c r="OIC33" s="426"/>
      <c r="OID33" s="426"/>
      <c r="OIE33" s="426"/>
      <c r="OIF33" s="426"/>
      <c r="OIG33" s="426"/>
      <c r="OIH33" s="426"/>
      <c r="OII33" s="426"/>
      <c r="OIJ33" s="426"/>
      <c r="OIK33" s="426"/>
      <c r="OIL33" s="426"/>
      <c r="OIM33" s="426"/>
      <c r="OIN33" s="426"/>
      <c r="OIO33" s="426"/>
      <c r="OIP33" s="426"/>
      <c r="OIQ33" s="426"/>
      <c r="OIR33" s="426"/>
      <c r="OIS33" s="426"/>
      <c r="OIT33" s="426"/>
      <c r="OIU33" s="426"/>
      <c r="OIV33" s="426"/>
      <c r="OIW33" s="426"/>
      <c r="OIX33" s="426"/>
      <c r="OIY33" s="426"/>
      <c r="OIZ33" s="426"/>
      <c r="OJA33" s="426"/>
      <c r="OJB33" s="426"/>
      <c r="OJC33" s="426"/>
      <c r="OJD33" s="426"/>
      <c r="OJE33" s="426"/>
      <c r="OJF33" s="426"/>
      <c r="OJG33" s="426"/>
      <c r="OJH33" s="426"/>
      <c r="OJI33" s="426"/>
      <c r="OJJ33" s="426"/>
      <c r="OJK33" s="426"/>
      <c r="OJL33" s="426"/>
      <c r="OJM33" s="426"/>
      <c r="OJN33" s="426"/>
      <c r="OJO33" s="426"/>
      <c r="OJP33" s="426"/>
      <c r="OJQ33" s="426"/>
      <c r="OJR33" s="426"/>
      <c r="OJS33" s="426"/>
      <c r="OJT33" s="426"/>
      <c r="OJU33" s="426"/>
      <c r="OJV33" s="426"/>
      <c r="OJW33" s="426"/>
      <c r="OJX33" s="426"/>
      <c r="OJY33" s="426"/>
      <c r="OJZ33" s="426"/>
      <c r="OKA33" s="426"/>
      <c r="OKB33" s="426"/>
      <c r="OKC33" s="426"/>
      <c r="OKD33" s="426"/>
      <c r="OKE33" s="426"/>
      <c r="OKF33" s="426"/>
      <c r="OKG33" s="426"/>
      <c r="OKH33" s="426"/>
      <c r="OKI33" s="426"/>
      <c r="OKJ33" s="426"/>
      <c r="OKK33" s="426"/>
      <c r="OKL33" s="426"/>
      <c r="OKM33" s="426"/>
      <c r="OKN33" s="426"/>
      <c r="OKO33" s="426"/>
      <c r="OKP33" s="426"/>
      <c r="OKQ33" s="426"/>
      <c r="OKR33" s="426"/>
      <c r="OKS33" s="426"/>
      <c r="OKT33" s="426"/>
      <c r="OKU33" s="426"/>
      <c r="OKV33" s="426"/>
      <c r="OKW33" s="426"/>
      <c r="OKX33" s="426"/>
      <c r="OKY33" s="426"/>
      <c r="OKZ33" s="426"/>
      <c r="OLA33" s="426"/>
      <c r="OLB33" s="426"/>
      <c r="OLC33" s="426"/>
      <c r="OLD33" s="426"/>
      <c r="OLE33" s="426"/>
      <c r="OLF33" s="426"/>
      <c r="OLG33" s="426"/>
      <c r="OLH33" s="426"/>
      <c r="OLI33" s="426"/>
      <c r="OLJ33" s="426"/>
      <c r="OLK33" s="426"/>
      <c r="OLL33" s="426"/>
      <c r="OLM33" s="426"/>
      <c r="OLN33" s="426"/>
      <c r="OLO33" s="426"/>
      <c r="OLP33" s="426"/>
      <c r="OLQ33" s="426"/>
      <c r="OLR33" s="426"/>
      <c r="OLS33" s="426"/>
      <c r="OLT33" s="426"/>
      <c r="OLU33" s="426"/>
      <c r="OLV33" s="426"/>
      <c r="OLW33" s="426"/>
      <c r="OLX33" s="426"/>
      <c r="OLY33" s="426"/>
      <c r="OLZ33" s="426"/>
      <c r="OMA33" s="426"/>
      <c r="OMB33" s="426"/>
      <c r="OMC33" s="426"/>
      <c r="OMD33" s="426"/>
      <c r="OME33" s="426"/>
      <c r="OMF33" s="426"/>
      <c r="OMG33" s="426"/>
      <c r="OMH33" s="426"/>
      <c r="OMI33" s="426"/>
      <c r="OMJ33" s="426"/>
      <c r="OMK33" s="426"/>
      <c r="OML33" s="426"/>
      <c r="OMM33" s="426"/>
      <c r="OMN33" s="426"/>
      <c r="OMO33" s="426"/>
      <c r="OMP33" s="426"/>
      <c r="OMQ33" s="426"/>
      <c r="OMR33" s="426"/>
      <c r="OMS33" s="426"/>
      <c r="OMT33" s="426"/>
      <c r="OMU33" s="426"/>
      <c r="OMV33" s="426"/>
      <c r="OMW33" s="426"/>
      <c r="OMX33" s="426"/>
      <c r="OMY33" s="426"/>
      <c r="OMZ33" s="426"/>
      <c r="ONA33" s="426"/>
      <c r="ONB33" s="426"/>
      <c r="ONC33" s="426"/>
      <c r="OND33" s="426"/>
      <c r="ONE33" s="426"/>
      <c r="ONF33" s="426"/>
      <c r="ONG33" s="426"/>
      <c r="ONH33" s="426"/>
      <c r="ONI33" s="426"/>
      <c r="ONJ33" s="426"/>
      <c r="ONK33" s="426"/>
      <c r="ONL33" s="426"/>
      <c r="ONM33" s="426"/>
      <c r="ONN33" s="426"/>
      <c r="ONO33" s="426"/>
      <c r="ONP33" s="426"/>
      <c r="ONQ33" s="426"/>
      <c r="ONR33" s="426"/>
      <c r="ONS33" s="426"/>
      <c r="ONT33" s="426"/>
      <c r="ONU33" s="426"/>
      <c r="ONV33" s="426"/>
      <c r="ONW33" s="426"/>
      <c r="ONX33" s="426"/>
      <c r="ONY33" s="426"/>
      <c r="ONZ33" s="426"/>
      <c r="OOA33" s="426"/>
      <c r="OOB33" s="426"/>
      <c r="OOC33" s="426"/>
      <c r="OOD33" s="426"/>
      <c r="OOE33" s="426"/>
      <c r="OOF33" s="426"/>
      <c r="OOG33" s="426"/>
      <c r="OOH33" s="426"/>
      <c r="OOI33" s="426"/>
      <c r="OOJ33" s="426"/>
      <c r="OOK33" s="426"/>
      <c r="OOL33" s="426"/>
      <c r="OOM33" s="426"/>
      <c r="OON33" s="426"/>
      <c r="OOO33" s="426"/>
      <c r="OOP33" s="426"/>
      <c r="OOQ33" s="426"/>
      <c r="OOR33" s="426"/>
      <c r="OOS33" s="426"/>
      <c r="OOT33" s="426"/>
      <c r="OOU33" s="426"/>
      <c r="OOV33" s="426"/>
      <c r="OOW33" s="426"/>
      <c r="OOX33" s="426"/>
      <c r="OOY33" s="426"/>
      <c r="OOZ33" s="426"/>
      <c r="OPA33" s="426"/>
      <c r="OPB33" s="426"/>
      <c r="OPC33" s="426"/>
      <c r="OPD33" s="426"/>
      <c r="OPE33" s="426"/>
      <c r="OPF33" s="426"/>
      <c r="OPG33" s="426"/>
      <c r="OPH33" s="426"/>
      <c r="OPI33" s="426"/>
      <c r="OPJ33" s="426"/>
      <c r="OPK33" s="426"/>
      <c r="OPL33" s="426"/>
      <c r="OPM33" s="426"/>
      <c r="OPN33" s="426"/>
      <c r="OPO33" s="426"/>
      <c r="OPP33" s="426"/>
      <c r="OPQ33" s="426"/>
      <c r="OPR33" s="426"/>
      <c r="OPS33" s="426"/>
      <c r="OPT33" s="426"/>
      <c r="OPU33" s="426"/>
      <c r="OPV33" s="426"/>
      <c r="OPW33" s="426"/>
      <c r="OPX33" s="426"/>
      <c r="OPY33" s="426"/>
      <c r="OPZ33" s="426"/>
      <c r="OQA33" s="426"/>
      <c r="OQB33" s="426"/>
      <c r="OQC33" s="426"/>
      <c r="OQD33" s="426"/>
      <c r="OQE33" s="426"/>
      <c r="OQF33" s="426"/>
      <c r="OQG33" s="426"/>
      <c r="OQH33" s="426"/>
      <c r="OQI33" s="426"/>
      <c r="OQJ33" s="426"/>
      <c r="OQK33" s="426"/>
      <c r="OQL33" s="426"/>
      <c r="OQM33" s="426"/>
      <c r="OQN33" s="426"/>
      <c r="OQO33" s="426"/>
      <c r="OQP33" s="426"/>
      <c r="OQQ33" s="426"/>
      <c r="OQR33" s="426"/>
      <c r="OQS33" s="426"/>
      <c r="OQT33" s="426"/>
      <c r="OQU33" s="426"/>
      <c r="OQV33" s="426"/>
      <c r="OQW33" s="426"/>
      <c r="OQX33" s="426"/>
      <c r="OQY33" s="426"/>
      <c r="OQZ33" s="426"/>
      <c r="ORA33" s="426"/>
      <c r="ORB33" s="426"/>
      <c r="ORC33" s="426"/>
      <c r="ORD33" s="426"/>
      <c r="ORE33" s="426"/>
      <c r="ORF33" s="426"/>
      <c r="ORG33" s="426"/>
      <c r="ORH33" s="426"/>
      <c r="ORI33" s="426"/>
      <c r="ORJ33" s="426"/>
      <c r="ORK33" s="426"/>
      <c r="ORL33" s="426"/>
      <c r="ORM33" s="426"/>
      <c r="ORN33" s="426"/>
      <c r="ORO33" s="426"/>
      <c r="ORP33" s="426"/>
      <c r="ORQ33" s="426"/>
      <c r="ORR33" s="426"/>
      <c r="ORS33" s="426"/>
      <c r="ORT33" s="426"/>
      <c r="ORU33" s="426"/>
      <c r="ORV33" s="426"/>
      <c r="ORW33" s="426"/>
      <c r="ORX33" s="426"/>
      <c r="ORY33" s="426"/>
      <c r="ORZ33" s="426"/>
      <c r="OSA33" s="426"/>
      <c r="OSB33" s="426"/>
      <c r="OSC33" s="426"/>
      <c r="OSD33" s="426"/>
      <c r="OSE33" s="426"/>
      <c r="OSF33" s="426"/>
      <c r="OSG33" s="426"/>
      <c r="OSH33" s="426"/>
      <c r="OSI33" s="426"/>
      <c r="OSJ33" s="426"/>
      <c r="OSK33" s="426"/>
      <c r="OSL33" s="426"/>
      <c r="OSM33" s="426"/>
      <c r="OSN33" s="426"/>
      <c r="OSO33" s="426"/>
      <c r="OSP33" s="426"/>
      <c r="OSQ33" s="426"/>
      <c r="OSR33" s="426"/>
      <c r="OSS33" s="426"/>
      <c r="OST33" s="426"/>
      <c r="OSU33" s="426"/>
      <c r="OSV33" s="426"/>
      <c r="OSW33" s="426"/>
      <c r="OSX33" s="426"/>
      <c r="OSY33" s="426"/>
      <c r="OSZ33" s="426"/>
      <c r="OTA33" s="426"/>
      <c r="OTB33" s="426"/>
      <c r="OTC33" s="426"/>
      <c r="OTD33" s="426"/>
      <c r="OTE33" s="426"/>
      <c r="OTF33" s="426"/>
      <c r="OTG33" s="426"/>
      <c r="OTH33" s="426"/>
      <c r="OTI33" s="426"/>
      <c r="OTJ33" s="426"/>
      <c r="OTK33" s="426"/>
      <c r="OTL33" s="426"/>
      <c r="OTM33" s="426"/>
      <c r="OTN33" s="426"/>
      <c r="OTO33" s="426"/>
      <c r="OTP33" s="426"/>
      <c r="OTQ33" s="426"/>
      <c r="OTR33" s="426"/>
      <c r="OTS33" s="426"/>
      <c r="OTT33" s="426"/>
      <c r="OTU33" s="426"/>
      <c r="OTV33" s="426"/>
      <c r="OTW33" s="426"/>
      <c r="OTX33" s="426"/>
      <c r="OTY33" s="426"/>
      <c r="OTZ33" s="426"/>
      <c r="OUA33" s="426"/>
      <c r="OUB33" s="426"/>
      <c r="OUC33" s="426"/>
      <c r="OUD33" s="426"/>
      <c r="OUE33" s="426"/>
      <c r="OUF33" s="426"/>
      <c r="OUG33" s="426"/>
      <c r="OUH33" s="426"/>
      <c r="OUI33" s="426"/>
      <c r="OUJ33" s="426"/>
      <c r="OUK33" s="426"/>
      <c r="OUL33" s="426"/>
      <c r="OUM33" s="426"/>
      <c r="OUN33" s="426"/>
      <c r="OUO33" s="426"/>
      <c r="OUP33" s="426"/>
      <c r="OUQ33" s="426"/>
      <c r="OUR33" s="426"/>
      <c r="OUS33" s="426"/>
      <c r="OUT33" s="426"/>
      <c r="OUU33" s="426"/>
      <c r="OUV33" s="426"/>
      <c r="OUW33" s="426"/>
      <c r="OUX33" s="426"/>
      <c r="OUY33" s="426"/>
      <c r="OUZ33" s="426"/>
      <c r="OVA33" s="426"/>
      <c r="OVB33" s="426"/>
      <c r="OVC33" s="426"/>
      <c r="OVD33" s="426"/>
      <c r="OVE33" s="426"/>
      <c r="OVF33" s="426"/>
      <c r="OVG33" s="426"/>
      <c r="OVH33" s="426"/>
      <c r="OVI33" s="426"/>
      <c r="OVJ33" s="426"/>
      <c r="OVK33" s="426"/>
      <c r="OVL33" s="426"/>
      <c r="OVM33" s="426"/>
      <c r="OVN33" s="426"/>
      <c r="OVO33" s="426"/>
      <c r="OVP33" s="426"/>
      <c r="OVQ33" s="426"/>
      <c r="OVR33" s="426"/>
      <c r="OVS33" s="426"/>
      <c r="OVT33" s="426"/>
      <c r="OVU33" s="426"/>
      <c r="OVV33" s="426"/>
      <c r="OVW33" s="426"/>
      <c r="OVX33" s="426"/>
      <c r="OVY33" s="426"/>
      <c r="OVZ33" s="426"/>
      <c r="OWA33" s="426"/>
      <c r="OWB33" s="426"/>
      <c r="OWC33" s="426"/>
      <c r="OWD33" s="426"/>
      <c r="OWE33" s="426"/>
      <c r="OWF33" s="426"/>
      <c r="OWG33" s="426"/>
      <c r="OWH33" s="426"/>
      <c r="OWI33" s="426"/>
      <c r="OWJ33" s="426"/>
      <c r="OWK33" s="426"/>
      <c r="OWL33" s="426"/>
      <c r="OWM33" s="426"/>
      <c r="OWN33" s="426"/>
      <c r="OWO33" s="426"/>
      <c r="OWP33" s="426"/>
      <c r="OWQ33" s="426"/>
      <c r="OWR33" s="426"/>
      <c r="OWS33" s="426"/>
      <c r="OWT33" s="426"/>
      <c r="OWU33" s="426"/>
      <c r="OWV33" s="426"/>
      <c r="OWW33" s="426"/>
      <c r="OWX33" s="426"/>
      <c r="OWY33" s="426"/>
      <c r="OWZ33" s="426"/>
      <c r="OXA33" s="426"/>
      <c r="OXB33" s="426"/>
      <c r="OXC33" s="426"/>
      <c r="OXD33" s="426"/>
      <c r="OXE33" s="426"/>
      <c r="OXF33" s="426"/>
      <c r="OXG33" s="426"/>
      <c r="OXH33" s="426"/>
      <c r="OXI33" s="426"/>
      <c r="OXJ33" s="426"/>
      <c r="OXK33" s="426"/>
      <c r="OXL33" s="426"/>
      <c r="OXM33" s="426"/>
      <c r="OXN33" s="426"/>
      <c r="OXO33" s="426"/>
      <c r="OXP33" s="426"/>
      <c r="OXQ33" s="426"/>
      <c r="OXR33" s="426"/>
      <c r="OXS33" s="426"/>
      <c r="OXT33" s="426"/>
      <c r="OXU33" s="426"/>
      <c r="OXV33" s="426"/>
      <c r="OXW33" s="426"/>
      <c r="OXX33" s="426"/>
      <c r="OXY33" s="426"/>
      <c r="OXZ33" s="426"/>
      <c r="OYA33" s="426"/>
      <c r="OYB33" s="426"/>
      <c r="OYC33" s="426"/>
      <c r="OYD33" s="426"/>
      <c r="OYE33" s="426"/>
      <c r="OYF33" s="426"/>
      <c r="OYG33" s="426"/>
      <c r="OYH33" s="426"/>
      <c r="OYI33" s="426"/>
      <c r="OYJ33" s="426"/>
      <c r="OYK33" s="426"/>
      <c r="OYL33" s="426"/>
      <c r="OYM33" s="426"/>
      <c r="OYN33" s="426"/>
      <c r="OYO33" s="426"/>
      <c r="OYP33" s="426"/>
      <c r="OYQ33" s="426"/>
      <c r="OYR33" s="426"/>
      <c r="OYS33" s="426"/>
      <c r="OYT33" s="426"/>
      <c r="OYU33" s="426"/>
      <c r="OYV33" s="426"/>
      <c r="OYW33" s="426"/>
      <c r="OYX33" s="426"/>
      <c r="OYY33" s="426"/>
      <c r="OYZ33" s="426"/>
      <c r="OZA33" s="426"/>
      <c r="OZB33" s="426"/>
      <c r="OZC33" s="426"/>
      <c r="OZD33" s="426"/>
      <c r="OZE33" s="426"/>
      <c r="OZF33" s="426"/>
      <c r="OZG33" s="426"/>
      <c r="OZH33" s="426"/>
      <c r="OZI33" s="426"/>
      <c r="OZJ33" s="426"/>
      <c r="OZK33" s="426"/>
      <c r="OZL33" s="426"/>
      <c r="OZM33" s="426"/>
      <c r="OZN33" s="426"/>
      <c r="OZO33" s="426"/>
      <c r="OZP33" s="426"/>
      <c r="OZQ33" s="426"/>
      <c r="OZR33" s="426"/>
      <c r="OZS33" s="426"/>
      <c r="OZT33" s="426"/>
      <c r="OZU33" s="426"/>
      <c r="OZV33" s="426"/>
      <c r="OZW33" s="426"/>
      <c r="OZX33" s="426"/>
      <c r="OZY33" s="426"/>
      <c r="OZZ33" s="426"/>
      <c r="PAA33" s="426"/>
      <c r="PAB33" s="426"/>
      <c r="PAC33" s="426"/>
      <c r="PAD33" s="426"/>
      <c r="PAE33" s="426"/>
      <c r="PAF33" s="426"/>
      <c r="PAG33" s="426"/>
      <c r="PAH33" s="426"/>
      <c r="PAI33" s="426"/>
      <c r="PAJ33" s="426"/>
      <c r="PAK33" s="426"/>
      <c r="PAL33" s="426"/>
      <c r="PAM33" s="426"/>
      <c r="PAN33" s="426"/>
      <c r="PAO33" s="426"/>
      <c r="PAP33" s="426"/>
      <c r="PAQ33" s="426"/>
      <c r="PAR33" s="426"/>
      <c r="PAS33" s="426"/>
      <c r="PAT33" s="426"/>
      <c r="PAU33" s="426"/>
      <c r="PAV33" s="426"/>
      <c r="PAW33" s="426"/>
      <c r="PAX33" s="426"/>
      <c r="PAY33" s="426"/>
      <c r="PAZ33" s="426"/>
      <c r="PBA33" s="426"/>
      <c r="PBB33" s="426"/>
      <c r="PBC33" s="426"/>
      <c r="PBD33" s="426"/>
      <c r="PBE33" s="426"/>
      <c r="PBF33" s="426"/>
      <c r="PBG33" s="426"/>
      <c r="PBH33" s="426"/>
      <c r="PBI33" s="426"/>
      <c r="PBJ33" s="426"/>
      <c r="PBK33" s="426"/>
      <c r="PBL33" s="426"/>
      <c r="PBM33" s="426"/>
      <c r="PBN33" s="426"/>
      <c r="PBO33" s="426"/>
      <c r="PBP33" s="426"/>
      <c r="PBQ33" s="426"/>
      <c r="PBR33" s="426"/>
      <c r="PBS33" s="426"/>
      <c r="PBT33" s="426"/>
      <c r="PBU33" s="426"/>
      <c r="PBV33" s="426"/>
      <c r="PBW33" s="426"/>
      <c r="PBX33" s="426"/>
      <c r="PBY33" s="426"/>
      <c r="PBZ33" s="426"/>
      <c r="PCA33" s="426"/>
      <c r="PCB33" s="426"/>
      <c r="PCC33" s="426"/>
      <c r="PCD33" s="426"/>
      <c r="PCE33" s="426"/>
      <c r="PCF33" s="426"/>
      <c r="PCG33" s="426"/>
      <c r="PCH33" s="426"/>
      <c r="PCI33" s="426"/>
      <c r="PCJ33" s="426"/>
      <c r="PCK33" s="426"/>
      <c r="PCL33" s="426"/>
      <c r="PCM33" s="426"/>
      <c r="PCN33" s="426"/>
      <c r="PCO33" s="426"/>
      <c r="PCP33" s="426"/>
      <c r="PCQ33" s="426"/>
      <c r="PCR33" s="426"/>
      <c r="PCS33" s="426"/>
      <c r="PCT33" s="426"/>
      <c r="PCU33" s="426"/>
      <c r="PCV33" s="426"/>
      <c r="PCW33" s="426"/>
      <c r="PCX33" s="426"/>
      <c r="PCY33" s="426"/>
      <c r="PCZ33" s="426"/>
      <c r="PDA33" s="426"/>
      <c r="PDB33" s="426"/>
      <c r="PDC33" s="426"/>
      <c r="PDD33" s="426"/>
      <c r="PDE33" s="426"/>
      <c r="PDF33" s="426"/>
      <c r="PDG33" s="426"/>
      <c r="PDH33" s="426"/>
      <c r="PDI33" s="426"/>
      <c r="PDJ33" s="426"/>
      <c r="PDK33" s="426"/>
      <c r="PDL33" s="426"/>
      <c r="PDM33" s="426"/>
      <c r="PDN33" s="426"/>
      <c r="PDO33" s="426"/>
      <c r="PDP33" s="426"/>
      <c r="PDQ33" s="426"/>
      <c r="PDR33" s="426"/>
      <c r="PDS33" s="426"/>
      <c r="PDT33" s="426"/>
      <c r="PDU33" s="426"/>
      <c r="PDV33" s="426"/>
      <c r="PDW33" s="426"/>
      <c r="PDX33" s="426"/>
      <c r="PDY33" s="426"/>
      <c r="PDZ33" s="426"/>
      <c r="PEA33" s="426"/>
      <c r="PEB33" s="426"/>
      <c r="PEC33" s="426"/>
      <c r="PED33" s="426"/>
      <c r="PEE33" s="426"/>
      <c r="PEF33" s="426"/>
      <c r="PEG33" s="426"/>
      <c r="PEH33" s="426"/>
      <c r="PEI33" s="426"/>
      <c r="PEJ33" s="426"/>
      <c r="PEK33" s="426"/>
      <c r="PEL33" s="426"/>
      <c r="PEM33" s="426"/>
      <c r="PEN33" s="426"/>
      <c r="PEO33" s="426"/>
      <c r="PEP33" s="426"/>
      <c r="PEQ33" s="426"/>
      <c r="PER33" s="426"/>
      <c r="PES33" s="426"/>
      <c r="PET33" s="426"/>
      <c r="PEU33" s="426"/>
      <c r="PEV33" s="426"/>
      <c r="PEW33" s="426"/>
      <c r="PEX33" s="426"/>
      <c r="PEY33" s="426"/>
      <c r="PEZ33" s="426"/>
      <c r="PFA33" s="426"/>
      <c r="PFB33" s="426"/>
      <c r="PFC33" s="426"/>
      <c r="PFD33" s="426"/>
      <c r="PFE33" s="426"/>
      <c r="PFF33" s="426"/>
      <c r="PFG33" s="426"/>
      <c r="PFH33" s="426"/>
      <c r="PFI33" s="426"/>
      <c r="PFJ33" s="426"/>
      <c r="PFK33" s="426"/>
      <c r="PFL33" s="426"/>
      <c r="PFM33" s="426"/>
      <c r="PFN33" s="426"/>
      <c r="PFO33" s="426"/>
      <c r="PFP33" s="426"/>
      <c r="PFQ33" s="426"/>
      <c r="PFR33" s="426"/>
      <c r="PFS33" s="426"/>
      <c r="PFT33" s="426"/>
      <c r="PFU33" s="426"/>
      <c r="PFV33" s="426"/>
      <c r="PFW33" s="426"/>
      <c r="PFX33" s="426"/>
      <c r="PFY33" s="426"/>
      <c r="PFZ33" s="426"/>
      <c r="PGA33" s="426"/>
      <c r="PGB33" s="426"/>
      <c r="PGC33" s="426"/>
      <c r="PGD33" s="426"/>
      <c r="PGE33" s="426"/>
      <c r="PGF33" s="426"/>
      <c r="PGG33" s="426"/>
      <c r="PGH33" s="426"/>
      <c r="PGI33" s="426"/>
      <c r="PGJ33" s="426"/>
      <c r="PGK33" s="426"/>
      <c r="PGL33" s="426"/>
      <c r="PGM33" s="426"/>
      <c r="PGN33" s="426"/>
      <c r="PGO33" s="426"/>
      <c r="PGP33" s="426"/>
      <c r="PGQ33" s="426"/>
      <c r="PGR33" s="426"/>
      <c r="PGS33" s="426"/>
      <c r="PGT33" s="426"/>
      <c r="PGU33" s="426"/>
      <c r="PGV33" s="426"/>
      <c r="PGW33" s="426"/>
      <c r="PGX33" s="426"/>
      <c r="PGY33" s="426"/>
      <c r="PGZ33" s="426"/>
      <c r="PHA33" s="426"/>
      <c r="PHB33" s="426"/>
      <c r="PHC33" s="426"/>
      <c r="PHD33" s="426"/>
      <c r="PHE33" s="426"/>
      <c r="PHF33" s="426"/>
      <c r="PHG33" s="426"/>
      <c r="PHH33" s="426"/>
      <c r="PHI33" s="426"/>
      <c r="PHJ33" s="426"/>
      <c r="PHK33" s="426"/>
      <c r="PHL33" s="426"/>
      <c r="PHM33" s="426"/>
      <c r="PHN33" s="426"/>
      <c r="PHO33" s="426"/>
      <c r="PHP33" s="426"/>
      <c r="PHQ33" s="426"/>
      <c r="PHR33" s="426"/>
      <c r="PHS33" s="426"/>
      <c r="PHT33" s="426"/>
      <c r="PHU33" s="426"/>
      <c r="PHV33" s="426"/>
      <c r="PHW33" s="426"/>
      <c r="PHX33" s="426"/>
      <c r="PHY33" s="426"/>
      <c r="PHZ33" s="426"/>
      <c r="PIA33" s="426"/>
      <c r="PIB33" s="426"/>
      <c r="PIC33" s="426"/>
      <c r="PID33" s="426"/>
      <c r="PIE33" s="426"/>
      <c r="PIF33" s="426"/>
      <c r="PIG33" s="426"/>
      <c r="PIH33" s="426"/>
      <c r="PII33" s="426"/>
      <c r="PIJ33" s="426"/>
      <c r="PIK33" s="426"/>
      <c r="PIL33" s="426"/>
      <c r="PIM33" s="426"/>
      <c r="PIN33" s="426"/>
      <c r="PIO33" s="426"/>
      <c r="PIP33" s="426"/>
      <c r="PIQ33" s="426"/>
      <c r="PIR33" s="426"/>
      <c r="PIS33" s="426"/>
      <c r="PIT33" s="426"/>
      <c r="PIU33" s="426"/>
      <c r="PIV33" s="426"/>
      <c r="PIW33" s="426"/>
      <c r="PIX33" s="426"/>
      <c r="PIY33" s="426"/>
      <c r="PIZ33" s="426"/>
      <c r="PJA33" s="426"/>
      <c r="PJB33" s="426"/>
      <c r="PJC33" s="426"/>
      <c r="PJD33" s="426"/>
      <c r="PJE33" s="426"/>
      <c r="PJF33" s="426"/>
      <c r="PJG33" s="426"/>
      <c r="PJH33" s="426"/>
      <c r="PJI33" s="426"/>
      <c r="PJJ33" s="426"/>
      <c r="PJK33" s="426"/>
      <c r="PJL33" s="426"/>
      <c r="PJM33" s="426"/>
      <c r="PJN33" s="426"/>
      <c r="PJO33" s="426"/>
      <c r="PJP33" s="426"/>
      <c r="PJQ33" s="426"/>
      <c r="PJR33" s="426"/>
      <c r="PJS33" s="426"/>
      <c r="PJT33" s="426"/>
      <c r="PJU33" s="426"/>
      <c r="PJV33" s="426"/>
      <c r="PJW33" s="426"/>
      <c r="PJX33" s="426"/>
      <c r="PJY33" s="426"/>
      <c r="PJZ33" s="426"/>
      <c r="PKA33" s="426"/>
      <c r="PKB33" s="426"/>
      <c r="PKC33" s="426"/>
      <c r="PKD33" s="426"/>
      <c r="PKE33" s="426"/>
      <c r="PKF33" s="426"/>
      <c r="PKG33" s="426"/>
      <c r="PKH33" s="426"/>
      <c r="PKI33" s="426"/>
      <c r="PKJ33" s="426"/>
      <c r="PKK33" s="426"/>
      <c r="PKL33" s="426"/>
      <c r="PKM33" s="426"/>
      <c r="PKN33" s="426"/>
      <c r="PKO33" s="426"/>
      <c r="PKP33" s="426"/>
      <c r="PKQ33" s="426"/>
      <c r="PKR33" s="426"/>
      <c r="PKS33" s="426"/>
      <c r="PKT33" s="426"/>
      <c r="PKU33" s="426"/>
      <c r="PKV33" s="426"/>
      <c r="PKW33" s="426"/>
      <c r="PKX33" s="426"/>
      <c r="PKY33" s="426"/>
      <c r="PKZ33" s="426"/>
      <c r="PLA33" s="426"/>
      <c r="PLB33" s="426"/>
      <c r="PLC33" s="426"/>
      <c r="PLD33" s="426"/>
      <c r="PLE33" s="426"/>
      <c r="PLF33" s="426"/>
      <c r="PLG33" s="426"/>
      <c r="PLH33" s="426"/>
      <c r="PLI33" s="426"/>
      <c r="PLJ33" s="426"/>
      <c r="PLK33" s="426"/>
      <c r="PLL33" s="426"/>
      <c r="PLM33" s="426"/>
      <c r="PLN33" s="426"/>
      <c r="PLO33" s="426"/>
      <c r="PLP33" s="426"/>
      <c r="PLQ33" s="426"/>
      <c r="PLR33" s="426"/>
      <c r="PLS33" s="426"/>
      <c r="PLT33" s="426"/>
      <c r="PLU33" s="426"/>
      <c r="PLV33" s="426"/>
      <c r="PLW33" s="426"/>
      <c r="PLX33" s="426"/>
      <c r="PLY33" s="426"/>
      <c r="PLZ33" s="426"/>
      <c r="PMA33" s="426"/>
      <c r="PMB33" s="426"/>
      <c r="PMC33" s="426"/>
      <c r="PMD33" s="426"/>
      <c r="PME33" s="426"/>
      <c r="PMF33" s="426"/>
      <c r="PMG33" s="426"/>
      <c r="PMH33" s="426"/>
      <c r="PMI33" s="426"/>
      <c r="PMJ33" s="426"/>
      <c r="PMK33" s="426"/>
      <c r="PML33" s="426"/>
      <c r="PMM33" s="426"/>
      <c r="PMN33" s="426"/>
      <c r="PMO33" s="426"/>
      <c r="PMP33" s="426"/>
      <c r="PMQ33" s="426"/>
      <c r="PMR33" s="426"/>
      <c r="PMS33" s="426"/>
      <c r="PMT33" s="426"/>
      <c r="PMU33" s="426"/>
      <c r="PMV33" s="426"/>
      <c r="PMW33" s="426"/>
      <c r="PMX33" s="426"/>
      <c r="PMY33" s="426"/>
      <c r="PMZ33" s="426"/>
      <c r="PNA33" s="426"/>
      <c r="PNB33" s="426"/>
      <c r="PNC33" s="426"/>
      <c r="PND33" s="426"/>
      <c r="PNE33" s="426"/>
      <c r="PNF33" s="426"/>
      <c r="PNG33" s="426"/>
      <c r="PNH33" s="426"/>
      <c r="PNI33" s="426"/>
      <c r="PNJ33" s="426"/>
      <c r="PNK33" s="426"/>
      <c r="PNL33" s="426"/>
      <c r="PNM33" s="426"/>
      <c r="PNN33" s="426"/>
      <c r="PNO33" s="426"/>
      <c r="PNP33" s="426"/>
      <c r="PNQ33" s="426"/>
      <c r="PNR33" s="426"/>
      <c r="PNS33" s="426"/>
      <c r="PNT33" s="426"/>
      <c r="PNU33" s="426"/>
      <c r="PNV33" s="426"/>
      <c r="PNW33" s="426"/>
      <c r="PNX33" s="426"/>
      <c r="PNY33" s="426"/>
      <c r="PNZ33" s="426"/>
      <c r="POA33" s="426"/>
      <c r="POB33" s="426"/>
      <c r="POC33" s="426"/>
      <c r="POD33" s="426"/>
      <c r="POE33" s="426"/>
      <c r="POF33" s="426"/>
      <c r="POG33" s="426"/>
      <c r="POH33" s="426"/>
      <c r="POI33" s="426"/>
      <c r="POJ33" s="426"/>
      <c r="POK33" s="426"/>
      <c r="POL33" s="426"/>
      <c r="POM33" s="426"/>
      <c r="PON33" s="426"/>
      <c r="POO33" s="426"/>
      <c r="POP33" s="426"/>
      <c r="POQ33" s="426"/>
      <c r="POR33" s="426"/>
      <c r="POS33" s="426"/>
      <c r="POT33" s="426"/>
      <c r="POU33" s="426"/>
      <c r="POV33" s="426"/>
      <c r="POW33" s="426"/>
      <c r="POX33" s="426"/>
      <c r="POY33" s="426"/>
      <c r="POZ33" s="426"/>
      <c r="PPA33" s="426"/>
      <c r="PPB33" s="426"/>
      <c r="PPC33" s="426"/>
      <c r="PPD33" s="426"/>
      <c r="PPE33" s="426"/>
      <c r="PPF33" s="426"/>
      <c r="PPG33" s="426"/>
      <c r="PPH33" s="426"/>
      <c r="PPI33" s="426"/>
      <c r="PPJ33" s="426"/>
      <c r="PPK33" s="426"/>
      <c r="PPL33" s="426"/>
      <c r="PPM33" s="426"/>
      <c r="PPN33" s="426"/>
      <c r="PPO33" s="426"/>
      <c r="PPP33" s="426"/>
      <c r="PPQ33" s="426"/>
      <c r="PPR33" s="426"/>
      <c r="PPS33" s="426"/>
      <c r="PPT33" s="426"/>
      <c r="PPU33" s="426"/>
      <c r="PPV33" s="426"/>
      <c r="PPW33" s="426"/>
      <c r="PPX33" s="426"/>
      <c r="PPY33" s="426"/>
      <c r="PPZ33" s="426"/>
      <c r="PQA33" s="426"/>
      <c r="PQB33" s="426"/>
      <c r="PQC33" s="426"/>
      <c r="PQD33" s="426"/>
      <c r="PQE33" s="426"/>
      <c r="PQF33" s="426"/>
      <c r="PQG33" s="426"/>
      <c r="PQH33" s="426"/>
      <c r="PQI33" s="426"/>
      <c r="PQJ33" s="426"/>
      <c r="PQK33" s="426"/>
      <c r="PQL33" s="426"/>
      <c r="PQM33" s="426"/>
      <c r="PQN33" s="426"/>
      <c r="PQO33" s="426"/>
      <c r="PQP33" s="426"/>
      <c r="PQQ33" s="426"/>
      <c r="PQR33" s="426"/>
      <c r="PQS33" s="426"/>
      <c r="PQT33" s="426"/>
      <c r="PQU33" s="426"/>
      <c r="PQV33" s="426"/>
      <c r="PQW33" s="426"/>
      <c r="PQX33" s="426"/>
      <c r="PQY33" s="426"/>
      <c r="PQZ33" s="426"/>
      <c r="PRA33" s="426"/>
      <c r="PRB33" s="426"/>
      <c r="PRC33" s="426"/>
      <c r="PRD33" s="426"/>
      <c r="PRE33" s="426"/>
      <c r="PRF33" s="426"/>
      <c r="PRG33" s="426"/>
      <c r="PRH33" s="426"/>
      <c r="PRI33" s="426"/>
      <c r="PRJ33" s="426"/>
      <c r="PRK33" s="426"/>
      <c r="PRL33" s="426"/>
      <c r="PRM33" s="426"/>
      <c r="PRN33" s="426"/>
      <c r="PRO33" s="426"/>
      <c r="PRP33" s="426"/>
      <c r="PRQ33" s="426"/>
      <c r="PRR33" s="426"/>
      <c r="PRS33" s="426"/>
      <c r="PRT33" s="426"/>
      <c r="PRU33" s="426"/>
      <c r="PRV33" s="426"/>
      <c r="PRW33" s="426"/>
      <c r="PRX33" s="426"/>
      <c r="PRY33" s="426"/>
      <c r="PRZ33" s="426"/>
      <c r="PSA33" s="426"/>
      <c r="PSB33" s="426"/>
      <c r="PSC33" s="426"/>
      <c r="PSD33" s="426"/>
      <c r="PSE33" s="426"/>
      <c r="PSF33" s="426"/>
      <c r="PSG33" s="426"/>
      <c r="PSH33" s="426"/>
      <c r="PSI33" s="426"/>
      <c r="PSJ33" s="426"/>
      <c r="PSK33" s="426"/>
      <c r="PSL33" s="426"/>
      <c r="PSM33" s="426"/>
      <c r="PSN33" s="426"/>
      <c r="PSO33" s="426"/>
      <c r="PSP33" s="426"/>
      <c r="PSQ33" s="426"/>
      <c r="PSR33" s="426"/>
      <c r="PSS33" s="426"/>
      <c r="PST33" s="426"/>
      <c r="PSU33" s="426"/>
      <c r="PSV33" s="426"/>
      <c r="PSW33" s="426"/>
      <c r="PSX33" s="426"/>
      <c r="PSY33" s="426"/>
      <c r="PSZ33" s="426"/>
      <c r="PTA33" s="426"/>
      <c r="PTB33" s="426"/>
      <c r="PTC33" s="426"/>
      <c r="PTD33" s="426"/>
      <c r="PTE33" s="426"/>
      <c r="PTF33" s="426"/>
      <c r="PTG33" s="426"/>
      <c r="PTH33" s="426"/>
      <c r="PTI33" s="426"/>
      <c r="PTJ33" s="426"/>
      <c r="PTK33" s="426"/>
      <c r="PTL33" s="426"/>
      <c r="PTM33" s="426"/>
      <c r="PTN33" s="426"/>
      <c r="PTO33" s="426"/>
      <c r="PTP33" s="426"/>
      <c r="PTQ33" s="426"/>
      <c r="PTR33" s="426"/>
      <c r="PTS33" s="426"/>
      <c r="PTT33" s="426"/>
      <c r="PTU33" s="426"/>
      <c r="PTV33" s="426"/>
      <c r="PTW33" s="426"/>
      <c r="PTX33" s="426"/>
      <c r="PTY33" s="426"/>
      <c r="PTZ33" s="426"/>
      <c r="PUA33" s="426"/>
      <c r="PUB33" s="426"/>
      <c r="PUC33" s="426"/>
      <c r="PUD33" s="426"/>
      <c r="PUE33" s="426"/>
      <c r="PUF33" s="426"/>
      <c r="PUG33" s="426"/>
      <c r="PUH33" s="426"/>
      <c r="PUI33" s="426"/>
      <c r="PUJ33" s="426"/>
      <c r="PUK33" s="426"/>
      <c r="PUL33" s="426"/>
      <c r="PUM33" s="426"/>
      <c r="PUN33" s="426"/>
      <c r="PUO33" s="426"/>
      <c r="PUP33" s="426"/>
      <c r="PUQ33" s="426"/>
      <c r="PUR33" s="426"/>
      <c r="PUS33" s="426"/>
      <c r="PUT33" s="426"/>
      <c r="PUU33" s="426"/>
      <c r="PUV33" s="426"/>
      <c r="PUW33" s="426"/>
      <c r="PUX33" s="426"/>
      <c r="PUY33" s="426"/>
      <c r="PUZ33" s="426"/>
      <c r="PVA33" s="426"/>
      <c r="PVB33" s="426"/>
      <c r="PVC33" s="426"/>
      <c r="PVD33" s="426"/>
      <c r="PVE33" s="426"/>
      <c r="PVF33" s="426"/>
      <c r="PVG33" s="426"/>
      <c r="PVH33" s="426"/>
      <c r="PVI33" s="426"/>
      <c r="PVJ33" s="426"/>
      <c r="PVK33" s="426"/>
      <c r="PVL33" s="426"/>
      <c r="PVM33" s="426"/>
      <c r="PVN33" s="426"/>
      <c r="PVO33" s="426"/>
      <c r="PVP33" s="426"/>
      <c r="PVQ33" s="426"/>
      <c r="PVR33" s="426"/>
      <c r="PVS33" s="426"/>
      <c r="PVT33" s="426"/>
      <c r="PVU33" s="426"/>
      <c r="PVV33" s="426"/>
      <c r="PVW33" s="426"/>
      <c r="PVX33" s="426"/>
      <c r="PVY33" s="426"/>
      <c r="PVZ33" s="426"/>
      <c r="PWA33" s="426"/>
      <c r="PWB33" s="426"/>
      <c r="PWC33" s="426"/>
      <c r="PWD33" s="426"/>
      <c r="PWE33" s="426"/>
      <c r="PWF33" s="426"/>
      <c r="PWG33" s="426"/>
      <c r="PWH33" s="426"/>
      <c r="PWI33" s="426"/>
      <c r="PWJ33" s="426"/>
      <c r="PWK33" s="426"/>
      <c r="PWL33" s="426"/>
      <c r="PWM33" s="426"/>
      <c r="PWN33" s="426"/>
      <c r="PWO33" s="426"/>
      <c r="PWP33" s="426"/>
      <c r="PWQ33" s="426"/>
      <c r="PWR33" s="426"/>
      <c r="PWS33" s="426"/>
      <c r="PWT33" s="426"/>
      <c r="PWU33" s="426"/>
      <c r="PWV33" s="426"/>
      <c r="PWW33" s="426"/>
      <c r="PWX33" s="426"/>
      <c r="PWY33" s="426"/>
      <c r="PWZ33" s="426"/>
      <c r="PXA33" s="426"/>
      <c r="PXB33" s="426"/>
      <c r="PXC33" s="426"/>
      <c r="PXD33" s="426"/>
      <c r="PXE33" s="426"/>
      <c r="PXF33" s="426"/>
      <c r="PXG33" s="426"/>
      <c r="PXH33" s="426"/>
      <c r="PXI33" s="426"/>
      <c r="PXJ33" s="426"/>
      <c r="PXK33" s="426"/>
      <c r="PXL33" s="426"/>
      <c r="PXM33" s="426"/>
      <c r="PXN33" s="426"/>
      <c r="PXO33" s="426"/>
      <c r="PXP33" s="426"/>
      <c r="PXQ33" s="426"/>
      <c r="PXR33" s="426"/>
      <c r="PXS33" s="426"/>
      <c r="PXT33" s="426"/>
      <c r="PXU33" s="426"/>
      <c r="PXV33" s="426"/>
      <c r="PXW33" s="426"/>
      <c r="PXX33" s="426"/>
      <c r="PXY33" s="426"/>
      <c r="PXZ33" s="426"/>
      <c r="PYA33" s="426"/>
      <c r="PYB33" s="426"/>
      <c r="PYC33" s="426"/>
      <c r="PYD33" s="426"/>
      <c r="PYE33" s="426"/>
      <c r="PYF33" s="426"/>
      <c r="PYG33" s="426"/>
      <c r="PYH33" s="426"/>
      <c r="PYI33" s="426"/>
      <c r="PYJ33" s="426"/>
      <c r="PYK33" s="426"/>
      <c r="PYL33" s="426"/>
      <c r="PYM33" s="426"/>
      <c r="PYN33" s="426"/>
      <c r="PYO33" s="426"/>
      <c r="PYP33" s="426"/>
      <c r="PYQ33" s="426"/>
      <c r="PYR33" s="426"/>
      <c r="PYS33" s="426"/>
      <c r="PYT33" s="426"/>
      <c r="PYU33" s="426"/>
      <c r="PYV33" s="426"/>
      <c r="PYW33" s="426"/>
      <c r="PYX33" s="426"/>
      <c r="PYY33" s="426"/>
      <c r="PYZ33" s="426"/>
      <c r="PZA33" s="426"/>
      <c r="PZB33" s="426"/>
      <c r="PZC33" s="426"/>
      <c r="PZD33" s="426"/>
      <c r="PZE33" s="426"/>
      <c r="PZF33" s="426"/>
      <c r="PZG33" s="426"/>
      <c r="PZH33" s="426"/>
      <c r="PZI33" s="426"/>
      <c r="PZJ33" s="426"/>
      <c r="PZK33" s="426"/>
      <c r="PZL33" s="426"/>
      <c r="PZM33" s="426"/>
      <c r="PZN33" s="426"/>
      <c r="PZO33" s="426"/>
      <c r="PZP33" s="426"/>
      <c r="PZQ33" s="426"/>
      <c r="PZR33" s="426"/>
      <c r="PZS33" s="426"/>
      <c r="PZT33" s="426"/>
      <c r="PZU33" s="426"/>
      <c r="PZV33" s="426"/>
      <c r="PZW33" s="426"/>
      <c r="PZX33" s="426"/>
      <c r="PZY33" s="426"/>
      <c r="PZZ33" s="426"/>
      <c r="QAA33" s="426"/>
      <c r="QAB33" s="426"/>
      <c r="QAC33" s="426"/>
      <c r="QAD33" s="426"/>
      <c r="QAE33" s="426"/>
      <c r="QAF33" s="426"/>
      <c r="QAG33" s="426"/>
      <c r="QAH33" s="426"/>
      <c r="QAI33" s="426"/>
      <c r="QAJ33" s="426"/>
      <c r="QAK33" s="426"/>
      <c r="QAL33" s="426"/>
      <c r="QAM33" s="426"/>
      <c r="QAN33" s="426"/>
      <c r="QAO33" s="426"/>
      <c r="QAP33" s="426"/>
      <c r="QAQ33" s="426"/>
      <c r="QAR33" s="426"/>
      <c r="QAS33" s="426"/>
      <c r="QAT33" s="426"/>
      <c r="QAU33" s="426"/>
      <c r="QAV33" s="426"/>
      <c r="QAW33" s="426"/>
      <c r="QAX33" s="426"/>
      <c r="QAY33" s="426"/>
      <c r="QAZ33" s="426"/>
      <c r="QBA33" s="426"/>
      <c r="QBB33" s="426"/>
      <c r="QBC33" s="426"/>
      <c r="QBD33" s="426"/>
      <c r="QBE33" s="426"/>
      <c r="QBF33" s="426"/>
      <c r="QBG33" s="426"/>
      <c r="QBH33" s="426"/>
      <c r="QBI33" s="426"/>
      <c r="QBJ33" s="426"/>
      <c r="QBK33" s="426"/>
      <c r="QBL33" s="426"/>
      <c r="QBM33" s="426"/>
      <c r="QBN33" s="426"/>
      <c r="QBO33" s="426"/>
      <c r="QBP33" s="426"/>
      <c r="QBQ33" s="426"/>
      <c r="QBR33" s="426"/>
      <c r="QBS33" s="426"/>
      <c r="QBT33" s="426"/>
      <c r="QBU33" s="426"/>
      <c r="QBV33" s="426"/>
      <c r="QBW33" s="426"/>
      <c r="QBX33" s="426"/>
      <c r="QBY33" s="426"/>
      <c r="QBZ33" s="426"/>
      <c r="QCA33" s="426"/>
      <c r="QCB33" s="426"/>
      <c r="QCC33" s="426"/>
      <c r="QCD33" s="426"/>
      <c r="QCE33" s="426"/>
      <c r="QCF33" s="426"/>
      <c r="QCG33" s="426"/>
      <c r="QCH33" s="426"/>
      <c r="QCI33" s="426"/>
      <c r="QCJ33" s="426"/>
      <c r="QCK33" s="426"/>
      <c r="QCL33" s="426"/>
      <c r="QCM33" s="426"/>
      <c r="QCN33" s="426"/>
      <c r="QCO33" s="426"/>
      <c r="QCP33" s="426"/>
      <c r="QCQ33" s="426"/>
      <c r="QCR33" s="426"/>
      <c r="QCS33" s="426"/>
      <c r="QCT33" s="426"/>
      <c r="QCU33" s="426"/>
      <c r="QCV33" s="426"/>
      <c r="QCW33" s="426"/>
      <c r="QCX33" s="426"/>
      <c r="QCY33" s="426"/>
      <c r="QCZ33" s="426"/>
      <c r="QDA33" s="426"/>
      <c r="QDB33" s="426"/>
      <c r="QDC33" s="426"/>
      <c r="QDD33" s="426"/>
      <c r="QDE33" s="426"/>
      <c r="QDF33" s="426"/>
      <c r="QDG33" s="426"/>
      <c r="QDH33" s="426"/>
      <c r="QDI33" s="426"/>
      <c r="QDJ33" s="426"/>
      <c r="QDK33" s="426"/>
      <c r="QDL33" s="426"/>
      <c r="QDM33" s="426"/>
      <c r="QDN33" s="426"/>
      <c r="QDO33" s="426"/>
      <c r="QDP33" s="426"/>
      <c r="QDQ33" s="426"/>
      <c r="QDR33" s="426"/>
      <c r="QDS33" s="426"/>
      <c r="QDT33" s="426"/>
      <c r="QDU33" s="426"/>
      <c r="QDV33" s="426"/>
      <c r="QDW33" s="426"/>
      <c r="QDX33" s="426"/>
      <c r="QDY33" s="426"/>
      <c r="QDZ33" s="426"/>
      <c r="QEA33" s="426"/>
      <c r="QEB33" s="426"/>
      <c r="QEC33" s="426"/>
      <c r="QED33" s="426"/>
      <c r="QEE33" s="426"/>
      <c r="QEF33" s="426"/>
      <c r="QEG33" s="426"/>
      <c r="QEH33" s="426"/>
      <c r="QEI33" s="426"/>
      <c r="QEJ33" s="426"/>
      <c r="QEK33" s="426"/>
      <c r="QEL33" s="426"/>
      <c r="QEM33" s="426"/>
      <c r="QEN33" s="426"/>
      <c r="QEO33" s="426"/>
      <c r="QEP33" s="426"/>
      <c r="QEQ33" s="426"/>
      <c r="QER33" s="426"/>
      <c r="QES33" s="426"/>
      <c r="QET33" s="426"/>
      <c r="QEU33" s="426"/>
      <c r="QEV33" s="426"/>
      <c r="QEW33" s="426"/>
      <c r="QEX33" s="426"/>
      <c r="QEY33" s="426"/>
      <c r="QEZ33" s="426"/>
      <c r="QFA33" s="426"/>
      <c r="QFB33" s="426"/>
      <c r="QFC33" s="426"/>
      <c r="QFD33" s="426"/>
      <c r="QFE33" s="426"/>
      <c r="QFF33" s="426"/>
      <c r="QFG33" s="426"/>
      <c r="QFH33" s="426"/>
      <c r="QFI33" s="426"/>
      <c r="QFJ33" s="426"/>
      <c r="QFK33" s="426"/>
      <c r="QFL33" s="426"/>
      <c r="QFM33" s="426"/>
      <c r="QFN33" s="426"/>
      <c r="QFO33" s="426"/>
      <c r="QFP33" s="426"/>
      <c r="QFQ33" s="426"/>
      <c r="QFR33" s="426"/>
      <c r="QFS33" s="426"/>
      <c r="QFT33" s="426"/>
      <c r="QFU33" s="426"/>
      <c r="QFV33" s="426"/>
      <c r="QFW33" s="426"/>
      <c r="QFX33" s="426"/>
      <c r="QFY33" s="426"/>
      <c r="QFZ33" s="426"/>
      <c r="QGA33" s="426"/>
      <c r="QGB33" s="426"/>
      <c r="QGC33" s="426"/>
      <c r="QGD33" s="426"/>
      <c r="QGE33" s="426"/>
      <c r="QGF33" s="426"/>
      <c r="QGG33" s="426"/>
      <c r="QGH33" s="426"/>
      <c r="QGI33" s="426"/>
      <c r="QGJ33" s="426"/>
      <c r="QGK33" s="426"/>
      <c r="QGL33" s="426"/>
      <c r="QGM33" s="426"/>
      <c r="QGN33" s="426"/>
      <c r="QGO33" s="426"/>
      <c r="QGP33" s="426"/>
      <c r="QGQ33" s="426"/>
      <c r="QGR33" s="426"/>
      <c r="QGS33" s="426"/>
      <c r="QGT33" s="426"/>
      <c r="QGU33" s="426"/>
      <c r="QGV33" s="426"/>
      <c r="QGW33" s="426"/>
      <c r="QGX33" s="426"/>
      <c r="QGY33" s="426"/>
      <c r="QGZ33" s="426"/>
      <c r="QHA33" s="426"/>
      <c r="QHB33" s="426"/>
      <c r="QHC33" s="426"/>
      <c r="QHD33" s="426"/>
      <c r="QHE33" s="426"/>
      <c r="QHF33" s="426"/>
      <c r="QHG33" s="426"/>
      <c r="QHH33" s="426"/>
      <c r="QHI33" s="426"/>
      <c r="QHJ33" s="426"/>
      <c r="QHK33" s="426"/>
      <c r="QHL33" s="426"/>
      <c r="QHM33" s="426"/>
      <c r="QHN33" s="426"/>
      <c r="QHO33" s="426"/>
      <c r="QHP33" s="426"/>
      <c r="QHQ33" s="426"/>
      <c r="QHR33" s="426"/>
      <c r="QHS33" s="426"/>
      <c r="QHT33" s="426"/>
      <c r="QHU33" s="426"/>
      <c r="QHV33" s="426"/>
      <c r="QHW33" s="426"/>
      <c r="QHX33" s="426"/>
      <c r="QHY33" s="426"/>
      <c r="QHZ33" s="426"/>
      <c r="QIA33" s="426"/>
      <c r="QIB33" s="426"/>
      <c r="QIC33" s="426"/>
      <c r="QID33" s="426"/>
      <c r="QIE33" s="426"/>
      <c r="QIF33" s="426"/>
      <c r="QIG33" s="426"/>
      <c r="QIH33" s="426"/>
      <c r="QII33" s="426"/>
      <c r="QIJ33" s="426"/>
      <c r="QIK33" s="426"/>
      <c r="QIL33" s="426"/>
      <c r="QIM33" s="426"/>
      <c r="QIN33" s="426"/>
      <c r="QIO33" s="426"/>
      <c r="QIP33" s="426"/>
      <c r="QIQ33" s="426"/>
      <c r="QIR33" s="426"/>
      <c r="QIS33" s="426"/>
      <c r="QIT33" s="426"/>
      <c r="QIU33" s="426"/>
      <c r="QIV33" s="426"/>
      <c r="QIW33" s="426"/>
      <c r="QIX33" s="426"/>
      <c r="QIY33" s="426"/>
      <c r="QIZ33" s="426"/>
      <c r="QJA33" s="426"/>
      <c r="QJB33" s="426"/>
      <c r="QJC33" s="426"/>
      <c r="QJD33" s="426"/>
      <c r="QJE33" s="426"/>
      <c r="QJF33" s="426"/>
      <c r="QJG33" s="426"/>
      <c r="QJH33" s="426"/>
      <c r="QJI33" s="426"/>
      <c r="QJJ33" s="426"/>
      <c r="QJK33" s="426"/>
      <c r="QJL33" s="426"/>
      <c r="QJM33" s="426"/>
      <c r="QJN33" s="426"/>
      <c r="QJO33" s="426"/>
      <c r="QJP33" s="426"/>
      <c r="QJQ33" s="426"/>
      <c r="QJR33" s="426"/>
      <c r="QJS33" s="426"/>
      <c r="QJT33" s="426"/>
      <c r="QJU33" s="426"/>
      <c r="QJV33" s="426"/>
      <c r="QJW33" s="426"/>
      <c r="QJX33" s="426"/>
      <c r="QJY33" s="426"/>
      <c r="QJZ33" s="426"/>
      <c r="QKA33" s="426"/>
      <c r="QKB33" s="426"/>
      <c r="QKC33" s="426"/>
      <c r="QKD33" s="426"/>
      <c r="QKE33" s="426"/>
      <c r="QKF33" s="426"/>
      <c r="QKG33" s="426"/>
      <c r="QKH33" s="426"/>
      <c r="QKI33" s="426"/>
      <c r="QKJ33" s="426"/>
      <c r="QKK33" s="426"/>
      <c r="QKL33" s="426"/>
      <c r="QKM33" s="426"/>
      <c r="QKN33" s="426"/>
      <c r="QKO33" s="426"/>
      <c r="QKP33" s="426"/>
      <c r="QKQ33" s="426"/>
      <c r="QKR33" s="426"/>
      <c r="QKS33" s="426"/>
      <c r="QKT33" s="426"/>
      <c r="QKU33" s="426"/>
      <c r="QKV33" s="426"/>
      <c r="QKW33" s="426"/>
      <c r="QKX33" s="426"/>
      <c r="QKY33" s="426"/>
      <c r="QKZ33" s="426"/>
      <c r="QLA33" s="426"/>
      <c r="QLB33" s="426"/>
      <c r="QLC33" s="426"/>
      <c r="QLD33" s="426"/>
      <c r="QLE33" s="426"/>
      <c r="QLF33" s="426"/>
      <c r="QLG33" s="426"/>
      <c r="QLH33" s="426"/>
      <c r="QLI33" s="426"/>
      <c r="QLJ33" s="426"/>
      <c r="QLK33" s="426"/>
      <c r="QLL33" s="426"/>
      <c r="QLM33" s="426"/>
      <c r="QLN33" s="426"/>
      <c r="QLO33" s="426"/>
      <c r="QLP33" s="426"/>
      <c r="QLQ33" s="426"/>
      <c r="QLR33" s="426"/>
      <c r="QLS33" s="426"/>
      <c r="QLT33" s="426"/>
      <c r="QLU33" s="426"/>
      <c r="QLV33" s="426"/>
      <c r="QLW33" s="426"/>
      <c r="QLX33" s="426"/>
      <c r="QLY33" s="426"/>
      <c r="QLZ33" s="426"/>
      <c r="QMA33" s="426"/>
      <c r="QMB33" s="426"/>
      <c r="QMC33" s="426"/>
      <c r="QMD33" s="426"/>
      <c r="QME33" s="426"/>
      <c r="QMF33" s="426"/>
      <c r="QMG33" s="426"/>
      <c r="QMH33" s="426"/>
      <c r="QMI33" s="426"/>
      <c r="QMJ33" s="426"/>
      <c r="QMK33" s="426"/>
      <c r="QML33" s="426"/>
      <c r="QMM33" s="426"/>
      <c r="QMN33" s="426"/>
      <c r="QMO33" s="426"/>
      <c r="QMP33" s="426"/>
      <c r="QMQ33" s="426"/>
      <c r="QMR33" s="426"/>
      <c r="QMS33" s="426"/>
      <c r="QMT33" s="426"/>
      <c r="QMU33" s="426"/>
      <c r="QMV33" s="426"/>
      <c r="QMW33" s="426"/>
      <c r="QMX33" s="426"/>
      <c r="QMY33" s="426"/>
      <c r="QMZ33" s="426"/>
      <c r="QNA33" s="426"/>
      <c r="QNB33" s="426"/>
      <c r="QNC33" s="426"/>
      <c r="QND33" s="426"/>
      <c r="QNE33" s="426"/>
      <c r="QNF33" s="426"/>
      <c r="QNG33" s="426"/>
      <c r="QNH33" s="426"/>
      <c r="QNI33" s="426"/>
      <c r="QNJ33" s="426"/>
      <c r="QNK33" s="426"/>
      <c r="QNL33" s="426"/>
      <c r="QNM33" s="426"/>
      <c r="QNN33" s="426"/>
      <c r="QNO33" s="426"/>
      <c r="QNP33" s="426"/>
      <c r="QNQ33" s="426"/>
      <c r="QNR33" s="426"/>
      <c r="QNS33" s="426"/>
      <c r="QNT33" s="426"/>
      <c r="QNU33" s="426"/>
      <c r="QNV33" s="426"/>
      <c r="QNW33" s="426"/>
      <c r="QNX33" s="426"/>
      <c r="QNY33" s="426"/>
      <c r="QNZ33" s="426"/>
      <c r="QOA33" s="426"/>
      <c r="QOB33" s="426"/>
      <c r="QOC33" s="426"/>
      <c r="QOD33" s="426"/>
      <c r="QOE33" s="426"/>
      <c r="QOF33" s="426"/>
      <c r="QOG33" s="426"/>
      <c r="QOH33" s="426"/>
      <c r="QOI33" s="426"/>
      <c r="QOJ33" s="426"/>
      <c r="QOK33" s="426"/>
      <c r="QOL33" s="426"/>
      <c r="QOM33" s="426"/>
      <c r="QON33" s="426"/>
      <c r="QOO33" s="426"/>
      <c r="QOP33" s="426"/>
      <c r="QOQ33" s="426"/>
      <c r="QOR33" s="426"/>
      <c r="QOS33" s="426"/>
      <c r="QOT33" s="426"/>
      <c r="QOU33" s="426"/>
      <c r="QOV33" s="426"/>
      <c r="QOW33" s="426"/>
      <c r="QOX33" s="426"/>
      <c r="QOY33" s="426"/>
      <c r="QOZ33" s="426"/>
      <c r="QPA33" s="426"/>
      <c r="QPB33" s="426"/>
      <c r="QPC33" s="426"/>
      <c r="QPD33" s="426"/>
      <c r="QPE33" s="426"/>
      <c r="QPF33" s="426"/>
      <c r="QPG33" s="426"/>
      <c r="QPH33" s="426"/>
      <c r="QPI33" s="426"/>
      <c r="QPJ33" s="426"/>
      <c r="QPK33" s="426"/>
      <c r="QPL33" s="426"/>
      <c r="QPM33" s="426"/>
      <c r="QPN33" s="426"/>
      <c r="QPO33" s="426"/>
      <c r="QPP33" s="426"/>
      <c r="QPQ33" s="426"/>
      <c r="QPR33" s="426"/>
      <c r="QPS33" s="426"/>
      <c r="QPT33" s="426"/>
      <c r="QPU33" s="426"/>
      <c r="QPV33" s="426"/>
      <c r="QPW33" s="426"/>
      <c r="QPX33" s="426"/>
      <c r="QPY33" s="426"/>
      <c r="QPZ33" s="426"/>
      <c r="QQA33" s="426"/>
      <c r="QQB33" s="426"/>
      <c r="QQC33" s="426"/>
      <c r="QQD33" s="426"/>
      <c r="QQE33" s="426"/>
      <c r="QQF33" s="426"/>
      <c r="QQG33" s="426"/>
      <c r="QQH33" s="426"/>
      <c r="QQI33" s="426"/>
      <c r="QQJ33" s="426"/>
      <c r="QQK33" s="426"/>
      <c r="QQL33" s="426"/>
      <c r="QQM33" s="426"/>
      <c r="QQN33" s="426"/>
      <c r="QQO33" s="426"/>
      <c r="QQP33" s="426"/>
      <c r="QQQ33" s="426"/>
      <c r="QQR33" s="426"/>
      <c r="QQS33" s="426"/>
      <c r="QQT33" s="426"/>
      <c r="QQU33" s="426"/>
      <c r="QQV33" s="426"/>
      <c r="QQW33" s="426"/>
      <c r="QQX33" s="426"/>
      <c r="QQY33" s="426"/>
      <c r="QQZ33" s="426"/>
      <c r="QRA33" s="426"/>
      <c r="QRB33" s="426"/>
      <c r="QRC33" s="426"/>
      <c r="QRD33" s="426"/>
      <c r="QRE33" s="426"/>
      <c r="QRF33" s="426"/>
      <c r="QRG33" s="426"/>
      <c r="QRH33" s="426"/>
      <c r="QRI33" s="426"/>
      <c r="QRJ33" s="426"/>
      <c r="QRK33" s="426"/>
      <c r="QRL33" s="426"/>
      <c r="QRM33" s="426"/>
      <c r="QRN33" s="426"/>
      <c r="QRO33" s="426"/>
      <c r="QRP33" s="426"/>
      <c r="QRQ33" s="426"/>
      <c r="QRR33" s="426"/>
      <c r="QRS33" s="426"/>
      <c r="QRT33" s="426"/>
      <c r="QRU33" s="426"/>
      <c r="QRV33" s="426"/>
      <c r="QRW33" s="426"/>
      <c r="QRX33" s="426"/>
      <c r="QRY33" s="426"/>
      <c r="QRZ33" s="426"/>
      <c r="QSA33" s="426"/>
      <c r="QSB33" s="426"/>
      <c r="QSC33" s="426"/>
      <c r="QSD33" s="426"/>
      <c r="QSE33" s="426"/>
      <c r="QSF33" s="426"/>
      <c r="QSG33" s="426"/>
      <c r="QSH33" s="426"/>
      <c r="QSI33" s="426"/>
      <c r="QSJ33" s="426"/>
      <c r="QSK33" s="426"/>
      <c r="QSL33" s="426"/>
      <c r="QSM33" s="426"/>
      <c r="QSN33" s="426"/>
      <c r="QSO33" s="426"/>
      <c r="QSP33" s="426"/>
      <c r="QSQ33" s="426"/>
      <c r="QSR33" s="426"/>
      <c r="QSS33" s="426"/>
      <c r="QST33" s="426"/>
      <c r="QSU33" s="426"/>
      <c r="QSV33" s="426"/>
      <c r="QSW33" s="426"/>
      <c r="QSX33" s="426"/>
      <c r="QSY33" s="426"/>
      <c r="QSZ33" s="426"/>
      <c r="QTA33" s="426"/>
      <c r="QTB33" s="426"/>
      <c r="QTC33" s="426"/>
      <c r="QTD33" s="426"/>
      <c r="QTE33" s="426"/>
      <c r="QTF33" s="426"/>
      <c r="QTG33" s="426"/>
      <c r="QTH33" s="426"/>
      <c r="QTI33" s="426"/>
      <c r="QTJ33" s="426"/>
      <c r="QTK33" s="426"/>
      <c r="QTL33" s="426"/>
      <c r="QTM33" s="426"/>
      <c r="QTN33" s="426"/>
      <c r="QTO33" s="426"/>
      <c r="QTP33" s="426"/>
      <c r="QTQ33" s="426"/>
      <c r="QTR33" s="426"/>
      <c r="QTS33" s="426"/>
      <c r="QTT33" s="426"/>
      <c r="QTU33" s="426"/>
      <c r="QTV33" s="426"/>
      <c r="QTW33" s="426"/>
      <c r="QTX33" s="426"/>
      <c r="QTY33" s="426"/>
      <c r="QTZ33" s="426"/>
      <c r="QUA33" s="426"/>
      <c r="QUB33" s="426"/>
      <c r="QUC33" s="426"/>
      <c r="QUD33" s="426"/>
      <c r="QUE33" s="426"/>
      <c r="QUF33" s="426"/>
      <c r="QUG33" s="426"/>
      <c r="QUH33" s="426"/>
      <c r="QUI33" s="426"/>
      <c r="QUJ33" s="426"/>
      <c r="QUK33" s="426"/>
      <c r="QUL33" s="426"/>
      <c r="QUM33" s="426"/>
      <c r="QUN33" s="426"/>
      <c r="QUO33" s="426"/>
      <c r="QUP33" s="426"/>
      <c r="QUQ33" s="426"/>
      <c r="QUR33" s="426"/>
      <c r="QUS33" s="426"/>
      <c r="QUT33" s="426"/>
      <c r="QUU33" s="426"/>
      <c r="QUV33" s="426"/>
      <c r="QUW33" s="426"/>
      <c r="QUX33" s="426"/>
      <c r="QUY33" s="426"/>
      <c r="QUZ33" s="426"/>
      <c r="QVA33" s="426"/>
      <c r="QVB33" s="426"/>
      <c r="QVC33" s="426"/>
      <c r="QVD33" s="426"/>
      <c r="QVE33" s="426"/>
      <c r="QVF33" s="426"/>
      <c r="QVG33" s="426"/>
      <c r="QVH33" s="426"/>
      <c r="QVI33" s="426"/>
      <c r="QVJ33" s="426"/>
      <c r="QVK33" s="426"/>
      <c r="QVL33" s="426"/>
      <c r="QVM33" s="426"/>
      <c r="QVN33" s="426"/>
      <c r="QVO33" s="426"/>
      <c r="QVP33" s="426"/>
      <c r="QVQ33" s="426"/>
      <c r="QVR33" s="426"/>
      <c r="QVS33" s="426"/>
      <c r="QVT33" s="426"/>
      <c r="QVU33" s="426"/>
      <c r="QVV33" s="426"/>
      <c r="QVW33" s="426"/>
      <c r="QVX33" s="426"/>
      <c r="QVY33" s="426"/>
      <c r="QVZ33" s="426"/>
      <c r="QWA33" s="426"/>
      <c r="QWB33" s="426"/>
      <c r="QWC33" s="426"/>
      <c r="QWD33" s="426"/>
      <c r="QWE33" s="426"/>
      <c r="QWF33" s="426"/>
      <c r="QWG33" s="426"/>
      <c r="QWH33" s="426"/>
      <c r="QWI33" s="426"/>
      <c r="QWJ33" s="426"/>
      <c r="QWK33" s="426"/>
      <c r="QWL33" s="426"/>
      <c r="QWM33" s="426"/>
      <c r="QWN33" s="426"/>
      <c r="QWO33" s="426"/>
      <c r="QWP33" s="426"/>
      <c r="QWQ33" s="426"/>
      <c r="QWR33" s="426"/>
      <c r="QWS33" s="426"/>
      <c r="QWT33" s="426"/>
      <c r="QWU33" s="426"/>
      <c r="QWV33" s="426"/>
      <c r="QWW33" s="426"/>
      <c r="QWX33" s="426"/>
      <c r="QWY33" s="426"/>
      <c r="QWZ33" s="426"/>
      <c r="QXA33" s="426"/>
      <c r="QXB33" s="426"/>
      <c r="QXC33" s="426"/>
      <c r="QXD33" s="426"/>
      <c r="QXE33" s="426"/>
      <c r="QXF33" s="426"/>
      <c r="QXG33" s="426"/>
      <c r="QXH33" s="426"/>
      <c r="QXI33" s="426"/>
      <c r="QXJ33" s="426"/>
      <c r="QXK33" s="426"/>
      <c r="QXL33" s="426"/>
      <c r="QXM33" s="426"/>
      <c r="QXN33" s="426"/>
      <c r="QXO33" s="426"/>
      <c r="QXP33" s="426"/>
      <c r="QXQ33" s="426"/>
      <c r="QXR33" s="426"/>
      <c r="QXS33" s="426"/>
      <c r="QXT33" s="426"/>
      <c r="QXU33" s="426"/>
      <c r="QXV33" s="426"/>
      <c r="QXW33" s="426"/>
      <c r="QXX33" s="426"/>
      <c r="QXY33" s="426"/>
      <c r="QXZ33" s="426"/>
      <c r="QYA33" s="426"/>
      <c r="QYB33" s="426"/>
      <c r="QYC33" s="426"/>
      <c r="QYD33" s="426"/>
      <c r="QYE33" s="426"/>
      <c r="QYF33" s="426"/>
      <c r="QYG33" s="426"/>
      <c r="QYH33" s="426"/>
      <c r="QYI33" s="426"/>
      <c r="QYJ33" s="426"/>
      <c r="QYK33" s="426"/>
      <c r="QYL33" s="426"/>
      <c r="QYM33" s="426"/>
      <c r="QYN33" s="426"/>
      <c r="QYO33" s="426"/>
      <c r="QYP33" s="426"/>
      <c r="QYQ33" s="426"/>
      <c r="QYR33" s="426"/>
      <c r="QYS33" s="426"/>
      <c r="QYT33" s="426"/>
      <c r="QYU33" s="426"/>
      <c r="QYV33" s="426"/>
      <c r="QYW33" s="426"/>
      <c r="QYX33" s="426"/>
      <c r="QYY33" s="426"/>
      <c r="QYZ33" s="426"/>
      <c r="QZA33" s="426"/>
      <c r="QZB33" s="426"/>
      <c r="QZC33" s="426"/>
      <c r="QZD33" s="426"/>
      <c r="QZE33" s="426"/>
      <c r="QZF33" s="426"/>
      <c r="QZG33" s="426"/>
      <c r="QZH33" s="426"/>
      <c r="QZI33" s="426"/>
      <c r="QZJ33" s="426"/>
      <c r="QZK33" s="426"/>
      <c r="QZL33" s="426"/>
      <c r="QZM33" s="426"/>
      <c r="QZN33" s="426"/>
      <c r="QZO33" s="426"/>
      <c r="QZP33" s="426"/>
      <c r="QZQ33" s="426"/>
      <c r="QZR33" s="426"/>
      <c r="QZS33" s="426"/>
      <c r="QZT33" s="426"/>
      <c r="QZU33" s="426"/>
      <c r="QZV33" s="426"/>
      <c r="QZW33" s="426"/>
      <c r="QZX33" s="426"/>
      <c r="QZY33" s="426"/>
      <c r="QZZ33" s="426"/>
      <c r="RAA33" s="426"/>
      <c r="RAB33" s="426"/>
      <c r="RAC33" s="426"/>
      <c r="RAD33" s="426"/>
      <c r="RAE33" s="426"/>
      <c r="RAF33" s="426"/>
      <c r="RAG33" s="426"/>
      <c r="RAH33" s="426"/>
      <c r="RAI33" s="426"/>
      <c r="RAJ33" s="426"/>
      <c r="RAK33" s="426"/>
      <c r="RAL33" s="426"/>
      <c r="RAM33" s="426"/>
      <c r="RAN33" s="426"/>
      <c r="RAO33" s="426"/>
      <c r="RAP33" s="426"/>
      <c r="RAQ33" s="426"/>
      <c r="RAR33" s="426"/>
      <c r="RAS33" s="426"/>
      <c r="RAT33" s="426"/>
      <c r="RAU33" s="426"/>
      <c r="RAV33" s="426"/>
      <c r="RAW33" s="426"/>
      <c r="RAX33" s="426"/>
      <c r="RAY33" s="426"/>
      <c r="RAZ33" s="426"/>
      <c r="RBA33" s="426"/>
      <c r="RBB33" s="426"/>
      <c r="RBC33" s="426"/>
      <c r="RBD33" s="426"/>
      <c r="RBE33" s="426"/>
      <c r="RBF33" s="426"/>
      <c r="RBG33" s="426"/>
      <c r="RBH33" s="426"/>
      <c r="RBI33" s="426"/>
      <c r="RBJ33" s="426"/>
      <c r="RBK33" s="426"/>
      <c r="RBL33" s="426"/>
      <c r="RBM33" s="426"/>
      <c r="RBN33" s="426"/>
      <c r="RBO33" s="426"/>
      <c r="RBP33" s="426"/>
      <c r="RBQ33" s="426"/>
      <c r="RBR33" s="426"/>
      <c r="RBS33" s="426"/>
      <c r="RBT33" s="426"/>
      <c r="RBU33" s="426"/>
      <c r="RBV33" s="426"/>
      <c r="RBW33" s="426"/>
      <c r="RBX33" s="426"/>
      <c r="RBY33" s="426"/>
      <c r="RBZ33" s="426"/>
      <c r="RCA33" s="426"/>
      <c r="RCB33" s="426"/>
      <c r="RCC33" s="426"/>
      <c r="RCD33" s="426"/>
      <c r="RCE33" s="426"/>
      <c r="RCF33" s="426"/>
      <c r="RCG33" s="426"/>
      <c r="RCH33" s="426"/>
      <c r="RCI33" s="426"/>
      <c r="RCJ33" s="426"/>
      <c r="RCK33" s="426"/>
      <c r="RCL33" s="426"/>
      <c r="RCM33" s="426"/>
      <c r="RCN33" s="426"/>
      <c r="RCO33" s="426"/>
      <c r="RCP33" s="426"/>
      <c r="RCQ33" s="426"/>
      <c r="RCR33" s="426"/>
      <c r="RCS33" s="426"/>
      <c r="RCT33" s="426"/>
      <c r="RCU33" s="426"/>
      <c r="RCV33" s="426"/>
      <c r="RCW33" s="426"/>
      <c r="RCX33" s="426"/>
      <c r="RCY33" s="426"/>
      <c r="RCZ33" s="426"/>
      <c r="RDA33" s="426"/>
      <c r="RDB33" s="426"/>
      <c r="RDC33" s="426"/>
      <c r="RDD33" s="426"/>
      <c r="RDE33" s="426"/>
      <c r="RDF33" s="426"/>
      <c r="RDG33" s="426"/>
      <c r="RDH33" s="426"/>
      <c r="RDI33" s="426"/>
      <c r="RDJ33" s="426"/>
      <c r="RDK33" s="426"/>
      <c r="RDL33" s="426"/>
      <c r="RDM33" s="426"/>
      <c r="RDN33" s="426"/>
      <c r="RDO33" s="426"/>
      <c r="RDP33" s="426"/>
      <c r="RDQ33" s="426"/>
      <c r="RDR33" s="426"/>
      <c r="RDS33" s="426"/>
      <c r="RDT33" s="426"/>
      <c r="RDU33" s="426"/>
      <c r="RDV33" s="426"/>
      <c r="RDW33" s="426"/>
      <c r="RDX33" s="426"/>
      <c r="RDY33" s="426"/>
      <c r="RDZ33" s="426"/>
      <c r="REA33" s="426"/>
      <c r="REB33" s="426"/>
      <c r="REC33" s="426"/>
      <c r="RED33" s="426"/>
      <c r="REE33" s="426"/>
      <c r="REF33" s="426"/>
      <c r="REG33" s="426"/>
      <c r="REH33" s="426"/>
      <c r="REI33" s="426"/>
      <c r="REJ33" s="426"/>
      <c r="REK33" s="426"/>
      <c r="REL33" s="426"/>
      <c r="REM33" s="426"/>
      <c r="REN33" s="426"/>
      <c r="REO33" s="426"/>
      <c r="REP33" s="426"/>
      <c r="REQ33" s="426"/>
      <c r="RER33" s="426"/>
      <c r="RES33" s="426"/>
      <c r="RET33" s="426"/>
      <c r="REU33" s="426"/>
      <c r="REV33" s="426"/>
      <c r="REW33" s="426"/>
      <c r="REX33" s="426"/>
      <c r="REY33" s="426"/>
      <c r="REZ33" s="426"/>
      <c r="RFA33" s="426"/>
      <c r="RFB33" s="426"/>
      <c r="RFC33" s="426"/>
      <c r="RFD33" s="426"/>
      <c r="RFE33" s="426"/>
      <c r="RFF33" s="426"/>
      <c r="RFG33" s="426"/>
      <c r="RFH33" s="426"/>
      <c r="RFI33" s="426"/>
      <c r="RFJ33" s="426"/>
      <c r="RFK33" s="426"/>
      <c r="RFL33" s="426"/>
      <c r="RFM33" s="426"/>
      <c r="RFN33" s="426"/>
      <c r="RFO33" s="426"/>
      <c r="RFP33" s="426"/>
      <c r="RFQ33" s="426"/>
      <c r="RFR33" s="426"/>
      <c r="RFS33" s="426"/>
      <c r="RFT33" s="426"/>
      <c r="RFU33" s="426"/>
      <c r="RFV33" s="426"/>
      <c r="RFW33" s="426"/>
      <c r="RFX33" s="426"/>
      <c r="RFY33" s="426"/>
      <c r="RFZ33" s="426"/>
      <c r="RGA33" s="426"/>
      <c r="RGB33" s="426"/>
      <c r="RGC33" s="426"/>
      <c r="RGD33" s="426"/>
      <c r="RGE33" s="426"/>
      <c r="RGF33" s="426"/>
      <c r="RGG33" s="426"/>
      <c r="RGH33" s="426"/>
      <c r="RGI33" s="426"/>
      <c r="RGJ33" s="426"/>
      <c r="RGK33" s="426"/>
      <c r="RGL33" s="426"/>
      <c r="RGM33" s="426"/>
      <c r="RGN33" s="426"/>
      <c r="RGO33" s="426"/>
      <c r="RGP33" s="426"/>
      <c r="RGQ33" s="426"/>
      <c r="RGR33" s="426"/>
      <c r="RGS33" s="426"/>
      <c r="RGT33" s="426"/>
      <c r="RGU33" s="426"/>
      <c r="RGV33" s="426"/>
      <c r="RGW33" s="426"/>
      <c r="RGX33" s="426"/>
      <c r="RGY33" s="426"/>
      <c r="RGZ33" s="426"/>
      <c r="RHA33" s="426"/>
      <c r="RHB33" s="426"/>
      <c r="RHC33" s="426"/>
      <c r="RHD33" s="426"/>
      <c r="RHE33" s="426"/>
      <c r="RHF33" s="426"/>
      <c r="RHG33" s="426"/>
      <c r="RHH33" s="426"/>
      <c r="RHI33" s="426"/>
      <c r="RHJ33" s="426"/>
      <c r="RHK33" s="426"/>
      <c r="RHL33" s="426"/>
      <c r="RHM33" s="426"/>
      <c r="RHN33" s="426"/>
      <c r="RHO33" s="426"/>
      <c r="RHP33" s="426"/>
      <c r="RHQ33" s="426"/>
      <c r="RHR33" s="426"/>
      <c r="RHS33" s="426"/>
      <c r="RHT33" s="426"/>
      <c r="RHU33" s="426"/>
      <c r="RHV33" s="426"/>
      <c r="RHW33" s="426"/>
      <c r="RHX33" s="426"/>
      <c r="RHY33" s="426"/>
      <c r="RHZ33" s="426"/>
      <c r="RIA33" s="426"/>
      <c r="RIB33" s="426"/>
      <c r="RIC33" s="426"/>
      <c r="RID33" s="426"/>
      <c r="RIE33" s="426"/>
      <c r="RIF33" s="426"/>
      <c r="RIG33" s="426"/>
      <c r="RIH33" s="426"/>
      <c r="RII33" s="426"/>
      <c r="RIJ33" s="426"/>
      <c r="RIK33" s="426"/>
      <c r="RIL33" s="426"/>
      <c r="RIM33" s="426"/>
      <c r="RIN33" s="426"/>
      <c r="RIO33" s="426"/>
      <c r="RIP33" s="426"/>
      <c r="RIQ33" s="426"/>
      <c r="RIR33" s="426"/>
      <c r="RIS33" s="426"/>
      <c r="RIT33" s="426"/>
      <c r="RIU33" s="426"/>
      <c r="RIV33" s="426"/>
      <c r="RIW33" s="426"/>
      <c r="RIX33" s="426"/>
      <c r="RIY33" s="426"/>
      <c r="RIZ33" s="426"/>
      <c r="RJA33" s="426"/>
      <c r="RJB33" s="426"/>
      <c r="RJC33" s="426"/>
      <c r="RJD33" s="426"/>
      <c r="RJE33" s="426"/>
      <c r="RJF33" s="426"/>
      <c r="RJG33" s="426"/>
      <c r="RJH33" s="426"/>
      <c r="RJI33" s="426"/>
      <c r="RJJ33" s="426"/>
      <c r="RJK33" s="426"/>
      <c r="RJL33" s="426"/>
      <c r="RJM33" s="426"/>
      <c r="RJN33" s="426"/>
      <c r="RJO33" s="426"/>
      <c r="RJP33" s="426"/>
      <c r="RJQ33" s="426"/>
      <c r="RJR33" s="426"/>
      <c r="RJS33" s="426"/>
      <c r="RJT33" s="426"/>
      <c r="RJU33" s="426"/>
      <c r="RJV33" s="426"/>
      <c r="RJW33" s="426"/>
      <c r="RJX33" s="426"/>
      <c r="RJY33" s="426"/>
      <c r="RJZ33" s="426"/>
      <c r="RKA33" s="426"/>
      <c r="RKB33" s="426"/>
      <c r="RKC33" s="426"/>
      <c r="RKD33" s="426"/>
      <c r="RKE33" s="426"/>
      <c r="RKF33" s="426"/>
      <c r="RKG33" s="426"/>
      <c r="RKH33" s="426"/>
      <c r="RKI33" s="426"/>
      <c r="RKJ33" s="426"/>
      <c r="RKK33" s="426"/>
      <c r="RKL33" s="426"/>
      <c r="RKM33" s="426"/>
      <c r="RKN33" s="426"/>
      <c r="RKO33" s="426"/>
      <c r="RKP33" s="426"/>
      <c r="RKQ33" s="426"/>
      <c r="RKR33" s="426"/>
      <c r="RKS33" s="426"/>
      <c r="RKT33" s="426"/>
      <c r="RKU33" s="426"/>
      <c r="RKV33" s="426"/>
      <c r="RKW33" s="426"/>
      <c r="RKX33" s="426"/>
      <c r="RKY33" s="426"/>
      <c r="RKZ33" s="426"/>
      <c r="RLA33" s="426"/>
      <c r="RLB33" s="426"/>
      <c r="RLC33" s="426"/>
      <c r="RLD33" s="426"/>
      <c r="RLE33" s="426"/>
      <c r="RLF33" s="426"/>
      <c r="RLG33" s="426"/>
      <c r="RLH33" s="426"/>
      <c r="RLI33" s="426"/>
      <c r="RLJ33" s="426"/>
      <c r="RLK33" s="426"/>
      <c r="RLL33" s="426"/>
      <c r="RLM33" s="426"/>
      <c r="RLN33" s="426"/>
      <c r="RLO33" s="426"/>
      <c r="RLP33" s="426"/>
      <c r="RLQ33" s="426"/>
      <c r="RLR33" s="426"/>
      <c r="RLS33" s="426"/>
      <c r="RLT33" s="426"/>
      <c r="RLU33" s="426"/>
      <c r="RLV33" s="426"/>
      <c r="RLW33" s="426"/>
      <c r="RLX33" s="426"/>
      <c r="RLY33" s="426"/>
      <c r="RLZ33" s="426"/>
      <c r="RMA33" s="426"/>
      <c r="RMB33" s="426"/>
      <c r="RMC33" s="426"/>
      <c r="RMD33" s="426"/>
      <c r="RME33" s="426"/>
      <c r="RMF33" s="426"/>
      <c r="RMG33" s="426"/>
      <c r="RMH33" s="426"/>
      <c r="RMI33" s="426"/>
      <c r="RMJ33" s="426"/>
      <c r="RMK33" s="426"/>
      <c r="RML33" s="426"/>
      <c r="RMM33" s="426"/>
      <c r="RMN33" s="426"/>
      <c r="RMO33" s="426"/>
      <c r="RMP33" s="426"/>
      <c r="RMQ33" s="426"/>
      <c r="RMR33" s="426"/>
      <c r="RMS33" s="426"/>
      <c r="RMT33" s="426"/>
      <c r="RMU33" s="426"/>
      <c r="RMV33" s="426"/>
      <c r="RMW33" s="426"/>
      <c r="RMX33" s="426"/>
      <c r="RMY33" s="426"/>
      <c r="RMZ33" s="426"/>
      <c r="RNA33" s="426"/>
      <c r="RNB33" s="426"/>
      <c r="RNC33" s="426"/>
      <c r="RND33" s="426"/>
      <c r="RNE33" s="426"/>
      <c r="RNF33" s="426"/>
      <c r="RNG33" s="426"/>
      <c r="RNH33" s="426"/>
      <c r="RNI33" s="426"/>
      <c r="RNJ33" s="426"/>
      <c r="RNK33" s="426"/>
      <c r="RNL33" s="426"/>
      <c r="RNM33" s="426"/>
      <c r="RNN33" s="426"/>
      <c r="RNO33" s="426"/>
      <c r="RNP33" s="426"/>
      <c r="RNQ33" s="426"/>
      <c r="RNR33" s="426"/>
      <c r="RNS33" s="426"/>
      <c r="RNT33" s="426"/>
      <c r="RNU33" s="426"/>
      <c r="RNV33" s="426"/>
      <c r="RNW33" s="426"/>
      <c r="RNX33" s="426"/>
      <c r="RNY33" s="426"/>
      <c r="RNZ33" s="426"/>
      <c r="ROA33" s="426"/>
      <c r="ROB33" s="426"/>
      <c r="ROC33" s="426"/>
      <c r="ROD33" s="426"/>
      <c r="ROE33" s="426"/>
      <c r="ROF33" s="426"/>
      <c r="ROG33" s="426"/>
      <c r="ROH33" s="426"/>
      <c r="ROI33" s="426"/>
      <c r="ROJ33" s="426"/>
      <c r="ROK33" s="426"/>
      <c r="ROL33" s="426"/>
      <c r="ROM33" s="426"/>
      <c r="RON33" s="426"/>
      <c r="ROO33" s="426"/>
      <c r="ROP33" s="426"/>
      <c r="ROQ33" s="426"/>
      <c r="ROR33" s="426"/>
      <c r="ROS33" s="426"/>
      <c r="ROT33" s="426"/>
      <c r="ROU33" s="426"/>
      <c r="ROV33" s="426"/>
      <c r="ROW33" s="426"/>
      <c r="ROX33" s="426"/>
      <c r="ROY33" s="426"/>
      <c r="ROZ33" s="426"/>
      <c r="RPA33" s="426"/>
      <c r="RPB33" s="426"/>
      <c r="RPC33" s="426"/>
      <c r="RPD33" s="426"/>
      <c r="RPE33" s="426"/>
      <c r="RPF33" s="426"/>
      <c r="RPG33" s="426"/>
      <c r="RPH33" s="426"/>
      <c r="RPI33" s="426"/>
      <c r="RPJ33" s="426"/>
      <c r="RPK33" s="426"/>
      <c r="RPL33" s="426"/>
      <c r="RPM33" s="426"/>
      <c r="RPN33" s="426"/>
      <c r="RPO33" s="426"/>
      <c r="RPP33" s="426"/>
      <c r="RPQ33" s="426"/>
      <c r="RPR33" s="426"/>
      <c r="RPS33" s="426"/>
      <c r="RPT33" s="426"/>
      <c r="RPU33" s="426"/>
      <c r="RPV33" s="426"/>
      <c r="RPW33" s="426"/>
      <c r="RPX33" s="426"/>
      <c r="RPY33" s="426"/>
      <c r="RPZ33" s="426"/>
      <c r="RQA33" s="426"/>
      <c r="RQB33" s="426"/>
      <c r="RQC33" s="426"/>
      <c r="RQD33" s="426"/>
      <c r="RQE33" s="426"/>
      <c r="RQF33" s="426"/>
      <c r="RQG33" s="426"/>
      <c r="RQH33" s="426"/>
      <c r="RQI33" s="426"/>
      <c r="RQJ33" s="426"/>
      <c r="RQK33" s="426"/>
      <c r="RQL33" s="426"/>
      <c r="RQM33" s="426"/>
      <c r="RQN33" s="426"/>
      <c r="RQO33" s="426"/>
      <c r="RQP33" s="426"/>
      <c r="RQQ33" s="426"/>
      <c r="RQR33" s="426"/>
      <c r="RQS33" s="426"/>
      <c r="RQT33" s="426"/>
      <c r="RQU33" s="426"/>
      <c r="RQV33" s="426"/>
      <c r="RQW33" s="426"/>
      <c r="RQX33" s="426"/>
      <c r="RQY33" s="426"/>
      <c r="RQZ33" s="426"/>
      <c r="RRA33" s="426"/>
      <c r="RRB33" s="426"/>
      <c r="RRC33" s="426"/>
      <c r="RRD33" s="426"/>
      <c r="RRE33" s="426"/>
      <c r="RRF33" s="426"/>
      <c r="RRG33" s="426"/>
      <c r="RRH33" s="426"/>
      <c r="RRI33" s="426"/>
      <c r="RRJ33" s="426"/>
      <c r="RRK33" s="426"/>
      <c r="RRL33" s="426"/>
      <c r="RRM33" s="426"/>
      <c r="RRN33" s="426"/>
      <c r="RRO33" s="426"/>
      <c r="RRP33" s="426"/>
      <c r="RRQ33" s="426"/>
      <c r="RRR33" s="426"/>
      <c r="RRS33" s="426"/>
      <c r="RRT33" s="426"/>
      <c r="RRU33" s="426"/>
      <c r="RRV33" s="426"/>
      <c r="RRW33" s="426"/>
      <c r="RRX33" s="426"/>
      <c r="RRY33" s="426"/>
      <c r="RRZ33" s="426"/>
      <c r="RSA33" s="426"/>
      <c r="RSB33" s="426"/>
      <c r="RSC33" s="426"/>
      <c r="RSD33" s="426"/>
      <c r="RSE33" s="426"/>
      <c r="RSF33" s="426"/>
      <c r="RSG33" s="426"/>
      <c r="RSH33" s="426"/>
      <c r="RSI33" s="426"/>
      <c r="RSJ33" s="426"/>
      <c r="RSK33" s="426"/>
      <c r="RSL33" s="426"/>
      <c r="RSM33" s="426"/>
      <c r="RSN33" s="426"/>
      <c r="RSO33" s="426"/>
      <c r="RSP33" s="426"/>
      <c r="RSQ33" s="426"/>
      <c r="RSR33" s="426"/>
      <c r="RSS33" s="426"/>
      <c r="RST33" s="426"/>
      <c r="RSU33" s="426"/>
      <c r="RSV33" s="426"/>
      <c r="RSW33" s="426"/>
      <c r="RSX33" s="426"/>
      <c r="RSY33" s="426"/>
      <c r="RSZ33" s="426"/>
      <c r="RTA33" s="426"/>
      <c r="RTB33" s="426"/>
      <c r="RTC33" s="426"/>
      <c r="RTD33" s="426"/>
      <c r="RTE33" s="426"/>
      <c r="RTF33" s="426"/>
      <c r="RTG33" s="426"/>
      <c r="RTH33" s="426"/>
      <c r="RTI33" s="426"/>
      <c r="RTJ33" s="426"/>
      <c r="RTK33" s="426"/>
      <c r="RTL33" s="426"/>
      <c r="RTM33" s="426"/>
      <c r="RTN33" s="426"/>
      <c r="RTO33" s="426"/>
      <c r="RTP33" s="426"/>
      <c r="RTQ33" s="426"/>
      <c r="RTR33" s="426"/>
      <c r="RTS33" s="426"/>
      <c r="RTT33" s="426"/>
      <c r="RTU33" s="426"/>
      <c r="RTV33" s="426"/>
      <c r="RTW33" s="426"/>
      <c r="RTX33" s="426"/>
      <c r="RTY33" s="426"/>
      <c r="RTZ33" s="426"/>
      <c r="RUA33" s="426"/>
      <c r="RUB33" s="426"/>
      <c r="RUC33" s="426"/>
      <c r="RUD33" s="426"/>
      <c r="RUE33" s="426"/>
      <c r="RUF33" s="426"/>
      <c r="RUG33" s="426"/>
      <c r="RUH33" s="426"/>
      <c r="RUI33" s="426"/>
      <c r="RUJ33" s="426"/>
      <c r="RUK33" s="426"/>
      <c r="RUL33" s="426"/>
      <c r="RUM33" s="426"/>
      <c r="RUN33" s="426"/>
      <c r="RUO33" s="426"/>
      <c r="RUP33" s="426"/>
      <c r="RUQ33" s="426"/>
      <c r="RUR33" s="426"/>
      <c r="RUS33" s="426"/>
      <c r="RUT33" s="426"/>
      <c r="RUU33" s="426"/>
      <c r="RUV33" s="426"/>
      <c r="RUW33" s="426"/>
      <c r="RUX33" s="426"/>
      <c r="RUY33" s="426"/>
      <c r="RUZ33" s="426"/>
      <c r="RVA33" s="426"/>
      <c r="RVB33" s="426"/>
      <c r="RVC33" s="426"/>
      <c r="RVD33" s="426"/>
      <c r="RVE33" s="426"/>
      <c r="RVF33" s="426"/>
      <c r="RVG33" s="426"/>
      <c r="RVH33" s="426"/>
      <c r="RVI33" s="426"/>
      <c r="RVJ33" s="426"/>
      <c r="RVK33" s="426"/>
      <c r="RVL33" s="426"/>
      <c r="RVM33" s="426"/>
      <c r="RVN33" s="426"/>
      <c r="RVO33" s="426"/>
      <c r="RVP33" s="426"/>
      <c r="RVQ33" s="426"/>
      <c r="RVR33" s="426"/>
      <c r="RVS33" s="426"/>
      <c r="RVT33" s="426"/>
      <c r="RVU33" s="426"/>
      <c r="RVV33" s="426"/>
      <c r="RVW33" s="426"/>
      <c r="RVX33" s="426"/>
      <c r="RVY33" s="426"/>
      <c r="RVZ33" s="426"/>
      <c r="RWA33" s="426"/>
      <c r="RWB33" s="426"/>
      <c r="RWC33" s="426"/>
      <c r="RWD33" s="426"/>
      <c r="RWE33" s="426"/>
      <c r="RWF33" s="426"/>
      <c r="RWG33" s="426"/>
      <c r="RWH33" s="426"/>
      <c r="RWI33" s="426"/>
      <c r="RWJ33" s="426"/>
      <c r="RWK33" s="426"/>
      <c r="RWL33" s="426"/>
      <c r="RWM33" s="426"/>
      <c r="RWN33" s="426"/>
      <c r="RWO33" s="426"/>
      <c r="RWP33" s="426"/>
      <c r="RWQ33" s="426"/>
      <c r="RWR33" s="426"/>
      <c r="RWS33" s="426"/>
      <c r="RWT33" s="426"/>
      <c r="RWU33" s="426"/>
      <c r="RWV33" s="426"/>
      <c r="RWW33" s="426"/>
      <c r="RWX33" s="426"/>
      <c r="RWY33" s="426"/>
      <c r="RWZ33" s="426"/>
      <c r="RXA33" s="426"/>
      <c r="RXB33" s="426"/>
      <c r="RXC33" s="426"/>
      <c r="RXD33" s="426"/>
      <c r="RXE33" s="426"/>
      <c r="RXF33" s="426"/>
      <c r="RXG33" s="426"/>
      <c r="RXH33" s="426"/>
      <c r="RXI33" s="426"/>
      <c r="RXJ33" s="426"/>
      <c r="RXK33" s="426"/>
      <c r="RXL33" s="426"/>
      <c r="RXM33" s="426"/>
      <c r="RXN33" s="426"/>
      <c r="RXO33" s="426"/>
      <c r="RXP33" s="426"/>
      <c r="RXQ33" s="426"/>
      <c r="RXR33" s="426"/>
      <c r="RXS33" s="426"/>
      <c r="RXT33" s="426"/>
      <c r="RXU33" s="426"/>
      <c r="RXV33" s="426"/>
      <c r="RXW33" s="426"/>
      <c r="RXX33" s="426"/>
      <c r="RXY33" s="426"/>
      <c r="RXZ33" s="426"/>
      <c r="RYA33" s="426"/>
      <c r="RYB33" s="426"/>
      <c r="RYC33" s="426"/>
      <c r="RYD33" s="426"/>
      <c r="RYE33" s="426"/>
      <c r="RYF33" s="426"/>
      <c r="RYG33" s="426"/>
      <c r="RYH33" s="426"/>
      <c r="RYI33" s="426"/>
      <c r="RYJ33" s="426"/>
      <c r="RYK33" s="426"/>
      <c r="RYL33" s="426"/>
      <c r="RYM33" s="426"/>
      <c r="RYN33" s="426"/>
      <c r="RYO33" s="426"/>
      <c r="RYP33" s="426"/>
      <c r="RYQ33" s="426"/>
      <c r="RYR33" s="426"/>
      <c r="RYS33" s="426"/>
      <c r="RYT33" s="426"/>
      <c r="RYU33" s="426"/>
      <c r="RYV33" s="426"/>
      <c r="RYW33" s="426"/>
      <c r="RYX33" s="426"/>
      <c r="RYY33" s="426"/>
      <c r="RYZ33" s="426"/>
      <c r="RZA33" s="426"/>
      <c r="RZB33" s="426"/>
      <c r="RZC33" s="426"/>
      <c r="RZD33" s="426"/>
      <c r="RZE33" s="426"/>
      <c r="RZF33" s="426"/>
      <c r="RZG33" s="426"/>
      <c r="RZH33" s="426"/>
      <c r="RZI33" s="426"/>
      <c r="RZJ33" s="426"/>
      <c r="RZK33" s="426"/>
      <c r="RZL33" s="426"/>
      <c r="RZM33" s="426"/>
      <c r="RZN33" s="426"/>
      <c r="RZO33" s="426"/>
      <c r="RZP33" s="426"/>
      <c r="RZQ33" s="426"/>
      <c r="RZR33" s="426"/>
      <c r="RZS33" s="426"/>
      <c r="RZT33" s="426"/>
      <c r="RZU33" s="426"/>
      <c r="RZV33" s="426"/>
      <c r="RZW33" s="426"/>
      <c r="RZX33" s="426"/>
      <c r="RZY33" s="426"/>
      <c r="RZZ33" s="426"/>
      <c r="SAA33" s="426"/>
      <c r="SAB33" s="426"/>
      <c r="SAC33" s="426"/>
      <c r="SAD33" s="426"/>
      <c r="SAE33" s="426"/>
      <c r="SAF33" s="426"/>
      <c r="SAG33" s="426"/>
      <c r="SAH33" s="426"/>
      <c r="SAI33" s="426"/>
      <c r="SAJ33" s="426"/>
      <c r="SAK33" s="426"/>
      <c r="SAL33" s="426"/>
      <c r="SAM33" s="426"/>
      <c r="SAN33" s="426"/>
      <c r="SAO33" s="426"/>
      <c r="SAP33" s="426"/>
      <c r="SAQ33" s="426"/>
      <c r="SAR33" s="426"/>
      <c r="SAS33" s="426"/>
      <c r="SAT33" s="426"/>
      <c r="SAU33" s="426"/>
      <c r="SAV33" s="426"/>
      <c r="SAW33" s="426"/>
      <c r="SAX33" s="426"/>
      <c r="SAY33" s="426"/>
      <c r="SAZ33" s="426"/>
      <c r="SBA33" s="426"/>
      <c r="SBB33" s="426"/>
      <c r="SBC33" s="426"/>
      <c r="SBD33" s="426"/>
      <c r="SBE33" s="426"/>
      <c r="SBF33" s="426"/>
      <c r="SBG33" s="426"/>
      <c r="SBH33" s="426"/>
      <c r="SBI33" s="426"/>
      <c r="SBJ33" s="426"/>
      <c r="SBK33" s="426"/>
      <c r="SBL33" s="426"/>
      <c r="SBM33" s="426"/>
      <c r="SBN33" s="426"/>
      <c r="SBO33" s="426"/>
      <c r="SBP33" s="426"/>
      <c r="SBQ33" s="426"/>
      <c r="SBR33" s="426"/>
      <c r="SBS33" s="426"/>
      <c r="SBT33" s="426"/>
      <c r="SBU33" s="426"/>
      <c r="SBV33" s="426"/>
      <c r="SBW33" s="426"/>
      <c r="SBX33" s="426"/>
      <c r="SBY33" s="426"/>
      <c r="SBZ33" s="426"/>
      <c r="SCA33" s="426"/>
      <c r="SCB33" s="426"/>
      <c r="SCC33" s="426"/>
      <c r="SCD33" s="426"/>
      <c r="SCE33" s="426"/>
      <c r="SCF33" s="426"/>
      <c r="SCG33" s="426"/>
      <c r="SCH33" s="426"/>
      <c r="SCI33" s="426"/>
      <c r="SCJ33" s="426"/>
      <c r="SCK33" s="426"/>
      <c r="SCL33" s="426"/>
      <c r="SCM33" s="426"/>
      <c r="SCN33" s="426"/>
      <c r="SCO33" s="426"/>
      <c r="SCP33" s="426"/>
      <c r="SCQ33" s="426"/>
      <c r="SCR33" s="426"/>
      <c r="SCS33" s="426"/>
      <c r="SCT33" s="426"/>
      <c r="SCU33" s="426"/>
      <c r="SCV33" s="426"/>
      <c r="SCW33" s="426"/>
      <c r="SCX33" s="426"/>
      <c r="SCY33" s="426"/>
      <c r="SCZ33" s="426"/>
      <c r="SDA33" s="426"/>
      <c r="SDB33" s="426"/>
      <c r="SDC33" s="426"/>
      <c r="SDD33" s="426"/>
      <c r="SDE33" s="426"/>
      <c r="SDF33" s="426"/>
      <c r="SDG33" s="426"/>
      <c r="SDH33" s="426"/>
      <c r="SDI33" s="426"/>
      <c r="SDJ33" s="426"/>
      <c r="SDK33" s="426"/>
      <c r="SDL33" s="426"/>
      <c r="SDM33" s="426"/>
      <c r="SDN33" s="426"/>
      <c r="SDO33" s="426"/>
      <c r="SDP33" s="426"/>
      <c r="SDQ33" s="426"/>
      <c r="SDR33" s="426"/>
      <c r="SDS33" s="426"/>
      <c r="SDT33" s="426"/>
      <c r="SDU33" s="426"/>
      <c r="SDV33" s="426"/>
      <c r="SDW33" s="426"/>
      <c r="SDX33" s="426"/>
      <c r="SDY33" s="426"/>
      <c r="SDZ33" s="426"/>
      <c r="SEA33" s="426"/>
      <c r="SEB33" s="426"/>
      <c r="SEC33" s="426"/>
      <c r="SED33" s="426"/>
      <c r="SEE33" s="426"/>
      <c r="SEF33" s="426"/>
      <c r="SEG33" s="426"/>
      <c r="SEH33" s="426"/>
      <c r="SEI33" s="426"/>
      <c r="SEJ33" s="426"/>
      <c r="SEK33" s="426"/>
      <c r="SEL33" s="426"/>
      <c r="SEM33" s="426"/>
      <c r="SEN33" s="426"/>
      <c r="SEO33" s="426"/>
      <c r="SEP33" s="426"/>
      <c r="SEQ33" s="426"/>
      <c r="SER33" s="426"/>
      <c r="SES33" s="426"/>
      <c r="SET33" s="426"/>
      <c r="SEU33" s="426"/>
      <c r="SEV33" s="426"/>
      <c r="SEW33" s="426"/>
      <c r="SEX33" s="426"/>
      <c r="SEY33" s="426"/>
      <c r="SEZ33" s="426"/>
      <c r="SFA33" s="426"/>
      <c r="SFB33" s="426"/>
      <c r="SFC33" s="426"/>
      <c r="SFD33" s="426"/>
      <c r="SFE33" s="426"/>
      <c r="SFF33" s="426"/>
      <c r="SFG33" s="426"/>
      <c r="SFH33" s="426"/>
      <c r="SFI33" s="426"/>
      <c r="SFJ33" s="426"/>
      <c r="SFK33" s="426"/>
      <c r="SFL33" s="426"/>
      <c r="SFM33" s="426"/>
      <c r="SFN33" s="426"/>
      <c r="SFO33" s="426"/>
      <c r="SFP33" s="426"/>
      <c r="SFQ33" s="426"/>
      <c r="SFR33" s="426"/>
      <c r="SFS33" s="426"/>
      <c r="SFT33" s="426"/>
      <c r="SFU33" s="426"/>
      <c r="SFV33" s="426"/>
      <c r="SFW33" s="426"/>
      <c r="SFX33" s="426"/>
      <c r="SFY33" s="426"/>
      <c r="SFZ33" s="426"/>
      <c r="SGA33" s="426"/>
      <c r="SGB33" s="426"/>
      <c r="SGC33" s="426"/>
      <c r="SGD33" s="426"/>
      <c r="SGE33" s="426"/>
      <c r="SGF33" s="426"/>
      <c r="SGG33" s="426"/>
      <c r="SGH33" s="426"/>
      <c r="SGI33" s="426"/>
      <c r="SGJ33" s="426"/>
      <c r="SGK33" s="426"/>
      <c r="SGL33" s="426"/>
      <c r="SGM33" s="426"/>
      <c r="SGN33" s="426"/>
      <c r="SGO33" s="426"/>
      <c r="SGP33" s="426"/>
      <c r="SGQ33" s="426"/>
      <c r="SGR33" s="426"/>
      <c r="SGS33" s="426"/>
      <c r="SGT33" s="426"/>
      <c r="SGU33" s="426"/>
      <c r="SGV33" s="426"/>
      <c r="SGW33" s="426"/>
      <c r="SGX33" s="426"/>
      <c r="SGY33" s="426"/>
      <c r="SGZ33" s="426"/>
      <c r="SHA33" s="426"/>
      <c r="SHB33" s="426"/>
      <c r="SHC33" s="426"/>
      <c r="SHD33" s="426"/>
      <c r="SHE33" s="426"/>
      <c r="SHF33" s="426"/>
      <c r="SHG33" s="426"/>
      <c r="SHH33" s="426"/>
      <c r="SHI33" s="426"/>
      <c r="SHJ33" s="426"/>
      <c r="SHK33" s="426"/>
      <c r="SHL33" s="426"/>
      <c r="SHM33" s="426"/>
      <c r="SHN33" s="426"/>
      <c r="SHO33" s="426"/>
      <c r="SHP33" s="426"/>
      <c r="SHQ33" s="426"/>
      <c r="SHR33" s="426"/>
      <c r="SHS33" s="426"/>
      <c r="SHT33" s="426"/>
      <c r="SHU33" s="426"/>
      <c r="SHV33" s="426"/>
      <c r="SHW33" s="426"/>
      <c r="SHX33" s="426"/>
      <c r="SHY33" s="426"/>
      <c r="SHZ33" s="426"/>
      <c r="SIA33" s="426"/>
      <c r="SIB33" s="426"/>
      <c r="SIC33" s="426"/>
      <c r="SID33" s="426"/>
      <c r="SIE33" s="426"/>
      <c r="SIF33" s="426"/>
      <c r="SIG33" s="426"/>
      <c r="SIH33" s="426"/>
      <c r="SII33" s="426"/>
      <c r="SIJ33" s="426"/>
      <c r="SIK33" s="426"/>
      <c r="SIL33" s="426"/>
      <c r="SIM33" s="426"/>
      <c r="SIN33" s="426"/>
      <c r="SIO33" s="426"/>
      <c r="SIP33" s="426"/>
      <c r="SIQ33" s="426"/>
      <c r="SIR33" s="426"/>
      <c r="SIS33" s="426"/>
      <c r="SIT33" s="426"/>
      <c r="SIU33" s="426"/>
      <c r="SIV33" s="426"/>
      <c r="SIW33" s="426"/>
      <c r="SIX33" s="426"/>
      <c r="SIY33" s="426"/>
      <c r="SIZ33" s="426"/>
      <c r="SJA33" s="426"/>
      <c r="SJB33" s="426"/>
      <c r="SJC33" s="426"/>
      <c r="SJD33" s="426"/>
      <c r="SJE33" s="426"/>
      <c r="SJF33" s="426"/>
      <c r="SJG33" s="426"/>
      <c r="SJH33" s="426"/>
      <c r="SJI33" s="426"/>
      <c r="SJJ33" s="426"/>
      <c r="SJK33" s="426"/>
      <c r="SJL33" s="426"/>
      <c r="SJM33" s="426"/>
      <c r="SJN33" s="426"/>
      <c r="SJO33" s="426"/>
      <c r="SJP33" s="426"/>
      <c r="SJQ33" s="426"/>
      <c r="SJR33" s="426"/>
      <c r="SJS33" s="426"/>
      <c r="SJT33" s="426"/>
      <c r="SJU33" s="426"/>
      <c r="SJV33" s="426"/>
      <c r="SJW33" s="426"/>
      <c r="SJX33" s="426"/>
      <c r="SJY33" s="426"/>
      <c r="SJZ33" s="426"/>
      <c r="SKA33" s="426"/>
      <c r="SKB33" s="426"/>
      <c r="SKC33" s="426"/>
      <c r="SKD33" s="426"/>
      <c r="SKE33" s="426"/>
      <c r="SKF33" s="426"/>
      <c r="SKG33" s="426"/>
      <c r="SKH33" s="426"/>
      <c r="SKI33" s="426"/>
      <c r="SKJ33" s="426"/>
      <c r="SKK33" s="426"/>
      <c r="SKL33" s="426"/>
      <c r="SKM33" s="426"/>
      <c r="SKN33" s="426"/>
      <c r="SKO33" s="426"/>
      <c r="SKP33" s="426"/>
      <c r="SKQ33" s="426"/>
      <c r="SKR33" s="426"/>
      <c r="SKS33" s="426"/>
      <c r="SKT33" s="426"/>
      <c r="SKU33" s="426"/>
      <c r="SKV33" s="426"/>
      <c r="SKW33" s="426"/>
      <c r="SKX33" s="426"/>
      <c r="SKY33" s="426"/>
      <c r="SKZ33" s="426"/>
      <c r="SLA33" s="426"/>
      <c r="SLB33" s="426"/>
      <c r="SLC33" s="426"/>
      <c r="SLD33" s="426"/>
      <c r="SLE33" s="426"/>
      <c r="SLF33" s="426"/>
      <c r="SLG33" s="426"/>
      <c r="SLH33" s="426"/>
      <c r="SLI33" s="426"/>
      <c r="SLJ33" s="426"/>
      <c r="SLK33" s="426"/>
      <c r="SLL33" s="426"/>
      <c r="SLM33" s="426"/>
      <c r="SLN33" s="426"/>
      <c r="SLO33" s="426"/>
      <c r="SLP33" s="426"/>
      <c r="SLQ33" s="426"/>
      <c r="SLR33" s="426"/>
      <c r="SLS33" s="426"/>
      <c r="SLT33" s="426"/>
      <c r="SLU33" s="426"/>
      <c r="SLV33" s="426"/>
      <c r="SLW33" s="426"/>
      <c r="SLX33" s="426"/>
      <c r="SLY33" s="426"/>
      <c r="SLZ33" s="426"/>
      <c r="SMA33" s="426"/>
      <c r="SMB33" s="426"/>
      <c r="SMC33" s="426"/>
      <c r="SMD33" s="426"/>
      <c r="SME33" s="426"/>
      <c r="SMF33" s="426"/>
      <c r="SMG33" s="426"/>
      <c r="SMH33" s="426"/>
      <c r="SMI33" s="426"/>
      <c r="SMJ33" s="426"/>
      <c r="SMK33" s="426"/>
      <c r="SML33" s="426"/>
      <c r="SMM33" s="426"/>
      <c r="SMN33" s="426"/>
      <c r="SMO33" s="426"/>
      <c r="SMP33" s="426"/>
      <c r="SMQ33" s="426"/>
      <c r="SMR33" s="426"/>
      <c r="SMS33" s="426"/>
      <c r="SMT33" s="426"/>
      <c r="SMU33" s="426"/>
      <c r="SMV33" s="426"/>
      <c r="SMW33" s="426"/>
      <c r="SMX33" s="426"/>
      <c r="SMY33" s="426"/>
      <c r="SMZ33" s="426"/>
      <c r="SNA33" s="426"/>
      <c r="SNB33" s="426"/>
      <c r="SNC33" s="426"/>
      <c r="SND33" s="426"/>
      <c r="SNE33" s="426"/>
      <c r="SNF33" s="426"/>
      <c r="SNG33" s="426"/>
      <c r="SNH33" s="426"/>
      <c r="SNI33" s="426"/>
      <c r="SNJ33" s="426"/>
      <c r="SNK33" s="426"/>
      <c r="SNL33" s="426"/>
      <c r="SNM33" s="426"/>
      <c r="SNN33" s="426"/>
      <c r="SNO33" s="426"/>
      <c r="SNP33" s="426"/>
      <c r="SNQ33" s="426"/>
      <c r="SNR33" s="426"/>
      <c r="SNS33" s="426"/>
      <c r="SNT33" s="426"/>
      <c r="SNU33" s="426"/>
      <c r="SNV33" s="426"/>
      <c r="SNW33" s="426"/>
      <c r="SNX33" s="426"/>
      <c r="SNY33" s="426"/>
      <c r="SNZ33" s="426"/>
      <c r="SOA33" s="426"/>
      <c r="SOB33" s="426"/>
      <c r="SOC33" s="426"/>
      <c r="SOD33" s="426"/>
      <c r="SOE33" s="426"/>
      <c r="SOF33" s="426"/>
      <c r="SOG33" s="426"/>
      <c r="SOH33" s="426"/>
      <c r="SOI33" s="426"/>
      <c r="SOJ33" s="426"/>
      <c r="SOK33" s="426"/>
      <c r="SOL33" s="426"/>
      <c r="SOM33" s="426"/>
      <c r="SON33" s="426"/>
      <c r="SOO33" s="426"/>
      <c r="SOP33" s="426"/>
      <c r="SOQ33" s="426"/>
      <c r="SOR33" s="426"/>
      <c r="SOS33" s="426"/>
      <c r="SOT33" s="426"/>
      <c r="SOU33" s="426"/>
      <c r="SOV33" s="426"/>
      <c r="SOW33" s="426"/>
      <c r="SOX33" s="426"/>
      <c r="SOY33" s="426"/>
      <c r="SOZ33" s="426"/>
      <c r="SPA33" s="426"/>
      <c r="SPB33" s="426"/>
      <c r="SPC33" s="426"/>
      <c r="SPD33" s="426"/>
      <c r="SPE33" s="426"/>
      <c r="SPF33" s="426"/>
      <c r="SPG33" s="426"/>
      <c r="SPH33" s="426"/>
      <c r="SPI33" s="426"/>
      <c r="SPJ33" s="426"/>
      <c r="SPK33" s="426"/>
      <c r="SPL33" s="426"/>
      <c r="SPM33" s="426"/>
      <c r="SPN33" s="426"/>
      <c r="SPO33" s="426"/>
      <c r="SPP33" s="426"/>
      <c r="SPQ33" s="426"/>
      <c r="SPR33" s="426"/>
      <c r="SPS33" s="426"/>
      <c r="SPT33" s="426"/>
      <c r="SPU33" s="426"/>
      <c r="SPV33" s="426"/>
      <c r="SPW33" s="426"/>
      <c r="SPX33" s="426"/>
      <c r="SPY33" s="426"/>
      <c r="SPZ33" s="426"/>
      <c r="SQA33" s="426"/>
      <c r="SQB33" s="426"/>
      <c r="SQC33" s="426"/>
      <c r="SQD33" s="426"/>
      <c r="SQE33" s="426"/>
      <c r="SQF33" s="426"/>
      <c r="SQG33" s="426"/>
      <c r="SQH33" s="426"/>
      <c r="SQI33" s="426"/>
      <c r="SQJ33" s="426"/>
      <c r="SQK33" s="426"/>
      <c r="SQL33" s="426"/>
      <c r="SQM33" s="426"/>
      <c r="SQN33" s="426"/>
      <c r="SQO33" s="426"/>
      <c r="SQP33" s="426"/>
      <c r="SQQ33" s="426"/>
      <c r="SQR33" s="426"/>
      <c r="SQS33" s="426"/>
      <c r="SQT33" s="426"/>
      <c r="SQU33" s="426"/>
      <c r="SQV33" s="426"/>
      <c r="SQW33" s="426"/>
      <c r="SQX33" s="426"/>
      <c r="SQY33" s="426"/>
      <c r="SQZ33" s="426"/>
      <c r="SRA33" s="426"/>
      <c r="SRB33" s="426"/>
      <c r="SRC33" s="426"/>
      <c r="SRD33" s="426"/>
      <c r="SRE33" s="426"/>
      <c r="SRF33" s="426"/>
      <c r="SRG33" s="426"/>
      <c r="SRH33" s="426"/>
      <c r="SRI33" s="426"/>
      <c r="SRJ33" s="426"/>
      <c r="SRK33" s="426"/>
      <c r="SRL33" s="426"/>
      <c r="SRM33" s="426"/>
      <c r="SRN33" s="426"/>
      <c r="SRO33" s="426"/>
      <c r="SRP33" s="426"/>
      <c r="SRQ33" s="426"/>
      <c r="SRR33" s="426"/>
      <c r="SRS33" s="426"/>
      <c r="SRT33" s="426"/>
      <c r="SRU33" s="426"/>
      <c r="SRV33" s="426"/>
      <c r="SRW33" s="426"/>
      <c r="SRX33" s="426"/>
      <c r="SRY33" s="426"/>
      <c r="SRZ33" s="426"/>
      <c r="SSA33" s="426"/>
      <c r="SSB33" s="426"/>
      <c r="SSC33" s="426"/>
      <c r="SSD33" s="426"/>
      <c r="SSE33" s="426"/>
      <c r="SSF33" s="426"/>
      <c r="SSG33" s="426"/>
      <c r="SSH33" s="426"/>
      <c r="SSI33" s="426"/>
      <c r="SSJ33" s="426"/>
      <c r="SSK33" s="426"/>
      <c r="SSL33" s="426"/>
      <c r="SSM33" s="426"/>
      <c r="SSN33" s="426"/>
      <c r="SSO33" s="426"/>
      <c r="SSP33" s="426"/>
      <c r="SSQ33" s="426"/>
      <c r="SSR33" s="426"/>
      <c r="SSS33" s="426"/>
      <c r="SST33" s="426"/>
      <c r="SSU33" s="426"/>
      <c r="SSV33" s="426"/>
      <c r="SSW33" s="426"/>
      <c r="SSX33" s="426"/>
      <c r="SSY33" s="426"/>
      <c r="SSZ33" s="426"/>
      <c r="STA33" s="426"/>
      <c r="STB33" s="426"/>
      <c r="STC33" s="426"/>
      <c r="STD33" s="426"/>
      <c r="STE33" s="426"/>
      <c r="STF33" s="426"/>
      <c r="STG33" s="426"/>
      <c r="STH33" s="426"/>
      <c r="STI33" s="426"/>
      <c r="STJ33" s="426"/>
      <c r="STK33" s="426"/>
      <c r="STL33" s="426"/>
      <c r="STM33" s="426"/>
      <c r="STN33" s="426"/>
      <c r="STO33" s="426"/>
      <c r="STP33" s="426"/>
      <c r="STQ33" s="426"/>
      <c r="STR33" s="426"/>
      <c r="STS33" s="426"/>
      <c r="STT33" s="426"/>
      <c r="STU33" s="426"/>
      <c r="STV33" s="426"/>
      <c r="STW33" s="426"/>
      <c r="STX33" s="426"/>
      <c r="STY33" s="426"/>
      <c r="STZ33" s="426"/>
      <c r="SUA33" s="426"/>
      <c r="SUB33" s="426"/>
      <c r="SUC33" s="426"/>
      <c r="SUD33" s="426"/>
      <c r="SUE33" s="426"/>
      <c r="SUF33" s="426"/>
      <c r="SUG33" s="426"/>
      <c r="SUH33" s="426"/>
      <c r="SUI33" s="426"/>
      <c r="SUJ33" s="426"/>
      <c r="SUK33" s="426"/>
      <c r="SUL33" s="426"/>
      <c r="SUM33" s="426"/>
      <c r="SUN33" s="426"/>
      <c r="SUO33" s="426"/>
      <c r="SUP33" s="426"/>
      <c r="SUQ33" s="426"/>
      <c r="SUR33" s="426"/>
      <c r="SUS33" s="426"/>
      <c r="SUT33" s="426"/>
      <c r="SUU33" s="426"/>
      <c r="SUV33" s="426"/>
      <c r="SUW33" s="426"/>
      <c r="SUX33" s="426"/>
      <c r="SUY33" s="426"/>
      <c r="SUZ33" s="426"/>
      <c r="SVA33" s="426"/>
      <c r="SVB33" s="426"/>
      <c r="SVC33" s="426"/>
      <c r="SVD33" s="426"/>
      <c r="SVE33" s="426"/>
      <c r="SVF33" s="426"/>
      <c r="SVG33" s="426"/>
      <c r="SVH33" s="426"/>
      <c r="SVI33" s="426"/>
      <c r="SVJ33" s="426"/>
      <c r="SVK33" s="426"/>
      <c r="SVL33" s="426"/>
      <c r="SVM33" s="426"/>
      <c r="SVN33" s="426"/>
      <c r="SVO33" s="426"/>
      <c r="SVP33" s="426"/>
      <c r="SVQ33" s="426"/>
      <c r="SVR33" s="426"/>
      <c r="SVS33" s="426"/>
      <c r="SVT33" s="426"/>
      <c r="SVU33" s="426"/>
      <c r="SVV33" s="426"/>
      <c r="SVW33" s="426"/>
      <c r="SVX33" s="426"/>
      <c r="SVY33" s="426"/>
      <c r="SVZ33" s="426"/>
      <c r="SWA33" s="426"/>
      <c r="SWB33" s="426"/>
      <c r="SWC33" s="426"/>
      <c r="SWD33" s="426"/>
      <c r="SWE33" s="426"/>
      <c r="SWF33" s="426"/>
      <c r="SWG33" s="426"/>
      <c r="SWH33" s="426"/>
      <c r="SWI33" s="426"/>
      <c r="SWJ33" s="426"/>
      <c r="SWK33" s="426"/>
      <c r="SWL33" s="426"/>
      <c r="SWM33" s="426"/>
      <c r="SWN33" s="426"/>
      <c r="SWO33" s="426"/>
      <c r="SWP33" s="426"/>
      <c r="SWQ33" s="426"/>
      <c r="SWR33" s="426"/>
      <c r="SWS33" s="426"/>
      <c r="SWT33" s="426"/>
      <c r="SWU33" s="426"/>
      <c r="SWV33" s="426"/>
      <c r="SWW33" s="426"/>
      <c r="SWX33" s="426"/>
      <c r="SWY33" s="426"/>
      <c r="SWZ33" s="426"/>
      <c r="SXA33" s="426"/>
      <c r="SXB33" s="426"/>
      <c r="SXC33" s="426"/>
      <c r="SXD33" s="426"/>
      <c r="SXE33" s="426"/>
      <c r="SXF33" s="426"/>
      <c r="SXG33" s="426"/>
      <c r="SXH33" s="426"/>
      <c r="SXI33" s="426"/>
      <c r="SXJ33" s="426"/>
      <c r="SXK33" s="426"/>
      <c r="SXL33" s="426"/>
      <c r="SXM33" s="426"/>
      <c r="SXN33" s="426"/>
      <c r="SXO33" s="426"/>
      <c r="SXP33" s="426"/>
      <c r="SXQ33" s="426"/>
      <c r="SXR33" s="426"/>
      <c r="SXS33" s="426"/>
      <c r="SXT33" s="426"/>
      <c r="SXU33" s="426"/>
      <c r="SXV33" s="426"/>
      <c r="SXW33" s="426"/>
      <c r="SXX33" s="426"/>
      <c r="SXY33" s="426"/>
      <c r="SXZ33" s="426"/>
      <c r="SYA33" s="426"/>
      <c r="SYB33" s="426"/>
      <c r="SYC33" s="426"/>
      <c r="SYD33" s="426"/>
      <c r="SYE33" s="426"/>
      <c r="SYF33" s="426"/>
      <c r="SYG33" s="426"/>
      <c r="SYH33" s="426"/>
      <c r="SYI33" s="426"/>
      <c r="SYJ33" s="426"/>
      <c r="SYK33" s="426"/>
      <c r="SYL33" s="426"/>
      <c r="SYM33" s="426"/>
      <c r="SYN33" s="426"/>
      <c r="SYO33" s="426"/>
      <c r="SYP33" s="426"/>
      <c r="SYQ33" s="426"/>
      <c r="SYR33" s="426"/>
      <c r="SYS33" s="426"/>
      <c r="SYT33" s="426"/>
      <c r="SYU33" s="426"/>
      <c r="SYV33" s="426"/>
      <c r="SYW33" s="426"/>
      <c r="SYX33" s="426"/>
      <c r="SYY33" s="426"/>
      <c r="SYZ33" s="426"/>
      <c r="SZA33" s="426"/>
      <c r="SZB33" s="426"/>
      <c r="SZC33" s="426"/>
      <c r="SZD33" s="426"/>
      <c r="SZE33" s="426"/>
      <c r="SZF33" s="426"/>
      <c r="SZG33" s="426"/>
      <c r="SZH33" s="426"/>
      <c r="SZI33" s="426"/>
      <c r="SZJ33" s="426"/>
      <c r="SZK33" s="426"/>
      <c r="SZL33" s="426"/>
      <c r="SZM33" s="426"/>
      <c r="SZN33" s="426"/>
      <c r="SZO33" s="426"/>
      <c r="SZP33" s="426"/>
      <c r="SZQ33" s="426"/>
      <c r="SZR33" s="426"/>
      <c r="SZS33" s="426"/>
      <c r="SZT33" s="426"/>
      <c r="SZU33" s="426"/>
      <c r="SZV33" s="426"/>
      <c r="SZW33" s="426"/>
      <c r="SZX33" s="426"/>
      <c r="SZY33" s="426"/>
      <c r="SZZ33" s="426"/>
      <c r="TAA33" s="426"/>
      <c r="TAB33" s="426"/>
      <c r="TAC33" s="426"/>
      <c r="TAD33" s="426"/>
      <c r="TAE33" s="426"/>
      <c r="TAF33" s="426"/>
      <c r="TAG33" s="426"/>
      <c r="TAH33" s="426"/>
      <c r="TAI33" s="426"/>
      <c r="TAJ33" s="426"/>
      <c r="TAK33" s="426"/>
      <c r="TAL33" s="426"/>
      <c r="TAM33" s="426"/>
      <c r="TAN33" s="426"/>
      <c r="TAO33" s="426"/>
      <c r="TAP33" s="426"/>
      <c r="TAQ33" s="426"/>
      <c r="TAR33" s="426"/>
      <c r="TAS33" s="426"/>
      <c r="TAT33" s="426"/>
      <c r="TAU33" s="426"/>
      <c r="TAV33" s="426"/>
      <c r="TAW33" s="426"/>
      <c r="TAX33" s="426"/>
      <c r="TAY33" s="426"/>
      <c r="TAZ33" s="426"/>
      <c r="TBA33" s="426"/>
      <c r="TBB33" s="426"/>
      <c r="TBC33" s="426"/>
      <c r="TBD33" s="426"/>
      <c r="TBE33" s="426"/>
      <c r="TBF33" s="426"/>
      <c r="TBG33" s="426"/>
      <c r="TBH33" s="426"/>
      <c r="TBI33" s="426"/>
      <c r="TBJ33" s="426"/>
      <c r="TBK33" s="426"/>
      <c r="TBL33" s="426"/>
      <c r="TBM33" s="426"/>
      <c r="TBN33" s="426"/>
      <c r="TBO33" s="426"/>
      <c r="TBP33" s="426"/>
      <c r="TBQ33" s="426"/>
      <c r="TBR33" s="426"/>
      <c r="TBS33" s="426"/>
      <c r="TBT33" s="426"/>
      <c r="TBU33" s="426"/>
      <c r="TBV33" s="426"/>
      <c r="TBW33" s="426"/>
      <c r="TBX33" s="426"/>
      <c r="TBY33" s="426"/>
      <c r="TBZ33" s="426"/>
      <c r="TCA33" s="426"/>
      <c r="TCB33" s="426"/>
      <c r="TCC33" s="426"/>
      <c r="TCD33" s="426"/>
      <c r="TCE33" s="426"/>
      <c r="TCF33" s="426"/>
      <c r="TCG33" s="426"/>
      <c r="TCH33" s="426"/>
      <c r="TCI33" s="426"/>
      <c r="TCJ33" s="426"/>
      <c r="TCK33" s="426"/>
      <c r="TCL33" s="426"/>
      <c r="TCM33" s="426"/>
      <c r="TCN33" s="426"/>
      <c r="TCO33" s="426"/>
      <c r="TCP33" s="426"/>
      <c r="TCQ33" s="426"/>
      <c r="TCR33" s="426"/>
      <c r="TCS33" s="426"/>
      <c r="TCT33" s="426"/>
      <c r="TCU33" s="426"/>
      <c r="TCV33" s="426"/>
      <c r="TCW33" s="426"/>
      <c r="TCX33" s="426"/>
      <c r="TCY33" s="426"/>
      <c r="TCZ33" s="426"/>
      <c r="TDA33" s="426"/>
      <c r="TDB33" s="426"/>
      <c r="TDC33" s="426"/>
      <c r="TDD33" s="426"/>
      <c r="TDE33" s="426"/>
      <c r="TDF33" s="426"/>
      <c r="TDG33" s="426"/>
      <c r="TDH33" s="426"/>
      <c r="TDI33" s="426"/>
      <c r="TDJ33" s="426"/>
      <c r="TDK33" s="426"/>
      <c r="TDL33" s="426"/>
      <c r="TDM33" s="426"/>
      <c r="TDN33" s="426"/>
      <c r="TDO33" s="426"/>
      <c r="TDP33" s="426"/>
      <c r="TDQ33" s="426"/>
      <c r="TDR33" s="426"/>
      <c r="TDS33" s="426"/>
      <c r="TDT33" s="426"/>
      <c r="TDU33" s="426"/>
      <c r="TDV33" s="426"/>
      <c r="TDW33" s="426"/>
      <c r="TDX33" s="426"/>
      <c r="TDY33" s="426"/>
      <c r="TDZ33" s="426"/>
      <c r="TEA33" s="426"/>
      <c r="TEB33" s="426"/>
      <c r="TEC33" s="426"/>
      <c r="TED33" s="426"/>
      <c r="TEE33" s="426"/>
      <c r="TEF33" s="426"/>
      <c r="TEG33" s="426"/>
      <c r="TEH33" s="426"/>
      <c r="TEI33" s="426"/>
      <c r="TEJ33" s="426"/>
      <c r="TEK33" s="426"/>
      <c r="TEL33" s="426"/>
      <c r="TEM33" s="426"/>
      <c r="TEN33" s="426"/>
      <c r="TEO33" s="426"/>
      <c r="TEP33" s="426"/>
      <c r="TEQ33" s="426"/>
      <c r="TER33" s="426"/>
      <c r="TES33" s="426"/>
      <c r="TET33" s="426"/>
      <c r="TEU33" s="426"/>
      <c r="TEV33" s="426"/>
      <c r="TEW33" s="426"/>
      <c r="TEX33" s="426"/>
      <c r="TEY33" s="426"/>
      <c r="TEZ33" s="426"/>
      <c r="TFA33" s="426"/>
      <c r="TFB33" s="426"/>
      <c r="TFC33" s="426"/>
      <c r="TFD33" s="426"/>
      <c r="TFE33" s="426"/>
      <c r="TFF33" s="426"/>
      <c r="TFG33" s="426"/>
      <c r="TFH33" s="426"/>
      <c r="TFI33" s="426"/>
      <c r="TFJ33" s="426"/>
      <c r="TFK33" s="426"/>
      <c r="TFL33" s="426"/>
      <c r="TFM33" s="426"/>
      <c r="TFN33" s="426"/>
      <c r="TFO33" s="426"/>
      <c r="TFP33" s="426"/>
      <c r="TFQ33" s="426"/>
      <c r="TFR33" s="426"/>
      <c r="TFS33" s="426"/>
      <c r="TFT33" s="426"/>
      <c r="TFU33" s="426"/>
      <c r="TFV33" s="426"/>
      <c r="TFW33" s="426"/>
      <c r="TFX33" s="426"/>
      <c r="TFY33" s="426"/>
      <c r="TFZ33" s="426"/>
      <c r="TGA33" s="426"/>
      <c r="TGB33" s="426"/>
      <c r="TGC33" s="426"/>
      <c r="TGD33" s="426"/>
      <c r="TGE33" s="426"/>
      <c r="TGF33" s="426"/>
      <c r="TGG33" s="426"/>
      <c r="TGH33" s="426"/>
      <c r="TGI33" s="426"/>
      <c r="TGJ33" s="426"/>
      <c r="TGK33" s="426"/>
      <c r="TGL33" s="426"/>
      <c r="TGM33" s="426"/>
      <c r="TGN33" s="426"/>
      <c r="TGO33" s="426"/>
      <c r="TGP33" s="426"/>
      <c r="TGQ33" s="426"/>
      <c r="TGR33" s="426"/>
      <c r="TGS33" s="426"/>
      <c r="TGT33" s="426"/>
      <c r="TGU33" s="426"/>
      <c r="TGV33" s="426"/>
      <c r="TGW33" s="426"/>
      <c r="TGX33" s="426"/>
      <c r="TGY33" s="426"/>
      <c r="TGZ33" s="426"/>
      <c r="THA33" s="426"/>
      <c r="THB33" s="426"/>
      <c r="THC33" s="426"/>
      <c r="THD33" s="426"/>
      <c r="THE33" s="426"/>
      <c r="THF33" s="426"/>
      <c r="THG33" s="426"/>
      <c r="THH33" s="426"/>
      <c r="THI33" s="426"/>
      <c r="THJ33" s="426"/>
      <c r="THK33" s="426"/>
      <c r="THL33" s="426"/>
      <c r="THM33" s="426"/>
      <c r="THN33" s="426"/>
      <c r="THO33" s="426"/>
      <c r="THP33" s="426"/>
      <c r="THQ33" s="426"/>
      <c r="THR33" s="426"/>
      <c r="THS33" s="426"/>
      <c r="THT33" s="426"/>
      <c r="THU33" s="426"/>
      <c r="THV33" s="426"/>
      <c r="THW33" s="426"/>
      <c r="THX33" s="426"/>
      <c r="THY33" s="426"/>
      <c r="THZ33" s="426"/>
      <c r="TIA33" s="426"/>
      <c r="TIB33" s="426"/>
      <c r="TIC33" s="426"/>
      <c r="TID33" s="426"/>
      <c r="TIE33" s="426"/>
      <c r="TIF33" s="426"/>
      <c r="TIG33" s="426"/>
      <c r="TIH33" s="426"/>
      <c r="TII33" s="426"/>
      <c r="TIJ33" s="426"/>
      <c r="TIK33" s="426"/>
      <c r="TIL33" s="426"/>
      <c r="TIM33" s="426"/>
      <c r="TIN33" s="426"/>
      <c r="TIO33" s="426"/>
      <c r="TIP33" s="426"/>
      <c r="TIQ33" s="426"/>
      <c r="TIR33" s="426"/>
      <c r="TIS33" s="426"/>
      <c r="TIT33" s="426"/>
      <c r="TIU33" s="426"/>
      <c r="TIV33" s="426"/>
      <c r="TIW33" s="426"/>
      <c r="TIX33" s="426"/>
      <c r="TIY33" s="426"/>
      <c r="TIZ33" s="426"/>
      <c r="TJA33" s="426"/>
      <c r="TJB33" s="426"/>
      <c r="TJC33" s="426"/>
      <c r="TJD33" s="426"/>
      <c r="TJE33" s="426"/>
      <c r="TJF33" s="426"/>
      <c r="TJG33" s="426"/>
      <c r="TJH33" s="426"/>
      <c r="TJI33" s="426"/>
      <c r="TJJ33" s="426"/>
      <c r="TJK33" s="426"/>
      <c r="TJL33" s="426"/>
      <c r="TJM33" s="426"/>
      <c r="TJN33" s="426"/>
      <c r="TJO33" s="426"/>
      <c r="TJP33" s="426"/>
      <c r="TJQ33" s="426"/>
      <c r="TJR33" s="426"/>
      <c r="TJS33" s="426"/>
      <c r="TJT33" s="426"/>
      <c r="TJU33" s="426"/>
      <c r="TJV33" s="426"/>
      <c r="TJW33" s="426"/>
      <c r="TJX33" s="426"/>
      <c r="TJY33" s="426"/>
      <c r="TJZ33" s="426"/>
      <c r="TKA33" s="426"/>
      <c r="TKB33" s="426"/>
      <c r="TKC33" s="426"/>
      <c r="TKD33" s="426"/>
      <c r="TKE33" s="426"/>
      <c r="TKF33" s="426"/>
      <c r="TKG33" s="426"/>
      <c r="TKH33" s="426"/>
      <c r="TKI33" s="426"/>
      <c r="TKJ33" s="426"/>
      <c r="TKK33" s="426"/>
      <c r="TKL33" s="426"/>
      <c r="TKM33" s="426"/>
      <c r="TKN33" s="426"/>
      <c r="TKO33" s="426"/>
      <c r="TKP33" s="426"/>
      <c r="TKQ33" s="426"/>
      <c r="TKR33" s="426"/>
      <c r="TKS33" s="426"/>
      <c r="TKT33" s="426"/>
      <c r="TKU33" s="426"/>
      <c r="TKV33" s="426"/>
      <c r="TKW33" s="426"/>
      <c r="TKX33" s="426"/>
      <c r="TKY33" s="426"/>
      <c r="TKZ33" s="426"/>
      <c r="TLA33" s="426"/>
      <c r="TLB33" s="426"/>
      <c r="TLC33" s="426"/>
      <c r="TLD33" s="426"/>
      <c r="TLE33" s="426"/>
      <c r="TLF33" s="426"/>
      <c r="TLG33" s="426"/>
      <c r="TLH33" s="426"/>
      <c r="TLI33" s="426"/>
      <c r="TLJ33" s="426"/>
      <c r="TLK33" s="426"/>
      <c r="TLL33" s="426"/>
      <c r="TLM33" s="426"/>
      <c r="TLN33" s="426"/>
      <c r="TLO33" s="426"/>
      <c r="TLP33" s="426"/>
      <c r="TLQ33" s="426"/>
      <c r="TLR33" s="426"/>
      <c r="TLS33" s="426"/>
      <c r="TLT33" s="426"/>
      <c r="TLU33" s="426"/>
      <c r="TLV33" s="426"/>
      <c r="TLW33" s="426"/>
      <c r="TLX33" s="426"/>
      <c r="TLY33" s="426"/>
      <c r="TLZ33" s="426"/>
      <c r="TMA33" s="426"/>
      <c r="TMB33" s="426"/>
      <c r="TMC33" s="426"/>
      <c r="TMD33" s="426"/>
      <c r="TME33" s="426"/>
      <c r="TMF33" s="426"/>
      <c r="TMG33" s="426"/>
      <c r="TMH33" s="426"/>
      <c r="TMI33" s="426"/>
      <c r="TMJ33" s="426"/>
      <c r="TMK33" s="426"/>
      <c r="TML33" s="426"/>
      <c r="TMM33" s="426"/>
      <c r="TMN33" s="426"/>
      <c r="TMO33" s="426"/>
      <c r="TMP33" s="426"/>
      <c r="TMQ33" s="426"/>
      <c r="TMR33" s="426"/>
      <c r="TMS33" s="426"/>
      <c r="TMT33" s="426"/>
      <c r="TMU33" s="426"/>
      <c r="TMV33" s="426"/>
      <c r="TMW33" s="426"/>
      <c r="TMX33" s="426"/>
      <c r="TMY33" s="426"/>
      <c r="TMZ33" s="426"/>
      <c r="TNA33" s="426"/>
      <c r="TNB33" s="426"/>
      <c r="TNC33" s="426"/>
      <c r="TND33" s="426"/>
      <c r="TNE33" s="426"/>
      <c r="TNF33" s="426"/>
      <c r="TNG33" s="426"/>
      <c r="TNH33" s="426"/>
      <c r="TNI33" s="426"/>
      <c r="TNJ33" s="426"/>
      <c r="TNK33" s="426"/>
      <c r="TNL33" s="426"/>
      <c r="TNM33" s="426"/>
      <c r="TNN33" s="426"/>
      <c r="TNO33" s="426"/>
      <c r="TNP33" s="426"/>
      <c r="TNQ33" s="426"/>
      <c r="TNR33" s="426"/>
      <c r="TNS33" s="426"/>
      <c r="TNT33" s="426"/>
      <c r="TNU33" s="426"/>
      <c r="TNV33" s="426"/>
      <c r="TNW33" s="426"/>
      <c r="TNX33" s="426"/>
      <c r="TNY33" s="426"/>
      <c r="TNZ33" s="426"/>
      <c r="TOA33" s="426"/>
      <c r="TOB33" s="426"/>
      <c r="TOC33" s="426"/>
      <c r="TOD33" s="426"/>
      <c r="TOE33" s="426"/>
      <c r="TOF33" s="426"/>
      <c r="TOG33" s="426"/>
      <c r="TOH33" s="426"/>
      <c r="TOI33" s="426"/>
      <c r="TOJ33" s="426"/>
      <c r="TOK33" s="426"/>
      <c r="TOL33" s="426"/>
      <c r="TOM33" s="426"/>
      <c r="TON33" s="426"/>
      <c r="TOO33" s="426"/>
      <c r="TOP33" s="426"/>
      <c r="TOQ33" s="426"/>
      <c r="TOR33" s="426"/>
      <c r="TOS33" s="426"/>
      <c r="TOT33" s="426"/>
      <c r="TOU33" s="426"/>
      <c r="TOV33" s="426"/>
      <c r="TOW33" s="426"/>
      <c r="TOX33" s="426"/>
      <c r="TOY33" s="426"/>
      <c r="TOZ33" s="426"/>
      <c r="TPA33" s="426"/>
      <c r="TPB33" s="426"/>
      <c r="TPC33" s="426"/>
      <c r="TPD33" s="426"/>
      <c r="TPE33" s="426"/>
      <c r="TPF33" s="426"/>
      <c r="TPG33" s="426"/>
      <c r="TPH33" s="426"/>
      <c r="TPI33" s="426"/>
      <c r="TPJ33" s="426"/>
      <c r="TPK33" s="426"/>
      <c r="TPL33" s="426"/>
      <c r="TPM33" s="426"/>
      <c r="TPN33" s="426"/>
      <c r="TPO33" s="426"/>
      <c r="TPP33" s="426"/>
      <c r="TPQ33" s="426"/>
      <c r="TPR33" s="426"/>
      <c r="TPS33" s="426"/>
      <c r="TPT33" s="426"/>
      <c r="TPU33" s="426"/>
      <c r="TPV33" s="426"/>
      <c r="TPW33" s="426"/>
      <c r="TPX33" s="426"/>
      <c r="TPY33" s="426"/>
      <c r="TPZ33" s="426"/>
      <c r="TQA33" s="426"/>
      <c r="TQB33" s="426"/>
      <c r="TQC33" s="426"/>
      <c r="TQD33" s="426"/>
      <c r="TQE33" s="426"/>
      <c r="TQF33" s="426"/>
      <c r="TQG33" s="426"/>
      <c r="TQH33" s="426"/>
      <c r="TQI33" s="426"/>
      <c r="TQJ33" s="426"/>
      <c r="TQK33" s="426"/>
      <c r="TQL33" s="426"/>
      <c r="TQM33" s="426"/>
      <c r="TQN33" s="426"/>
      <c r="TQO33" s="426"/>
      <c r="TQP33" s="426"/>
      <c r="TQQ33" s="426"/>
      <c r="TQR33" s="426"/>
      <c r="TQS33" s="426"/>
      <c r="TQT33" s="426"/>
      <c r="TQU33" s="426"/>
      <c r="TQV33" s="426"/>
      <c r="TQW33" s="426"/>
      <c r="TQX33" s="426"/>
      <c r="TQY33" s="426"/>
      <c r="TQZ33" s="426"/>
      <c r="TRA33" s="426"/>
      <c r="TRB33" s="426"/>
      <c r="TRC33" s="426"/>
      <c r="TRD33" s="426"/>
      <c r="TRE33" s="426"/>
      <c r="TRF33" s="426"/>
      <c r="TRG33" s="426"/>
      <c r="TRH33" s="426"/>
      <c r="TRI33" s="426"/>
      <c r="TRJ33" s="426"/>
      <c r="TRK33" s="426"/>
      <c r="TRL33" s="426"/>
      <c r="TRM33" s="426"/>
      <c r="TRN33" s="426"/>
      <c r="TRO33" s="426"/>
      <c r="TRP33" s="426"/>
      <c r="TRQ33" s="426"/>
      <c r="TRR33" s="426"/>
      <c r="TRS33" s="426"/>
      <c r="TRT33" s="426"/>
      <c r="TRU33" s="426"/>
      <c r="TRV33" s="426"/>
      <c r="TRW33" s="426"/>
      <c r="TRX33" s="426"/>
      <c r="TRY33" s="426"/>
      <c r="TRZ33" s="426"/>
      <c r="TSA33" s="426"/>
      <c r="TSB33" s="426"/>
      <c r="TSC33" s="426"/>
      <c r="TSD33" s="426"/>
      <c r="TSE33" s="426"/>
      <c r="TSF33" s="426"/>
      <c r="TSG33" s="426"/>
      <c r="TSH33" s="426"/>
      <c r="TSI33" s="426"/>
      <c r="TSJ33" s="426"/>
      <c r="TSK33" s="426"/>
      <c r="TSL33" s="426"/>
      <c r="TSM33" s="426"/>
      <c r="TSN33" s="426"/>
      <c r="TSO33" s="426"/>
      <c r="TSP33" s="426"/>
      <c r="TSQ33" s="426"/>
      <c r="TSR33" s="426"/>
      <c r="TSS33" s="426"/>
      <c r="TST33" s="426"/>
      <c r="TSU33" s="426"/>
      <c r="TSV33" s="426"/>
      <c r="TSW33" s="426"/>
      <c r="TSX33" s="426"/>
      <c r="TSY33" s="426"/>
      <c r="TSZ33" s="426"/>
      <c r="TTA33" s="426"/>
      <c r="TTB33" s="426"/>
      <c r="TTC33" s="426"/>
      <c r="TTD33" s="426"/>
      <c r="TTE33" s="426"/>
      <c r="TTF33" s="426"/>
      <c r="TTG33" s="426"/>
      <c r="TTH33" s="426"/>
      <c r="TTI33" s="426"/>
      <c r="TTJ33" s="426"/>
      <c r="TTK33" s="426"/>
      <c r="TTL33" s="426"/>
      <c r="TTM33" s="426"/>
      <c r="TTN33" s="426"/>
      <c r="TTO33" s="426"/>
      <c r="TTP33" s="426"/>
      <c r="TTQ33" s="426"/>
      <c r="TTR33" s="426"/>
      <c r="TTS33" s="426"/>
      <c r="TTT33" s="426"/>
      <c r="TTU33" s="426"/>
      <c r="TTV33" s="426"/>
      <c r="TTW33" s="426"/>
      <c r="TTX33" s="426"/>
      <c r="TTY33" s="426"/>
      <c r="TTZ33" s="426"/>
      <c r="TUA33" s="426"/>
      <c r="TUB33" s="426"/>
      <c r="TUC33" s="426"/>
      <c r="TUD33" s="426"/>
      <c r="TUE33" s="426"/>
      <c r="TUF33" s="426"/>
      <c r="TUG33" s="426"/>
      <c r="TUH33" s="426"/>
      <c r="TUI33" s="426"/>
      <c r="TUJ33" s="426"/>
      <c r="TUK33" s="426"/>
      <c r="TUL33" s="426"/>
      <c r="TUM33" s="426"/>
      <c r="TUN33" s="426"/>
      <c r="TUO33" s="426"/>
      <c r="TUP33" s="426"/>
      <c r="TUQ33" s="426"/>
      <c r="TUR33" s="426"/>
      <c r="TUS33" s="426"/>
      <c r="TUT33" s="426"/>
      <c r="TUU33" s="426"/>
      <c r="TUV33" s="426"/>
      <c r="TUW33" s="426"/>
      <c r="TUX33" s="426"/>
      <c r="TUY33" s="426"/>
      <c r="TUZ33" s="426"/>
      <c r="TVA33" s="426"/>
      <c r="TVB33" s="426"/>
      <c r="TVC33" s="426"/>
      <c r="TVD33" s="426"/>
      <c r="TVE33" s="426"/>
      <c r="TVF33" s="426"/>
      <c r="TVG33" s="426"/>
      <c r="TVH33" s="426"/>
      <c r="TVI33" s="426"/>
      <c r="TVJ33" s="426"/>
      <c r="TVK33" s="426"/>
      <c r="TVL33" s="426"/>
      <c r="TVM33" s="426"/>
      <c r="TVN33" s="426"/>
      <c r="TVO33" s="426"/>
      <c r="TVP33" s="426"/>
      <c r="TVQ33" s="426"/>
      <c r="TVR33" s="426"/>
      <c r="TVS33" s="426"/>
      <c r="TVT33" s="426"/>
      <c r="TVU33" s="426"/>
      <c r="TVV33" s="426"/>
      <c r="TVW33" s="426"/>
      <c r="TVX33" s="426"/>
      <c r="TVY33" s="426"/>
      <c r="TVZ33" s="426"/>
      <c r="TWA33" s="426"/>
      <c r="TWB33" s="426"/>
      <c r="TWC33" s="426"/>
      <c r="TWD33" s="426"/>
      <c r="TWE33" s="426"/>
      <c r="TWF33" s="426"/>
      <c r="TWG33" s="426"/>
      <c r="TWH33" s="426"/>
      <c r="TWI33" s="426"/>
      <c r="TWJ33" s="426"/>
      <c r="TWK33" s="426"/>
      <c r="TWL33" s="426"/>
      <c r="TWM33" s="426"/>
      <c r="TWN33" s="426"/>
      <c r="TWO33" s="426"/>
      <c r="TWP33" s="426"/>
      <c r="TWQ33" s="426"/>
      <c r="TWR33" s="426"/>
      <c r="TWS33" s="426"/>
      <c r="TWT33" s="426"/>
      <c r="TWU33" s="426"/>
      <c r="TWV33" s="426"/>
      <c r="TWW33" s="426"/>
      <c r="TWX33" s="426"/>
      <c r="TWY33" s="426"/>
      <c r="TWZ33" s="426"/>
      <c r="TXA33" s="426"/>
      <c r="TXB33" s="426"/>
      <c r="TXC33" s="426"/>
      <c r="TXD33" s="426"/>
      <c r="TXE33" s="426"/>
      <c r="TXF33" s="426"/>
      <c r="TXG33" s="426"/>
      <c r="TXH33" s="426"/>
      <c r="TXI33" s="426"/>
      <c r="TXJ33" s="426"/>
      <c r="TXK33" s="426"/>
      <c r="TXL33" s="426"/>
      <c r="TXM33" s="426"/>
      <c r="TXN33" s="426"/>
      <c r="TXO33" s="426"/>
      <c r="TXP33" s="426"/>
      <c r="TXQ33" s="426"/>
      <c r="TXR33" s="426"/>
      <c r="TXS33" s="426"/>
      <c r="TXT33" s="426"/>
      <c r="TXU33" s="426"/>
      <c r="TXV33" s="426"/>
      <c r="TXW33" s="426"/>
      <c r="TXX33" s="426"/>
      <c r="TXY33" s="426"/>
      <c r="TXZ33" s="426"/>
      <c r="TYA33" s="426"/>
      <c r="TYB33" s="426"/>
      <c r="TYC33" s="426"/>
      <c r="TYD33" s="426"/>
      <c r="TYE33" s="426"/>
      <c r="TYF33" s="426"/>
      <c r="TYG33" s="426"/>
      <c r="TYH33" s="426"/>
      <c r="TYI33" s="426"/>
      <c r="TYJ33" s="426"/>
      <c r="TYK33" s="426"/>
      <c r="TYL33" s="426"/>
      <c r="TYM33" s="426"/>
      <c r="TYN33" s="426"/>
      <c r="TYO33" s="426"/>
      <c r="TYP33" s="426"/>
      <c r="TYQ33" s="426"/>
      <c r="TYR33" s="426"/>
      <c r="TYS33" s="426"/>
      <c r="TYT33" s="426"/>
      <c r="TYU33" s="426"/>
      <c r="TYV33" s="426"/>
      <c r="TYW33" s="426"/>
      <c r="TYX33" s="426"/>
      <c r="TYY33" s="426"/>
      <c r="TYZ33" s="426"/>
      <c r="TZA33" s="426"/>
      <c r="TZB33" s="426"/>
      <c r="TZC33" s="426"/>
      <c r="TZD33" s="426"/>
      <c r="TZE33" s="426"/>
      <c r="TZF33" s="426"/>
      <c r="TZG33" s="426"/>
      <c r="TZH33" s="426"/>
      <c r="TZI33" s="426"/>
      <c r="TZJ33" s="426"/>
      <c r="TZK33" s="426"/>
      <c r="TZL33" s="426"/>
      <c r="TZM33" s="426"/>
      <c r="TZN33" s="426"/>
      <c r="TZO33" s="426"/>
      <c r="TZP33" s="426"/>
      <c r="TZQ33" s="426"/>
      <c r="TZR33" s="426"/>
      <c r="TZS33" s="426"/>
      <c r="TZT33" s="426"/>
      <c r="TZU33" s="426"/>
      <c r="TZV33" s="426"/>
      <c r="TZW33" s="426"/>
      <c r="TZX33" s="426"/>
      <c r="TZY33" s="426"/>
      <c r="TZZ33" s="426"/>
      <c r="UAA33" s="426"/>
      <c r="UAB33" s="426"/>
      <c r="UAC33" s="426"/>
      <c r="UAD33" s="426"/>
      <c r="UAE33" s="426"/>
      <c r="UAF33" s="426"/>
      <c r="UAG33" s="426"/>
      <c r="UAH33" s="426"/>
      <c r="UAI33" s="426"/>
      <c r="UAJ33" s="426"/>
      <c r="UAK33" s="426"/>
      <c r="UAL33" s="426"/>
      <c r="UAM33" s="426"/>
      <c r="UAN33" s="426"/>
      <c r="UAO33" s="426"/>
      <c r="UAP33" s="426"/>
      <c r="UAQ33" s="426"/>
      <c r="UAR33" s="426"/>
      <c r="UAS33" s="426"/>
      <c r="UAT33" s="426"/>
      <c r="UAU33" s="426"/>
      <c r="UAV33" s="426"/>
      <c r="UAW33" s="426"/>
      <c r="UAX33" s="426"/>
      <c r="UAY33" s="426"/>
      <c r="UAZ33" s="426"/>
      <c r="UBA33" s="426"/>
      <c r="UBB33" s="426"/>
      <c r="UBC33" s="426"/>
      <c r="UBD33" s="426"/>
      <c r="UBE33" s="426"/>
      <c r="UBF33" s="426"/>
      <c r="UBG33" s="426"/>
      <c r="UBH33" s="426"/>
      <c r="UBI33" s="426"/>
      <c r="UBJ33" s="426"/>
      <c r="UBK33" s="426"/>
      <c r="UBL33" s="426"/>
      <c r="UBM33" s="426"/>
      <c r="UBN33" s="426"/>
      <c r="UBO33" s="426"/>
      <c r="UBP33" s="426"/>
      <c r="UBQ33" s="426"/>
      <c r="UBR33" s="426"/>
      <c r="UBS33" s="426"/>
      <c r="UBT33" s="426"/>
      <c r="UBU33" s="426"/>
      <c r="UBV33" s="426"/>
      <c r="UBW33" s="426"/>
      <c r="UBX33" s="426"/>
      <c r="UBY33" s="426"/>
      <c r="UBZ33" s="426"/>
      <c r="UCA33" s="426"/>
      <c r="UCB33" s="426"/>
      <c r="UCC33" s="426"/>
      <c r="UCD33" s="426"/>
      <c r="UCE33" s="426"/>
      <c r="UCF33" s="426"/>
      <c r="UCG33" s="426"/>
      <c r="UCH33" s="426"/>
      <c r="UCI33" s="426"/>
      <c r="UCJ33" s="426"/>
      <c r="UCK33" s="426"/>
      <c r="UCL33" s="426"/>
      <c r="UCM33" s="426"/>
      <c r="UCN33" s="426"/>
      <c r="UCO33" s="426"/>
      <c r="UCP33" s="426"/>
      <c r="UCQ33" s="426"/>
      <c r="UCR33" s="426"/>
      <c r="UCS33" s="426"/>
      <c r="UCT33" s="426"/>
      <c r="UCU33" s="426"/>
      <c r="UCV33" s="426"/>
      <c r="UCW33" s="426"/>
      <c r="UCX33" s="426"/>
      <c r="UCY33" s="426"/>
      <c r="UCZ33" s="426"/>
      <c r="UDA33" s="426"/>
      <c r="UDB33" s="426"/>
      <c r="UDC33" s="426"/>
      <c r="UDD33" s="426"/>
      <c r="UDE33" s="426"/>
      <c r="UDF33" s="426"/>
      <c r="UDG33" s="426"/>
      <c r="UDH33" s="426"/>
      <c r="UDI33" s="426"/>
      <c r="UDJ33" s="426"/>
      <c r="UDK33" s="426"/>
      <c r="UDL33" s="426"/>
      <c r="UDM33" s="426"/>
      <c r="UDN33" s="426"/>
      <c r="UDO33" s="426"/>
      <c r="UDP33" s="426"/>
      <c r="UDQ33" s="426"/>
      <c r="UDR33" s="426"/>
      <c r="UDS33" s="426"/>
      <c r="UDT33" s="426"/>
      <c r="UDU33" s="426"/>
      <c r="UDV33" s="426"/>
      <c r="UDW33" s="426"/>
      <c r="UDX33" s="426"/>
      <c r="UDY33" s="426"/>
      <c r="UDZ33" s="426"/>
      <c r="UEA33" s="426"/>
      <c r="UEB33" s="426"/>
      <c r="UEC33" s="426"/>
      <c r="UED33" s="426"/>
      <c r="UEE33" s="426"/>
      <c r="UEF33" s="426"/>
      <c r="UEG33" s="426"/>
      <c r="UEH33" s="426"/>
      <c r="UEI33" s="426"/>
      <c r="UEJ33" s="426"/>
      <c r="UEK33" s="426"/>
      <c r="UEL33" s="426"/>
      <c r="UEM33" s="426"/>
      <c r="UEN33" s="426"/>
      <c r="UEO33" s="426"/>
      <c r="UEP33" s="426"/>
      <c r="UEQ33" s="426"/>
      <c r="UER33" s="426"/>
      <c r="UES33" s="426"/>
      <c r="UET33" s="426"/>
      <c r="UEU33" s="426"/>
      <c r="UEV33" s="426"/>
      <c r="UEW33" s="426"/>
      <c r="UEX33" s="426"/>
      <c r="UEY33" s="426"/>
      <c r="UEZ33" s="426"/>
      <c r="UFA33" s="426"/>
      <c r="UFB33" s="426"/>
      <c r="UFC33" s="426"/>
      <c r="UFD33" s="426"/>
      <c r="UFE33" s="426"/>
      <c r="UFF33" s="426"/>
      <c r="UFG33" s="426"/>
      <c r="UFH33" s="426"/>
      <c r="UFI33" s="426"/>
      <c r="UFJ33" s="426"/>
      <c r="UFK33" s="426"/>
      <c r="UFL33" s="426"/>
      <c r="UFM33" s="426"/>
      <c r="UFN33" s="426"/>
      <c r="UFO33" s="426"/>
      <c r="UFP33" s="426"/>
      <c r="UFQ33" s="426"/>
      <c r="UFR33" s="426"/>
      <c r="UFS33" s="426"/>
      <c r="UFT33" s="426"/>
      <c r="UFU33" s="426"/>
      <c r="UFV33" s="426"/>
      <c r="UFW33" s="426"/>
      <c r="UFX33" s="426"/>
      <c r="UFY33" s="426"/>
      <c r="UFZ33" s="426"/>
      <c r="UGA33" s="426"/>
      <c r="UGB33" s="426"/>
      <c r="UGC33" s="426"/>
      <c r="UGD33" s="426"/>
      <c r="UGE33" s="426"/>
      <c r="UGF33" s="426"/>
      <c r="UGG33" s="426"/>
      <c r="UGH33" s="426"/>
      <c r="UGI33" s="426"/>
      <c r="UGJ33" s="426"/>
      <c r="UGK33" s="426"/>
      <c r="UGL33" s="426"/>
      <c r="UGM33" s="426"/>
      <c r="UGN33" s="426"/>
      <c r="UGO33" s="426"/>
      <c r="UGP33" s="426"/>
      <c r="UGQ33" s="426"/>
      <c r="UGR33" s="426"/>
      <c r="UGS33" s="426"/>
      <c r="UGT33" s="426"/>
      <c r="UGU33" s="426"/>
      <c r="UGV33" s="426"/>
      <c r="UGW33" s="426"/>
      <c r="UGX33" s="426"/>
      <c r="UGY33" s="426"/>
      <c r="UGZ33" s="426"/>
      <c r="UHA33" s="426"/>
      <c r="UHB33" s="426"/>
      <c r="UHC33" s="426"/>
      <c r="UHD33" s="426"/>
      <c r="UHE33" s="426"/>
      <c r="UHF33" s="426"/>
      <c r="UHG33" s="426"/>
      <c r="UHH33" s="426"/>
      <c r="UHI33" s="426"/>
      <c r="UHJ33" s="426"/>
      <c r="UHK33" s="426"/>
      <c r="UHL33" s="426"/>
      <c r="UHM33" s="426"/>
      <c r="UHN33" s="426"/>
      <c r="UHO33" s="426"/>
      <c r="UHP33" s="426"/>
      <c r="UHQ33" s="426"/>
      <c r="UHR33" s="426"/>
      <c r="UHS33" s="426"/>
      <c r="UHT33" s="426"/>
      <c r="UHU33" s="426"/>
      <c r="UHV33" s="426"/>
      <c r="UHW33" s="426"/>
      <c r="UHX33" s="426"/>
      <c r="UHY33" s="426"/>
      <c r="UHZ33" s="426"/>
      <c r="UIA33" s="426"/>
      <c r="UIB33" s="426"/>
      <c r="UIC33" s="426"/>
      <c r="UID33" s="426"/>
      <c r="UIE33" s="426"/>
      <c r="UIF33" s="426"/>
      <c r="UIG33" s="426"/>
      <c r="UIH33" s="426"/>
      <c r="UII33" s="426"/>
      <c r="UIJ33" s="426"/>
      <c r="UIK33" s="426"/>
      <c r="UIL33" s="426"/>
      <c r="UIM33" s="426"/>
      <c r="UIN33" s="426"/>
      <c r="UIO33" s="426"/>
      <c r="UIP33" s="426"/>
      <c r="UIQ33" s="426"/>
      <c r="UIR33" s="426"/>
      <c r="UIS33" s="426"/>
      <c r="UIT33" s="426"/>
      <c r="UIU33" s="426"/>
      <c r="UIV33" s="426"/>
      <c r="UIW33" s="426"/>
      <c r="UIX33" s="426"/>
      <c r="UIY33" s="426"/>
      <c r="UIZ33" s="426"/>
      <c r="UJA33" s="426"/>
      <c r="UJB33" s="426"/>
      <c r="UJC33" s="426"/>
      <c r="UJD33" s="426"/>
      <c r="UJE33" s="426"/>
      <c r="UJF33" s="426"/>
      <c r="UJG33" s="426"/>
      <c r="UJH33" s="426"/>
      <c r="UJI33" s="426"/>
      <c r="UJJ33" s="426"/>
      <c r="UJK33" s="426"/>
      <c r="UJL33" s="426"/>
      <c r="UJM33" s="426"/>
      <c r="UJN33" s="426"/>
      <c r="UJO33" s="426"/>
      <c r="UJP33" s="426"/>
      <c r="UJQ33" s="426"/>
      <c r="UJR33" s="426"/>
      <c r="UJS33" s="426"/>
      <c r="UJT33" s="426"/>
      <c r="UJU33" s="426"/>
      <c r="UJV33" s="426"/>
      <c r="UJW33" s="426"/>
      <c r="UJX33" s="426"/>
      <c r="UJY33" s="426"/>
      <c r="UJZ33" s="426"/>
      <c r="UKA33" s="426"/>
      <c r="UKB33" s="426"/>
      <c r="UKC33" s="426"/>
      <c r="UKD33" s="426"/>
      <c r="UKE33" s="426"/>
      <c r="UKF33" s="426"/>
      <c r="UKG33" s="426"/>
      <c r="UKH33" s="426"/>
      <c r="UKI33" s="426"/>
      <c r="UKJ33" s="426"/>
      <c r="UKK33" s="426"/>
      <c r="UKL33" s="426"/>
      <c r="UKM33" s="426"/>
      <c r="UKN33" s="426"/>
      <c r="UKO33" s="426"/>
      <c r="UKP33" s="426"/>
      <c r="UKQ33" s="426"/>
      <c r="UKR33" s="426"/>
      <c r="UKS33" s="426"/>
      <c r="UKT33" s="426"/>
      <c r="UKU33" s="426"/>
      <c r="UKV33" s="426"/>
      <c r="UKW33" s="426"/>
      <c r="UKX33" s="426"/>
      <c r="UKY33" s="426"/>
      <c r="UKZ33" s="426"/>
      <c r="ULA33" s="426"/>
      <c r="ULB33" s="426"/>
      <c r="ULC33" s="426"/>
      <c r="ULD33" s="426"/>
      <c r="ULE33" s="426"/>
      <c r="ULF33" s="426"/>
      <c r="ULG33" s="426"/>
      <c r="ULH33" s="426"/>
      <c r="ULI33" s="426"/>
      <c r="ULJ33" s="426"/>
      <c r="ULK33" s="426"/>
      <c r="ULL33" s="426"/>
      <c r="ULM33" s="426"/>
      <c r="ULN33" s="426"/>
      <c r="ULO33" s="426"/>
      <c r="ULP33" s="426"/>
      <c r="ULQ33" s="426"/>
      <c r="ULR33" s="426"/>
      <c r="ULS33" s="426"/>
      <c r="ULT33" s="426"/>
      <c r="ULU33" s="426"/>
      <c r="ULV33" s="426"/>
      <c r="ULW33" s="426"/>
      <c r="ULX33" s="426"/>
      <c r="ULY33" s="426"/>
      <c r="ULZ33" s="426"/>
      <c r="UMA33" s="426"/>
      <c r="UMB33" s="426"/>
      <c r="UMC33" s="426"/>
      <c r="UMD33" s="426"/>
      <c r="UME33" s="426"/>
      <c r="UMF33" s="426"/>
      <c r="UMG33" s="426"/>
      <c r="UMH33" s="426"/>
      <c r="UMI33" s="426"/>
      <c r="UMJ33" s="426"/>
      <c r="UMK33" s="426"/>
      <c r="UML33" s="426"/>
      <c r="UMM33" s="426"/>
      <c r="UMN33" s="426"/>
      <c r="UMO33" s="426"/>
      <c r="UMP33" s="426"/>
      <c r="UMQ33" s="426"/>
      <c r="UMR33" s="426"/>
      <c r="UMS33" s="426"/>
      <c r="UMT33" s="426"/>
      <c r="UMU33" s="426"/>
      <c r="UMV33" s="426"/>
      <c r="UMW33" s="426"/>
      <c r="UMX33" s="426"/>
      <c r="UMY33" s="426"/>
      <c r="UMZ33" s="426"/>
      <c r="UNA33" s="426"/>
      <c r="UNB33" s="426"/>
      <c r="UNC33" s="426"/>
      <c r="UND33" s="426"/>
      <c r="UNE33" s="426"/>
      <c r="UNF33" s="426"/>
      <c r="UNG33" s="426"/>
      <c r="UNH33" s="426"/>
      <c r="UNI33" s="426"/>
      <c r="UNJ33" s="426"/>
      <c r="UNK33" s="426"/>
      <c r="UNL33" s="426"/>
      <c r="UNM33" s="426"/>
      <c r="UNN33" s="426"/>
      <c r="UNO33" s="426"/>
      <c r="UNP33" s="426"/>
      <c r="UNQ33" s="426"/>
      <c r="UNR33" s="426"/>
      <c r="UNS33" s="426"/>
      <c r="UNT33" s="426"/>
      <c r="UNU33" s="426"/>
      <c r="UNV33" s="426"/>
      <c r="UNW33" s="426"/>
      <c r="UNX33" s="426"/>
      <c r="UNY33" s="426"/>
      <c r="UNZ33" s="426"/>
      <c r="UOA33" s="426"/>
      <c r="UOB33" s="426"/>
      <c r="UOC33" s="426"/>
      <c r="UOD33" s="426"/>
      <c r="UOE33" s="426"/>
      <c r="UOF33" s="426"/>
      <c r="UOG33" s="426"/>
      <c r="UOH33" s="426"/>
      <c r="UOI33" s="426"/>
      <c r="UOJ33" s="426"/>
      <c r="UOK33" s="426"/>
      <c r="UOL33" s="426"/>
      <c r="UOM33" s="426"/>
      <c r="UON33" s="426"/>
      <c r="UOO33" s="426"/>
      <c r="UOP33" s="426"/>
      <c r="UOQ33" s="426"/>
      <c r="UOR33" s="426"/>
      <c r="UOS33" s="426"/>
      <c r="UOT33" s="426"/>
      <c r="UOU33" s="426"/>
      <c r="UOV33" s="426"/>
      <c r="UOW33" s="426"/>
      <c r="UOX33" s="426"/>
      <c r="UOY33" s="426"/>
      <c r="UOZ33" s="426"/>
      <c r="UPA33" s="426"/>
      <c r="UPB33" s="426"/>
      <c r="UPC33" s="426"/>
      <c r="UPD33" s="426"/>
      <c r="UPE33" s="426"/>
      <c r="UPF33" s="426"/>
      <c r="UPG33" s="426"/>
      <c r="UPH33" s="426"/>
      <c r="UPI33" s="426"/>
      <c r="UPJ33" s="426"/>
      <c r="UPK33" s="426"/>
      <c r="UPL33" s="426"/>
      <c r="UPM33" s="426"/>
      <c r="UPN33" s="426"/>
      <c r="UPO33" s="426"/>
      <c r="UPP33" s="426"/>
      <c r="UPQ33" s="426"/>
      <c r="UPR33" s="426"/>
      <c r="UPS33" s="426"/>
      <c r="UPT33" s="426"/>
      <c r="UPU33" s="426"/>
      <c r="UPV33" s="426"/>
      <c r="UPW33" s="426"/>
      <c r="UPX33" s="426"/>
      <c r="UPY33" s="426"/>
      <c r="UPZ33" s="426"/>
      <c r="UQA33" s="426"/>
      <c r="UQB33" s="426"/>
      <c r="UQC33" s="426"/>
      <c r="UQD33" s="426"/>
      <c r="UQE33" s="426"/>
      <c r="UQF33" s="426"/>
      <c r="UQG33" s="426"/>
      <c r="UQH33" s="426"/>
      <c r="UQI33" s="426"/>
      <c r="UQJ33" s="426"/>
      <c r="UQK33" s="426"/>
      <c r="UQL33" s="426"/>
      <c r="UQM33" s="426"/>
      <c r="UQN33" s="426"/>
      <c r="UQO33" s="426"/>
      <c r="UQP33" s="426"/>
      <c r="UQQ33" s="426"/>
      <c r="UQR33" s="426"/>
      <c r="UQS33" s="426"/>
      <c r="UQT33" s="426"/>
      <c r="UQU33" s="426"/>
      <c r="UQV33" s="426"/>
      <c r="UQW33" s="426"/>
      <c r="UQX33" s="426"/>
      <c r="UQY33" s="426"/>
      <c r="UQZ33" s="426"/>
      <c r="URA33" s="426"/>
      <c r="URB33" s="426"/>
      <c r="URC33" s="426"/>
      <c r="URD33" s="426"/>
      <c r="URE33" s="426"/>
      <c r="URF33" s="426"/>
      <c r="URG33" s="426"/>
      <c r="URH33" s="426"/>
      <c r="URI33" s="426"/>
      <c r="URJ33" s="426"/>
      <c r="URK33" s="426"/>
      <c r="URL33" s="426"/>
      <c r="URM33" s="426"/>
      <c r="URN33" s="426"/>
      <c r="URO33" s="426"/>
      <c r="URP33" s="426"/>
      <c r="URQ33" s="426"/>
      <c r="URR33" s="426"/>
      <c r="URS33" s="426"/>
      <c r="URT33" s="426"/>
      <c r="URU33" s="426"/>
      <c r="URV33" s="426"/>
      <c r="URW33" s="426"/>
      <c r="URX33" s="426"/>
      <c r="URY33" s="426"/>
      <c r="URZ33" s="426"/>
      <c r="USA33" s="426"/>
      <c r="USB33" s="426"/>
      <c r="USC33" s="426"/>
      <c r="USD33" s="426"/>
      <c r="USE33" s="426"/>
      <c r="USF33" s="426"/>
      <c r="USG33" s="426"/>
      <c r="USH33" s="426"/>
      <c r="USI33" s="426"/>
      <c r="USJ33" s="426"/>
      <c r="USK33" s="426"/>
      <c r="USL33" s="426"/>
      <c r="USM33" s="426"/>
      <c r="USN33" s="426"/>
      <c r="USO33" s="426"/>
      <c r="USP33" s="426"/>
      <c r="USQ33" s="426"/>
      <c r="USR33" s="426"/>
      <c r="USS33" s="426"/>
      <c r="UST33" s="426"/>
      <c r="USU33" s="426"/>
      <c r="USV33" s="426"/>
      <c r="USW33" s="426"/>
      <c r="USX33" s="426"/>
      <c r="USY33" s="426"/>
      <c r="USZ33" s="426"/>
      <c r="UTA33" s="426"/>
      <c r="UTB33" s="426"/>
      <c r="UTC33" s="426"/>
      <c r="UTD33" s="426"/>
      <c r="UTE33" s="426"/>
      <c r="UTF33" s="426"/>
      <c r="UTG33" s="426"/>
      <c r="UTH33" s="426"/>
      <c r="UTI33" s="426"/>
      <c r="UTJ33" s="426"/>
      <c r="UTK33" s="426"/>
      <c r="UTL33" s="426"/>
      <c r="UTM33" s="426"/>
      <c r="UTN33" s="426"/>
      <c r="UTO33" s="426"/>
      <c r="UTP33" s="426"/>
      <c r="UTQ33" s="426"/>
      <c r="UTR33" s="426"/>
      <c r="UTS33" s="426"/>
      <c r="UTT33" s="426"/>
      <c r="UTU33" s="426"/>
      <c r="UTV33" s="426"/>
      <c r="UTW33" s="426"/>
      <c r="UTX33" s="426"/>
      <c r="UTY33" s="426"/>
      <c r="UTZ33" s="426"/>
      <c r="UUA33" s="426"/>
      <c r="UUB33" s="426"/>
      <c r="UUC33" s="426"/>
      <c r="UUD33" s="426"/>
      <c r="UUE33" s="426"/>
      <c r="UUF33" s="426"/>
      <c r="UUG33" s="426"/>
      <c r="UUH33" s="426"/>
      <c r="UUI33" s="426"/>
      <c r="UUJ33" s="426"/>
      <c r="UUK33" s="426"/>
      <c r="UUL33" s="426"/>
      <c r="UUM33" s="426"/>
      <c r="UUN33" s="426"/>
      <c r="UUO33" s="426"/>
      <c r="UUP33" s="426"/>
      <c r="UUQ33" s="426"/>
      <c r="UUR33" s="426"/>
      <c r="UUS33" s="426"/>
      <c r="UUT33" s="426"/>
      <c r="UUU33" s="426"/>
      <c r="UUV33" s="426"/>
      <c r="UUW33" s="426"/>
      <c r="UUX33" s="426"/>
      <c r="UUY33" s="426"/>
      <c r="UUZ33" s="426"/>
      <c r="UVA33" s="426"/>
      <c r="UVB33" s="426"/>
      <c r="UVC33" s="426"/>
      <c r="UVD33" s="426"/>
      <c r="UVE33" s="426"/>
      <c r="UVF33" s="426"/>
      <c r="UVG33" s="426"/>
      <c r="UVH33" s="426"/>
      <c r="UVI33" s="426"/>
      <c r="UVJ33" s="426"/>
      <c r="UVK33" s="426"/>
      <c r="UVL33" s="426"/>
      <c r="UVM33" s="426"/>
      <c r="UVN33" s="426"/>
      <c r="UVO33" s="426"/>
      <c r="UVP33" s="426"/>
      <c r="UVQ33" s="426"/>
      <c r="UVR33" s="426"/>
      <c r="UVS33" s="426"/>
      <c r="UVT33" s="426"/>
      <c r="UVU33" s="426"/>
      <c r="UVV33" s="426"/>
      <c r="UVW33" s="426"/>
      <c r="UVX33" s="426"/>
      <c r="UVY33" s="426"/>
      <c r="UVZ33" s="426"/>
      <c r="UWA33" s="426"/>
      <c r="UWB33" s="426"/>
      <c r="UWC33" s="426"/>
      <c r="UWD33" s="426"/>
      <c r="UWE33" s="426"/>
      <c r="UWF33" s="426"/>
      <c r="UWG33" s="426"/>
      <c r="UWH33" s="426"/>
      <c r="UWI33" s="426"/>
      <c r="UWJ33" s="426"/>
      <c r="UWK33" s="426"/>
      <c r="UWL33" s="426"/>
      <c r="UWM33" s="426"/>
      <c r="UWN33" s="426"/>
      <c r="UWO33" s="426"/>
      <c r="UWP33" s="426"/>
      <c r="UWQ33" s="426"/>
      <c r="UWR33" s="426"/>
      <c r="UWS33" s="426"/>
      <c r="UWT33" s="426"/>
      <c r="UWU33" s="426"/>
      <c r="UWV33" s="426"/>
      <c r="UWW33" s="426"/>
      <c r="UWX33" s="426"/>
      <c r="UWY33" s="426"/>
      <c r="UWZ33" s="426"/>
      <c r="UXA33" s="426"/>
      <c r="UXB33" s="426"/>
      <c r="UXC33" s="426"/>
      <c r="UXD33" s="426"/>
      <c r="UXE33" s="426"/>
      <c r="UXF33" s="426"/>
      <c r="UXG33" s="426"/>
      <c r="UXH33" s="426"/>
      <c r="UXI33" s="426"/>
      <c r="UXJ33" s="426"/>
      <c r="UXK33" s="426"/>
      <c r="UXL33" s="426"/>
      <c r="UXM33" s="426"/>
      <c r="UXN33" s="426"/>
      <c r="UXO33" s="426"/>
      <c r="UXP33" s="426"/>
      <c r="UXQ33" s="426"/>
      <c r="UXR33" s="426"/>
      <c r="UXS33" s="426"/>
      <c r="UXT33" s="426"/>
      <c r="UXU33" s="426"/>
      <c r="UXV33" s="426"/>
      <c r="UXW33" s="426"/>
      <c r="UXX33" s="426"/>
      <c r="UXY33" s="426"/>
      <c r="UXZ33" s="426"/>
      <c r="UYA33" s="426"/>
      <c r="UYB33" s="426"/>
      <c r="UYC33" s="426"/>
      <c r="UYD33" s="426"/>
      <c r="UYE33" s="426"/>
      <c r="UYF33" s="426"/>
      <c r="UYG33" s="426"/>
      <c r="UYH33" s="426"/>
      <c r="UYI33" s="426"/>
      <c r="UYJ33" s="426"/>
      <c r="UYK33" s="426"/>
      <c r="UYL33" s="426"/>
      <c r="UYM33" s="426"/>
      <c r="UYN33" s="426"/>
      <c r="UYO33" s="426"/>
      <c r="UYP33" s="426"/>
      <c r="UYQ33" s="426"/>
      <c r="UYR33" s="426"/>
      <c r="UYS33" s="426"/>
      <c r="UYT33" s="426"/>
      <c r="UYU33" s="426"/>
      <c r="UYV33" s="426"/>
      <c r="UYW33" s="426"/>
      <c r="UYX33" s="426"/>
      <c r="UYY33" s="426"/>
      <c r="UYZ33" s="426"/>
      <c r="UZA33" s="426"/>
      <c r="UZB33" s="426"/>
      <c r="UZC33" s="426"/>
      <c r="UZD33" s="426"/>
      <c r="UZE33" s="426"/>
      <c r="UZF33" s="426"/>
      <c r="UZG33" s="426"/>
      <c r="UZH33" s="426"/>
      <c r="UZI33" s="426"/>
      <c r="UZJ33" s="426"/>
      <c r="UZK33" s="426"/>
      <c r="UZL33" s="426"/>
      <c r="UZM33" s="426"/>
      <c r="UZN33" s="426"/>
      <c r="UZO33" s="426"/>
      <c r="UZP33" s="426"/>
      <c r="UZQ33" s="426"/>
      <c r="UZR33" s="426"/>
      <c r="UZS33" s="426"/>
      <c r="UZT33" s="426"/>
      <c r="UZU33" s="426"/>
      <c r="UZV33" s="426"/>
      <c r="UZW33" s="426"/>
      <c r="UZX33" s="426"/>
      <c r="UZY33" s="426"/>
      <c r="UZZ33" s="426"/>
      <c r="VAA33" s="426"/>
      <c r="VAB33" s="426"/>
      <c r="VAC33" s="426"/>
      <c r="VAD33" s="426"/>
      <c r="VAE33" s="426"/>
      <c r="VAF33" s="426"/>
      <c r="VAG33" s="426"/>
      <c r="VAH33" s="426"/>
      <c r="VAI33" s="426"/>
      <c r="VAJ33" s="426"/>
      <c r="VAK33" s="426"/>
      <c r="VAL33" s="426"/>
      <c r="VAM33" s="426"/>
      <c r="VAN33" s="426"/>
      <c r="VAO33" s="426"/>
      <c r="VAP33" s="426"/>
      <c r="VAQ33" s="426"/>
      <c r="VAR33" s="426"/>
      <c r="VAS33" s="426"/>
      <c r="VAT33" s="426"/>
      <c r="VAU33" s="426"/>
      <c r="VAV33" s="426"/>
      <c r="VAW33" s="426"/>
      <c r="VAX33" s="426"/>
      <c r="VAY33" s="426"/>
      <c r="VAZ33" s="426"/>
      <c r="VBA33" s="426"/>
      <c r="VBB33" s="426"/>
      <c r="VBC33" s="426"/>
      <c r="VBD33" s="426"/>
      <c r="VBE33" s="426"/>
      <c r="VBF33" s="426"/>
      <c r="VBG33" s="426"/>
      <c r="VBH33" s="426"/>
      <c r="VBI33" s="426"/>
      <c r="VBJ33" s="426"/>
      <c r="VBK33" s="426"/>
      <c r="VBL33" s="426"/>
      <c r="VBM33" s="426"/>
      <c r="VBN33" s="426"/>
      <c r="VBO33" s="426"/>
      <c r="VBP33" s="426"/>
      <c r="VBQ33" s="426"/>
      <c r="VBR33" s="426"/>
      <c r="VBS33" s="426"/>
      <c r="VBT33" s="426"/>
      <c r="VBU33" s="426"/>
      <c r="VBV33" s="426"/>
      <c r="VBW33" s="426"/>
      <c r="VBX33" s="426"/>
      <c r="VBY33" s="426"/>
      <c r="VBZ33" s="426"/>
      <c r="VCA33" s="426"/>
      <c r="VCB33" s="426"/>
      <c r="VCC33" s="426"/>
      <c r="VCD33" s="426"/>
      <c r="VCE33" s="426"/>
      <c r="VCF33" s="426"/>
      <c r="VCG33" s="426"/>
      <c r="VCH33" s="426"/>
      <c r="VCI33" s="426"/>
      <c r="VCJ33" s="426"/>
      <c r="VCK33" s="426"/>
      <c r="VCL33" s="426"/>
      <c r="VCM33" s="426"/>
      <c r="VCN33" s="426"/>
      <c r="VCO33" s="426"/>
      <c r="VCP33" s="426"/>
      <c r="VCQ33" s="426"/>
      <c r="VCR33" s="426"/>
      <c r="VCS33" s="426"/>
      <c r="VCT33" s="426"/>
      <c r="VCU33" s="426"/>
      <c r="VCV33" s="426"/>
      <c r="VCW33" s="426"/>
      <c r="VCX33" s="426"/>
      <c r="VCY33" s="426"/>
      <c r="VCZ33" s="426"/>
      <c r="VDA33" s="426"/>
      <c r="VDB33" s="426"/>
      <c r="VDC33" s="426"/>
      <c r="VDD33" s="426"/>
      <c r="VDE33" s="426"/>
      <c r="VDF33" s="426"/>
      <c r="VDG33" s="426"/>
      <c r="VDH33" s="426"/>
      <c r="VDI33" s="426"/>
      <c r="VDJ33" s="426"/>
      <c r="VDK33" s="426"/>
      <c r="VDL33" s="426"/>
      <c r="VDM33" s="426"/>
      <c r="VDN33" s="426"/>
      <c r="VDO33" s="426"/>
      <c r="VDP33" s="426"/>
      <c r="VDQ33" s="426"/>
      <c r="VDR33" s="426"/>
      <c r="VDS33" s="426"/>
      <c r="VDT33" s="426"/>
      <c r="VDU33" s="426"/>
      <c r="VDV33" s="426"/>
      <c r="VDW33" s="426"/>
      <c r="VDX33" s="426"/>
      <c r="VDY33" s="426"/>
      <c r="VDZ33" s="426"/>
      <c r="VEA33" s="426"/>
      <c r="VEB33" s="426"/>
      <c r="VEC33" s="426"/>
      <c r="VED33" s="426"/>
      <c r="VEE33" s="426"/>
      <c r="VEF33" s="426"/>
      <c r="VEG33" s="426"/>
      <c r="VEH33" s="426"/>
      <c r="VEI33" s="426"/>
      <c r="VEJ33" s="426"/>
      <c r="VEK33" s="426"/>
      <c r="VEL33" s="426"/>
      <c r="VEM33" s="426"/>
      <c r="VEN33" s="426"/>
      <c r="VEO33" s="426"/>
      <c r="VEP33" s="426"/>
      <c r="VEQ33" s="426"/>
      <c r="VER33" s="426"/>
      <c r="VES33" s="426"/>
      <c r="VET33" s="426"/>
      <c r="VEU33" s="426"/>
      <c r="VEV33" s="426"/>
      <c r="VEW33" s="426"/>
      <c r="VEX33" s="426"/>
      <c r="VEY33" s="426"/>
      <c r="VEZ33" s="426"/>
      <c r="VFA33" s="426"/>
      <c r="VFB33" s="426"/>
      <c r="VFC33" s="426"/>
      <c r="VFD33" s="426"/>
      <c r="VFE33" s="426"/>
      <c r="VFF33" s="426"/>
      <c r="VFG33" s="426"/>
      <c r="VFH33" s="426"/>
      <c r="VFI33" s="426"/>
      <c r="VFJ33" s="426"/>
      <c r="VFK33" s="426"/>
      <c r="VFL33" s="426"/>
      <c r="VFM33" s="426"/>
      <c r="VFN33" s="426"/>
      <c r="VFO33" s="426"/>
      <c r="VFP33" s="426"/>
      <c r="VFQ33" s="426"/>
      <c r="VFR33" s="426"/>
      <c r="VFS33" s="426"/>
      <c r="VFT33" s="426"/>
      <c r="VFU33" s="426"/>
      <c r="VFV33" s="426"/>
      <c r="VFW33" s="426"/>
      <c r="VFX33" s="426"/>
      <c r="VFY33" s="426"/>
      <c r="VFZ33" s="426"/>
      <c r="VGA33" s="426"/>
      <c r="VGB33" s="426"/>
      <c r="VGC33" s="426"/>
      <c r="VGD33" s="426"/>
      <c r="VGE33" s="426"/>
      <c r="VGF33" s="426"/>
      <c r="VGG33" s="426"/>
      <c r="VGH33" s="426"/>
      <c r="VGI33" s="426"/>
      <c r="VGJ33" s="426"/>
      <c r="VGK33" s="426"/>
      <c r="VGL33" s="426"/>
      <c r="VGM33" s="426"/>
      <c r="VGN33" s="426"/>
      <c r="VGO33" s="426"/>
      <c r="VGP33" s="426"/>
      <c r="VGQ33" s="426"/>
      <c r="VGR33" s="426"/>
      <c r="VGS33" s="426"/>
      <c r="VGT33" s="426"/>
      <c r="VGU33" s="426"/>
      <c r="VGV33" s="426"/>
      <c r="VGW33" s="426"/>
      <c r="VGX33" s="426"/>
      <c r="VGY33" s="426"/>
      <c r="VGZ33" s="426"/>
      <c r="VHA33" s="426"/>
      <c r="VHB33" s="426"/>
      <c r="VHC33" s="426"/>
      <c r="VHD33" s="426"/>
      <c r="VHE33" s="426"/>
      <c r="VHF33" s="426"/>
      <c r="VHG33" s="426"/>
      <c r="VHH33" s="426"/>
      <c r="VHI33" s="426"/>
      <c r="VHJ33" s="426"/>
      <c r="VHK33" s="426"/>
      <c r="VHL33" s="426"/>
      <c r="VHM33" s="426"/>
      <c r="VHN33" s="426"/>
      <c r="VHO33" s="426"/>
      <c r="VHP33" s="426"/>
      <c r="VHQ33" s="426"/>
      <c r="VHR33" s="426"/>
      <c r="VHS33" s="426"/>
      <c r="VHT33" s="426"/>
      <c r="VHU33" s="426"/>
      <c r="VHV33" s="426"/>
      <c r="VHW33" s="426"/>
      <c r="VHX33" s="426"/>
      <c r="VHY33" s="426"/>
      <c r="VHZ33" s="426"/>
      <c r="VIA33" s="426"/>
      <c r="VIB33" s="426"/>
      <c r="VIC33" s="426"/>
      <c r="VID33" s="426"/>
      <c r="VIE33" s="426"/>
      <c r="VIF33" s="426"/>
      <c r="VIG33" s="426"/>
      <c r="VIH33" s="426"/>
      <c r="VII33" s="426"/>
      <c r="VIJ33" s="426"/>
      <c r="VIK33" s="426"/>
      <c r="VIL33" s="426"/>
      <c r="VIM33" s="426"/>
      <c r="VIN33" s="426"/>
      <c r="VIO33" s="426"/>
      <c r="VIP33" s="426"/>
      <c r="VIQ33" s="426"/>
      <c r="VIR33" s="426"/>
      <c r="VIS33" s="426"/>
      <c r="VIT33" s="426"/>
      <c r="VIU33" s="426"/>
      <c r="VIV33" s="426"/>
      <c r="VIW33" s="426"/>
      <c r="VIX33" s="426"/>
      <c r="VIY33" s="426"/>
      <c r="VIZ33" s="426"/>
      <c r="VJA33" s="426"/>
      <c r="VJB33" s="426"/>
      <c r="VJC33" s="426"/>
      <c r="VJD33" s="426"/>
      <c r="VJE33" s="426"/>
      <c r="VJF33" s="426"/>
      <c r="VJG33" s="426"/>
      <c r="VJH33" s="426"/>
      <c r="VJI33" s="426"/>
      <c r="VJJ33" s="426"/>
      <c r="VJK33" s="426"/>
      <c r="VJL33" s="426"/>
      <c r="VJM33" s="426"/>
      <c r="VJN33" s="426"/>
      <c r="VJO33" s="426"/>
      <c r="VJP33" s="426"/>
      <c r="VJQ33" s="426"/>
      <c r="VJR33" s="426"/>
      <c r="VJS33" s="426"/>
      <c r="VJT33" s="426"/>
      <c r="VJU33" s="426"/>
      <c r="VJV33" s="426"/>
      <c r="VJW33" s="426"/>
      <c r="VJX33" s="426"/>
      <c r="VJY33" s="426"/>
      <c r="VJZ33" s="426"/>
      <c r="VKA33" s="426"/>
      <c r="VKB33" s="426"/>
      <c r="VKC33" s="426"/>
      <c r="VKD33" s="426"/>
      <c r="VKE33" s="426"/>
      <c r="VKF33" s="426"/>
      <c r="VKG33" s="426"/>
      <c r="VKH33" s="426"/>
      <c r="VKI33" s="426"/>
      <c r="VKJ33" s="426"/>
      <c r="VKK33" s="426"/>
      <c r="VKL33" s="426"/>
      <c r="VKM33" s="426"/>
      <c r="VKN33" s="426"/>
      <c r="VKO33" s="426"/>
      <c r="VKP33" s="426"/>
      <c r="VKQ33" s="426"/>
      <c r="VKR33" s="426"/>
      <c r="VKS33" s="426"/>
      <c r="VKT33" s="426"/>
      <c r="VKU33" s="426"/>
      <c r="VKV33" s="426"/>
      <c r="VKW33" s="426"/>
      <c r="VKX33" s="426"/>
      <c r="VKY33" s="426"/>
      <c r="VKZ33" s="426"/>
      <c r="VLA33" s="426"/>
      <c r="VLB33" s="426"/>
      <c r="VLC33" s="426"/>
      <c r="VLD33" s="426"/>
      <c r="VLE33" s="426"/>
      <c r="VLF33" s="426"/>
      <c r="VLG33" s="426"/>
      <c r="VLH33" s="426"/>
      <c r="VLI33" s="426"/>
      <c r="VLJ33" s="426"/>
      <c r="VLK33" s="426"/>
      <c r="VLL33" s="426"/>
      <c r="VLM33" s="426"/>
      <c r="VLN33" s="426"/>
      <c r="VLO33" s="426"/>
      <c r="VLP33" s="426"/>
      <c r="VLQ33" s="426"/>
      <c r="VLR33" s="426"/>
      <c r="VLS33" s="426"/>
      <c r="VLT33" s="426"/>
      <c r="VLU33" s="426"/>
      <c r="VLV33" s="426"/>
      <c r="VLW33" s="426"/>
      <c r="VLX33" s="426"/>
      <c r="VLY33" s="426"/>
      <c r="VLZ33" s="426"/>
      <c r="VMA33" s="426"/>
      <c r="VMB33" s="426"/>
      <c r="VMC33" s="426"/>
      <c r="VMD33" s="426"/>
      <c r="VME33" s="426"/>
      <c r="VMF33" s="426"/>
      <c r="VMG33" s="426"/>
      <c r="VMH33" s="426"/>
      <c r="VMI33" s="426"/>
      <c r="VMJ33" s="426"/>
      <c r="VMK33" s="426"/>
      <c r="VML33" s="426"/>
      <c r="VMM33" s="426"/>
      <c r="VMN33" s="426"/>
      <c r="VMO33" s="426"/>
      <c r="VMP33" s="426"/>
      <c r="VMQ33" s="426"/>
      <c r="VMR33" s="426"/>
      <c r="VMS33" s="426"/>
      <c r="VMT33" s="426"/>
      <c r="VMU33" s="426"/>
      <c r="VMV33" s="426"/>
      <c r="VMW33" s="426"/>
      <c r="VMX33" s="426"/>
      <c r="VMY33" s="426"/>
      <c r="VMZ33" s="426"/>
      <c r="VNA33" s="426"/>
      <c r="VNB33" s="426"/>
      <c r="VNC33" s="426"/>
      <c r="VND33" s="426"/>
      <c r="VNE33" s="426"/>
      <c r="VNF33" s="426"/>
      <c r="VNG33" s="426"/>
      <c r="VNH33" s="426"/>
      <c r="VNI33" s="426"/>
      <c r="VNJ33" s="426"/>
      <c r="VNK33" s="426"/>
      <c r="VNL33" s="426"/>
      <c r="VNM33" s="426"/>
      <c r="VNN33" s="426"/>
      <c r="VNO33" s="426"/>
      <c r="VNP33" s="426"/>
      <c r="VNQ33" s="426"/>
      <c r="VNR33" s="426"/>
      <c r="VNS33" s="426"/>
      <c r="VNT33" s="426"/>
      <c r="VNU33" s="426"/>
      <c r="VNV33" s="426"/>
      <c r="VNW33" s="426"/>
      <c r="VNX33" s="426"/>
      <c r="VNY33" s="426"/>
      <c r="VNZ33" s="426"/>
      <c r="VOA33" s="426"/>
      <c r="VOB33" s="426"/>
      <c r="VOC33" s="426"/>
      <c r="VOD33" s="426"/>
      <c r="VOE33" s="426"/>
      <c r="VOF33" s="426"/>
      <c r="VOG33" s="426"/>
      <c r="VOH33" s="426"/>
      <c r="VOI33" s="426"/>
      <c r="VOJ33" s="426"/>
      <c r="VOK33" s="426"/>
      <c r="VOL33" s="426"/>
      <c r="VOM33" s="426"/>
      <c r="VON33" s="426"/>
      <c r="VOO33" s="426"/>
      <c r="VOP33" s="426"/>
      <c r="VOQ33" s="426"/>
      <c r="VOR33" s="426"/>
      <c r="VOS33" s="426"/>
      <c r="VOT33" s="426"/>
      <c r="VOU33" s="426"/>
      <c r="VOV33" s="426"/>
      <c r="VOW33" s="426"/>
      <c r="VOX33" s="426"/>
      <c r="VOY33" s="426"/>
      <c r="VOZ33" s="426"/>
      <c r="VPA33" s="426"/>
      <c r="VPB33" s="426"/>
      <c r="VPC33" s="426"/>
      <c r="VPD33" s="426"/>
      <c r="VPE33" s="426"/>
      <c r="VPF33" s="426"/>
      <c r="VPG33" s="426"/>
      <c r="VPH33" s="426"/>
      <c r="VPI33" s="426"/>
      <c r="VPJ33" s="426"/>
      <c r="VPK33" s="426"/>
      <c r="VPL33" s="426"/>
      <c r="VPM33" s="426"/>
      <c r="VPN33" s="426"/>
      <c r="VPO33" s="426"/>
      <c r="VPP33" s="426"/>
      <c r="VPQ33" s="426"/>
      <c r="VPR33" s="426"/>
      <c r="VPS33" s="426"/>
      <c r="VPT33" s="426"/>
      <c r="VPU33" s="426"/>
      <c r="VPV33" s="426"/>
      <c r="VPW33" s="426"/>
      <c r="VPX33" s="426"/>
      <c r="VPY33" s="426"/>
      <c r="VPZ33" s="426"/>
      <c r="VQA33" s="426"/>
      <c r="VQB33" s="426"/>
      <c r="VQC33" s="426"/>
      <c r="VQD33" s="426"/>
      <c r="VQE33" s="426"/>
      <c r="VQF33" s="426"/>
      <c r="VQG33" s="426"/>
      <c r="VQH33" s="426"/>
      <c r="VQI33" s="426"/>
      <c r="VQJ33" s="426"/>
      <c r="VQK33" s="426"/>
      <c r="VQL33" s="426"/>
      <c r="VQM33" s="426"/>
      <c r="VQN33" s="426"/>
      <c r="VQO33" s="426"/>
      <c r="VQP33" s="426"/>
      <c r="VQQ33" s="426"/>
      <c r="VQR33" s="426"/>
      <c r="VQS33" s="426"/>
      <c r="VQT33" s="426"/>
      <c r="VQU33" s="426"/>
      <c r="VQV33" s="426"/>
      <c r="VQW33" s="426"/>
      <c r="VQX33" s="426"/>
      <c r="VQY33" s="426"/>
      <c r="VQZ33" s="426"/>
      <c r="VRA33" s="426"/>
      <c r="VRB33" s="426"/>
      <c r="VRC33" s="426"/>
      <c r="VRD33" s="426"/>
      <c r="VRE33" s="426"/>
      <c r="VRF33" s="426"/>
      <c r="VRG33" s="426"/>
      <c r="VRH33" s="426"/>
      <c r="VRI33" s="426"/>
      <c r="VRJ33" s="426"/>
      <c r="VRK33" s="426"/>
      <c r="VRL33" s="426"/>
      <c r="VRM33" s="426"/>
      <c r="VRN33" s="426"/>
      <c r="VRO33" s="426"/>
      <c r="VRP33" s="426"/>
      <c r="VRQ33" s="426"/>
      <c r="VRR33" s="426"/>
      <c r="VRS33" s="426"/>
      <c r="VRT33" s="426"/>
      <c r="VRU33" s="426"/>
      <c r="VRV33" s="426"/>
      <c r="VRW33" s="426"/>
      <c r="VRX33" s="426"/>
      <c r="VRY33" s="426"/>
      <c r="VRZ33" s="426"/>
      <c r="VSA33" s="426"/>
      <c r="VSB33" s="426"/>
      <c r="VSC33" s="426"/>
      <c r="VSD33" s="426"/>
      <c r="VSE33" s="426"/>
      <c r="VSF33" s="426"/>
      <c r="VSG33" s="426"/>
      <c r="VSH33" s="426"/>
      <c r="VSI33" s="426"/>
      <c r="VSJ33" s="426"/>
      <c r="VSK33" s="426"/>
      <c r="VSL33" s="426"/>
      <c r="VSM33" s="426"/>
      <c r="VSN33" s="426"/>
      <c r="VSO33" s="426"/>
      <c r="VSP33" s="426"/>
      <c r="VSQ33" s="426"/>
      <c r="VSR33" s="426"/>
      <c r="VSS33" s="426"/>
      <c r="VST33" s="426"/>
      <c r="VSU33" s="426"/>
      <c r="VSV33" s="426"/>
      <c r="VSW33" s="426"/>
      <c r="VSX33" s="426"/>
      <c r="VSY33" s="426"/>
      <c r="VSZ33" s="426"/>
      <c r="VTA33" s="426"/>
      <c r="VTB33" s="426"/>
      <c r="VTC33" s="426"/>
      <c r="VTD33" s="426"/>
      <c r="VTE33" s="426"/>
      <c r="VTF33" s="426"/>
      <c r="VTG33" s="426"/>
      <c r="VTH33" s="426"/>
      <c r="VTI33" s="426"/>
      <c r="VTJ33" s="426"/>
      <c r="VTK33" s="426"/>
      <c r="VTL33" s="426"/>
      <c r="VTM33" s="426"/>
      <c r="VTN33" s="426"/>
      <c r="VTO33" s="426"/>
      <c r="VTP33" s="426"/>
      <c r="VTQ33" s="426"/>
      <c r="VTR33" s="426"/>
      <c r="VTS33" s="426"/>
      <c r="VTT33" s="426"/>
      <c r="VTU33" s="426"/>
      <c r="VTV33" s="426"/>
      <c r="VTW33" s="426"/>
      <c r="VTX33" s="426"/>
      <c r="VTY33" s="426"/>
      <c r="VTZ33" s="426"/>
      <c r="VUA33" s="426"/>
      <c r="VUB33" s="426"/>
      <c r="VUC33" s="426"/>
      <c r="VUD33" s="426"/>
      <c r="VUE33" s="426"/>
      <c r="VUF33" s="426"/>
      <c r="VUG33" s="426"/>
      <c r="VUH33" s="426"/>
      <c r="VUI33" s="426"/>
      <c r="VUJ33" s="426"/>
      <c r="VUK33" s="426"/>
      <c r="VUL33" s="426"/>
      <c r="VUM33" s="426"/>
      <c r="VUN33" s="426"/>
      <c r="VUO33" s="426"/>
      <c r="VUP33" s="426"/>
      <c r="VUQ33" s="426"/>
      <c r="VUR33" s="426"/>
      <c r="VUS33" s="426"/>
      <c r="VUT33" s="426"/>
      <c r="VUU33" s="426"/>
      <c r="VUV33" s="426"/>
      <c r="VUW33" s="426"/>
      <c r="VUX33" s="426"/>
      <c r="VUY33" s="426"/>
      <c r="VUZ33" s="426"/>
      <c r="VVA33" s="426"/>
      <c r="VVB33" s="426"/>
      <c r="VVC33" s="426"/>
      <c r="VVD33" s="426"/>
      <c r="VVE33" s="426"/>
      <c r="VVF33" s="426"/>
      <c r="VVG33" s="426"/>
      <c r="VVH33" s="426"/>
      <c r="VVI33" s="426"/>
      <c r="VVJ33" s="426"/>
      <c r="VVK33" s="426"/>
      <c r="VVL33" s="426"/>
      <c r="VVM33" s="426"/>
      <c r="VVN33" s="426"/>
      <c r="VVO33" s="426"/>
      <c r="VVP33" s="426"/>
      <c r="VVQ33" s="426"/>
      <c r="VVR33" s="426"/>
      <c r="VVS33" s="426"/>
      <c r="VVT33" s="426"/>
      <c r="VVU33" s="426"/>
      <c r="VVV33" s="426"/>
      <c r="VVW33" s="426"/>
      <c r="VVX33" s="426"/>
      <c r="VVY33" s="426"/>
      <c r="VVZ33" s="426"/>
      <c r="VWA33" s="426"/>
      <c r="VWB33" s="426"/>
      <c r="VWC33" s="426"/>
      <c r="VWD33" s="426"/>
      <c r="VWE33" s="426"/>
      <c r="VWF33" s="426"/>
      <c r="VWG33" s="426"/>
      <c r="VWH33" s="426"/>
      <c r="VWI33" s="426"/>
      <c r="VWJ33" s="426"/>
      <c r="VWK33" s="426"/>
      <c r="VWL33" s="426"/>
      <c r="VWM33" s="426"/>
      <c r="VWN33" s="426"/>
      <c r="VWO33" s="426"/>
      <c r="VWP33" s="426"/>
      <c r="VWQ33" s="426"/>
      <c r="VWR33" s="426"/>
      <c r="VWS33" s="426"/>
      <c r="VWT33" s="426"/>
      <c r="VWU33" s="426"/>
      <c r="VWV33" s="426"/>
      <c r="VWW33" s="426"/>
      <c r="VWX33" s="426"/>
      <c r="VWY33" s="426"/>
      <c r="VWZ33" s="426"/>
      <c r="VXA33" s="426"/>
      <c r="VXB33" s="426"/>
      <c r="VXC33" s="426"/>
      <c r="VXD33" s="426"/>
      <c r="VXE33" s="426"/>
      <c r="VXF33" s="426"/>
      <c r="VXG33" s="426"/>
      <c r="VXH33" s="426"/>
      <c r="VXI33" s="426"/>
      <c r="VXJ33" s="426"/>
      <c r="VXK33" s="426"/>
      <c r="VXL33" s="426"/>
      <c r="VXM33" s="426"/>
      <c r="VXN33" s="426"/>
      <c r="VXO33" s="426"/>
      <c r="VXP33" s="426"/>
      <c r="VXQ33" s="426"/>
      <c r="VXR33" s="426"/>
      <c r="VXS33" s="426"/>
      <c r="VXT33" s="426"/>
      <c r="VXU33" s="426"/>
      <c r="VXV33" s="426"/>
      <c r="VXW33" s="426"/>
      <c r="VXX33" s="426"/>
      <c r="VXY33" s="426"/>
      <c r="VXZ33" s="426"/>
      <c r="VYA33" s="426"/>
      <c r="VYB33" s="426"/>
      <c r="VYC33" s="426"/>
      <c r="VYD33" s="426"/>
      <c r="VYE33" s="426"/>
      <c r="VYF33" s="426"/>
      <c r="VYG33" s="426"/>
      <c r="VYH33" s="426"/>
      <c r="VYI33" s="426"/>
      <c r="VYJ33" s="426"/>
      <c r="VYK33" s="426"/>
      <c r="VYL33" s="426"/>
      <c r="VYM33" s="426"/>
      <c r="VYN33" s="426"/>
      <c r="VYO33" s="426"/>
      <c r="VYP33" s="426"/>
      <c r="VYQ33" s="426"/>
      <c r="VYR33" s="426"/>
      <c r="VYS33" s="426"/>
      <c r="VYT33" s="426"/>
      <c r="VYU33" s="426"/>
      <c r="VYV33" s="426"/>
      <c r="VYW33" s="426"/>
      <c r="VYX33" s="426"/>
      <c r="VYY33" s="426"/>
      <c r="VYZ33" s="426"/>
      <c r="VZA33" s="426"/>
      <c r="VZB33" s="426"/>
      <c r="VZC33" s="426"/>
      <c r="VZD33" s="426"/>
      <c r="VZE33" s="426"/>
      <c r="VZF33" s="426"/>
      <c r="VZG33" s="426"/>
      <c r="VZH33" s="426"/>
      <c r="VZI33" s="426"/>
      <c r="VZJ33" s="426"/>
      <c r="VZK33" s="426"/>
      <c r="VZL33" s="426"/>
      <c r="VZM33" s="426"/>
      <c r="VZN33" s="426"/>
      <c r="VZO33" s="426"/>
      <c r="VZP33" s="426"/>
      <c r="VZQ33" s="426"/>
      <c r="VZR33" s="426"/>
      <c r="VZS33" s="426"/>
      <c r="VZT33" s="426"/>
      <c r="VZU33" s="426"/>
      <c r="VZV33" s="426"/>
      <c r="VZW33" s="426"/>
      <c r="VZX33" s="426"/>
      <c r="VZY33" s="426"/>
      <c r="VZZ33" s="426"/>
      <c r="WAA33" s="426"/>
      <c r="WAB33" s="426"/>
      <c r="WAC33" s="426"/>
      <c r="WAD33" s="426"/>
      <c r="WAE33" s="426"/>
      <c r="WAF33" s="426"/>
      <c r="WAG33" s="426"/>
      <c r="WAH33" s="426"/>
      <c r="WAI33" s="426"/>
      <c r="WAJ33" s="426"/>
      <c r="WAK33" s="426"/>
      <c r="WAL33" s="426"/>
      <c r="WAM33" s="426"/>
      <c r="WAN33" s="426"/>
      <c r="WAO33" s="426"/>
      <c r="WAP33" s="426"/>
      <c r="WAQ33" s="426"/>
      <c r="WAR33" s="426"/>
      <c r="WAS33" s="426"/>
      <c r="WAT33" s="426"/>
      <c r="WAU33" s="426"/>
      <c r="WAV33" s="426"/>
      <c r="WAW33" s="426"/>
      <c r="WAX33" s="426"/>
      <c r="WAY33" s="426"/>
      <c r="WAZ33" s="426"/>
      <c r="WBA33" s="426"/>
      <c r="WBB33" s="426"/>
      <c r="WBC33" s="426"/>
      <c r="WBD33" s="426"/>
      <c r="WBE33" s="426"/>
      <c r="WBF33" s="426"/>
      <c r="WBG33" s="426"/>
      <c r="WBH33" s="426"/>
      <c r="WBI33" s="426"/>
      <c r="WBJ33" s="426"/>
      <c r="WBK33" s="426"/>
      <c r="WBL33" s="426"/>
      <c r="WBM33" s="426"/>
      <c r="WBN33" s="426"/>
      <c r="WBO33" s="426"/>
      <c r="WBP33" s="426"/>
      <c r="WBQ33" s="426"/>
      <c r="WBR33" s="426"/>
      <c r="WBS33" s="426"/>
      <c r="WBT33" s="426"/>
      <c r="WBU33" s="426"/>
      <c r="WBV33" s="426"/>
      <c r="WBW33" s="426"/>
      <c r="WBX33" s="426"/>
      <c r="WBY33" s="426"/>
      <c r="WBZ33" s="426"/>
      <c r="WCA33" s="426"/>
      <c r="WCB33" s="426"/>
      <c r="WCC33" s="426"/>
      <c r="WCD33" s="426"/>
      <c r="WCE33" s="426"/>
      <c r="WCF33" s="426"/>
      <c r="WCG33" s="426"/>
      <c r="WCH33" s="426"/>
      <c r="WCI33" s="426"/>
      <c r="WCJ33" s="426"/>
      <c r="WCK33" s="426"/>
      <c r="WCL33" s="426"/>
      <c r="WCM33" s="426"/>
      <c r="WCN33" s="426"/>
      <c r="WCO33" s="426"/>
      <c r="WCP33" s="426"/>
      <c r="WCQ33" s="426"/>
      <c r="WCR33" s="426"/>
      <c r="WCS33" s="426"/>
      <c r="WCT33" s="426"/>
      <c r="WCU33" s="426"/>
      <c r="WCV33" s="426"/>
      <c r="WCW33" s="426"/>
      <c r="WCX33" s="426"/>
      <c r="WCY33" s="426"/>
      <c r="WCZ33" s="426"/>
      <c r="WDA33" s="426"/>
      <c r="WDB33" s="426"/>
      <c r="WDC33" s="426"/>
      <c r="WDD33" s="426"/>
      <c r="WDE33" s="426"/>
      <c r="WDF33" s="426"/>
      <c r="WDG33" s="426"/>
      <c r="WDH33" s="426"/>
      <c r="WDI33" s="426"/>
      <c r="WDJ33" s="426"/>
      <c r="WDK33" s="426"/>
      <c r="WDL33" s="426"/>
      <c r="WDM33" s="426"/>
      <c r="WDN33" s="426"/>
      <c r="WDO33" s="426"/>
      <c r="WDP33" s="426"/>
      <c r="WDQ33" s="426"/>
      <c r="WDR33" s="426"/>
      <c r="WDS33" s="426"/>
      <c r="WDT33" s="426"/>
      <c r="WDU33" s="426"/>
      <c r="WDV33" s="426"/>
      <c r="WDW33" s="426"/>
      <c r="WDX33" s="426"/>
      <c r="WDY33" s="426"/>
      <c r="WDZ33" s="426"/>
      <c r="WEA33" s="426"/>
      <c r="WEB33" s="426"/>
      <c r="WEC33" s="426"/>
      <c r="WED33" s="426"/>
      <c r="WEE33" s="426"/>
      <c r="WEF33" s="426"/>
      <c r="WEG33" s="426"/>
      <c r="WEH33" s="426"/>
      <c r="WEI33" s="426"/>
      <c r="WEJ33" s="426"/>
      <c r="WEK33" s="426"/>
      <c r="WEL33" s="426"/>
      <c r="WEM33" s="426"/>
      <c r="WEN33" s="426"/>
      <c r="WEO33" s="426"/>
      <c r="WEP33" s="426"/>
      <c r="WEQ33" s="426"/>
      <c r="WER33" s="426"/>
      <c r="WES33" s="426"/>
      <c r="WET33" s="426"/>
      <c r="WEU33" s="426"/>
      <c r="WEV33" s="426"/>
      <c r="WEW33" s="426"/>
      <c r="WEX33" s="426"/>
      <c r="WEY33" s="426"/>
      <c r="WEZ33" s="426"/>
      <c r="WFA33" s="426"/>
      <c r="WFB33" s="426"/>
      <c r="WFC33" s="426"/>
      <c r="WFD33" s="426"/>
      <c r="WFE33" s="426"/>
      <c r="WFF33" s="426"/>
      <c r="WFG33" s="426"/>
      <c r="WFH33" s="426"/>
      <c r="WFI33" s="426"/>
      <c r="WFJ33" s="426"/>
      <c r="WFK33" s="426"/>
      <c r="WFL33" s="426"/>
      <c r="WFM33" s="426"/>
      <c r="WFN33" s="426"/>
      <c r="WFO33" s="426"/>
      <c r="WFP33" s="426"/>
      <c r="WFQ33" s="426"/>
      <c r="WFR33" s="426"/>
      <c r="WFS33" s="426"/>
      <c r="WFT33" s="426"/>
      <c r="WFU33" s="426"/>
      <c r="WFV33" s="426"/>
      <c r="WFW33" s="426"/>
      <c r="WFX33" s="426"/>
      <c r="WFY33" s="426"/>
      <c r="WFZ33" s="426"/>
      <c r="WGA33" s="426"/>
      <c r="WGB33" s="426"/>
      <c r="WGC33" s="426"/>
      <c r="WGD33" s="426"/>
      <c r="WGE33" s="426"/>
      <c r="WGF33" s="426"/>
      <c r="WGG33" s="426"/>
      <c r="WGH33" s="426"/>
      <c r="WGI33" s="426"/>
      <c r="WGJ33" s="426"/>
      <c r="WGK33" s="426"/>
      <c r="WGL33" s="426"/>
      <c r="WGM33" s="426"/>
      <c r="WGN33" s="426"/>
      <c r="WGO33" s="426"/>
      <c r="WGP33" s="426"/>
      <c r="WGQ33" s="426"/>
      <c r="WGR33" s="426"/>
      <c r="WGS33" s="426"/>
      <c r="WGT33" s="426"/>
      <c r="WGU33" s="426"/>
      <c r="WGV33" s="426"/>
      <c r="WGW33" s="426"/>
      <c r="WGX33" s="426"/>
      <c r="WGY33" s="426"/>
      <c r="WGZ33" s="426"/>
      <c r="WHA33" s="426"/>
      <c r="WHB33" s="426"/>
      <c r="WHC33" s="426"/>
      <c r="WHD33" s="426"/>
      <c r="WHE33" s="426"/>
      <c r="WHF33" s="426"/>
      <c r="WHG33" s="426"/>
      <c r="WHH33" s="426"/>
      <c r="WHI33" s="426"/>
      <c r="WHJ33" s="426"/>
      <c r="WHK33" s="426"/>
      <c r="WHL33" s="426"/>
      <c r="WHM33" s="426"/>
      <c r="WHN33" s="426"/>
      <c r="WHO33" s="426"/>
      <c r="WHP33" s="426"/>
      <c r="WHQ33" s="426"/>
      <c r="WHR33" s="426"/>
      <c r="WHS33" s="426"/>
      <c r="WHT33" s="426"/>
      <c r="WHU33" s="426"/>
      <c r="WHV33" s="426"/>
      <c r="WHW33" s="426"/>
      <c r="WHX33" s="426"/>
      <c r="WHY33" s="426"/>
      <c r="WHZ33" s="426"/>
      <c r="WIA33" s="426"/>
      <c r="WIB33" s="426"/>
      <c r="WIC33" s="426"/>
      <c r="WID33" s="426"/>
      <c r="WIE33" s="426"/>
      <c r="WIF33" s="426"/>
      <c r="WIG33" s="426"/>
      <c r="WIH33" s="426"/>
      <c r="WII33" s="426"/>
      <c r="WIJ33" s="426"/>
      <c r="WIK33" s="426"/>
      <c r="WIL33" s="426"/>
      <c r="WIM33" s="426"/>
      <c r="WIN33" s="426"/>
      <c r="WIO33" s="426"/>
      <c r="WIP33" s="426"/>
      <c r="WIQ33" s="426"/>
      <c r="WIR33" s="426"/>
      <c r="WIS33" s="426"/>
      <c r="WIT33" s="426"/>
      <c r="WIU33" s="426"/>
      <c r="WIV33" s="426"/>
      <c r="WIW33" s="426"/>
      <c r="WIX33" s="426"/>
      <c r="WIY33" s="426"/>
      <c r="WIZ33" s="426"/>
      <c r="WJA33" s="426"/>
      <c r="WJB33" s="426"/>
      <c r="WJC33" s="426"/>
      <c r="WJD33" s="426"/>
      <c r="WJE33" s="426"/>
      <c r="WJF33" s="426"/>
      <c r="WJG33" s="426"/>
      <c r="WJH33" s="426"/>
      <c r="WJI33" s="426"/>
      <c r="WJJ33" s="426"/>
      <c r="WJK33" s="426"/>
      <c r="WJL33" s="426"/>
      <c r="WJM33" s="426"/>
      <c r="WJN33" s="426"/>
      <c r="WJO33" s="426"/>
      <c r="WJP33" s="426"/>
      <c r="WJQ33" s="426"/>
      <c r="WJR33" s="426"/>
      <c r="WJS33" s="426"/>
      <c r="WJT33" s="426"/>
      <c r="WJU33" s="426"/>
      <c r="WJV33" s="426"/>
      <c r="WJW33" s="426"/>
      <c r="WJX33" s="426"/>
      <c r="WJY33" s="426"/>
      <c r="WJZ33" s="426"/>
      <c r="WKA33" s="426"/>
      <c r="WKB33" s="426"/>
      <c r="WKC33" s="426"/>
      <c r="WKD33" s="426"/>
      <c r="WKE33" s="426"/>
      <c r="WKF33" s="426"/>
      <c r="WKG33" s="426"/>
      <c r="WKH33" s="426"/>
      <c r="WKI33" s="426"/>
      <c r="WKJ33" s="426"/>
      <c r="WKK33" s="426"/>
      <c r="WKL33" s="426"/>
      <c r="WKM33" s="426"/>
      <c r="WKN33" s="426"/>
      <c r="WKO33" s="426"/>
      <c r="WKP33" s="426"/>
      <c r="WKQ33" s="426"/>
      <c r="WKR33" s="426"/>
      <c r="WKS33" s="426"/>
      <c r="WKT33" s="426"/>
      <c r="WKU33" s="426"/>
      <c r="WKV33" s="426"/>
      <c r="WKW33" s="426"/>
      <c r="WKX33" s="426"/>
      <c r="WKY33" s="426"/>
      <c r="WKZ33" s="426"/>
      <c r="WLA33" s="426"/>
      <c r="WLB33" s="426"/>
      <c r="WLC33" s="426"/>
      <c r="WLD33" s="426"/>
      <c r="WLE33" s="426"/>
      <c r="WLF33" s="426"/>
      <c r="WLG33" s="426"/>
      <c r="WLH33" s="426"/>
      <c r="WLI33" s="426"/>
      <c r="WLJ33" s="426"/>
      <c r="WLK33" s="426"/>
      <c r="WLL33" s="426"/>
      <c r="WLM33" s="426"/>
      <c r="WLN33" s="426"/>
      <c r="WLO33" s="426"/>
      <c r="WLP33" s="426"/>
      <c r="WLQ33" s="426"/>
      <c r="WLR33" s="426"/>
      <c r="WLS33" s="426"/>
      <c r="WLT33" s="426"/>
      <c r="WLU33" s="426"/>
      <c r="WLV33" s="426"/>
      <c r="WLW33" s="426"/>
      <c r="WLX33" s="426"/>
      <c r="WLY33" s="426"/>
      <c r="WLZ33" s="426"/>
      <c r="WMA33" s="426"/>
      <c r="WMB33" s="426"/>
      <c r="WMC33" s="426"/>
      <c r="WMD33" s="426"/>
      <c r="WME33" s="426"/>
      <c r="WMF33" s="426"/>
      <c r="WMG33" s="426"/>
      <c r="WMH33" s="426"/>
      <c r="WMI33" s="426"/>
      <c r="WMJ33" s="426"/>
      <c r="WMK33" s="426"/>
      <c r="WML33" s="426"/>
      <c r="WMM33" s="426"/>
      <c r="WMN33" s="426"/>
      <c r="WMO33" s="426"/>
      <c r="WMP33" s="426"/>
      <c r="WMQ33" s="426"/>
      <c r="WMR33" s="426"/>
      <c r="WMS33" s="426"/>
      <c r="WMT33" s="426"/>
      <c r="WMU33" s="426"/>
      <c r="WMV33" s="426"/>
      <c r="WMW33" s="426"/>
      <c r="WMX33" s="426"/>
      <c r="WMY33" s="426"/>
      <c r="WMZ33" s="426"/>
      <c r="WNA33" s="426"/>
      <c r="WNB33" s="426"/>
      <c r="WNC33" s="426"/>
      <c r="WND33" s="426"/>
      <c r="WNE33" s="426"/>
      <c r="WNF33" s="426"/>
      <c r="WNG33" s="426"/>
      <c r="WNH33" s="426"/>
      <c r="WNI33" s="426"/>
      <c r="WNJ33" s="426"/>
      <c r="WNK33" s="426"/>
      <c r="WNL33" s="426"/>
      <c r="WNM33" s="426"/>
      <c r="WNN33" s="426"/>
      <c r="WNO33" s="426"/>
      <c r="WNP33" s="426"/>
      <c r="WNQ33" s="426"/>
      <c r="WNR33" s="426"/>
      <c r="WNS33" s="426"/>
      <c r="WNT33" s="426"/>
      <c r="WNU33" s="426"/>
      <c r="WNV33" s="426"/>
      <c r="WNW33" s="426"/>
      <c r="WNX33" s="426"/>
      <c r="WNY33" s="426"/>
      <c r="WNZ33" s="426"/>
      <c r="WOA33" s="426"/>
      <c r="WOB33" s="426"/>
      <c r="WOC33" s="426"/>
      <c r="WOD33" s="426"/>
      <c r="WOE33" s="426"/>
      <c r="WOF33" s="426"/>
      <c r="WOG33" s="426"/>
      <c r="WOH33" s="426"/>
      <c r="WOI33" s="426"/>
      <c r="WOJ33" s="426"/>
      <c r="WOK33" s="426"/>
      <c r="WOL33" s="426"/>
      <c r="WOM33" s="426"/>
      <c r="WON33" s="426"/>
      <c r="WOO33" s="426"/>
      <c r="WOP33" s="426"/>
      <c r="WOQ33" s="426"/>
      <c r="WOR33" s="426"/>
      <c r="WOS33" s="426"/>
      <c r="WOT33" s="426"/>
      <c r="WOU33" s="426"/>
      <c r="WOV33" s="426"/>
      <c r="WOW33" s="426"/>
      <c r="WOX33" s="426"/>
      <c r="WOY33" s="426"/>
      <c r="WOZ33" s="426"/>
      <c r="WPA33" s="426"/>
      <c r="WPB33" s="426"/>
      <c r="WPC33" s="426"/>
      <c r="WPD33" s="426"/>
      <c r="WPE33" s="426"/>
      <c r="WPF33" s="426"/>
      <c r="WPG33" s="426"/>
      <c r="WPH33" s="426"/>
      <c r="WPI33" s="426"/>
      <c r="WPJ33" s="426"/>
      <c r="WPK33" s="426"/>
      <c r="WPL33" s="426"/>
      <c r="WPM33" s="426"/>
      <c r="WPN33" s="426"/>
      <c r="WPO33" s="426"/>
      <c r="WPP33" s="426"/>
      <c r="WPQ33" s="426"/>
      <c r="WPR33" s="426"/>
      <c r="WPS33" s="426"/>
      <c r="WPT33" s="426"/>
      <c r="WPU33" s="426"/>
      <c r="WPV33" s="426"/>
      <c r="WPW33" s="426"/>
      <c r="WPX33" s="426"/>
      <c r="WPY33" s="426"/>
      <c r="WPZ33" s="426"/>
      <c r="WQA33" s="426"/>
      <c r="WQB33" s="426"/>
      <c r="WQC33" s="426"/>
      <c r="WQD33" s="426"/>
      <c r="WQE33" s="426"/>
      <c r="WQF33" s="426"/>
      <c r="WQG33" s="426"/>
      <c r="WQH33" s="426"/>
      <c r="WQI33" s="426"/>
      <c r="WQJ33" s="426"/>
      <c r="WQK33" s="426"/>
      <c r="WQL33" s="426"/>
      <c r="WQM33" s="426"/>
      <c r="WQN33" s="426"/>
      <c r="WQO33" s="426"/>
      <c r="WQP33" s="426"/>
      <c r="WQQ33" s="426"/>
      <c r="WQR33" s="426"/>
      <c r="WQS33" s="426"/>
      <c r="WQT33" s="426"/>
      <c r="WQU33" s="426"/>
      <c r="WQV33" s="426"/>
      <c r="WQW33" s="426"/>
      <c r="WQX33" s="426"/>
      <c r="WQY33" s="426"/>
      <c r="WQZ33" s="426"/>
      <c r="WRA33" s="426"/>
      <c r="WRB33" s="426"/>
      <c r="WRC33" s="426"/>
      <c r="WRD33" s="426"/>
      <c r="WRE33" s="426"/>
      <c r="WRF33" s="426"/>
      <c r="WRG33" s="426"/>
      <c r="WRH33" s="426"/>
      <c r="WRI33" s="426"/>
      <c r="WRJ33" s="426"/>
      <c r="WRK33" s="426"/>
      <c r="WRL33" s="426"/>
      <c r="WRM33" s="426"/>
      <c r="WRN33" s="426"/>
      <c r="WRO33" s="426"/>
      <c r="WRP33" s="426"/>
      <c r="WRQ33" s="426"/>
      <c r="WRR33" s="426"/>
      <c r="WRS33" s="426"/>
      <c r="WRT33" s="426"/>
      <c r="WRU33" s="426"/>
      <c r="WRV33" s="426"/>
      <c r="WRW33" s="426"/>
      <c r="WRX33" s="426"/>
      <c r="WRY33" s="426"/>
      <c r="WRZ33" s="426"/>
      <c r="WSA33" s="426"/>
      <c r="WSB33" s="426"/>
      <c r="WSC33" s="426"/>
      <c r="WSD33" s="426"/>
      <c r="WSE33" s="426"/>
      <c r="WSF33" s="426"/>
      <c r="WSG33" s="426"/>
      <c r="WSH33" s="426"/>
      <c r="WSI33" s="426"/>
      <c r="WSJ33" s="426"/>
      <c r="WSK33" s="426"/>
      <c r="WSL33" s="426"/>
      <c r="WSM33" s="426"/>
      <c r="WSN33" s="426"/>
      <c r="WSO33" s="426"/>
      <c r="WSP33" s="426"/>
      <c r="WSQ33" s="426"/>
      <c r="WSR33" s="426"/>
      <c r="WSS33" s="426"/>
      <c r="WST33" s="426"/>
      <c r="WSU33" s="426"/>
      <c r="WSV33" s="426"/>
      <c r="WSW33" s="426"/>
      <c r="WSX33" s="426"/>
      <c r="WSY33" s="426"/>
      <c r="WSZ33" s="426"/>
      <c r="WTA33" s="426"/>
      <c r="WTB33" s="426"/>
      <c r="WTC33" s="426"/>
      <c r="WTD33" s="426"/>
      <c r="WTE33" s="426"/>
      <c r="WTF33" s="426"/>
      <c r="WTG33" s="426"/>
      <c r="WTH33" s="426"/>
      <c r="WTI33" s="426"/>
      <c r="WTJ33" s="426"/>
      <c r="WTK33" s="426"/>
      <c r="WTL33" s="426"/>
      <c r="WTM33" s="426"/>
      <c r="WTN33" s="426"/>
      <c r="WTO33" s="426"/>
      <c r="WTP33" s="426"/>
      <c r="WTQ33" s="426"/>
      <c r="WTR33" s="426"/>
      <c r="WTS33" s="426"/>
      <c r="WTT33" s="426"/>
      <c r="WTU33" s="426"/>
      <c r="WTV33" s="426"/>
      <c r="WTW33" s="426"/>
      <c r="WTX33" s="426"/>
      <c r="WTY33" s="426"/>
      <c r="WTZ33" s="426"/>
      <c r="WUA33" s="426"/>
      <c r="WUB33" s="426"/>
      <c r="WUC33" s="426"/>
      <c r="WUD33" s="426"/>
      <c r="WUE33" s="426"/>
      <c r="WUF33" s="426"/>
      <c r="WUG33" s="426"/>
      <c r="WUH33" s="426"/>
      <c r="WUI33" s="426"/>
      <c r="WUJ33" s="426"/>
      <c r="WUK33" s="426"/>
      <c r="WUL33" s="426"/>
      <c r="WUM33" s="426"/>
      <c r="WUN33" s="426"/>
      <c r="WUO33" s="426"/>
      <c r="WUP33" s="426"/>
      <c r="WUQ33" s="426"/>
      <c r="WUR33" s="426"/>
      <c r="WUS33" s="426"/>
      <c r="WUT33" s="426"/>
      <c r="WUU33" s="426"/>
      <c r="WUV33" s="426"/>
      <c r="WUW33" s="426"/>
      <c r="WUX33" s="426"/>
      <c r="WUY33" s="426"/>
      <c r="WUZ33" s="426"/>
      <c r="WVA33" s="426"/>
      <c r="WVB33" s="426"/>
      <c r="WVC33" s="426"/>
      <c r="WVD33" s="426"/>
      <c r="WVE33" s="426"/>
      <c r="WVF33" s="426"/>
      <c r="WVG33" s="426"/>
      <c r="WVH33" s="426"/>
      <c r="WVI33" s="426"/>
      <c r="WVJ33" s="426"/>
      <c r="WVK33" s="426"/>
      <c r="WVL33" s="426"/>
      <c r="WVM33" s="426"/>
      <c r="WVN33" s="426"/>
      <c r="WVO33" s="426"/>
      <c r="WVP33" s="426"/>
      <c r="WVQ33" s="426"/>
      <c r="WVR33" s="426"/>
      <c r="WVS33" s="426"/>
      <c r="WVT33" s="426"/>
      <c r="WVU33" s="426"/>
      <c r="WVV33" s="426"/>
      <c r="WVW33" s="426"/>
      <c r="WVX33" s="426"/>
      <c r="WVY33" s="426"/>
      <c r="WVZ33" s="426"/>
      <c r="WWA33" s="426"/>
      <c r="WWB33" s="426"/>
      <c r="WWC33" s="426"/>
      <c r="WWD33" s="426"/>
      <c r="WWE33" s="426"/>
      <c r="WWF33" s="426"/>
      <c r="WWG33" s="426"/>
      <c r="WWH33" s="426"/>
      <c r="WWI33" s="426"/>
      <c r="WWJ33" s="426"/>
      <c r="WWK33" s="426"/>
      <c r="WWL33" s="426"/>
      <c r="WWM33" s="426"/>
      <c r="WWN33" s="426"/>
      <c r="WWO33" s="426"/>
      <c r="WWP33" s="426"/>
      <c r="WWQ33" s="426"/>
      <c r="WWR33" s="426"/>
      <c r="WWS33" s="426"/>
      <c r="WWT33" s="426"/>
      <c r="WWU33" s="426"/>
      <c r="WWV33" s="426"/>
      <c r="WWW33" s="426"/>
      <c r="WWX33" s="426"/>
      <c r="WWY33" s="426"/>
      <c r="WWZ33" s="426"/>
      <c r="WXA33" s="426"/>
      <c r="WXB33" s="426"/>
      <c r="WXC33" s="426"/>
      <c r="WXD33" s="426"/>
      <c r="WXE33" s="426"/>
      <c r="WXF33" s="426"/>
      <c r="WXG33" s="426"/>
      <c r="WXH33" s="426"/>
      <c r="WXI33" s="426"/>
      <c r="WXJ33" s="426"/>
      <c r="WXK33" s="426"/>
      <c r="WXL33" s="426"/>
      <c r="WXM33" s="426"/>
      <c r="WXN33" s="426"/>
      <c r="WXO33" s="426"/>
      <c r="WXP33" s="426"/>
      <c r="WXQ33" s="426"/>
      <c r="WXR33" s="426"/>
      <c r="WXS33" s="426"/>
      <c r="WXT33" s="426"/>
      <c r="WXU33" s="426"/>
      <c r="WXV33" s="426"/>
      <c r="WXW33" s="426"/>
      <c r="WXX33" s="426"/>
      <c r="WXY33" s="426"/>
      <c r="WXZ33" s="426"/>
      <c r="WYA33" s="426"/>
      <c r="WYB33" s="426"/>
      <c r="WYC33" s="426"/>
      <c r="WYD33" s="426"/>
      <c r="WYE33" s="426"/>
      <c r="WYF33" s="426"/>
      <c r="WYG33" s="426"/>
      <c r="WYH33" s="426"/>
      <c r="WYI33" s="426"/>
      <c r="WYJ33" s="426"/>
      <c r="WYK33" s="426"/>
      <c r="WYL33" s="426"/>
      <c r="WYM33" s="426"/>
      <c r="WYN33" s="426"/>
      <c r="WYO33" s="426"/>
      <c r="WYP33" s="426"/>
      <c r="WYQ33" s="426"/>
      <c r="WYR33" s="426"/>
      <c r="WYS33" s="426"/>
      <c r="WYT33" s="426"/>
      <c r="WYU33" s="426"/>
      <c r="WYV33" s="426"/>
      <c r="WYW33" s="426"/>
      <c r="WYX33" s="426"/>
      <c r="WYY33" s="426"/>
      <c r="WYZ33" s="426"/>
      <c r="WZA33" s="426"/>
      <c r="WZB33" s="426"/>
      <c r="WZC33" s="426"/>
      <c r="WZD33" s="426"/>
      <c r="WZE33" s="426"/>
      <c r="WZF33" s="426"/>
      <c r="WZG33" s="426"/>
      <c r="WZH33" s="426"/>
      <c r="WZI33" s="426"/>
      <c r="WZJ33" s="426"/>
      <c r="WZK33" s="426"/>
      <c r="WZL33" s="426"/>
      <c r="WZM33" s="426"/>
      <c r="WZN33" s="426"/>
      <c r="WZO33" s="426"/>
      <c r="WZP33" s="426"/>
      <c r="WZQ33" s="426"/>
      <c r="WZR33" s="426"/>
      <c r="WZS33" s="426"/>
      <c r="WZT33" s="426"/>
      <c r="WZU33" s="426"/>
      <c r="WZV33" s="426"/>
      <c r="WZW33" s="426"/>
      <c r="WZX33" s="426"/>
      <c r="WZY33" s="426"/>
      <c r="WZZ33" s="426"/>
      <c r="XAA33" s="426"/>
      <c r="XAB33" s="426"/>
      <c r="XAC33" s="426"/>
      <c r="XAD33" s="426"/>
      <c r="XAE33" s="426"/>
      <c r="XAF33" s="426"/>
      <c r="XAG33" s="426"/>
      <c r="XAH33" s="426"/>
      <c r="XAI33" s="426"/>
      <c r="XAJ33" s="426"/>
      <c r="XAK33" s="426"/>
      <c r="XAL33" s="426"/>
      <c r="XAM33" s="426"/>
      <c r="XAN33" s="426"/>
      <c r="XAO33" s="426"/>
      <c r="XAP33" s="426"/>
      <c r="XAQ33" s="426"/>
      <c r="XAR33" s="426"/>
      <c r="XAS33" s="426"/>
      <c r="XAT33" s="426"/>
      <c r="XAU33" s="426"/>
      <c r="XAV33" s="426"/>
      <c r="XAW33" s="426"/>
      <c r="XAX33" s="426"/>
      <c r="XAY33" s="426"/>
      <c r="XAZ33" s="426"/>
      <c r="XBA33" s="426"/>
      <c r="XBB33" s="426"/>
      <c r="XBC33" s="426"/>
      <c r="XBD33" s="426"/>
      <c r="XBE33" s="426"/>
      <c r="XBF33" s="426"/>
      <c r="XBG33" s="426"/>
      <c r="XBH33" s="426"/>
      <c r="XBI33" s="426"/>
      <c r="XBJ33" s="426"/>
      <c r="XBK33" s="426"/>
      <c r="XBL33" s="426"/>
      <c r="XBM33" s="426"/>
      <c r="XBN33" s="426"/>
      <c r="XBO33" s="426"/>
      <c r="XBP33" s="426"/>
      <c r="XBQ33" s="426"/>
      <c r="XBR33" s="426"/>
      <c r="XBS33" s="426"/>
      <c r="XBT33" s="426"/>
      <c r="XBU33" s="426"/>
      <c r="XBV33" s="426"/>
      <c r="XBW33" s="426"/>
      <c r="XBX33" s="426"/>
      <c r="XBY33" s="426"/>
      <c r="XBZ33" s="426"/>
      <c r="XCA33" s="426"/>
      <c r="XCB33" s="426"/>
      <c r="XCC33" s="426"/>
      <c r="XCD33" s="426"/>
      <c r="XCE33" s="426"/>
      <c r="XCF33" s="426"/>
      <c r="XCG33" s="426"/>
      <c r="XCH33" s="426"/>
      <c r="XCI33" s="426"/>
      <c r="XCJ33" s="426"/>
      <c r="XCK33" s="426"/>
      <c r="XCL33" s="426"/>
      <c r="XCM33" s="426"/>
      <c r="XCN33" s="426"/>
      <c r="XCO33" s="426"/>
      <c r="XCP33" s="426"/>
      <c r="XCQ33" s="426"/>
      <c r="XCR33" s="426"/>
      <c r="XCS33" s="426"/>
      <c r="XCT33" s="426"/>
      <c r="XCU33" s="426"/>
      <c r="XCV33" s="426"/>
      <c r="XCW33" s="426"/>
      <c r="XCX33" s="426"/>
      <c r="XCY33" s="426"/>
      <c r="XCZ33" s="426"/>
      <c r="XDA33" s="426"/>
      <c r="XDB33" s="426"/>
      <c r="XDC33" s="426"/>
      <c r="XDD33" s="426"/>
      <c r="XDE33" s="426"/>
      <c r="XDF33" s="426"/>
      <c r="XDG33" s="426"/>
      <c r="XDH33" s="426"/>
      <c r="XDI33" s="426"/>
      <c r="XDJ33" s="426"/>
      <c r="XDK33" s="426"/>
      <c r="XDL33" s="426"/>
      <c r="XDM33" s="426"/>
      <c r="XDN33" s="426"/>
      <c r="XDO33" s="426"/>
      <c r="XDP33" s="426"/>
      <c r="XDQ33" s="426"/>
      <c r="XDR33" s="426"/>
      <c r="XDS33" s="426"/>
      <c r="XDT33" s="426"/>
      <c r="XDU33" s="426"/>
      <c r="XDV33" s="426"/>
      <c r="XDW33" s="426"/>
      <c r="XDX33" s="426"/>
      <c r="XDY33" s="426"/>
      <c r="XDZ33" s="426"/>
      <c r="XEA33" s="426"/>
      <c r="XEB33" s="426"/>
      <c r="XEC33" s="426"/>
      <c r="XED33" s="426"/>
      <c r="XEE33" s="426"/>
      <c r="XEF33" s="426"/>
      <c r="XEG33" s="426"/>
      <c r="XEH33" s="426"/>
      <c r="XEI33" s="426"/>
      <c r="XEJ33" s="426"/>
      <c r="XEK33" s="426"/>
      <c r="XEL33" s="426"/>
      <c r="XEM33" s="426"/>
      <c r="XEN33" s="426"/>
      <c r="XEO33" s="426"/>
      <c r="XEP33" s="426"/>
      <c r="XEQ33" s="426"/>
      <c r="XER33" s="426"/>
      <c r="XES33" s="426"/>
      <c r="XET33" s="426"/>
      <c r="XEU33" s="426"/>
      <c r="XEV33" s="426"/>
      <c r="XEW33" s="426"/>
      <c r="XEX33" s="426"/>
      <c r="XEY33" s="426"/>
      <c r="XEZ33" s="426"/>
      <c r="XFA33" s="426"/>
      <c r="XFB33" s="426"/>
      <c r="XFC33" s="426"/>
    </row>
    <row r="34" ht="27" spans="1:9">
      <c r="A34" s="271"/>
      <c r="C34" s="156">
        <f>SUM(C29:C32)</f>
        <v>250</v>
      </c>
      <c r="E34" s="160">
        <f t="shared" ref="E34:I34" si="10">SUM(E29:E32)</f>
        <v>252</v>
      </c>
      <c r="G34" s="160">
        <f t="shared" si="10"/>
        <v>41</v>
      </c>
      <c r="I34" s="160">
        <f t="shared" si="10"/>
        <v>5</v>
      </c>
    </row>
    <row r="35" ht="27" spans="1:15">
      <c r="A35" s="272"/>
      <c r="B35" s="273"/>
      <c r="C35" s="273"/>
      <c r="D35" s="273"/>
      <c r="E35" s="273"/>
      <c r="F35" s="273"/>
      <c r="G35" s="273"/>
      <c r="H35" s="273"/>
      <c r="I35" s="273"/>
      <c r="J35" s="273"/>
      <c r="K35" s="273"/>
      <c r="L35" s="440"/>
      <c r="M35" s="440"/>
      <c r="N35" s="440"/>
      <c r="O35" s="440"/>
    </row>
    <row r="36" ht="27" spans="1:15">
      <c r="A36" s="272"/>
      <c r="B36" s="273"/>
      <c r="C36" s="273"/>
      <c r="D36" s="273"/>
      <c r="E36" s="273"/>
      <c r="F36" s="273"/>
      <c r="G36" s="273"/>
      <c r="H36" s="273"/>
      <c r="I36" s="273"/>
      <c r="J36" s="273"/>
      <c r="K36" s="273"/>
      <c r="L36" s="440"/>
      <c r="M36" s="440"/>
      <c r="N36" s="440"/>
      <c r="O36" s="440"/>
    </row>
    <row r="37" ht="27" spans="1:15">
      <c r="A37" s="167" t="s">
        <v>2</v>
      </c>
      <c r="B37" s="169" t="s">
        <v>130</v>
      </c>
      <c r="C37" s="169"/>
      <c r="D37" s="169"/>
      <c r="E37" s="169"/>
      <c r="F37" s="169"/>
      <c r="G37" s="169"/>
      <c r="H37" s="169"/>
      <c r="I37" s="169"/>
      <c r="J37" s="169"/>
      <c r="K37" s="369"/>
      <c r="L37" s="411">
        <f t="shared" ref="L37:O37" si="11">SUM(L24:L27)</f>
        <v>977564.35</v>
      </c>
      <c r="M37" s="412">
        <f t="shared" si="11"/>
        <v>72100</v>
      </c>
      <c r="N37" s="412">
        <f t="shared" si="11"/>
        <v>28631.8</v>
      </c>
      <c r="O37" s="412">
        <f t="shared" si="11"/>
        <v>1040.75</v>
      </c>
    </row>
    <row r="38" ht="27" spans="1:13">
      <c r="A38" s="170"/>
      <c r="B38" s="172"/>
      <c r="C38" s="172"/>
      <c r="D38" s="172"/>
      <c r="E38" s="172"/>
      <c r="F38" s="172"/>
      <c r="G38" s="172"/>
      <c r="H38" s="172"/>
      <c r="I38" s="172"/>
      <c r="J38" s="172"/>
      <c r="K38" s="370"/>
      <c r="L38" s="413"/>
      <c r="M38" s="414"/>
    </row>
    <row r="39" ht="27" spans="1:15">
      <c r="A39" s="170"/>
      <c r="B39" s="174"/>
      <c r="C39" s="174"/>
      <c r="D39" s="174"/>
      <c r="E39" s="174"/>
      <c r="F39" s="174"/>
      <c r="G39" s="174"/>
      <c r="H39" s="174"/>
      <c r="I39" s="174"/>
      <c r="J39" s="174"/>
      <c r="K39" s="371"/>
      <c r="L39" s="415">
        <f>SUM(L28,L29,L30,L31)</f>
        <v>237250</v>
      </c>
      <c r="M39" s="415">
        <f>SUM(M28,M29,M30,M31)</f>
        <v>173750</v>
      </c>
      <c r="N39" s="415"/>
      <c r="O39" s="416"/>
    </row>
    <row r="40" ht="27" spans="1:15">
      <c r="A40" s="170"/>
      <c r="B40" s="231" t="s">
        <v>65</v>
      </c>
      <c r="C40" s="232" t="s">
        <v>131</v>
      </c>
      <c r="D40" s="233"/>
      <c r="E40" s="232" t="s">
        <v>132</v>
      </c>
      <c r="F40" s="233"/>
      <c r="G40" s="234" t="s">
        <v>133</v>
      </c>
      <c r="H40" s="235"/>
      <c r="I40" s="418" t="s">
        <v>134</v>
      </c>
      <c r="J40" s="235"/>
      <c r="K40" s="419" t="s">
        <v>135</v>
      </c>
      <c r="L40" s="414"/>
      <c r="M40" s="414"/>
      <c r="N40" s="414"/>
      <c r="O40" s="414"/>
    </row>
    <row r="41" ht="27" spans="1:15">
      <c r="A41" s="179"/>
      <c r="B41" s="236" t="s">
        <v>64</v>
      </c>
      <c r="C41" s="237" t="s">
        <v>64</v>
      </c>
      <c r="D41" s="238" t="s">
        <v>46</v>
      </c>
      <c r="E41" s="231" t="s">
        <v>64</v>
      </c>
      <c r="F41" s="238" t="s">
        <v>46</v>
      </c>
      <c r="G41" s="236" t="s">
        <v>64</v>
      </c>
      <c r="H41" s="239" t="s">
        <v>46</v>
      </c>
      <c r="I41" s="239" t="s">
        <v>64</v>
      </c>
      <c r="J41" s="239" t="s">
        <v>46</v>
      </c>
      <c r="K41" s="420"/>
      <c r="L41" s="414"/>
      <c r="M41" s="414"/>
      <c r="N41" s="414"/>
      <c r="O41" s="414"/>
    </row>
    <row r="42" ht="27" spans="1:15">
      <c r="A42" s="274" t="s">
        <v>36</v>
      </c>
      <c r="B42" s="275">
        <v>49</v>
      </c>
      <c r="C42" s="275">
        <v>45</v>
      </c>
      <c r="D42" s="276">
        <v>0.918367346938776</v>
      </c>
      <c r="E42" s="277">
        <v>45</v>
      </c>
      <c r="F42" s="278">
        <v>1</v>
      </c>
      <c r="G42" s="279">
        <v>3</v>
      </c>
      <c r="H42" s="280">
        <v>0.0612244897959184</v>
      </c>
      <c r="I42" s="441">
        <v>1</v>
      </c>
      <c r="J42" s="280">
        <v>0.0204081632653061</v>
      </c>
      <c r="K42" s="422">
        <v>1</v>
      </c>
      <c r="L42" s="414"/>
      <c r="M42" s="414"/>
      <c r="N42" s="414"/>
      <c r="O42" s="414"/>
    </row>
    <row r="43" ht="27" spans="1:15">
      <c r="A43" s="281" t="s">
        <v>37</v>
      </c>
      <c r="B43" s="282">
        <v>60</v>
      </c>
      <c r="C43" s="283">
        <v>48</v>
      </c>
      <c r="D43" s="276">
        <v>0.8</v>
      </c>
      <c r="E43" s="284">
        <v>48</v>
      </c>
      <c r="F43" s="278">
        <v>1</v>
      </c>
      <c r="G43" s="285">
        <v>12</v>
      </c>
      <c r="H43" s="280">
        <v>0.2</v>
      </c>
      <c r="I43" s="282">
        <v>0</v>
      </c>
      <c r="J43" s="280">
        <v>0</v>
      </c>
      <c r="K43" s="422">
        <v>1</v>
      </c>
      <c r="L43" s="442"/>
      <c r="N43" s="442"/>
      <c r="O43" s="442"/>
    </row>
    <row r="44" ht="27" spans="1:15">
      <c r="A44" s="286" t="s">
        <v>38</v>
      </c>
      <c r="B44" s="287">
        <v>62</v>
      </c>
      <c r="C44" s="287">
        <v>52</v>
      </c>
      <c r="D44" s="276">
        <v>0.838709677419355</v>
      </c>
      <c r="E44" s="288">
        <v>52</v>
      </c>
      <c r="F44" s="278">
        <v>1</v>
      </c>
      <c r="G44" s="289">
        <v>9</v>
      </c>
      <c r="H44" s="280">
        <v>0.145161290322581</v>
      </c>
      <c r="I44" s="443">
        <v>1</v>
      </c>
      <c r="J44" s="280">
        <v>0.0161290322580645</v>
      </c>
      <c r="K44" s="422">
        <v>1</v>
      </c>
      <c r="L44" s="430">
        <v>237250</v>
      </c>
      <c r="M44" s="431">
        <v>173750</v>
      </c>
      <c r="N44" s="432">
        <v>11474.1</v>
      </c>
      <c r="O44" s="433">
        <v>6633.8</v>
      </c>
    </row>
    <row r="45" ht="27" spans="1:15">
      <c r="A45" s="290" t="s">
        <v>39</v>
      </c>
      <c r="B45" s="291">
        <v>125</v>
      </c>
      <c r="C45" s="292">
        <v>105</v>
      </c>
      <c r="D45" s="293">
        <v>0.84</v>
      </c>
      <c r="E45" s="294">
        <v>107</v>
      </c>
      <c r="F45" s="295">
        <v>1.01904761904762</v>
      </c>
      <c r="G45" s="285">
        <v>17</v>
      </c>
      <c r="H45" s="296">
        <v>0.136</v>
      </c>
      <c r="I45" s="282">
        <v>3</v>
      </c>
      <c r="J45" s="280">
        <v>0.024</v>
      </c>
      <c r="K45" s="435">
        <v>1</v>
      </c>
      <c r="L45" s="444" t="e">
        <f>SUM(#REF!)</f>
        <v>#REF!</v>
      </c>
      <c r="M45" s="164"/>
      <c r="N45" s="164"/>
      <c r="O45" s="164"/>
    </row>
    <row r="46" ht="27.95" customHeight="1" spans="1:16383">
      <c r="A46" s="264" t="s">
        <v>127</v>
      </c>
      <c r="B46" s="297">
        <v>50</v>
      </c>
      <c r="C46" s="298">
        <v>23</v>
      </c>
      <c r="D46" s="299">
        <v>0.46</v>
      </c>
      <c r="E46" s="300">
        <v>23</v>
      </c>
      <c r="F46" s="278">
        <v>1</v>
      </c>
      <c r="G46" s="301">
        <v>25</v>
      </c>
      <c r="H46" s="302">
        <v>0.5</v>
      </c>
      <c r="I46" s="445">
        <v>2</v>
      </c>
      <c r="J46" s="280">
        <v>0.04</v>
      </c>
      <c r="K46" s="435">
        <v>1</v>
      </c>
      <c r="L46" s="428"/>
      <c r="M46" s="426"/>
      <c r="N46" s="426"/>
      <c r="O46" s="426"/>
      <c r="P46" s="439"/>
      <c r="Q46" s="426"/>
      <c r="R46" s="426"/>
      <c r="S46" s="426"/>
      <c r="T46" s="426"/>
      <c r="U46" s="426"/>
      <c r="V46" s="426"/>
      <c r="W46" s="426"/>
      <c r="X46" s="426"/>
      <c r="Y46" s="426"/>
      <c r="Z46" s="426"/>
      <c r="AA46" s="426"/>
      <c r="AB46" s="426"/>
      <c r="AC46" s="426"/>
      <c r="AD46" s="426"/>
      <c r="AE46" s="426"/>
      <c r="AF46" s="426"/>
      <c r="AG46" s="426"/>
      <c r="AH46" s="426"/>
      <c r="AI46" s="426"/>
      <c r="AJ46" s="426"/>
      <c r="AK46" s="426"/>
      <c r="AL46" s="426"/>
      <c r="AM46" s="426"/>
      <c r="AN46" s="426"/>
      <c r="AO46" s="426"/>
      <c r="AP46" s="426"/>
      <c r="AQ46" s="426"/>
      <c r="AR46" s="426"/>
      <c r="AS46" s="426"/>
      <c r="AT46" s="426"/>
      <c r="AU46" s="426"/>
      <c r="AV46" s="426"/>
      <c r="AW46" s="426"/>
      <c r="AX46" s="426"/>
      <c r="AY46" s="426"/>
      <c r="AZ46" s="426"/>
      <c r="BA46" s="426"/>
      <c r="BB46" s="426"/>
      <c r="BC46" s="426"/>
      <c r="BD46" s="426"/>
      <c r="BE46" s="426"/>
      <c r="BF46" s="426"/>
      <c r="BG46" s="426"/>
      <c r="BH46" s="426"/>
      <c r="BI46" s="426"/>
      <c r="BJ46" s="426"/>
      <c r="BK46" s="426"/>
      <c r="BL46" s="426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426"/>
      <c r="DF46" s="426"/>
      <c r="DG46" s="426"/>
      <c r="DH46" s="426"/>
      <c r="DI46" s="426"/>
      <c r="DJ46" s="426"/>
      <c r="DK46" s="426"/>
      <c r="DL46" s="426"/>
      <c r="DM46" s="426"/>
      <c r="DN46" s="426"/>
      <c r="DO46" s="426"/>
      <c r="DP46" s="426"/>
      <c r="DQ46" s="426"/>
      <c r="DR46" s="426"/>
      <c r="DS46" s="426"/>
      <c r="DT46" s="426"/>
      <c r="DU46" s="426"/>
      <c r="DV46" s="426"/>
      <c r="DW46" s="426"/>
      <c r="DX46" s="426"/>
      <c r="DY46" s="426"/>
      <c r="DZ46" s="426"/>
      <c r="EA46" s="426"/>
      <c r="EB46" s="426"/>
      <c r="EC46" s="426"/>
      <c r="ED46" s="426"/>
      <c r="EE46" s="426"/>
      <c r="EF46" s="426"/>
      <c r="EG46" s="426"/>
      <c r="EH46" s="426"/>
      <c r="EI46" s="426"/>
      <c r="EJ46" s="426"/>
      <c r="EK46" s="426"/>
      <c r="EL46" s="426"/>
      <c r="EM46" s="426"/>
      <c r="EN46" s="426"/>
      <c r="EO46" s="426"/>
      <c r="EP46" s="426"/>
      <c r="EQ46" s="426"/>
      <c r="ER46" s="426"/>
      <c r="ES46" s="426"/>
      <c r="ET46" s="426"/>
      <c r="EU46" s="426"/>
      <c r="EV46" s="426"/>
      <c r="EW46" s="426"/>
      <c r="EX46" s="426"/>
      <c r="EY46" s="426"/>
      <c r="EZ46" s="426"/>
      <c r="FA46" s="426"/>
      <c r="FB46" s="426"/>
      <c r="FC46" s="426"/>
      <c r="FD46" s="426"/>
      <c r="FE46" s="426"/>
      <c r="FF46" s="426"/>
      <c r="FG46" s="426"/>
      <c r="FH46" s="426"/>
      <c r="FI46" s="426"/>
      <c r="FJ46" s="426"/>
      <c r="FK46" s="426"/>
      <c r="FL46" s="426"/>
      <c r="FM46" s="426"/>
      <c r="FN46" s="426"/>
      <c r="FO46" s="426"/>
      <c r="FP46" s="426"/>
      <c r="FQ46" s="426"/>
      <c r="FR46" s="426"/>
      <c r="FS46" s="426"/>
      <c r="FT46" s="426"/>
      <c r="FU46" s="426"/>
      <c r="FV46" s="426"/>
      <c r="FW46" s="426"/>
      <c r="FX46" s="426"/>
      <c r="FY46" s="426"/>
      <c r="FZ46" s="426"/>
      <c r="GA46" s="426"/>
      <c r="GB46" s="426"/>
      <c r="GC46" s="426"/>
      <c r="GD46" s="426"/>
      <c r="GE46" s="426"/>
      <c r="GF46" s="426"/>
      <c r="GG46" s="426"/>
      <c r="GH46" s="426"/>
      <c r="GI46" s="426"/>
      <c r="GJ46" s="426"/>
      <c r="GK46" s="426"/>
      <c r="GL46" s="426"/>
      <c r="GM46" s="426"/>
      <c r="GN46" s="426"/>
      <c r="GO46" s="426"/>
      <c r="GP46" s="426"/>
      <c r="GQ46" s="426"/>
      <c r="GR46" s="426"/>
      <c r="GS46" s="426"/>
      <c r="GT46" s="426"/>
      <c r="GU46" s="426"/>
      <c r="GV46" s="426"/>
      <c r="GW46" s="426"/>
      <c r="GX46" s="426"/>
      <c r="GY46" s="426"/>
      <c r="GZ46" s="426"/>
      <c r="HA46" s="426"/>
      <c r="HB46" s="426"/>
      <c r="HC46" s="426"/>
      <c r="HD46" s="426"/>
      <c r="HE46" s="426"/>
      <c r="HF46" s="426"/>
      <c r="HG46" s="426"/>
      <c r="HH46" s="426"/>
      <c r="HI46" s="426"/>
      <c r="HJ46" s="426"/>
      <c r="HK46" s="426"/>
      <c r="HL46" s="426"/>
      <c r="HM46" s="426"/>
      <c r="HN46" s="426"/>
      <c r="HO46" s="426"/>
      <c r="HP46" s="426"/>
      <c r="HQ46" s="426"/>
      <c r="HR46" s="426"/>
      <c r="HS46" s="426"/>
      <c r="HT46" s="426"/>
      <c r="HU46" s="426"/>
      <c r="HV46" s="426"/>
      <c r="HW46" s="426"/>
      <c r="HX46" s="426"/>
      <c r="HY46" s="426"/>
      <c r="HZ46" s="426"/>
      <c r="IA46" s="426"/>
      <c r="IB46" s="426"/>
      <c r="IC46" s="426"/>
      <c r="ID46" s="426"/>
      <c r="IE46" s="426"/>
      <c r="IF46" s="426"/>
      <c r="IG46" s="426"/>
      <c r="IH46" s="426"/>
      <c r="II46" s="426"/>
      <c r="IJ46" s="426"/>
      <c r="IK46" s="426"/>
      <c r="IL46" s="426"/>
      <c r="IM46" s="426"/>
      <c r="IN46" s="426"/>
      <c r="IO46" s="426"/>
      <c r="IP46" s="426"/>
      <c r="IQ46" s="426"/>
      <c r="IR46" s="426"/>
      <c r="IS46" s="426"/>
      <c r="IT46" s="426"/>
      <c r="IU46" s="426"/>
      <c r="IV46" s="426"/>
      <c r="IW46" s="426"/>
      <c r="IX46" s="426"/>
      <c r="IY46" s="426"/>
      <c r="IZ46" s="426"/>
      <c r="JA46" s="426"/>
      <c r="JB46" s="426"/>
      <c r="JC46" s="426"/>
      <c r="JD46" s="426"/>
      <c r="JE46" s="426"/>
      <c r="JF46" s="426"/>
      <c r="JG46" s="426"/>
      <c r="JH46" s="426"/>
      <c r="JI46" s="426"/>
      <c r="JJ46" s="426"/>
      <c r="JK46" s="426"/>
      <c r="JL46" s="426"/>
      <c r="JM46" s="426"/>
      <c r="JN46" s="426"/>
      <c r="JO46" s="426"/>
      <c r="JP46" s="426"/>
      <c r="JQ46" s="426"/>
      <c r="JR46" s="426"/>
      <c r="JS46" s="426"/>
      <c r="JT46" s="426"/>
      <c r="JU46" s="426"/>
      <c r="JV46" s="426"/>
      <c r="JW46" s="426"/>
      <c r="JX46" s="426"/>
      <c r="JY46" s="426"/>
      <c r="JZ46" s="426"/>
      <c r="KA46" s="426"/>
      <c r="KB46" s="426"/>
      <c r="KC46" s="426"/>
      <c r="KD46" s="426"/>
      <c r="KE46" s="426"/>
      <c r="KF46" s="426"/>
      <c r="KG46" s="426"/>
      <c r="KH46" s="426"/>
      <c r="KI46" s="426"/>
      <c r="KJ46" s="426"/>
      <c r="KK46" s="426"/>
      <c r="KL46" s="426"/>
      <c r="KM46" s="426"/>
      <c r="KN46" s="426"/>
      <c r="KO46" s="426"/>
      <c r="KP46" s="426"/>
      <c r="KQ46" s="426"/>
      <c r="KR46" s="426"/>
      <c r="KS46" s="426"/>
      <c r="KT46" s="426"/>
      <c r="KU46" s="426"/>
      <c r="KV46" s="426"/>
      <c r="KW46" s="426"/>
      <c r="KX46" s="426"/>
      <c r="KY46" s="426"/>
      <c r="KZ46" s="426"/>
      <c r="LA46" s="426"/>
      <c r="LB46" s="426"/>
      <c r="LC46" s="426"/>
      <c r="LD46" s="426"/>
      <c r="LE46" s="426"/>
      <c r="LF46" s="426"/>
      <c r="LG46" s="426"/>
      <c r="LH46" s="426"/>
      <c r="LI46" s="426"/>
      <c r="LJ46" s="426"/>
      <c r="LK46" s="426"/>
      <c r="LL46" s="426"/>
      <c r="LM46" s="426"/>
      <c r="LN46" s="426"/>
      <c r="LO46" s="426"/>
      <c r="LP46" s="426"/>
      <c r="LQ46" s="426"/>
      <c r="LR46" s="426"/>
      <c r="LS46" s="426"/>
      <c r="LT46" s="426"/>
      <c r="LU46" s="426"/>
      <c r="LV46" s="426"/>
      <c r="LW46" s="426"/>
      <c r="LX46" s="426"/>
      <c r="LY46" s="426"/>
      <c r="LZ46" s="426"/>
      <c r="MA46" s="426"/>
      <c r="MB46" s="426"/>
      <c r="MC46" s="426"/>
      <c r="MD46" s="426"/>
      <c r="ME46" s="426"/>
      <c r="MF46" s="426"/>
      <c r="MG46" s="426"/>
      <c r="MH46" s="426"/>
      <c r="MI46" s="426"/>
      <c r="MJ46" s="426"/>
      <c r="MK46" s="426"/>
      <c r="ML46" s="426"/>
      <c r="MM46" s="426"/>
      <c r="MN46" s="426"/>
      <c r="MO46" s="426"/>
      <c r="MP46" s="426"/>
      <c r="MQ46" s="426"/>
      <c r="MR46" s="426"/>
      <c r="MS46" s="426"/>
      <c r="MT46" s="426"/>
      <c r="MU46" s="426"/>
      <c r="MV46" s="426"/>
      <c r="MW46" s="426"/>
      <c r="MX46" s="426"/>
      <c r="MY46" s="426"/>
      <c r="MZ46" s="426"/>
      <c r="NA46" s="426"/>
      <c r="NB46" s="426"/>
      <c r="NC46" s="426"/>
      <c r="ND46" s="426"/>
      <c r="NE46" s="426"/>
      <c r="NF46" s="426"/>
      <c r="NG46" s="426"/>
      <c r="NH46" s="426"/>
      <c r="NI46" s="426"/>
      <c r="NJ46" s="426"/>
      <c r="NK46" s="426"/>
      <c r="NL46" s="426"/>
      <c r="NM46" s="426"/>
      <c r="NN46" s="426"/>
      <c r="NO46" s="426"/>
      <c r="NP46" s="426"/>
      <c r="NQ46" s="426"/>
      <c r="NR46" s="426"/>
      <c r="NS46" s="426"/>
      <c r="NT46" s="426"/>
      <c r="NU46" s="426"/>
      <c r="NV46" s="426"/>
      <c r="NW46" s="426"/>
      <c r="NX46" s="426"/>
      <c r="NY46" s="426"/>
      <c r="NZ46" s="426"/>
      <c r="OA46" s="426"/>
      <c r="OB46" s="426"/>
      <c r="OC46" s="426"/>
      <c r="OD46" s="426"/>
      <c r="OE46" s="426"/>
      <c r="OF46" s="426"/>
      <c r="OG46" s="426"/>
      <c r="OH46" s="426"/>
      <c r="OI46" s="426"/>
      <c r="OJ46" s="426"/>
      <c r="OK46" s="426"/>
      <c r="OL46" s="426"/>
      <c r="OM46" s="426"/>
      <c r="ON46" s="426"/>
      <c r="OO46" s="426"/>
      <c r="OP46" s="426"/>
      <c r="OQ46" s="426"/>
      <c r="OR46" s="426"/>
      <c r="OS46" s="426"/>
      <c r="OT46" s="426"/>
      <c r="OU46" s="426"/>
      <c r="OV46" s="426"/>
      <c r="OW46" s="426"/>
      <c r="OX46" s="426"/>
      <c r="OY46" s="426"/>
      <c r="OZ46" s="426"/>
      <c r="PA46" s="426"/>
      <c r="PB46" s="426"/>
      <c r="PC46" s="426"/>
      <c r="PD46" s="426"/>
      <c r="PE46" s="426"/>
      <c r="PF46" s="426"/>
      <c r="PG46" s="426"/>
      <c r="PH46" s="426"/>
      <c r="PI46" s="426"/>
      <c r="PJ46" s="426"/>
      <c r="PK46" s="426"/>
      <c r="PL46" s="426"/>
      <c r="PM46" s="426"/>
      <c r="PN46" s="426"/>
      <c r="PO46" s="426"/>
      <c r="PP46" s="426"/>
      <c r="PQ46" s="426"/>
      <c r="PR46" s="426"/>
      <c r="PS46" s="426"/>
      <c r="PT46" s="426"/>
      <c r="PU46" s="426"/>
      <c r="PV46" s="426"/>
      <c r="PW46" s="426"/>
      <c r="PX46" s="426"/>
      <c r="PY46" s="426"/>
      <c r="PZ46" s="426"/>
      <c r="QA46" s="426"/>
      <c r="QB46" s="426"/>
      <c r="QC46" s="426"/>
      <c r="QD46" s="426"/>
      <c r="QE46" s="426"/>
      <c r="QF46" s="426"/>
      <c r="QG46" s="426"/>
      <c r="QH46" s="426"/>
      <c r="QI46" s="426"/>
      <c r="QJ46" s="426"/>
      <c r="QK46" s="426"/>
      <c r="QL46" s="426"/>
      <c r="QM46" s="426"/>
      <c r="QN46" s="426"/>
      <c r="QO46" s="426"/>
      <c r="QP46" s="426"/>
      <c r="QQ46" s="426"/>
      <c r="QR46" s="426"/>
      <c r="QS46" s="426"/>
      <c r="QT46" s="426"/>
      <c r="QU46" s="426"/>
      <c r="QV46" s="426"/>
      <c r="QW46" s="426"/>
      <c r="QX46" s="426"/>
      <c r="QY46" s="426"/>
      <c r="QZ46" s="426"/>
      <c r="RA46" s="426"/>
      <c r="RB46" s="426"/>
      <c r="RC46" s="426"/>
      <c r="RD46" s="426"/>
      <c r="RE46" s="426"/>
      <c r="RF46" s="426"/>
      <c r="RG46" s="426"/>
      <c r="RH46" s="426"/>
      <c r="RI46" s="426"/>
      <c r="RJ46" s="426"/>
      <c r="RK46" s="426"/>
      <c r="RL46" s="426"/>
      <c r="RM46" s="426"/>
      <c r="RN46" s="426"/>
      <c r="RO46" s="426"/>
      <c r="RP46" s="426"/>
      <c r="RQ46" s="426"/>
      <c r="RR46" s="426"/>
      <c r="RS46" s="426"/>
      <c r="RT46" s="426"/>
      <c r="RU46" s="426"/>
      <c r="RV46" s="426"/>
      <c r="RW46" s="426"/>
      <c r="RX46" s="426"/>
      <c r="RY46" s="426"/>
      <c r="RZ46" s="426"/>
      <c r="SA46" s="426"/>
      <c r="SB46" s="426"/>
      <c r="SC46" s="426"/>
      <c r="SD46" s="426"/>
      <c r="SE46" s="426"/>
      <c r="SF46" s="426"/>
      <c r="SG46" s="426"/>
      <c r="SH46" s="426"/>
      <c r="SI46" s="426"/>
      <c r="SJ46" s="426"/>
      <c r="SK46" s="426"/>
      <c r="SL46" s="426"/>
      <c r="SM46" s="426"/>
      <c r="SN46" s="426"/>
      <c r="SO46" s="426"/>
      <c r="SP46" s="426"/>
      <c r="SQ46" s="426"/>
      <c r="SR46" s="426"/>
      <c r="SS46" s="426"/>
      <c r="ST46" s="426"/>
      <c r="SU46" s="426"/>
      <c r="SV46" s="426"/>
      <c r="SW46" s="426"/>
      <c r="SX46" s="426"/>
      <c r="SY46" s="426"/>
      <c r="SZ46" s="426"/>
      <c r="TA46" s="426"/>
      <c r="TB46" s="426"/>
      <c r="TC46" s="426"/>
      <c r="TD46" s="426"/>
      <c r="TE46" s="426"/>
      <c r="TF46" s="426"/>
      <c r="TG46" s="426"/>
      <c r="TH46" s="426"/>
      <c r="TI46" s="426"/>
      <c r="TJ46" s="426"/>
      <c r="TK46" s="426"/>
      <c r="TL46" s="426"/>
      <c r="TM46" s="426"/>
      <c r="TN46" s="426"/>
      <c r="TO46" s="426"/>
      <c r="TP46" s="426"/>
      <c r="TQ46" s="426"/>
      <c r="TR46" s="426"/>
      <c r="TS46" s="426"/>
      <c r="TT46" s="426"/>
      <c r="TU46" s="426"/>
      <c r="TV46" s="426"/>
      <c r="TW46" s="426"/>
      <c r="TX46" s="426"/>
      <c r="TY46" s="426"/>
      <c r="TZ46" s="426"/>
      <c r="UA46" s="426"/>
      <c r="UB46" s="426"/>
      <c r="UC46" s="426"/>
      <c r="UD46" s="426"/>
      <c r="UE46" s="426"/>
      <c r="UF46" s="426"/>
      <c r="UG46" s="426"/>
      <c r="UH46" s="426"/>
      <c r="UI46" s="426"/>
      <c r="UJ46" s="426"/>
      <c r="UK46" s="426"/>
      <c r="UL46" s="426"/>
      <c r="UM46" s="426"/>
      <c r="UN46" s="426"/>
      <c r="UO46" s="426"/>
      <c r="UP46" s="426"/>
      <c r="UQ46" s="426"/>
      <c r="UR46" s="426"/>
      <c r="US46" s="426"/>
      <c r="UT46" s="426"/>
      <c r="UU46" s="426"/>
      <c r="UV46" s="426"/>
      <c r="UW46" s="426"/>
      <c r="UX46" s="426"/>
      <c r="UY46" s="426"/>
      <c r="UZ46" s="426"/>
      <c r="VA46" s="426"/>
      <c r="VB46" s="426"/>
      <c r="VC46" s="426"/>
      <c r="VD46" s="426"/>
      <c r="VE46" s="426"/>
      <c r="VF46" s="426"/>
      <c r="VG46" s="426"/>
      <c r="VH46" s="426"/>
      <c r="VI46" s="426"/>
      <c r="VJ46" s="426"/>
      <c r="VK46" s="426"/>
      <c r="VL46" s="426"/>
      <c r="VM46" s="426"/>
      <c r="VN46" s="426"/>
      <c r="VO46" s="426"/>
      <c r="VP46" s="426"/>
      <c r="VQ46" s="426"/>
      <c r="VR46" s="426"/>
      <c r="VS46" s="426"/>
      <c r="VT46" s="426"/>
      <c r="VU46" s="426"/>
      <c r="VV46" s="426"/>
      <c r="VW46" s="426"/>
      <c r="VX46" s="426"/>
      <c r="VY46" s="426"/>
      <c r="VZ46" s="426"/>
      <c r="WA46" s="426"/>
      <c r="WB46" s="426"/>
      <c r="WC46" s="426"/>
      <c r="WD46" s="426"/>
      <c r="WE46" s="426"/>
      <c r="WF46" s="426"/>
      <c r="WG46" s="426"/>
      <c r="WH46" s="426"/>
      <c r="WI46" s="426"/>
      <c r="WJ46" s="426"/>
      <c r="WK46" s="426"/>
      <c r="WL46" s="426"/>
      <c r="WM46" s="426"/>
      <c r="WN46" s="426"/>
      <c r="WO46" s="426"/>
      <c r="WP46" s="426"/>
      <c r="WQ46" s="426"/>
      <c r="WR46" s="426"/>
      <c r="WS46" s="426"/>
      <c r="WT46" s="426"/>
      <c r="WU46" s="426"/>
      <c r="WV46" s="426"/>
      <c r="WW46" s="426"/>
      <c r="WX46" s="426"/>
      <c r="WY46" s="426"/>
      <c r="WZ46" s="426"/>
      <c r="XA46" s="426"/>
      <c r="XB46" s="426"/>
      <c r="XC46" s="426"/>
      <c r="XD46" s="426"/>
      <c r="XE46" s="426"/>
      <c r="XF46" s="426"/>
      <c r="XG46" s="426"/>
      <c r="XH46" s="426"/>
      <c r="XI46" s="426"/>
      <c r="XJ46" s="426"/>
      <c r="XK46" s="426"/>
      <c r="XL46" s="426"/>
      <c r="XM46" s="426"/>
      <c r="XN46" s="426"/>
      <c r="XO46" s="426"/>
      <c r="XP46" s="426"/>
      <c r="XQ46" s="426"/>
      <c r="XR46" s="426"/>
      <c r="XS46" s="426"/>
      <c r="XT46" s="426"/>
      <c r="XU46" s="426"/>
      <c r="XV46" s="426"/>
      <c r="XW46" s="426"/>
      <c r="XX46" s="426"/>
      <c r="XY46" s="426"/>
      <c r="XZ46" s="426"/>
      <c r="YA46" s="426"/>
      <c r="YB46" s="426"/>
      <c r="YC46" s="426"/>
      <c r="YD46" s="426"/>
      <c r="YE46" s="426"/>
      <c r="YF46" s="426"/>
      <c r="YG46" s="426"/>
      <c r="YH46" s="426"/>
      <c r="YI46" s="426"/>
      <c r="YJ46" s="426"/>
      <c r="YK46" s="426"/>
      <c r="YL46" s="426"/>
      <c r="YM46" s="426"/>
      <c r="YN46" s="426"/>
      <c r="YO46" s="426"/>
      <c r="YP46" s="426"/>
      <c r="YQ46" s="426"/>
      <c r="YR46" s="426"/>
      <c r="YS46" s="426"/>
      <c r="YT46" s="426"/>
      <c r="YU46" s="426"/>
      <c r="YV46" s="426"/>
      <c r="YW46" s="426"/>
      <c r="YX46" s="426"/>
      <c r="YY46" s="426"/>
      <c r="YZ46" s="426"/>
      <c r="ZA46" s="426"/>
      <c r="ZB46" s="426"/>
      <c r="ZC46" s="426"/>
      <c r="ZD46" s="426"/>
      <c r="ZE46" s="426"/>
      <c r="ZF46" s="426"/>
      <c r="ZG46" s="426"/>
      <c r="ZH46" s="426"/>
      <c r="ZI46" s="426"/>
      <c r="ZJ46" s="426"/>
      <c r="ZK46" s="426"/>
      <c r="ZL46" s="426"/>
      <c r="ZM46" s="426"/>
      <c r="ZN46" s="426"/>
      <c r="ZO46" s="426"/>
      <c r="ZP46" s="426"/>
      <c r="ZQ46" s="426"/>
      <c r="ZR46" s="426"/>
      <c r="ZS46" s="426"/>
      <c r="ZT46" s="426"/>
      <c r="ZU46" s="426"/>
      <c r="ZV46" s="426"/>
      <c r="ZW46" s="426"/>
      <c r="ZX46" s="426"/>
      <c r="ZY46" s="426"/>
      <c r="ZZ46" s="426"/>
      <c r="AAA46" s="426"/>
      <c r="AAB46" s="426"/>
      <c r="AAC46" s="426"/>
      <c r="AAD46" s="426"/>
      <c r="AAE46" s="426"/>
      <c r="AAF46" s="426"/>
      <c r="AAG46" s="426"/>
      <c r="AAH46" s="426"/>
      <c r="AAI46" s="426"/>
      <c r="AAJ46" s="426"/>
      <c r="AAK46" s="426"/>
      <c r="AAL46" s="426"/>
      <c r="AAM46" s="426"/>
      <c r="AAN46" s="426"/>
      <c r="AAO46" s="426"/>
      <c r="AAP46" s="426"/>
      <c r="AAQ46" s="426"/>
      <c r="AAR46" s="426"/>
      <c r="AAS46" s="426"/>
      <c r="AAT46" s="426"/>
      <c r="AAU46" s="426"/>
      <c r="AAV46" s="426"/>
      <c r="AAW46" s="426"/>
      <c r="AAX46" s="426"/>
      <c r="AAY46" s="426"/>
      <c r="AAZ46" s="426"/>
      <c r="ABA46" s="426"/>
      <c r="ABB46" s="426"/>
      <c r="ABC46" s="426"/>
      <c r="ABD46" s="426"/>
      <c r="ABE46" s="426"/>
      <c r="ABF46" s="426"/>
      <c r="ABG46" s="426"/>
      <c r="ABH46" s="426"/>
      <c r="ABI46" s="426"/>
      <c r="ABJ46" s="426"/>
      <c r="ABK46" s="426"/>
      <c r="ABL46" s="426"/>
      <c r="ABM46" s="426"/>
      <c r="ABN46" s="426"/>
      <c r="ABO46" s="426"/>
      <c r="ABP46" s="426"/>
      <c r="ABQ46" s="426"/>
      <c r="ABR46" s="426"/>
      <c r="ABS46" s="426"/>
      <c r="ABT46" s="426"/>
      <c r="ABU46" s="426"/>
      <c r="ABV46" s="426"/>
      <c r="ABW46" s="426"/>
      <c r="ABX46" s="426"/>
      <c r="ABY46" s="426"/>
      <c r="ABZ46" s="426"/>
      <c r="ACA46" s="426"/>
      <c r="ACB46" s="426"/>
      <c r="ACC46" s="426"/>
      <c r="ACD46" s="426"/>
      <c r="ACE46" s="426"/>
      <c r="ACF46" s="426"/>
      <c r="ACG46" s="426"/>
      <c r="ACH46" s="426"/>
      <c r="ACI46" s="426"/>
      <c r="ACJ46" s="426"/>
      <c r="ACK46" s="426"/>
      <c r="ACL46" s="426"/>
      <c r="ACM46" s="426"/>
      <c r="ACN46" s="426"/>
      <c r="ACO46" s="426"/>
      <c r="ACP46" s="426"/>
      <c r="ACQ46" s="426"/>
      <c r="ACR46" s="426"/>
      <c r="ACS46" s="426"/>
      <c r="ACT46" s="426"/>
      <c r="ACU46" s="426"/>
      <c r="ACV46" s="426"/>
      <c r="ACW46" s="426"/>
      <c r="ACX46" s="426"/>
      <c r="ACY46" s="426"/>
      <c r="ACZ46" s="426"/>
      <c r="ADA46" s="426"/>
      <c r="ADB46" s="426"/>
      <c r="ADC46" s="426"/>
      <c r="ADD46" s="426"/>
      <c r="ADE46" s="426"/>
      <c r="ADF46" s="426"/>
      <c r="ADG46" s="426"/>
      <c r="ADH46" s="426"/>
      <c r="ADI46" s="426"/>
      <c r="ADJ46" s="426"/>
      <c r="ADK46" s="426"/>
      <c r="ADL46" s="426"/>
      <c r="ADM46" s="426"/>
      <c r="ADN46" s="426"/>
      <c r="ADO46" s="426"/>
      <c r="ADP46" s="426"/>
      <c r="ADQ46" s="426"/>
      <c r="ADR46" s="426"/>
      <c r="ADS46" s="426"/>
      <c r="ADT46" s="426"/>
      <c r="ADU46" s="426"/>
      <c r="ADV46" s="426"/>
      <c r="ADW46" s="426"/>
      <c r="ADX46" s="426"/>
      <c r="ADY46" s="426"/>
      <c r="ADZ46" s="426"/>
      <c r="AEA46" s="426"/>
      <c r="AEB46" s="426"/>
      <c r="AEC46" s="426"/>
      <c r="AED46" s="426"/>
      <c r="AEE46" s="426"/>
      <c r="AEF46" s="426"/>
      <c r="AEG46" s="426"/>
      <c r="AEH46" s="426"/>
      <c r="AEI46" s="426"/>
      <c r="AEJ46" s="426"/>
      <c r="AEK46" s="426"/>
      <c r="AEL46" s="426"/>
      <c r="AEM46" s="426"/>
      <c r="AEN46" s="426"/>
      <c r="AEO46" s="426"/>
      <c r="AEP46" s="426"/>
      <c r="AEQ46" s="426"/>
      <c r="AER46" s="426"/>
      <c r="AES46" s="426"/>
      <c r="AET46" s="426"/>
      <c r="AEU46" s="426"/>
      <c r="AEV46" s="426"/>
      <c r="AEW46" s="426"/>
      <c r="AEX46" s="426"/>
      <c r="AEY46" s="426"/>
      <c r="AEZ46" s="426"/>
      <c r="AFA46" s="426"/>
      <c r="AFB46" s="426"/>
      <c r="AFC46" s="426"/>
      <c r="AFD46" s="426"/>
      <c r="AFE46" s="426"/>
      <c r="AFF46" s="426"/>
      <c r="AFG46" s="426"/>
      <c r="AFH46" s="426"/>
      <c r="AFI46" s="426"/>
      <c r="AFJ46" s="426"/>
      <c r="AFK46" s="426"/>
      <c r="AFL46" s="426"/>
      <c r="AFM46" s="426"/>
      <c r="AFN46" s="426"/>
      <c r="AFO46" s="426"/>
      <c r="AFP46" s="426"/>
      <c r="AFQ46" s="426"/>
      <c r="AFR46" s="426"/>
      <c r="AFS46" s="426"/>
      <c r="AFT46" s="426"/>
      <c r="AFU46" s="426"/>
      <c r="AFV46" s="426"/>
      <c r="AFW46" s="426"/>
      <c r="AFX46" s="426"/>
      <c r="AFY46" s="426"/>
      <c r="AFZ46" s="426"/>
      <c r="AGA46" s="426"/>
      <c r="AGB46" s="426"/>
      <c r="AGC46" s="426"/>
      <c r="AGD46" s="426"/>
      <c r="AGE46" s="426"/>
      <c r="AGF46" s="426"/>
      <c r="AGG46" s="426"/>
      <c r="AGH46" s="426"/>
      <c r="AGI46" s="426"/>
      <c r="AGJ46" s="426"/>
      <c r="AGK46" s="426"/>
      <c r="AGL46" s="426"/>
      <c r="AGM46" s="426"/>
      <c r="AGN46" s="426"/>
      <c r="AGO46" s="426"/>
      <c r="AGP46" s="426"/>
      <c r="AGQ46" s="426"/>
      <c r="AGR46" s="426"/>
      <c r="AGS46" s="426"/>
      <c r="AGT46" s="426"/>
      <c r="AGU46" s="426"/>
      <c r="AGV46" s="426"/>
      <c r="AGW46" s="426"/>
      <c r="AGX46" s="426"/>
      <c r="AGY46" s="426"/>
      <c r="AGZ46" s="426"/>
      <c r="AHA46" s="426"/>
      <c r="AHB46" s="426"/>
      <c r="AHC46" s="426"/>
      <c r="AHD46" s="426"/>
      <c r="AHE46" s="426"/>
      <c r="AHF46" s="426"/>
      <c r="AHG46" s="426"/>
      <c r="AHH46" s="426"/>
      <c r="AHI46" s="426"/>
      <c r="AHJ46" s="426"/>
      <c r="AHK46" s="426"/>
      <c r="AHL46" s="426"/>
      <c r="AHM46" s="426"/>
      <c r="AHN46" s="426"/>
      <c r="AHO46" s="426"/>
      <c r="AHP46" s="426"/>
      <c r="AHQ46" s="426"/>
      <c r="AHR46" s="426"/>
      <c r="AHS46" s="426"/>
      <c r="AHT46" s="426"/>
      <c r="AHU46" s="426"/>
      <c r="AHV46" s="426"/>
      <c r="AHW46" s="426"/>
      <c r="AHX46" s="426"/>
      <c r="AHY46" s="426"/>
      <c r="AHZ46" s="426"/>
      <c r="AIA46" s="426"/>
      <c r="AIB46" s="426"/>
      <c r="AIC46" s="426"/>
      <c r="AID46" s="426"/>
      <c r="AIE46" s="426"/>
      <c r="AIF46" s="426"/>
      <c r="AIG46" s="426"/>
      <c r="AIH46" s="426"/>
      <c r="AII46" s="426"/>
      <c r="AIJ46" s="426"/>
      <c r="AIK46" s="426"/>
      <c r="AIL46" s="426"/>
      <c r="AIM46" s="426"/>
      <c r="AIN46" s="426"/>
      <c r="AIO46" s="426"/>
      <c r="AIP46" s="426"/>
      <c r="AIQ46" s="426"/>
      <c r="AIR46" s="426"/>
      <c r="AIS46" s="426"/>
      <c r="AIT46" s="426"/>
      <c r="AIU46" s="426"/>
      <c r="AIV46" s="426"/>
      <c r="AIW46" s="426"/>
      <c r="AIX46" s="426"/>
      <c r="AIY46" s="426"/>
      <c r="AIZ46" s="426"/>
      <c r="AJA46" s="426"/>
      <c r="AJB46" s="426"/>
      <c r="AJC46" s="426"/>
      <c r="AJD46" s="426"/>
      <c r="AJE46" s="426"/>
      <c r="AJF46" s="426"/>
      <c r="AJG46" s="426"/>
      <c r="AJH46" s="426"/>
      <c r="AJI46" s="426"/>
      <c r="AJJ46" s="426"/>
      <c r="AJK46" s="426"/>
      <c r="AJL46" s="426"/>
      <c r="AJM46" s="426"/>
      <c r="AJN46" s="426"/>
      <c r="AJO46" s="426"/>
      <c r="AJP46" s="426"/>
      <c r="AJQ46" s="426"/>
      <c r="AJR46" s="426"/>
      <c r="AJS46" s="426"/>
      <c r="AJT46" s="426"/>
      <c r="AJU46" s="426"/>
      <c r="AJV46" s="426"/>
      <c r="AJW46" s="426"/>
      <c r="AJX46" s="426"/>
      <c r="AJY46" s="426"/>
      <c r="AJZ46" s="426"/>
      <c r="AKA46" s="426"/>
      <c r="AKB46" s="426"/>
      <c r="AKC46" s="426"/>
      <c r="AKD46" s="426"/>
      <c r="AKE46" s="426"/>
      <c r="AKF46" s="426"/>
      <c r="AKG46" s="426"/>
      <c r="AKH46" s="426"/>
      <c r="AKI46" s="426"/>
      <c r="AKJ46" s="426"/>
      <c r="AKK46" s="426"/>
      <c r="AKL46" s="426"/>
      <c r="AKM46" s="426"/>
      <c r="AKN46" s="426"/>
      <c r="AKO46" s="426"/>
      <c r="AKP46" s="426"/>
      <c r="AKQ46" s="426"/>
      <c r="AKR46" s="426"/>
      <c r="AKS46" s="426"/>
      <c r="AKT46" s="426"/>
      <c r="AKU46" s="426"/>
      <c r="AKV46" s="426"/>
      <c r="AKW46" s="426"/>
      <c r="AKX46" s="426"/>
      <c r="AKY46" s="426"/>
      <c r="AKZ46" s="426"/>
      <c r="ALA46" s="426"/>
      <c r="ALB46" s="426"/>
      <c r="ALC46" s="426"/>
      <c r="ALD46" s="426"/>
      <c r="ALE46" s="426"/>
      <c r="ALF46" s="426"/>
      <c r="ALG46" s="426"/>
      <c r="ALH46" s="426"/>
      <c r="ALI46" s="426"/>
      <c r="ALJ46" s="426"/>
      <c r="ALK46" s="426"/>
      <c r="ALL46" s="426"/>
      <c r="ALM46" s="426"/>
      <c r="ALN46" s="426"/>
      <c r="ALO46" s="426"/>
      <c r="ALP46" s="426"/>
      <c r="ALQ46" s="426"/>
      <c r="ALR46" s="426"/>
      <c r="ALS46" s="426"/>
      <c r="ALT46" s="426"/>
      <c r="ALU46" s="426"/>
      <c r="ALV46" s="426"/>
      <c r="ALW46" s="426"/>
      <c r="ALX46" s="426"/>
      <c r="ALY46" s="426"/>
      <c r="ALZ46" s="426"/>
      <c r="AMA46" s="426"/>
      <c r="AMB46" s="426"/>
      <c r="AMC46" s="426"/>
      <c r="AMD46" s="426"/>
      <c r="AME46" s="426"/>
      <c r="AMF46" s="426"/>
      <c r="AMG46" s="426"/>
      <c r="AMH46" s="426"/>
      <c r="AMI46" s="426"/>
      <c r="AMJ46" s="426"/>
      <c r="AMK46" s="426"/>
      <c r="AML46" s="426"/>
      <c r="AMM46" s="426"/>
      <c r="AMN46" s="426"/>
      <c r="AMO46" s="426"/>
      <c r="AMP46" s="426"/>
      <c r="AMQ46" s="426"/>
      <c r="AMR46" s="426"/>
      <c r="AMS46" s="426"/>
      <c r="AMT46" s="426"/>
      <c r="AMU46" s="426"/>
      <c r="AMV46" s="426"/>
      <c r="AMW46" s="426"/>
      <c r="AMX46" s="426"/>
      <c r="AMY46" s="426"/>
      <c r="AMZ46" s="426"/>
      <c r="ANA46" s="426"/>
      <c r="ANB46" s="426"/>
      <c r="ANC46" s="426"/>
      <c r="AND46" s="426"/>
      <c r="ANE46" s="426"/>
      <c r="ANF46" s="426"/>
      <c r="ANG46" s="426"/>
      <c r="ANH46" s="426"/>
      <c r="ANI46" s="426"/>
      <c r="ANJ46" s="426"/>
      <c r="ANK46" s="426"/>
      <c r="ANL46" s="426"/>
      <c r="ANM46" s="426"/>
      <c r="ANN46" s="426"/>
      <c r="ANO46" s="426"/>
      <c r="ANP46" s="426"/>
      <c r="ANQ46" s="426"/>
      <c r="ANR46" s="426"/>
      <c r="ANS46" s="426"/>
      <c r="ANT46" s="426"/>
      <c r="ANU46" s="426"/>
      <c r="ANV46" s="426"/>
      <c r="ANW46" s="426"/>
      <c r="ANX46" s="426"/>
      <c r="ANY46" s="426"/>
      <c r="ANZ46" s="426"/>
      <c r="AOA46" s="426"/>
      <c r="AOB46" s="426"/>
      <c r="AOC46" s="426"/>
      <c r="AOD46" s="426"/>
      <c r="AOE46" s="426"/>
      <c r="AOF46" s="426"/>
      <c r="AOG46" s="426"/>
      <c r="AOH46" s="426"/>
      <c r="AOI46" s="426"/>
      <c r="AOJ46" s="426"/>
      <c r="AOK46" s="426"/>
      <c r="AOL46" s="426"/>
      <c r="AOM46" s="426"/>
      <c r="AON46" s="426"/>
      <c r="AOO46" s="426"/>
      <c r="AOP46" s="426"/>
      <c r="AOQ46" s="426"/>
      <c r="AOR46" s="426"/>
      <c r="AOS46" s="426"/>
      <c r="AOT46" s="426"/>
      <c r="AOU46" s="426"/>
      <c r="AOV46" s="426"/>
      <c r="AOW46" s="426"/>
      <c r="AOX46" s="426"/>
      <c r="AOY46" s="426"/>
      <c r="AOZ46" s="426"/>
      <c r="APA46" s="426"/>
      <c r="APB46" s="426"/>
      <c r="APC46" s="426"/>
      <c r="APD46" s="426"/>
      <c r="APE46" s="426"/>
      <c r="APF46" s="426"/>
      <c r="APG46" s="426"/>
      <c r="APH46" s="426"/>
      <c r="API46" s="426"/>
      <c r="APJ46" s="426"/>
      <c r="APK46" s="426"/>
      <c r="APL46" s="426"/>
      <c r="APM46" s="426"/>
      <c r="APN46" s="426"/>
      <c r="APO46" s="426"/>
      <c r="APP46" s="426"/>
      <c r="APQ46" s="426"/>
      <c r="APR46" s="426"/>
      <c r="APS46" s="426"/>
      <c r="APT46" s="426"/>
      <c r="APU46" s="426"/>
      <c r="APV46" s="426"/>
      <c r="APW46" s="426"/>
      <c r="APX46" s="426"/>
      <c r="APY46" s="426"/>
      <c r="APZ46" s="426"/>
      <c r="AQA46" s="426"/>
      <c r="AQB46" s="426"/>
      <c r="AQC46" s="426"/>
      <c r="AQD46" s="426"/>
      <c r="AQE46" s="426"/>
      <c r="AQF46" s="426"/>
      <c r="AQG46" s="426"/>
      <c r="AQH46" s="426"/>
      <c r="AQI46" s="426"/>
      <c r="AQJ46" s="426"/>
      <c r="AQK46" s="426"/>
      <c r="AQL46" s="426"/>
      <c r="AQM46" s="426"/>
      <c r="AQN46" s="426"/>
      <c r="AQO46" s="426"/>
      <c r="AQP46" s="426"/>
      <c r="AQQ46" s="426"/>
      <c r="AQR46" s="426"/>
      <c r="AQS46" s="426"/>
      <c r="AQT46" s="426"/>
      <c r="AQU46" s="426"/>
      <c r="AQV46" s="426"/>
      <c r="AQW46" s="426"/>
      <c r="AQX46" s="426"/>
      <c r="AQY46" s="426"/>
      <c r="AQZ46" s="426"/>
      <c r="ARA46" s="426"/>
      <c r="ARB46" s="426"/>
      <c r="ARC46" s="426"/>
      <c r="ARD46" s="426"/>
      <c r="ARE46" s="426"/>
      <c r="ARF46" s="426"/>
      <c r="ARG46" s="426"/>
      <c r="ARH46" s="426"/>
      <c r="ARI46" s="426"/>
      <c r="ARJ46" s="426"/>
      <c r="ARK46" s="426"/>
      <c r="ARL46" s="426"/>
      <c r="ARM46" s="426"/>
      <c r="ARN46" s="426"/>
      <c r="ARO46" s="426"/>
      <c r="ARP46" s="426"/>
      <c r="ARQ46" s="426"/>
      <c r="ARR46" s="426"/>
      <c r="ARS46" s="426"/>
      <c r="ART46" s="426"/>
      <c r="ARU46" s="426"/>
      <c r="ARV46" s="426"/>
      <c r="ARW46" s="426"/>
      <c r="ARX46" s="426"/>
      <c r="ARY46" s="426"/>
      <c r="ARZ46" s="426"/>
      <c r="ASA46" s="426"/>
      <c r="ASB46" s="426"/>
      <c r="ASC46" s="426"/>
      <c r="ASD46" s="426"/>
      <c r="ASE46" s="426"/>
      <c r="ASF46" s="426"/>
      <c r="ASG46" s="426"/>
      <c r="ASH46" s="426"/>
      <c r="ASI46" s="426"/>
      <c r="ASJ46" s="426"/>
      <c r="ASK46" s="426"/>
      <c r="ASL46" s="426"/>
      <c r="ASM46" s="426"/>
      <c r="ASN46" s="426"/>
      <c r="ASO46" s="426"/>
      <c r="ASP46" s="426"/>
      <c r="ASQ46" s="426"/>
      <c r="ASR46" s="426"/>
      <c r="ASS46" s="426"/>
      <c r="AST46" s="426"/>
      <c r="ASU46" s="426"/>
      <c r="ASV46" s="426"/>
      <c r="ASW46" s="426"/>
      <c r="ASX46" s="426"/>
      <c r="ASY46" s="426"/>
      <c r="ASZ46" s="426"/>
      <c r="ATA46" s="426"/>
      <c r="ATB46" s="426"/>
      <c r="ATC46" s="426"/>
      <c r="ATD46" s="426"/>
      <c r="ATE46" s="426"/>
      <c r="ATF46" s="426"/>
      <c r="ATG46" s="426"/>
      <c r="ATH46" s="426"/>
      <c r="ATI46" s="426"/>
      <c r="ATJ46" s="426"/>
      <c r="ATK46" s="426"/>
      <c r="ATL46" s="426"/>
      <c r="ATM46" s="426"/>
      <c r="ATN46" s="426"/>
      <c r="ATO46" s="426"/>
      <c r="ATP46" s="426"/>
      <c r="ATQ46" s="426"/>
      <c r="ATR46" s="426"/>
      <c r="ATS46" s="426"/>
      <c r="ATT46" s="426"/>
      <c r="ATU46" s="426"/>
      <c r="ATV46" s="426"/>
      <c r="ATW46" s="426"/>
      <c r="ATX46" s="426"/>
      <c r="ATY46" s="426"/>
      <c r="ATZ46" s="426"/>
      <c r="AUA46" s="426"/>
      <c r="AUB46" s="426"/>
      <c r="AUC46" s="426"/>
      <c r="AUD46" s="426"/>
      <c r="AUE46" s="426"/>
      <c r="AUF46" s="426"/>
      <c r="AUG46" s="426"/>
      <c r="AUH46" s="426"/>
      <c r="AUI46" s="426"/>
      <c r="AUJ46" s="426"/>
      <c r="AUK46" s="426"/>
      <c r="AUL46" s="426"/>
      <c r="AUM46" s="426"/>
      <c r="AUN46" s="426"/>
      <c r="AUO46" s="426"/>
      <c r="AUP46" s="426"/>
      <c r="AUQ46" s="426"/>
      <c r="AUR46" s="426"/>
      <c r="AUS46" s="426"/>
      <c r="AUT46" s="426"/>
      <c r="AUU46" s="426"/>
      <c r="AUV46" s="426"/>
      <c r="AUW46" s="426"/>
      <c r="AUX46" s="426"/>
      <c r="AUY46" s="426"/>
      <c r="AUZ46" s="426"/>
      <c r="AVA46" s="426"/>
      <c r="AVB46" s="426"/>
      <c r="AVC46" s="426"/>
      <c r="AVD46" s="426"/>
      <c r="AVE46" s="426"/>
      <c r="AVF46" s="426"/>
      <c r="AVG46" s="426"/>
      <c r="AVH46" s="426"/>
      <c r="AVI46" s="426"/>
      <c r="AVJ46" s="426"/>
      <c r="AVK46" s="426"/>
      <c r="AVL46" s="426"/>
      <c r="AVM46" s="426"/>
      <c r="AVN46" s="426"/>
      <c r="AVO46" s="426"/>
      <c r="AVP46" s="426"/>
      <c r="AVQ46" s="426"/>
      <c r="AVR46" s="426"/>
      <c r="AVS46" s="426"/>
      <c r="AVT46" s="426"/>
      <c r="AVU46" s="426"/>
      <c r="AVV46" s="426"/>
      <c r="AVW46" s="426"/>
      <c r="AVX46" s="426"/>
      <c r="AVY46" s="426"/>
      <c r="AVZ46" s="426"/>
      <c r="AWA46" s="426"/>
      <c r="AWB46" s="426"/>
      <c r="AWC46" s="426"/>
      <c r="AWD46" s="426"/>
      <c r="AWE46" s="426"/>
      <c r="AWF46" s="426"/>
      <c r="AWG46" s="426"/>
      <c r="AWH46" s="426"/>
      <c r="AWI46" s="426"/>
      <c r="AWJ46" s="426"/>
      <c r="AWK46" s="426"/>
      <c r="AWL46" s="426"/>
      <c r="AWM46" s="426"/>
      <c r="AWN46" s="426"/>
      <c r="AWO46" s="426"/>
      <c r="AWP46" s="426"/>
      <c r="AWQ46" s="426"/>
      <c r="AWR46" s="426"/>
      <c r="AWS46" s="426"/>
      <c r="AWT46" s="426"/>
      <c r="AWU46" s="426"/>
      <c r="AWV46" s="426"/>
      <c r="AWW46" s="426"/>
      <c r="AWX46" s="426"/>
      <c r="AWY46" s="426"/>
      <c r="AWZ46" s="426"/>
      <c r="AXA46" s="426"/>
      <c r="AXB46" s="426"/>
      <c r="AXC46" s="426"/>
      <c r="AXD46" s="426"/>
      <c r="AXE46" s="426"/>
      <c r="AXF46" s="426"/>
      <c r="AXG46" s="426"/>
      <c r="AXH46" s="426"/>
      <c r="AXI46" s="426"/>
      <c r="AXJ46" s="426"/>
      <c r="AXK46" s="426"/>
      <c r="AXL46" s="426"/>
      <c r="AXM46" s="426"/>
      <c r="AXN46" s="426"/>
      <c r="AXO46" s="426"/>
      <c r="AXP46" s="426"/>
      <c r="AXQ46" s="426"/>
      <c r="AXR46" s="426"/>
      <c r="AXS46" s="426"/>
      <c r="AXT46" s="426"/>
      <c r="AXU46" s="426"/>
      <c r="AXV46" s="426"/>
      <c r="AXW46" s="426"/>
      <c r="AXX46" s="426"/>
      <c r="AXY46" s="426"/>
      <c r="AXZ46" s="426"/>
      <c r="AYA46" s="426"/>
      <c r="AYB46" s="426"/>
      <c r="AYC46" s="426"/>
      <c r="AYD46" s="426"/>
      <c r="AYE46" s="426"/>
      <c r="AYF46" s="426"/>
      <c r="AYG46" s="426"/>
      <c r="AYH46" s="426"/>
      <c r="AYI46" s="426"/>
      <c r="AYJ46" s="426"/>
      <c r="AYK46" s="426"/>
      <c r="AYL46" s="426"/>
      <c r="AYM46" s="426"/>
      <c r="AYN46" s="426"/>
      <c r="AYO46" s="426"/>
      <c r="AYP46" s="426"/>
      <c r="AYQ46" s="426"/>
      <c r="AYR46" s="426"/>
      <c r="AYS46" s="426"/>
      <c r="AYT46" s="426"/>
      <c r="AYU46" s="426"/>
      <c r="AYV46" s="426"/>
      <c r="AYW46" s="426"/>
      <c r="AYX46" s="426"/>
      <c r="AYY46" s="426"/>
      <c r="AYZ46" s="426"/>
      <c r="AZA46" s="426"/>
      <c r="AZB46" s="426"/>
      <c r="AZC46" s="426"/>
      <c r="AZD46" s="426"/>
      <c r="AZE46" s="426"/>
      <c r="AZF46" s="426"/>
      <c r="AZG46" s="426"/>
      <c r="AZH46" s="426"/>
      <c r="AZI46" s="426"/>
      <c r="AZJ46" s="426"/>
      <c r="AZK46" s="426"/>
      <c r="AZL46" s="426"/>
      <c r="AZM46" s="426"/>
      <c r="AZN46" s="426"/>
      <c r="AZO46" s="426"/>
      <c r="AZP46" s="426"/>
      <c r="AZQ46" s="426"/>
      <c r="AZR46" s="426"/>
      <c r="AZS46" s="426"/>
      <c r="AZT46" s="426"/>
      <c r="AZU46" s="426"/>
      <c r="AZV46" s="426"/>
      <c r="AZW46" s="426"/>
      <c r="AZX46" s="426"/>
      <c r="AZY46" s="426"/>
      <c r="AZZ46" s="426"/>
      <c r="BAA46" s="426"/>
      <c r="BAB46" s="426"/>
      <c r="BAC46" s="426"/>
      <c r="BAD46" s="426"/>
      <c r="BAE46" s="426"/>
      <c r="BAF46" s="426"/>
      <c r="BAG46" s="426"/>
      <c r="BAH46" s="426"/>
      <c r="BAI46" s="426"/>
      <c r="BAJ46" s="426"/>
      <c r="BAK46" s="426"/>
      <c r="BAL46" s="426"/>
      <c r="BAM46" s="426"/>
      <c r="BAN46" s="426"/>
      <c r="BAO46" s="426"/>
      <c r="BAP46" s="426"/>
      <c r="BAQ46" s="426"/>
      <c r="BAR46" s="426"/>
      <c r="BAS46" s="426"/>
      <c r="BAT46" s="426"/>
      <c r="BAU46" s="426"/>
      <c r="BAV46" s="426"/>
      <c r="BAW46" s="426"/>
      <c r="BAX46" s="426"/>
      <c r="BAY46" s="426"/>
      <c r="BAZ46" s="426"/>
      <c r="BBA46" s="426"/>
      <c r="BBB46" s="426"/>
      <c r="BBC46" s="426"/>
      <c r="BBD46" s="426"/>
      <c r="BBE46" s="426"/>
      <c r="BBF46" s="426"/>
      <c r="BBG46" s="426"/>
      <c r="BBH46" s="426"/>
      <c r="BBI46" s="426"/>
      <c r="BBJ46" s="426"/>
      <c r="BBK46" s="426"/>
      <c r="BBL46" s="426"/>
      <c r="BBM46" s="426"/>
      <c r="BBN46" s="426"/>
      <c r="BBO46" s="426"/>
      <c r="BBP46" s="426"/>
      <c r="BBQ46" s="426"/>
      <c r="BBR46" s="426"/>
      <c r="BBS46" s="426"/>
      <c r="BBT46" s="426"/>
      <c r="BBU46" s="426"/>
      <c r="BBV46" s="426"/>
      <c r="BBW46" s="426"/>
      <c r="BBX46" s="426"/>
      <c r="BBY46" s="426"/>
      <c r="BBZ46" s="426"/>
      <c r="BCA46" s="426"/>
      <c r="BCB46" s="426"/>
      <c r="BCC46" s="426"/>
      <c r="BCD46" s="426"/>
      <c r="BCE46" s="426"/>
      <c r="BCF46" s="426"/>
      <c r="BCG46" s="426"/>
      <c r="BCH46" s="426"/>
      <c r="BCI46" s="426"/>
      <c r="BCJ46" s="426"/>
      <c r="BCK46" s="426"/>
      <c r="BCL46" s="426"/>
      <c r="BCM46" s="426"/>
      <c r="BCN46" s="426"/>
      <c r="BCO46" s="426"/>
      <c r="BCP46" s="426"/>
      <c r="BCQ46" s="426"/>
      <c r="BCR46" s="426"/>
      <c r="BCS46" s="426"/>
      <c r="BCT46" s="426"/>
      <c r="BCU46" s="426"/>
      <c r="BCV46" s="426"/>
      <c r="BCW46" s="426"/>
      <c r="BCX46" s="426"/>
      <c r="BCY46" s="426"/>
      <c r="BCZ46" s="426"/>
      <c r="BDA46" s="426"/>
      <c r="BDB46" s="426"/>
      <c r="BDC46" s="426"/>
      <c r="BDD46" s="426"/>
      <c r="BDE46" s="426"/>
      <c r="BDF46" s="426"/>
      <c r="BDG46" s="426"/>
      <c r="BDH46" s="426"/>
      <c r="BDI46" s="426"/>
      <c r="BDJ46" s="426"/>
      <c r="BDK46" s="426"/>
      <c r="BDL46" s="426"/>
      <c r="BDM46" s="426"/>
      <c r="BDN46" s="426"/>
      <c r="BDO46" s="426"/>
      <c r="BDP46" s="426"/>
      <c r="BDQ46" s="426"/>
      <c r="BDR46" s="426"/>
      <c r="BDS46" s="426"/>
      <c r="BDT46" s="426"/>
      <c r="BDU46" s="426"/>
      <c r="BDV46" s="426"/>
      <c r="BDW46" s="426"/>
      <c r="BDX46" s="426"/>
      <c r="BDY46" s="426"/>
      <c r="BDZ46" s="426"/>
      <c r="BEA46" s="426"/>
      <c r="BEB46" s="426"/>
      <c r="BEC46" s="426"/>
      <c r="BED46" s="426"/>
      <c r="BEE46" s="426"/>
      <c r="BEF46" s="426"/>
      <c r="BEG46" s="426"/>
      <c r="BEH46" s="426"/>
      <c r="BEI46" s="426"/>
      <c r="BEJ46" s="426"/>
      <c r="BEK46" s="426"/>
      <c r="BEL46" s="426"/>
      <c r="BEM46" s="426"/>
      <c r="BEN46" s="426"/>
      <c r="BEO46" s="426"/>
      <c r="BEP46" s="426"/>
      <c r="BEQ46" s="426"/>
      <c r="BER46" s="426"/>
      <c r="BES46" s="426"/>
      <c r="BET46" s="426"/>
      <c r="BEU46" s="426"/>
      <c r="BEV46" s="426"/>
      <c r="BEW46" s="426"/>
      <c r="BEX46" s="426"/>
      <c r="BEY46" s="426"/>
      <c r="BEZ46" s="426"/>
      <c r="BFA46" s="426"/>
      <c r="BFB46" s="426"/>
      <c r="BFC46" s="426"/>
      <c r="BFD46" s="426"/>
      <c r="BFE46" s="426"/>
      <c r="BFF46" s="426"/>
      <c r="BFG46" s="426"/>
      <c r="BFH46" s="426"/>
      <c r="BFI46" s="426"/>
      <c r="BFJ46" s="426"/>
      <c r="BFK46" s="426"/>
      <c r="BFL46" s="426"/>
      <c r="BFM46" s="426"/>
      <c r="BFN46" s="426"/>
      <c r="BFO46" s="426"/>
      <c r="BFP46" s="426"/>
      <c r="BFQ46" s="426"/>
      <c r="BFR46" s="426"/>
      <c r="BFS46" s="426"/>
      <c r="BFT46" s="426"/>
      <c r="BFU46" s="426"/>
      <c r="BFV46" s="426"/>
      <c r="BFW46" s="426"/>
      <c r="BFX46" s="426"/>
      <c r="BFY46" s="426"/>
      <c r="BFZ46" s="426"/>
      <c r="BGA46" s="426"/>
      <c r="BGB46" s="426"/>
      <c r="BGC46" s="426"/>
      <c r="BGD46" s="426"/>
      <c r="BGE46" s="426"/>
      <c r="BGF46" s="426"/>
      <c r="BGG46" s="426"/>
      <c r="BGH46" s="426"/>
      <c r="BGI46" s="426"/>
      <c r="BGJ46" s="426"/>
      <c r="BGK46" s="426"/>
      <c r="BGL46" s="426"/>
      <c r="BGM46" s="426"/>
      <c r="BGN46" s="426"/>
      <c r="BGO46" s="426"/>
      <c r="BGP46" s="426"/>
      <c r="BGQ46" s="426"/>
      <c r="BGR46" s="426"/>
      <c r="BGS46" s="426"/>
      <c r="BGT46" s="426"/>
      <c r="BGU46" s="426"/>
      <c r="BGV46" s="426"/>
      <c r="BGW46" s="426"/>
      <c r="BGX46" s="426"/>
      <c r="BGY46" s="426"/>
      <c r="BGZ46" s="426"/>
      <c r="BHA46" s="426"/>
      <c r="BHB46" s="426"/>
      <c r="BHC46" s="426"/>
      <c r="BHD46" s="426"/>
      <c r="BHE46" s="426"/>
      <c r="BHF46" s="426"/>
      <c r="BHG46" s="426"/>
      <c r="BHH46" s="426"/>
      <c r="BHI46" s="426"/>
      <c r="BHJ46" s="426"/>
      <c r="BHK46" s="426"/>
      <c r="BHL46" s="426"/>
      <c r="BHM46" s="426"/>
      <c r="BHN46" s="426"/>
      <c r="BHO46" s="426"/>
      <c r="BHP46" s="426"/>
      <c r="BHQ46" s="426"/>
      <c r="BHR46" s="426"/>
      <c r="BHS46" s="426"/>
      <c r="BHT46" s="426"/>
      <c r="BHU46" s="426"/>
      <c r="BHV46" s="426"/>
      <c r="BHW46" s="426"/>
      <c r="BHX46" s="426"/>
      <c r="BHY46" s="426"/>
      <c r="BHZ46" s="426"/>
      <c r="BIA46" s="426"/>
      <c r="BIB46" s="426"/>
      <c r="BIC46" s="426"/>
      <c r="BID46" s="426"/>
      <c r="BIE46" s="426"/>
      <c r="BIF46" s="426"/>
      <c r="BIG46" s="426"/>
      <c r="BIH46" s="426"/>
      <c r="BII46" s="426"/>
      <c r="BIJ46" s="426"/>
      <c r="BIK46" s="426"/>
      <c r="BIL46" s="426"/>
      <c r="BIM46" s="426"/>
      <c r="BIN46" s="426"/>
      <c r="BIO46" s="426"/>
      <c r="BIP46" s="426"/>
      <c r="BIQ46" s="426"/>
      <c r="BIR46" s="426"/>
      <c r="BIS46" s="426"/>
      <c r="BIT46" s="426"/>
      <c r="BIU46" s="426"/>
      <c r="BIV46" s="426"/>
      <c r="BIW46" s="426"/>
      <c r="BIX46" s="426"/>
      <c r="BIY46" s="426"/>
      <c r="BIZ46" s="426"/>
      <c r="BJA46" s="426"/>
      <c r="BJB46" s="426"/>
      <c r="BJC46" s="426"/>
      <c r="BJD46" s="426"/>
      <c r="BJE46" s="426"/>
      <c r="BJF46" s="426"/>
      <c r="BJG46" s="426"/>
      <c r="BJH46" s="426"/>
      <c r="BJI46" s="426"/>
      <c r="BJJ46" s="426"/>
      <c r="BJK46" s="426"/>
      <c r="BJL46" s="426"/>
      <c r="BJM46" s="426"/>
      <c r="BJN46" s="426"/>
      <c r="BJO46" s="426"/>
      <c r="BJP46" s="426"/>
      <c r="BJQ46" s="426"/>
      <c r="BJR46" s="426"/>
      <c r="BJS46" s="426"/>
      <c r="BJT46" s="426"/>
      <c r="BJU46" s="426"/>
      <c r="BJV46" s="426"/>
      <c r="BJW46" s="426"/>
      <c r="BJX46" s="426"/>
      <c r="BJY46" s="426"/>
      <c r="BJZ46" s="426"/>
      <c r="BKA46" s="426"/>
      <c r="BKB46" s="426"/>
      <c r="BKC46" s="426"/>
      <c r="BKD46" s="426"/>
      <c r="BKE46" s="426"/>
      <c r="BKF46" s="426"/>
      <c r="BKG46" s="426"/>
      <c r="BKH46" s="426"/>
      <c r="BKI46" s="426"/>
      <c r="BKJ46" s="426"/>
      <c r="BKK46" s="426"/>
      <c r="BKL46" s="426"/>
      <c r="BKM46" s="426"/>
      <c r="BKN46" s="426"/>
      <c r="BKO46" s="426"/>
      <c r="BKP46" s="426"/>
      <c r="BKQ46" s="426"/>
      <c r="BKR46" s="426"/>
      <c r="BKS46" s="426"/>
      <c r="BKT46" s="426"/>
      <c r="BKU46" s="426"/>
      <c r="BKV46" s="426"/>
      <c r="BKW46" s="426"/>
      <c r="BKX46" s="426"/>
      <c r="BKY46" s="426"/>
      <c r="BKZ46" s="426"/>
      <c r="BLA46" s="426"/>
      <c r="BLB46" s="426"/>
      <c r="BLC46" s="426"/>
      <c r="BLD46" s="426"/>
      <c r="BLE46" s="426"/>
      <c r="BLF46" s="426"/>
      <c r="BLG46" s="426"/>
      <c r="BLH46" s="426"/>
      <c r="BLI46" s="426"/>
      <c r="BLJ46" s="426"/>
      <c r="BLK46" s="426"/>
      <c r="BLL46" s="426"/>
      <c r="BLM46" s="426"/>
      <c r="BLN46" s="426"/>
      <c r="BLO46" s="426"/>
      <c r="BLP46" s="426"/>
      <c r="BLQ46" s="426"/>
      <c r="BLR46" s="426"/>
      <c r="BLS46" s="426"/>
      <c r="BLT46" s="426"/>
      <c r="BLU46" s="426"/>
      <c r="BLV46" s="426"/>
      <c r="BLW46" s="426"/>
      <c r="BLX46" s="426"/>
      <c r="BLY46" s="426"/>
      <c r="BLZ46" s="426"/>
      <c r="BMA46" s="426"/>
      <c r="BMB46" s="426"/>
      <c r="BMC46" s="426"/>
      <c r="BMD46" s="426"/>
      <c r="BME46" s="426"/>
      <c r="BMF46" s="426"/>
      <c r="BMG46" s="426"/>
      <c r="BMH46" s="426"/>
      <c r="BMI46" s="426"/>
      <c r="BMJ46" s="426"/>
      <c r="BMK46" s="426"/>
      <c r="BML46" s="426"/>
      <c r="BMM46" s="426"/>
      <c r="BMN46" s="426"/>
      <c r="BMO46" s="426"/>
      <c r="BMP46" s="426"/>
      <c r="BMQ46" s="426"/>
      <c r="BMR46" s="426"/>
      <c r="BMS46" s="426"/>
      <c r="BMT46" s="426"/>
      <c r="BMU46" s="426"/>
      <c r="BMV46" s="426"/>
      <c r="BMW46" s="426"/>
      <c r="BMX46" s="426"/>
      <c r="BMY46" s="426"/>
      <c r="BMZ46" s="426"/>
      <c r="BNA46" s="426"/>
      <c r="BNB46" s="426"/>
      <c r="BNC46" s="426"/>
      <c r="BND46" s="426"/>
      <c r="BNE46" s="426"/>
      <c r="BNF46" s="426"/>
      <c r="BNG46" s="426"/>
      <c r="BNH46" s="426"/>
      <c r="BNI46" s="426"/>
      <c r="BNJ46" s="426"/>
      <c r="BNK46" s="426"/>
      <c r="BNL46" s="426"/>
      <c r="BNM46" s="426"/>
      <c r="BNN46" s="426"/>
      <c r="BNO46" s="426"/>
      <c r="BNP46" s="426"/>
      <c r="BNQ46" s="426"/>
      <c r="BNR46" s="426"/>
      <c r="BNS46" s="426"/>
      <c r="BNT46" s="426"/>
      <c r="BNU46" s="426"/>
      <c r="BNV46" s="426"/>
      <c r="BNW46" s="426"/>
      <c r="BNX46" s="426"/>
      <c r="BNY46" s="426"/>
      <c r="BNZ46" s="426"/>
      <c r="BOA46" s="426"/>
      <c r="BOB46" s="426"/>
      <c r="BOC46" s="426"/>
      <c r="BOD46" s="426"/>
      <c r="BOE46" s="426"/>
      <c r="BOF46" s="426"/>
      <c r="BOG46" s="426"/>
      <c r="BOH46" s="426"/>
      <c r="BOI46" s="426"/>
      <c r="BOJ46" s="426"/>
      <c r="BOK46" s="426"/>
      <c r="BOL46" s="426"/>
      <c r="BOM46" s="426"/>
      <c r="BON46" s="426"/>
      <c r="BOO46" s="426"/>
      <c r="BOP46" s="426"/>
      <c r="BOQ46" s="426"/>
      <c r="BOR46" s="426"/>
      <c r="BOS46" s="426"/>
      <c r="BOT46" s="426"/>
      <c r="BOU46" s="426"/>
      <c r="BOV46" s="426"/>
      <c r="BOW46" s="426"/>
      <c r="BOX46" s="426"/>
      <c r="BOY46" s="426"/>
      <c r="BOZ46" s="426"/>
      <c r="BPA46" s="426"/>
      <c r="BPB46" s="426"/>
      <c r="BPC46" s="426"/>
      <c r="BPD46" s="426"/>
      <c r="BPE46" s="426"/>
      <c r="BPF46" s="426"/>
      <c r="BPG46" s="426"/>
      <c r="BPH46" s="426"/>
      <c r="BPI46" s="426"/>
      <c r="BPJ46" s="426"/>
      <c r="BPK46" s="426"/>
      <c r="BPL46" s="426"/>
      <c r="BPM46" s="426"/>
      <c r="BPN46" s="426"/>
      <c r="BPO46" s="426"/>
      <c r="BPP46" s="426"/>
      <c r="BPQ46" s="426"/>
      <c r="BPR46" s="426"/>
      <c r="BPS46" s="426"/>
      <c r="BPT46" s="426"/>
      <c r="BPU46" s="426"/>
      <c r="BPV46" s="426"/>
      <c r="BPW46" s="426"/>
      <c r="BPX46" s="426"/>
      <c r="BPY46" s="426"/>
      <c r="BPZ46" s="426"/>
      <c r="BQA46" s="426"/>
      <c r="BQB46" s="426"/>
      <c r="BQC46" s="426"/>
      <c r="BQD46" s="426"/>
      <c r="BQE46" s="426"/>
      <c r="BQF46" s="426"/>
      <c r="BQG46" s="426"/>
      <c r="BQH46" s="426"/>
      <c r="BQI46" s="426"/>
      <c r="BQJ46" s="426"/>
      <c r="BQK46" s="426"/>
      <c r="BQL46" s="426"/>
      <c r="BQM46" s="426"/>
      <c r="BQN46" s="426"/>
      <c r="BQO46" s="426"/>
      <c r="BQP46" s="426"/>
      <c r="BQQ46" s="426"/>
      <c r="BQR46" s="426"/>
      <c r="BQS46" s="426"/>
      <c r="BQT46" s="426"/>
      <c r="BQU46" s="426"/>
      <c r="BQV46" s="426"/>
      <c r="BQW46" s="426"/>
      <c r="BQX46" s="426"/>
      <c r="BQY46" s="426"/>
      <c r="BQZ46" s="426"/>
      <c r="BRA46" s="426"/>
      <c r="BRB46" s="426"/>
      <c r="BRC46" s="426"/>
      <c r="BRD46" s="426"/>
      <c r="BRE46" s="426"/>
      <c r="BRF46" s="426"/>
      <c r="BRG46" s="426"/>
      <c r="BRH46" s="426"/>
      <c r="BRI46" s="426"/>
      <c r="BRJ46" s="426"/>
      <c r="BRK46" s="426"/>
      <c r="BRL46" s="426"/>
      <c r="BRM46" s="426"/>
      <c r="BRN46" s="426"/>
      <c r="BRO46" s="426"/>
      <c r="BRP46" s="426"/>
      <c r="BRQ46" s="426"/>
      <c r="BRR46" s="426"/>
      <c r="BRS46" s="426"/>
      <c r="BRT46" s="426"/>
      <c r="BRU46" s="426"/>
      <c r="BRV46" s="426"/>
      <c r="BRW46" s="426"/>
      <c r="BRX46" s="426"/>
      <c r="BRY46" s="426"/>
      <c r="BRZ46" s="426"/>
      <c r="BSA46" s="426"/>
      <c r="BSB46" s="426"/>
      <c r="BSC46" s="426"/>
      <c r="BSD46" s="426"/>
      <c r="BSE46" s="426"/>
      <c r="BSF46" s="426"/>
      <c r="BSG46" s="426"/>
      <c r="BSH46" s="426"/>
      <c r="BSI46" s="426"/>
      <c r="BSJ46" s="426"/>
      <c r="BSK46" s="426"/>
      <c r="BSL46" s="426"/>
      <c r="BSM46" s="426"/>
      <c r="BSN46" s="426"/>
      <c r="BSO46" s="426"/>
      <c r="BSP46" s="426"/>
      <c r="BSQ46" s="426"/>
      <c r="BSR46" s="426"/>
      <c r="BSS46" s="426"/>
      <c r="BST46" s="426"/>
      <c r="BSU46" s="426"/>
      <c r="BSV46" s="426"/>
      <c r="BSW46" s="426"/>
      <c r="BSX46" s="426"/>
      <c r="BSY46" s="426"/>
      <c r="BSZ46" s="426"/>
      <c r="BTA46" s="426"/>
      <c r="BTB46" s="426"/>
      <c r="BTC46" s="426"/>
      <c r="BTD46" s="426"/>
      <c r="BTE46" s="426"/>
      <c r="BTF46" s="426"/>
      <c r="BTG46" s="426"/>
      <c r="BTH46" s="426"/>
      <c r="BTI46" s="426"/>
      <c r="BTJ46" s="426"/>
      <c r="BTK46" s="426"/>
      <c r="BTL46" s="426"/>
      <c r="BTM46" s="426"/>
      <c r="BTN46" s="426"/>
      <c r="BTO46" s="426"/>
      <c r="BTP46" s="426"/>
      <c r="BTQ46" s="426"/>
      <c r="BTR46" s="426"/>
      <c r="BTS46" s="426"/>
      <c r="BTT46" s="426"/>
      <c r="BTU46" s="426"/>
      <c r="BTV46" s="426"/>
      <c r="BTW46" s="426"/>
      <c r="BTX46" s="426"/>
      <c r="BTY46" s="426"/>
      <c r="BTZ46" s="426"/>
      <c r="BUA46" s="426"/>
      <c r="BUB46" s="426"/>
      <c r="BUC46" s="426"/>
      <c r="BUD46" s="426"/>
      <c r="BUE46" s="426"/>
      <c r="BUF46" s="426"/>
      <c r="BUG46" s="426"/>
      <c r="BUH46" s="426"/>
      <c r="BUI46" s="426"/>
      <c r="BUJ46" s="426"/>
      <c r="BUK46" s="426"/>
      <c r="BUL46" s="426"/>
      <c r="BUM46" s="426"/>
      <c r="BUN46" s="426"/>
      <c r="BUO46" s="426"/>
      <c r="BUP46" s="426"/>
      <c r="BUQ46" s="426"/>
      <c r="BUR46" s="426"/>
      <c r="BUS46" s="426"/>
      <c r="BUT46" s="426"/>
      <c r="BUU46" s="426"/>
      <c r="BUV46" s="426"/>
      <c r="BUW46" s="426"/>
      <c r="BUX46" s="426"/>
      <c r="BUY46" s="426"/>
      <c r="BUZ46" s="426"/>
      <c r="BVA46" s="426"/>
      <c r="BVB46" s="426"/>
      <c r="BVC46" s="426"/>
      <c r="BVD46" s="426"/>
      <c r="BVE46" s="426"/>
      <c r="BVF46" s="426"/>
      <c r="BVG46" s="426"/>
      <c r="BVH46" s="426"/>
      <c r="BVI46" s="426"/>
      <c r="BVJ46" s="426"/>
      <c r="BVK46" s="426"/>
      <c r="BVL46" s="426"/>
      <c r="BVM46" s="426"/>
      <c r="BVN46" s="426"/>
      <c r="BVO46" s="426"/>
      <c r="BVP46" s="426"/>
      <c r="BVQ46" s="426"/>
      <c r="BVR46" s="426"/>
      <c r="BVS46" s="426"/>
      <c r="BVT46" s="426"/>
      <c r="BVU46" s="426"/>
      <c r="BVV46" s="426"/>
      <c r="BVW46" s="426"/>
      <c r="BVX46" s="426"/>
      <c r="BVY46" s="426"/>
      <c r="BVZ46" s="426"/>
      <c r="BWA46" s="426"/>
      <c r="BWB46" s="426"/>
      <c r="BWC46" s="426"/>
      <c r="BWD46" s="426"/>
      <c r="BWE46" s="426"/>
      <c r="BWF46" s="426"/>
      <c r="BWG46" s="426"/>
      <c r="BWH46" s="426"/>
      <c r="BWI46" s="426"/>
      <c r="BWJ46" s="426"/>
      <c r="BWK46" s="426"/>
      <c r="BWL46" s="426"/>
      <c r="BWM46" s="426"/>
      <c r="BWN46" s="426"/>
      <c r="BWO46" s="426"/>
      <c r="BWP46" s="426"/>
      <c r="BWQ46" s="426"/>
      <c r="BWR46" s="426"/>
      <c r="BWS46" s="426"/>
      <c r="BWT46" s="426"/>
      <c r="BWU46" s="426"/>
      <c r="BWV46" s="426"/>
      <c r="BWW46" s="426"/>
      <c r="BWX46" s="426"/>
      <c r="BWY46" s="426"/>
      <c r="BWZ46" s="426"/>
      <c r="BXA46" s="426"/>
      <c r="BXB46" s="426"/>
      <c r="BXC46" s="426"/>
      <c r="BXD46" s="426"/>
      <c r="BXE46" s="426"/>
      <c r="BXF46" s="426"/>
      <c r="BXG46" s="426"/>
      <c r="BXH46" s="426"/>
      <c r="BXI46" s="426"/>
      <c r="BXJ46" s="426"/>
      <c r="BXK46" s="426"/>
      <c r="BXL46" s="426"/>
      <c r="BXM46" s="426"/>
      <c r="BXN46" s="426"/>
      <c r="BXO46" s="426"/>
      <c r="BXP46" s="426"/>
      <c r="BXQ46" s="426"/>
      <c r="BXR46" s="426"/>
      <c r="BXS46" s="426"/>
      <c r="BXT46" s="426"/>
      <c r="BXU46" s="426"/>
      <c r="BXV46" s="426"/>
      <c r="BXW46" s="426"/>
      <c r="BXX46" s="426"/>
      <c r="BXY46" s="426"/>
      <c r="BXZ46" s="426"/>
      <c r="BYA46" s="426"/>
      <c r="BYB46" s="426"/>
      <c r="BYC46" s="426"/>
      <c r="BYD46" s="426"/>
      <c r="BYE46" s="426"/>
      <c r="BYF46" s="426"/>
      <c r="BYG46" s="426"/>
      <c r="BYH46" s="426"/>
      <c r="BYI46" s="426"/>
      <c r="BYJ46" s="426"/>
      <c r="BYK46" s="426"/>
      <c r="BYL46" s="426"/>
      <c r="BYM46" s="426"/>
      <c r="BYN46" s="426"/>
      <c r="BYO46" s="426"/>
      <c r="BYP46" s="426"/>
      <c r="BYQ46" s="426"/>
      <c r="BYR46" s="426"/>
      <c r="BYS46" s="426"/>
      <c r="BYT46" s="426"/>
      <c r="BYU46" s="426"/>
      <c r="BYV46" s="426"/>
      <c r="BYW46" s="426"/>
      <c r="BYX46" s="426"/>
      <c r="BYY46" s="426"/>
      <c r="BYZ46" s="426"/>
      <c r="BZA46" s="426"/>
      <c r="BZB46" s="426"/>
      <c r="BZC46" s="426"/>
      <c r="BZD46" s="426"/>
      <c r="BZE46" s="426"/>
      <c r="BZF46" s="426"/>
      <c r="BZG46" s="426"/>
      <c r="BZH46" s="426"/>
      <c r="BZI46" s="426"/>
      <c r="BZJ46" s="426"/>
      <c r="BZK46" s="426"/>
      <c r="BZL46" s="426"/>
      <c r="BZM46" s="426"/>
      <c r="BZN46" s="426"/>
      <c r="BZO46" s="426"/>
      <c r="BZP46" s="426"/>
      <c r="BZQ46" s="426"/>
      <c r="BZR46" s="426"/>
      <c r="BZS46" s="426"/>
      <c r="BZT46" s="426"/>
      <c r="BZU46" s="426"/>
      <c r="BZV46" s="426"/>
      <c r="BZW46" s="426"/>
      <c r="BZX46" s="426"/>
      <c r="BZY46" s="426"/>
      <c r="BZZ46" s="426"/>
      <c r="CAA46" s="426"/>
      <c r="CAB46" s="426"/>
      <c r="CAC46" s="426"/>
      <c r="CAD46" s="426"/>
      <c r="CAE46" s="426"/>
      <c r="CAF46" s="426"/>
      <c r="CAG46" s="426"/>
      <c r="CAH46" s="426"/>
      <c r="CAI46" s="426"/>
      <c r="CAJ46" s="426"/>
      <c r="CAK46" s="426"/>
      <c r="CAL46" s="426"/>
      <c r="CAM46" s="426"/>
      <c r="CAN46" s="426"/>
      <c r="CAO46" s="426"/>
      <c r="CAP46" s="426"/>
      <c r="CAQ46" s="426"/>
      <c r="CAR46" s="426"/>
      <c r="CAS46" s="426"/>
      <c r="CAT46" s="426"/>
      <c r="CAU46" s="426"/>
      <c r="CAV46" s="426"/>
      <c r="CAW46" s="426"/>
      <c r="CAX46" s="426"/>
      <c r="CAY46" s="426"/>
      <c r="CAZ46" s="426"/>
      <c r="CBA46" s="426"/>
      <c r="CBB46" s="426"/>
      <c r="CBC46" s="426"/>
      <c r="CBD46" s="426"/>
      <c r="CBE46" s="426"/>
      <c r="CBF46" s="426"/>
      <c r="CBG46" s="426"/>
      <c r="CBH46" s="426"/>
      <c r="CBI46" s="426"/>
      <c r="CBJ46" s="426"/>
      <c r="CBK46" s="426"/>
      <c r="CBL46" s="426"/>
      <c r="CBM46" s="426"/>
      <c r="CBN46" s="426"/>
      <c r="CBO46" s="426"/>
      <c r="CBP46" s="426"/>
      <c r="CBQ46" s="426"/>
      <c r="CBR46" s="426"/>
      <c r="CBS46" s="426"/>
      <c r="CBT46" s="426"/>
      <c r="CBU46" s="426"/>
      <c r="CBV46" s="426"/>
      <c r="CBW46" s="426"/>
      <c r="CBX46" s="426"/>
      <c r="CBY46" s="426"/>
      <c r="CBZ46" s="426"/>
      <c r="CCA46" s="426"/>
      <c r="CCB46" s="426"/>
      <c r="CCC46" s="426"/>
      <c r="CCD46" s="426"/>
      <c r="CCE46" s="426"/>
      <c r="CCF46" s="426"/>
      <c r="CCG46" s="426"/>
      <c r="CCH46" s="426"/>
      <c r="CCI46" s="426"/>
      <c r="CCJ46" s="426"/>
      <c r="CCK46" s="426"/>
      <c r="CCL46" s="426"/>
      <c r="CCM46" s="426"/>
      <c r="CCN46" s="426"/>
      <c r="CCO46" s="426"/>
      <c r="CCP46" s="426"/>
      <c r="CCQ46" s="426"/>
      <c r="CCR46" s="426"/>
      <c r="CCS46" s="426"/>
      <c r="CCT46" s="426"/>
      <c r="CCU46" s="426"/>
      <c r="CCV46" s="426"/>
      <c r="CCW46" s="426"/>
      <c r="CCX46" s="426"/>
      <c r="CCY46" s="426"/>
      <c r="CCZ46" s="426"/>
      <c r="CDA46" s="426"/>
      <c r="CDB46" s="426"/>
      <c r="CDC46" s="426"/>
      <c r="CDD46" s="426"/>
      <c r="CDE46" s="426"/>
      <c r="CDF46" s="426"/>
      <c r="CDG46" s="426"/>
      <c r="CDH46" s="426"/>
      <c r="CDI46" s="426"/>
      <c r="CDJ46" s="426"/>
      <c r="CDK46" s="426"/>
      <c r="CDL46" s="426"/>
      <c r="CDM46" s="426"/>
      <c r="CDN46" s="426"/>
      <c r="CDO46" s="426"/>
      <c r="CDP46" s="426"/>
      <c r="CDQ46" s="426"/>
      <c r="CDR46" s="426"/>
      <c r="CDS46" s="426"/>
      <c r="CDT46" s="426"/>
      <c r="CDU46" s="426"/>
      <c r="CDV46" s="426"/>
      <c r="CDW46" s="426"/>
      <c r="CDX46" s="426"/>
      <c r="CDY46" s="426"/>
      <c r="CDZ46" s="426"/>
      <c r="CEA46" s="426"/>
      <c r="CEB46" s="426"/>
      <c r="CEC46" s="426"/>
      <c r="CED46" s="426"/>
      <c r="CEE46" s="426"/>
      <c r="CEF46" s="426"/>
      <c r="CEG46" s="426"/>
      <c r="CEH46" s="426"/>
      <c r="CEI46" s="426"/>
      <c r="CEJ46" s="426"/>
      <c r="CEK46" s="426"/>
      <c r="CEL46" s="426"/>
      <c r="CEM46" s="426"/>
      <c r="CEN46" s="426"/>
      <c r="CEO46" s="426"/>
      <c r="CEP46" s="426"/>
      <c r="CEQ46" s="426"/>
      <c r="CER46" s="426"/>
      <c r="CES46" s="426"/>
      <c r="CET46" s="426"/>
      <c r="CEU46" s="426"/>
      <c r="CEV46" s="426"/>
      <c r="CEW46" s="426"/>
      <c r="CEX46" s="426"/>
      <c r="CEY46" s="426"/>
      <c r="CEZ46" s="426"/>
      <c r="CFA46" s="426"/>
      <c r="CFB46" s="426"/>
      <c r="CFC46" s="426"/>
      <c r="CFD46" s="426"/>
      <c r="CFE46" s="426"/>
      <c r="CFF46" s="426"/>
      <c r="CFG46" s="426"/>
      <c r="CFH46" s="426"/>
      <c r="CFI46" s="426"/>
      <c r="CFJ46" s="426"/>
      <c r="CFK46" s="426"/>
      <c r="CFL46" s="426"/>
      <c r="CFM46" s="426"/>
      <c r="CFN46" s="426"/>
      <c r="CFO46" s="426"/>
      <c r="CFP46" s="426"/>
      <c r="CFQ46" s="426"/>
      <c r="CFR46" s="426"/>
      <c r="CFS46" s="426"/>
      <c r="CFT46" s="426"/>
      <c r="CFU46" s="426"/>
      <c r="CFV46" s="426"/>
      <c r="CFW46" s="426"/>
      <c r="CFX46" s="426"/>
      <c r="CFY46" s="426"/>
      <c r="CFZ46" s="426"/>
      <c r="CGA46" s="426"/>
      <c r="CGB46" s="426"/>
      <c r="CGC46" s="426"/>
      <c r="CGD46" s="426"/>
      <c r="CGE46" s="426"/>
      <c r="CGF46" s="426"/>
      <c r="CGG46" s="426"/>
      <c r="CGH46" s="426"/>
      <c r="CGI46" s="426"/>
      <c r="CGJ46" s="426"/>
      <c r="CGK46" s="426"/>
      <c r="CGL46" s="426"/>
      <c r="CGM46" s="426"/>
      <c r="CGN46" s="426"/>
      <c r="CGO46" s="426"/>
      <c r="CGP46" s="426"/>
      <c r="CGQ46" s="426"/>
      <c r="CGR46" s="426"/>
      <c r="CGS46" s="426"/>
      <c r="CGT46" s="426"/>
      <c r="CGU46" s="426"/>
      <c r="CGV46" s="426"/>
      <c r="CGW46" s="426"/>
      <c r="CGX46" s="426"/>
      <c r="CGY46" s="426"/>
      <c r="CGZ46" s="426"/>
      <c r="CHA46" s="426"/>
      <c r="CHB46" s="426"/>
      <c r="CHC46" s="426"/>
      <c r="CHD46" s="426"/>
      <c r="CHE46" s="426"/>
      <c r="CHF46" s="426"/>
      <c r="CHG46" s="426"/>
      <c r="CHH46" s="426"/>
      <c r="CHI46" s="426"/>
      <c r="CHJ46" s="426"/>
      <c r="CHK46" s="426"/>
      <c r="CHL46" s="426"/>
      <c r="CHM46" s="426"/>
      <c r="CHN46" s="426"/>
      <c r="CHO46" s="426"/>
      <c r="CHP46" s="426"/>
      <c r="CHQ46" s="426"/>
      <c r="CHR46" s="426"/>
      <c r="CHS46" s="426"/>
      <c r="CHT46" s="426"/>
      <c r="CHU46" s="426"/>
      <c r="CHV46" s="426"/>
      <c r="CHW46" s="426"/>
      <c r="CHX46" s="426"/>
      <c r="CHY46" s="426"/>
      <c r="CHZ46" s="426"/>
      <c r="CIA46" s="426"/>
      <c r="CIB46" s="426"/>
      <c r="CIC46" s="426"/>
      <c r="CID46" s="426"/>
      <c r="CIE46" s="426"/>
      <c r="CIF46" s="426"/>
      <c r="CIG46" s="426"/>
      <c r="CIH46" s="426"/>
      <c r="CII46" s="426"/>
      <c r="CIJ46" s="426"/>
      <c r="CIK46" s="426"/>
      <c r="CIL46" s="426"/>
      <c r="CIM46" s="426"/>
      <c r="CIN46" s="426"/>
      <c r="CIO46" s="426"/>
      <c r="CIP46" s="426"/>
      <c r="CIQ46" s="426"/>
      <c r="CIR46" s="426"/>
      <c r="CIS46" s="426"/>
      <c r="CIT46" s="426"/>
      <c r="CIU46" s="426"/>
      <c r="CIV46" s="426"/>
      <c r="CIW46" s="426"/>
      <c r="CIX46" s="426"/>
      <c r="CIY46" s="426"/>
      <c r="CIZ46" s="426"/>
      <c r="CJA46" s="426"/>
      <c r="CJB46" s="426"/>
      <c r="CJC46" s="426"/>
      <c r="CJD46" s="426"/>
      <c r="CJE46" s="426"/>
      <c r="CJF46" s="426"/>
      <c r="CJG46" s="426"/>
      <c r="CJH46" s="426"/>
      <c r="CJI46" s="426"/>
      <c r="CJJ46" s="426"/>
      <c r="CJK46" s="426"/>
      <c r="CJL46" s="426"/>
      <c r="CJM46" s="426"/>
      <c r="CJN46" s="426"/>
      <c r="CJO46" s="426"/>
      <c r="CJP46" s="426"/>
      <c r="CJQ46" s="426"/>
      <c r="CJR46" s="426"/>
      <c r="CJS46" s="426"/>
      <c r="CJT46" s="426"/>
      <c r="CJU46" s="426"/>
      <c r="CJV46" s="426"/>
      <c r="CJW46" s="426"/>
      <c r="CJX46" s="426"/>
      <c r="CJY46" s="426"/>
      <c r="CJZ46" s="426"/>
      <c r="CKA46" s="426"/>
      <c r="CKB46" s="426"/>
      <c r="CKC46" s="426"/>
      <c r="CKD46" s="426"/>
      <c r="CKE46" s="426"/>
      <c r="CKF46" s="426"/>
      <c r="CKG46" s="426"/>
      <c r="CKH46" s="426"/>
      <c r="CKI46" s="426"/>
      <c r="CKJ46" s="426"/>
      <c r="CKK46" s="426"/>
      <c r="CKL46" s="426"/>
      <c r="CKM46" s="426"/>
      <c r="CKN46" s="426"/>
      <c r="CKO46" s="426"/>
      <c r="CKP46" s="426"/>
      <c r="CKQ46" s="426"/>
      <c r="CKR46" s="426"/>
      <c r="CKS46" s="426"/>
      <c r="CKT46" s="426"/>
      <c r="CKU46" s="426"/>
      <c r="CKV46" s="426"/>
      <c r="CKW46" s="426"/>
      <c r="CKX46" s="426"/>
      <c r="CKY46" s="426"/>
      <c r="CKZ46" s="426"/>
      <c r="CLA46" s="426"/>
      <c r="CLB46" s="426"/>
      <c r="CLC46" s="426"/>
      <c r="CLD46" s="426"/>
      <c r="CLE46" s="426"/>
      <c r="CLF46" s="426"/>
      <c r="CLG46" s="426"/>
      <c r="CLH46" s="426"/>
      <c r="CLI46" s="426"/>
      <c r="CLJ46" s="426"/>
      <c r="CLK46" s="426"/>
      <c r="CLL46" s="426"/>
      <c r="CLM46" s="426"/>
      <c r="CLN46" s="426"/>
      <c r="CLO46" s="426"/>
      <c r="CLP46" s="426"/>
      <c r="CLQ46" s="426"/>
      <c r="CLR46" s="426"/>
      <c r="CLS46" s="426"/>
      <c r="CLT46" s="426"/>
      <c r="CLU46" s="426"/>
      <c r="CLV46" s="426"/>
      <c r="CLW46" s="426"/>
      <c r="CLX46" s="426"/>
      <c r="CLY46" s="426"/>
      <c r="CLZ46" s="426"/>
      <c r="CMA46" s="426"/>
      <c r="CMB46" s="426"/>
      <c r="CMC46" s="426"/>
      <c r="CMD46" s="426"/>
      <c r="CME46" s="426"/>
      <c r="CMF46" s="426"/>
      <c r="CMG46" s="426"/>
      <c r="CMH46" s="426"/>
      <c r="CMI46" s="426"/>
      <c r="CMJ46" s="426"/>
      <c r="CMK46" s="426"/>
      <c r="CML46" s="426"/>
      <c r="CMM46" s="426"/>
      <c r="CMN46" s="426"/>
      <c r="CMO46" s="426"/>
      <c r="CMP46" s="426"/>
      <c r="CMQ46" s="426"/>
      <c r="CMR46" s="426"/>
      <c r="CMS46" s="426"/>
      <c r="CMT46" s="426"/>
      <c r="CMU46" s="426"/>
      <c r="CMV46" s="426"/>
      <c r="CMW46" s="426"/>
      <c r="CMX46" s="426"/>
      <c r="CMY46" s="426"/>
      <c r="CMZ46" s="426"/>
      <c r="CNA46" s="426"/>
      <c r="CNB46" s="426"/>
      <c r="CNC46" s="426"/>
      <c r="CND46" s="426"/>
      <c r="CNE46" s="426"/>
      <c r="CNF46" s="426"/>
      <c r="CNG46" s="426"/>
      <c r="CNH46" s="426"/>
      <c r="CNI46" s="426"/>
      <c r="CNJ46" s="426"/>
      <c r="CNK46" s="426"/>
      <c r="CNL46" s="426"/>
      <c r="CNM46" s="426"/>
      <c r="CNN46" s="426"/>
      <c r="CNO46" s="426"/>
      <c r="CNP46" s="426"/>
      <c r="CNQ46" s="426"/>
      <c r="CNR46" s="426"/>
      <c r="CNS46" s="426"/>
      <c r="CNT46" s="426"/>
      <c r="CNU46" s="426"/>
      <c r="CNV46" s="426"/>
      <c r="CNW46" s="426"/>
      <c r="CNX46" s="426"/>
      <c r="CNY46" s="426"/>
      <c r="CNZ46" s="426"/>
      <c r="COA46" s="426"/>
      <c r="COB46" s="426"/>
      <c r="COC46" s="426"/>
      <c r="COD46" s="426"/>
      <c r="COE46" s="426"/>
      <c r="COF46" s="426"/>
      <c r="COG46" s="426"/>
      <c r="COH46" s="426"/>
      <c r="COI46" s="426"/>
      <c r="COJ46" s="426"/>
      <c r="COK46" s="426"/>
      <c r="COL46" s="426"/>
      <c r="COM46" s="426"/>
      <c r="CON46" s="426"/>
      <c r="COO46" s="426"/>
      <c r="COP46" s="426"/>
      <c r="COQ46" s="426"/>
      <c r="COR46" s="426"/>
      <c r="COS46" s="426"/>
      <c r="COT46" s="426"/>
      <c r="COU46" s="426"/>
      <c r="COV46" s="426"/>
      <c r="COW46" s="426"/>
      <c r="COX46" s="426"/>
      <c r="COY46" s="426"/>
      <c r="COZ46" s="426"/>
      <c r="CPA46" s="426"/>
      <c r="CPB46" s="426"/>
      <c r="CPC46" s="426"/>
      <c r="CPD46" s="426"/>
      <c r="CPE46" s="426"/>
      <c r="CPF46" s="426"/>
      <c r="CPG46" s="426"/>
      <c r="CPH46" s="426"/>
      <c r="CPI46" s="426"/>
      <c r="CPJ46" s="426"/>
      <c r="CPK46" s="426"/>
      <c r="CPL46" s="426"/>
      <c r="CPM46" s="426"/>
      <c r="CPN46" s="426"/>
      <c r="CPO46" s="426"/>
      <c r="CPP46" s="426"/>
      <c r="CPQ46" s="426"/>
      <c r="CPR46" s="426"/>
      <c r="CPS46" s="426"/>
      <c r="CPT46" s="426"/>
      <c r="CPU46" s="426"/>
      <c r="CPV46" s="426"/>
      <c r="CPW46" s="426"/>
      <c r="CPX46" s="426"/>
      <c r="CPY46" s="426"/>
      <c r="CPZ46" s="426"/>
      <c r="CQA46" s="426"/>
      <c r="CQB46" s="426"/>
      <c r="CQC46" s="426"/>
      <c r="CQD46" s="426"/>
      <c r="CQE46" s="426"/>
      <c r="CQF46" s="426"/>
      <c r="CQG46" s="426"/>
      <c r="CQH46" s="426"/>
      <c r="CQI46" s="426"/>
      <c r="CQJ46" s="426"/>
      <c r="CQK46" s="426"/>
      <c r="CQL46" s="426"/>
      <c r="CQM46" s="426"/>
      <c r="CQN46" s="426"/>
      <c r="CQO46" s="426"/>
      <c r="CQP46" s="426"/>
      <c r="CQQ46" s="426"/>
      <c r="CQR46" s="426"/>
      <c r="CQS46" s="426"/>
      <c r="CQT46" s="426"/>
      <c r="CQU46" s="426"/>
      <c r="CQV46" s="426"/>
      <c r="CQW46" s="426"/>
      <c r="CQX46" s="426"/>
      <c r="CQY46" s="426"/>
      <c r="CQZ46" s="426"/>
      <c r="CRA46" s="426"/>
      <c r="CRB46" s="426"/>
      <c r="CRC46" s="426"/>
      <c r="CRD46" s="426"/>
      <c r="CRE46" s="426"/>
      <c r="CRF46" s="426"/>
      <c r="CRG46" s="426"/>
      <c r="CRH46" s="426"/>
      <c r="CRI46" s="426"/>
      <c r="CRJ46" s="426"/>
      <c r="CRK46" s="426"/>
      <c r="CRL46" s="426"/>
      <c r="CRM46" s="426"/>
      <c r="CRN46" s="426"/>
      <c r="CRO46" s="426"/>
      <c r="CRP46" s="426"/>
      <c r="CRQ46" s="426"/>
      <c r="CRR46" s="426"/>
      <c r="CRS46" s="426"/>
      <c r="CRT46" s="426"/>
      <c r="CRU46" s="426"/>
      <c r="CRV46" s="426"/>
      <c r="CRW46" s="426"/>
      <c r="CRX46" s="426"/>
      <c r="CRY46" s="426"/>
      <c r="CRZ46" s="426"/>
      <c r="CSA46" s="426"/>
      <c r="CSB46" s="426"/>
      <c r="CSC46" s="426"/>
      <c r="CSD46" s="426"/>
      <c r="CSE46" s="426"/>
      <c r="CSF46" s="426"/>
      <c r="CSG46" s="426"/>
      <c r="CSH46" s="426"/>
      <c r="CSI46" s="426"/>
      <c r="CSJ46" s="426"/>
      <c r="CSK46" s="426"/>
      <c r="CSL46" s="426"/>
      <c r="CSM46" s="426"/>
      <c r="CSN46" s="426"/>
      <c r="CSO46" s="426"/>
      <c r="CSP46" s="426"/>
      <c r="CSQ46" s="426"/>
      <c r="CSR46" s="426"/>
      <c r="CSS46" s="426"/>
      <c r="CST46" s="426"/>
      <c r="CSU46" s="426"/>
      <c r="CSV46" s="426"/>
      <c r="CSW46" s="426"/>
      <c r="CSX46" s="426"/>
      <c r="CSY46" s="426"/>
      <c r="CSZ46" s="426"/>
      <c r="CTA46" s="426"/>
      <c r="CTB46" s="426"/>
      <c r="CTC46" s="426"/>
      <c r="CTD46" s="426"/>
      <c r="CTE46" s="426"/>
      <c r="CTF46" s="426"/>
      <c r="CTG46" s="426"/>
      <c r="CTH46" s="426"/>
      <c r="CTI46" s="426"/>
      <c r="CTJ46" s="426"/>
      <c r="CTK46" s="426"/>
      <c r="CTL46" s="426"/>
      <c r="CTM46" s="426"/>
      <c r="CTN46" s="426"/>
      <c r="CTO46" s="426"/>
      <c r="CTP46" s="426"/>
      <c r="CTQ46" s="426"/>
      <c r="CTR46" s="426"/>
      <c r="CTS46" s="426"/>
      <c r="CTT46" s="426"/>
      <c r="CTU46" s="426"/>
      <c r="CTV46" s="426"/>
      <c r="CTW46" s="426"/>
      <c r="CTX46" s="426"/>
      <c r="CTY46" s="426"/>
      <c r="CTZ46" s="426"/>
      <c r="CUA46" s="426"/>
      <c r="CUB46" s="426"/>
      <c r="CUC46" s="426"/>
      <c r="CUD46" s="426"/>
      <c r="CUE46" s="426"/>
      <c r="CUF46" s="426"/>
      <c r="CUG46" s="426"/>
      <c r="CUH46" s="426"/>
      <c r="CUI46" s="426"/>
      <c r="CUJ46" s="426"/>
      <c r="CUK46" s="426"/>
      <c r="CUL46" s="426"/>
      <c r="CUM46" s="426"/>
      <c r="CUN46" s="426"/>
      <c r="CUO46" s="426"/>
      <c r="CUP46" s="426"/>
      <c r="CUQ46" s="426"/>
      <c r="CUR46" s="426"/>
      <c r="CUS46" s="426"/>
      <c r="CUT46" s="426"/>
      <c r="CUU46" s="426"/>
      <c r="CUV46" s="426"/>
      <c r="CUW46" s="426"/>
      <c r="CUX46" s="426"/>
      <c r="CUY46" s="426"/>
      <c r="CUZ46" s="426"/>
      <c r="CVA46" s="426"/>
      <c r="CVB46" s="426"/>
      <c r="CVC46" s="426"/>
      <c r="CVD46" s="426"/>
      <c r="CVE46" s="426"/>
      <c r="CVF46" s="426"/>
      <c r="CVG46" s="426"/>
      <c r="CVH46" s="426"/>
      <c r="CVI46" s="426"/>
      <c r="CVJ46" s="426"/>
      <c r="CVK46" s="426"/>
      <c r="CVL46" s="426"/>
      <c r="CVM46" s="426"/>
      <c r="CVN46" s="426"/>
      <c r="CVO46" s="426"/>
      <c r="CVP46" s="426"/>
      <c r="CVQ46" s="426"/>
      <c r="CVR46" s="426"/>
      <c r="CVS46" s="426"/>
      <c r="CVT46" s="426"/>
      <c r="CVU46" s="426"/>
      <c r="CVV46" s="426"/>
      <c r="CVW46" s="426"/>
      <c r="CVX46" s="426"/>
      <c r="CVY46" s="426"/>
      <c r="CVZ46" s="426"/>
      <c r="CWA46" s="426"/>
      <c r="CWB46" s="426"/>
      <c r="CWC46" s="426"/>
      <c r="CWD46" s="426"/>
      <c r="CWE46" s="426"/>
      <c r="CWF46" s="426"/>
      <c r="CWG46" s="426"/>
      <c r="CWH46" s="426"/>
      <c r="CWI46" s="426"/>
      <c r="CWJ46" s="426"/>
      <c r="CWK46" s="426"/>
      <c r="CWL46" s="426"/>
      <c r="CWM46" s="426"/>
      <c r="CWN46" s="426"/>
      <c r="CWO46" s="426"/>
      <c r="CWP46" s="426"/>
      <c r="CWQ46" s="426"/>
      <c r="CWR46" s="426"/>
      <c r="CWS46" s="426"/>
      <c r="CWT46" s="426"/>
      <c r="CWU46" s="426"/>
      <c r="CWV46" s="426"/>
      <c r="CWW46" s="426"/>
      <c r="CWX46" s="426"/>
      <c r="CWY46" s="426"/>
      <c r="CWZ46" s="426"/>
      <c r="CXA46" s="426"/>
      <c r="CXB46" s="426"/>
      <c r="CXC46" s="426"/>
      <c r="CXD46" s="426"/>
      <c r="CXE46" s="426"/>
      <c r="CXF46" s="426"/>
      <c r="CXG46" s="426"/>
      <c r="CXH46" s="426"/>
      <c r="CXI46" s="426"/>
      <c r="CXJ46" s="426"/>
      <c r="CXK46" s="426"/>
      <c r="CXL46" s="426"/>
      <c r="CXM46" s="426"/>
      <c r="CXN46" s="426"/>
      <c r="CXO46" s="426"/>
      <c r="CXP46" s="426"/>
      <c r="CXQ46" s="426"/>
      <c r="CXR46" s="426"/>
      <c r="CXS46" s="426"/>
      <c r="CXT46" s="426"/>
      <c r="CXU46" s="426"/>
      <c r="CXV46" s="426"/>
      <c r="CXW46" s="426"/>
      <c r="CXX46" s="426"/>
      <c r="CXY46" s="426"/>
      <c r="CXZ46" s="426"/>
      <c r="CYA46" s="426"/>
      <c r="CYB46" s="426"/>
      <c r="CYC46" s="426"/>
      <c r="CYD46" s="426"/>
      <c r="CYE46" s="426"/>
      <c r="CYF46" s="426"/>
      <c r="CYG46" s="426"/>
      <c r="CYH46" s="426"/>
      <c r="CYI46" s="426"/>
      <c r="CYJ46" s="426"/>
      <c r="CYK46" s="426"/>
      <c r="CYL46" s="426"/>
      <c r="CYM46" s="426"/>
      <c r="CYN46" s="426"/>
      <c r="CYO46" s="426"/>
      <c r="CYP46" s="426"/>
      <c r="CYQ46" s="426"/>
      <c r="CYR46" s="426"/>
      <c r="CYS46" s="426"/>
      <c r="CYT46" s="426"/>
      <c r="CYU46" s="426"/>
      <c r="CYV46" s="426"/>
      <c r="CYW46" s="426"/>
      <c r="CYX46" s="426"/>
      <c r="CYY46" s="426"/>
      <c r="CYZ46" s="426"/>
      <c r="CZA46" s="426"/>
      <c r="CZB46" s="426"/>
      <c r="CZC46" s="426"/>
      <c r="CZD46" s="426"/>
      <c r="CZE46" s="426"/>
      <c r="CZF46" s="426"/>
      <c r="CZG46" s="426"/>
      <c r="CZH46" s="426"/>
      <c r="CZI46" s="426"/>
      <c r="CZJ46" s="426"/>
      <c r="CZK46" s="426"/>
      <c r="CZL46" s="426"/>
      <c r="CZM46" s="426"/>
      <c r="CZN46" s="426"/>
      <c r="CZO46" s="426"/>
      <c r="CZP46" s="426"/>
      <c r="CZQ46" s="426"/>
      <c r="CZR46" s="426"/>
      <c r="CZS46" s="426"/>
      <c r="CZT46" s="426"/>
      <c r="CZU46" s="426"/>
      <c r="CZV46" s="426"/>
      <c r="CZW46" s="426"/>
      <c r="CZX46" s="426"/>
      <c r="CZY46" s="426"/>
      <c r="CZZ46" s="426"/>
      <c r="DAA46" s="426"/>
      <c r="DAB46" s="426"/>
      <c r="DAC46" s="426"/>
      <c r="DAD46" s="426"/>
      <c r="DAE46" s="426"/>
      <c r="DAF46" s="426"/>
      <c r="DAG46" s="426"/>
      <c r="DAH46" s="426"/>
      <c r="DAI46" s="426"/>
      <c r="DAJ46" s="426"/>
      <c r="DAK46" s="426"/>
      <c r="DAL46" s="426"/>
      <c r="DAM46" s="426"/>
      <c r="DAN46" s="426"/>
      <c r="DAO46" s="426"/>
      <c r="DAP46" s="426"/>
      <c r="DAQ46" s="426"/>
      <c r="DAR46" s="426"/>
      <c r="DAS46" s="426"/>
      <c r="DAT46" s="426"/>
      <c r="DAU46" s="426"/>
      <c r="DAV46" s="426"/>
      <c r="DAW46" s="426"/>
      <c r="DAX46" s="426"/>
      <c r="DAY46" s="426"/>
      <c r="DAZ46" s="426"/>
      <c r="DBA46" s="426"/>
      <c r="DBB46" s="426"/>
      <c r="DBC46" s="426"/>
      <c r="DBD46" s="426"/>
      <c r="DBE46" s="426"/>
      <c r="DBF46" s="426"/>
      <c r="DBG46" s="426"/>
      <c r="DBH46" s="426"/>
      <c r="DBI46" s="426"/>
      <c r="DBJ46" s="426"/>
      <c r="DBK46" s="426"/>
      <c r="DBL46" s="426"/>
      <c r="DBM46" s="426"/>
      <c r="DBN46" s="426"/>
      <c r="DBO46" s="426"/>
      <c r="DBP46" s="426"/>
      <c r="DBQ46" s="426"/>
      <c r="DBR46" s="426"/>
      <c r="DBS46" s="426"/>
      <c r="DBT46" s="426"/>
      <c r="DBU46" s="426"/>
      <c r="DBV46" s="426"/>
      <c r="DBW46" s="426"/>
      <c r="DBX46" s="426"/>
      <c r="DBY46" s="426"/>
      <c r="DBZ46" s="426"/>
      <c r="DCA46" s="426"/>
      <c r="DCB46" s="426"/>
      <c r="DCC46" s="426"/>
      <c r="DCD46" s="426"/>
      <c r="DCE46" s="426"/>
      <c r="DCF46" s="426"/>
      <c r="DCG46" s="426"/>
      <c r="DCH46" s="426"/>
      <c r="DCI46" s="426"/>
      <c r="DCJ46" s="426"/>
      <c r="DCK46" s="426"/>
      <c r="DCL46" s="426"/>
      <c r="DCM46" s="426"/>
      <c r="DCN46" s="426"/>
      <c r="DCO46" s="426"/>
      <c r="DCP46" s="426"/>
      <c r="DCQ46" s="426"/>
      <c r="DCR46" s="426"/>
      <c r="DCS46" s="426"/>
      <c r="DCT46" s="426"/>
      <c r="DCU46" s="426"/>
      <c r="DCV46" s="426"/>
      <c r="DCW46" s="426"/>
      <c r="DCX46" s="426"/>
      <c r="DCY46" s="426"/>
      <c r="DCZ46" s="426"/>
      <c r="DDA46" s="426"/>
      <c r="DDB46" s="426"/>
      <c r="DDC46" s="426"/>
      <c r="DDD46" s="426"/>
      <c r="DDE46" s="426"/>
      <c r="DDF46" s="426"/>
      <c r="DDG46" s="426"/>
      <c r="DDH46" s="426"/>
      <c r="DDI46" s="426"/>
      <c r="DDJ46" s="426"/>
      <c r="DDK46" s="426"/>
      <c r="DDL46" s="426"/>
      <c r="DDM46" s="426"/>
      <c r="DDN46" s="426"/>
      <c r="DDO46" s="426"/>
      <c r="DDP46" s="426"/>
      <c r="DDQ46" s="426"/>
      <c r="DDR46" s="426"/>
      <c r="DDS46" s="426"/>
      <c r="DDT46" s="426"/>
      <c r="DDU46" s="426"/>
      <c r="DDV46" s="426"/>
      <c r="DDW46" s="426"/>
      <c r="DDX46" s="426"/>
      <c r="DDY46" s="426"/>
      <c r="DDZ46" s="426"/>
      <c r="DEA46" s="426"/>
      <c r="DEB46" s="426"/>
      <c r="DEC46" s="426"/>
      <c r="DED46" s="426"/>
      <c r="DEE46" s="426"/>
      <c r="DEF46" s="426"/>
      <c r="DEG46" s="426"/>
      <c r="DEH46" s="426"/>
      <c r="DEI46" s="426"/>
      <c r="DEJ46" s="426"/>
      <c r="DEK46" s="426"/>
      <c r="DEL46" s="426"/>
      <c r="DEM46" s="426"/>
      <c r="DEN46" s="426"/>
      <c r="DEO46" s="426"/>
      <c r="DEP46" s="426"/>
      <c r="DEQ46" s="426"/>
      <c r="DER46" s="426"/>
      <c r="DES46" s="426"/>
      <c r="DET46" s="426"/>
      <c r="DEU46" s="426"/>
      <c r="DEV46" s="426"/>
      <c r="DEW46" s="426"/>
      <c r="DEX46" s="426"/>
      <c r="DEY46" s="426"/>
      <c r="DEZ46" s="426"/>
      <c r="DFA46" s="426"/>
      <c r="DFB46" s="426"/>
      <c r="DFC46" s="426"/>
      <c r="DFD46" s="426"/>
      <c r="DFE46" s="426"/>
      <c r="DFF46" s="426"/>
      <c r="DFG46" s="426"/>
      <c r="DFH46" s="426"/>
      <c r="DFI46" s="426"/>
      <c r="DFJ46" s="426"/>
      <c r="DFK46" s="426"/>
      <c r="DFL46" s="426"/>
      <c r="DFM46" s="426"/>
      <c r="DFN46" s="426"/>
      <c r="DFO46" s="426"/>
      <c r="DFP46" s="426"/>
      <c r="DFQ46" s="426"/>
      <c r="DFR46" s="426"/>
      <c r="DFS46" s="426"/>
      <c r="DFT46" s="426"/>
      <c r="DFU46" s="426"/>
      <c r="DFV46" s="426"/>
      <c r="DFW46" s="426"/>
      <c r="DFX46" s="426"/>
      <c r="DFY46" s="426"/>
      <c r="DFZ46" s="426"/>
      <c r="DGA46" s="426"/>
      <c r="DGB46" s="426"/>
      <c r="DGC46" s="426"/>
      <c r="DGD46" s="426"/>
      <c r="DGE46" s="426"/>
      <c r="DGF46" s="426"/>
      <c r="DGG46" s="426"/>
      <c r="DGH46" s="426"/>
      <c r="DGI46" s="426"/>
      <c r="DGJ46" s="426"/>
      <c r="DGK46" s="426"/>
      <c r="DGL46" s="426"/>
      <c r="DGM46" s="426"/>
      <c r="DGN46" s="426"/>
      <c r="DGO46" s="426"/>
      <c r="DGP46" s="426"/>
      <c r="DGQ46" s="426"/>
      <c r="DGR46" s="426"/>
      <c r="DGS46" s="426"/>
      <c r="DGT46" s="426"/>
      <c r="DGU46" s="426"/>
      <c r="DGV46" s="426"/>
      <c r="DGW46" s="426"/>
      <c r="DGX46" s="426"/>
      <c r="DGY46" s="426"/>
      <c r="DGZ46" s="426"/>
      <c r="DHA46" s="426"/>
      <c r="DHB46" s="426"/>
      <c r="DHC46" s="426"/>
      <c r="DHD46" s="426"/>
      <c r="DHE46" s="426"/>
      <c r="DHF46" s="426"/>
      <c r="DHG46" s="426"/>
      <c r="DHH46" s="426"/>
      <c r="DHI46" s="426"/>
      <c r="DHJ46" s="426"/>
      <c r="DHK46" s="426"/>
      <c r="DHL46" s="426"/>
      <c r="DHM46" s="426"/>
      <c r="DHN46" s="426"/>
      <c r="DHO46" s="426"/>
      <c r="DHP46" s="426"/>
      <c r="DHQ46" s="426"/>
      <c r="DHR46" s="426"/>
      <c r="DHS46" s="426"/>
      <c r="DHT46" s="426"/>
      <c r="DHU46" s="426"/>
      <c r="DHV46" s="426"/>
      <c r="DHW46" s="426"/>
      <c r="DHX46" s="426"/>
      <c r="DHY46" s="426"/>
      <c r="DHZ46" s="426"/>
      <c r="DIA46" s="426"/>
      <c r="DIB46" s="426"/>
      <c r="DIC46" s="426"/>
      <c r="DID46" s="426"/>
      <c r="DIE46" s="426"/>
      <c r="DIF46" s="426"/>
      <c r="DIG46" s="426"/>
      <c r="DIH46" s="426"/>
      <c r="DII46" s="426"/>
      <c r="DIJ46" s="426"/>
      <c r="DIK46" s="426"/>
      <c r="DIL46" s="426"/>
      <c r="DIM46" s="426"/>
      <c r="DIN46" s="426"/>
      <c r="DIO46" s="426"/>
      <c r="DIP46" s="426"/>
      <c r="DIQ46" s="426"/>
      <c r="DIR46" s="426"/>
      <c r="DIS46" s="426"/>
      <c r="DIT46" s="426"/>
      <c r="DIU46" s="426"/>
      <c r="DIV46" s="426"/>
      <c r="DIW46" s="426"/>
      <c r="DIX46" s="426"/>
      <c r="DIY46" s="426"/>
      <c r="DIZ46" s="426"/>
      <c r="DJA46" s="426"/>
      <c r="DJB46" s="426"/>
      <c r="DJC46" s="426"/>
      <c r="DJD46" s="426"/>
      <c r="DJE46" s="426"/>
      <c r="DJF46" s="426"/>
      <c r="DJG46" s="426"/>
      <c r="DJH46" s="426"/>
      <c r="DJI46" s="426"/>
      <c r="DJJ46" s="426"/>
      <c r="DJK46" s="426"/>
      <c r="DJL46" s="426"/>
      <c r="DJM46" s="426"/>
      <c r="DJN46" s="426"/>
      <c r="DJO46" s="426"/>
      <c r="DJP46" s="426"/>
      <c r="DJQ46" s="426"/>
      <c r="DJR46" s="426"/>
      <c r="DJS46" s="426"/>
      <c r="DJT46" s="426"/>
      <c r="DJU46" s="426"/>
      <c r="DJV46" s="426"/>
      <c r="DJW46" s="426"/>
      <c r="DJX46" s="426"/>
      <c r="DJY46" s="426"/>
      <c r="DJZ46" s="426"/>
      <c r="DKA46" s="426"/>
      <c r="DKB46" s="426"/>
      <c r="DKC46" s="426"/>
      <c r="DKD46" s="426"/>
      <c r="DKE46" s="426"/>
      <c r="DKF46" s="426"/>
      <c r="DKG46" s="426"/>
      <c r="DKH46" s="426"/>
      <c r="DKI46" s="426"/>
      <c r="DKJ46" s="426"/>
      <c r="DKK46" s="426"/>
      <c r="DKL46" s="426"/>
      <c r="DKM46" s="426"/>
      <c r="DKN46" s="426"/>
      <c r="DKO46" s="426"/>
      <c r="DKP46" s="426"/>
      <c r="DKQ46" s="426"/>
      <c r="DKR46" s="426"/>
      <c r="DKS46" s="426"/>
      <c r="DKT46" s="426"/>
      <c r="DKU46" s="426"/>
      <c r="DKV46" s="426"/>
      <c r="DKW46" s="426"/>
      <c r="DKX46" s="426"/>
      <c r="DKY46" s="426"/>
      <c r="DKZ46" s="426"/>
      <c r="DLA46" s="426"/>
      <c r="DLB46" s="426"/>
      <c r="DLC46" s="426"/>
      <c r="DLD46" s="426"/>
      <c r="DLE46" s="426"/>
      <c r="DLF46" s="426"/>
      <c r="DLG46" s="426"/>
      <c r="DLH46" s="426"/>
      <c r="DLI46" s="426"/>
      <c r="DLJ46" s="426"/>
      <c r="DLK46" s="426"/>
      <c r="DLL46" s="426"/>
      <c r="DLM46" s="426"/>
      <c r="DLN46" s="426"/>
      <c r="DLO46" s="426"/>
      <c r="DLP46" s="426"/>
      <c r="DLQ46" s="426"/>
      <c r="DLR46" s="426"/>
      <c r="DLS46" s="426"/>
      <c r="DLT46" s="426"/>
      <c r="DLU46" s="426"/>
      <c r="DLV46" s="426"/>
      <c r="DLW46" s="426"/>
      <c r="DLX46" s="426"/>
      <c r="DLY46" s="426"/>
      <c r="DLZ46" s="426"/>
      <c r="DMA46" s="426"/>
      <c r="DMB46" s="426"/>
      <c r="DMC46" s="426"/>
      <c r="DMD46" s="426"/>
      <c r="DME46" s="426"/>
      <c r="DMF46" s="426"/>
      <c r="DMG46" s="426"/>
      <c r="DMH46" s="426"/>
      <c r="DMI46" s="426"/>
      <c r="DMJ46" s="426"/>
      <c r="DMK46" s="426"/>
      <c r="DML46" s="426"/>
      <c r="DMM46" s="426"/>
      <c r="DMN46" s="426"/>
      <c r="DMO46" s="426"/>
      <c r="DMP46" s="426"/>
      <c r="DMQ46" s="426"/>
      <c r="DMR46" s="426"/>
      <c r="DMS46" s="426"/>
      <c r="DMT46" s="426"/>
      <c r="DMU46" s="426"/>
      <c r="DMV46" s="426"/>
      <c r="DMW46" s="426"/>
      <c r="DMX46" s="426"/>
      <c r="DMY46" s="426"/>
      <c r="DMZ46" s="426"/>
      <c r="DNA46" s="426"/>
      <c r="DNB46" s="426"/>
      <c r="DNC46" s="426"/>
      <c r="DND46" s="426"/>
      <c r="DNE46" s="426"/>
      <c r="DNF46" s="426"/>
      <c r="DNG46" s="426"/>
      <c r="DNH46" s="426"/>
      <c r="DNI46" s="426"/>
      <c r="DNJ46" s="426"/>
      <c r="DNK46" s="426"/>
      <c r="DNL46" s="426"/>
      <c r="DNM46" s="426"/>
      <c r="DNN46" s="426"/>
      <c r="DNO46" s="426"/>
      <c r="DNP46" s="426"/>
      <c r="DNQ46" s="426"/>
      <c r="DNR46" s="426"/>
      <c r="DNS46" s="426"/>
      <c r="DNT46" s="426"/>
      <c r="DNU46" s="426"/>
      <c r="DNV46" s="426"/>
      <c r="DNW46" s="426"/>
      <c r="DNX46" s="426"/>
      <c r="DNY46" s="426"/>
      <c r="DNZ46" s="426"/>
      <c r="DOA46" s="426"/>
      <c r="DOB46" s="426"/>
      <c r="DOC46" s="426"/>
      <c r="DOD46" s="426"/>
      <c r="DOE46" s="426"/>
      <c r="DOF46" s="426"/>
      <c r="DOG46" s="426"/>
      <c r="DOH46" s="426"/>
      <c r="DOI46" s="426"/>
      <c r="DOJ46" s="426"/>
      <c r="DOK46" s="426"/>
      <c r="DOL46" s="426"/>
      <c r="DOM46" s="426"/>
      <c r="DON46" s="426"/>
      <c r="DOO46" s="426"/>
      <c r="DOP46" s="426"/>
      <c r="DOQ46" s="426"/>
      <c r="DOR46" s="426"/>
      <c r="DOS46" s="426"/>
      <c r="DOT46" s="426"/>
      <c r="DOU46" s="426"/>
      <c r="DOV46" s="426"/>
      <c r="DOW46" s="426"/>
      <c r="DOX46" s="426"/>
      <c r="DOY46" s="426"/>
      <c r="DOZ46" s="426"/>
      <c r="DPA46" s="426"/>
      <c r="DPB46" s="426"/>
      <c r="DPC46" s="426"/>
      <c r="DPD46" s="426"/>
      <c r="DPE46" s="426"/>
      <c r="DPF46" s="426"/>
      <c r="DPG46" s="426"/>
      <c r="DPH46" s="426"/>
      <c r="DPI46" s="426"/>
      <c r="DPJ46" s="426"/>
      <c r="DPK46" s="426"/>
      <c r="DPL46" s="426"/>
      <c r="DPM46" s="426"/>
      <c r="DPN46" s="426"/>
      <c r="DPO46" s="426"/>
      <c r="DPP46" s="426"/>
      <c r="DPQ46" s="426"/>
      <c r="DPR46" s="426"/>
      <c r="DPS46" s="426"/>
      <c r="DPT46" s="426"/>
      <c r="DPU46" s="426"/>
      <c r="DPV46" s="426"/>
      <c r="DPW46" s="426"/>
      <c r="DPX46" s="426"/>
      <c r="DPY46" s="426"/>
      <c r="DPZ46" s="426"/>
      <c r="DQA46" s="426"/>
      <c r="DQB46" s="426"/>
      <c r="DQC46" s="426"/>
      <c r="DQD46" s="426"/>
      <c r="DQE46" s="426"/>
      <c r="DQF46" s="426"/>
      <c r="DQG46" s="426"/>
      <c r="DQH46" s="426"/>
      <c r="DQI46" s="426"/>
      <c r="DQJ46" s="426"/>
      <c r="DQK46" s="426"/>
      <c r="DQL46" s="426"/>
      <c r="DQM46" s="426"/>
      <c r="DQN46" s="426"/>
      <c r="DQO46" s="426"/>
      <c r="DQP46" s="426"/>
      <c r="DQQ46" s="426"/>
      <c r="DQR46" s="426"/>
      <c r="DQS46" s="426"/>
      <c r="DQT46" s="426"/>
      <c r="DQU46" s="426"/>
      <c r="DQV46" s="426"/>
      <c r="DQW46" s="426"/>
      <c r="DQX46" s="426"/>
      <c r="DQY46" s="426"/>
      <c r="DQZ46" s="426"/>
      <c r="DRA46" s="426"/>
      <c r="DRB46" s="426"/>
      <c r="DRC46" s="426"/>
      <c r="DRD46" s="426"/>
      <c r="DRE46" s="426"/>
      <c r="DRF46" s="426"/>
      <c r="DRG46" s="426"/>
      <c r="DRH46" s="426"/>
      <c r="DRI46" s="426"/>
      <c r="DRJ46" s="426"/>
      <c r="DRK46" s="426"/>
      <c r="DRL46" s="426"/>
      <c r="DRM46" s="426"/>
      <c r="DRN46" s="426"/>
      <c r="DRO46" s="426"/>
      <c r="DRP46" s="426"/>
      <c r="DRQ46" s="426"/>
      <c r="DRR46" s="426"/>
      <c r="DRS46" s="426"/>
      <c r="DRT46" s="426"/>
      <c r="DRU46" s="426"/>
      <c r="DRV46" s="426"/>
      <c r="DRW46" s="426"/>
      <c r="DRX46" s="426"/>
      <c r="DRY46" s="426"/>
      <c r="DRZ46" s="426"/>
      <c r="DSA46" s="426"/>
      <c r="DSB46" s="426"/>
      <c r="DSC46" s="426"/>
      <c r="DSD46" s="426"/>
      <c r="DSE46" s="426"/>
      <c r="DSF46" s="426"/>
      <c r="DSG46" s="426"/>
      <c r="DSH46" s="426"/>
      <c r="DSI46" s="426"/>
      <c r="DSJ46" s="426"/>
      <c r="DSK46" s="426"/>
      <c r="DSL46" s="426"/>
      <c r="DSM46" s="426"/>
      <c r="DSN46" s="426"/>
      <c r="DSO46" s="426"/>
      <c r="DSP46" s="426"/>
      <c r="DSQ46" s="426"/>
      <c r="DSR46" s="426"/>
      <c r="DSS46" s="426"/>
      <c r="DST46" s="426"/>
      <c r="DSU46" s="426"/>
      <c r="DSV46" s="426"/>
      <c r="DSW46" s="426"/>
      <c r="DSX46" s="426"/>
      <c r="DSY46" s="426"/>
      <c r="DSZ46" s="426"/>
      <c r="DTA46" s="426"/>
      <c r="DTB46" s="426"/>
      <c r="DTC46" s="426"/>
      <c r="DTD46" s="426"/>
      <c r="DTE46" s="426"/>
      <c r="DTF46" s="426"/>
      <c r="DTG46" s="426"/>
      <c r="DTH46" s="426"/>
      <c r="DTI46" s="426"/>
      <c r="DTJ46" s="426"/>
      <c r="DTK46" s="426"/>
      <c r="DTL46" s="426"/>
      <c r="DTM46" s="426"/>
      <c r="DTN46" s="426"/>
      <c r="DTO46" s="426"/>
      <c r="DTP46" s="426"/>
      <c r="DTQ46" s="426"/>
      <c r="DTR46" s="426"/>
      <c r="DTS46" s="426"/>
      <c r="DTT46" s="426"/>
      <c r="DTU46" s="426"/>
      <c r="DTV46" s="426"/>
      <c r="DTW46" s="426"/>
      <c r="DTX46" s="426"/>
      <c r="DTY46" s="426"/>
      <c r="DTZ46" s="426"/>
      <c r="DUA46" s="426"/>
      <c r="DUB46" s="426"/>
      <c r="DUC46" s="426"/>
      <c r="DUD46" s="426"/>
      <c r="DUE46" s="426"/>
      <c r="DUF46" s="426"/>
      <c r="DUG46" s="426"/>
      <c r="DUH46" s="426"/>
      <c r="DUI46" s="426"/>
      <c r="DUJ46" s="426"/>
      <c r="DUK46" s="426"/>
      <c r="DUL46" s="426"/>
      <c r="DUM46" s="426"/>
      <c r="DUN46" s="426"/>
      <c r="DUO46" s="426"/>
      <c r="DUP46" s="426"/>
      <c r="DUQ46" s="426"/>
      <c r="DUR46" s="426"/>
      <c r="DUS46" s="426"/>
      <c r="DUT46" s="426"/>
      <c r="DUU46" s="426"/>
      <c r="DUV46" s="426"/>
      <c r="DUW46" s="426"/>
      <c r="DUX46" s="426"/>
      <c r="DUY46" s="426"/>
      <c r="DUZ46" s="426"/>
      <c r="DVA46" s="426"/>
      <c r="DVB46" s="426"/>
      <c r="DVC46" s="426"/>
      <c r="DVD46" s="426"/>
      <c r="DVE46" s="426"/>
      <c r="DVF46" s="426"/>
      <c r="DVG46" s="426"/>
      <c r="DVH46" s="426"/>
      <c r="DVI46" s="426"/>
      <c r="DVJ46" s="426"/>
      <c r="DVK46" s="426"/>
      <c r="DVL46" s="426"/>
      <c r="DVM46" s="426"/>
      <c r="DVN46" s="426"/>
      <c r="DVO46" s="426"/>
      <c r="DVP46" s="426"/>
      <c r="DVQ46" s="426"/>
      <c r="DVR46" s="426"/>
      <c r="DVS46" s="426"/>
      <c r="DVT46" s="426"/>
      <c r="DVU46" s="426"/>
      <c r="DVV46" s="426"/>
      <c r="DVW46" s="426"/>
      <c r="DVX46" s="426"/>
      <c r="DVY46" s="426"/>
      <c r="DVZ46" s="426"/>
      <c r="DWA46" s="426"/>
      <c r="DWB46" s="426"/>
      <c r="DWC46" s="426"/>
      <c r="DWD46" s="426"/>
      <c r="DWE46" s="426"/>
      <c r="DWF46" s="426"/>
      <c r="DWG46" s="426"/>
      <c r="DWH46" s="426"/>
      <c r="DWI46" s="426"/>
      <c r="DWJ46" s="426"/>
      <c r="DWK46" s="426"/>
      <c r="DWL46" s="426"/>
      <c r="DWM46" s="426"/>
      <c r="DWN46" s="426"/>
      <c r="DWO46" s="426"/>
      <c r="DWP46" s="426"/>
      <c r="DWQ46" s="426"/>
      <c r="DWR46" s="426"/>
      <c r="DWS46" s="426"/>
      <c r="DWT46" s="426"/>
      <c r="DWU46" s="426"/>
      <c r="DWV46" s="426"/>
      <c r="DWW46" s="426"/>
      <c r="DWX46" s="426"/>
      <c r="DWY46" s="426"/>
      <c r="DWZ46" s="426"/>
      <c r="DXA46" s="426"/>
      <c r="DXB46" s="426"/>
      <c r="DXC46" s="426"/>
      <c r="DXD46" s="426"/>
      <c r="DXE46" s="426"/>
      <c r="DXF46" s="426"/>
      <c r="DXG46" s="426"/>
      <c r="DXH46" s="426"/>
      <c r="DXI46" s="426"/>
      <c r="DXJ46" s="426"/>
      <c r="DXK46" s="426"/>
      <c r="DXL46" s="426"/>
      <c r="DXM46" s="426"/>
      <c r="DXN46" s="426"/>
      <c r="DXO46" s="426"/>
      <c r="DXP46" s="426"/>
      <c r="DXQ46" s="426"/>
      <c r="DXR46" s="426"/>
      <c r="DXS46" s="426"/>
      <c r="DXT46" s="426"/>
      <c r="DXU46" s="426"/>
      <c r="DXV46" s="426"/>
      <c r="DXW46" s="426"/>
      <c r="DXX46" s="426"/>
      <c r="DXY46" s="426"/>
      <c r="DXZ46" s="426"/>
      <c r="DYA46" s="426"/>
      <c r="DYB46" s="426"/>
      <c r="DYC46" s="426"/>
      <c r="DYD46" s="426"/>
      <c r="DYE46" s="426"/>
      <c r="DYF46" s="426"/>
      <c r="DYG46" s="426"/>
      <c r="DYH46" s="426"/>
      <c r="DYI46" s="426"/>
      <c r="DYJ46" s="426"/>
      <c r="DYK46" s="426"/>
      <c r="DYL46" s="426"/>
      <c r="DYM46" s="426"/>
      <c r="DYN46" s="426"/>
      <c r="DYO46" s="426"/>
      <c r="DYP46" s="426"/>
      <c r="DYQ46" s="426"/>
      <c r="DYR46" s="426"/>
      <c r="DYS46" s="426"/>
      <c r="DYT46" s="426"/>
      <c r="DYU46" s="426"/>
      <c r="DYV46" s="426"/>
      <c r="DYW46" s="426"/>
      <c r="DYX46" s="426"/>
      <c r="DYY46" s="426"/>
      <c r="DYZ46" s="426"/>
      <c r="DZA46" s="426"/>
      <c r="DZB46" s="426"/>
      <c r="DZC46" s="426"/>
      <c r="DZD46" s="426"/>
      <c r="DZE46" s="426"/>
      <c r="DZF46" s="426"/>
      <c r="DZG46" s="426"/>
      <c r="DZH46" s="426"/>
      <c r="DZI46" s="426"/>
      <c r="DZJ46" s="426"/>
      <c r="DZK46" s="426"/>
      <c r="DZL46" s="426"/>
      <c r="DZM46" s="426"/>
      <c r="DZN46" s="426"/>
      <c r="DZO46" s="426"/>
      <c r="DZP46" s="426"/>
      <c r="DZQ46" s="426"/>
      <c r="DZR46" s="426"/>
      <c r="DZS46" s="426"/>
      <c r="DZT46" s="426"/>
      <c r="DZU46" s="426"/>
      <c r="DZV46" s="426"/>
      <c r="DZW46" s="426"/>
      <c r="DZX46" s="426"/>
      <c r="DZY46" s="426"/>
      <c r="DZZ46" s="426"/>
      <c r="EAA46" s="426"/>
      <c r="EAB46" s="426"/>
      <c r="EAC46" s="426"/>
      <c r="EAD46" s="426"/>
      <c r="EAE46" s="426"/>
      <c r="EAF46" s="426"/>
      <c r="EAG46" s="426"/>
      <c r="EAH46" s="426"/>
      <c r="EAI46" s="426"/>
      <c r="EAJ46" s="426"/>
      <c r="EAK46" s="426"/>
      <c r="EAL46" s="426"/>
      <c r="EAM46" s="426"/>
      <c r="EAN46" s="426"/>
      <c r="EAO46" s="426"/>
      <c r="EAP46" s="426"/>
      <c r="EAQ46" s="426"/>
      <c r="EAR46" s="426"/>
      <c r="EAS46" s="426"/>
      <c r="EAT46" s="426"/>
      <c r="EAU46" s="426"/>
      <c r="EAV46" s="426"/>
      <c r="EAW46" s="426"/>
      <c r="EAX46" s="426"/>
      <c r="EAY46" s="426"/>
      <c r="EAZ46" s="426"/>
      <c r="EBA46" s="426"/>
      <c r="EBB46" s="426"/>
      <c r="EBC46" s="426"/>
      <c r="EBD46" s="426"/>
      <c r="EBE46" s="426"/>
      <c r="EBF46" s="426"/>
      <c r="EBG46" s="426"/>
      <c r="EBH46" s="426"/>
      <c r="EBI46" s="426"/>
      <c r="EBJ46" s="426"/>
      <c r="EBK46" s="426"/>
      <c r="EBL46" s="426"/>
      <c r="EBM46" s="426"/>
      <c r="EBN46" s="426"/>
      <c r="EBO46" s="426"/>
      <c r="EBP46" s="426"/>
      <c r="EBQ46" s="426"/>
      <c r="EBR46" s="426"/>
      <c r="EBS46" s="426"/>
      <c r="EBT46" s="426"/>
      <c r="EBU46" s="426"/>
      <c r="EBV46" s="426"/>
      <c r="EBW46" s="426"/>
      <c r="EBX46" s="426"/>
      <c r="EBY46" s="426"/>
      <c r="EBZ46" s="426"/>
      <c r="ECA46" s="426"/>
      <c r="ECB46" s="426"/>
      <c r="ECC46" s="426"/>
      <c r="ECD46" s="426"/>
      <c r="ECE46" s="426"/>
      <c r="ECF46" s="426"/>
      <c r="ECG46" s="426"/>
      <c r="ECH46" s="426"/>
      <c r="ECI46" s="426"/>
      <c r="ECJ46" s="426"/>
      <c r="ECK46" s="426"/>
      <c r="ECL46" s="426"/>
      <c r="ECM46" s="426"/>
      <c r="ECN46" s="426"/>
      <c r="ECO46" s="426"/>
      <c r="ECP46" s="426"/>
      <c r="ECQ46" s="426"/>
      <c r="ECR46" s="426"/>
      <c r="ECS46" s="426"/>
      <c r="ECT46" s="426"/>
      <c r="ECU46" s="426"/>
      <c r="ECV46" s="426"/>
      <c r="ECW46" s="426"/>
      <c r="ECX46" s="426"/>
      <c r="ECY46" s="426"/>
      <c r="ECZ46" s="426"/>
      <c r="EDA46" s="426"/>
      <c r="EDB46" s="426"/>
      <c r="EDC46" s="426"/>
      <c r="EDD46" s="426"/>
      <c r="EDE46" s="426"/>
      <c r="EDF46" s="426"/>
      <c r="EDG46" s="426"/>
      <c r="EDH46" s="426"/>
      <c r="EDI46" s="426"/>
      <c r="EDJ46" s="426"/>
      <c r="EDK46" s="426"/>
      <c r="EDL46" s="426"/>
      <c r="EDM46" s="426"/>
      <c r="EDN46" s="426"/>
      <c r="EDO46" s="426"/>
      <c r="EDP46" s="426"/>
      <c r="EDQ46" s="426"/>
      <c r="EDR46" s="426"/>
      <c r="EDS46" s="426"/>
      <c r="EDT46" s="426"/>
      <c r="EDU46" s="426"/>
      <c r="EDV46" s="426"/>
      <c r="EDW46" s="426"/>
      <c r="EDX46" s="426"/>
      <c r="EDY46" s="426"/>
      <c r="EDZ46" s="426"/>
      <c r="EEA46" s="426"/>
      <c r="EEB46" s="426"/>
      <c r="EEC46" s="426"/>
      <c r="EED46" s="426"/>
      <c r="EEE46" s="426"/>
      <c r="EEF46" s="426"/>
      <c r="EEG46" s="426"/>
      <c r="EEH46" s="426"/>
      <c r="EEI46" s="426"/>
      <c r="EEJ46" s="426"/>
      <c r="EEK46" s="426"/>
      <c r="EEL46" s="426"/>
      <c r="EEM46" s="426"/>
      <c r="EEN46" s="426"/>
      <c r="EEO46" s="426"/>
      <c r="EEP46" s="426"/>
      <c r="EEQ46" s="426"/>
      <c r="EER46" s="426"/>
      <c r="EES46" s="426"/>
      <c r="EET46" s="426"/>
      <c r="EEU46" s="426"/>
      <c r="EEV46" s="426"/>
      <c r="EEW46" s="426"/>
      <c r="EEX46" s="426"/>
      <c r="EEY46" s="426"/>
      <c r="EEZ46" s="426"/>
      <c r="EFA46" s="426"/>
      <c r="EFB46" s="426"/>
      <c r="EFC46" s="426"/>
      <c r="EFD46" s="426"/>
      <c r="EFE46" s="426"/>
      <c r="EFF46" s="426"/>
      <c r="EFG46" s="426"/>
      <c r="EFH46" s="426"/>
      <c r="EFI46" s="426"/>
      <c r="EFJ46" s="426"/>
      <c r="EFK46" s="426"/>
      <c r="EFL46" s="426"/>
      <c r="EFM46" s="426"/>
      <c r="EFN46" s="426"/>
      <c r="EFO46" s="426"/>
      <c r="EFP46" s="426"/>
      <c r="EFQ46" s="426"/>
      <c r="EFR46" s="426"/>
      <c r="EFS46" s="426"/>
      <c r="EFT46" s="426"/>
      <c r="EFU46" s="426"/>
      <c r="EFV46" s="426"/>
      <c r="EFW46" s="426"/>
      <c r="EFX46" s="426"/>
      <c r="EFY46" s="426"/>
      <c r="EFZ46" s="426"/>
      <c r="EGA46" s="426"/>
      <c r="EGB46" s="426"/>
      <c r="EGC46" s="426"/>
      <c r="EGD46" s="426"/>
      <c r="EGE46" s="426"/>
      <c r="EGF46" s="426"/>
      <c r="EGG46" s="426"/>
      <c r="EGH46" s="426"/>
      <c r="EGI46" s="426"/>
      <c r="EGJ46" s="426"/>
      <c r="EGK46" s="426"/>
      <c r="EGL46" s="426"/>
      <c r="EGM46" s="426"/>
      <c r="EGN46" s="426"/>
      <c r="EGO46" s="426"/>
      <c r="EGP46" s="426"/>
      <c r="EGQ46" s="426"/>
      <c r="EGR46" s="426"/>
      <c r="EGS46" s="426"/>
      <c r="EGT46" s="426"/>
      <c r="EGU46" s="426"/>
      <c r="EGV46" s="426"/>
      <c r="EGW46" s="426"/>
      <c r="EGX46" s="426"/>
      <c r="EGY46" s="426"/>
      <c r="EGZ46" s="426"/>
      <c r="EHA46" s="426"/>
      <c r="EHB46" s="426"/>
      <c r="EHC46" s="426"/>
      <c r="EHD46" s="426"/>
      <c r="EHE46" s="426"/>
      <c r="EHF46" s="426"/>
      <c r="EHG46" s="426"/>
      <c r="EHH46" s="426"/>
      <c r="EHI46" s="426"/>
      <c r="EHJ46" s="426"/>
      <c r="EHK46" s="426"/>
      <c r="EHL46" s="426"/>
      <c r="EHM46" s="426"/>
      <c r="EHN46" s="426"/>
      <c r="EHO46" s="426"/>
      <c r="EHP46" s="426"/>
      <c r="EHQ46" s="426"/>
      <c r="EHR46" s="426"/>
      <c r="EHS46" s="426"/>
      <c r="EHT46" s="426"/>
      <c r="EHU46" s="426"/>
      <c r="EHV46" s="426"/>
      <c r="EHW46" s="426"/>
      <c r="EHX46" s="426"/>
      <c r="EHY46" s="426"/>
      <c r="EHZ46" s="426"/>
      <c r="EIA46" s="426"/>
      <c r="EIB46" s="426"/>
      <c r="EIC46" s="426"/>
      <c r="EID46" s="426"/>
      <c r="EIE46" s="426"/>
      <c r="EIF46" s="426"/>
      <c r="EIG46" s="426"/>
      <c r="EIH46" s="426"/>
      <c r="EII46" s="426"/>
      <c r="EIJ46" s="426"/>
      <c r="EIK46" s="426"/>
      <c r="EIL46" s="426"/>
      <c r="EIM46" s="426"/>
      <c r="EIN46" s="426"/>
      <c r="EIO46" s="426"/>
      <c r="EIP46" s="426"/>
      <c r="EIQ46" s="426"/>
      <c r="EIR46" s="426"/>
      <c r="EIS46" s="426"/>
      <c r="EIT46" s="426"/>
      <c r="EIU46" s="426"/>
      <c r="EIV46" s="426"/>
      <c r="EIW46" s="426"/>
      <c r="EIX46" s="426"/>
      <c r="EIY46" s="426"/>
      <c r="EIZ46" s="426"/>
      <c r="EJA46" s="426"/>
      <c r="EJB46" s="426"/>
      <c r="EJC46" s="426"/>
      <c r="EJD46" s="426"/>
      <c r="EJE46" s="426"/>
      <c r="EJF46" s="426"/>
      <c r="EJG46" s="426"/>
      <c r="EJH46" s="426"/>
      <c r="EJI46" s="426"/>
      <c r="EJJ46" s="426"/>
      <c r="EJK46" s="426"/>
      <c r="EJL46" s="426"/>
      <c r="EJM46" s="426"/>
      <c r="EJN46" s="426"/>
      <c r="EJO46" s="426"/>
      <c r="EJP46" s="426"/>
      <c r="EJQ46" s="426"/>
      <c r="EJR46" s="426"/>
      <c r="EJS46" s="426"/>
      <c r="EJT46" s="426"/>
      <c r="EJU46" s="426"/>
      <c r="EJV46" s="426"/>
      <c r="EJW46" s="426"/>
      <c r="EJX46" s="426"/>
      <c r="EJY46" s="426"/>
      <c r="EJZ46" s="426"/>
      <c r="EKA46" s="426"/>
      <c r="EKB46" s="426"/>
      <c r="EKC46" s="426"/>
      <c r="EKD46" s="426"/>
      <c r="EKE46" s="426"/>
      <c r="EKF46" s="426"/>
      <c r="EKG46" s="426"/>
      <c r="EKH46" s="426"/>
      <c r="EKI46" s="426"/>
      <c r="EKJ46" s="426"/>
      <c r="EKK46" s="426"/>
      <c r="EKL46" s="426"/>
      <c r="EKM46" s="426"/>
      <c r="EKN46" s="426"/>
      <c r="EKO46" s="426"/>
      <c r="EKP46" s="426"/>
      <c r="EKQ46" s="426"/>
      <c r="EKR46" s="426"/>
      <c r="EKS46" s="426"/>
      <c r="EKT46" s="426"/>
      <c r="EKU46" s="426"/>
      <c r="EKV46" s="426"/>
      <c r="EKW46" s="426"/>
      <c r="EKX46" s="426"/>
      <c r="EKY46" s="426"/>
      <c r="EKZ46" s="426"/>
      <c r="ELA46" s="426"/>
      <c r="ELB46" s="426"/>
      <c r="ELC46" s="426"/>
      <c r="ELD46" s="426"/>
      <c r="ELE46" s="426"/>
      <c r="ELF46" s="426"/>
      <c r="ELG46" s="426"/>
      <c r="ELH46" s="426"/>
      <c r="ELI46" s="426"/>
      <c r="ELJ46" s="426"/>
      <c r="ELK46" s="426"/>
      <c r="ELL46" s="426"/>
      <c r="ELM46" s="426"/>
      <c r="ELN46" s="426"/>
      <c r="ELO46" s="426"/>
      <c r="ELP46" s="426"/>
      <c r="ELQ46" s="426"/>
      <c r="ELR46" s="426"/>
      <c r="ELS46" s="426"/>
      <c r="ELT46" s="426"/>
      <c r="ELU46" s="426"/>
      <c r="ELV46" s="426"/>
      <c r="ELW46" s="426"/>
      <c r="ELX46" s="426"/>
      <c r="ELY46" s="426"/>
      <c r="ELZ46" s="426"/>
      <c r="EMA46" s="426"/>
      <c r="EMB46" s="426"/>
      <c r="EMC46" s="426"/>
      <c r="EMD46" s="426"/>
      <c r="EME46" s="426"/>
      <c r="EMF46" s="426"/>
      <c r="EMG46" s="426"/>
      <c r="EMH46" s="426"/>
      <c r="EMI46" s="426"/>
      <c r="EMJ46" s="426"/>
      <c r="EMK46" s="426"/>
      <c r="EML46" s="426"/>
      <c r="EMM46" s="426"/>
      <c r="EMN46" s="426"/>
      <c r="EMO46" s="426"/>
      <c r="EMP46" s="426"/>
      <c r="EMQ46" s="426"/>
      <c r="EMR46" s="426"/>
      <c r="EMS46" s="426"/>
      <c r="EMT46" s="426"/>
      <c r="EMU46" s="426"/>
      <c r="EMV46" s="426"/>
      <c r="EMW46" s="426"/>
      <c r="EMX46" s="426"/>
      <c r="EMY46" s="426"/>
      <c r="EMZ46" s="426"/>
      <c r="ENA46" s="426"/>
      <c r="ENB46" s="426"/>
      <c r="ENC46" s="426"/>
      <c r="END46" s="426"/>
      <c r="ENE46" s="426"/>
      <c r="ENF46" s="426"/>
      <c r="ENG46" s="426"/>
      <c r="ENH46" s="426"/>
      <c r="ENI46" s="426"/>
      <c r="ENJ46" s="426"/>
      <c r="ENK46" s="426"/>
      <c r="ENL46" s="426"/>
      <c r="ENM46" s="426"/>
      <c r="ENN46" s="426"/>
      <c r="ENO46" s="426"/>
      <c r="ENP46" s="426"/>
      <c r="ENQ46" s="426"/>
      <c r="ENR46" s="426"/>
      <c r="ENS46" s="426"/>
      <c r="ENT46" s="426"/>
      <c r="ENU46" s="426"/>
      <c r="ENV46" s="426"/>
      <c r="ENW46" s="426"/>
      <c r="ENX46" s="426"/>
      <c r="ENY46" s="426"/>
      <c r="ENZ46" s="426"/>
      <c r="EOA46" s="426"/>
      <c r="EOB46" s="426"/>
      <c r="EOC46" s="426"/>
      <c r="EOD46" s="426"/>
      <c r="EOE46" s="426"/>
      <c r="EOF46" s="426"/>
      <c r="EOG46" s="426"/>
      <c r="EOH46" s="426"/>
      <c r="EOI46" s="426"/>
      <c r="EOJ46" s="426"/>
      <c r="EOK46" s="426"/>
      <c r="EOL46" s="426"/>
      <c r="EOM46" s="426"/>
      <c r="EON46" s="426"/>
      <c r="EOO46" s="426"/>
      <c r="EOP46" s="426"/>
      <c r="EOQ46" s="426"/>
      <c r="EOR46" s="426"/>
      <c r="EOS46" s="426"/>
      <c r="EOT46" s="426"/>
      <c r="EOU46" s="426"/>
      <c r="EOV46" s="426"/>
      <c r="EOW46" s="426"/>
      <c r="EOX46" s="426"/>
      <c r="EOY46" s="426"/>
      <c r="EOZ46" s="426"/>
      <c r="EPA46" s="426"/>
      <c r="EPB46" s="426"/>
      <c r="EPC46" s="426"/>
      <c r="EPD46" s="426"/>
      <c r="EPE46" s="426"/>
      <c r="EPF46" s="426"/>
      <c r="EPG46" s="426"/>
      <c r="EPH46" s="426"/>
      <c r="EPI46" s="426"/>
      <c r="EPJ46" s="426"/>
      <c r="EPK46" s="426"/>
      <c r="EPL46" s="426"/>
      <c r="EPM46" s="426"/>
      <c r="EPN46" s="426"/>
      <c r="EPO46" s="426"/>
      <c r="EPP46" s="426"/>
      <c r="EPQ46" s="426"/>
      <c r="EPR46" s="426"/>
      <c r="EPS46" s="426"/>
      <c r="EPT46" s="426"/>
      <c r="EPU46" s="426"/>
      <c r="EPV46" s="426"/>
      <c r="EPW46" s="426"/>
      <c r="EPX46" s="426"/>
      <c r="EPY46" s="426"/>
      <c r="EPZ46" s="426"/>
      <c r="EQA46" s="426"/>
      <c r="EQB46" s="426"/>
      <c r="EQC46" s="426"/>
      <c r="EQD46" s="426"/>
      <c r="EQE46" s="426"/>
      <c r="EQF46" s="426"/>
      <c r="EQG46" s="426"/>
      <c r="EQH46" s="426"/>
      <c r="EQI46" s="426"/>
      <c r="EQJ46" s="426"/>
      <c r="EQK46" s="426"/>
      <c r="EQL46" s="426"/>
      <c r="EQM46" s="426"/>
      <c r="EQN46" s="426"/>
      <c r="EQO46" s="426"/>
      <c r="EQP46" s="426"/>
      <c r="EQQ46" s="426"/>
      <c r="EQR46" s="426"/>
      <c r="EQS46" s="426"/>
      <c r="EQT46" s="426"/>
      <c r="EQU46" s="426"/>
      <c r="EQV46" s="426"/>
      <c r="EQW46" s="426"/>
      <c r="EQX46" s="426"/>
      <c r="EQY46" s="426"/>
      <c r="EQZ46" s="426"/>
      <c r="ERA46" s="426"/>
      <c r="ERB46" s="426"/>
      <c r="ERC46" s="426"/>
      <c r="ERD46" s="426"/>
      <c r="ERE46" s="426"/>
      <c r="ERF46" s="426"/>
      <c r="ERG46" s="426"/>
      <c r="ERH46" s="426"/>
      <c r="ERI46" s="426"/>
      <c r="ERJ46" s="426"/>
      <c r="ERK46" s="426"/>
      <c r="ERL46" s="426"/>
      <c r="ERM46" s="426"/>
      <c r="ERN46" s="426"/>
      <c r="ERO46" s="426"/>
      <c r="ERP46" s="426"/>
      <c r="ERQ46" s="426"/>
      <c r="ERR46" s="426"/>
      <c r="ERS46" s="426"/>
      <c r="ERT46" s="426"/>
      <c r="ERU46" s="426"/>
      <c r="ERV46" s="426"/>
      <c r="ERW46" s="426"/>
      <c r="ERX46" s="426"/>
      <c r="ERY46" s="426"/>
      <c r="ERZ46" s="426"/>
      <c r="ESA46" s="426"/>
      <c r="ESB46" s="426"/>
      <c r="ESC46" s="426"/>
      <c r="ESD46" s="426"/>
      <c r="ESE46" s="426"/>
      <c r="ESF46" s="426"/>
      <c r="ESG46" s="426"/>
      <c r="ESH46" s="426"/>
      <c r="ESI46" s="426"/>
      <c r="ESJ46" s="426"/>
      <c r="ESK46" s="426"/>
      <c r="ESL46" s="426"/>
      <c r="ESM46" s="426"/>
      <c r="ESN46" s="426"/>
      <c r="ESO46" s="426"/>
      <c r="ESP46" s="426"/>
      <c r="ESQ46" s="426"/>
      <c r="ESR46" s="426"/>
      <c r="ESS46" s="426"/>
      <c r="EST46" s="426"/>
      <c r="ESU46" s="426"/>
      <c r="ESV46" s="426"/>
      <c r="ESW46" s="426"/>
      <c r="ESX46" s="426"/>
      <c r="ESY46" s="426"/>
      <c r="ESZ46" s="426"/>
      <c r="ETA46" s="426"/>
      <c r="ETB46" s="426"/>
      <c r="ETC46" s="426"/>
      <c r="ETD46" s="426"/>
      <c r="ETE46" s="426"/>
      <c r="ETF46" s="426"/>
      <c r="ETG46" s="426"/>
      <c r="ETH46" s="426"/>
      <c r="ETI46" s="426"/>
      <c r="ETJ46" s="426"/>
      <c r="ETK46" s="426"/>
      <c r="ETL46" s="426"/>
      <c r="ETM46" s="426"/>
      <c r="ETN46" s="426"/>
      <c r="ETO46" s="426"/>
      <c r="ETP46" s="426"/>
      <c r="ETQ46" s="426"/>
      <c r="ETR46" s="426"/>
      <c r="ETS46" s="426"/>
      <c r="ETT46" s="426"/>
      <c r="ETU46" s="426"/>
      <c r="ETV46" s="426"/>
      <c r="ETW46" s="426"/>
      <c r="ETX46" s="426"/>
      <c r="ETY46" s="426"/>
      <c r="ETZ46" s="426"/>
      <c r="EUA46" s="426"/>
      <c r="EUB46" s="426"/>
      <c r="EUC46" s="426"/>
      <c r="EUD46" s="426"/>
      <c r="EUE46" s="426"/>
      <c r="EUF46" s="426"/>
      <c r="EUG46" s="426"/>
      <c r="EUH46" s="426"/>
      <c r="EUI46" s="426"/>
      <c r="EUJ46" s="426"/>
      <c r="EUK46" s="426"/>
      <c r="EUL46" s="426"/>
      <c r="EUM46" s="426"/>
      <c r="EUN46" s="426"/>
      <c r="EUO46" s="426"/>
      <c r="EUP46" s="426"/>
      <c r="EUQ46" s="426"/>
      <c r="EUR46" s="426"/>
      <c r="EUS46" s="426"/>
      <c r="EUT46" s="426"/>
      <c r="EUU46" s="426"/>
      <c r="EUV46" s="426"/>
      <c r="EUW46" s="426"/>
      <c r="EUX46" s="426"/>
      <c r="EUY46" s="426"/>
      <c r="EUZ46" s="426"/>
      <c r="EVA46" s="426"/>
      <c r="EVB46" s="426"/>
      <c r="EVC46" s="426"/>
      <c r="EVD46" s="426"/>
      <c r="EVE46" s="426"/>
      <c r="EVF46" s="426"/>
      <c r="EVG46" s="426"/>
      <c r="EVH46" s="426"/>
      <c r="EVI46" s="426"/>
      <c r="EVJ46" s="426"/>
      <c r="EVK46" s="426"/>
      <c r="EVL46" s="426"/>
      <c r="EVM46" s="426"/>
      <c r="EVN46" s="426"/>
      <c r="EVO46" s="426"/>
      <c r="EVP46" s="426"/>
      <c r="EVQ46" s="426"/>
      <c r="EVR46" s="426"/>
      <c r="EVS46" s="426"/>
      <c r="EVT46" s="426"/>
      <c r="EVU46" s="426"/>
      <c r="EVV46" s="426"/>
      <c r="EVW46" s="426"/>
      <c r="EVX46" s="426"/>
      <c r="EVY46" s="426"/>
      <c r="EVZ46" s="426"/>
      <c r="EWA46" s="426"/>
      <c r="EWB46" s="426"/>
      <c r="EWC46" s="426"/>
      <c r="EWD46" s="426"/>
      <c r="EWE46" s="426"/>
      <c r="EWF46" s="426"/>
      <c r="EWG46" s="426"/>
      <c r="EWH46" s="426"/>
      <c r="EWI46" s="426"/>
      <c r="EWJ46" s="426"/>
      <c r="EWK46" s="426"/>
      <c r="EWL46" s="426"/>
      <c r="EWM46" s="426"/>
      <c r="EWN46" s="426"/>
      <c r="EWO46" s="426"/>
      <c r="EWP46" s="426"/>
      <c r="EWQ46" s="426"/>
      <c r="EWR46" s="426"/>
      <c r="EWS46" s="426"/>
      <c r="EWT46" s="426"/>
      <c r="EWU46" s="426"/>
      <c r="EWV46" s="426"/>
      <c r="EWW46" s="426"/>
      <c r="EWX46" s="426"/>
      <c r="EWY46" s="426"/>
      <c r="EWZ46" s="426"/>
      <c r="EXA46" s="426"/>
      <c r="EXB46" s="426"/>
      <c r="EXC46" s="426"/>
      <c r="EXD46" s="426"/>
      <c r="EXE46" s="426"/>
      <c r="EXF46" s="426"/>
      <c r="EXG46" s="426"/>
      <c r="EXH46" s="426"/>
      <c r="EXI46" s="426"/>
      <c r="EXJ46" s="426"/>
      <c r="EXK46" s="426"/>
      <c r="EXL46" s="426"/>
      <c r="EXM46" s="426"/>
      <c r="EXN46" s="426"/>
      <c r="EXO46" s="426"/>
      <c r="EXP46" s="426"/>
      <c r="EXQ46" s="426"/>
      <c r="EXR46" s="426"/>
      <c r="EXS46" s="426"/>
      <c r="EXT46" s="426"/>
      <c r="EXU46" s="426"/>
      <c r="EXV46" s="426"/>
      <c r="EXW46" s="426"/>
      <c r="EXX46" s="426"/>
      <c r="EXY46" s="426"/>
      <c r="EXZ46" s="426"/>
      <c r="EYA46" s="426"/>
      <c r="EYB46" s="426"/>
      <c r="EYC46" s="426"/>
      <c r="EYD46" s="426"/>
      <c r="EYE46" s="426"/>
      <c r="EYF46" s="426"/>
      <c r="EYG46" s="426"/>
      <c r="EYH46" s="426"/>
      <c r="EYI46" s="426"/>
      <c r="EYJ46" s="426"/>
      <c r="EYK46" s="426"/>
      <c r="EYL46" s="426"/>
      <c r="EYM46" s="426"/>
      <c r="EYN46" s="426"/>
      <c r="EYO46" s="426"/>
      <c r="EYP46" s="426"/>
      <c r="EYQ46" s="426"/>
      <c r="EYR46" s="426"/>
      <c r="EYS46" s="426"/>
      <c r="EYT46" s="426"/>
      <c r="EYU46" s="426"/>
      <c r="EYV46" s="426"/>
      <c r="EYW46" s="426"/>
      <c r="EYX46" s="426"/>
      <c r="EYY46" s="426"/>
      <c r="EYZ46" s="426"/>
      <c r="EZA46" s="426"/>
      <c r="EZB46" s="426"/>
      <c r="EZC46" s="426"/>
      <c r="EZD46" s="426"/>
      <c r="EZE46" s="426"/>
      <c r="EZF46" s="426"/>
      <c r="EZG46" s="426"/>
      <c r="EZH46" s="426"/>
      <c r="EZI46" s="426"/>
      <c r="EZJ46" s="426"/>
      <c r="EZK46" s="426"/>
      <c r="EZL46" s="426"/>
      <c r="EZM46" s="426"/>
      <c r="EZN46" s="426"/>
      <c r="EZO46" s="426"/>
      <c r="EZP46" s="426"/>
      <c r="EZQ46" s="426"/>
      <c r="EZR46" s="426"/>
      <c r="EZS46" s="426"/>
      <c r="EZT46" s="426"/>
      <c r="EZU46" s="426"/>
      <c r="EZV46" s="426"/>
      <c r="EZW46" s="426"/>
      <c r="EZX46" s="426"/>
      <c r="EZY46" s="426"/>
      <c r="EZZ46" s="426"/>
      <c r="FAA46" s="426"/>
      <c r="FAB46" s="426"/>
      <c r="FAC46" s="426"/>
      <c r="FAD46" s="426"/>
      <c r="FAE46" s="426"/>
      <c r="FAF46" s="426"/>
      <c r="FAG46" s="426"/>
      <c r="FAH46" s="426"/>
      <c r="FAI46" s="426"/>
      <c r="FAJ46" s="426"/>
      <c r="FAK46" s="426"/>
      <c r="FAL46" s="426"/>
      <c r="FAM46" s="426"/>
      <c r="FAN46" s="426"/>
      <c r="FAO46" s="426"/>
      <c r="FAP46" s="426"/>
      <c r="FAQ46" s="426"/>
      <c r="FAR46" s="426"/>
      <c r="FAS46" s="426"/>
      <c r="FAT46" s="426"/>
      <c r="FAU46" s="426"/>
      <c r="FAV46" s="426"/>
      <c r="FAW46" s="426"/>
      <c r="FAX46" s="426"/>
      <c r="FAY46" s="426"/>
      <c r="FAZ46" s="426"/>
      <c r="FBA46" s="426"/>
      <c r="FBB46" s="426"/>
      <c r="FBC46" s="426"/>
      <c r="FBD46" s="426"/>
      <c r="FBE46" s="426"/>
      <c r="FBF46" s="426"/>
      <c r="FBG46" s="426"/>
      <c r="FBH46" s="426"/>
      <c r="FBI46" s="426"/>
      <c r="FBJ46" s="426"/>
      <c r="FBK46" s="426"/>
      <c r="FBL46" s="426"/>
      <c r="FBM46" s="426"/>
      <c r="FBN46" s="426"/>
      <c r="FBO46" s="426"/>
      <c r="FBP46" s="426"/>
      <c r="FBQ46" s="426"/>
      <c r="FBR46" s="426"/>
      <c r="FBS46" s="426"/>
      <c r="FBT46" s="426"/>
      <c r="FBU46" s="426"/>
      <c r="FBV46" s="426"/>
      <c r="FBW46" s="426"/>
      <c r="FBX46" s="426"/>
      <c r="FBY46" s="426"/>
      <c r="FBZ46" s="426"/>
      <c r="FCA46" s="426"/>
      <c r="FCB46" s="426"/>
      <c r="FCC46" s="426"/>
      <c r="FCD46" s="426"/>
      <c r="FCE46" s="426"/>
      <c r="FCF46" s="426"/>
      <c r="FCG46" s="426"/>
      <c r="FCH46" s="426"/>
      <c r="FCI46" s="426"/>
      <c r="FCJ46" s="426"/>
      <c r="FCK46" s="426"/>
      <c r="FCL46" s="426"/>
      <c r="FCM46" s="426"/>
      <c r="FCN46" s="426"/>
      <c r="FCO46" s="426"/>
      <c r="FCP46" s="426"/>
      <c r="FCQ46" s="426"/>
      <c r="FCR46" s="426"/>
      <c r="FCS46" s="426"/>
      <c r="FCT46" s="426"/>
      <c r="FCU46" s="426"/>
      <c r="FCV46" s="426"/>
      <c r="FCW46" s="426"/>
      <c r="FCX46" s="426"/>
      <c r="FCY46" s="426"/>
      <c r="FCZ46" s="426"/>
      <c r="FDA46" s="426"/>
      <c r="FDB46" s="426"/>
      <c r="FDC46" s="426"/>
      <c r="FDD46" s="426"/>
      <c r="FDE46" s="426"/>
      <c r="FDF46" s="426"/>
      <c r="FDG46" s="426"/>
      <c r="FDH46" s="426"/>
      <c r="FDI46" s="426"/>
      <c r="FDJ46" s="426"/>
      <c r="FDK46" s="426"/>
      <c r="FDL46" s="426"/>
      <c r="FDM46" s="426"/>
      <c r="FDN46" s="426"/>
      <c r="FDO46" s="426"/>
      <c r="FDP46" s="426"/>
      <c r="FDQ46" s="426"/>
      <c r="FDR46" s="426"/>
      <c r="FDS46" s="426"/>
      <c r="FDT46" s="426"/>
      <c r="FDU46" s="426"/>
      <c r="FDV46" s="426"/>
      <c r="FDW46" s="426"/>
      <c r="FDX46" s="426"/>
      <c r="FDY46" s="426"/>
      <c r="FDZ46" s="426"/>
      <c r="FEA46" s="426"/>
      <c r="FEB46" s="426"/>
      <c r="FEC46" s="426"/>
      <c r="FED46" s="426"/>
      <c r="FEE46" s="426"/>
      <c r="FEF46" s="426"/>
      <c r="FEG46" s="426"/>
      <c r="FEH46" s="426"/>
      <c r="FEI46" s="426"/>
      <c r="FEJ46" s="426"/>
      <c r="FEK46" s="426"/>
      <c r="FEL46" s="426"/>
      <c r="FEM46" s="426"/>
      <c r="FEN46" s="426"/>
      <c r="FEO46" s="426"/>
      <c r="FEP46" s="426"/>
      <c r="FEQ46" s="426"/>
      <c r="FER46" s="426"/>
      <c r="FES46" s="426"/>
      <c r="FET46" s="426"/>
      <c r="FEU46" s="426"/>
      <c r="FEV46" s="426"/>
      <c r="FEW46" s="426"/>
      <c r="FEX46" s="426"/>
      <c r="FEY46" s="426"/>
      <c r="FEZ46" s="426"/>
      <c r="FFA46" s="426"/>
      <c r="FFB46" s="426"/>
      <c r="FFC46" s="426"/>
      <c r="FFD46" s="426"/>
      <c r="FFE46" s="426"/>
      <c r="FFF46" s="426"/>
      <c r="FFG46" s="426"/>
      <c r="FFH46" s="426"/>
      <c r="FFI46" s="426"/>
      <c r="FFJ46" s="426"/>
      <c r="FFK46" s="426"/>
      <c r="FFL46" s="426"/>
      <c r="FFM46" s="426"/>
      <c r="FFN46" s="426"/>
      <c r="FFO46" s="426"/>
      <c r="FFP46" s="426"/>
      <c r="FFQ46" s="426"/>
      <c r="FFR46" s="426"/>
      <c r="FFS46" s="426"/>
      <c r="FFT46" s="426"/>
      <c r="FFU46" s="426"/>
      <c r="FFV46" s="426"/>
      <c r="FFW46" s="426"/>
      <c r="FFX46" s="426"/>
      <c r="FFY46" s="426"/>
      <c r="FFZ46" s="426"/>
      <c r="FGA46" s="426"/>
      <c r="FGB46" s="426"/>
      <c r="FGC46" s="426"/>
      <c r="FGD46" s="426"/>
      <c r="FGE46" s="426"/>
      <c r="FGF46" s="426"/>
      <c r="FGG46" s="426"/>
      <c r="FGH46" s="426"/>
      <c r="FGI46" s="426"/>
      <c r="FGJ46" s="426"/>
      <c r="FGK46" s="426"/>
      <c r="FGL46" s="426"/>
      <c r="FGM46" s="426"/>
      <c r="FGN46" s="426"/>
      <c r="FGO46" s="426"/>
      <c r="FGP46" s="426"/>
      <c r="FGQ46" s="426"/>
      <c r="FGR46" s="426"/>
      <c r="FGS46" s="426"/>
      <c r="FGT46" s="426"/>
      <c r="FGU46" s="426"/>
      <c r="FGV46" s="426"/>
      <c r="FGW46" s="426"/>
      <c r="FGX46" s="426"/>
      <c r="FGY46" s="426"/>
      <c r="FGZ46" s="426"/>
      <c r="FHA46" s="426"/>
      <c r="FHB46" s="426"/>
      <c r="FHC46" s="426"/>
      <c r="FHD46" s="426"/>
      <c r="FHE46" s="426"/>
      <c r="FHF46" s="426"/>
      <c r="FHG46" s="426"/>
      <c r="FHH46" s="426"/>
      <c r="FHI46" s="426"/>
      <c r="FHJ46" s="426"/>
      <c r="FHK46" s="426"/>
      <c r="FHL46" s="426"/>
      <c r="FHM46" s="426"/>
      <c r="FHN46" s="426"/>
      <c r="FHO46" s="426"/>
      <c r="FHP46" s="426"/>
      <c r="FHQ46" s="426"/>
      <c r="FHR46" s="426"/>
      <c r="FHS46" s="426"/>
      <c r="FHT46" s="426"/>
      <c r="FHU46" s="426"/>
      <c r="FHV46" s="426"/>
      <c r="FHW46" s="426"/>
      <c r="FHX46" s="426"/>
      <c r="FHY46" s="426"/>
      <c r="FHZ46" s="426"/>
      <c r="FIA46" s="426"/>
      <c r="FIB46" s="426"/>
      <c r="FIC46" s="426"/>
      <c r="FID46" s="426"/>
      <c r="FIE46" s="426"/>
      <c r="FIF46" s="426"/>
      <c r="FIG46" s="426"/>
      <c r="FIH46" s="426"/>
      <c r="FII46" s="426"/>
      <c r="FIJ46" s="426"/>
      <c r="FIK46" s="426"/>
      <c r="FIL46" s="426"/>
      <c r="FIM46" s="426"/>
      <c r="FIN46" s="426"/>
      <c r="FIO46" s="426"/>
      <c r="FIP46" s="426"/>
      <c r="FIQ46" s="426"/>
      <c r="FIR46" s="426"/>
      <c r="FIS46" s="426"/>
      <c r="FIT46" s="426"/>
      <c r="FIU46" s="426"/>
      <c r="FIV46" s="426"/>
      <c r="FIW46" s="426"/>
      <c r="FIX46" s="426"/>
      <c r="FIY46" s="426"/>
      <c r="FIZ46" s="426"/>
      <c r="FJA46" s="426"/>
      <c r="FJB46" s="426"/>
      <c r="FJC46" s="426"/>
      <c r="FJD46" s="426"/>
      <c r="FJE46" s="426"/>
      <c r="FJF46" s="426"/>
      <c r="FJG46" s="426"/>
      <c r="FJH46" s="426"/>
      <c r="FJI46" s="426"/>
      <c r="FJJ46" s="426"/>
      <c r="FJK46" s="426"/>
      <c r="FJL46" s="426"/>
      <c r="FJM46" s="426"/>
      <c r="FJN46" s="426"/>
      <c r="FJO46" s="426"/>
      <c r="FJP46" s="426"/>
      <c r="FJQ46" s="426"/>
      <c r="FJR46" s="426"/>
      <c r="FJS46" s="426"/>
      <c r="FJT46" s="426"/>
      <c r="FJU46" s="426"/>
      <c r="FJV46" s="426"/>
      <c r="FJW46" s="426"/>
      <c r="FJX46" s="426"/>
      <c r="FJY46" s="426"/>
      <c r="FJZ46" s="426"/>
      <c r="FKA46" s="426"/>
      <c r="FKB46" s="426"/>
      <c r="FKC46" s="426"/>
      <c r="FKD46" s="426"/>
      <c r="FKE46" s="426"/>
      <c r="FKF46" s="426"/>
      <c r="FKG46" s="426"/>
      <c r="FKH46" s="426"/>
      <c r="FKI46" s="426"/>
      <c r="FKJ46" s="426"/>
      <c r="FKK46" s="426"/>
      <c r="FKL46" s="426"/>
      <c r="FKM46" s="426"/>
      <c r="FKN46" s="426"/>
      <c r="FKO46" s="426"/>
      <c r="FKP46" s="426"/>
      <c r="FKQ46" s="426"/>
      <c r="FKR46" s="426"/>
      <c r="FKS46" s="426"/>
      <c r="FKT46" s="426"/>
      <c r="FKU46" s="426"/>
      <c r="FKV46" s="426"/>
      <c r="FKW46" s="426"/>
      <c r="FKX46" s="426"/>
      <c r="FKY46" s="426"/>
      <c r="FKZ46" s="426"/>
      <c r="FLA46" s="426"/>
      <c r="FLB46" s="426"/>
      <c r="FLC46" s="426"/>
      <c r="FLD46" s="426"/>
      <c r="FLE46" s="426"/>
      <c r="FLF46" s="426"/>
      <c r="FLG46" s="426"/>
      <c r="FLH46" s="426"/>
      <c r="FLI46" s="426"/>
      <c r="FLJ46" s="426"/>
      <c r="FLK46" s="426"/>
      <c r="FLL46" s="426"/>
      <c r="FLM46" s="426"/>
      <c r="FLN46" s="426"/>
      <c r="FLO46" s="426"/>
      <c r="FLP46" s="426"/>
      <c r="FLQ46" s="426"/>
      <c r="FLR46" s="426"/>
      <c r="FLS46" s="426"/>
      <c r="FLT46" s="426"/>
      <c r="FLU46" s="426"/>
      <c r="FLV46" s="426"/>
      <c r="FLW46" s="426"/>
      <c r="FLX46" s="426"/>
      <c r="FLY46" s="426"/>
      <c r="FLZ46" s="426"/>
      <c r="FMA46" s="426"/>
      <c r="FMB46" s="426"/>
      <c r="FMC46" s="426"/>
      <c r="FMD46" s="426"/>
      <c r="FME46" s="426"/>
      <c r="FMF46" s="426"/>
      <c r="FMG46" s="426"/>
      <c r="FMH46" s="426"/>
      <c r="FMI46" s="426"/>
      <c r="FMJ46" s="426"/>
      <c r="FMK46" s="426"/>
      <c r="FML46" s="426"/>
      <c r="FMM46" s="426"/>
      <c r="FMN46" s="426"/>
      <c r="FMO46" s="426"/>
      <c r="FMP46" s="426"/>
      <c r="FMQ46" s="426"/>
      <c r="FMR46" s="426"/>
      <c r="FMS46" s="426"/>
      <c r="FMT46" s="426"/>
      <c r="FMU46" s="426"/>
      <c r="FMV46" s="426"/>
      <c r="FMW46" s="426"/>
      <c r="FMX46" s="426"/>
      <c r="FMY46" s="426"/>
      <c r="FMZ46" s="426"/>
      <c r="FNA46" s="426"/>
      <c r="FNB46" s="426"/>
      <c r="FNC46" s="426"/>
      <c r="FND46" s="426"/>
      <c r="FNE46" s="426"/>
      <c r="FNF46" s="426"/>
      <c r="FNG46" s="426"/>
      <c r="FNH46" s="426"/>
      <c r="FNI46" s="426"/>
      <c r="FNJ46" s="426"/>
      <c r="FNK46" s="426"/>
      <c r="FNL46" s="426"/>
      <c r="FNM46" s="426"/>
      <c r="FNN46" s="426"/>
      <c r="FNO46" s="426"/>
      <c r="FNP46" s="426"/>
      <c r="FNQ46" s="426"/>
      <c r="FNR46" s="426"/>
      <c r="FNS46" s="426"/>
      <c r="FNT46" s="426"/>
      <c r="FNU46" s="426"/>
      <c r="FNV46" s="426"/>
      <c r="FNW46" s="426"/>
      <c r="FNX46" s="426"/>
      <c r="FNY46" s="426"/>
      <c r="FNZ46" s="426"/>
      <c r="FOA46" s="426"/>
      <c r="FOB46" s="426"/>
      <c r="FOC46" s="426"/>
      <c r="FOD46" s="426"/>
      <c r="FOE46" s="426"/>
      <c r="FOF46" s="426"/>
      <c r="FOG46" s="426"/>
      <c r="FOH46" s="426"/>
      <c r="FOI46" s="426"/>
      <c r="FOJ46" s="426"/>
      <c r="FOK46" s="426"/>
      <c r="FOL46" s="426"/>
      <c r="FOM46" s="426"/>
      <c r="FON46" s="426"/>
      <c r="FOO46" s="426"/>
      <c r="FOP46" s="426"/>
      <c r="FOQ46" s="426"/>
      <c r="FOR46" s="426"/>
      <c r="FOS46" s="426"/>
      <c r="FOT46" s="426"/>
      <c r="FOU46" s="426"/>
      <c r="FOV46" s="426"/>
      <c r="FOW46" s="426"/>
      <c r="FOX46" s="426"/>
      <c r="FOY46" s="426"/>
      <c r="FOZ46" s="426"/>
      <c r="FPA46" s="426"/>
      <c r="FPB46" s="426"/>
      <c r="FPC46" s="426"/>
      <c r="FPD46" s="426"/>
      <c r="FPE46" s="426"/>
      <c r="FPF46" s="426"/>
      <c r="FPG46" s="426"/>
      <c r="FPH46" s="426"/>
      <c r="FPI46" s="426"/>
      <c r="FPJ46" s="426"/>
      <c r="FPK46" s="426"/>
      <c r="FPL46" s="426"/>
      <c r="FPM46" s="426"/>
      <c r="FPN46" s="426"/>
      <c r="FPO46" s="426"/>
      <c r="FPP46" s="426"/>
      <c r="FPQ46" s="426"/>
      <c r="FPR46" s="426"/>
      <c r="FPS46" s="426"/>
      <c r="FPT46" s="426"/>
      <c r="FPU46" s="426"/>
      <c r="FPV46" s="426"/>
      <c r="FPW46" s="426"/>
      <c r="FPX46" s="426"/>
      <c r="FPY46" s="426"/>
      <c r="FPZ46" s="426"/>
      <c r="FQA46" s="426"/>
      <c r="FQB46" s="426"/>
      <c r="FQC46" s="426"/>
      <c r="FQD46" s="426"/>
      <c r="FQE46" s="426"/>
      <c r="FQF46" s="426"/>
      <c r="FQG46" s="426"/>
      <c r="FQH46" s="426"/>
      <c r="FQI46" s="426"/>
      <c r="FQJ46" s="426"/>
      <c r="FQK46" s="426"/>
      <c r="FQL46" s="426"/>
      <c r="FQM46" s="426"/>
      <c r="FQN46" s="426"/>
      <c r="FQO46" s="426"/>
      <c r="FQP46" s="426"/>
      <c r="FQQ46" s="426"/>
      <c r="FQR46" s="426"/>
      <c r="FQS46" s="426"/>
      <c r="FQT46" s="426"/>
      <c r="FQU46" s="426"/>
      <c r="FQV46" s="426"/>
      <c r="FQW46" s="426"/>
      <c r="FQX46" s="426"/>
      <c r="FQY46" s="426"/>
      <c r="FQZ46" s="426"/>
      <c r="FRA46" s="426"/>
      <c r="FRB46" s="426"/>
      <c r="FRC46" s="426"/>
      <c r="FRD46" s="426"/>
      <c r="FRE46" s="426"/>
      <c r="FRF46" s="426"/>
      <c r="FRG46" s="426"/>
      <c r="FRH46" s="426"/>
      <c r="FRI46" s="426"/>
      <c r="FRJ46" s="426"/>
      <c r="FRK46" s="426"/>
      <c r="FRL46" s="426"/>
      <c r="FRM46" s="426"/>
      <c r="FRN46" s="426"/>
      <c r="FRO46" s="426"/>
      <c r="FRP46" s="426"/>
      <c r="FRQ46" s="426"/>
      <c r="FRR46" s="426"/>
      <c r="FRS46" s="426"/>
      <c r="FRT46" s="426"/>
      <c r="FRU46" s="426"/>
      <c r="FRV46" s="426"/>
      <c r="FRW46" s="426"/>
      <c r="FRX46" s="426"/>
      <c r="FRY46" s="426"/>
      <c r="FRZ46" s="426"/>
      <c r="FSA46" s="426"/>
      <c r="FSB46" s="426"/>
      <c r="FSC46" s="426"/>
      <c r="FSD46" s="426"/>
      <c r="FSE46" s="426"/>
      <c r="FSF46" s="426"/>
      <c r="FSG46" s="426"/>
      <c r="FSH46" s="426"/>
      <c r="FSI46" s="426"/>
      <c r="FSJ46" s="426"/>
      <c r="FSK46" s="426"/>
      <c r="FSL46" s="426"/>
      <c r="FSM46" s="426"/>
      <c r="FSN46" s="426"/>
      <c r="FSO46" s="426"/>
      <c r="FSP46" s="426"/>
      <c r="FSQ46" s="426"/>
      <c r="FSR46" s="426"/>
      <c r="FSS46" s="426"/>
      <c r="FST46" s="426"/>
      <c r="FSU46" s="426"/>
      <c r="FSV46" s="426"/>
      <c r="FSW46" s="426"/>
      <c r="FSX46" s="426"/>
      <c r="FSY46" s="426"/>
      <c r="FSZ46" s="426"/>
      <c r="FTA46" s="426"/>
      <c r="FTB46" s="426"/>
      <c r="FTC46" s="426"/>
      <c r="FTD46" s="426"/>
      <c r="FTE46" s="426"/>
      <c r="FTF46" s="426"/>
      <c r="FTG46" s="426"/>
      <c r="FTH46" s="426"/>
      <c r="FTI46" s="426"/>
      <c r="FTJ46" s="426"/>
      <c r="FTK46" s="426"/>
      <c r="FTL46" s="426"/>
      <c r="FTM46" s="426"/>
      <c r="FTN46" s="426"/>
      <c r="FTO46" s="426"/>
      <c r="FTP46" s="426"/>
      <c r="FTQ46" s="426"/>
      <c r="FTR46" s="426"/>
      <c r="FTS46" s="426"/>
      <c r="FTT46" s="426"/>
      <c r="FTU46" s="426"/>
      <c r="FTV46" s="426"/>
      <c r="FTW46" s="426"/>
      <c r="FTX46" s="426"/>
      <c r="FTY46" s="426"/>
      <c r="FTZ46" s="426"/>
      <c r="FUA46" s="426"/>
      <c r="FUB46" s="426"/>
      <c r="FUC46" s="426"/>
      <c r="FUD46" s="426"/>
      <c r="FUE46" s="426"/>
      <c r="FUF46" s="426"/>
      <c r="FUG46" s="426"/>
      <c r="FUH46" s="426"/>
      <c r="FUI46" s="426"/>
      <c r="FUJ46" s="426"/>
      <c r="FUK46" s="426"/>
      <c r="FUL46" s="426"/>
      <c r="FUM46" s="426"/>
      <c r="FUN46" s="426"/>
      <c r="FUO46" s="426"/>
      <c r="FUP46" s="426"/>
      <c r="FUQ46" s="426"/>
      <c r="FUR46" s="426"/>
      <c r="FUS46" s="426"/>
      <c r="FUT46" s="426"/>
      <c r="FUU46" s="426"/>
      <c r="FUV46" s="426"/>
      <c r="FUW46" s="426"/>
      <c r="FUX46" s="426"/>
      <c r="FUY46" s="426"/>
      <c r="FUZ46" s="426"/>
      <c r="FVA46" s="426"/>
      <c r="FVB46" s="426"/>
      <c r="FVC46" s="426"/>
      <c r="FVD46" s="426"/>
      <c r="FVE46" s="426"/>
      <c r="FVF46" s="426"/>
      <c r="FVG46" s="426"/>
      <c r="FVH46" s="426"/>
      <c r="FVI46" s="426"/>
      <c r="FVJ46" s="426"/>
      <c r="FVK46" s="426"/>
      <c r="FVL46" s="426"/>
      <c r="FVM46" s="426"/>
      <c r="FVN46" s="426"/>
      <c r="FVO46" s="426"/>
      <c r="FVP46" s="426"/>
      <c r="FVQ46" s="426"/>
      <c r="FVR46" s="426"/>
      <c r="FVS46" s="426"/>
      <c r="FVT46" s="426"/>
      <c r="FVU46" s="426"/>
      <c r="FVV46" s="426"/>
      <c r="FVW46" s="426"/>
      <c r="FVX46" s="426"/>
      <c r="FVY46" s="426"/>
      <c r="FVZ46" s="426"/>
      <c r="FWA46" s="426"/>
      <c r="FWB46" s="426"/>
      <c r="FWC46" s="426"/>
      <c r="FWD46" s="426"/>
      <c r="FWE46" s="426"/>
      <c r="FWF46" s="426"/>
      <c r="FWG46" s="426"/>
      <c r="FWH46" s="426"/>
      <c r="FWI46" s="426"/>
      <c r="FWJ46" s="426"/>
      <c r="FWK46" s="426"/>
      <c r="FWL46" s="426"/>
      <c r="FWM46" s="426"/>
      <c r="FWN46" s="426"/>
      <c r="FWO46" s="426"/>
      <c r="FWP46" s="426"/>
      <c r="FWQ46" s="426"/>
      <c r="FWR46" s="426"/>
      <c r="FWS46" s="426"/>
      <c r="FWT46" s="426"/>
      <c r="FWU46" s="426"/>
      <c r="FWV46" s="426"/>
      <c r="FWW46" s="426"/>
      <c r="FWX46" s="426"/>
      <c r="FWY46" s="426"/>
      <c r="FWZ46" s="426"/>
      <c r="FXA46" s="426"/>
      <c r="FXB46" s="426"/>
      <c r="FXC46" s="426"/>
      <c r="FXD46" s="426"/>
      <c r="FXE46" s="426"/>
      <c r="FXF46" s="426"/>
      <c r="FXG46" s="426"/>
      <c r="FXH46" s="426"/>
      <c r="FXI46" s="426"/>
      <c r="FXJ46" s="426"/>
      <c r="FXK46" s="426"/>
      <c r="FXL46" s="426"/>
      <c r="FXM46" s="426"/>
      <c r="FXN46" s="426"/>
      <c r="FXO46" s="426"/>
      <c r="FXP46" s="426"/>
      <c r="FXQ46" s="426"/>
      <c r="FXR46" s="426"/>
      <c r="FXS46" s="426"/>
      <c r="FXT46" s="426"/>
      <c r="FXU46" s="426"/>
      <c r="FXV46" s="426"/>
      <c r="FXW46" s="426"/>
      <c r="FXX46" s="426"/>
      <c r="FXY46" s="426"/>
      <c r="FXZ46" s="426"/>
      <c r="FYA46" s="426"/>
      <c r="FYB46" s="426"/>
      <c r="FYC46" s="426"/>
      <c r="FYD46" s="426"/>
      <c r="FYE46" s="426"/>
      <c r="FYF46" s="426"/>
      <c r="FYG46" s="426"/>
      <c r="FYH46" s="426"/>
      <c r="FYI46" s="426"/>
      <c r="FYJ46" s="426"/>
      <c r="FYK46" s="426"/>
      <c r="FYL46" s="426"/>
      <c r="FYM46" s="426"/>
      <c r="FYN46" s="426"/>
      <c r="FYO46" s="426"/>
      <c r="FYP46" s="426"/>
      <c r="FYQ46" s="426"/>
      <c r="FYR46" s="426"/>
      <c r="FYS46" s="426"/>
      <c r="FYT46" s="426"/>
      <c r="FYU46" s="426"/>
      <c r="FYV46" s="426"/>
      <c r="FYW46" s="426"/>
      <c r="FYX46" s="426"/>
      <c r="FYY46" s="426"/>
      <c r="FYZ46" s="426"/>
      <c r="FZA46" s="426"/>
      <c r="FZB46" s="426"/>
      <c r="FZC46" s="426"/>
      <c r="FZD46" s="426"/>
      <c r="FZE46" s="426"/>
      <c r="FZF46" s="426"/>
      <c r="FZG46" s="426"/>
      <c r="FZH46" s="426"/>
      <c r="FZI46" s="426"/>
      <c r="FZJ46" s="426"/>
      <c r="FZK46" s="426"/>
      <c r="FZL46" s="426"/>
      <c r="FZM46" s="426"/>
      <c r="FZN46" s="426"/>
      <c r="FZO46" s="426"/>
      <c r="FZP46" s="426"/>
      <c r="FZQ46" s="426"/>
      <c r="FZR46" s="426"/>
      <c r="FZS46" s="426"/>
      <c r="FZT46" s="426"/>
      <c r="FZU46" s="426"/>
      <c r="FZV46" s="426"/>
      <c r="FZW46" s="426"/>
      <c r="FZX46" s="426"/>
      <c r="FZY46" s="426"/>
      <c r="FZZ46" s="426"/>
      <c r="GAA46" s="426"/>
      <c r="GAB46" s="426"/>
      <c r="GAC46" s="426"/>
      <c r="GAD46" s="426"/>
      <c r="GAE46" s="426"/>
      <c r="GAF46" s="426"/>
      <c r="GAG46" s="426"/>
      <c r="GAH46" s="426"/>
      <c r="GAI46" s="426"/>
      <c r="GAJ46" s="426"/>
      <c r="GAK46" s="426"/>
      <c r="GAL46" s="426"/>
      <c r="GAM46" s="426"/>
      <c r="GAN46" s="426"/>
      <c r="GAO46" s="426"/>
      <c r="GAP46" s="426"/>
      <c r="GAQ46" s="426"/>
      <c r="GAR46" s="426"/>
      <c r="GAS46" s="426"/>
      <c r="GAT46" s="426"/>
      <c r="GAU46" s="426"/>
      <c r="GAV46" s="426"/>
      <c r="GAW46" s="426"/>
      <c r="GAX46" s="426"/>
      <c r="GAY46" s="426"/>
      <c r="GAZ46" s="426"/>
      <c r="GBA46" s="426"/>
      <c r="GBB46" s="426"/>
      <c r="GBC46" s="426"/>
      <c r="GBD46" s="426"/>
      <c r="GBE46" s="426"/>
      <c r="GBF46" s="426"/>
      <c r="GBG46" s="426"/>
      <c r="GBH46" s="426"/>
      <c r="GBI46" s="426"/>
      <c r="GBJ46" s="426"/>
      <c r="GBK46" s="426"/>
      <c r="GBL46" s="426"/>
      <c r="GBM46" s="426"/>
      <c r="GBN46" s="426"/>
      <c r="GBO46" s="426"/>
      <c r="GBP46" s="426"/>
      <c r="GBQ46" s="426"/>
      <c r="GBR46" s="426"/>
      <c r="GBS46" s="426"/>
      <c r="GBT46" s="426"/>
      <c r="GBU46" s="426"/>
      <c r="GBV46" s="426"/>
      <c r="GBW46" s="426"/>
      <c r="GBX46" s="426"/>
      <c r="GBY46" s="426"/>
      <c r="GBZ46" s="426"/>
      <c r="GCA46" s="426"/>
      <c r="GCB46" s="426"/>
      <c r="GCC46" s="426"/>
      <c r="GCD46" s="426"/>
      <c r="GCE46" s="426"/>
      <c r="GCF46" s="426"/>
      <c r="GCG46" s="426"/>
      <c r="GCH46" s="426"/>
      <c r="GCI46" s="426"/>
      <c r="GCJ46" s="426"/>
      <c r="GCK46" s="426"/>
      <c r="GCL46" s="426"/>
      <c r="GCM46" s="426"/>
      <c r="GCN46" s="426"/>
      <c r="GCO46" s="426"/>
      <c r="GCP46" s="426"/>
      <c r="GCQ46" s="426"/>
      <c r="GCR46" s="426"/>
      <c r="GCS46" s="426"/>
      <c r="GCT46" s="426"/>
      <c r="GCU46" s="426"/>
      <c r="GCV46" s="426"/>
      <c r="GCW46" s="426"/>
      <c r="GCX46" s="426"/>
      <c r="GCY46" s="426"/>
      <c r="GCZ46" s="426"/>
      <c r="GDA46" s="426"/>
      <c r="GDB46" s="426"/>
      <c r="GDC46" s="426"/>
      <c r="GDD46" s="426"/>
      <c r="GDE46" s="426"/>
      <c r="GDF46" s="426"/>
      <c r="GDG46" s="426"/>
      <c r="GDH46" s="426"/>
      <c r="GDI46" s="426"/>
      <c r="GDJ46" s="426"/>
      <c r="GDK46" s="426"/>
      <c r="GDL46" s="426"/>
      <c r="GDM46" s="426"/>
      <c r="GDN46" s="426"/>
      <c r="GDO46" s="426"/>
      <c r="GDP46" s="426"/>
      <c r="GDQ46" s="426"/>
      <c r="GDR46" s="426"/>
      <c r="GDS46" s="426"/>
      <c r="GDT46" s="426"/>
      <c r="GDU46" s="426"/>
      <c r="GDV46" s="426"/>
      <c r="GDW46" s="426"/>
      <c r="GDX46" s="426"/>
      <c r="GDY46" s="426"/>
      <c r="GDZ46" s="426"/>
      <c r="GEA46" s="426"/>
      <c r="GEB46" s="426"/>
      <c r="GEC46" s="426"/>
      <c r="GED46" s="426"/>
      <c r="GEE46" s="426"/>
      <c r="GEF46" s="426"/>
      <c r="GEG46" s="426"/>
      <c r="GEH46" s="426"/>
      <c r="GEI46" s="426"/>
      <c r="GEJ46" s="426"/>
      <c r="GEK46" s="426"/>
      <c r="GEL46" s="426"/>
      <c r="GEM46" s="426"/>
      <c r="GEN46" s="426"/>
      <c r="GEO46" s="426"/>
      <c r="GEP46" s="426"/>
      <c r="GEQ46" s="426"/>
      <c r="GER46" s="426"/>
      <c r="GES46" s="426"/>
      <c r="GET46" s="426"/>
      <c r="GEU46" s="426"/>
      <c r="GEV46" s="426"/>
      <c r="GEW46" s="426"/>
      <c r="GEX46" s="426"/>
      <c r="GEY46" s="426"/>
      <c r="GEZ46" s="426"/>
      <c r="GFA46" s="426"/>
      <c r="GFB46" s="426"/>
      <c r="GFC46" s="426"/>
      <c r="GFD46" s="426"/>
      <c r="GFE46" s="426"/>
      <c r="GFF46" s="426"/>
      <c r="GFG46" s="426"/>
      <c r="GFH46" s="426"/>
      <c r="GFI46" s="426"/>
      <c r="GFJ46" s="426"/>
      <c r="GFK46" s="426"/>
      <c r="GFL46" s="426"/>
      <c r="GFM46" s="426"/>
      <c r="GFN46" s="426"/>
      <c r="GFO46" s="426"/>
      <c r="GFP46" s="426"/>
      <c r="GFQ46" s="426"/>
      <c r="GFR46" s="426"/>
      <c r="GFS46" s="426"/>
      <c r="GFT46" s="426"/>
      <c r="GFU46" s="426"/>
      <c r="GFV46" s="426"/>
      <c r="GFW46" s="426"/>
      <c r="GFX46" s="426"/>
      <c r="GFY46" s="426"/>
      <c r="GFZ46" s="426"/>
      <c r="GGA46" s="426"/>
      <c r="GGB46" s="426"/>
      <c r="GGC46" s="426"/>
      <c r="GGD46" s="426"/>
      <c r="GGE46" s="426"/>
      <c r="GGF46" s="426"/>
      <c r="GGG46" s="426"/>
      <c r="GGH46" s="426"/>
      <c r="GGI46" s="426"/>
      <c r="GGJ46" s="426"/>
      <c r="GGK46" s="426"/>
      <c r="GGL46" s="426"/>
      <c r="GGM46" s="426"/>
      <c r="GGN46" s="426"/>
      <c r="GGO46" s="426"/>
      <c r="GGP46" s="426"/>
      <c r="GGQ46" s="426"/>
      <c r="GGR46" s="426"/>
      <c r="GGS46" s="426"/>
      <c r="GGT46" s="426"/>
      <c r="GGU46" s="426"/>
      <c r="GGV46" s="426"/>
      <c r="GGW46" s="426"/>
      <c r="GGX46" s="426"/>
      <c r="GGY46" s="426"/>
      <c r="GGZ46" s="426"/>
      <c r="GHA46" s="426"/>
      <c r="GHB46" s="426"/>
      <c r="GHC46" s="426"/>
      <c r="GHD46" s="426"/>
      <c r="GHE46" s="426"/>
      <c r="GHF46" s="426"/>
      <c r="GHG46" s="426"/>
      <c r="GHH46" s="426"/>
      <c r="GHI46" s="426"/>
      <c r="GHJ46" s="426"/>
      <c r="GHK46" s="426"/>
      <c r="GHL46" s="426"/>
      <c r="GHM46" s="426"/>
      <c r="GHN46" s="426"/>
      <c r="GHO46" s="426"/>
      <c r="GHP46" s="426"/>
      <c r="GHQ46" s="426"/>
      <c r="GHR46" s="426"/>
      <c r="GHS46" s="426"/>
      <c r="GHT46" s="426"/>
      <c r="GHU46" s="426"/>
      <c r="GHV46" s="426"/>
      <c r="GHW46" s="426"/>
      <c r="GHX46" s="426"/>
      <c r="GHY46" s="426"/>
      <c r="GHZ46" s="426"/>
      <c r="GIA46" s="426"/>
      <c r="GIB46" s="426"/>
      <c r="GIC46" s="426"/>
      <c r="GID46" s="426"/>
      <c r="GIE46" s="426"/>
      <c r="GIF46" s="426"/>
      <c r="GIG46" s="426"/>
      <c r="GIH46" s="426"/>
      <c r="GII46" s="426"/>
      <c r="GIJ46" s="426"/>
      <c r="GIK46" s="426"/>
      <c r="GIL46" s="426"/>
      <c r="GIM46" s="426"/>
      <c r="GIN46" s="426"/>
      <c r="GIO46" s="426"/>
      <c r="GIP46" s="426"/>
      <c r="GIQ46" s="426"/>
      <c r="GIR46" s="426"/>
      <c r="GIS46" s="426"/>
      <c r="GIT46" s="426"/>
      <c r="GIU46" s="426"/>
      <c r="GIV46" s="426"/>
      <c r="GIW46" s="426"/>
      <c r="GIX46" s="426"/>
      <c r="GIY46" s="426"/>
      <c r="GIZ46" s="426"/>
      <c r="GJA46" s="426"/>
      <c r="GJB46" s="426"/>
      <c r="GJC46" s="426"/>
      <c r="GJD46" s="426"/>
      <c r="GJE46" s="426"/>
      <c r="GJF46" s="426"/>
      <c r="GJG46" s="426"/>
      <c r="GJH46" s="426"/>
      <c r="GJI46" s="426"/>
      <c r="GJJ46" s="426"/>
      <c r="GJK46" s="426"/>
      <c r="GJL46" s="426"/>
      <c r="GJM46" s="426"/>
      <c r="GJN46" s="426"/>
      <c r="GJO46" s="426"/>
      <c r="GJP46" s="426"/>
      <c r="GJQ46" s="426"/>
      <c r="GJR46" s="426"/>
      <c r="GJS46" s="426"/>
      <c r="GJT46" s="426"/>
      <c r="GJU46" s="426"/>
      <c r="GJV46" s="426"/>
      <c r="GJW46" s="426"/>
      <c r="GJX46" s="426"/>
      <c r="GJY46" s="426"/>
      <c r="GJZ46" s="426"/>
      <c r="GKA46" s="426"/>
      <c r="GKB46" s="426"/>
      <c r="GKC46" s="426"/>
      <c r="GKD46" s="426"/>
      <c r="GKE46" s="426"/>
      <c r="GKF46" s="426"/>
      <c r="GKG46" s="426"/>
      <c r="GKH46" s="426"/>
      <c r="GKI46" s="426"/>
      <c r="GKJ46" s="426"/>
      <c r="GKK46" s="426"/>
      <c r="GKL46" s="426"/>
      <c r="GKM46" s="426"/>
      <c r="GKN46" s="426"/>
      <c r="GKO46" s="426"/>
      <c r="GKP46" s="426"/>
      <c r="GKQ46" s="426"/>
      <c r="GKR46" s="426"/>
      <c r="GKS46" s="426"/>
      <c r="GKT46" s="426"/>
      <c r="GKU46" s="426"/>
      <c r="GKV46" s="426"/>
      <c r="GKW46" s="426"/>
      <c r="GKX46" s="426"/>
      <c r="GKY46" s="426"/>
      <c r="GKZ46" s="426"/>
      <c r="GLA46" s="426"/>
      <c r="GLB46" s="426"/>
      <c r="GLC46" s="426"/>
      <c r="GLD46" s="426"/>
      <c r="GLE46" s="426"/>
      <c r="GLF46" s="426"/>
      <c r="GLG46" s="426"/>
      <c r="GLH46" s="426"/>
      <c r="GLI46" s="426"/>
      <c r="GLJ46" s="426"/>
      <c r="GLK46" s="426"/>
      <c r="GLL46" s="426"/>
      <c r="GLM46" s="426"/>
      <c r="GLN46" s="426"/>
      <c r="GLO46" s="426"/>
      <c r="GLP46" s="426"/>
      <c r="GLQ46" s="426"/>
      <c r="GLR46" s="426"/>
      <c r="GLS46" s="426"/>
      <c r="GLT46" s="426"/>
      <c r="GLU46" s="426"/>
      <c r="GLV46" s="426"/>
      <c r="GLW46" s="426"/>
      <c r="GLX46" s="426"/>
      <c r="GLY46" s="426"/>
      <c r="GLZ46" s="426"/>
      <c r="GMA46" s="426"/>
      <c r="GMB46" s="426"/>
      <c r="GMC46" s="426"/>
      <c r="GMD46" s="426"/>
      <c r="GME46" s="426"/>
      <c r="GMF46" s="426"/>
      <c r="GMG46" s="426"/>
      <c r="GMH46" s="426"/>
      <c r="GMI46" s="426"/>
      <c r="GMJ46" s="426"/>
      <c r="GMK46" s="426"/>
      <c r="GML46" s="426"/>
      <c r="GMM46" s="426"/>
      <c r="GMN46" s="426"/>
      <c r="GMO46" s="426"/>
      <c r="GMP46" s="426"/>
      <c r="GMQ46" s="426"/>
      <c r="GMR46" s="426"/>
      <c r="GMS46" s="426"/>
      <c r="GMT46" s="426"/>
      <c r="GMU46" s="426"/>
      <c r="GMV46" s="426"/>
      <c r="GMW46" s="426"/>
      <c r="GMX46" s="426"/>
      <c r="GMY46" s="426"/>
      <c r="GMZ46" s="426"/>
      <c r="GNA46" s="426"/>
      <c r="GNB46" s="426"/>
      <c r="GNC46" s="426"/>
      <c r="GND46" s="426"/>
      <c r="GNE46" s="426"/>
      <c r="GNF46" s="426"/>
      <c r="GNG46" s="426"/>
      <c r="GNH46" s="426"/>
      <c r="GNI46" s="426"/>
      <c r="GNJ46" s="426"/>
      <c r="GNK46" s="426"/>
      <c r="GNL46" s="426"/>
      <c r="GNM46" s="426"/>
      <c r="GNN46" s="426"/>
      <c r="GNO46" s="426"/>
      <c r="GNP46" s="426"/>
      <c r="GNQ46" s="426"/>
      <c r="GNR46" s="426"/>
      <c r="GNS46" s="426"/>
      <c r="GNT46" s="426"/>
      <c r="GNU46" s="426"/>
      <c r="GNV46" s="426"/>
      <c r="GNW46" s="426"/>
      <c r="GNX46" s="426"/>
      <c r="GNY46" s="426"/>
      <c r="GNZ46" s="426"/>
      <c r="GOA46" s="426"/>
      <c r="GOB46" s="426"/>
      <c r="GOC46" s="426"/>
      <c r="GOD46" s="426"/>
      <c r="GOE46" s="426"/>
      <c r="GOF46" s="426"/>
      <c r="GOG46" s="426"/>
      <c r="GOH46" s="426"/>
      <c r="GOI46" s="426"/>
      <c r="GOJ46" s="426"/>
      <c r="GOK46" s="426"/>
      <c r="GOL46" s="426"/>
      <c r="GOM46" s="426"/>
      <c r="GON46" s="426"/>
      <c r="GOO46" s="426"/>
      <c r="GOP46" s="426"/>
      <c r="GOQ46" s="426"/>
      <c r="GOR46" s="426"/>
      <c r="GOS46" s="426"/>
      <c r="GOT46" s="426"/>
      <c r="GOU46" s="426"/>
      <c r="GOV46" s="426"/>
      <c r="GOW46" s="426"/>
      <c r="GOX46" s="426"/>
      <c r="GOY46" s="426"/>
      <c r="GOZ46" s="426"/>
      <c r="GPA46" s="426"/>
      <c r="GPB46" s="426"/>
      <c r="GPC46" s="426"/>
      <c r="GPD46" s="426"/>
      <c r="GPE46" s="426"/>
      <c r="GPF46" s="426"/>
      <c r="GPG46" s="426"/>
      <c r="GPH46" s="426"/>
      <c r="GPI46" s="426"/>
      <c r="GPJ46" s="426"/>
      <c r="GPK46" s="426"/>
      <c r="GPL46" s="426"/>
      <c r="GPM46" s="426"/>
      <c r="GPN46" s="426"/>
      <c r="GPO46" s="426"/>
      <c r="GPP46" s="426"/>
      <c r="GPQ46" s="426"/>
      <c r="GPR46" s="426"/>
      <c r="GPS46" s="426"/>
      <c r="GPT46" s="426"/>
      <c r="GPU46" s="426"/>
      <c r="GPV46" s="426"/>
      <c r="GPW46" s="426"/>
      <c r="GPX46" s="426"/>
      <c r="GPY46" s="426"/>
      <c r="GPZ46" s="426"/>
      <c r="GQA46" s="426"/>
      <c r="GQB46" s="426"/>
      <c r="GQC46" s="426"/>
      <c r="GQD46" s="426"/>
      <c r="GQE46" s="426"/>
      <c r="GQF46" s="426"/>
      <c r="GQG46" s="426"/>
      <c r="GQH46" s="426"/>
      <c r="GQI46" s="426"/>
      <c r="GQJ46" s="426"/>
      <c r="GQK46" s="426"/>
      <c r="GQL46" s="426"/>
      <c r="GQM46" s="426"/>
      <c r="GQN46" s="426"/>
      <c r="GQO46" s="426"/>
      <c r="GQP46" s="426"/>
      <c r="GQQ46" s="426"/>
      <c r="GQR46" s="426"/>
      <c r="GQS46" s="426"/>
      <c r="GQT46" s="426"/>
      <c r="GQU46" s="426"/>
      <c r="GQV46" s="426"/>
      <c r="GQW46" s="426"/>
      <c r="GQX46" s="426"/>
      <c r="GQY46" s="426"/>
      <c r="GQZ46" s="426"/>
      <c r="GRA46" s="426"/>
      <c r="GRB46" s="426"/>
      <c r="GRC46" s="426"/>
      <c r="GRD46" s="426"/>
      <c r="GRE46" s="426"/>
      <c r="GRF46" s="426"/>
      <c r="GRG46" s="426"/>
      <c r="GRH46" s="426"/>
      <c r="GRI46" s="426"/>
      <c r="GRJ46" s="426"/>
      <c r="GRK46" s="426"/>
      <c r="GRL46" s="426"/>
      <c r="GRM46" s="426"/>
      <c r="GRN46" s="426"/>
      <c r="GRO46" s="426"/>
      <c r="GRP46" s="426"/>
      <c r="GRQ46" s="426"/>
      <c r="GRR46" s="426"/>
      <c r="GRS46" s="426"/>
      <c r="GRT46" s="426"/>
      <c r="GRU46" s="426"/>
      <c r="GRV46" s="426"/>
      <c r="GRW46" s="426"/>
      <c r="GRX46" s="426"/>
      <c r="GRY46" s="426"/>
      <c r="GRZ46" s="426"/>
      <c r="GSA46" s="426"/>
      <c r="GSB46" s="426"/>
      <c r="GSC46" s="426"/>
      <c r="GSD46" s="426"/>
      <c r="GSE46" s="426"/>
      <c r="GSF46" s="426"/>
      <c r="GSG46" s="426"/>
      <c r="GSH46" s="426"/>
      <c r="GSI46" s="426"/>
      <c r="GSJ46" s="426"/>
      <c r="GSK46" s="426"/>
      <c r="GSL46" s="426"/>
      <c r="GSM46" s="426"/>
      <c r="GSN46" s="426"/>
      <c r="GSO46" s="426"/>
      <c r="GSP46" s="426"/>
      <c r="GSQ46" s="426"/>
      <c r="GSR46" s="426"/>
      <c r="GSS46" s="426"/>
      <c r="GST46" s="426"/>
      <c r="GSU46" s="426"/>
      <c r="GSV46" s="426"/>
      <c r="GSW46" s="426"/>
      <c r="GSX46" s="426"/>
      <c r="GSY46" s="426"/>
      <c r="GSZ46" s="426"/>
      <c r="GTA46" s="426"/>
      <c r="GTB46" s="426"/>
      <c r="GTC46" s="426"/>
      <c r="GTD46" s="426"/>
      <c r="GTE46" s="426"/>
      <c r="GTF46" s="426"/>
      <c r="GTG46" s="426"/>
      <c r="GTH46" s="426"/>
      <c r="GTI46" s="426"/>
      <c r="GTJ46" s="426"/>
      <c r="GTK46" s="426"/>
      <c r="GTL46" s="426"/>
      <c r="GTM46" s="426"/>
      <c r="GTN46" s="426"/>
      <c r="GTO46" s="426"/>
      <c r="GTP46" s="426"/>
      <c r="GTQ46" s="426"/>
      <c r="GTR46" s="426"/>
      <c r="GTS46" s="426"/>
      <c r="GTT46" s="426"/>
      <c r="GTU46" s="426"/>
      <c r="GTV46" s="426"/>
      <c r="GTW46" s="426"/>
      <c r="GTX46" s="426"/>
      <c r="GTY46" s="426"/>
      <c r="GTZ46" s="426"/>
      <c r="GUA46" s="426"/>
      <c r="GUB46" s="426"/>
      <c r="GUC46" s="426"/>
      <c r="GUD46" s="426"/>
      <c r="GUE46" s="426"/>
      <c r="GUF46" s="426"/>
      <c r="GUG46" s="426"/>
      <c r="GUH46" s="426"/>
      <c r="GUI46" s="426"/>
      <c r="GUJ46" s="426"/>
      <c r="GUK46" s="426"/>
      <c r="GUL46" s="426"/>
      <c r="GUM46" s="426"/>
      <c r="GUN46" s="426"/>
      <c r="GUO46" s="426"/>
      <c r="GUP46" s="426"/>
      <c r="GUQ46" s="426"/>
      <c r="GUR46" s="426"/>
      <c r="GUS46" s="426"/>
      <c r="GUT46" s="426"/>
      <c r="GUU46" s="426"/>
      <c r="GUV46" s="426"/>
      <c r="GUW46" s="426"/>
      <c r="GUX46" s="426"/>
      <c r="GUY46" s="426"/>
      <c r="GUZ46" s="426"/>
      <c r="GVA46" s="426"/>
      <c r="GVB46" s="426"/>
      <c r="GVC46" s="426"/>
      <c r="GVD46" s="426"/>
      <c r="GVE46" s="426"/>
      <c r="GVF46" s="426"/>
      <c r="GVG46" s="426"/>
      <c r="GVH46" s="426"/>
      <c r="GVI46" s="426"/>
      <c r="GVJ46" s="426"/>
      <c r="GVK46" s="426"/>
      <c r="GVL46" s="426"/>
      <c r="GVM46" s="426"/>
      <c r="GVN46" s="426"/>
      <c r="GVO46" s="426"/>
      <c r="GVP46" s="426"/>
      <c r="GVQ46" s="426"/>
      <c r="GVR46" s="426"/>
      <c r="GVS46" s="426"/>
      <c r="GVT46" s="426"/>
      <c r="GVU46" s="426"/>
      <c r="GVV46" s="426"/>
      <c r="GVW46" s="426"/>
      <c r="GVX46" s="426"/>
      <c r="GVY46" s="426"/>
      <c r="GVZ46" s="426"/>
      <c r="GWA46" s="426"/>
      <c r="GWB46" s="426"/>
      <c r="GWC46" s="426"/>
      <c r="GWD46" s="426"/>
      <c r="GWE46" s="426"/>
      <c r="GWF46" s="426"/>
      <c r="GWG46" s="426"/>
      <c r="GWH46" s="426"/>
      <c r="GWI46" s="426"/>
      <c r="GWJ46" s="426"/>
      <c r="GWK46" s="426"/>
      <c r="GWL46" s="426"/>
      <c r="GWM46" s="426"/>
      <c r="GWN46" s="426"/>
      <c r="GWO46" s="426"/>
      <c r="GWP46" s="426"/>
      <c r="GWQ46" s="426"/>
      <c r="GWR46" s="426"/>
      <c r="GWS46" s="426"/>
      <c r="GWT46" s="426"/>
      <c r="GWU46" s="426"/>
      <c r="GWV46" s="426"/>
      <c r="GWW46" s="426"/>
      <c r="GWX46" s="426"/>
      <c r="GWY46" s="426"/>
      <c r="GWZ46" s="426"/>
      <c r="GXA46" s="426"/>
      <c r="GXB46" s="426"/>
      <c r="GXC46" s="426"/>
      <c r="GXD46" s="426"/>
      <c r="GXE46" s="426"/>
      <c r="GXF46" s="426"/>
      <c r="GXG46" s="426"/>
      <c r="GXH46" s="426"/>
      <c r="GXI46" s="426"/>
      <c r="GXJ46" s="426"/>
      <c r="GXK46" s="426"/>
      <c r="GXL46" s="426"/>
      <c r="GXM46" s="426"/>
      <c r="GXN46" s="426"/>
      <c r="GXO46" s="426"/>
      <c r="GXP46" s="426"/>
      <c r="GXQ46" s="426"/>
      <c r="GXR46" s="426"/>
      <c r="GXS46" s="426"/>
      <c r="GXT46" s="426"/>
      <c r="GXU46" s="426"/>
      <c r="GXV46" s="426"/>
      <c r="GXW46" s="426"/>
      <c r="GXX46" s="426"/>
      <c r="GXY46" s="426"/>
      <c r="GXZ46" s="426"/>
      <c r="GYA46" s="426"/>
      <c r="GYB46" s="426"/>
      <c r="GYC46" s="426"/>
      <c r="GYD46" s="426"/>
      <c r="GYE46" s="426"/>
      <c r="GYF46" s="426"/>
      <c r="GYG46" s="426"/>
      <c r="GYH46" s="426"/>
      <c r="GYI46" s="426"/>
      <c r="GYJ46" s="426"/>
      <c r="GYK46" s="426"/>
      <c r="GYL46" s="426"/>
      <c r="GYM46" s="426"/>
      <c r="GYN46" s="426"/>
      <c r="GYO46" s="426"/>
      <c r="GYP46" s="426"/>
      <c r="GYQ46" s="426"/>
      <c r="GYR46" s="426"/>
      <c r="GYS46" s="426"/>
      <c r="GYT46" s="426"/>
      <c r="GYU46" s="426"/>
      <c r="GYV46" s="426"/>
      <c r="GYW46" s="426"/>
      <c r="GYX46" s="426"/>
      <c r="GYY46" s="426"/>
      <c r="GYZ46" s="426"/>
      <c r="GZA46" s="426"/>
      <c r="GZB46" s="426"/>
      <c r="GZC46" s="426"/>
      <c r="GZD46" s="426"/>
      <c r="GZE46" s="426"/>
      <c r="GZF46" s="426"/>
      <c r="GZG46" s="426"/>
      <c r="GZH46" s="426"/>
      <c r="GZI46" s="426"/>
      <c r="GZJ46" s="426"/>
      <c r="GZK46" s="426"/>
      <c r="GZL46" s="426"/>
      <c r="GZM46" s="426"/>
      <c r="GZN46" s="426"/>
      <c r="GZO46" s="426"/>
      <c r="GZP46" s="426"/>
      <c r="GZQ46" s="426"/>
      <c r="GZR46" s="426"/>
      <c r="GZS46" s="426"/>
      <c r="GZT46" s="426"/>
      <c r="GZU46" s="426"/>
      <c r="GZV46" s="426"/>
      <c r="GZW46" s="426"/>
      <c r="GZX46" s="426"/>
      <c r="GZY46" s="426"/>
      <c r="GZZ46" s="426"/>
      <c r="HAA46" s="426"/>
      <c r="HAB46" s="426"/>
      <c r="HAC46" s="426"/>
      <c r="HAD46" s="426"/>
      <c r="HAE46" s="426"/>
      <c r="HAF46" s="426"/>
      <c r="HAG46" s="426"/>
      <c r="HAH46" s="426"/>
      <c r="HAI46" s="426"/>
      <c r="HAJ46" s="426"/>
      <c r="HAK46" s="426"/>
      <c r="HAL46" s="426"/>
      <c r="HAM46" s="426"/>
      <c r="HAN46" s="426"/>
      <c r="HAO46" s="426"/>
      <c r="HAP46" s="426"/>
      <c r="HAQ46" s="426"/>
      <c r="HAR46" s="426"/>
      <c r="HAS46" s="426"/>
      <c r="HAT46" s="426"/>
      <c r="HAU46" s="426"/>
      <c r="HAV46" s="426"/>
      <c r="HAW46" s="426"/>
      <c r="HAX46" s="426"/>
      <c r="HAY46" s="426"/>
      <c r="HAZ46" s="426"/>
      <c r="HBA46" s="426"/>
      <c r="HBB46" s="426"/>
      <c r="HBC46" s="426"/>
      <c r="HBD46" s="426"/>
      <c r="HBE46" s="426"/>
      <c r="HBF46" s="426"/>
      <c r="HBG46" s="426"/>
      <c r="HBH46" s="426"/>
      <c r="HBI46" s="426"/>
      <c r="HBJ46" s="426"/>
      <c r="HBK46" s="426"/>
      <c r="HBL46" s="426"/>
      <c r="HBM46" s="426"/>
      <c r="HBN46" s="426"/>
      <c r="HBO46" s="426"/>
      <c r="HBP46" s="426"/>
      <c r="HBQ46" s="426"/>
      <c r="HBR46" s="426"/>
      <c r="HBS46" s="426"/>
      <c r="HBT46" s="426"/>
      <c r="HBU46" s="426"/>
      <c r="HBV46" s="426"/>
      <c r="HBW46" s="426"/>
      <c r="HBX46" s="426"/>
      <c r="HBY46" s="426"/>
      <c r="HBZ46" s="426"/>
      <c r="HCA46" s="426"/>
      <c r="HCB46" s="426"/>
      <c r="HCC46" s="426"/>
      <c r="HCD46" s="426"/>
      <c r="HCE46" s="426"/>
      <c r="HCF46" s="426"/>
      <c r="HCG46" s="426"/>
      <c r="HCH46" s="426"/>
      <c r="HCI46" s="426"/>
      <c r="HCJ46" s="426"/>
      <c r="HCK46" s="426"/>
      <c r="HCL46" s="426"/>
      <c r="HCM46" s="426"/>
      <c r="HCN46" s="426"/>
      <c r="HCO46" s="426"/>
      <c r="HCP46" s="426"/>
      <c r="HCQ46" s="426"/>
      <c r="HCR46" s="426"/>
      <c r="HCS46" s="426"/>
      <c r="HCT46" s="426"/>
      <c r="HCU46" s="426"/>
      <c r="HCV46" s="426"/>
      <c r="HCW46" s="426"/>
      <c r="HCX46" s="426"/>
      <c r="HCY46" s="426"/>
      <c r="HCZ46" s="426"/>
      <c r="HDA46" s="426"/>
      <c r="HDB46" s="426"/>
      <c r="HDC46" s="426"/>
      <c r="HDD46" s="426"/>
      <c r="HDE46" s="426"/>
      <c r="HDF46" s="426"/>
      <c r="HDG46" s="426"/>
      <c r="HDH46" s="426"/>
      <c r="HDI46" s="426"/>
      <c r="HDJ46" s="426"/>
      <c r="HDK46" s="426"/>
      <c r="HDL46" s="426"/>
      <c r="HDM46" s="426"/>
      <c r="HDN46" s="426"/>
      <c r="HDO46" s="426"/>
      <c r="HDP46" s="426"/>
      <c r="HDQ46" s="426"/>
      <c r="HDR46" s="426"/>
      <c r="HDS46" s="426"/>
      <c r="HDT46" s="426"/>
      <c r="HDU46" s="426"/>
      <c r="HDV46" s="426"/>
      <c r="HDW46" s="426"/>
      <c r="HDX46" s="426"/>
      <c r="HDY46" s="426"/>
      <c r="HDZ46" s="426"/>
      <c r="HEA46" s="426"/>
      <c r="HEB46" s="426"/>
      <c r="HEC46" s="426"/>
      <c r="HED46" s="426"/>
      <c r="HEE46" s="426"/>
      <c r="HEF46" s="426"/>
      <c r="HEG46" s="426"/>
      <c r="HEH46" s="426"/>
      <c r="HEI46" s="426"/>
      <c r="HEJ46" s="426"/>
      <c r="HEK46" s="426"/>
      <c r="HEL46" s="426"/>
      <c r="HEM46" s="426"/>
      <c r="HEN46" s="426"/>
      <c r="HEO46" s="426"/>
      <c r="HEP46" s="426"/>
      <c r="HEQ46" s="426"/>
      <c r="HER46" s="426"/>
      <c r="HES46" s="426"/>
      <c r="HET46" s="426"/>
      <c r="HEU46" s="426"/>
      <c r="HEV46" s="426"/>
      <c r="HEW46" s="426"/>
      <c r="HEX46" s="426"/>
      <c r="HEY46" s="426"/>
      <c r="HEZ46" s="426"/>
      <c r="HFA46" s="426"/>
      <c r="HFB46" s="426"/>
      <c r="HFC46" s="426"/>
      <c r="HFD46" s="426"/>
      <c r="HFE46" s="426"/>
      <c r="HFF46" s="426"/>
      <c r="HFG46" s="426"/>
      <c r="HFH46" s="426"/>
      <c r="HFI46" s="426"/>
      <c r="HFJ46" s="426"/>
      <c r="HFK46" s="426"/>
      <c r="HFL46" s="426"/>
      <c r="HFM46" s="426"/>
      <c r="HFN46" s="426"/>
      <c r="HFO46" s="426"/>
      <c r="HFP46" s="426"/>
      <c r="HFQ46" s="426"/>
      <c r="HFR46" s="426"/>
      <c r="HFS46" s="426"/>
      <c r="HFT46" s="426"/>
      <c r="HFU46" s="426"/>
      <c r="HFV46" s="426"/>
      <c r="HFW46" s="426"/>
      <c r="HFX46" s="426"/>
      <c r="HFY46" s="426"/>
      <c r="HFZ46" s="426"/>
      <c r="HGA46" s="426"/>
      <c r="HGB46" s="426"/>
      <c r="HGC46" s="426"/>
      <c r="HGD46" s="426"/>
      <c r="HGE46" s="426"/>
      <c r="HGF46" s="426"/>
      <c r="HGG46" s="426"/>
      <c r="HGH46" s="426"/>
      <c r="HGI46" s="426"/>
      <c r="HGJ46" s="426"/>
      <c r="HGK46" s="426"/>
      <c r="HGL46" s="426"/>
      <c r="HGM46" s="426"/>
      <c r="HGN46" s="426"/>
      <c r="HGO46" s="426"/>
      <c r="HGP46" s="426"/>
      <c r="HGQ46" s="426"/>
      <c r="HGR46" s="426"/>
      <c r="HGS46" s="426"/>
      <c r="HGT46" s="426"/>
      <c r="HGU46" s="426"/>
      <c r="HGV46" s="426"/>
      <c r="HGW46" s="426"/>
      <c r="HGX46" s="426"/>
      <c r="HGY46" s="426"/>
      <c r="HGZ46" s="426"/>
      <c r="HHA46" s="426"/>
      <c r="HHB46" s="426"/>
      <c r="HHC46" s="426"/>
      <c r="HHD46" s="426"/>
      <c r="HHE46" s="426"/>
      <c r="HHF46" s="426"/>
      <c r="HHG46" s="426"/>
      <c r="HHH46" s="426"/>
      <c r="HHI46" s="426"/>
      <c r="HHJ46" s="426"/>
      <c r="HHK46" s="426"/>
      <c r="HHL46" s="426"/>
      <c r="HHM46" s="426"/>
      <c r="HHN46" s="426"/>
      <c r="HHO46" s="426"/>
      <c r="HHP46" s="426"/>
      <c r="HHQ46" s="426"/>
      <c r="HHR46" s="426"/>
      <c r="HHS46" s="426"/>
      <c r="HHT46" s="426"/>
      <c r="HHU46" s="426"/>
      <c r="HHV46" s="426"/>
      <c r="HHW46" s="426"/>
      <c r="HHX46" s="426"/>
      <c r="HHY46" s="426"/>
      <c r="HHZ46" s="426"/>
      <c r="HIA46" s="426"/>
      <c r="HIB46" s="426"/>
      <c r="HIC46" s="426"/>
      <c r="HID46" s="426"/>
      <c r="HIE46" s="426"/>
      <c r="HIF46" s="426"/>
      <c r="HIG46" s="426"/>
      <c r="HIH46" s="426"/>
      <c r="HII46" s="426"/>
      <c r="HIJ46" s="426"/>
      <c r="HIK46" s="426"/>
      <c r="HIL46" s="426"/>
      <c r="HIM46" s="426"/>
      <c r="HIN46" s="426"/>
      <c r="HIO46" s="426"/>
      <c r="HIP46" s="426"/>
      <c r="HIQ46" s="426"/>
      <c r="HIR46" s="426"/>
      <c r="HIS46" s="426"/>
      <c r="HIT46" s="426"/>
      <c r="HIU46" s="426"/>
      <c r="HIV46" s="426"/>
      <c r="HIW46" s="426"/>
      <c r="HIX46" s="426"/>
      <c r="HIY46" s="426"/>
      <c r="HIZ46" s="426"/>
      <c r="HJA46" s="426"/>
      <c r="HJB46" s="426"/>
      <c r="HJC46" s="426"/>
      <c r="HJD46" s="426"/>
      <c r="HJE46" s="426"/>
      <c r="HJF46" s="426"/>
      <c r="HJG46" s="426"/>
      <c r="HJH46" s="426"/>
      <c r="HJI46" s="426"/>
      <c r="HJJ46" s="426"/>
      <c r="HJK46" s="426"/>
      <c r="HJL46" s="426"/>
      <c r="HJM46" s="426"/>
      <c r="HJN46" s="426"/>
      <c r="HJO46" s="426"/>
      <c r="HJP46" s="426"/>
      <c r="HJQ46" s="426"/>
      <c r="HJR46" s="426"/>
      <c r="HJS46" s="426"/>
      <c r="HJT46" s="426"/>
      <c r="HJU46" s="426"/>
      <c r="HJV46" s="426"/>
      <c r="HJW46" s="426"/>
      <c r="HJX46" s="426"/>
      <c r="HJY46" s="426"/>
      <c r="HJZ46" s="426"/>
      <c r="HKA46" s="426"/>
      <c r="HKB46" s="426"/>
      <c r="HKC46" s="426"/>
      <c r="HKD46" s="426"/>
      <c r="HKE46" s="426"/>
      <c r="HKF46" s="426"/>
      <c r="HKG46" s="426"/>
      <c r="HKH46" s="426"/>
      <c r="HKI46" s="426"/>
      <c r="HKJ46" s="426"/>
      <c r="HKK46" s="426"/>
      <c r="HKL46" s="426"/>
      <c r="HKM46" s="426"/>
      <c r="HKN46" s="426"/>
      <c r="HKO46" s="426"/>
      <c r="HKP46" s="426"/>
      <c r="HKQ46" s="426"/>
      <c r="HKR46" s="426"/>
      <c r="HKS46" s="426"/>
      <c r="HKT46" s="426"/>
      <c r="HKU46" s="426"/>
      <c r="HKV46" s="426"/>
      <c r="HKW46" s="426"/>
      <c r="HKX46" s="426"/>
      <c r="HKY46" s="426"/>
      <c r="HKZ46" s="426"/>
      <c r="HLA46" s="426"/>
      <c r="HLB46" s="426"/>
      <c r="HLC46" s="426"/>
      <c r="HLD46" s="426"/>
      <c r="HLE46" s="426"/>
      <c r="HLF46" s="426"/>
      <c r="HLG46" s="426"/>
      <c r="HLH46" s="426"/>
      <c r="HLI46" s="426"/>
      <c r="HLJ46" s="426"/>
      <c r="HLK46" s="426"/>
      <c r="HLL46" s="426"/>
      <c r="HLM46" s="426"/>
      <c r="HLN46" s="426"/>
      <c r="HLO46" s="426"/>
      <c r="HLP46" s="426"/>
      <c r="HLQ46" s="426"/>
      <c r="HLR46" s="426"/>
      <c r="HLS46" s="426"/>
      <c r="HLT46" s="426"/>
      <c r="HLU46" s="426"/>
      <c r="HLV46" s="426"/>
      <c r="HLW46" s="426"/>
      <c r="HLX46" s="426"/>
      <c r="HLY46" s="426"/>
      <c r="HLZ46" s="426"/>
      <c r="HMA46" s="426"/>
      <c r="HMB46" s="426"/>
      <c r="HMC46" s="426"/>
      <c r="HMD46" s="426"/>
      <c r="HME46" s="426"/>
      <c r="HMF46" s="426"/>
      <c r="HMG46" s="426"/>
      <c r="HMH46" s="426"/>
      <c r="HMI46" s="426"/>
      <c r="HMJ46" s="426"/>
      <c r="HMK46" s="426"/>
      <c r="HML46" s="426"/>
      <c r="HMM46" s="426"/>
      <c r="HMN46" s="426"/>
      <c r="HMO46" s="426"/>
      <c r="HMP46" s="426"/>
      <c r="HMQ46" s="426"/>
      <c r="HMR46" s="426"/>
      <c r="HMS46" s="426"/>
      <c r="HMT46" s="426"/>
      <c r="HMU46" s="426"/>
      <c r="HMV46" s="426"/>
      <c r="HMW46" s="426"/>
      <c r="HMX46" s="426"/>
      <c r="HMY46" s="426"/>
      <c r="HMZ46" s="426"/>
      <c r="HNA46" s="426"/>
      <c r="HNB46" s="426"/>
      <c r="HNC46" s="426"/>
      <c r="HND46" s="426"/>
      <c r="HNE46" s="426"/>
      <c r="HNF46" s="426"/>
      <c r="HNG46" s="426"/>
      <c r="HNH46" s="426"/>
      <c r="HNI46" s="426"/>
      <c r="HNJ46" s="426"/>
      <c r="HNK46" s="426"/>
      <c r="HNL46" s="426"/>
      <c r="HNM46" s="426"/>
      <c r="HNN46" s="426"/>
      <c r="HNO46" s="426"/>
      <c r="HNP46" s="426"/>
      <c r="HNQ46" s="426"/>
      <c r="HNR46" s="426"/>
      <c r="HNS46" s="426"/>
      <c r="HNT46" s="426"/>
      <c r="HNU46" s="426"/>
      <c r="HNV46" s="426"/>
      <c r="HNW46" s="426"/>
      <c r="HNX46" s="426"/>
      <c r="HNY46" s="426"/>
      <c r="HNZ46" s="426"/>
      <c r="HOA46" s="426"/>
      <c r="HOB46" s="426"/>
      <c r="HOC46" s="426"/>
      <c r="HOD46" s="426"/>
      <c r="HOE46" s="426"/>
      <c r="HOF46" s="426"/>
      <c r="HOG46" s="426"/>
      <c r="HOH46" s="426"/>
      <c r="HOI46" s="426"/>
      <c r="HOJ46" s="426"/>
      <c r="HOK46" s="426"/>
      <c r="HOL46" s="426"/>
      <c r="HOM46" s="426"/>
      <c r="HON46" s="426"/>
      <c r="HOO46" s="426"/>
      <c r="HOP46" s="426"/>
      <c r="HOQ46" s="426"/>
      <c r="HOR46" s="426"/>
      <c r="HOS46" s="426"/>
      <c r="HOT46" s="426"/>
      <c r="HOU46" s="426"/>
      <c r="HOV46" s="426"/>
      <c r="HOW46" s="426"/>
      <c r="HOX46" s="426"/>
      <c r="HOY46" s="426"/>
      <c r="HOZ46" s="426"/>
      <c r="HPA46" s="426"/>
      <c r="HPB46" s="426"/>
      <c r="HPC46" s="426"/>
      <c r="HPD46" s="426"/>
      <c r="HPE46" s="426"/>
      <c r="HPF46" s="426"/>
      <c r="HPG46" s="426"/>
      <c r="HPH46" s="426"/>
      <c r="HPI46" s="426"/>
      <c r="HPJ46" s="426"/>
      <c r="HPK46" s="426"/>
      <c r="HPL46" s="426"/>
      <c r="HPM46" s="426"/>
      <c r="HPN46" s="426"/>
      <c r="HPO46" s="426"/>
      <c r="HPP46" s="426"/>
      <c r="HPQ46" s="426"/>
      <c r="HPR46" s="426"/>
      <c r="HPS46" s="426"/>
      <c r="HPT46" s="426"/>
      <c r="HPU46" s="426"/>
      <c r="HPV46" s="426"/>
      <c r="HPW46" s="426"/>
      <c r="HPX46" s="426"/>
      <c r="HPY46" s="426"/>
      <c r="HPZ46" s="426"/>
      <c r="HQA46" s="426"/>
      <c r="HQB46" s="426"/>
      <c r="HQC46" s="426"/>
      <c r="HQD46" s="426"/>
      <c r="HQE46" s="426"/>
      <c r="HQF46" s="426"/>
      <c r="HQG46" s="426"/>
      <c r="HQH46" s="426"/>
      <c r="HQI46" s="426"/>
      <c r="HQJ46" s="426"/>
      <c r="HQK46" s="426"/>
      <c r="HQL46" s="426"/>
      <c r="HQM46" s="426"/>
      <c r="HQN46" s="426"/>
      <c r="HQO46" s="426"/>
      <c r="HQP46" s="426"/>
      <c r="HQQ46" s="426"/>
      <c r="HQR46" s="426"/>
      <c r="HQS46" s="426"/>
      <c r="HQT46" s="426"/>
      <c r="HQU46" s="426"/>
      <c r="HQV46" s="426"/>
      <c r="HQW46" s="426"/>
      <c r="HQX46" s="426"/>
      <c r="HQY46" s="426"/>
      <c r="HQZ46" s="426"/>
      <c r="HRA46" s="426"/>
      <c r="HRB46" s="426"/>
      <c r="HRC46" s="426"/>
      <c r="HRD46" s="426"/>
      <c r="HRE46" s="426"/>
      <c r="HRF46" s="426"/>
      <c r="HRG46" s="426"/>
      <c r="HRH46" s="426"/>
      <c r="HRI46" s="426"/>
      <c r="HRJ46" s="426"/>
      <c r="HRK46" s="426"/>
      <c r="HRL46" s="426"/>
      <c r="HRM46" s="426"/>
      <c r="HRN46" s="426"/>
      <c r="HRO46" s="426"/>
      <c r="HRP46" s="426"/>
      <c r="HRQ46" s="426"/>
      <c r="HRR46" s="426"/>
      <c r="HRS46" s="426"/>
      <c r="HRT46" s="426"/>
      <c r="HRU46" s="426"/>
      <c r="HRV46" s="426"/>
      <c r="HRW46" s="426"/>
      <c r="HRX46" s="426"/>
      <c r="HRY46" s="426"/>
      <c r="HRZ46" s="426"/>
      <c r="HSA46" s="426"/>
      <c r="HSB46" s="426"/>
      <c r="HSC46" s="426"/>
      <c r="HSD46" s="426"/>
      <c r="HSE46" s="426"/>
      <c r="HSF46" s="426"/>
      <c r="HSG46" s="426"/>
      <c r="HSH46" s="426"/>
      <c r="HSI46" s="426"/>
      <c r="HSJ46" s="426"/>
      <c r="HSK46" s="426"/>
      <c r="HSL46" s="426"/>
      <c r="HSM46" s="426"/>
      <c r="HSN46" s="426"/>
      <c r="HSO46" s="426"/>
      <c r="HSP46" s="426"/>
      <c r="HSQ46" s="426"/>
      <c r="HSR46" s="426"/>
      <c r="HSS46" s="426"/>
      <c r="HST46" s="426"/>
      <c r="HSU46" s="426"/>
      <c r="HSV46" s="426"/>
      <c r="HSW46" s="426"/>
      <c r="HSX46" s="426"/>
      <c r="HSY46" s="426"/>
      <c r="HSZ46" s="426"/>
      <c r="HTA46" s="426"/>
      <c r="HTB46" s="426"/>
      <c r="HTC46" s="426"/>
      <c r="HTD46" s="426"/>
      <c r="HTE46" s="426"/>
      <c r="HTF46" s="426"/>
      <c r="HTG46" s="426"/>
      <c r="HTH46" s="426"/>
      <c r="HTI46" s="426"/>
      <c r="HTJ46" s="426"/>
      <c r="HTK46" s="426"/>
      <c r="HTL46" s="426"/>
      <c r="HTM46" s="426"/>
      <c r="HTN46" s="426"/>
      <c r="HTO46" s="426"/>
      <c r="HTP46" s="426"/>
      <c r="HTQ46" s="426"/>
      <c r="HTR46" s="426"/>
      <c r="HTS46" s="426"/>
      <c r="HTT46" s="426"/>
      <c r="HTU46" s="426"/>
      <c r="HTV46" s="426"/>
      <c r="HTW46" s="426"/>
      <c r="HTX46" s="426"/>
      <c r="HTY46" s="426"/>
      <c r="HTZ46" s="426"/>
      <c r="HUA46" s="426"/>
      <c r="HUB46" s="426"/>
      <c r="HUC46" s="426"/>
      <c r="HUD46" s="426"/>
      <c r="HUE46" s="426"/>
      <c r="HUF46" s="426"/>
      <c r="HUG46" s="426"/>
      <c r="HUH46" s="426"/>
      <c r="HUI46" s="426"/>
      <c r="HUJ46" s="426"/>
      <c r="HUK46" s="426"/>
      <c r="HUL46" s="426"/>
      <c r="HUM46" s="426"/>
      <c r="HUN46" s="426"/>
      <c r="HUO46" s="426"/>
      <c r="HUP46" s="426"/>
      <c r="HUQ46" s="426"/>
      <c r="HUR46" s="426"/>
      <c r="HUS46" s="426"/>
      <c r="HUT46" s="426"/>
      <c r="HUU46" s="426"/>
      <c r="HUV46" s="426"/>
      <c r="HUW46" s="426"/>
      <c r="HUX46" s="426"/>
      <c r="HUY46" s="426"/>
      <c r="HUZ46" s="426"/>
      <c r="HVA46" s="426"/>
      <c r="HVB46" s="426"/>
      <c r="HVC46" s="426"/>
      <c r="HVD46" s="426"/>
      <c r="HVE46" s="426"/>
      <c r="HVF46" s="426"/>
      <c r="HVG46" s="426"/>
      <c r="HVH46" s="426"/>
      <c r="HVI46" s="426"/>
      <c r="HVJ46" s="426"/>
      <c r="HVK46" s="426"/>
      <c r="HVL46" s="426"/>
      <c r="HVM46" s="426"/>
      <c r="HVN46" s="426"/>
      <c r="HVO46" s="426"/>
      <c r="HVP46" s="426"/>
      <c r="HVQ46" s="426"/>
      <c r="HVR46" s="426"/>
      <c r="HVS46" s="426"/>
      <c r="HVT46" s="426"/>
      <c r="HVU46" s="426"/>
      <c r="HVV46" s="426"/>
      <c r="HVW46" s="426"/>
      <c r="HVX46" s="426"/>
      <c r="HVY46" s="426"/>
      <c r="HVZ46" s="426"/>
      <c r="HWA46" s="426"/>
      <c r="HWB46" s="426"/>
      <c r="HWC46" s="426"/>
      <c r="HWD46" s="426"/>
      <c r="HWE46" s="426"/>
      <c r="HWF46" s="426"/>
      <c r="HWG46" s="426"/>
      <c r="HWH46" s="426"/>
      <c r="HWI46" s="426"/>
      <c r="HWJ46" s="426"/>
      <c r="HWK46" s="426"/>
      <c r="HWL46" s="426"/>
      <c r="HWM46" s="426"/>
      <c r="HWN46" s="426"/>
      <c r="HWO46" s="426"/>
      <c r="HWP46" s="426"/>
      <c r="HWQ46" s="426"/>
      <c r="HWR46" s="426"/>
      <c r="HWS46" s="426"/>
      <c r="HWT46" s="426"/>
      <c r="HWU46" s="426"/>
      <c r="HWV46" s="426"/>
      <c r="HWW46" s="426"/>
      <c r="HWX46" s="426"/>
      <c r="HWY46" s="426"/>
      <c r="HWZ46" s="426"/>
      <c r="HXA46" s="426"/>
      <c r="HXB46" s="426"/>
      <c r="HXC46" s="426"/>
      <c r="HXD46" s="426"/>
      <c r="HXE46" s="426"/>
      <c r="HXF46" s="426"/>
      <c r="HXG46" s="426"/>
      <c r="HXH46" s="426"/>
      <c r="HXI46" s="426"/>
      <c r="HXJ46" s="426"/>
      <c r="HXK46" s="426"/>
      <c r="HXL46" s="426"/>
      <c r="HXM46" s="426"/>
      <c r="HXN46" s="426"/>
      <c r="HXO46" s="426"/>
      <c r="HXP46" s="426"/>
      <c r="HXQ46" s="426"/>
      <c r="HXR46" s="426"/>
      <c r="HXS46" s="426"/>
      <c r="HXT46" s="426"/>
      <c r="HXU46" s="426"/>
      <c r="HXV46" s="426"/>
      <c r="HXW46" s="426"/>
      <c r="HXX46" s="426"/>
      <c r="HXY46" s="426"/>
      <c r="HXZ46" s="426"/>
      <c r="HYA46" s="426"/>
      <c r="HYB46" s="426"/>
      <c r="HYC46" s="426"/>
      <c r="HYD46" s="426"/>
      <c r="HYE46" s="426"/>
      <c r="HYF46" s="426"/>
      <c r="HYG46" s="426"/>
      <c r="HYH46" s="426"/>
      <c r="HYI46" s="426"/>
      <c r="HYJ46" s="426"/>
      <c r="HYK46" s="426"/>
      <c r="HYL46" s="426"/>
      <c r="HYM46" s="426"/>
      <c r="HYN46" s="426"/>
      <c r="HYO46" s="426"/>
      <c r="HYP46" s="426"/>
      <c r="HYQ46" s="426"/>
      <c r="HYR46" s="426"/>
      <c r="HYS46" s="426"/>
      <c r="HYT46" s="426"/>
      <c r="HYU46" s="426"/>
      <c r="HYV46" s="426"/>
      <c r="HYW46" s="426"/>
      <c r="HYX46" s="426"/>
      <c r="HYY46" s="426"/>
      <c r="HYZ46" s="426"/>
      <c r="HZA46" s="426"/>
      <c r="HZB46" s="426"/>
      <c r="HZC46" s="426"/>
      <c r="HZD46" s="426"/>
      <c r="HZE46" s="426"/>
      <c r="HZF46" s="426"/>
      <c r="HZG46" s="426"/>
      <c r="HZH46" s="426"/>
      <c r="HZI46" s="426"/>
      <c r="HZJ46" s="426"/>
      <c r="HZK46" s="426"/>
      <c r="HZL46" s="426"/>
      <c r="HZM46" s="426"/>
      <c r="HZN46" s="426"/>
      <c r="HZO46" s="426"/>
      <c r="HZP46" s="426"/>
      <c r="HZQ46" s="426"/>
      <c r="HZR46" s="426"/>
      <c r="HZS46" s="426"/>
      <c r="HZT46" s="426"/>
      <c r="HZU46" s="426"/>
      <c r="HZV46" s="426"/>
      <c r="HZW46" s="426"/>
      <c r="HZX46" s="426"/>
      <c r="HZY46" s="426"/>
      <c r="HZZ46" s="426"/>
      <c r="IAA46" s="426"/>
      <c r="IAB46" s="426"/>
      <c r="IAC46" s="426"/>
      <c r="IAD46" s="426"/>
      <c r="IAE46" s="426"/>
      <c r="IAF46" s="426"/>
      <c r="IAG46" s="426"/>
      <c r="IAH46" s="426"/>
      <c r="IAI46" s="426"/>
      <c r="IAJ46" s="426"/>
      <c r="IAK46" s="426"/>
      <c r="IAL46" s="426"/>
      <c r="IAM46" s="426"/>
      <c r="IAN46" s="426"/>
      <c r="IAO46" s="426"/>
      <c r="IAP46" s="426"/>
      <c r="IAQ46" s="426"/>
      <c r="IAR46" s="426"/>
      <c r="IAS46" s="426"/>
      <c r="IAT46" s="426"/>
      <c r="IAU46" s="426"/>
      <c r="IAV46" s="426"/>
      <c r="IAW46" s="426"/>
      <c r="IAX46" s="426"/>
      <c r="IAY46" s="426"/>
      <c r="IAZ46" s="426"/>
      <c r="IBA46" s="426"/>
      <c r="IBB46" s="426"/>
      <c r="IBC46" s="426"/>
      <c r="IBD46" s="426"/>
      <c r="IBE46" s="426"/>
      <c r="IBF46" s="426"/>
      <c r="IBG46" s="426"/>
      <c r="IBH46" s="426"/>
      <c r="IBI46" s="426"/>
      <c r="IBJ46" s="426"/>
      <c r="IBK46" s="426"/>
      <c r="IBL46" s="426"/>
      <c r="IBM46" s="426"/>
      <c r="IBN46" s="426"/>
      <c r="IBO46" s="426"/>
      <c r="IBP46" s="426"/>
      <c r="IBQ46" s="426"/>
      <c r="IBR46" s="426"/>
      <c r="IBS46" s="426"/>
      <c r="IBT46" s="426"/>
      <c r="IBU46" s="426"/>
      <c r="IBV46" s="426"/>
      <c r="IBW46" s="426"/>
      <c r="IBX46" s="426"/>
      <c r="IBY46" s="426"/>
      <c r="IBZ46" s="426"/>
      <c r="ICA46" s="426"/>
      <c r="ICB46" s="426"/>
      <c r="ICC46" s="426"/>
      <c r="ICD46" s="426"/>
      <c r="ICE46" s="426"/>
      <c r="ICF46" s="426"/>
      <c r="ICG46" s="426"/>
      <c r="ICH46" s="426"/>
      <c r="ICI46" s="426"/>
      <c r="ICJ46" s="426"/>
      <c r="ICK46" s="426"/>
      <c r="ICL46" s="426"/>
      <c r="ICM46" s="426"/>
      <c r="ICN46" s="426"/>
      <c r="ICO46" s="426"/>
      <c r="ICP46" s="426"/>
      <c r="ICQ46" s="426"/>
      <c r="ICR46" s="426"/>
      <c r="ICS46" s="426"/>
      <c r="ICT46" s="426"/>
      <c r="ICU46" s="426"/>
      <c r="ICV46" s="426"/>
      <c r="ICW46" s="426"/>
      <c r="ICX46" s="426"/>
      <c r="ICY46" s="426"/>
      <c r="ICZ46" s="426"/>
      <c r="IDA46" s="426"/>
      <c r="IDB46" s="426"/>
      <c r="IDC46" s="426"/>
      <c r="IDD46" s="426"/>
      <c r="IDE46" s="426"/>
      <c r="IDF46" s="426"/>
      <c r="IDG46" s="426"/>
      <c r="IDH46" s="426"/>
      <c r="IDI46" s="426"/>
      <c r="IDJ46" s="426"/>
      <c r="IDK46" s="426"/>
      <c r="IDL46" s="426"/>
      <c r="IDM46" s="426"/>
      <c r="IDN46" s="426"/>
      <c r="IDO46" s="426"/>
      <c r="IDP46" s="426"/>
      <c r="IDQ46" s="426"/>
      <c r="IDR46" s="426"/>
      <c r="IDS46" s="426"/>
      <c r="IDT46" s="426"/>
      <c r="IDU46" s="426"/>
      <c r="IDV46" s="426"/>
      <c r="IDW46" s="426"/>
      <c r="IDX46" s="426"/>
      <c r="IDY46" s="426"/>
      <c r="IDZ46" s="426"/>
      <c r="IEA46" s="426"/>
      <c r="IEB46" s="426"/>
      <c r="IEC46" s="426"/>
      <c r="IED46" s="426"/>
      <c r="IEE46" s="426"/>
      <c r="IEF46" s="426"/>
      <c r="IEG46" s="426"/>
      <c r="IEH46" s="426"/>
      <c r="IEI46" s="426"/>
      <c r="IEJ46" s="426"/>
      <c r="IEK46" s="426"/>
      <c r="IEL46" s="426"/>
      <c r="IEM46" s="426"/>
      <c r="IEN46" s="426"/>
      <c r="IEO46" s="426"/>
      <c r="IEP46" s="426"/>
      <c r="IEQ46" s="426"/>
      <c r="IER46" s="426"/>
      <c r="IES46" s="426"/>
      <c r="IET46" s="426"/>
      <c r="IEU46" s="426"/>
      <c r="IEV46" s="426"/>
      <c r="IEW46" s="426"/>
      <c r="IEX46" s="426"/>
      <c r="IEY46" s="426"/>
      <c r="IEZ46" s="426"/>
      <c r="IFA46" s="426"/>
      <c r="IFB46" s="426"/>
      <c r="IFC46" s="426"/>
      <c r="IFD46" s="426"/>
      <c r="IFE46" s="426"/>
      <c r="IFF46" s="426"/>
      <c r="IFG46" s="426"/>
      <c r="IFH46" s="426"/>
      <c r="IFI46" s="426"/>
      <c r="IFJ46" s="426"/>
      <c r="IFK46" s="426"/>
      <c r="IFL46" s="426"/>
      <c r="IFM46" s="426"/>
      <c r="IFN46" s="426"/>
      <c r="IFO46" s="426"/>
      <c r="IFP46" s="426"/>
      <c r="IFQ46" s="426"/>
      <c r="IFR46" s="426"/>
      <c r="IFS46" s="426"/>
      <c r="IFT46" s="426"/>
      <c r="IFU46" s="426"/>
      <c r="IFV46" s="426"/>
      <c r="IFW46" s="426"/>
      <c r="IFX46" s="426"/>
      <c r="IFY46" s="426"/>
      <c r="IFZ46" s="426"/>
      <c r="IGA46" s="426"/>
      <c r="IGB46" s="426"/>
      <c r="IGC46" s="426"/>
      <c r="IGD46" s="426"/>
      <c r="IGE46" s="426"/>
      <c r="IGF46" s="426"/>
      <c r="IGG46" s="426"/>
      <c r="IGH46" s="426"/>
      <c r="IGI46" s="426"/>
      <c r="IGJ46" s="426"/>
      <c r="IGK46" s="426"/>
      <c r="IGL46" s="426"/>
      <c r="IGM46" s="426"/>
      <c r="IGN46" s="426"/>
      <c r="IGO46" s="426"/>
      <c r="IGP46" s="426"/>
      <c r="IGQ46" s="426"/>
      <c r="IGR46" s="426"/>
      <c r="IGS46" s="426"/>
      <c r="IGT46" s="426"/>
      <c r="IGU46" s="426"/>
      <c r="IGV46" s="426"/>
      <c r="IGW46" s="426"/>
      <c r="IGX46" s="426"/>
      <c r="IGY46" s="426"/>
      <c r="IGZ46" s="426"/>
      <c r="IHA46" s="426"/>
      <c r="IHB46" s="426"/>
      <c r="IHC46" s="426"/>
      <c r="IHD46" s="426"/>
      <c r="IHE46" s="426"/>
      <c r="IHF46" s="426"/>
      <c r="IHG46" s="426"/>
      <c r="IHH46" s="426"/>
      <c r="IHI46" s="426"/>
      <c r="IHJ46" s="426"/>
      <c r="IHK46" s="426"/>
      <c r="IHL46" s="426"/>
      <c r="IHM46" s="426"/>
      <c r="IHN46" s="426"/>
      <c r="IHO46" s="426"/>
      <c r="IHP46" s="426"/>
      <c r="IHQ46" s="426"/>
      <c r="IHR46" s="426"/>
      <c r="IHS46" s="426"/>
      <c r="IHT46" s="426"/>
      <c r="IHU46" s="426"/>
      <c r="IHV46" s="426"/>
      <c r="IHW46" s="426"/>
      <c r="IHX46" s="426"/>
      <c r="IHY46" s="426"/>
      <c r="IHZ46" s="426"/>
      <c r="IIA46" s="426"/>
      <c r="IIB46" s="426"/>
      <c r="IIC46" s="426"/>
      <c r="IID46" s="426"/>
      <c r="IIE46" s="426"/>
      <c r="IIF46" s="426"/>
      <c r="IIG46" s="426"/>
      <c r="IIH46" s="426"/>
      <c r="III46" s="426"/>
      <c r="IIJ46" s="426"/>
      <c r="IIK46" s="426"/>
      <c r="IIL46" s="426"/>
      <c r="IIM46" s="426"/>
      <c r="IIN46" s="426"/>
      <c r="IIO46" s="426"/>
      <c r="IIP46" s="426"/>
      <c r="IIQ46" s="426"/>
      <c r="IIR46" s="426"/>
      <c r="IIS46" s="426"/>
      <c r="IIT46" s="426"/>
      <c r="IIU46" s="426"/>
      <c r="IIV46" s="426"/>
      <c r="IIW46" s="426"/>
      <c r="IIX46" s="426"/>
      <c r="IIY46" s="426"/>
      <c r="IIZ46" s="426"/>
      <c r="IJA46" s="426"/>
      <c r="IJB46" s="426"/>
      <c r="IJC46" s="426"/>
      <c r="IJD46" s="426"/>
      <c r="IJE46" s="426"/>
      <c r="IJF46" s="426"/>
      <c r="IJG46" s="426"/>
      <c r="IJH46" s="426"/>
      <c r="IJI46" s="426"/>
      <c r="IJJ46" s="426"/>
      <c r="IJK46" s="426"/>
      <c r="IJL46" s="426"/>
      <c r="IJM46" s="426"/>
      <c r="IJN46" s="426"/>
      <c r="IJO46" s="426"/>
      <c r="IJP46" s="426"/>
      <c r="IJQ46" s="426"/>
      <c r="IJR46" s="426"/>
      <c r="IJS46" s="426"/>
      <c r="IJT46" s="426"/>
      <c r="IJU46" s="426"/>
      <c r="IJV46" s="426"/>
      <c r="IJW46" s="426"/>
      <c r="IJX46" s="426"/>
      <c r="IJY46" s="426"/>
      <c r="IJZ46" s="426"/>
      <c r="IKA46" s="426"/>
      <c r="IKB46" s="426"/>
      <c r="IKC46" s="426"/>
      <c r="IKD46" s="426"/>
      <c r="IKE46" s="426"/>
      <c r="IKF46" s="426"/>
      <c r="IKG46" s="426"/>
      <c r="IKH46" s="426"/>
      <c r="IKI46" s="426"/>
      <c r="IKJ46" s="426"/>
      <c r="IKK46" s="426"/>
      <c r="IKL46" s="426"/>
      <c r="IKM46" s="426"/>
      <c r="IKN46" s="426"/>
      <c r="IKO46" s="426"/>
      <c r="IKP46" s="426"/>
      <c r="IKQ46" s="426"/>
      <c r="IKR46" s="426"/>
      <c r="IKS46" s="426"/>
      <c r="IKT46" s="426"/>
      <c r="IKU46" s="426"/>
      <c r="IKV46" s="426"/>
      <c r="IKW46" s="426"/>
      <c r="IKX46" s="426"/>
      <c r="IKY46" s="426"/>
      <c r="IKZ46" s="426"/>
      <c r="ILA46" s="426"/>
      <c r="ILB46" s="426"/>
      <c r="ILC46" s="426"/>
      <c r="ILD46" s="426"/>
      <c r="ILE46" s="426"/>
      <c r="ILF46" s="426"/>
      <c r="ILG46" s="426"/>
      <c r="ILH46" s="426"/>
      <c r="ILI46" s="426"/>
      <c r="ILJ46" s="426"/>
      <c r="ILK46" s="426"/>
      <c r="ILL46" s="426"/>
      <c r="ILM46" s="426"/>
      <c r="ILN46" s="426"/>
      <c r="ILO46" s="426"/>
      <c r="ILP46" s="426"/>
      <c r="ILQ46" s="426"/>
      <c r="ILR46" s="426"/>
      <c r="ILS46" s="426"/>
      <c r="ILT46" s="426"/>
      <c r="ILU46" s="426"/>
      <c r="ILV46" s="426"/>
      <c r="ILW46" s="426"/>
      <c r="ILX46" s="426"/>
      <c r="ILY46" s="426"/>
      <c r="ILZ46" s="426"/>
      <c r="IMA46" s="426"/>
      <c r="IMB46" s="426"/>
      <c r="IMC46" s="426"/>
      <c r="IMD46" s="426"/>
      <c r="IME46" s="426"/>
      <c r="IMF46" s="426"/>
      <c r="IMG46" s="426"/>
      <c r="IMH46" s="426"/>
      <c r="IMI46" s="426"/>
      <c r="IMJ46" s="426"/>
      <c r="IMK46" s="426"/>
      <c r="IML46" s="426"/>
      <c r="IMM46" s="426"/>
      <c r="IMN46" s="426"/>
      <c r="IMO46" s="426"/>
      <c r="IMP46" s="426"/>
      <c r="IMQ46" s="426"/>
      <c r="IMR46" s="426"/>
      <c r="IMS46" s="426"/>
      <c r="IMT46" s="426"/>
      <c r="IMU46" s="426"/>
      <c r="IMV46" s="426"/>
      <c r="IMW46" s="426"/>
      <c r="IMX46" s="426"/>
      <c r="IMY46" s="426"/>
      <c r="IMZ46" s="426"/>
      <c r="INA46" s="426"/>
      <c r="INB46" s="426"/>
      <c r="INC46" s="426"/>
      <c r="IND46" s="426"/>
      <c r="INE46" s="426"/>
      <c r="INF46" s="426"/>
      <c r="ING46" s="426"/>
      <c r="INH46" s="426"/>
      <c r="INI46" s="426"/>
      <c r="INJ46" s="426"/>
      <c r="INK46" s="426"/>
      <c r="INL46" s="426"/>
      <c r="INM46" s="426"/>
      <c r="INN46" s="426"/>
      <c r="INO46" s="426"/>
      <c r="INP46" s="426"/>
      <c r="INQ46" s="426"/>
      <c r="INR46" s="426"/>
      <c r="INS46" s="426"/>
      <c r="INT46" s="426"/>
      <c r="INU46" s="426"/>
      <c r="INV46" s="426"/>
      <c r="INW46" s="426"/>
      <c r="INX46" s="426"/>
      <c r="INY46" s="426"/>
      <c r="INZ46" s="426"/>
      <c r="IOA46" s="426"/>
      <c r="IOB46" s="426"/>
      <c r="IOC46" s="426"/>
      <c r="IOD46" s="426"/>
      <c r="IOE46" s="426"/>
      <c r="IOF46" s="426"/>
      <c r="IOG46" s="426"/>
      <c r="IOH46" s="426"/>
      <c r="IOI46" s="426"/>
      <c r="IOJ46" s="426"/>
      <c r="IOK46" s="426"/>
      <c r="IOL46" s="426"/>
      <c r="IOM46" s="426"/>
      <c r="ION46" s="426"/>
      <c r="IOO46" s="426"/>
      <c r="IOP46" s="426"/>
      <c r="IOQ46" s="426"/>
      <c r="IOR46" s="426"/>
      <c r="IOS46" s="426"/>
      <c r="IOT46" s="426"/>
      <c r="IOU46" s="426"/>
      <c r="IOV46" s="426"/>
      <c r="IOW46" s="426"/>
      <c r="IOX46" s="426"/>
      <c r="IOY46" s="426"/>
      <c r="IOZ46" s="426"/>
      <c r="IPA46" s="426"/>
      <c r="IPB46" s="426"/>
      <c r="IPC46" s="426"/>
      <c r="IPD46" s="426"/>
      <c r="IPE46" s="426"/>
      <c r="IPF46" s="426"/>
      <c r="IPG46" s="426"/>
      <c r="IPH46" s="426"/>
      <c r="IPI46" s="426"/>
      <c r="IPJ46" s="426"/>
      <c r="IPK46" s="426"/>
      <c r="IPL46" s="426"/>
      <c r="IPM46" s="426"/>
      <c r="IPN46" s="426"/>
      <c r="IPO46" s="426"/>
      <c r="IPP46" s="426"/>
      <c r="IPQ46" s="426"/>
      <c r="IPR46" s="426"/>
      <c r="IPS46" s="426"/>
      <c r="IPT46" s="426"/>
      <c r="IPU46" s="426"/>
      <c r="IPV46" s="426"/>
      <c r="IPW46" s="426"/>
      <c r="IPX46" s="426"/>
      <c r="IPY46" s="426"/>
      <c r="IPZ46" s="426"/>
      <c r="IQA46" s="426"/>
      <c r="IQB46" s="426"/>
      <c r="IQC46" s="426"/>
      <c r="IQD46" s="426"/>
      <c r="IQE46" s="426"/>
      <c r="IQF46" s="426"/>
      <c r="IQG46" s="426"/>
      <c r="IQH46" s="426"/>
      <c r="IQI46" s="426"/>
      <c r="IQJ46" s="426"/>
      <c r="IQK46" s="426"/>
      <c r="IQL46" s="426"/>
      <c r="IQM46" s="426"/>
      <c r="IQN46" s="426"/>
      <c r="IQO46" s="426"/>
      <c r="IQP46" s="426"/>
      <c r="IQQ46" s="426"/>
      <c r="IQR46" s="426"/>
      <c r="IQS46" s="426"/>
      <c r="IQT46" s="426"/>
      <c r="IQU46" s="426"/>
      <c r="IQV46" s="426"/>
      <c r="IQW46" s="426"/>
      <c r="IQX46" s="426"/>
      <c r="IQY46" s="426"/>
      <c r="IQZ46" s="426"/>
      <c r="IRA46" s="426"/>
      <c r="IRB46" s="426"/>
      <c r="IRC46" s="426"/>
      <c r="IRD46" s="426"/>
      <c r="IRE46" s="426"/>
      <c r="IRF46" s="426"/>
      <c r="IRG46" s="426"/>
      <c r="IRH46" s="426"/>
      <c r="IRI46" s="426"/>
      <c r="IRJ46" s="426"/>
      <c r="IRK46" s="426"/>
      <c r="IRL46" s="426"/>
      <c r="IRM46" s="426"/>
      <c r="IRN46" s="426"/>
      <c r="IRO46" s="426"/>
      <c r="IRP46" s="426"/>
      <c r="IRQ46" s="426"/>
      <c r="IRR46" s="426"/>
      <c r="IRS46" s="426"/>
      <c r="IRT46" s="426"/>
      <c r="IRU46" s="426"/>
      <c r="IRV46" s="426"/>
      <c r="IRW46" s="426"/>
      <c r="IRX46" s="426"/>
      <c r="IRY46" s="426"/>
      <c r="IRZ46" s="426"/>
      <c r="ISA46" s="426"/>
      <c r="ISB46" s="426"/>
      <c r="ISC46" s="426"/>
      <c r="ISD46" s="426"/>
      <c r="ISE46" s="426"/>
      <c r="ISF46" s="426"/>
      <c r="ISG46" s="426"/>
      <c r="ISH46" s="426"/>
      <c r="ISI46" s="426"/>
      <c r="ISJ46" s="426"/>
      <c r="ISK46" s="426"/>
      <c r="ISL46" s="426"/>
      <c r="ISM46" s="426"/>
      <c r="ISN46" s="426"/>
      <c r="ISO46" s="426"/>
      <c r="ISP46" s="426"/>
      <c r="ISQ46" s="426"/>
      <c r="ISR46" s="426"/>
      <c r="ISS46" s="426"/>
      <c r="IST46" s="426"/>
      <c r="ISU46" s="426"/>
      <c r="ISV46" s="426"/>
      <c r="ISW46" s="426"/>
      <c r="ISX46" s="426"/>
      <c r="ISY46" s="426"/>
      <c r="ISZ46" s="426"/>
      <c r="ITA46" s="426"/>
      <c r="ITB46" s="426"/>
      <c r="ITC46" s="426"/>
      <c r="ITD46" s="426"/>
      <c r="ITE46" s="426"/>
      <c r="ITF46" s="426"/>
      <c r="ITG46" s="426"/>
      <c r="ITH46" s="426"/>
      <c r="ITI46" s="426"/>
      <c r="ITJ46" s="426"/>
      <c r="ITK46" s="426"/>
      <c r="ITL46" s="426"/>
      <c r="ITM46" s="426"/>
      <c r="ITN46" s="426"/>
      <c r="ITO46" s="426"/>
      <c r="ITP46" s="426"/>
      <c r="ITQ46" s="426"/>
      <c r="ITR46" s="426"/>
      <c r="ITS46" s="426"/>
      <c r="ITT46" s="426"/>
      <c r="ITU46" s="426"/>
      <c r="ITV46" s="426"/>
      <c r="ITW46" s="426"/>
      <c r="ITX46" s="426"/>
      <c r="ITY46" s="426"/>
      <c r="ITZ46" s="426"/>
      <c r="IUA46" s="426"/>
      <c r="IUB46" s="426"/>
      <c r="IUC46" s="426"/>
      <c r="IUD46" s="426"/>
      <c r="IUE46" s="426"/>
      <c r="IUF46" s="426"/>
      <c r="IUG46" s="426"/>
      <c r="IUH46" s="426"/>
      <c r="IUI46" s="426"/>
      <c r="IUJ46" s="426"/>
      <c r="IUK46" s="426"/>
      <c r="IUL46" s="426"/>
      <c r="IUM46" s="426"/>
      <c r="IUN46" s="426"/>
      <c r="IUO46" s="426"/>
      <c r="IUP46" s="426"/>
      <c r="IUQ46" s="426"/>
      <c r="IUR46" s="426"/>
      <c r="IUS46" s="426"/>
      <c r="IUT46" s="426"/>
      <c r="IUU46" s="426"/>
      <c r="IUV46" s="426"/>
      <c r="IUW46" s="426"/>
      <c r="IUX46" s="426"/>
      <c r="IUY46" s="426"/>
      <c r="IUZ46" s="426"/>
      <c r="IVA46" s="426"/>
      <c r="IVB46" s="426"/>
      <c r="IVC46" s="426"/>
      <c r="IVD46" s="426"/>
      <c r="IVE46" s="426"/>
      <c r="IVF46" s="426"/>
      <c r="IVG46" s="426"/>
      <c r="IVH46" s="426"/>
      <c r="IVI46" s="426"/>
      <c r="IVJ46" s="426"/>
      <c r="IVK46" s="426"/>
      <c r="IVL46" s="426"/>
      <c r="IVM46" s="426"/>
      <c r="IVN46" s="426"/>
      <c r="IVO46" s="426"/>
      <c r="IVP46" s="426"/>
      <c r="IVQ46" s="426"/>
      <c r="IVR46" s="426"/>
      <c r="IVS46" s="426"/>
      <c r="IVT46" s="426"/>
      <c r="IVU46" s="426"/>
      <c r="IVV46" s="426"/>
      <c r="IVW46" s="426"/>
      <c r="IVX46" s="426"/>
      <c r="IVY46" s="426"/>
      <c r="IVZ46" s="426"/>
      <c r="IWA46" s="426"/>
      <c r="IWB46" s="426"/>
      <c r="IWC46" s="426"/>
      <c r="IWD46" s="426"/>
      <c r="IWE46" s="426"/>
      <c r="IWF46" s="426"/>
      <c r="IWG46" s="426"/>
      <c r="IWH46" s="426"/>
      <c r="IWI46" s="426"/>
      <c r="IWJ46" s="426"/>
      <c r="IWK46" s="426"/>
      <c r="IWL46" s="426"/>
      <c r="IWM46" s="426"/>
      <c r="IWN46" s="426"/>
      <c r="IWO46" s="426"/>
      <c r="IWP46" s="426"/>
      <c r="IWQ46" s="426"/>
      <c r="IWR46" s="426"/>
      <c r="IWS46" s="426"/>
      <c r="IWT46" s="426"/>
      <c r="IWU46" s="426"/>
      <c r="IWV46" s="426"/>
      <c r="IWW46" s="426"/>
      <c r="IWX46" s="426"/>
      <c r="IWY46" s="426"/>
      <c r="IWZ46" s="426"/>
      <c r="IXA46" s="426"/>
      <c r="IXB46" s="426"/>
      <c r="IXC46" s="426"/>
      <c r="IXD46" s="426"/>
      <c r="IXE46" s="426"/>
      <c r="IXF46" s="426"/>
      <c r="IXG46" s="426"/>
      <c r="IXH46" s="426"/>
      <c r="IXI46" s="426"/>
      <c r="IXJ46" s="426"/>
      <c r="IXK46" s="426"/>
      <c r="IXL46" s="426"/>
      <c r="IXM46" s="426"/>
      <c r="IXN46" s="426"/>
      <c r="IXO46" s="426"/>
      <c r="IXP46" s="426"/>
      <c r="IXQ46" s="426"/>
      <c r="IXR46" s="426"/>
      <c r="IXS46" s="426"/>
      <c r="IXT46" s="426"/>
      <c r="IXU46" s="426"/>
      <c r="IXV46" s="426"/>
      <c r="IXW46" s="426"/>
      <c r="IXX46" s="426"/>
      <c r="IXY46" s="426"/>
      <c r="IXZ46" s="426"/>
      <c r="IYA46" s="426"/>
      <c r="IYB46" s="426"/>
      <c r="IYC46" s="426"/>
      <c r="IYD46" s="426"/>
      <c r="IYE46" s="426"/>
      <c r="IYF46" s="426"/>
      <c r="IYG46" s="426"/>
      <c r="IYH46" s="426"/>
      <c r="IYI46" s="426"/>
      <c r="IYJ46" s="426"/>
      <c r="IYK46" s="426"/>
      <c r="IYL46" s="426"/>
      <c r="IYM46" s="426"/>
      <c r="IYN46" s="426"/>
      <c r="IYO46" s="426"/>
      <c r="IYP46" s="426"/>
      <c r="IYQ46" s="426"/>
      <c r="IYR46" s="426"/>
      <c r="IYS46" s="426"/>
      <c r="IYT46" s="426"/>
      <c r="IYU46" s="426"/>
      <c r="IYV46" s="426"/>
      <c r="IYW46" s="426"/>
      <c r="IYX46" s="426"/>
      <c r="IYY46" s="426"/>
      <c r="IYZ46" s="426"/>
      <c r="IZA46" s="426"/>
      <c r="IZB46" s="426"/>
      <c r="IZC46" s="426"/>
      <c r="IZD46" s="426"/>
      <c r="IZE46" s="426"/>
      <c r="IZF46" s="426"/>
      <c r="IZG46" s="426"/>
      <c r="IZH46" s="426"/>
      <c r="IZI46" s="426"/>
      <c r="IZJ46" s="426"/>
      <c r="IZK46" s="426"/>
      <c r="IZL46" s="426"/>
      <c r="IZM46" s="426"/>
      <c r="IZN46" s="426"/>
      <c r="IZO46" s="426"/>
      <c r="IZP46" s="426"/>
      <c r="IZQ46" s="426"/>
      <c r="IZR46" s="426"/>
      <c r="IZS46" s="426"/>
      <c r="IZT46" s="426"/>
      <c r="IZU46" s="426"/>
      <c r="IZV46" s="426"/>
      <c r="IZW46" s="426"/>
      <c r="IZX46" s="426"/>
      <c r="IZY46" s="426"/>
      <c r="IZZ46" s="426"/>
      <c r="JAA46" s="426"/>
      <c r="JAB46" s="426"/>
      <c r="JAC46" s="426"/>
      <c r="JAD46" s="426"/>
      <c r="JAE46" s="426"/>
      <c r="JAF46" s="426"/>
      <c r="JAG46" s="426"/>
      <c r="JAH46" s="426"/>
      <c r="JAI46" s="426"/>
      <c r="JAJ46" s="426"/>
      <c r="JAK46" s="426"/>
      <c r="JAL46" s="426"/>
      <c r="JAM46" s="426"/>
      <c r="JAN46" s="426"/>
      <c r="JAO46" s="426"/>
      <c r="JAP46" s="426"/>
      <c r="JAQ46" s="426"/>
      <c r="JAR46" s="426"/>
      <c r="JAS46" s="426"/>
      <c r="JAT46" s="426"/>
      <c r="JAU46" s="426"/>
      <c r="JAV46" s="426"/>
      <c r="JAW46" s="426"/>
      <c r="JAX46" s="426"/>
      <c r="JAY46" s="426"/>
      <c r="JAZ46" s="426"/>
      <c r="JBA46" s="426"/>
      <c r="JBB46" s="426"/>
      <c r="JBC46" s="426"/>
      <c r="JBD46" s="426"/>
      <c r="JBE46" s="426"/>
      <c r="JBF46" s="426"/>
      <c r="JBG46" s="426"/>
      <c r="JBH46" s="426"/>
      <c r="JBI46" s="426"/>
      <c r="JBJ46" s="426"/>
      <c r="JBK46" s="426"/>
      <c r="JBL46" s="426"/>
      <c r="JBM46" s="426"/>
      <c r="JBN46" s="426"/>
      <c r="JBO46" s="426"/>
      <c r="JBP46" s="426"/>
      <c r="JBQ46" s="426"/>
      <c r="JBR46" s="426"/>
      <c r="JBS46" s="426"/>
      <c r="JBT46" s="426"/>
      <c r="JBU46" s="426"/>
      <c r="JBV46" s="426"/>
      <c r="JBW46" s="426"/>
      <c r="JBX46" s="426"/>
      <c r="JBY46" s="426"/>
      <c r="JBZ46" s="426"/>
      <c r="JCA46" s="426"/>
      <c r="JCB46" s="426"/>
      <c r="JCC46" s="426"/>
      <c r="JCD46" s="426"/>
      <c r="JCE46" s="426"/>
      <c r="JCF46" s="426"/>
      <c r="JCG46" s="426"/>
      <c r="JCH46" s="426"/>
      <c r="JCI46" s="426"/>
      <c r="JCJ46" s="426"/>
      <c r="JCK46" s="426"/>
      <c r="JCL46" s="426"/>
      <c r="JCM46" s="426"/>
      <c r="JCN46" s="426"/>
      <c r="JCO46" s="426"/>
      <c r="JCP46" s="426"/>
      <c r="JCQ46" s="426"/>
      <c r="JCR46" s="426"/>
      <c r="JCS46" s="426"/>
      <c r="JCT46" s="426"/>
      <c r="JCU46" s="426"/>
      <c r="JCV46" s="426"/>
      <c r="JCW46" s="426"/>
      <c r="JCX46" s="426"/>
      <c r="JCY46" s="426"/>
      <c r="JCZ46" s="426"/>
      <c r="JDA46" s="426"/>
      <c r="JDB46" s="426"/>
      <c r="JDC46" s="426"/>
      <c r="JDD46" s="426"/>
      <c r="JDE46" s="426"/>
      <c r="JDF46" s="426"/>
      <c r="JDG46" s="426"/>
      <c r="JDH46" s="426"/>
      <c r="JDI46" s="426"/>
      <c r="JDJ46" s="426"/>
      <c r="JDK46" s="426"/>
      <c r="JDL46" s="426"/>
      <c r="JDM46" s="426"/>
      <c r="JDN46" s="426"/>
      <c r="JDO46" s="426"/>
      <c r="JDP46" s="426"/>
      <c r="JDQ46" s="426"/>
      <c r="JDR46" s="426"/>
      <c r="JDS46" s="426"/>
      <c r="JDT46" s="426"/>
      <c r="JDU46" s="426"/>
      <c r="JDV46" s="426"/>
      <c r="JDW46" s="426"/>
      <c r="JDX46" s="426"/>
      <c r="JDY46" s="426"/>
      <c r="JDZ46" s="426"/>
      <c r="JEA46" s="426"/>
      <c r="JEB46" s="426"/>
      <c r="JEC46" s="426"/>
      <c r="JED46" s="426"/>
      <c r="JEE46" s="426"/>
      <c r="JEF46" s="426"/>
      <c r="JEG46" s="426"/>
      <c r="JEH46" s="426"/>
      <c r="JEI46" s="426"/>
      <c r="JEJ46" s="426"/>
      <c r="JEK46" s="426"/>
      <c r="JEL46" s="426"/>
      <c r="JEM46" s="426"/>
      <c r="JEN46" s="426"/>
      <c r="JEO46" s="426"/>
      <c r="JEP46" s="426"/>
      <c r="JEQ46" s="426"/>
      <c r="JER46" s="426"/>
      <c r="JES46" s="426"/>
      <c r="JET46" s="426"/>
      <c r="JEU46" s="426"/>
      <c r="JEV46" s="426"/>
      <c r="JEW46" s="426"/>
      <c r="JEX46" s="426"/>
      <c r="JEY46" s="426"/>
      <c r="JEZ46" s="426"/>
      <c r="JFA46" s="426"/>
      <c r="JFB46" s="426"/>
      <c r="JFC46" s="426"/>
      <c r="JFD46" s="426"/>
      <c r="JFE46" s="426"/>
      <c r="JFF46" s="426"/>
      <c r="JFG46" s="426"/>
      <c r="JFH46" s="426"/>
      <c r="JFI46" s="426"/>
      <c r="JFJ46" s="426"/>
      <c r="JFK46" s="426"/>
      <c r="JFL46" s="426"/>
      <c r="JFM46" s="426"/>
      <c r="JFN46" s="426"/>
      <c r="JFO46" s="426"/>
      <c r="JFP46" s="426"/>
      <c r="JFQ46" s="426"/>
      <c r="JFR46" s="426"/>
      <c r="JFS46" s="426"/>
      <c r="JFT46" s="426"/>
      <c r="JFU46" s="426"/>
      <c r="JFV46" s="426"/>
      <c r="JFW46" s="426"/>
      <c r="JFX46" s="426"/>
      <c r="JFY46" s="426"/>
      <c r="JFZ46" s="426"/>
      <c r="JGA46" s="426"/>
      <c r="JGB46" s="426"/>
      <c r="JGC46" s="426"/>
      <c r="JGD46" s="426"/>
      <c r="JGE46" s="426"/>
      <c r="JGF46" s="426"/>
      <c r="JGG46" s="426"/>
      <c r="JGH46" s="426"/>
      <c r="JGI46" s="426"/>
      <c r="JGJ46" s="426"/>
      <c r="JGK46" s="426"/>
      <c r="JGL46" s="426"/>
      <c r="JGM46" s="426"/>
      <c r="JGN46" s="426"/>
      <c r="JGO46" s="426"/>
      <c r="JGP46" s="426"/>
      <c r="JGQ46" s="426"/>
      <c r="JGR46" s="426"/>
      <c r="JGS46" s="426"/>
      <c r="JGT46" s="426"/>
      <c r="JGU46" s="426"/>
      <c r="JGV46" s="426"/>
      <c r="JGW46" s="426"/>
      <c r="JGX46" s="426"/>
      <c r="JGY46" s="426"/>
      <c r="JGZ46" s="426"/>
      <c r="JHA46" s="426"/>
      <c r="JHB46" s="426"/>
      <c r="JHC46" s="426"/>
      <c r="JHD46" s="426"/>
      <c r="JHE46" s="426"/>
      <c r="JHF46" s="426"/>
      <c r="JHG46" s="426"/>
      <c r="JHH46" s="426"/>
      <c r="JHI46" s="426"/>
      <c r="JHJ46" s="426"/>
      <c r="JHK46" s="426"/>
      <c r="JHL46" s="426"/>
      <c r="JHM46" s="426"/>
      <c r="JHN46" s="426"/>
      <c r="JHO46" s="426"/>
      <c r="JHP46" s="426"/>
      <c r="JHQ46" s="426"/>
      <c r="JHR46" s="426"/>
      <c r="JHS46" s="426"/>
      <c r="JHT46" s="426"/>
      <c r="JHU46" s="426"/>
      <c r="JHV46" s="426"/>
      <c r="JHW46" s="426"/>
      <c r="JHX46" s="426"/>
      <c r="JHY46" s="426"/>
      <c r="JHZ46" s="426"/>
      <c r="JIA46" s="426"/>
      <c r="JIB46" s="426"/>
      <c r="JIC46" s="426"/>
      <c r="JID46" s="426"/>
      <c r="JIE46" s="426"/>
      <c r="JIF46" s="426"/>
      <c r="JIG46" s="426"/>
      <c r="JIH46" s="426"/>
      <c r="JII46" s="426"/>
      <c r="JIJ46" s="426"/>
      <c r="JIK46" s="426"/>
      <c r="JIL46" s="426"/>
      <c r="JIM46" s="426"/>
      <c r="JIN46" s="426"/>
      <c r="JIO46" s="426"/>
      <c r="JIP46" s="426"/>
      <c r="JIQ46" s="426"/>
      <c r="JIR46" s="426"/>
      <c r="JIS46" s="426"/>
      <c r="JIT46" s="426"/>
      <c r="JIU46" s="426"/>
      <c r="JIV46" s="426"/>
      <c r="JIW46" s="426"/>
      <c r="JIX46" s="426"/>
      <c r="JIY46" s="426"/>
      <c r="JIZ46" s="426"/>
      <c r="JJA46" s="426"/>
      <c r="JJB46" s="426"/>
      <c r="JJC46" s="426"/>
      <c r="JJD46" s="426"/>
      <c r="JJE46" s="426"/>
      <c r="JJF46" s="426"/>
      <c r="JJG46" s="426"/>
      <c r="JJH46" s="426"/>
      <c r="JJI46" s="426"/>
      <c r="JJJ46" s="426"/>
      <c r="JJK46" s="426"/>
      <c r="JJL46" s="426"/>
      <c r="JJM46" s="426"/>
      <c r="JJN46" s="426"/>
      <c r="JJO46" s="426"/>
      <c r="JJP46" s="426"/>
      <c r="JJQ46" s="426"/>
      <c r="JJR46" s="426"/>
      <c r="JJS46" s="426"/>
      <c r="JJT46" s="426"/>
      <c r="JJU46" s="426"/>
      <c r="JJV46" s="426"/>
      <c r="JJW46" s="426"/>
      <c r="JJX46" s="426"/>
      <c r="JJY46" s="426"/>
      <c r="JJZ46" s="426"/>
      <c r="JKA46" s="426"/>
      <c r="JKB46" s="426"/>
      <c r="JKC46" s="426"/>
      <c r="JKD46" s="426"/>
      <c r="JKE46" s="426"/>
      <c r="JKF46" s="426"/>
      <c r="JKG46" s="426"/>
      <c r="JKH46" s="426"/>
      <c r="JKI46" s="426"/>
      <c r="JKJ46" s="426"/>
      <c r="JKK46" s="426"/>
      <c r="JKL46" s="426"/>
      <c r="JKM46" s="426"/>
      <c r="JKN46" s="426"/>
      <c r="JKO46" s="426"/>
      <c r="JKP46" s="426"/>
      <c r="JKQ46" s="426"/>
      <c r="JKR46" s="426"/>
      <c r="JKS46" s="426"/>
      <c r="JKT46" s="426"/>
      <c r="JKU46" s="426"/>
      <c r="JKV46" s="426"/>
      <c r="JKW46" s="426"/>
      <c r="JKX46" s="426"/>
      <c r="JKY46" s="426"/>
      <c r="JKZ46" s="426"/>
      <c r="JLA46" s="426"/>
      <c r="JLB46" s="426"/>
      <c r="JLC46" s="426"/>
      <c r="JLD46" s="426"/>
      <c r="JLE46" s="426"/>
      <c r="JLF46" s="426"/>
      <c r="JLG46" s="426"/>
      <c r="JLH46" s="426"/>
      <c r="JLI46" s="426"/>
      <c r="JLJ46" s="426"/>
      <c r="JLK46" s="426"/>
      <c r="JLL46" s="426"/>
      <c r="JLM46" s="426"/>
      <c r="JLN46" s="426"/>
      <c r="JLO46" s="426"/>
      <c r="JLP46" s="426"/>
      <c r="JLQ46" s="426"/>
      <c r="JLR46" s="426"/>
      <c r="JLS46" s="426"/>
      <c r="JLT46" s="426"/>
      <c r="JLU46" s="426"/>
      <c r="JLV46" s="426"/>
      <c r="JLW46" s="426"/>
      <c r="JLX46" s="426"/>
      <c r="JLY46" s="426"/>
      <c r="JLZ46" s="426"/>
      <c r="JMA46" s="426"/>
      <c r="JMB46" s="426"/>
      <c r="JMC46" s="426"/>
      <c r="JMD46" s="426"/>
      <c r="JME46" s="426"/>
      <c r="JMF46" s="426"/>
      <c r="JMG46" s="426"/>
      <c r="JMH46" s="426"/>
      <c r="JMI46" s="426"/>
      <c r="JMJ46" s="426"/>
      <c r="JMK46" s="426"/>
      <c r="JML46" s="426"/>
      <c r="JMM46" s="426"/>
      <c r="JMN46" s="426"/>
      <c r="JMO46" s="426"/>
      <c r="JMP46" s="426"/>
      <c r="JMQ46" s="426"/>
      <c r="JMR46" s="426"/>
      <c r="JMS46" s="426"/>
      <c r="JMT46" s="426"/>
      <c r="JMU46" s="426"/>
      <c r="JMV46" s="426"/>
      <c r="JMW46" s="426"/>
      <c r="JMX46" s="426"/>
      <c r="JMY46" s="426"/>
      <c r="JMZ46" s="426"/>
      <c r="JNA46" s="426"/>
      <c r="JNB46" s="426"/>
      <c r="JNC46" s="426"/>
      <c r="JND46" s="426"/>
      <c r="JNE46" s="426"/>
      <c r="JNF46" s="426"/>
      <c r="JNG46" s="426"/>
      <c r="JNH46" s="426"/>
      <c r="JNI46" s="426"/>
      <c r="JNJ46" s="426"/>
      <c r="JNK46" s="426"/>
      <c r="JNL46" s="426"/>
      <c r="JNM46" s="426"/>
      <c r="JNN46" s="426"/>
      <c r="JNO46" s="426"/>
      <c r="JNP46" s="426"/>
      <c r="JNQ46" s="426"/>
      <c r="JNR46" s="426"/>
      <c r="JNS46" s="426"/>
      <c r="JNT46" s="426"/>
      <c r="JNU46" s="426"/>
      <c r="JNV46" s="426"/>
      <c r="JNW46" s="426"/>
      <c r="JNX46" s="426"/>
      <c r="JNY46" s="426"/>
      <c r="JNZ46" s="426"/>
      <c r="JOA46" s="426"/>
      <c r="JOB46" s="426"/>
      <c r="JOC46" s="426"/>
      <c r="JOD46" s="426"/>
      <c r="JOE46" s="426"/>
      <c r="JOF46" s="426"/>
      <c r="JOG46" s="426"/>
      <c r="JOH46" s="426"/>
      <c r="JOI46" s="426"/>
      <c r="JOJ46" s="426"/>
      <c r="JOK46" s="426"/>
      <c r="JOL46" s="426"/>
      <c r="JOM46" s="426"/>
      <c r="JON46" s="426"/>
      <c r="JOO46" s="426"/>
      <c r="JOP46" s="426"/>
      <c r="JOQ46" s="426"/>
      <c r="JOR46" s="426"/>
      <c r="JOS46" s="426"/>
      <c r="JOT46" s="426"/>
      <c r="JOU46" s="426"/>
      <c r="JOV46" s="426"/>
      <c r="JOW46" s="426"/>
      <c r="JOX46" s="426"/>
      <c r="JOY46" s="426"/>
      <c r="JOZ46" s="426"/>
      <c r="JPA46" s="426"/>
      <c r="JPB46" s="426"/>
      <c r="JPC46" s="426"/>
      <c r="JPD46" s="426"/>
      <c r="JPE46" s="426"/>
      <c r="JPF46" s="426"/>
      <c r="JPG46" s="426"/>
      <c r="JPH46" s="426"/>
      <c r="JPI46" s="426"/>
      <c r="JPJ46" s="426"/>
      <c r="JPK46" s="426"/>
      <c r="JPL46" s="426"/>
      <c r="JPM46" s="426"/>
      <c r="JPN46" s="426"/>
      <c r="JPO46" s="426"/>
      <c r="JPP46" s="426"/>
      <c r="JPQ46" s="426"/>
      <c r="JPR46" s="426"/>
      <c r="JPS46" s="426"/>
      <c r="JPT46" s="426"/>
      <c r="JPU46" s="426"/>
      <c r="JPV46" s="426"/>
      <c r="JPW46" s="426"/>
      <c r="JPX46" s="426"/>
      <c r="JPY46" s="426"/>
      <c r="JPZ46" s="426"/>
      <c r="JQA46" s="426"/>
      <c r="JQB46" s="426"/>
      <c r="JQC46" s="426"/>
      <c r="JQD46" s="426"/>
      <c r="JQE46" s="426"/>
      <c r="JQF46" s="426"/>
      <c r="JQG46" s="426"/>
      <c r="JQH46" s="426"/>
      <c r="JQI46" s="426"/>
      <c r="JQJ46" s="426"/>
      <c r="JQK46" s="426"/>
      <c r="JQL46" s="426"/>
      <c r="JQM46" s="426"/>
      <c r="JQN46" s="426"/>
      <c r="JQO46" s="426"/>
      <c r="JQP46" s="426"/>
      <c r="JQQ46" s="426"/>
      <c r="JQR46" s="426"/>
      <c r="JQS46" s="426"/>
      <c r="JQT46" s="426"/>
      <c r="JQU46" s="426"/>
      <c r="JQV46" s="426"/>
      <c r="JQW46" s="426"/>
      <c r="JQX46" s="426"/>
      <c r="JQY46" s="426"/>
      <c r="JQZ46" s="426"/>
      <c r="JRA46" s="426"/>
      <c r="JRB46" s="426"/>
      <c r="JRC46" s="426"/>
      <c r="JRD46" s="426"/>
      <c r="JRE46" s="426"/>
      <c r="JRF46" s="426"/>
      <c r="JRG46" s="426"/>
      <c r="JRH46" s="426"/>
      <c r="JRI46" s="426"/>
      <c r="JRJ46" s="426"/>
      <c r="JRK46" s="426"/>
      <c r="JRL46" s="426"/>
      <c r="JRM46" s="426"/>
      <c r="JRN46" s="426"/>
      <c r="JRO46" s="426"/>
      <c r="JRP46" s="426"/>
      <c r="JRQ46" s="426"/>
      <c r="JRR46" s="426"/>
      <c r="JRS46" s="426"/>
      <c r="JRT46" s="426"/>
      <c r="JRU46" s="426"/>
      <c r="JRV46" s="426"/>
      <c r="JRW46" s="426"/>
      <c r="JRX46" s="426"/>
      <c r="JRY46" s="426"/>
      <c r="JRZ46" s="426"/>
      <c r="JSA46" s="426"/>
      <c r="JSB46" s="426"/>
      <c r="JSC46" s="426"/>
      <c r="JSD46" s="426"/>
      <c r="JSE46" s="426"/>
      <c r="JSF46" s="426"/>
      <c r="JSG46" s="426"/>
      <c r="JSH46" s="426"/>
      <c r="JSI46" s="426"/>
      <c r="JSJ46" s="426"/>
      <c r="JSK46" s="426"/>
      <c r="JSL46" s="426"/>
      <c r="JSM46" s="426"/>
      <c r="JSN46" s="426"/>
      <c r="JSO46" s="426"/>
      <c r="JSP46" s="426"/>
      <c r="JSQ46" s="426"/>
      <c r="JSR46" s="426"/>
      <c r="JSS46" s="426"/>
      <c r="JST46" s="426"/>
      <c r="JSU46" s="426"/>
      <c r="JSV46" s="426"/>
      <c r="JSW46" s="426"/>
      <c r="JSX46" s="426"/>
      <c r="JSY46" s="426"/>
      <c r="JSZ46" s="426"/>
      <c r="JTA46" s="426"/>
      <c r="JTB46" s="426"/>
      <c r="JTC46" s="426"/>
      <c r="JTD46" s="426"/>
      <c r="JTE46" s="426"/>
      <c r="JTF46" s="426"/>
      <c r="JTG46" s="426"/>
      <c r="JTH46" s="426"/>
      <c r="JTI46" s="426"/>
      <c r="JTJ46" s="426"/>
      <c r="JTK46" s="426"/>
      <c r="JTL46" s="426"/>
      <c r="JTM46" s="426"/>
      <c r="JTN46" s="426"/>
      <c r="JTO46" s="426"/>
      <c r="JTP46" s="426"/>
      <c r="JTQ46" s="426"/>
      <c r="JTR46" s="426"/>
      <c r="JTS46" s="426"/>
      <c r="JTT46" s="426"/>
      <c r="JTU46" s="426"/>
      <c r="JTV46" s="426"/>
      <c r="JTW46" s="426"/>
      <c r="JTX46" s="426"/>
      <c r="JTY46" s="426"/>
      <c r="JTZ46" s="426"/>
      <c r="JUA46" s="426"/>
      <c r="JUB46" s="426"/>
      <c r="JUC46" s="426"/>
      <c r="JUD46" s="426"/>
      <c r="JUE46" s="426"/>
      <c r="JUF46" s="426"/>
      <c r="JUG46" s="426"/>
      <c r="JUH46" s="426"/>
      <c r="JUI46" s="426"/>
      <c r="JUJ46" s="426"/>
      <c r="JUK46" s="426"/>
      <c r="JUL46" s="426"/>
      <c r="JUM46" s="426"/>
      <c r="JUN46" s="426"/>
      <c r="JUO46" s="426"/>
      <c r="JUP46" s="426"/>
      <c r="JUQ46" s="426"/>
      <c r="JUR46" s="426"/>
      <c r="JUS46" s="426"/>
      <c r="JUT46" s="426"/>
      <c r="JUU46" s="426"/>
      <c r="JUV46" s="426"/>
      <c r="JUW46" s="426"/>
      <c r="JUX46" s="426"/>
      <c r="JUY46" s="426"/>
      <c r="JUZ46" s="426"/>
      <c r="JVA46" s="426"/>
      <c r="JVB46" s="426"/>
      <c r="JVC46" s="426"/>
      <c r="JVD46" s="426"/>
      <c r="JVE46" s="426"/>
      <c r="JVF46" s="426"/>
      <c r="JVG46" s="426"/>
      <c r="JVH46" s="426"/>
      <c r="JVI46" s="426"/>
      <c r="JVJ46" s="426"/>
      <c r="JVK46" s="426"/>
      <c r="JVL46" s="426"/>
      <c r="JVM46" s="426"/>
      <c r="JVN46" s="426"/>
      <c r="JVO46" s="426"/>
      <c r="JVP46" s="426"/>
      <c r="JVQ46" s="426"/>
      <c r="JVR46" s="426"/>
      <c r="JVS46" s="426"/>
      <c r="JVT46" s="426"/>
      <c r="JVU46" s="426"/>
      <c r="JVV46" s="426"/>
      <c r="JVW46" s="426"/>
      <c r="JVX46" s="426"/>
      <c r="JVY46" s="426"/>
      <c r="JVZ46" s="426"/>
      <c r="JWA46" s="426"/>
      <c r="JWB46" s="426"/>
      <c r="JWC46" s="426"/>
      <c r="JWD46" s="426"/>
      <c r="JWE46" s="426"/>
      <c r="JWF46" s="426"/>
      <c r="JWG46" s="426"/>
      <c r="JWH46" s="426"/>
      <c r="JWI46" s="426"/>
      <c r="JWJ46" s="426"/>
      <c r="JWK46" s="426"/>
      <c r="JWL46" s="426"/>
      <c r="JWM46" s="426"/>
      <c r="JWN46" s="426"/>
      <c r="JWO46" s="426"/>
      <c r="JWP46" s="426"/>
      <c r="JWQ46" s="426"/>
      <c r="JWR46" s="426"/>
      <c r="JWS46" s="426"/>
      <c r="JWT46" s="426"/>
      <c r="JWU46" s="426"/>
      <c r="JWV46" s="426"/>
      <c r="JWW46" s="426"/>
      <c r="JWX46" s="426"/>
      <c r="JWY46" s="426"/>
      <c r="JWZ46" s="426"/>
      <c r="JXA46" s="426"/>
      <c r="JXB46" s="426"/>
      <c r="JXC46" s="426"/>
      <c r="JXD46" s="426"/>
      <c r="JXE46" s="426"/>
      <c r="JXF46" s="426"/>
      <c r="JXG46" s="426"/>
      <c r="JXH46" s="426"/>
      <c r="JXI46" s="426"/>
      <c r="JXJ46" s="426"/>
      <c r="JXK46" s="426"/>
      <c r="JXL46" s="426"/>
      <c r="JXM46" s="426"/>
      <c r="JXN46" s="426"/>
      <c r="JXO46" s="426"/>
      <c r="JXP46" s="426"/>
      <c r="JXQ46" s="426"/>
      <c r="JXR46" s="426"/>
      <c r="JXS46" s="426"/>
      <c r="JXT46" s="426"/>
      <c r="JXU46" s="426"/>
      <c r="JXV46" s="426"/>
      <c r="JXW46" s="426"/>
      <c r="JXX46" s="426"/>
      <c r="JXY46" s="426"/>
      <c r="JXZ46" s="426"/>
      <c r="JYA46" s="426"/>
      <c r="JYB46" s="426"/>
      <c r="JYC46" s="426"/>
      <c r="JYD46" s="426"/>
      <c r="JYE46" s="426"/>
      <c r="JYF46" s="426"/>
      <c r="JYG46" s="426"/>
      <c r="JYH46" s="426"/>
      <c r="JYI46" s="426"/>
      <c r="JYJ46" s="426"/>
      <c r="JYK46" s="426"/>
      <c r="JYL46" s="426"/>
      <c r="JYM46" s="426"/>
      <c r="JYN46" s="426"/>
      <c r="JYO46" s="426"/>
      <c r="JYP46" s="426"/>
      <c r="JYQ46" s="426"/>
      <c r="JYR46" s="426"/>
      <c r="JYS46" s="426"/>
      <c r="JYT46" s="426"/>
      <c r="JYU46" s="426"/>
      <c r="JYV46" s="426"/>
      <c r="JYW46" s="426"/>
      <c r="JYX46" s="426"/>
      <c r="JYY46" s="426"/>
      <c r="JYZ46" s="426"/>
      <c r="JZA46" s="426"/>
      <c r="JZB46" s="426"/>
      <c r="JZC46" s="426"/>
      <c r="JZD46" s="426"/>
      <c r="JZE46" s="426"/>
      <c r="JZF46" s="426"/>
      <c r="JZG46" s="426"/>
      <c r="JZH46" s="426"/>
      <c r="JZI46" s="426"/>
      <c r="JZJ46" s="426"/>
      <c r="JZK46" s="426"/>
      <c r="JZL46" s="426"/>
      <c r="JZM46" s="426"/>
      <c r="JZN46" s="426"/>
      <c r="JZO46" s="426"/>
      <c r="JZP46" s="426"/>
      <c r="JZQ46" s="426"/>
      <c r="JZR46" s="426"/>
      <c r="JZS46" s="426"/>
      <c r="JZT46" s="426"/>
      <c r="JZU46" s="426"/>
      <c r="JZV46" s="426"/>
      <c r="JZW46" s="426"/>
      <c r="JZX46" s="426"/>
      <c r="JZY46" s="426"/>
      <c r="JZZ46" s="426"/>
      <c r="KAA46" s="426"/>
      <c r="KAB46" s="426"/>
      <c r="KAC46" s="426"/>
      <c r="KAD46" s="426"/>
      <c r="KAE46" s="426"/>
      <c r="KAF46" s="426"/>
      <c r="KAG46" s="426"/>
      <c r="KAH46" s="426"/>
      <c r="KAI46" s="426"/>
      <c r="KAJ46" s="426"/>
      <c r="KAK46" s="426"/>
      <c r="KAL46" s="426"/>
      <c r="KAM46" s="426"/>
      <c r="KAN46" s="426"/>
      <c r="KAO46" s="426"/>
      <c r="KAP46" s="426"/>
      <c r="KAQ46" s="426"/>
      <c r="KAR46" s="426"/>
      <c r="KAS46" s="426"/>
      <c r="KAT46" s="426"/>
      <c r="KAU46" s="426"/>
      <c r="KAV46" s="426"/>
      <c r="KAW46" s="426"/>
      <c r="KAX46" s="426"/>
      <c r="KAY46" s="426"/>
      <c r="KAZ46" s="426"/>
      <c r="KBA46" s="426"/>
      <c r="KBB46" s="426"/>
      <c r="KBC46" s="426"/>
      <c r="KBD46" s="426"/>
      <c r="KBE46" s="426"/>
      <c r="KBF46" s="426"/>
      <c r="KBG46" s="426"/>
      <c r="KBH46" s="426"/>
      <c r="KBI46" s="426"/>
      <c r="KBJ46" s="426"/>
      <c r="KBK46" s="426"/>
      <c r="KBL46" s="426"/>
      <c r="KBM46" s="426"/>
      <c r="KBN46" s="426"/>
      <c r="KBO46" s="426"/>
      <c r="KBP46" s="426"/>
      <c r="KBQ46" s="426"/>
      <c r="KBR46" s="426"/>
      <c r="KBS46" s="426"/>
      <c r="KBT46" s="426"/>
      <c r="KBU46" s="426"/>
      <c r="KBV46" s="426"/>
      <c r="KBW46" s="426"/>
      <c r="KBX46" s="426"/>
      <c r="KBY46" s="426"/>
      <c r="KBZ46" s="426"/>
      <c r="KCA46" s="426"/>
      <c r="KCB46" s="426"/>
      <c r="KCC46" s="426"/>
      <c r="KCD46" s="426"/>
      <c r="KCE46" s="426"/>
      <c r="KCF46" s="426"/>
      <c r="KCG46" s="426"/>
      <c r="KCH46" s="426"/>
      <c r="KCI46" s="426"/>
      <c r="KCJ46" s="426"/>
      <c r="KCK46" s="426"/>
      <c r="KCL46" s="426"/>
      <c r="KCM46" s="426"/>
      <c r="KCN46" s="426"/>
      <c r="KCO46" s="426"/>
      <c r="KCP46" s="426"/>
      <c r="KCQ46" s="426"/>
      <c r="KCR46" s="426"/>
      <c r="KCS46" s="426"/>
      <c r="KCT46" s="426"/>
      <c r="KCU46" s="426"/>
      <c r="KCV46" s="426"/>
      <c r="KCW46" s="426"/>
      <c r="KCX46" s="426"/>
      <c r="KCY46" s="426"/>
      <c r="KCZ46" s="426"/>
      <c r="KDA46" s="426"/>
      <c r="KDB46" s="426"/>
      <c r="KDC46" s="426"/>
      <c r="KDD46" s="426"/>
      <c r="KDE46" s="426"/>
      <c r="KDF46" s="426"/>
      <c r="KDG46" s="426"/>
      <c r="KDH46" s="426"/>
      <c r="KDI46" s="426"/>
      <c r="KDJ46" s="426"/>
      <c r="KDK46" s="426"/>
      <c r="KDL46" s="426"/>
      <c r="KDM46" s="426"/>
      <c r="KDN46" s="426"/>
      <c r="KDO46" s="426"/>
      <c r="KDP46" s="426"/>
      <c r="KDQ46" s="426"/>
      <c r="KDR46" s="426"/>
      <c r="KDS46" s="426"/>
      <c r="KDT46" s="426"/>
      <c r="KDU46" s="426"/>
      <c r="KDV46" s="426"/>
      <c r="KDW46" s="426"/>
      <c r="KDX46" s="426"/>
      <c r="KDY46" s="426"/>
      <c r="KDZ46" s="426"/>
      <c r="KEA46" s="426"/>
      <c r="KEB46" s="426"/>
      <c r="KEC46" s="426"/>
      <c r="KED46" s="426"/>
      <c r="KEE46" s="426"/>
      <c r="KEF46" s="426"/>
      <c r="KEG46" s="426"/>
      <c r="KEH46" s="426"/>
      <c r="KEI46" s="426"/>
      <c r="KEJ46" s="426"/>
      <c r="KEK46" s="426"/>
      <c r="KEL46" s="426"/>
      <c r="KEM46" s="426"/>
      <c r="KEN46" s="426"/>
      <c r="KEO46" s="426"/>
      <c r="KEP46" s="426"/>
      <c r="KEQ46" s="426"/>
      <c r="KER46" s="426"/>
      <c r="KES46" s="426"/>
      <c r="KET46" s="426"/>
      <c r="KEU46" s="426"/>
      <c r="KEV46" s="426"/>
      <c r="KEW46" s="426"/>
      <c r="KEX46" s="426"/>
      <c r="KEY46" s="426"/>
      <c r="KEZ46" s="426"/>
      <c r="KFA46" s="426"/>
      <c r="KFB46" s="426"/>
      <c r="KFC46" s="426"/>
      <c r="KFD46" s="426"/>
      <c r="KFE46" s="426"/>
      <c r="KFF46" s="426"/>
      <c r="KFG46" s="426"/>
      <c r="KFH46" s="426"/>
      <c r="KFI46" s="426"/>
      <c r="KFJ46" s="426"/>
      <c r="KFK46" s="426"/>
      <c r="KFL46" s="426"/>
      <c r="KFM46" s="426"/>
      <c r="KFN46" s="426"/>
      <c r="KFO46" s="426"/>
      <c r="KFP46" s="426"/>
      <c r="KFQ46" s="426"/>
      <c r="KFR46" s="426"/>
      <c r="KFS46" s="426"/>
      <c r="KFT46" s="426"/>
      <c r="KFU46" s="426"/>
      <c r="KFV46" s="426"/>
      <c r="KFW46" s="426"/>
      <c r="KFX46" s="426"/>
      <c r="KFY46" s="426"/>
      <c r="KFZ46" s="426"/>
      <c r="KGA46" s="426"/>
      <c r="KGB46" s="426"/>
      <c r="KGC46" s="426"/>
      <c r="KGD46" s="426"/>
      <c r="KGE46" s="426"/>
      <c r="KGF46" s="426"/>
      <c r="KGG46" s="426"/>
      <c r="KGH46" s="426"/>
      <c r="KGI46" s="426"/>
      <c r="KGJ46" s="426"/>
      <c r="KGK46" s="426"/>
      <c r="KGL46" s="426"/>
      <c r="KGM46" s="426"/>
      <c r="KGN46" s="426"/>
      <c r="KGO46" s="426"/>
      <c r="KGP46" s="426"/>
      <c r="KGQ46" s="426"/>
      <c r="KGR46" s="426"/>
      <c r="KGS46" s="426"/>
      <c r="KGT46" s="426"/>
      <c r="KGU46" s="426"/>
      <c r="KGV46" s="426"/>
      <c r="KGW46" s="426"/>
      <c r="KGX46" s="426"/>
      <c r="KGY46" s="426"/>
      <c r="KGZ46" s="426"/>
      <c r="KHA46" s="426"/>
      <c r="KHB46" s="426"/>
      <c r="KHC46" s="426"/>
      <c r="KHD46" s="426"/>
      <c r="KHE46" s="426"/>
      <c r="KHF46" s="426"/>
      <c r="KHG46" s="426"/>
      <c r="KHH46" s="426"/>
      <c r="KHI46" s="426"/>
      <c r="KHJ46" s="426"/>
      <c r="KHK46" s="426"/>
      <c r="KHL46" s="426"/>
      <c r="KHM46" s="426"/>
      <c r="KHN46" s="426"/>
      <c r="KHO46" s="426"/>
      <c r="KHP46" s="426"/>
      <c r="KHQ46" s="426"/>
      <c r="KHR46" s="426"/>
      <c r="KHS46" s="426"/>
      <c r="KHT46" s="426"/>
      <c r="KHU46" s="426"/>
      <c r="KHV46" s="426"/>
      <c r="KHW46" s="426"/>
      <c r="KHX46" s="426"/>
      <c r="KHY46" s="426"/>
      <c r="KHZ46" s="426"/>
      <c r="KIA46" s="426"/>
      <c r="KIB46" s="426"/>
      <c r="KIC46" s="426"/>
      <c r="KID46" s="426"/>
      <c r="KIE46" s="426"/>
      <c r="KIF46" s="426"/>
      <c r="KIG46" s="426"/>
      <c r="KIH46" s="426"/>
      <c r="KII46" s="426"/>
      <c r="KIJ46" s="426"/>
      <c r="KIK46" s="426"/>
      <c r="KIL46" s="426"/>
      <c r="KIM46" s="426"/>
      <c r="KIN46" s="426"/>
      <c r="KIO46" s="426"/>
      <c r="KIP46" s="426"/>
      <c r="KIQ46" s="426"/>
      <c r="KIR46" s="426"/>
      <c r="KIS46" s="426"/>
      <c r="KIT46" s="426"/>
      <c r="KIU46" s="426"/>
      <c r="KIV46" s="426"/>
      <c r="KIW46" s="426"/>
      <c r="KIX46" s="426"/>
      <c r="KIY46" s="426"/>
      <c r="KIZ46" s="426"/>
      <c r="KJA46" s="426"/>
      <c r="KJB46" s="426"/>
      <c r="KJC46" s="426"/>
      <c r="KJD46" s="426"/>
      <c r="KJE46" s="426"/>
      <c r="KJF46" s="426"/>
      <c r="KJG46" s="426"/>
      <c r="KJH46" s="426"/>
      <c r="KJI46" s="426"/>
      <c r="KJJ46" s="426"/>
      <c r="KJK46" s="426"/>
      <c r="KJL46" s="426"/>
      <c r="KJM46" s="426"/>
      <c r="KJN46" s="426"/>
      <c r="KJO46" s="426"/>
      <c r="KJP46" s="426"/>
      <c r="KJQ46" s="426"/>
      <c r="KJR46" s="426"/>
      <c r="KJS46" s="426"/>
      <c r="KJT46" s="426"/>
      <c r="KJU46" s="426"/>
      <c r="KJV46" s="426"/>
      <c r="KJW46" s="426"/>
      <c r="KJX46" s="426"/>
      <c r="KJY46" s="426"/>
      <c r="KJZ46" s="426"/>
      <c r="KKA46" s="426"/>
      <c r="KKB46" s="426"/>
      <c r="KKC46" s="426"/>
      <c r="KKD46" s="426"/>
      <c r="KKE46" s="426"/>
      <c r="KKF46" s="426"/>
      <c r="KKG46" s="426"/>
      <c r="KKH46" s="426"/>
      <c r="KKI46" s="426"/>
      <c r="KKJ46" s="426"/>
      <c r="KKK46" s="426"/>
      <c r="KKL46" s="426"/>
      <c r="KKM46" s="426"/>
      <c r="KKN46" s="426"/>
      <c r="KKO46" s="426"/>
      <c r="KKP46" s="426"/>
      <c r="KKQ46" s="426"/>
      <c r="KKR46" s="426"/>
      <c r="KKS46" s="426"/>
      <c r="KKT46" s="426"/>
      <c r="KKU46" s="426"/>
      <c r="KKV46" s="426"/>
      <c r="KKW46" s="426"/>
      <c r="KKX46" s="426"/>
      <c r="KKY46" s="426"/>
      <c r="KKZ46" s="426"/>
      <c r="KLA46" s="426"/>
      <c r="KLB46" s="426"/>
      <c r="KLC46" s="426"/>
      <c r="KLD46" s="426"/>
      <c r="KLE46" s="426"/>
      <c r="KLF46" s="426"/>
      <c r="KLG46" s="426"/>
      <c r="KLH46" s="426"/>
      <c r="KLI46" s="426"/>
      <c r="KLJ46" s="426"/>
      <c r="KLK46" s="426"/>
      <c r="KLL46" s="426"/>
      <c r="KLM46" s="426"/>
      <c r="KLN46" s="426"/>
      <c r="KLO46" s="426"/>
      <c r="KLP46" s="426"/>
      <c r="KLQ46" s="426"/>
      <c r="KLR46" s="426"/>
      <c r="KLS46" s="426"/>
      <c r="KLT46" s="426"/>
      <c r="KLU46" s="426"/>
      <c r="KLV46" s="426"/>
      <c r="KLW46" s="426"/>
      <c r="KLX46" s="426"/>
      <c r="KLY46" s="426"/>
      <c r="KLZ46" s="426"/>
      <c r="KMA46" s="426"/>
      <c r="KMB46" s="426"/>
      <c r="KMC46" s="426"/>
      <c r="KMD46" s="426"/>
      <c r="KME46" s="426"/>
      <c r="KMF46" s="426"/>
      <c r="KMG46" s="426"/>
      <c r="KMH46" s="426"/>
      <c r="KMI46" s="426"/>
      <c r="KMJ46" s="426"/>
      <c r="KMK46" s="426"/>
      <c r="KML46" s="426"/>
      <c r="KMM46" s="426"/>
      <c r="KMN46" s="426"/>
      <c r="KMO46" s="426"/>
      <c r="KMP46" s="426"/>
      <c r="KMQ46" s="426"/>
      <c r="KMR46" s="426"/>
      <c r="KMS46" s="426"/>
      <c r="KMT46" s="426"/>
      <c r="KMU46" s="426"/>
      <c r="KMV46" s="426"/>
      <c r="KMW46" s="426"/>
      <c r="KMX46" s="426"/>
      <c r="KMY46" s="426"/>
      <c r="KMZ46" s="426"/>
      <c r="KNA46" s="426"/>
      <c r="KNB46" s="426"/>
      <c r="KNC46" s="426"/>
      <c r="KND46" s="426"/>
      <c r="KNE46" s="426"/>
      <c r="KNF46" s="426"/>
      <c r="KNG46" s="426"/>
      <c r="KNH46" s="426"/>
      <c r="KNI46" s="426"/>
      <c r="KNJ46" s="426"/>
      <c r="KNK46" s="426"/>
      <c r="KNL46" s="426"/>
      <c r="KNM46" s="426"/>
      <c r="KNN46" s="426"/>
      <c r="KNO46" s="426"/>
      <c r="KNP46" s="426"/>
      <c r="KNQ46" s="426"/>
      <c r="KNR46" s="426"/>
      <c r="KNS46" s="426"/>
      <c r="KNT46" s="426"/>
      <c r="KNU46" s="426"/>
      <c r="KNV46" s="426"/>
      <c r="KNW46" s="426"/>
      <c r="KNX46" s="426"/>
      <c r="KNY46" s="426"/>
      <c r="KNZ46" s="426"/>
      <c r="KOA46" s="426"/>
      <c r="KOB46" s="426"/>
      <c r="KOC46" s="426"/>
      <c r="KOD46" s="426"/>
      <c r="KOE46" s="426"/>
      <c r="KOF46" s="426"/>
      <c r="KOG46" s="426"/>
      <c r="KOH46" s="426"/>
      <c r="KOI46" s="426"/>
      <c r="KOJ46" s="426"/>
      <c r="KOK46" s="426"/>
      <c r="KOL46" s="426"/>
      <c r="KOM46" s="426"/>
      <c r="KON46" s="426"/>
      <c r="KOO46" s="426"/>
      <c r="KOP46" s="426"/>
      <c r="KOQ46" s="426"/>
      <c r="KOR46" s="426"/>
      <c r="KOS46" s="426"/>
      <c r="KOT46" s="426"/>
      <c r="KOU46" s="426"/>
      <c r="KOV46" s="426"/>
      <c r="KOW46" s="426"/>
      <c r="KOX46" s="426"/>
      <c r="KOY46" s="426"/>
      <c r="KOZ46" s="426"/>
      <c r="KPA46" s="426"/>
      <c r="KPB46" s="426"/>
      <c r="KPC46" s="426"/>
      <c r="KPD46" s="426"/>
      <c r="KPE46" s="426"/>
      <c r="KPF46" s="426"/>
      <c r="KPG46" s="426"/>
      <c r="KPH46" s="426"/>
      <c r="KPI46" s="426"/>
      <c r="KPJ46" s="426"/>
      <c r="KPK46" s="426"/>
      <c r="KPL46" s="426"/>
      <c r="KPM46" s="426"/>
      <c r="KPN46" s="426"/>
      <c r="KPO46" s="426"/>
      <c r="KPP46" s="426"/>
      <c r="KPQ46" s="426"/>
      <c r="KPR46" s="426"/>
      <c r="KPS46" s="426"/>
      <c r="KPT46" s="426"/>
      <c r="KPU46" s="426"/>
      <c r="KPV46" s="426"/>
      <c r="KPW46" s="426"/>
      <c r="KPX46" s="426"/>
      <c r="KPY46" s="426"/>
      <c r="KPZ46" s="426"/>
      <c r="KQA46" s="426"/>
      <c r="KQB46" s="426"/>
      <c r="KQC46" s="426"/>
      <c r="KQD46" s="426"/>
      <c r="KQE46" s="426"/>
      <c r="KQF46" s="426"/>
      <c r="KQG46" s="426"/>
      <c r="KQH46" s="426"/>
      <c r="KQI46" s="426"/>
      <c r="KQJ46" s="426"/>
      <c r="KQK46" s="426"/>
      <c r="KQL46" s="426"/>
      <c r="KQM46" s="426"/>
      <c r="KQN46" s="426"/>
      <c r="KQO46" s="426"/>
      <c r="KQP46" s="426"/>
      <c r="KQQ46" s="426"/>
      <c r="KQR46" s="426"/>
      <c r="KQS46" s="426"/>
      <c r="KQT46" s="426"/>
      <c r="KQU46" s="426"/>
      <c r="KQV46" s="426"/>
      <c r="KQW46" s="426"/>
      <c r="KQX46" s="426"/>
      <c r="KQY46" s="426"/>
      <c r="KQZ46" s="426"/>
      <c r="KRA46" s="426"/>
      <c r="KRB46" s="426"/>
      <c r="KRC46" s="426"/>
      <c r="KRD46" s="426"/>
      <c r="KRE46" s="426"/>
      <c r="KRF46" s="426"/>
      <c r="KRG46" s="426"/>
      <c r="KRH46" s="426"/>
      <c r="KRI46" s="426"/>
      <c r="KRJ46" s="426"/>
      <c r="KRK46" s="426"/>
      <c r="KRL46" s="426"/>
      <c r="KRM46" s="426"/>
      <c r="KRN46" s="426"/>
      <c r="KRO46" s="426"/>
      <c r="KRP46" s="426"/>
      <c r="KRQ46" s="426"/>
      <c r="KRR46" s="426"/>
      <c r="KRS46" s="426"/>
      <c r="KRT46" s="426"/>
      <c r="KRU46" s="426"/>
      <c r="KRV46" s="426"/>
      <c r="KRW46" s="426"/>
      <c r="KRX46" s="426"/>
      <c r="KRY46" s="426"/>
      <c r="KRZ46" s="426"/>
      <c r="KSA46" s="426"/>
      <c r="KSB46" s="426"/>
      <c r="KSC46" s="426"/>
      <c r="KSD46" s="426"/>
      <c r="KSE46" s="426"/>
      <c r="KSF46" s="426"/>
      <c r="KSG46" s="426"/>
      <c r="KSH46" s="426"/>
      <c r="KSI46" s="426"/>
      <c r="KSJ46" s="426"/>
      <c r="KSK46" s="426"/>
      <c r="KSL46" s="426"/>
      <c r="KSM46" s="426"/>
      <c r="KSN46" s="426"/>
      <c r="KSO46" s="426"/>
      <c r="KSP46" s="426"/>
      <c r="KSQ46" s="426"/>
      <c r="KSR46" s="426"/>
      <c r="KSS46" s="426"/>
      <c r="KST46" s="426"/>
      <c r="KSU46" s="426"/>
      <c r="KSV46" s="426"/>
      <c r="KSW46" s="426"/>
      <c r="KSX46" s="426"/>
      <c r="KSY46" s="426"/>
      <c r="KSZ46" s="426"/>
      <c r="KTA46" s="426"/>
      <c r="KTB46" s="426"/>
      <c r="KTC46" s="426"/>
      <c r="KTD46" s="426"/>
      <c r="KTE46" s="426"/>
      <c r="KTF46" s="426"/>
      <c r="KTG46" s="426"/>
      <c r="KTH46" s="426"/>
      <c r="KTI46" s="426"/>
      <c r="KTJ46" s="426"/>
      <c r="KTK46" s="426"/>
      <c r="KTL46" s="426"/>
      <c r="KTM46" s="426"/>
      <c r="KTN46" s="426"/>
      <c r="KTO46" s="426"/>
      <c r="KTP46" s="426"/>
      <c r="KTQ46" s="426"/>
      <c r="KTR46" s="426"/>
      <c r="KTS46" s="426"/>
      <c r="KTT46" s="426"/>
      <c r="KTU46" s="426"/>
      <c r="KTV46" s="426"/>
      <c r="KTW46" s="426"/>
      <c r="KTX46" s="426"/>
      <c r="KTY46" s="426"/>
      <c r="KTZ46" s="426"/>
      <c r="KUA46" s="426"/>
      <c r="KUB46" s="426"/>
      <c r="KUC46" s="426"/>
      <c r="KUD46" s="426"/>
      <c r="KUE46" s="426"/>
      <c r="KUF46" s="426"/>
      <c r="KUG46" s="426"/>
      <c r="KUH46" s="426"/>
      <c r="KUI46" s="426"/>
      <c r="KUJ46" s="426"/>
      <c r="KUK46" s="426"/>
      <c r="KUL46" s="426"/>
      <c r="KUM46" s="426"/>
      <c r="KUN46" s="426"/>
      <c r="KUO46" s="426"/>
      <c r="KUP46" s="426"/>
      <c r="KUQ46" s="426"/>
      <c r="KUR46" s="426"/>
      <c r="KUS46" s="426"/>
      <c r="KUT46" s="426"/>
      <c r="KUU46" s="426"/>
      <c r="KUV46" s="426"/>
      <c r="KUW46" s="426"/>
      <c r="KUX46" s="426"/>
      <c r="KUY46" s="426"/>
      <c r="KUZ46" s="426"/>
      <c r="KVA46" s="426"/>
      <c r="KVB46" s="426"/>
      <c r="KVC46" s="426"/>
      <c r="KVD46" s="426"/>
      <c r="KVE46" s="426"/>
      <c r="KVF46" s="426"/>
      <c r="KVG46" s="426"/>
      <c r="KVH46" s="426"/>
      <c r="KVI46" s="426"/>
      <c r="KVJ46" s="426"/>
      <c r="KVK46" s="426"/>
      <c r="KVL46" s="426"/>
      <c r="KVM46" s="426"/>
      <c r="KVN46" s="426"/>
      <c r="KVO46" s="426"/>
      <c r="KVP46" s="426"/>
      <c r="KVQ46" s="426"/>
      <c r="KVR46" s="426"/>
      <c r="KVS46" s="426"/>
      <c r="KVT46" s="426"/>
      <c r="KVU46" s="426"/>
      <c r="KVV46" s="426"/>
      <c r="KVW46" s="426"/>
      <c r="KVX46" s="426"/>
      <c r="KVY46" s="426"/>
      <c r="KVZ46" s="426"/>
      <c r="KWA46" s="426"/>
      <c r="KWB46" s="426"/>
      <c r="KWC46" s="426"/>
      <c r="KWD46" s="426"/>
      <c r="KWE46" s="426"/>
      <c r="KWF46" s="426"/>
      <c r="KWG46" s="426"/>
      <c r="KWH46" s="426"/>
      <c r="KWI46" s="426"/>
      <c r="KWJ46" s="426"/>
      <c r="KWK46" s="426"/>
      <c r="KWL46" s="426"/>
      <c r="KWM46" s="426"/>
      <c r="KWN46" s="426"/>
      <c r="KWO46" s="426"/>
      <c r="KWP46" s="426"/>
      <c r="KWQ46" s="426"/>
      <c r="KWR46" s="426"/>
      <c r="KWS46" s="426"/>
      <c r="KWT46" s="426"/>
      <c r="KWU46" s="426"/>
      <c r="KWV46" s="426"/>
      <c r="KWW46" s="426"/>
      <c r="KWX46" s="426"/>
      <c r="KWY46" s="426"/>
      <c r="KWZ46" s="426"/>
      <c r="KXA46" s="426"/>
      <c r="KXB46" s="426"/>
      <c r="KXC46" s="426"/>
      <c r="KXD46" s="426"/>
      <c r="KXE46" s="426"/>
      <c r="KXF46" s="426"/>
      <c r="KXG46" s="426"/>
      <c r="KXH46" s="426"/>
      <c r="KXI46" s="426"/>
      <c r="KXJ46" s="426"/>
      <c r="KXK46" s="426"/>
      <c r="KXL46" s="426"/>
      <c r="KXM46" s="426"/>
      <c r="KXN46" s="426"/>
      <c r="KXO46" s="426"/>
      <c r="KXP46" s="426"/>
      <c r="KXQ46" s="426"/>
      <c r="KXR46" s="426"/>
      <c r="KXS46" s="426"/>
      <c r="KXT46" s="426"/>
      <c r="KXU46" s="426"/>
      <c r="KXV46" s="426"/>
      <c r="KXW46" s="426"/>
      <c r="KXX46" s="426"/>
      <c r="KXY46" s="426"/>
      <c r="KXZ46" s="426"/>
      <c r="KYA46" s="426"/>
      <c r="KYB46" s="426"/>
      <c r="KYC46" s="426"/>
      <c r="KYD46" s="426"/>
      <c r="KYE46" s="426"/>
      <c r="KYF46" s="426"/>
      <c r="KYG46" s="426"/>
      <c r="KYH46" s="426"/>
      <c r="KYI46" s="426"/>
      <c r="KYJ46" s="426"/>
      <c r="KYK46" s="426"/>
      <c r="KYL46" s="426"/>
      <c r="KYM46" s="426"/>
      <c r="KYN46" s="426"/>
      <c r="KYO46" s="426"/>
      <c r="KYP46" s="426"/>
      <c r="KYQ46" s="426"/>
      <c r="KYR46" s="426"/>
      <c r="KYS46" s="426"/>
      <c r="KYT46" s="426"/>
      <c r="KYU46" s="426"/>
      <c r="KYV46" s="426"/>
      <c r="KYW46" s="426"/>
      <c r="KYX46" s="426"/>
      <c r="KYY46" s="426"/>
      <c r="KYZ46" s="426"/>
      <c r="KZA46" s="426"/>
      <c r="KZB46" s="426"/>
      <c r="KZC46" s="426"/>
      <c r="KZD46" s="426"/>
      <c r="KZE46" s="426"/>
      <c r="KZF46" s="426"/>
      <c r="KZG46" s="426"/>
      <c r="KZH46" s="426"/>
      <c r="KZI46" s="426"/>
      <c r="KZJ46" s="426"/>
      <c r="KZK46" s="426"/>
      <c r="KZL46" s="426"/>
      <c r="KZM46" s="426"/>
      <c r="KZN46" s="426"/>
      <c r="KZO46" s="426"/>
      <c r="KZP46" s="426"/>
      <c r="KZQ46" s="426"/>
      <c r="KZR46" s="426"/>
      <c r="KZS46" s="426"/>
      <c r="KZT46" s="426"/>
      <c r="KZU46" s="426"/>
      <c r="KZV46" s="426"/>
      <c r="KZW46" s="426"/>
      <c r="KZX46" s="426"/>
      <c r="KZY46" s="426"/>
      <c r="KZZ46" s="426"/>
      <c r="LAA46" s="426"/>
      <c r="LAB46" s="426"/>
      <c r="LAC46" s="426"/>
      <c r="LAD46" s="426"/>
      <c r="LAE46" s="426"/>
      <c r="LAF46" s="426"/>
      <c r="LAG46" s="426"/>
      <c r="LAH46" s="426"/>
      <c r="LAI46" s="426"/>
      <c r="LAJ46" s="426"/>
      <c r="LAK46" s="426"/>
      <c r="LAL46" s="426"/>
      <c r="LAM46" s="426"/>
      <c r="LAN46" s="426"/>
      <c r="LAO46" s="426"/>
      <c r="LAP46" s="426"/>
      <c r="LAQ46" s="426"/>
      <c r="LAR46" s="426"/>
      <c r="LAS46" s="426"/>
      <c r="LAT46" s="426"/>
      <c r="LAU46" s="426"/>
      <c r="LAV46" s="426"/>
      <c r="LAW46" s="426"/>
      <c r="LAX46" s="426"/>
      <c r="LAY46" s="426"/>
      <c r="LAZ46" s="426"/>
      <c r="LBA46" s="426"/>
      <c r="LBB46" s="426"/>
      <c r="LBC46" s="426"/>
      <c r="LBD46" s="426"/>
      <c r="LBE46" s="426"/>
      <c r="LBF46" s="426"/>
      <c r="LBG46" s="426"/>
      <c r="LBH46" s="426"/>
      <c r="LBI46" s="426"/>
      <c r="LBJ46" s="426"/>
      <c r="LBK46" s="426"/>
      <c r="LBL46" s="426"/>
      <c r="LBM46" s="426"/>
      <c r="LBN46" s="426"/>
      <c r="LBO46" s="426"/>
      <c r="LBP46" s="426"/>
      <c r="LBQ46" s="426"/>
      <c r="LBR46" s="426"/>
      <c r="LBS46" s="426"/>
      <c r="LBT46" s="426"/>
      <c r="LBU46" s="426"/>
      <c r="LBV46" s="426"/>
      <c r="LBW46" s="426"/>
      <c r="LBX46" s="426"/>
      <c r="LBY46" s="426"/>
      <c r="LBZ46" s="426"/>
      <c r="LCA46" s="426"/>
      <c r="LCB46" s="426"/>
      <c r="LCC46" s="426"/>
      <c r="LCD46" s="426"/>
      <c r="LCE46" s="426"/>
      <c r="LCF46" s="426"/>
      <c r="LCG46" s="426"/>
      <c r="LCH46" s="426"/>
      <c r="LCI46" s="426"/>
      <c r="LCJ46" s="426"/>
      <c r="LCK46" s="426"/>
      <c r="LCL46" s="426"/>
      <c r="LCM46" s="426"/>
      <c r="LCN46" s="426"/>
      <c r="LCO46" s="426"/>
      <c r="LCP46" s="426"/>
      <c r="LCQ46" s="426"/>
      <c r="LCR46" s="426"/>
      <c r="LCS46" s="426"/>
      <c r="LCT46" s="426"/>
      <c r="LCU46" s="426"/>
      <c r="LCV46" s="426"/>
      <c r="LCW46" s="426"/>
      <c r="LCX46" s="426"/>
      <c r="LCY46" s="426"/>
      <c r="LCZ46" s="426"/>
      <c r="LDA46" s="426"/>
      <c r="LDB46" s="426"/>
      <c r="LDC46" s="426"/>
      <c r="LDD46" s="426"/>
      <c r="LDE46" s="426"/>
      <c r="LDF46" s="426"/>
      <c r="LDG46" s="426"/>
      <c r="LDH46" s="426"/>
      <c r="LDI46" s="426"/>
      <c r="LDJ46" s="426"/>
      <c r="LDK46" s="426"/>
      <c r="LDL46" s="426"/>
      <c r="LDM46" s="426"/>
      <c r="LDN46" s="426"/>
      <c r="LDO46" s="426"/>
      <c r="LDP46" s="426"/>
      <c r="LDQ46" s="426"/>
      <c r="LDR46" s="426"/>
      <c r="LDS46" s="426"/>
      <c r="LDT46" s="426"/>
      <c r="LDU46" s="426"/>
      <c r="LDV46" s="426"/>
      <c r="LDW46" s="426"/>
      <c r="LDX46" s="426"/>
      <c r="LDY46" s="426"/>
      <c r="LDZ46" s="426"/>
      <c r="LEA46" s="426"/>
      <c r="LEB46" s="426"/>
      <c r="LEC46" s="426"/>
      <c r="LED46" s="426"/>
      <c r="LEE46" s="426"/>
      <c r="LEF46" s="426"/>
      <c r="LEG46" s="426"/>
      <c r="LEH46" s="426"/>
      <c r="LEI46" s="426"/>
      <c r="LEJ46" s="426"/>
      <c r="LEK46" s="426"/>
      <c r="LEL46" s="426"/>
      <c r="LEM46" s="426"/>
      <c r="LEN46" s="426"/>
      <c r="LEO46" s="426"/>
      <c r="LEP46" s="426"/>
      <c r="LEQ46" s="426"/>
      <c r="LER46" s="426"/>
      <c r="LES46" s="426"/>
      <c r="LET46" s="426"/>
      <c r="LEU46" s="426"/>
      <c r="LEV46" s="426"/>
      <c r="LEW46" s="426"/>
      <c r="LEX46" s="426"/>
      <c r="LEY46" s="426"/>
      <c r="LEZ46" s="426"/>
      <c r="LFA46" s="426"/>
      <c r="LFB46" s="426"/>
      <c r="LFC46" s="426"/>
      <c r="LFD46" s="426"/>
      <c r="LFE46" s="426"/>
      <c r="LFF46" s="426"/>
      <c r="LFG46" s="426"/>
      <c r="LFH46" s="426"/>
      <c r="LFI46" s="426"/>
      <c r="LFJ46" s="426"/>
      <c r="LFK46" s="426"/>
      <c r="LFL46" s="426"/>
      <c r="LFM46" s="426"/>
      <c r="LFN46" s="426"/>
      <c r="LFO46" s="426"/>
      <c r="LFP46" s="426"/>
      <c r="LFQ46" s="426"/>
      <c r="LFR46" s="426"/>
      <c r="LFS46" s="426"/>
      <c r="LFT46" s="426"/>
      <c r="LFU46" s="426"/>
      <c r="LFV46" s="426"/>
      <c r="LFW46" s="426"/>
      <c r="LFX46" s="426"/>
      <c r="LFY46" s="426"/>
      <c r="LFZ46" s="426"/>
      <c r="LGA46" s="426"/>
      <c r="LGB46" s="426"/>
      <c r="LGC46" s="426"/>
      <c r="LGD46" s="426"/>
      <c r="LGE46" s="426"/>
      <c r="LGF46" s="426"/>
      <c r="LGG46" s="426"/>
      <c r="LGH46" s="426"/>
      <c r="LGI46" s="426"/>
      <c r="LGJ46" s="426"/>
      <c r="LGK46" s="426"/>
      <c r="LGL46" s="426"/>
      <c r="LGM46" s="426"/>
      <c r="LGN46" s="426"/>
      <c r="LGO46" s="426"/>
      <c r="LGP46" s="426"/>
      <c r="LGQ46" s="426"/>
      <c r="LGR46" s="426"/>
      <c r="LGS46" s="426"/>
      <c r="LGT46" s="426"/>
      <c r="LGU46" s="426"/>
      <c r="LGV46" s="426"/>
      <c r="LGW46" s="426"/>
      <c r="LGX46" s="426"/>
      <c r="LGY46" s="426"/>
      <c r="LGZ46" s="426"/>
      <c r="LHA46" s="426"/>
      <c r="LHB46" s="426"/>
      <c r="LHC46" s="426"/>
      <c r="LHD46" s="426"/>
      <c r="LHE46" s="426"/>
      <c r="LHF46" s="426"/>
      <c r="LHG46" s="426"/>
      <c r="LHH46" s="426"/>
      <c r="LHI46" s="426"/>
      <c r="LHJ46" s="426"/>
      <c r="LHK46" s="426"/>
      <c r="LHL46" s="426"/>
      <c r="LHM46" s="426"/>
      <c r="LHN46" s="426"/>
      <c r="LHO46" s="426"/>
      <c r="LHP46" s="426"/>
      <c r="LHQ46" s="426"/>
      <c r="LHR46" s="426"/>
      <c r="LHS46" s="426"/>
      <c r="LHT46" s="426"/>
      <c r="LHU46" s="426"/>
      <c r="LHV46" s="426"/>
      <c r="LHW46" s="426"/>
      <c r="LHX46" s="426"/>
      <c r="LHY46" s="426"/>
      <c r="LHZ46" s="426"/>
      <c r="LIA46" s="426"/>
      <c r="LIB46" s="426"/>
      <c r="LIC46" s="426"/>
      <c r="LID46" s="426"/>
      <c r="LIE46" s="426"/>
      <c r="LIF46" s="426"/>
      <c r="LIG46" s="426"/>
      <c r="LIH46" s="426"/>
      <c r="LII46" s="426"/>
      <c r="LIJ46" s="426"/>
      <c r="LIK46" s="426"/>
      <c r="LIL46" s="426"/>
      <c r="LIM46" s="426"/>
      <c r="LIN46" s="426"/>
      <c r="LIO46" s="426"/>
      <c r="LIP46" s="426"/>
      <c r="LIQ46" s="426"/>
      <c r="LIR46" s="426"/>
      <c r="LIS46" s="426"/>
      <c r="LIT46" s="426"/>
      <c r="LIU46" s="426"/>
      <c r="LIV46" s="426"/>
      <c r="LIW46" s="426"/>
      <c r="LIX46" s="426"/>
      <c r="LIY46" s="426"/>
      <c r="LIZ46" s="426"/>
      <c r="LJA46" s="426"/>
      <c r="LJB46" s="426"/>
      <c r="LJC46" s="426"/>
      <c r="LJD46" s="426"/>
      <c r="LJE46" s="426"/>
      <c r="LJF46" s="426"/>
      <c r="LJG46" s="426"/>
      <c r="LJH46" s="426"/>
      <c r="LJI46" s="426"/>
      <c r="LJJ46" s="426"/>
      <c r="LJK46" s="426"/>
      <c r="LJL46" s="426"/>
      <c r="LJM46" s="426"/>
      <c r="LJN46" s="426"/>
      <c r="LJO46" s="426"/>
      <c r="LJP46" s="426"/>
      <c r="LJQ46" s="426"/>
      <c r="LJR46" s="426"/>
      <c r="LJS46" s="426"/>
      <c r="LJT46" s="426"/>
      <c r="LJU46" s="426"/>
      <c r="LJV46" s="426"/>
      <c r="LJW46" s="426"/>
      <c r="LJX46" s="426"/>
      <c r="LJY46" s="426"/>
      <c r="LJZ46" s="426"/>
      <c r="LKA46" s="426"/>
      <c r="LKB46" s="426"/>
      <c r="LKC46" s="426"/>
      <c r="LKD46" s="426"/>
      <c r="LKE46" s="426"/>
      <c r="LKF46" s="426"/>
      <c r="LKG46" s="426"/>
      <c r="LKH46" s="426"/>
      <c r="LKI46" s="426"/>
      <c r="LKJ46" s="426"/>
      <c r="LKK46" s="426"/>
      <c r="LKL46" s="426"/>
      <c r="LKM46" s="426"/>
      <c r="LKN46" s="426"/>
      <c r="LKO46" s="426"/>
      <c r="LKP46" s="426"/>
      <c r="LKQ46" s="426"/>
      <c r="LKR46" s="426"/>
      <c r="LKS46" s="426"/>
      <c r="LKT46" s="426"/>
      <c r="LKU46" s="426"/>
      <c r="LKV46" s="426"/>
      <c r="LKW46" s="426"/>
      <c r="LKX46" s="426"/>
      <c r="LKY46" s="426"/>
      <c r="LKZ46" s="426"/>
      <c r="LLA46" s="426"/>
      <c r="LLB46" s="426"/>
      <c r="LLC46" s="426"/>
      <c r="LLD46" s="426"/>
      <c r="LLE46" s="426"/>
      <c r="LLF46" s="426"/>
      <c r="LLG46" s="426"/>
      <c r="LLH46" s="426"/>
      <c r="LLI46" s="426"/>
      <c r="LLJ46" s="426"/>
      <c r="LLK46" s="426"/>
      <c r="LLL46" s="426"/>
      <c r="LLM46" s="426"/>
      <c r="LLN46" s="426"/>
      <c r="LLO46" s="426"/>
      <c r="LLP46" s="426"/>
      <c r="LLQ46" s="426"/>
      <c r="LLR46" s="426"/>
      <c r="LLS46" s="426"/>
      <c r="LLT46" s="426"/>
      <c r="LLU46" s="426"/>
      <c r="LLV46" s="426"/>
      <c r="LLW46" s="426"/>
      <c r="LLX46" s="426"/>
      <c r="LLY46" s="426"/>
      <c r="LLZ46" s="426"/>
      <c r="LMA46" s="426"/>
      <c r="LMB46" s="426"/>
      <c r="LMC46" s="426"/>
      <c r="LMD46" s="426"/>
      <c r="LME46" s="426"/>
      <c r="LMF46" s="426"/>
      <c r="LMG46" s="426"/>
      <c r="LMH46" s="426"/>
      <c r="LMI46" s="426"/>
      <c r="LMJ46" s="426"/>
      <c r="LMK46" s="426"/>
      <c r="LML46" s="426"/>
      <c r="LMM46" s="426"/>
      <c r="LMN46" s="426"/>
      <c r="LMO46" s="426"/>
      <c r="LMP46" s="426"/>
      <c r="LMQ46" s="426"/>
      <c r="LMR46" s="426"/>
      <c r="LMS46" s="426"/>
      <c r="LMT46" s="426"/>
      <c r="LMU46" s="426"/>
      <c r="LMV46" s="426"/>
      <c r="LMW46" s="426"/>
      <c r="LMX46" s="426"/>
      <c r="LMY46" s="426"/>
      <c r="LMZ46" s="426"/>
      <c r="LNA46" s="426"/>
      <c r="LNB46" s="426"/>
      <c r="LNC46" s="426"/>
      <c r="LND46" s="426"/>
      <c r="LNE46" s="426"/>
      <c r="LNF46" s="426"/>
      <c r="LNG46" s="426"/>
      <c r="LNH46" s="426"/>
      <c r="LNI46" s="426"/>
      <c r="LNJ46" s="426"/>
      <c r="LNK46" s="426"/>
      <c r="LNL46" s="426"/>
      <c r="LNM46" s="426"/>
      <c r="LNN46" s="426"/>
      <c r="LNO46" s="426"/>
      <c r="LNP46" s="426"/>
      <c r="LNQ46" s="426"/>
      <c r="LNR46" s="426"/>
      <c r="LNS46" s="426"/>
      <c r="LNT46" s="426"/>
      <c r="LNU46" s="426"/>
      <c r="LNV46" s="426"/>
      <c r="LNW46" s="426"/>
      <c r="LNX46" s="426"/>
      <c r="LNY46" s="426"/>
      <c r="LNZ46" s="426"/>
      <c r="LOA46" s="426"/>
      <c r="LOB46" s="426"/>
      <c r="LOC46" s="426"/>
      <c r="LOD46" s="426"/>
      <c r="LOE46" s="426"/>
      <c r="LOF46" s="426"/>
      <c r="LOG46" s="426"/>
      <c r="LOH46" s="426"/>
      <c r="LOI46" s="426"/>
      <c r="LOJ46" s="426"/>
      <c r="LOK46" s="426"/>
      <c r="LOL46" s="426"/>
      <c r="LOM46" s="426"/>
      <c r="LON46" s="426"/>
      <c r="LOO46" s="426"/>
      <c r="LOP46" s="426"/>
      <c r="LOQ46" s="426"/>
      <c r="LOR46" s="426"/>
      <c r="LOS46" s="426"/>
      <c r="LOT46" s="426"/>
      <c r="LOU46" s="426"/>
      <c r="LOV46" s="426"/>
      <c r="LOW46" s="426"/>
      <c r="LOX46" s="426"/>
      <c r="LOY46" s="426"/>
      <c r="LOZ46" s="426"/>
      <c r="LPA46" s="426"/>
      <c r="LPB46" s="426"/>
      <c r="LPC46" s="426"/>
      <c r="LPD46" s="426"/>
      <c r="LPE46" s="426"/>
      <c r="LPF46" s="426"/>
      <c r="LPG46" s="426"/>
      <c r="LPH46" s="426"/>
      <c r="LPI46" s="426"/>
      <c r="LPJ46" s="426"/>
      <c r="LPK46" s="426"/>
      <c r="LPL46" s="426"/>
      <c r="LPM46" s="426"/>
      <c r="LPN46" s="426"/>
      <c r="LPO46" s="426"/>
      <c r="LPP46" s="426"/>
      <c r="LPQ46" s="426"/>
      <c r="LPR46" s="426"/>
      <c r="LPS46" s="426"/>
      <c r="LPT46" s="426"/>
      <c r="LPU46" s="426"/>
      <c r="LPV46" s="426"/>
      <c r="LPW46" s="426"/>
      <c r="LPX46" s="426"/>
      <c r="LPY46" s="426"/>
      <c r="LPZ46" s="426"/>
      <c r="LQA46" s="426"/>
      <c r="LQB46" s="426"/>
      <c r="LQC46" s="426"/>
      <c r="LQD46" s="426"/>
      <c r="LQE46" s="426"/>
      <c r="LQF46" s="426"/>
      <c r="LQG46" s="426"/>
      <c r="LQH46" s="426"/>
      <c r="LQI46" s="426"/>
      <c r="LQJ46" s="426"/>
      <c r="LQK46" s="426"/>
      <c r="LQL46" s="426"/>
      <c r="LQM46" s="426"/>
      <c r="LQN46" s="426"/>
      <c r="LQO46" s="426"/>
      <c r="LQP46" s="426"/>
      <c r="LQQ46" s="426"/>
      <c r="LQR46" s="426"/>
      <c r="LQS46" s="426"/>
      <c r="LQT46" s="426"/>
      <c r="LQU46" s="426"/>
      <c r="LQV46" s="426"/>
      <c r="LQW46" s="426"/>
      <c r="LQX46" s="426"/>
      <c r="LQY46" s="426"/>
      <c r="LQZ46" s="426"/>
      <c r="LRA46" s="426"/>
      <c r="LRB46" s="426"/>
      <c r="LRC46" s="426"/>
      <c r="LRD46" s="426"/>
      <c r="LRE46" s="426"/>
      <c r="LRF46" s="426"/>
      <c r="LRG46" s="426"/>
      <c r="LRH46" s="426"/>
      <c r="LRI46" s="426"/>
      <c r="LRJ46" s="426"/>
      <c r="LRK46" s="426"/>
      <c r="LRL46" s="426"/>
      <c r="LRM46" s="426"/>
      <c r="LRN46" s="426"/>
      <c r="LRO46" s="426"/>
      <c r="LRP46" s="426"/>
      <c r="LRQ46" s="426"/>
      <c r="LRR46" s="426"/>
      <c r="LRS46" s="426"/>
      <c r="LRT46" s="426"/>
      <c r="LRU46" s="426"/>
      <c r="LRV46" s="426"/>
      <c r="LRW46" s="426"/>
      <c r="LRX46" s="426"/>
      <c r="LRY46" s="426"/>
      <c r="LRZ46" s="426"/>
      <c r="LSA46" s="426"/>
      <c r="LSB46" s="426"/>
      <c r="LSC46" s="426"/>
      <c r="LSD46" s="426"/>
      <c r="LSE46" s="426"/>
      <c r="LSF46" s="426"/>
      <c r="LSG46" s="426"/>
      <c r="LSH46" s="426"/>
      <c r="LSI46" s="426"/>
      <c r="LSJ46" s="426"/>
      <c r="LSK46" s="426"/>
      <c r="LSL46" s="426"/>
      <c r="LSM46" s="426"/>
      <c r="LSN46" s="426"/>
      <c r="LSO46" s="426"/>
      <c r="LSP46" s="426"/>
      <c r="LSQ46" s="426"/>
      <c r="LSR46" s="426"/>
      <c r="LSS46" s="426"/>
      <c r="LST46" s="426"/>
      <c r="LSU46" s="426"/>
      <c r="LSV46" s="426"/>
      <c r="LSW46" s="426"/>
      <c r="LSX46" s="426"/>
      <c r="LSY46" s="426"/>
      <c r="LSZ46" s="426"/>
      <c r="LTA46" s="426"/>
      <c r="LTB46" s="426"/>
      <c r="LTC46" s="426"/>
      <c r="LTD46" s="426"/>
      <c r="LTE46" s="426"/>
      <c r="LTF46" s="426"/>
      <c r="LTG46" s="426"/>
      <c r="LTH46" s="426"/>
      <c r="LTI46" s="426"/>
      <c r="LTJ46" s="426"/>
      <c r="LTK46" s="426"/>
      <c r="LTL46" s="426"/>
      <c r="LTM46" s="426"/>
      <c r="LTN46" s="426"/>
      <c r="LTO46" s="426"/>
      <c r="LTP46" s="426"/>
      <c r="LTQ46" s="426"/>
      <c r="LTR46" s="426"/>
      <c r="LTS46" s="426"/>
      <c r="LTT46" s="426"/>
      <c r="LTU46" s="426"/>
      <c r="LTV46" s="426"/>
      <c r="LTW46" s="426"/>
      <c r="LTX46" s="426"/>
      <c r="LTY46" s="426"/>
      <c r="LTZ46" s="426"/>
      <c r="LUA46" s="426"/>
      <c r="LUB46" s="426"/>
      <c r="LUC46" s="426"/>
      <c r="LUD46" s="426"/>
      <c r="LUE46" s="426"/>
      <c r="LUF46" s="426"/>
      <c r="LUG46" s="426"/>
      <c r="LUH46" s="426"/>
      <c r="LUI46" s="426"/>
      <c r="LUJ46" s="426"/>
      <c r="LUK46" s="426"/>
      <c r="LUL46" s="426"/>
      <c r="LUM46" s="426"/>
      <c r="LUN46" s="426"/>
      <c r="LUO46" s="426"/>
      <c r="LUP46" s="426"/>
      <c r="LUQ46" s="426"/>
      <c r="LUR46" s="426"/>
      <c r="LUS46" s="426"/>
      <c r="LUT46" s="426"/>
      <c r="LUU46" s="426"/>
      <c r="LUV46" s="426"/>
      <c r="LUW46" s="426"/>
      <c r="LUX46" s="426"/>
      <c r="LUY46" s="426"/>
      <c r="LUZ46" s="426"/>
      <c r="LVA46" s="426"/>
      <c r="LVB46" s="426"/>
      <c r="LVC46" s="426"/>
      <c r="LVD46" s="426"/>
      <c r="LVE46" s="426"/>
      <c r="LVF46" s="426"/>
      <c r="LVG46" s="426"/>
      <c r="LVH46" s="426"/>
      <c r="LVI46" s="426"/>
      <c r="LVJ46" s="426"/>
      <c r="LVK46" s="426"/>
      <c r="LVL46" s="426"/>
      <c r="LVM46" s="426"/>
      <c r="LVN46" s="426"/>
      <c r="LVO46" s="426"/>
      <c r="LVP46" s="426"/>
      <c r="LVQ46" s="426"/>
      <c r="LVR46" s="426"/>
      <c r="LVS46" s="426"/>
      <c r="LVT46" s="426"/>
      <c r="LVU46" s="426"/>
      <c r="LVV46" s="426"/>
      <c r="LVW46" s="426"/>
      <c r="LVX46" s="426"/>
      <c r="LVY46" s="426"/>
      <c r="LVZ46" s="426"/>
      <c r="LWA46" s="426"/>
      <c r="LWB46" s="426"/>
      <c r="LWC46" s="426"/>
      <c r="LWD46" s="426"/>
      <c r="LWE46" s="426"/>
      <c r="LWF46" s="426"/>
      <c r="LWG46" s="426"/>
      <c r="LWH46" s="426"/>
      <c r="LWI46" s="426"/>
      <c r="LWJ46" s="426"/>
      <c r="LWK46" s="426"/>
      <c r="LWL46" s="426"/>
      <c r="LWM46" s="426"/>
      <c r="LWN46" s="426"/>
      <c r="LWO46" s="426"/>
      <c r="LWP46" s="426"/>
      <c r="LWQ46" s="426"/>
      <c r="LWR46" s="426"/>
      <c r="LWS46" s="426"/>
      <c r="LWT46" s="426"/>
      <c r="LWU46" s="426"/>
      <c r="LWV46" s="426"/>
      <c r="LWW46" s="426"/>
      <c r="LWX46" s="426"/>
      <c r="LWY46" s="426"/>
      <c r="LWZ46" s="426"/>
      <c r="LXA46" s="426"/>
      <c r="LXB46" s="426"/>
      <c r="LXC46" s="426"/>
      <c r="LXD46" s="426"/>
      <c r="LXE46" s="426"/>
      <c r="LXF46" s="426"/>
      <c r="LXG46" s="426"/>
      <c r="LXH46" s="426"/>
      <c r="LXI46" s="426"/>
      <c r="LXJ46" s="426"/>
      <c r="LXK46" s="426"/>
      <c r="LXL46" s="426"/>
      <c r="LXM46" s="426"/>
      <c r="LXN46" s="426"/>
      <c r="LXO46" s="426"/>
      <c r="LXP46" s="426"/>
      <c r="LXQ46" s="426"/>
      <c r="LXR46" s="426"/>
      <c r="LXS46" s="426"/>
      <c r="LXT46" s="426"/>
      <c r="LXU46" s="426"/>
      <c r="LXV46" s="426"/>
      <c r="LXW46" s="426"/>
      <c r="LXX46" s="426"/>
      <c r="LXY46" s="426"/>
      <c r="LXZ46" s="426"/>
      <c r="LYA46" s="426"/>
      <c r="LYB46" s="426"/>
      <c r="LYC46" s="426"/>
      <c r="LYD46" s="426"/>
      <c r="LYE46" s="426"/>
      <c r="LYF46" s="426"/>
      <c r="LYG46" s="426"/>
      <c r="LYH46" s="426"/>
      <c r="LYI46" s="426"/>
      <c r="LYJ46" s="426"/>
      <c r="LYK46" s="426"/>
      <c r="LYL46" s="426"/>
      <c r="LYM46" s="426"/>
      <c r="LYN46" s="426"/>
      <c r="LYO46" s="426"/>
      <c r="LYP46" s="426"/>
      <c r="LYQ46" s="426"/>
      <c r="LYR46" s="426"/>
      <c r="LYS46" s="426"/>
      <c r="LYT46" s="426"/>
      <c r="LYU46" s="426"/>
      <c r="LYV46" s="426"/>
      <c r="LYW46" s="426"/>
      <c r="LYX46" s="426"/>
      <c r="LYY46" s="426"/>
      <c r="LYZ46" s="426"/>
      <c r="LZA46" s="426"/>
      <c r="LZB46" s="426"/>
      <c r="LZC46" s="426"/>
      <c r="LZD46" s="426"/>
      <c r="LZE46" s="426"/>
      <c r="LZF46" s="426"/>
      <c r="LZG46" s="426"/>
      <c r="LZH46" s="426"/>
      <c r="LZI46" s="426"/>
      <c r="LZJ46" s="426"/>
      <c r="LZK46" s="426"/>
      <c r="LZL46" s="426"/>
      <c r="LZM46" s="426"/>
      <c r="LZN46" s="426"/>
      <c r="LZO46" s="426"/>
      <c r="LZP46" s="426"/>
      <c r="LZQ46" s="426"/>
      <c r="LZR46" s="426"/>
      <c r="LZS46" s="426"/>
      <c r="LZT46" s="426"/>
      <c r="LZU46" s="426"/>
      <c r="LZV46" s="426"/>
      <c r="LZW46" s="426"/>
      <c r="LZX46" s="426"/>
      <c r="LZY46" s="426"/>
      <c r="LZZ46" s="426"/>
      <c r="MAA46" s="426"/>
      <c r="MAB46" s="426"/>
      <c r="MAC46" s="426"/>
      <c r="MAD46" s="426"/>
      <c r="MAE46" s="426"/>
      <c r="MAF46" s="426"/>
      <c r="MAG46" s="426"/>
      <c r="MAH46" s="426"/>
      <c r="MAI46" s="426"/>
      <c r="MAJ46" s="426"/>
      <c r="MAK46" s="426"/>
      <c r="MAL46" s="426"/>
      <c r="MAM46" s="426"/>
      <c r="MAN46" s="426"/>
      <c r="MAO46" s="426"/>
      <c r="MAP46" s="426"/>
      <c r="MAQ46" s="426"/>
      <c r="MAR46" s="426"/>
      <c r="MAS46" s="426"/>
      <c r="MAT46" s="426"/>
      <c r="MAU46" s="426"/>
      <c r="MAV46" s="426"/>
      <c r="MAW46" s="426"/>
      <c r="MAX46" s="426"/>
      <c r="MAY46" s="426"/>
      <c r="MAZ46" s="426"/>
      <c r="MBA46" s="426"/>
      <c r="MBB46" s="426"/>
      <c r="MBC46" s="426"/>
      <c r="MBD46" s="426"/>
      <c r="MBE46" s="426"/>
      <c r="MBF46" s="426"/>
      <c r="MBG46" s="426"/>
      <c r="MBH46" s="426"/>
      <c r="MBI46" s="426"/>
      <c r="MBJ46" s="426"/>
      <c r="MBK46" s="426"/>
      <c r="MBL46" s="426"/>
      <c r="MBM46" s="426"/>
      <c r="MBN46" s="426"/>
      <c r="MBO46" s="426"/>
      <c r="MBP46" s="426"/>
      <c r="MBQ46" s="426"/>
      <c r="MBR46" s="426"/>
      <c r="MBS46" s="426"/>
      <c r="MBT46" s="426"/>
      <c r="MBU46" s="426"/>
      <c r="MBV46" s="426"/>
      <c r="MBW46" s="426"/>
      <c r="MBX46" s="426"/>
      <c r="MBY46" s="426"/>
      <c r="MBZ46" s="426"/>
      <c r="MCA46" s="426"/>
      <c r="MCB46" s="426"/>
      <c r="MCC46" s="426"/>
      <c r="MCD46" s="426"/>
      <c r="MCE46" s="426"/>
      <c r="MCF46" s="426"/>
      <c r="MCG46" s="426"/>
      <c r="MCH46" s="426"/>
      <c r="MCI46" s="426"/>
      <c r="MCJ46" s="426"/>
      <c r="MCK46" s="426"/>
      <c r="MCL46" s="426"/>
      <c r="MCM46" s="426"/>
      <c r="MCN46" s="426"/>
      <c r="MCO46" s="426"/>
      <c r="MCP46" s="426"/>
      <c r="MCQ46" s="426"/>
      <c r="MCR46" s="426"/>
      <c r="MCS46" s="426"/>
      <c r="MCT46" s="426"/>
      <c r="MCU46" s="426"/>
      <c r="MCV46" s="426"/>
      <c r="MCW46" s="426"/>
      <c r="MCX46" s="426"/>
      <c r="MCY46" s="426"/>
      <c r="MCZ46" s="426"/>
      <c r="MDA46" s="426"/>
      <c r="MDB46" s="426"/>
      <c r="MDC46" s="426"/>
      <c r="MDD46" s="426"/>
      <c r="MDE46" s="426"/>
      <c r="MDF46" s="426"/>
      <c r="MDG46" s="426"/>
      <c r="MDH46" s="426"/>
      <c r="MDI46" s="426"/>
      <c r="MDJ46" s="426"/>
      <c r="MDK46" s="426"/>
      <c r="MDL46" s="426"/>
      <c r="MDM46" s="426"/>
      <c r="MDN46" s="426"/>
      <c r="MDO46" s="426"/>
      <c r="MDP46" s="426"/>
      <c r="MDQ46" s="426"/>
      <c r="MDR46" s="426"/>
      <c r="MDS46" s="426"/>
      <c r="MDT46" s="426"/>
      <c r="MDU46" s="426"/>
      <c r="MDV46" s="426"/>
      <c r="MDW46" s="426"/>
      <c r="MDX46" s="426"/>
      <c r="MDY46" s="426"/>
      <c r="MDZ46" s="426"/>
      <c r="MEA46" s="426"/>
      <c r="MEB46" s="426"/>
      <c r="MEC46" s="426"/>
      <c r="MED46" s="426"/>
      <c r="MEE46" s="426"/>
      <c r="MEF46" s="426"/>
      <c r="MEG46" s="426"/>
      <c r="MEH46" s="426"/>
      <c r="MEI46" s="426"/>
      <c r="MEJ46" s="426"/>
      <c r="MEK46" s="426"/>
      <c r="MEL46" s="426"/>
      <c r="MEM46" s="426"/>
      <c r="MEN46" s="426"/>
      <c r="MEO46" s="426"/>
      <c r="MEP46" s="426"/>
      <c r="MEQ46" s="426"/>
      <c r="MER46" s="426"/>
      <c r="MES46" s="426"/>
      <c r="MET46" s="426"/>
      <c r="MEU46" s="426"/>
      <c r="MEV46" s="426"/>
      <c r="MEW46" s="426"/>
      <c r="MEX46" s="426"/>
      <c r="MEY46" s="426"/>
      <c r="MEZ46" s="426"/>
      <c r="MFA46" s="426"/>
      <c r="MFB46" s="426"/>
      <c r="MFC46" s="426"/>
      <c r="MFD46" s="426"/>
      <c r="MFE46" s="426"/>
      <c r="MFF46" s="426"/>
      <c r="MFG46" s="426"/>
      <c r="MFH46" s="426"/>
      <c r="MFI46" s="426"/>
      <c r="MFJ46" s="426"/>
      <c r="MFK46" s="426"/>
      <c r="MFL46" s="426"/>
      <c r="MFM46" s="426"/>
      <c r="MFN46" s="426"/>
      <c r="MFO46" s="426"/>
      <c r="MFP46" s="426"/>
      <c r="MFQ46" s="426"/>
      <c r="MFR46" s="426"/>
      <c r="MFS46" s="426"/>
      <c r="MFT46" s="426"/>
      <c r="MFU46" s="426"/>
      <c r="MFV46" s="426"/>
      <c r="MFW46" s="426"/>
      <c r="MFX46" s="426"/>
      <c r="MFY46" s="426"/>
      <c r="MFZ46" s="426"/>
      <c r="MGA46" s="426"/>
      <c r="MGB46" s="426"/>
      <c r="MGC46" s="426"/>
      <c r="MGD46" s="426"/>
      <c r="MGE46" s="426"/>
      <c r="MGF46" s="426"/>
      <c r="MGG46" s="426"/>
      <c r="MGH46" s="426"/>
      <c r="MGI46" s="426"/>
      <c r="MGJ46" s="426"/>
      <c r="MGK46" s="426"/>
      <c r="MGL46" s="426"/>
      <c r="MGM46" s="426"/>
      <c r="MGN46" s="426"/>
      <c r="MGO46" s="426"/>
      <c r="MGP46" s="426"/>
      <c r="MGQ46" s="426"/>
      <c r="MGR46" s="426"/>
      <c r="MGS46" s="426"/>
      <c r="MGT46" s="426"/>
      <c r="MGU46" s="426"/>
      <c r="MGV46" s="426"/>
      <c r="MGW46" s="426"/>
      <c r="MGX46" s="426"/>
      <c r="MGY46" s="426"/>
      <c r="MGZ46" s="426"/>
      <c r="MHA46" s="426"/>
      <c r="MHB46" s="426"/>
      <c r="MHC46" s="426"/>
      <c r="MHD46" s="426"/>
      <c r="MHE46" s="426"/>
      <c r="MHF46" s="426"/>
      <c r="MHG46" s="426"/>
      <c r="MHH46" s="426"/>
      <c r="MHI46" s="426"/>
      <c r="MHJ46" s="426"/>
      <c r="MHK46" s="426"/>
      <c r="MHL46" s="426"/>
      <c r="MHM46" s="426"/>
      <c r="MHN46" s="426"/>
      <c r="MHO46" s="426"/>
      <c r="MHP46" s="426"/>
      <c r="MHQ46" s="426"/>
      <c r="MHR46" s="426"/>
      <c r="MHS46" s="426"/>
      <c r="MHT46" s="426"/>
      <c r="MHU46" s="426"/>
      <c r="MHV46" s="426"/>
      <c r="MHW46" s="426"/>
      <c r="MHX46" s="426"/>
      <c r="MHY46" s="426"/>
      <c r="MHZ46" s="426"/>
      <c r="MIA46" s="426"/>
      <c r="MIB46" s="426"/>
      <c r="MIC46" s="426"/>
      <c r="MID46" s="426"/>
      <c r="MIE46" s="426"/>
      <c r="MIF46" s="426"/>
      <c r="MIG46" s="426"/>
      <c r="MIH46" s="426"/>
      <c r="MII46" s="426"/>
      <c r="MIJ46" s="426"/>
      <c r="MIK46" s="426"/>
      <c r="MIL46" s="426"/>
      <c r="MIM46" s="426"/>
      <c r="MIN46" s="426"/>
      <c r="MIO46" s="426"/>
      <c r="MIP46" s="426"/>
      <c r="MIQ46" s="426"/>
      <c r="MIR46" s="426"/>
      <c r="MIS46" s="426"/>
      <c r="MIT46" s="426"/>
      <c r="MIU46" s="426"/>
      <c r="MIV46" s="426"/>
      <c r="MIW46" s="426"/>
      <c r="MIX46" s="426"/>
      <c r="MIY46" s="426"/>
      <c r="MIZ46" s="426"/>
      <c r="MJA46" s="426"/>
      <c r="MJB46" s="426"/>
      <c r="MJC46" s="426"/>
      <c r="MJD46" s="426"/>
      <c r="MJE46" s="426"/>
      <c r="MJF46" s="426"/>
      <c r="MJG46" s="426"/>
      <c r="MJH46" s="426"/>
      <c r="MJI46" s="426"/>
      <c r="MJJ46" s="426"/>
      <c r="MJK46" s="426"/>
      <c r="MJL46" s="426"/>
      <c r="MJM46" s="426"/>
      <c r="MJN46" s="426"/>
      <c r="MJO46" s="426"/>
      <c r="MJP46" s="426"/>
      <c r="MJQ46" s="426"/>
      <c r="MJR46" s="426"/>
      <c r="MJS46" s="426"/>
      <c r="MJT46" s="426"/>
      <c r="MJU46" s="426"/>
      <c r="MJV46" s="426"/>
      <c r="MJW46" s="426"/>
      <c r="MJX46" s="426"/>
      <c r="MJY46" s="426"/>
      <c r="MJZ46" s="426"/>
      <c r="MKA46" s="426"/>
      <c r="MKB46" s="426"/>
      <c r="MKC46" s="426"/>
      <c r="MKD46" s="426"/>
      <c r="MKE46" s="426"/>
      <c r="MKF46" s="426"/>
      <c r="MKG46" s="426"/>
      <c r="MKH46" s="426"/>
      <c r="MKI46" s="426"/>
      <c r="MKJ46" s="426"/>
      <c r="MKK46" s="426"/>
      <c r="MKL46" s="426"/>
      <c r="MKM46" s="426"/>
      <c r="MKN46" s="426"/>
      <c r="MKO46" s="426"/>
      <c r="MKP46" s="426"/>
      <c r="MKQ46" s="426"/>
      <c r="MKR46" s="426"/>
      <c r="MKS46" s="426"/>
      <c r="MKT46" s="426"/>
      <c r="MKU46" s="426"/>
      <c r="MKV46" s="426"/>
      <c r="MKW46" s="426"/>
      <c r="MKX46" s="426"/>
      <c r="MKY46" s="426"/>
      <c r="MKZ46" s="426"/>
      <c r="MLA46" s="426"/>
      <c r="MLB46" s="426"/>
      <c r="MLC46" s="426"/>
      <c r="MLD46" s="426"/>
      <c r="MLE46" s="426"/>
      <c r="MLF46" s="426"/>
      <c r="MLG46" s="426"/>
      <c r="MLH46" s="426"/>
      <c r="MLI46" s="426"/>
      <c r="MLJ46" s="426"/>
      <c r="MLK46" s="426"/>
      <c r="MLL46" s="426"/>
      <c r="MLM46" s="426"/>
      <c r="MLN46" s="426"/>
      <c r="MLO46" s="426"/>
      <c r="MLP46" s="426"/>
      <c r="MLQ46" s="426"/>
      <c r="MLR46" s="426"/>
      <c r="MLS46" s="426"/>
      <c r="MLT46" s="426"/>
      <c r="MLU46" s="426"/>
      <c r="MLV46" s="426"/>
      <c r="MLW46" s="426"/>
      <c r="MLX46" s="426"/>
      <c r="MLY46" s="426"/>
      <c r="MLZ46" s="426"/>
      <c r="MMA46" s="426"/>
      <c r="MMB46" s="426"/>
      <c r="MMC46" s="426"/>
      <c r="MMD46" s="426"/>
      <c r="MME46" s="426"/>
      <c r="MMF46" s="426"/>
      <c r="MMG46" s="426"/>
      <c r="MMH46" s="426"/>
      <c r="MMI46" s="426"/>
      <c r="MMJ46" s="426"/>
      <c r="MMK46" s="426"/>
      <c r="MML46" s="426"/>
      <c r="MMM46" s="426"/>
      <c r="MMN46" s="426"/>
      <c r="MMO46" s="426"/>
      <c r="MMP46" s="426"/>
      <c r="MMQ46" s="426"/>
      <c r="MMR46" s="426"/>
      <c r="MMS46" s="426"/>
      <c r="MMT46" s="426"/>
      <c r="MMU46" s="426"/>
      <c r="MMV46" s="426"/>
      <c r="MMW46" s="426"/>
      <c r="MMX46" s="426"/>
      <c r="MMY46" s="426"/>
      <c r="MMZ46" s="426"/>
      <c r="MNA46" s="426"/>
      <c r="MNB46" s="426"/>
      <c r="MNC46" s="426"/>
      <c r="MND46" s="426"/>
      <c r="MNE46" s="426"/>
      <c r="MNF46" s="426"/>
      <c r="MNG46" s="426"/>
      <c r="MNH46" s="426"/>
      <c r="MNI46" s="426"/>
      <c r="MNJ46" s="426"/>
      <c r="MNK46" s="426"/>
      <c r="MNL46" s="426"/>
      <c r="MNM46" s="426"/>
      <c r="MNN46" s="426"/>
      <c r="MNO46" s="426"/>
      <c r="MNP46" s="426"/>
      <c r="MNQ46" s="426"/>
      <c r="MNR46" s="426"/>
      <c r="MNS46" s="426"/>
      <c r="MNT46" s="426"/>
      <c r="MNU46" s="426"/>
      <c r="MNV46" s="426"/>
      <c r="MNW46" s="426"/>
      <c r="MNX46" s="426"/>
      <c r="MNY46" s="426"/>
      <c r="MNZ46" s="426"/>
      <c r="MOA46" s="426"/>
      <c r="MOB46" s="426"/>
      <c r="MOC46" s="426"/>
      <c r="MOD46" s="426"/>
      <c r="MOE46" s="426"/>
      <c r="MOF46" s="426"/>
      <c r="MOG46" s="426"/>
      <c r="MOH46" s="426"/>
      <c r="MOI46" s="426"/>
      <c r="MOJ46" s="426"/>
      <c r="MOK46" s="426"/>
      <c r="MOL46" s="426"/>
      <c r="MOM46" s="426"/>
      <c r="MON46" s="426"/>
      <c r="MOO46" s="426"/>
      <c r="MOP46" s="426"/>
      <c r="MOQ46" s="426"/>
      <c r="MOR46" s="426"/>
      <c r="MOS46" s="426"/>
      <c r="MOT46" s="426"/>
      <c r="MOU46" s="426"/>
      <c r="MOV46" s="426"/>
      <c r="MOW46" s="426"/>
      <c r="MOX46" s="426"/>
      <c r="MOY46" s="426"/>
      <c r="MOZ46" s="426"/>
      <c r="MPA46" s="426"/>
      <c r="MPB46" s="426"/>
      <c r="MPC46" s="426"/>
      <c r="MPD46" s="426"/>
      <c r="MPE46" s="426"/>
      <c r="MPF46" s="426"/>
      <c r="MPG46" s="426"/>
      <c r="MPH46" s="426"/>
      <c r="MPI46" s="426"/>
      <c r="MPJ46" s="426"/>
      <c r="MPK46" s="426"/>
      <c r="MPL46" s="426"/>
      <c r="MPM46" s="426"/>
      <c r="MPN46" s="426"/>
      <c r="MPO46" s="426"/>
      <c r="MPP46" s="426"/>
      <c r="MPQ46" s="426"/>
      <c r="MPR46" s="426"/>
      <c r="MPS46" s="426"/>
      <c r="MPT46" s="426"/>
      <c r="MPU46" s="426"/>
      <c r="MPV46" s="426"/>
      <c r="MPW46" s="426"/>
      <c r="MPX46" s="426"/>
      <c r="MPY46" s="426"/>
      <c r="MPZ46" s="426"/>
      <c r="MQA46" s="426"/>
      <c r="MQB46" s="426"/>
      <c r="MQC46" s="426"/>
      <c r="MQD46" s="426"/>
      <c r="MQE46" s="426"/>
      <c r="MQF46" s="426"/>
      <c r="MQG46" s="426"/>
      <c r="MQH46" s="426"/>
      <c r="MQI46" s="426"/>
      <c r="MQJ46" s="426"/>
      <c r="MQK46" s="426"/>
      <c r="MQL46" s="426"/>
      <c r="MQM46" s="426"/>
      <c r="MQN46" s="426"/>
      <c r="MQO46" s="426"/>
      <c r="MQP46" s="426"/>
      <c r="MQQ46" s="426"/>
      <c r="MQR46" s="426"/>
      <c r="MQS46" s="426"/>
      <c r="MQT46" s="426"/>
      <c r="MQU46" s="426"/>
      <c r="MQV46" s="426"/>
      <c r="MQW46" s="426"/>
      <c r="MQX46" s="426"/>
      <c r="MQY46" s="426"/>
      <c r="MQZ46" s="426"/>
      <c r="MRA46" s="426"/>
      <c r="MRB46" s="426"/>
      <c r="MRC46" s="426"/>
      <c r="MRD46" s="426"/>
      <c r="MRE46" s="426"/>
      <c r="MRF46" s="426"/>
      <c r="MRG46" s="426"/>
      <c r="MRH46" s="426"/>
      <c r="MRI46" s="426"/>
      <c r="MRJ46" s="426"/>
      <c r="MRK46" s="426"/>
      <c r="MRL46" s="426"/>
      <c r="MRM46" s="426"/>
      <c r="MRN46" s="426"/>
      <c r="MRO46" s="426"/>
      <c r="MRP46" s="426"/>
      <c r="MRQ46" s="426"/>
      <c r="MRR46" s="426"/>
      <c r="MRS46" s="426"/>
      <c r="MRT46" s="426"/>
      <c r="MRU46" s="426"/>
      <c r="MRV46" s="426"/>
      <c r="MRW46" s="426"/>
      <c r="MRX46" s="426"/>
      <c r="MRY46" s="426"/>
      <c r="MRZ46" s="426"/>
      <c r="MSA46" s="426"/>
      <c r="MSB46" s="426"/>
      <c r="MSC46" s="426"/>
      <c r="MSD46" s="426"/>
      <c r="MSE46" s="426"/>
      <c r="MSF46" s="426"/>
      <c r="MSG46" s="426"/>
      <c r="MSH46" s="426"/>
      <c r="MSI46" s="426"/>
      <c r="MSJ46" s="426"/>
      <c r="MSK46" s="426"/>
      <c r="MSL46" s="426"/>
      <c r="MSM46" s="426"/>
      <c r="MSN46" s="426"/>
      <c r="MSO46" s="426"/>
      <c r="MSP46" s="426"/>
      <c r="MSQ46" s="426"/>
      <c r="MSR46" s="426"/>
      <c r="MSS46" s="426"/>
      <c r="MST46" s="426"/>
      <c r="MSU46" s="426"/>
      <c r="MSV46" s="426"/>
      <c r="MSW46" s="426"/>
      <c r="MSX46" s="426"/>
      <c r="MSY46" s="426"/>
      <c r="MSZ46" s="426"/>
      <c r="MTA46" s="426"/>
      <c r="MTB46" s="426"/>
      <c r="MTC46" s="426"/>
      <c r="MTD46" s="426"/>
      <c r="MTE46" s="426"/>
      <c r="MTF46" s="426"/>
      <c r="MTG46" s="426"/>
      <c r="MTH46" s="426"/>
      <c r="MTI46" s="426"/>
      <c r="MTJ46" s="426"/>
      <c r="MTK46" s="426"/>
      <c r="MTL46" s="426"/>
      <c r="MTM46" s="426"/>
      <c r="MTN46" s="426"/>
      <c r="MTO46" s="426"/>
      <c r="MTP46" s="426"/>
      <c r="MTQ46" s="426"/>
      <c r="MTR46" s="426"/>
      <c r="MTS46" s="426"/>
      <c r="MTT46" s="426"/>
      <c r="MTU46" s="426"/>
      <c r="MTV46" s="426"/>
      <c r="MTW46" s="426"/>
      <c r="MTX46" s="426"/>
      <c r="MTY46" s="426"/>
      <c r="MTZ46" s="426"/>
      <c r="MUA46" s="426"/>
      <c r="MUB46" s="426"/>
      <c r="MUC46" s="426"/>
      <c r="MUD46" s="426"/>
      <c r="MUE46" s="426"/>
      <c r="MUF46" s="426"/>
      <c r="MUG46" s="426"/>
      <c r="MUH46" s="426"/>
      <c r="MUI46" s="426"/>
      <c r="MUJ46" s="426"/>
      <c r="MUK46" s="426"/>
      <c r="MUL46" s="426"/>
      <c r="MUM46" s="426"/>
      <c r="MUN46" s="426"/>
      <c r="MUO46" s="426"/>
      <c r="MUP46" s="426"/>
      <c r="MUQ46" s="426"/>
      <c r="MUR46" s="426"/>
      <c r="MUS46" s="426"/>
      <c r="MUT46" s="426"/>
      <c r="MUU46" s="426"/>
      <c r="MUV46" s="426"/>
      <c r="MUW46" s="426"/>
      <c r="MUX46" s="426"/>
      <c r="MUY46" s="426"/>
      <c r="MUZ46" s="426"/>
      <c r="MVA46" s="426"/>
      <c r="MVB46" s="426"/>
      <c r="MVC46" s="426"/>
      <c r="MVD46" s="426"/>
      <c r="MVE46" s="426"/>
      <c r="MVF46" s="426"/>
      <c r="MVG46" s="426"/>
      <c r="MVH46" s="426"/>
      <c r="MVI46" s="426"/>
      <c r="MVJ46" s="426"/>
      <c r="MVK46" s="426"/>
      <c r="MVL46" s="426"/>
      <c r="MVM46" s="426"/>
      <c r="MVN46" s="426"/>
      <c r="MVO46" s="426"/>
      <c r="MVP46" s="426"/>
      <c r="MVQ46" s="426"/>
      <c r="MVR46" s="426"/>
      <c r="MVS46" s="426"/>
      <c r="MVT46" s="426"/>
      <c r="MVU46" s="426"/>
      <c r="MVV46" s="426"/>
      <c r="MVW46" s="426"/>
      <c r="MVX46" s="426"/>
      <c r="MVY46" s="426"/>
      <c r="MVZ46" s="426"/>
      <c r="MWA46" s="426"/>
      <c r="MWB46" s="426"/>
      <c r="MWC46" s="426"/>
      <c r="MWD46" s="426"/>
      <c r="MWE46" s="426"/>
      <c r="MWF46" s="426"/>
      <c r="MWG46" s="426"/>
      <c r="MWH46" s="426"/>
      <c r="MWI46" s="426"/>
      <c r="MWJ46" s="426"/>
      <c r="MWK46" s="426"/>
      <c r="MWL46" s="426"/>
      <c r="MWM46" s="426"/>
      <c r="MWN46" s="426"/>
      <c r="MWO46" s="426"/>
      <c r="MWP46" s="426"/>
      <c r="MWQ46" s="426"/>
      <c r="MWR46" s="426"/>
      <c r="MWS46" s="426"/>
      <c r="MWT46" s="426"/>
      <c r="MWU46" s="426"/>
      <c r="MWV46" s="426"/>
      <c r="MWW46" s="426"/>
      <c r="MWX46" s="426"/>
      <c r="MWY46" s="426"/>
      <c r="MWZ46" s="426"/>
      <c r="MXA46" s="426"/>
      <c r="MXB46" s="426"/>
      <c r="MXC46" s="426"/>
      <c r="MXD46" s="426"/>
      <c r="MXE46" s="426"/>
      <c r="MXF46" s="426"/>
      <c r="MXG46" s="426"/>
      <c r="MXH46" s="426"/>
      <c r="MXI46" s="426"/>
      <c r="MXJ46" s="426"/>
      <c r="MXK46" s="426"/>
      <c r="MXL46" s="426"/>
      <c r="MXM46" s="426"/>
      <c r="MXN46" s="426"/>
      <c r="MXO46" s="426"/>
      <c r="MXP46" s="426"/>
      <c r="MXQ46" s="426"/>
      <c r="MXR46" s="426"/>
      <c r="MXS46" s="426"/>
      <c r="MXT46" s="426"/>
      <c r="MXU46" s="426"/>
      <c r="MXV46" s="426"/>
      <c r="MXW46" s="426"/>
      <c r="MXX46" s="426"/>
      <c r="MXY46" s="426"/>
      <c r="MXZ46" s="426"/>
      <c r="MYA46" s="426"/>
      <c r="MYB46" s="426"/>
      <c r="MYC46" s="426"/>
      <c r="MYD46" s="426"/>
      <c r="MYE46" s="426"/>
      <c r="MYF46" s="426"/>
      <c r="MYG46" s="426"/>
      <c r="MYH46" s="426"/>
      <c r="MYI46" s="426"/>
      <c r="MYJ46" s="426"/>
      <c r="MYK46" s="426"/>
      <c r="MYL46" s="426"/>
      <c r="MYM46" s="426"/>
      <c r="MYN46" s="426"/>
      <c r="MYO46" s="426"/>
      <c r="MYP46" s="426"/>
      <c r="MYQ46" s="426"/>
      <c r="MYR46" s="426"/>
      <c r="MYS46" s="426"/>
      <c r="MYT46" s="426"/>
      <c r="MYU46" s="426"/>
      <c r="MYV46" s="426"/>
      <c r="MYW46" s="426"/>
      <c r="MYX46" s="426"/>
      <c r="MYY46" s="426"/>
      <c r="MYZ46" s="426"/>
      <c r="MZA46" s="426"/>
      <c r="MZB46" s="426"/>
      <c r="MZC46" s="426"/>
      <c r="MZD46" s="426"/>
      <c r="MZE46" s="426"/>
      <c r="MZF46" s="426"/>
      <c r="MZG46" s="426"/>
      <c r="MZH46" s="426"/>
      <c r="MZI46" s="426"/>
      <c r="MZJ46" s="426"/>
      <c r="MZK46" s="426"/>
      <c r="MZL46" s="426"/>
      <c r="MZM46" s="426"/>
      <c r="MZN46" s="426"/>
      <c r="MZO46" s="426"/>
      <c r="MZP46" s="426"/>
      <c r="MZQ46" s="426"/>
      <c r="MZR46" s="426"/>
      <c r="MZS46" s="426"/>
      <c r="MZT46" s="426"/>
      <c r="MZU46" s="426"/>
      <c r="MZV46" s="426"/>
      <c r="MZW46" s="426"/>
      <c r="MZX46" s="426"/>
      <c r="MZY46" s="426"/>
      <c r="MZZ46" s="426"/>
      <c r="NAA46" s="426"/>
      <c r="NAB46" s="426"/>
      <c r="NAC46" s="426"/>
      <c r="NAD46" s="426"/>
      <c r="NAE46" s="426"/>
      <c r="NAF46" s="426"/>
      <c r="NAG46" s="426"/>
      <c r="NAH46" s="426"/>
      <c r="NAI46" s="426"/>
      <c r="NAJ46" s="426"/>
      <c r="NAK46" s="426"/>
      <c r="NAL46" s="426"/>
      <c r="NAM46" s="426"/>
      <c r="NAN46" s="426"/>
      <c r="NAO46" s="426"/>
      <c r="NAP46" s="426"/>
      <c r="NAQ46" s="426"/>
      <c r="NAR46" s="426"/>
      <c r="NAS46" s="426"/>
      <c r="NAT46" s="426"/>
      <c r="NAU46" s="426"/>
      <c r="NAV46" s="426"/>
      <c r="NAW46" s="426"/>
      <c r="NAX46" s="426"/>
      <c r="NAY46" s="426"/>
      <c r="NAZ46" s="426"/>
      <c r="NBA46" s="426"/>
      <c r="NBB46" s="426"/>
      <c r="NBC46" s="426"/>
      <c r="NBD46" s="426"/>
      <c r="NBE46" s="426"/>
      <c r="NBF46" s="426"/>
      <c r="NBG46" s="426"/>
      <c r="NBH46" s="426"/>
      <c r="NBI46" s="426"/>
      <c r="NBJ46" s="426"/>
      <c r="NBK46" s="426"/>
      <c r="NBL46" s="426"/>
      <c r="NBM46" s="426"/>
      <c r="NBN46" s="426"/>
      <c r="NBO46" s="426"/>
      <c r="NBP46" s="426"/>
      <c r="NBQ46" s="426"/>
      <c r="NBR46" s="426"/>
      <c r="NBS46" s="426"/>
      <c r="NBT46" s="426"/>
      <c r="NBU46" s="426"/>
      <c r="NBV46" s="426"/>
      <c r="NBW46" s="426"/>
      <c r="NBX46" s="426"/>
      <c r="NBY46" s="426"/>
      <c r="NBZ46" s="426"/>
      <c r="NCA46" s="426"/>
      <c r="NCB46" s="426"/>
      <c r="NCC46" s="426"/>
      <c r="NCD46" s="426"/>
      <c r="NCE46" s="426"/>
      <c r="NCF46" s="426"/>
      <c r="NCG46" s="426"/>
      <c r="NCH46" s="426"/>
      <c r="NCI46" s="426"/>
      <c r="NCJ46" s="426"/>
      <c r="NCK46" s="426"/>
      <c r="NCL46" s="426"/>
      <c r="NCM46" s="426"/>
      <c r="NCN46" s="426"/>
      <c r="NCO46" s="426"/>
      <c r="NCP46" s="426"/>
      <c r="NCQ46" s="426"/>
      <c r="NCR46" s="426"/>
      <c r="NCS46" s="426"/>
      <c r="NCT46" s="426"/>
      <c r="NCU46" s="426"/>
      <c r="NCV46" s="426"/>
      <c r="NCW46" s="426"/>
      <c r="NCX46" s="426"/>
      <c r="NCY46" s="426"/>
      <c r="NCZ46" s="426"/>
      <c r="NDA46" s="426"/>
      <c r="NDB46" s="426"/>
      <c r="NDC46" s="426"/>
      <c r="NDD46" s="426"/>
      <c r="NDE46" s="426"/>
      <c r="NDF46" s="426"/>
      <c r="NDG46" s="426"/>
      <c r="NDH46" s="426"/>
      <c r="NDI46" s="426"/>
      <c r="NDJ46" s="426"/>
      <c r="NDK46" s="426"/>
      <c r="NDL46" s="426"/>
      <c r="NDM46" s="426"/>
      <c r="NDN46" s="426"/>
      <c r="NDO46" s="426"/>
      <c r="NDP46" s="426"/>
      <c r="NDQ46" s="426"/>
      <c r="NDR46" s="426"/>
      <c r="NDS46" s="426"/>
      <c r="NDT46" s="426"/>
      <c r="NDU46" s="426"/>
      <c r="NDV46" s="426"/>
      <c r="NDW46" s="426"/>
      <c r="NDX46" s="426"/>
      <c r="NDY46" s="426"/>
      <c r="NDZ46" s="426"/>
      <c r="NEA46" s="426"/>
      <c r="NEB46" s="426"/>
      <c r="NEC46" s="426"/>
      <c r="NED46" s="426"/>
      <c r="NEE46" s="426"/>
      <c r="NEF46" s="426"/>
      <c r="NEG46" s="426"/>
      <c r="NEH46" s="426"/>
      <c r="NEI46" s="426"/>
      <c r="NEJ46" s="426"/>
      <c r="NEK46" s="426"/>
      <c r="NEL46" s="426"/>
      <c r="NEM46" s="426"/>
      <c r="NEN46" s="426"/>
      <c r="NEO46" s="426"/>
      <c r="NEP46" s="426"/>
      <c r="NEQ46" s="426"/>
      <c r="NER46" s="426"/>
      <c r="NES46" s="426"/>
      <c r="NET46" s="426"/>
      <c r="NEU46" s="426"/>
      <c r="NEV46" s="426"/>
      <c r="NEW46" s="426"/>
      <c r="NEX46" s="426"/>
      <c r="NEY46" s="426"/>
      <c r="NEZ46" s="426"/>
      <c r="NFA46" s="426"/>
      <c r="NFB46" s="426"/>
      <c r="NFC46" s="426"/>
      <c r="NFD46" s="426"/>
      <c r="NFE46" s="426"/>
      <c r="NFF46" s="426"/>
      <c r="NFG46" s="426"/>
      <c r="NFH46" s="426"/>
      <c r="NFI46" s="426"/>
      <c r="NFJ46" s="426"/>
      <c r="NFK46" s="426"/>
      <c r="NFL46" s="426"/>
      <c r="NFM46" s="426"/>
      <c r="NFN46" s="426"/>
      <c r="NFO46" s="426"/>
      <c r="NFP46" s="426"/>
      <c r="NFQ46" s="426"/>
      <c r="NFR46" s="426"/>
      <c r="NFS46" s="426"/>
      <c r="NFT46" s="426"/>
      <c r="NFU46" s="426"/>
      <c r="NFV46" s="426"/>
      <c r="NFW46" s="426"/>
      <c r="NFX46" s="426"/>
      <c r="NFY46" s="426"/>
      <c r="NFZ46" s="426"/>
      <c r="NGA46" s="426"/>
      <c r="NGB46" s="426"/>
      <c r="NGC46" s="426"/>
      <c r="NGD46" s="426"/>
      <c r="NGE46" s="426"/>
      <c r="NGF46" s="426"/>
      <c r="NGG46" s="426"/>
      <c r="NGH46" s="426"/>
      <c r="NGI46" s="426"/>
      <c r="NGJ46" s="426"/>
      <c r="NGK46" s="426"/>
      <c r="NGL46" s="426"/>
      <c r="NGM46" s="426"/>
      <c r="NGN46" s="426"/>
      <c r="NGO46" s="426"/>
      <c r="NGP46" s="426"/>
      <c r="NGQ46" s="426"/>
      <c r="NGR46" s="426"/>
      <c r="NGS46" s="426"/>
      <c r="NGT46" s="426"/>
      <c r="NGU46" s="426"/>
      <c r="NGV46" s="426"/>
      <c r="NGW46" s="426"/>
      <c r="NGX46" s="426"/>
      <c r="NGY46" s="426"/>
      <c r="NGZ46" s="426"/>
      <c r="NHA46" s="426"/>
      <c r="NHB46" s="426"/>
      <c r="NHC46" s="426"/>
      <c r="NHD46" s="426"/>
      <c r="NHE46" s="426"/>
      <c r="NHF46" s="426"/>
      <c r="NHG46" s="426"/>
      <c r="NHH46" s="426"/>
      <c r="NHI46" s="426"/>
      <c r="NHJ46" s="426"/>
      <c r="NHK46" s="426"/>
      <c r="NHL46" s="426"/>
      <c r="NHM46" s="426"/>
      <c r="NHN46" s="426"/>
      <c r="NHO46" s="426"/>
      <c r="NHP46" s="426"/>
      <c r="NHQ46" s="426"/>
      <c r="NHR46" s="426"/>
      <c r="NHS46" s="426"/>
      <c r="NHT46" s="426"/>
      <c r="NHU46" s="426"/>
      <c r="NHV46" s="426"/>
      <c r="NHW46" s="426"/>
      <c r="NHX46" s="426"/>
      <c r="NHY46" s="426"/>
      <c r="NHZ46" s="426"/>
      <c r="NIA46" s="426"/>
      <c r="NIB46" s="426"/>
      <c r="NIC46" s="426"/>
      <c r="NID46" s="426"/>
      <c r="NIE46" s="426"/>
      <c r="NIF46" s="426"/>
      <c r="NIG46" s="426"/>
      <c r="NIH46" s="426"/>
      <c r="NII46" s="426"/>
      <c r="NIJ46" s="426"/>
      <c r="NIK46" s="426"/>
      <c r="NIL46" s="426"/>
      <c r="NIM46" s="426"/>
      <c r="NIN46" s="426"/>
      <c r="NIO46" s="426"/>
      <c r="NIP46" s="426"/>
      <c r="NIQ46" s="426"/>
      <c r="NIR46" s="426"/>
      <c r="NIS46" s="426"/>
      <c r="NIT46" s="426"/>
      <c r="NIU46" s="426"/>
      <c r="NIV46" s="426"/>
      <c r="NIW46" s="426"/>
      <c r="NIX46" s="426"/>
      <c r="NIY46" s="426"/>
      <c r="NIZ46" s="426"/>
      <c r="NJA46" s="426"/>
      <c r="NJB46" s="426"/>
      <c r="NJC46" s="426"/>
      <c r="NJD46" s="426"/>
      <c r="NJE46" s="426"/>
      <c r="NJF46" s="426"/>
      <c r="NJG46" s="426"/>
      <c r="NJH46" s="426"/>
      <c r="NJI46" s="426"/>
      <c r="NJJ46" s="426"/>
      <c r="NJK46" s="426"/>
      <c r="NJL46" s="426"/>
      <c r="NJM46" s="426"/>
      <c r="NJN46" s="426"/>
      <c r="NJO46" s="426"/>
      <c r="NJP46" s="426"/>
      <c r="NJQ46" s="426"/>
      <c r="NJR46" s="426"/>
      <c r="NJS46" s="426"/>
      <c r="NJT46" s="426"/>
      <c r="NJU46" s="426"/>
      <c r="NJV46" s="426"/>
      <c r="NJW46" s="426"/>
      <c r="NJX46" s="426"/>
      <c r="NJY46" s="426"/>
      <c r="NJZ46" s="426"/>
      <c r="NKA46" s="426"/>
      <c r="NKB46" s="426"/>
      <c r="NKC46" s="426"/>
      <c r="NKD46" s="426"/>
      <c r="NKE46" s="426"/>
      <c r="NKF46" s="426"/>
      <c r="NKG46" s="426"/>
      <c r="NKH46" s="426"/>
      <c r="NKI46" s="426"/>
      <c r="NKJ46" s="426"/>
      <c r="NKK46" s="426"/>
      <c r="NKL46" s="426"/>
      <c r="NKM46" s="426"/>
      <c r="NKN46" s="426"/>
      <c r="NKO46" s="426"/>
      <c r="NKP46" s="426"/>
      <c r="NKQ46" s="426"/>
      <c r="NKR46" s="426"/>
      <c r="NKS46" s="426"/>
      <c r="NKT46" s="426"/>
      <c r="NKU46" s="426"/>
      <c r="NKV46" s="426"/>
      <c r="NKW46" s="426"/>
      <c r="NKX46" s="426"/>
      <c r="NKY46" s="426"/>
      <c r="NKZ46" s="426"/>
      <c r="NLA46" s="426"/>
      <c r="NLB46" s="426"/>
      <c r="NLC46" s="426"/>
      <c r="NLD46" s="426"/>
      <c r="NLE46" s="426"/>
      <c r="NLF46" s="426"/>
      <c r="NLG46" s="426"/>
      <c r="NLH46" s="426"/>
      <c r="NLI46" s="426"/>
      <c r="NLJ46" s="426"/>
      <c r="NLK46" s="426"/>
      <c r="NLL46" s="426"/>
      <c r="NLM46" s="426"/>
      <c r="NLN46" s="426"/>
      <c r="NLO46" s="426"/>
      <c r="NLP46" s="426"/>
      <c r="NLQ46" s="426"/>
      <c r="NLR46" s="426"/>
      <c r="NLS46" s="426"/>
      <c r="NLT46" s="426"/>
      <c r="NLU46" s="426"/>
      <c r="NLV46" s="426"/>
      <c r="NLW46" s="426"/>
      <c r="NLX46" s="426"/>
      <c r="NLY46" s="426"/>
      <c r="NLZ46" s="426"/>
      <c r="NMA46" s="426"/>
      <c r="NMB46" s="426"/>
      <c r="NMC46" s="426"/>
      <c r="NMD46" s="426"/>
      <c r="NME46" s="426"/>
      <c r="NMF46" s="426"/>
      <c r="NMG46" s="426"/>
      <c r="NMH46" s="426"/>
      <c r="NMI46" s="426"/>
      <c r="NMJ46" s="426"/>
      <c r="NMK46" s="426"/>
      <c r="NML46" s="426"/>
      <c r="NMM46" s="426"/>
      <c r="NMN46" s="426"/>
      <c r="NMO46" s="426"/>
      <c r="NMP46" s="426"/>
      <c r="NMQ46" s="426"/>
      <c r="NMR46" s="426"/>
      <c r="NMS46" s="426"/>
      <c r="NMT46" s="426"/>
      <c r="NMU46" s="426"/>
      <c r="NMV46" s="426"/>
      <c r="NMW46" s="426"/>
      <c r="NMX46" s="426"/>
      <c r="NMY46" s="426"/>
      <c r="NMZ46" s="426"/>
      <c r="NNA46" s="426"/>
      <c r="NNB46" s="426"/>
      <c r="NNC46" s="426"/>
      <c r="NND46" s="426"/>
      <c r="NNE46" s="426"/>
      <c r="NNF46" s="426"/>
      <c r="NNG46" s="426"/>
      <c r="NNH46" s="426"/>
      <c r="NNI46" s="426"/>
      <c r="NNJ46" s="426"/>
      <c r="NNK46" s="426"/>
      <c r="NNL46" s="426"/>
      <c r="NNM46" s="426"/>
      <c r="NNN46" s="426"/>
      <c r="NNO46" s="426"/>
      <c r="NNP46" s="426"/>
      <c r="NNQ46" s="426"/>
      <c r="NNR46" s="426"/>
      <c r="NNS46" s="426"/>
      <c r="NNT46" s="426"/>
      <c r="NNU46" s="426"/>
      <c r="NNV46" s="426"/>
      <c r="NNW46" s="426"/>
      <c r="NNX46" s="426"/>
      <c r="NNY46" s="426"/>
      <c r="NNZ46" s="426"/>
      <c r="NOA46" s="426"/>
      <c r="NOB46" s="426"/>
      <c r="NOC46" s="426"/>
      <c r="NOD46" s="426"/>
      <c r="NOE46" s="426"/>
      <c r="NOF46" s="426"/>
      <c r="NOG46" s="426"/>
      <c r="NOH46" s="426"/>
      <c r="NOI46" s="426"/>
      <c r="NOJ46" s="426"/>
      <c r="NOK46" s="426"/>
      <c r="NOL46" s="426"/>
      <c r="NOM46" s="426"/>
      <c r="NON46" s="426"/>
      <c r="NOO46" s="426"/>
      <c r="NOP46" s="426"/>
      <c r="NOQ46" s="426"/>
      <c r="NOR46" s="426"/>
      <c r="NOS46" s="426"/>
      <c r="NOT46" s="426"/>
      <c r="NOU46" s="426"/>
      <c r="NOV46" s="426"/>
      <c r="NOW46" s="426"/>
      <c r="NOX46" s="426"/>
      <c r="NOY46" s="426"/>
      <c r="NOZ46" s="426"/>
      <c r="NPA46" s="426"/>
      <c r="NPB46" s="426"/>
      <c r="NPC46" s="426"/>
      <c r="NPD46" s="426"/>
      <c r="NPE46" s="426"/>
      <c r="NPF46" s="426"/>
      <c r="NPG46" s="426"/>
      <c r="NPH46" s="426"/>
      <c r="NPI46" s="426"/>
      <c r="NPJ46" s="426"/>
      <c r="NPK46" s="426"/>
      <c r="NPL46" s="426"/>
      <c r="NPM46" s="426"/>
      <c r="NPN46" s="426"/>
      <c r="NPO46" s="426"/>
      <c r="NPP46" s="426"/>
      <c r="NPQ46" s="426"/>
      <c r="NPR46" s="426"/>
      <c r="NPS46" s="426"/>
      <c r="NPT46" s="426"/>
      <c r="NPU46" s="426"/>
      <c r="NPV46" s="426"/>
      <c r="NPW46" s="426"/>
      <c r="NPX46" s="426"/>
      <c r="NPY46" s="426"/>
      <c r="NPZ46" s="426"/>
      <c r="NQA46" s="426"/>
      <c r="NQB46" s="426"/>
      <c r="NQC46" s="426"/>
      <c r="NQD46" s="426"/>
      <c r="NQE46" s="426"/>
      <c r="NQF46" s="426"/>
      <c r="NQG46" s="426"/>
      <c r="NQH46" s="426"/>
      <c r="NQI46" s="426"/>
      <c r="NQJ46" s="426"/>
      <c r="NQK46" s="426"/>
      <c r="NQL46" s="426"/>
      <c r="NQM46" s="426"/>
      <c r="NQN46" s="426"/>
      <c r="NQO46" s="426"/>
      <c r="NQP46" s="426"/>
      <c r="NQQ46" s="426"/>
      <c r="NQR46" s="426"/>
      <c r="NQS46" s="426"/>
      <c r="NQT46" s="426"/>
      <c r="NQU46" s="426"/>
      <c r="NQV46" s="426"/>
      <c r="NQW46" s="426"/>
      <c r="NQX46" s="426"/>
      <c r="NQY46" s="426"/>
      <c r="NQZ46" s="426"/>
      <c r="NRA46" s="426"/>
      <c r="NRB46" s="426"/>
      <c r="NRC46" s="426"/>
      <c r="NRD46" s="426"/>
      <c r="NRE46" s="426"/>
      <c r="NRF46" s="426"/>
      <c r="NRG46" s="426"/>
      <c r="NRH46" s="426"/>
      <c r="NRI46" s="426"/>
      <c r="NRJ46" s="426"/>
      <c r="NRK46" s="426"/>
      <c r="NRL46" s="426"/>
      <c r="NRM46" s="426"/>
      <c r="NRN46" s="426"/>
      <c r="NRO46" s="426"/>
      <c r="NRP46" s="426"/>
      <c r="NRQ46" s="426"/>
      <c r="NRR46" s="426"/>
      <c r="NRS46" s="426"/>
      <c r="NRT46" s="426"/>
      <c r="NRU46" s="426"/>
      <c r="NRV46" s="426"/>
      <c r="NRW46" s="426"/>
      <c r="NRX46" s="426"/>
      <c r="NRY46" s="426"/>
      <c r="NRZ46" s="426"/>
      <c r="NSA46" s="426"/>
      <c r="NSB46" s="426"/>
      <c r="NSC46" s="426"/>
      <c r="NSD46" s="426"/>
      <c r="NSE46" s="426"/>
      <c r="NSF46" s="426"/>
      <c r="NSG46" s="426"/>
      <c r="NSH46" s="426"/>
      <c r="NSI46" s="426"/>
      <c r="NSJ46" s="426"/>
      <c r="NSK46" s="426"/>
      <c r="NSL46" s="426"/>
      <c r="NSM46" s="426"/>
      <c r="NSN46" s="426"/>
      <c r="NSO46" s="426"/>
      <c r="NSP46" s="426"/>
      <c r="NSQ46" s="426"/>
      <c r="NSR46" s="426"/>
      <c r="NSS46" s="426"/>
      <c r="NST46" s="426"/>
      <c r="NSU46" s="426"/>
      <c r="NSV46" s="426"/>
      <c r="NSW46" s="426"/>
      <c r="NSX46" s="426"/>
      <c r="NSY46" s="426"/>
      <c r="NSZ46" s="426"/>
      <c r="NTA46" s="426"/>
      <c r="NTB46" s="426"/>
      <c r="NTC46" s="426"/>
      <c r="NTD46" s="426"/>
      <c r="NTE46" s="426"/>
      <c r="NTF46" s="426"/>
      <c r="NTG46" s="426"/>
      <c r="NTH46" s="426"/>
      <c r="NTI46" s="426"/>
      <c r="NTJ46" s="426"/>
      <c r="NTK46" s="426"/>
      <c r="NTL46" s="426"/>
      <c r="NTM46" s="426"/>
      <c r="NTN46" s="426"/>
      <c r="NTO46" s="426"/>
      <c r="NTP46" s="426"/>
      <c r="NTQ46" s="426"/>
      <c r="NTR46" s="426"/>
      <c r="NTS46" s="426"/>
      <c r="NTT46" s="426"/>
      <c r="NTU46" s="426"/>
      <c r="NTV46" s="426"/>
      <c r="NTW46" s="426"/>
      <c r="NTX46" s="426"/>
      <c r="NTY46" s="426"/>
      <c r="NTZ46" s="426"/>
      <c r="NUA46" s="426"/>
      <c r="NUB46" s="426"/>
      <c r="NUC46" s="426"/>
      <c r="NUD46" s="426"/>
      <c r="NUE46" s="426"/>
      <c r="NUF46" s="426"/>
      <c r="NUG46" s="426"/>
      <c r="NUH46" s="426"/>
      <c r="NUI46" s="426"/>
      <c r="NUJ46" s="426"/>
      <c r="NUK46" s="426"/>
      <c r="NUL46" s="426"/>
      <c r="NUM46" s="426"/>
      <c r="NUN46" s="426"/>
      <c r="NUO46" s="426"/>
      <c r="NUP46" s="426"/>
      <c r="NUQ46" s="426"/>
      <c r="NUR46" s="426"/>
      <c r="NUS46" s="426"/>
      <c r="NUT46" s="426"/>
      <c r="NUU46" s="426"/>
      <c r="NUV46" s="426"/>
      <c r="NUW46" s="426"/>
      <c r="NUX46" s="426"/>
      <c r="NUY46" s="426"/>
      <c r="NUZ46" s="426"/>
      <c r="NVA46" s="426"/>
      <c r="NVB46" s="426"/>
      <c r="NVC46" s="426"/>
      <c r="NVD46" s="426"/>
      <c r="NVE46" s="426"/>
      <c r="NVF46" s="426"/>
      <c r="NVG46" s="426"/>
      <c r="NVH46" s="426"/>
      <c r="NVI46" s="426"/>
      <c r="NVJ46" s="426"/>
      <c r="NVK46" s="426"/>
      <c r="NVL46" s="426"/>
      <c r="NVM46" s="426"/>
      <c r="NVN46" s="426"/>
      <c r="NVO46" s="426"/>
      <c r="NVP46" s="426"/>
      <c r="NVQ46" s="426"/>
      <c r="NVR46" s="426"/>
      <c r="NVS46" s="426"/>
      <c r="NVT46" s="426"/>
      <c r="NVU46" s="426"/>
      <c r="NVV46" s="426"/>
      <c r="NVW46" s="426"/>
      <c r="NVX46" s="426"/>
      <c r="NVY46" s="426"/>
      <c r="NVZ46" s="426"/>
      <c r="NWA46" s="426"/>
      <c r="NWB46" s="426"/>
      <c r="NWC46" s="426"/>
      <c r="NWD46" s="426"/>
      <c r="NWE46" s="426"/>
      <c r="NWF46" s="426"/>
      <c r="NWG46" s="426"/>
      <c r="NWH46" s="426"/>
      <c r="NWI46" s="426"/>
      <c r="NWJ46" s="426"/>
      <c r="NWK46" s="426"/>
      <c r="NWL46" s="426"/>
      <c r="NWM46" s="426"/>
      <c r="NWN46" s="426"/>
      <c r="NWO46" s="426"/>
      <c r="NWP46" s="426"/>
      <c r="NWQ46" s="426"/>
      <c r="NWR46" s="426"/>
      <c r="NWS46" s="426"/>
      <c r="NWT46" s="426"/>
      <c r="NWU46" s="426"/>
      <c r="NWV46" s="426"/>
      <c r="NWW46" s="426"/>
      <c r="NWX46" s="426"/>
      <c r="NWY46" s="426"/>
      <c r="NWZ46" s="426"/>
      <c r="NXA46" s="426"/>
      <c r="NXB46" s="426"/>
      <c r="NXC46" s="426"/>
      <c r="NXD46" s="426"/>
      <c r="NXE46" s="426"/>
      <c r="NXF46" s="426"/>
      <c r="NXG46" s="426"/>
      <c r="NXH46" s="426"/>
      <c r="NXI46" s="426"/>
      <c r="NXJ46" s="426"/>
      <c r="NXK46" s="426"/>
      <c r="NXL46" s="426"/>
      <c r="NXM46" s="426"/>
      <c r="NXN46" s="426"/>
      <c r="NXO46" s="426"/>
      <c r="NXP46" s="426"/>
      <c r="NXQ46" s="426"/>
      <c r="NXR46" s="426"/>
      <c r="NXS46" s="426"/>
      <c r="NXT46" s="426"/>
      <c r="NXU46" s="426"/>
      <c r="NXV46" s="426"/>
      <c r="NXW46" s="426"/>
      <c r="NXX46" s="426"/>
      <c r="NXY46" s="426"/>
      <c r="NXZ46" s="426"/>
      <c r="NYA46" s="426"/>
      <c r="NYB46" s="426"/>
      <c r="NYC46" s="426"/>
      <c r="NYD46" s="426"/>
      <c r="NYE46" s="426"/>
      <c r="NYF46" s="426"/>
      <c r="NYG46" s="426"/>
      <c r="NYH46" s="426"/>
      <c r="NYI46" s="426"/>
      <c r="NYJ46" s="426"/>
      <c r="NYK46" s="426"/>
      <c r="NYL46" s="426"/>
      <c r="NYM46" s="426"/>
      <c r="NYN46" s="426"/>
      <c r="NYO46" s="426"/>
      <c r="NYP46" s="426"/>
      <c r="NYQ46" s="426"/>
      <c r="NYR46" s="426"/>
      <c r="NYS46" s="426"/>
      <c r="NYT46" s="426"/>
      <c r="NYU46" s="426"/>
      <c r="NYV46" s="426"/>
      <c r="NYW46" s="426"/>
      <c r="NYX46" s="426"/>
      <c r="NYY46" s="426"/>
      <c r="NYZ46" s="426"/>
      <c r="NZA46" s="426"/>
      <c r="NZB46" s="426"/>
      <c r="NZC46" s="426"/>
      <c r="NZD46" s="426"/>
      <c r="NZE46" s="426"/>
      <c r="NZF46" s="426"/>
      <c r="NZG46" s="426"/>
      <c r="NZH46" s="426"/>
      <c r="NZI46" s="426"/>
      <c r="NZJ46" s="426"/>
      <c r="NZK46" s="426"/>
      <c r="NZL46" s="426"/>
      <c r="NZM46" s="426"/>
      <c r="NZN46" s="426"/>
      <c r="NZO46" s="426"/>
      <c r="NZP46" s="426"/>
      <c r="NZQ46" s="426"/>
      <c r="NZR46" s="426"/>
      <c r="NZS46" s="426"/>
      <c r="NZT46" s="426"/>
      <c r="NZU46" s="426"/>
      <c r="NZV46" s="426"/>
      <c r="NZW46" s="426"/>
      <c r="NZX46" s="426"/>
      <c r="NZY46" s="426"/>
      <c r="NZZ46" s="426"/>
      <c r="OAA46" s="426"/>
      <c r="OAB46" s="426"/>
      <c r="OAC46" s="426"/>
      <c r="OAD46" s="426"/>
      <c r="OAE46" s="426"/>
      <c r="OAF46" s="426"/>
      <c r="OAG46" s="426"/>
      <c r="OAH46" s="426"/>
      <c r="OAI46" s="426"/>
      <c r="OAJ46" s="426"/>
      <c r="OAK46" s="426"/>
      <c r="OAL46" s="426"/>
      <c r="OAM46" s="426"/>
      <c r="OAN46" s="426"/>
      <c r="OAO46" s="426"/>
      <c r="OAP46" s="426"/>
      <c r="OAQ46" s="426"/>
      <c r="OAR46" s="426"/>
      <c r="OAS46" s="426"/>
      <c r="OAT46" s="426"/>
      <c r="OAU46" s="426"/>
      <c r="OAV46" s="426"/>
      <c r="OAW46" s="426"/>
      <c r="OAX46" s="426"/>
      <c r="OAY46" s="426"/>
      <c r="OAZ46" s="426"/>
      <c r="OBA46" s="426"/>
      <c r="OBB46" s="426"/>
      <c r="OBC46" s="426"/>
      <c r="OBD46" s="426"/>
      <c r="OBE46" s="426"/>
      <c r="OBF46" s="426"/>
      <c r="OBG46" s="426"/>
      <c r="OBH46" s="426"/>
      <c r="OBI46" s="426"/>
      <c r="OBJ46" s="426"/>
      <c r="OBK46" s="426"/>
      <c r="OBL46" s="426"/>
      <c r="OBM46" s="426"/>
      <c r="OBN46" s="426"/>
      <c r="OBO46" s="426"/>
      <c r="OBP46" s="426"/>
      <c r="OBQ46" s="426"/>
      <c r="OBR46" s="426"/>
      <c r="OBS46" s="426"/>
      <c r="OBT46" s="426"/>
      <c r="OBU46" s="426"/>
      <c r="OBV46" s="426"/>
      <c r="OBW46" s="426"/>
      <c r="OBX46" s="426"/>
      <c r="OBY46" s="426"/>
      <c r="OBZ46" s="426"/>
      <c r="OCA46" s="426"/>
      <c r="OCB46" s="426"/>
      <c r="OCC46" s="426"/>
      <c r="OCD46" s="426"/>
      <c r="OCE46" s="426"/>
      <c r="OCF46" s="426"/>
      <c r="OCG46" s="426"/>
      <c r="OCH46" s="426"/>
      <c r="OCI46" s="426"/>
      <c r="OCJ46" s="426"/>
      <c r="OCK46" s="426"/>
      <c r="OCL46" s="426"/>
      <c r="OCM46" s="426"/>
      <c r="OCN46" s="426"/>
      <c r="OCO46" s="426"/>
      <c r="OCP46" s="426"/>
      <c r="OCQ46" s="426"/>
      <c r="OCR46" s="426"/>
      <c r="OCS46" s="426"/>
      <c r="OCT46" s="426"/>
      <c r="OCU46" s="426"/>
      <c r="OCV46" s="426"/>
      <c r="OCW46" s="426"/>
      <c r="OCX46" s="426"/>
      <c r="OCY46" s="426"/>
      <c r="OCZ46" s="426"/>
      <c r="ODA46" s="426"/>
      <c r="ODB46" s="426"/>
      <c r="ODC46" s="426"/>
      <c r="ODD46" s="426"/>
      <c r="ODE46" s="426"/>
      <c r="ODF46" s="426"/>
      <c r="ODG46" s="426"/>
      <c r="ODH46" s="426"/>
      <c r="ODI46" s="426"/>
      <c r="ODJ46" s="426"/>
      <c r="ODK46" s="426"/>
      <c r="ODL46" s="426"/>
      <c r="ODM46" s="426"/>
      <c r="ODN46" s="426"/>
      <c r="ODO46" s="426"/>
      <c r="ODP46" s="426"/>
      <c r="ODQ46" s="426"/>
      <c r="ODR46" s="426"/>
      <c r="ODS46" s="426"/>
      <c r="ODT46" s="426"/>
      <c r="ODU46" s="426"/>
      <c r="ODV46" s="426"/>
      <c r="ODW46" s="426"/>
      <c r="ODX46" s="426"/>
      <c r="ODY46" s="426"/>
      <c r="ODZ46" s="426"/>
      <c r="OEA46" s="426"/>
      <c r="OEB46" s="426"/>
      <c r="OEC46" s="426"/>
      <c r="OED46" s="426"/>
      <c r="OEE46" s="426"/>
      <c r="OEF46" s="426"/>
      <c r="OEG46" s="426"/>
      <c r="OEH46" s="426"/>
      <c r="OEI46" s="426"/>
      <c r="OEJ46" s="426"/>
      <c r="OEK46" s="426"/>
      <c r="OEL46" s="426"/>
      <c r="OEM46" s="426"/>
      <c r="OEN46" s="426"/>
      <c r="OEO46" s="426"/>
      <c r="OEP46" s="426"/>
      <c r="OEQ46" s="426"/>
      <c r="OER46" s="426"/>
      <c r="OES46" s="426"/>
      <c r="OET46" s="426"/>
      <c r="OEU46" s="426"/>
      <c r="OEV46" s="426"/>
      <c r="OEW46" s="426"/>
      <c r="OEX46" s="426"/>
      <c r="OEY46" s="426"/>
      <c r="OEZ46" s="426"/>
      <c r="OFA46" s="426"/>
      <c r="OFB46" s="426"/>
      <c r="OFC46" s="426"/>
      <c r="OFD46" s="426"/>
      <c r="OFE46" s="426"/>
      <c r="OFF46" s="426"/>
      <c r="OFG46" s="426"/>
      <c r="OFH46" s="426"/>
      <c r="OFI46" s="426"/>
      <c r="OFJ46" s="426"/>
      <c r="OFK46" s="426"/>
      <c r="OFL46" s="426"/>
      <c r="OFM46" s="426"/>
      <c r="OFN46" s="426"/>
      <c r="OFO46" s="426"/>
      <c r="OFP46" s="426"/>
      <c r="OFQ46" s="426"/>
      <c r="OFR46" s="426"/>
      <c r="OFS46" s="426"/>
      <c r="OFT46" s="426"/>
      <c r="OFU46" s="426"/>
      <c r="OFV46" s="426"/>
      <c r="OFW46" s="426"/>
      <c r="OFX46" s="426"/>
      <c r="OFY46" s="426"/>
      <c r="OFZ46" s="426"/>
      <c r="OGA46" s="426"/>
      <c r="OGB46" s="426"/>
      <c r="OGC46" s="426"/>
      <c r="OGD46" s="426"/>
      <c r="OGE46" s="426"/>
      <c r="OGF46" s="426"/>
      <c r="OGG46" s="426"/>
      <c r="OGH46" s="426"/>
      <c r="OGI46" s="426"/>
      <c r="OGJ46" s="426"/>
      <c r="OGK46" s="426"/>
      <c r="OGL46" s="426"/>
      <c r="OGM46" s="426"/>
      <c r="OGN46" s="426"/>
      <c r="OGO46" s="426"/>
      <c r="OGP46" s="426"/>
      <c r="OGQ46" s="426"/>
      <c r="OGR46" s="426"/>
      <c r="OGS46" s="426"/>
      <c r="OGT46" s="426"/>
      <c r="OGU46" s="426"/>
      <c r="OGV46" s="426"/>
      <c r="OGW46" s="426"/>
      <c r="OGX46" s="426"/>
      <c r="OGY46" s="426"/>
      <c r="OGZ46" s="426"/>
      <c r="OHA46" s="426"/>
      <c r="OHB46" s="426"/>
      <c r="OHC46" s="426"/>
      <c r="OHD46" s="426"/>
      <c r="OHE46" s="426"/>
      <c r="OHF46" s="426"/>
      <c r="OHG46" s="426"/>
      <c r="OHH46" s="426"/>
      <c r="OHI46" s="426"/>
      <c r="OHJ46" s="426"/>
      <c r="OHK46" s="426"/>
      <c r="OHL46" s="426"/>
      <c r="OHM46" s="426"/>
      <c r="OHN46" s="426"/>
      <c r="OHO46" s="426"/>
      <c r="OHP46" s="426"/>
      <c r="OHQ46" s="426"/>
      <c r="OHR46" s="426"/>
      <c r="OHS46" s="426"/>
      <c r="OHT46" s="426"/>
      <c r="OHU46" s="426"/>
      <c r="OHV46" s="426"/>
      <c r="OHW46" s="426"/>
      <c r="OHX46" s="426"/>
      <c r="OHY46" s="426"/>
      <c r="OHZ46" s="426"/>
      <c r="OIA46" s="426"/>
      <c r="OIB46" s="426"/>
      <c r="OIC46" s="426"/>
      <c r="OID46" s="426"/>
      <c r="OIE46" s="426"/>
      <c r="OIF46" s="426"/>
      <c r="OIG46" s="426"/>
      <c r="OIH46" s="426"/>
      <c r="OII46" s="426"/>
      <c r="OIJ46" s="426"/>
      <c r="OIK46" s="426"/>
      <c r="OIL46" s="426"/>
      <c r="OIM46" s="426"/>
      <c r="OIN46" s="426"/>
      <c r="OIO46" s="426"/>
      <c r="OIP46" s="426"/>
      <c r="OIQ46" s="426"/>
      <c r="OIR46" s="426"/>
      <c r="OIS46" s="426"/>
      <c r="OIT46" s="426"/>
      <c r="OIU46" s="426"/>
      <c r="OIV46" s="426"/>
      <c r="OIW46" s="426"/>
      <c r="OIX46" s="426"/>
      <c r="OIY46" s="426"/>
      <c r="OIZ46" s="426"/>
      <c r="OJA46" s="426"/>
      <c r="OJB46" s="426"/>
      <c r="OJC46" s="426"/>
      <c r="OJD46" s="426"/>
      <c r="OJE46" s="426"/>
      <c r="OJF46" s="426"/>
      <c r="OJG46" s="426"/>
      <c r="OJH46" s="426"/>
      <c r="OJI46" s="426"/>
      <c r="OJJ46" s="426"/>
      <c r="OJK46" s="426"/>
      <c r="OJL46" s="426"/>
      <c r="OJM46" s="426"/>
      <c r="OJN46" s="426"/>
      <c r="OJO46" s="426"/>
      <c r="OJP46" s="426"/>
      <c r="OJQ46" s="426"/>
      <c r="OJR46" s="426"/>
      <c r="OJS46" s="426"/>
      <c r="OJT46" s="426"/>
      <c r="OJU46" s="426"/>
      <c r="OJV46" s="426"/>
      <c r="OJW46" s="426"/>
      <c r="OJX46" s="426"/>
      <c r="OJY46" s="426"/>
      <c r="OJZ46" s="426"/>
      <c r="OKA46" s="426"/>
      <c r="OKB46" s="426"/>
      <c r="OKC46" s="426"/>
      <c r="OKD46" s="426"/>
      <c r="OKE46" s="426"/>
      <c r="OKF46" s="426"/>
      <c r="OKG46" s="426"/>
      <c r="OKH46" s="426"/>
      <c r="OKI46" s="426"/>
      <c r="OKJ46" s="426"/>
      <c r="OKK46" s="426"/>
      <c r="OKL46" s="426"/>
      <c r="OKM46" s="426"/>
      <c r="OKN46" s="426"/>
      <c r="OKO46" s="426"/>
      <c r="OKP46" s="426"/>
      <c r="OKQ46" s="426"/>
      <c r="OKR46" s="426"/>
      <c r="OKS46" s="426"/>
      <c r="OKT46" s="426"/>
      <c r="OKU46" s="426"/>
      <c r="OKV46" s="426"/>
      <c r="OKW46" s="426"/>
      <c r="OKX46" s="426"/>
      <c r="OKY46" s="426"/>
      <c r="OKZ46" s="426"/>
      <c r="OLA46" s="426"/>
      <c r="OLB46" s="426"/>
      <c r="OLC46" s="426"/>
      <c r="OLD46" s="426"/>
      <c r="OLE46" s="426"/>
      <c r="OLF46" s="426"/>
      <c r="OLG46" s="426"/>
      <c r="OLH46" s="426"/>
      <c r="OLI46" s="426"/>
      <c r="OLJ46" s="426"/>
      <c r="OLK46" s="426"/>
      <c r="OLL46" s="426"/>
      <c r="OLM46" s="426"/>
      <c r="OLN46" s="426"/>
      <c r="OLO46" s="426"/>
      <c r="OLP46" s="426"/>
      <c r="OLQ46" s="426"/>
      <c r="OLR46" s="426"/>
      <c r="OLS46" s="426"/>
      <c r="OLT46" s="426"/>
      <c r="OLU46" s="426"/>
      <c r="OLV46" s="426"/>
      <c r="OLW46" s="426"/>
      <c r="OLX46" s="426"/>
      <c r="OLY46" s="426"/>
      <c r="OLZ46" s="426"/>
      <c r="OMA46" s="426"/>
      <c r="OMB46" s="426"/>
      <c r="OMC46" s="426"/>
      <c r="OMD46" s="426"/>
      <c r="OME46" s="426"/>
      <c r="OMF46" s="426"/>
      <c r="OMG46" s="426"/>
      <c r="OMH46" s="426"/>
      <c r="OMI46" s="426"/>
      <c r="OMJ46" s="426"/>
      <c r="OMK46" s="426"/>
      <c r="OML46" s="426"/>
      <c r="OMM46" s="426"/>
      <c r="OMN46" s="426"/>
      <c r="OMO46" s="426"/>
      <c r="OMP46" s="426"/>
      <c r="OMQ46" s="426"/>
      <c r="OMR46" s="426"/>
      <c r="OMS46" s="426"/>
      <c r="OMT46" s="426"/>
      <c r="OMU46" s="426"/>
      <c r="OMV46" s="426"/>
      <c r="OMW46" s="426"/>
      <c r="OMX46" s="426"/>
      <c r="OMY46" s="426"/>
      <c r="OMZ46" s="426"/>
      <c r="ONA46" s="426"/>
      <c r="ONB46" s="426"/>
      <c r="ONC46" s="426"/>
      <c r="OND46" s="426"/>
      <c r="ONE46" s="426"/>
      <c r="ONF46" s="426"/>
      <c r="ONG46" s="426"/>
      <c r="ONH46" s="426"/>
      <c r="ONI46" s="426"/>
      <c r="ONJ46" s="426"/>
      <c r="ONK46" s="426"/>
      <c r="ONL46" s="426"/>
      <c r="ONM46" s="426"/>
      <c r="ONN46" s="426"/>
      <c r="ONO46" s="426"/>
      <c r="ONP46" s="426"/>
      <c r="ONQ46" s="426"/>
      <c r="ONR46" s="426"/>
      <c r="ONS46" s="426"/>
      <c r="ONT46" s="426"/>
      <c r="ONU46" s="426"/>
      <c r="ONV46" s="426"/>
      <c r="ONW46" s="426"/>
      <c r="ONX46" s="426"/>
      <c r="ONY46" s="426"/>
      <c r="ONZ46" s="426"/>
      <c r="OOA46" s="426"/>
      <c r="OOB46" s="426"/>
      <c r="OOC46" s="426"/>
      <c r="OOD46" s="426"/>
      <c r="OOE46" s="426"/>
      <c r="OOF46" s="426"/>
      <c r="OOG46" s="426"/>
      <c r="OOH46" s="426"/>
      <c r="OOI46" s="426"/>
      <c r="OOJ46" s="426"/>
      <c r="OOK46" s="426"/>
      <c r="OOL46" s="426"/>
      <c r="OOM46" s="426"/>
      <c r="OON46" s="426"/>
      <c r="OOO46" s="426"/>
      <c r="OOP46" s="426"/>
      <c r="OOQ46" s="426"/>
      <c r="OOR46" s="426"/>
      <c r="OOS46" s="426"/>
      <c r="OOT46" s="426"/>
      <c r="OOU46" s="426"/>
      <c r="OOV46" s="426"/>
      <c r="OOW46" s="426"/>
      <c r="OOX46" s="426"/>
      <c r="OOY46" s="426"/>
      <c r="OOZ46" s="426"/>
      <c r="OPA46" s="426"/>
      <c r="OPB46" s="426"/>
      <c r="OPC46" s="426"/>
      <c r="OPD46" s="426"/>
      <c r="OPE46" s="426"/>
      <c r="OPF46" s="426"/>
      <c r="OPG46" s="426"/>
      <c r="OPH46" s="426"/>
      <c r="OPI46" s="426"/>
      <c r="OPJ46" s="426"/>
      <c r="OPK46" s="426"/>
      <c r="OPL46" s="426"/>
      <c r="OPM46" s="426"/>
      <c r="OPN46" s="426"/>
      <c r="OPO46" s="426"/>
      <c r="OPP46" s="426"/>
      <c r="OPQ46" s="426"/>
      <c r="OPR46" s="426"/>
      <c r="OPS46" s="426"/>
      <c r="OPT46" s="426"/>
      <c r="OPU46" s="426"/>
      <c r="OPV46" s="426"/>
      <c r="OPW46" s="426"/>
      <c r="OPX46" s="426"/>
      <c r="OPY46" s="426"/>
      <c r="OPZ46" s="426"/>
      <c r="OQA46" s="426"/>
      <c r="OQB46" s="426"/>
      <c r="OQC46" s="426"/>
      <c r="OQD46" s="426"/>
      <c r="OQE46" s="426"/>
      <c r="OQF46" s="426"/>
      <c r="OQG46" s="426"/>
      <c r="OQH46" s="426"/>
      <c r="OQI46" s="426"/>
      <c r="OQJ46" s="426"/>
      <c r="OQK46" s="426"/>
      <c r="OQL46" s="426"/>
      <c r="OQM46" s="426"/>
      <c r="OQN46" s="426"/>
      <c r="OQO46" s="426"/>
      <c r="OQP46" s="426"/>
      <c r="OQQ46" s="426"/>
      <c r="OQR46" s="426"/>
      <c r="OQS46" s="426"/>
      <c r="OQT46" s="426"/>
      <c r="OQU46" s="426"/>
      <c r="OQV46" s="426"/>
      <c r="OQW46" s="426"/>
      <c r="OQX46" s="426"/>
      <c r="OQY46" s="426"/>
      <c r="OQZ46" s="426"/>
      <c r="ORA46" s="426"/>
      <c r="ORB46" s="426"/>
      <c r="ORC46" s="426"/>
      <c r="ORD46" s="426"/>
      <c r="ORE46" s="426"/>
      <c r="ORF46" s="426"/>
      <c r="ORG46" s="426"/>
      <c r="ORH46" s="426"/>
      <c r="ORI46" s="426"/>
      <c r="ORJ46" s="426"/>
      <c r="ORK46" s="426"/>
      <c r="ORL46" s="426"/>
      <c r="ORM46" s="426"/>
      <c r="ORN46" s="426"/>
      <c r="ORO46" s="426"/>
      <c r="ORP46" s="426"/>
      <c r="ORQ46" s="426"/>
      <c r="ORR46" s="426"/>
      <c r="ORS46" s="426"/>
      <c r="ORT46" s="426"/>
      <c r="ORU46" s="426"/>
      <c r="ORV46" s="426"/>
      <c r="ORW46" s="426"/>
      <c r="ORX46" s="426"/>
      <c r="ORY46" s="426"/>
      <c r="ORZ46" s="426"/>
      <c r="OSA46" s="426"/>
      <c r="OSB46" s="426"/>
      <c r="OSC46" s="426"/>
      <c r="OSD46" s="426"/>
      <c r="OSE46" s="426"/>
      <c r="OSF46" s="426"/>
      <c r="OSG46" s="426"/>
      <c r="OSH46" s="426"/>
      <c r="OSI46" s="426"/>
      <c r="OSJ46" s="426"/>
      <c r="OSK46" s="426"/>
      <c r="OSL46" s="426"/>
      <c r="OSM46" s="426"/>
      <c r="OSN46" s="426"/>
      <c r="OSO46" s="426"/>
      <c r="OSP46" s="426"/>
      <c r="OSQ46" s="426"/>
      <c r="OSR46" s="426"/>
      <c r="OSS46" s="426"/>
      <c r="OST46" s="426"/>
      <c r="OSU46" s="426"/>
      <c r="OSV46" s="426"/>
      <c r="OSW46" s="426"/>
      <c r="OSX46" s="426"/>
      <c r="OSY46" s="426"/>
      <c r="OSZ46" s="426"/>
      <c r="OTA46" s="426"/>
      <c r="OTB46" s="426"/>
      <c r="OTC46" s="426"/>
      <c r="OTD46" s="426"/>
      <c r="OTE46" s="426"/>
      <c r="OTF46" s="426"/>
      <c r="OTG46" s="426"/>
      <c r="OTH46" s="426"/>
      <c r="OTI46" s="426"/>
      <c r="OTJ46" s="426"/>
      <c r="OTK46" s="426"/>
      <c r="OTL46" s="426"/>
      <c r="OTM46" s="426"/>
      <c r="OTN46" s="426"/>
      <c r="OTO46" s="426"/>
      <c r="OTP46" s="426"/>
      <c r="OTQ46" s="426"/>
      <c r="OTR46" s="426"/>
      <c r="OTS46" s="426"/>
      <c r="OTT46" s="426"/>
      <c r="OTU46" s="426"/>
      <c r="OTV46" s="426"/>
      <c r="OTW46" s="426"/>
      <c r="OTX46" s="426"/>
      <c r="OTY46" s="426"/>
      <c r="OTZ46" s="426"/>
      <c r="OUA46" s="426"/>
      <c r="OUB46" s="426"/>
      <c r="OUC46" s="426"/>
      <c r="OUD46" s="426"/>
      <c r="OUE46" s="426"/>
      <c r="OUF46" s="426"/>
      <c r="OUG46" s="426"/>
      <c r="OUH46" s="426"/>
      <c r="OUI46" s="426"/>
      <c r="OUJ46" s="426"/>
      <c r="OUK46" s="426"/>
      <c r="OUL46" s="426"/>
      <c r="OUM46" s="426"/>
      <c r="OUN46" s="426"/>
      <c r="OUO46" s="426"/>
      <c r="OUP46" s="426"/>
      <c r="OUQ46" s="426"/>
      <c r="OUR46" s="426"/>
      <c r="OUS46" s="426"/>
      <c r="OUT46" s="426"/>
      <c r="OUU46" s="426"/>
      <c r="OUV46" s="426"/>
      <c r="OUW46" s="426"/>
      <c r="OUX46" s="426"/>
      <c r="OUY46" s="426"/>
      <c r="OUZ46" s="426"/>
      <c r="OVA46" s="426"/>
      <c r="OVB46" s="426"/>
      <c r="OVC46" s="426"/>
      <c r="OVD46" s="426"/>
      <c r="OVE46" s="426"/>
      <c r="OVF46" s="426"/>
      <c r="OVG46" s="426"/>
      <c r="OVH46" s="426"/>
      <c r="OVI46" s="426"/>
      <c r="OVJ46" s="426"/>
      <c r="OVK46" s="426"/>
      <c r="OVL46" s="426"/>
      <c r="OVM46" s="426"/>
      <c r="OVN46" s="426"/>
      <c r="OVO46" s="426"/>
      <c r="OVP46" s="426"/>
      <c r="OVQ46" s="426"/>
      <c r="OVR46" s="426"/>
      <c r="OVS46" s="426"/>
      <c r="OVT46" s="426"/>
      <c r="OVU46" s="426"/>
      <c r="OVV46" s="426"/>
      <c r="OVW46" s="426"/>
      <c r="OVX46" s="426"/>
      <c r="OVY46" s="426"/>
      <c r="OVZ46" s="426"/>
      <c r="OWA46" s="426"/>
      <c r="OWB46" s="426"/>
      <c r="OWC46" s="426"/>
      <c r="OWD46" s="426"/>
      <c r="OWE46" s="426"/>
      <c r="OWF46" s="426"/>
      <c r="OWG46" s="426"/>
      <c r="OWH46" s="426"/>
      <c r="OWI46" s="426"/>
      <c r="OWJ46" s="426"/>
      <c r="OWK46" s="426"/>
      <c r="OWL46" s="426"/>
      <c r="OWM46" s="426"/>
      <c r="OWN46" s="426"/>
      <c r="OWO46" s="426"/>
      <c r="OWP46" s="426"/>
      <c r="OWQ46" s="426"/>
      <c r="OWR46" s="426"/>
      <c r="OWS46" s="426"/>
      <c r="OWT46" s="426"/>
      <c r="OWU46" s="426"/>
      <c r="OWV46" s="426"/>
      <c r="OWW46" s="426"/>
      <c r="OWX46" s="426"/>
      <c r="OWY46" s="426"/>
      <c r="OWZ46" s="426"/>
      <c r="OXA46" s="426"/>
      <c r="OXB46" s="426"/>
      <c r="OXC46" s="426"/>
      <c r="OXD46" s="426"/>
      <c r="OXE46" s="426"/>
      <c r="OXF46" s="426"/>
      <c r="OXG46" s="426"/>
      <c r="OXH46" s="426"/>
      <c r="OXI46" s="426"/>
      <c r="OXJ46" s="426"/>
      <c r="OXK46" s="426"/>
      <c r="OXL46" s="426"/>
      <c r="OXM46" s="426"/>
      <c r="OXN46" s="426"/>
      <c r="OXO46" s="426"/>
      <c r="OXP46" s="426"/>
      <c r="OXQ46" s="426"/>
      <c r="OXR46" s="426"/>
      <c r="OXS46" s="426"/>
      <c r="OXT46" s="426"/>
      <c r="OXU46" s="426"/>
      <c r="OXV46" s="426"/>
      <c r="OXW46" s="426"/>
      <c r="OXX46" s="426"/>
      <c r="OXY46" s="426"/>
      <c r="OXZ46" s="426"/>
      <c r="OYA46" s="426"/>
      <c r="OYB46" s="426"/>
      <c r="OYC46" s="426"/>
      <c r="OYD46" s="426"/>
      <c r="OYE46" s="426"/>
      <c r="OYF46" s="426"/>
      <c r="OYG46" s="426"/>
      <c r="OYH46" s="426"/>
      <c r="OYI46" s="426"/>
      <c r="OYJ46" s="426"/>
      <c r="OYK46" s="426"/>
      <c r="OYL46" s="426"/>
      <c r="OYM46" s="426"/>
      <c r="OYN46" s="426"/>
      <c r="OYO46" s="426"/>
      <c r="OYP46" s="426"/>
      <c r="OYQ46" s="426"/>
      <c r="OYR46" s="426"/>
      <c r="OYS46" s="426"/>
      <c r="OYT46" s="426"/>
      <c r="OYU46" s="426"/>
      <c r="OYV46" s="426"/>
      <c r="OYW46" s="426"/>
      <c r="OYX46" s="426"/>
      <c r="OYY46" s="426"/>
      <c r="OYZ46" s="426"/>
      <c r="OZA46" s="426"/>
      <c r="OZB46" s="426"/>
      <c r="OZC46" s="426"/>
      <c r="OZD46" s="426"/>
      <c r="OZE46" s="426"/>
      <c r="OZF46" s="426"/>
      <c r="OZG46" s="426"/>
      <c r="OZH46" s="426"/>
      <c r="OZI46" s="426"/>
      <c r="OZJ46" s="426"/>
      <c r="OZK46" s="426"/>
      <c r="OZL46" s="426"/>
      <c r="OZM46" s="426"/>
      <c r="OZN46" s="426"/>
      <c r="OZO46" s="426"/>
      <c r="OZP46" s="426"/>
      <c r="OZQ46" s="426"/>
      <c r="OZR46" s="426"/>
      <c r="OZS46" s="426"/>
      <c r="OZT46" s="426"/>
      <c r="OZU46" s="426"/>
      <c r="OZV46" s="426"/>
      <c r="OZW46" s="426"/>
      <c r="OZX46" s="426"/>
      <c r="OZY46" s="426"/>
      <c r="OZZ46" s="426"/>
      <c r="PAA46" s="426"/>
      <c r="PAB46" s="426"/>
      <c r="PAC46" s="426"/>
      <c r="PAD46" s="426"/>
      <c r="PAE46" s="426"/>
      <c r="PAF46" s="426"/>
      <c r="PAG46" s="426"/>
      <c r="PAH46" s="426"/>
      <c r="PAI46" s="426"/>
      <c r="PAJ46" s="426"/>
      <c r="PAK46" s="426"/>
      <c r="PAL46" s="426"/>
      <c r="PAM46" s="426"/>
      <c r="PAN46" s="426"/>
      <c r="PAO46" s="426"/>
      <c r="PAP46" s="426"/>
      <c r="PAQ46" s="426"/>
      <c r="PAR46" s="426"/>
      <c r="PAS46" s="426"/>
      <c r="PAT46" s="426"/>
      <c r="PAU46" s="426"/>
      <c r="PAV46" s="426"/>
      <c r="PAW46" s="426"/>
      <c r="PAX46" s="426"/>
      <c r="PAY46" s="426"/>
      <c r="PAZ46" s="426"/>
      <c r="PBA46" s="426"/>
      <c r="PBB46" s="426"/>
      <c r="PBC46" s="426"/>
      <c r="PBD46" s="426"/>
      <c r="PBE46" s="426"/>
      <c r="PBF46" s="426"/>
      <c r="PBG46" s="426"/>
      <c r="PBH46" s="426"/>
      <c r="PBI46" s="426"/>
      <c r="PBJ46" s="426"/>
      <c r="PBK46" s="426"/>
      <c r="PBL46" s="426"/>
      <c r="PBM46" s="426"/>
      <c r="PBN46" s="426"/>
      <c r="PBO46" s="426"/>
      <c r="PBP46" s="426"/>
      <c r="PBQ46" s="426"/>
      <c r="PBR46" s="426"/>
      <c r="PBS46" s="426"/>
      <c r="PBT46" s="426"/>
      <c r="PBU46" s="426"/>
      <c r="PBV46" s="426"/>
      <c r="PBW46" s="426"/>
      <c r="PBX46" s="426"/>
      <c r="PBY46" s="426"/>
      <c r="PBZ46" s="426"/>
      <c r="PCA46" s="426"/>
      <c r="PCB46" s="426"/>
      <c r="PCC46" s="426"/>
      <c r="PCD46" s="426"/>
      <c r="PCE46" s="426"/>
      <c r="PCF46" s="426"/>
      <c r="PCG46" s="426"/>
      <c r="PCH46" s="426"/>
      <c r="PCI46" s="426"/>
      <c r="PCJ46" s="426"/>
      <c r="PCK46" s="426"/>
      <c r="PCL46" s="426"/>
      <c r="PCM46" s="426"/>
      <c r="PCN46" s="426"/>
      <c r="PCO46" s="426"/>
      <c r="PCP46" s="426"/>
      <c r="PCQ46" s="426"/>
      <c r="PCR46" s="426"/>
      <c r="PCS46" s="426"/>
      <c r="PCT46" s="426"/>
      <c r="PCU46" s="426"/>
      <c r="PCV46" s="426"/>
      <c r="PCW46" s="426"/>
      <c r="PCX46" s="426"/>
      <c r="PCY46" s="426"/>
      <c r="PCZ46" s="426"/>
      <c r="PDA46" s="426"/>
      <c r="PDB46" s="426"/>
      <c r="PDC46" s="426"/>
      <c r="PDD46" s="426"/>
      <c r="PDE46" s="426"/>
      <c r="PDF46" s="426"/>
      <c r="PDG46" s="426"/>
      <c r="PDH46" s="426"/>
      <c r="PDI46" s="426"/>
      <c r="PDJ46" s="426"/>
      <c r="PDK46" s="426"/>
      <c r="PDL46" s="426"/>
      <c r="PDM46" s="426"/>
      <c r="PDN46" s="426"/>
      <c r="PDO46" s="426"/>
      <c r="PDP46" s="426"/>
      <c r="PDQ46" s="426"/>
      <c r="PDR46" s="426"/>
      <c r="PDS46" s="426"/>
      <c r="PDT46" s="426"/>
      <c r="PDU46" s="426"/>
      <c r="PDV46" s="426"/>
      <c r="PDW46" s="426"/>
      <c r="PDX46" s="426"/>
      <c r="PDY46" s="426"/>
      <c r="PDZ46" s="426"/>
      <c r="PEA46" s="426"/>
      <c r="PEB46" s="426"/>
      <c r="PEC46" s="426"/>
      <c r="PED46" s="426"/>
      <c r="PEE46" s="426"/>
      <c r="PEF46" s="426"/>
      <c r="PEG46" s="426"/>
      <c r="PEH46" s="426"/>
      <c r="PEI46" s="426"/>
      <c r="PEJ46" s="426"/>
      <c r="PEK46" s="426"/>
      <c r="PEL46" s="426"/>
      <c r="PEM46" s="426"/>
      <c r="PEN46" s="426"/>
      <c r="PEO46" s="426"/>
      <c r="PEP46" s="426"/>
      <c r="PEQ46" s="426"/>
      <c r="PER46" s="426"/>
      <c r="PES46" s="426"/>
      <c r="PET46" s="426"/>
      <c r="PEU46" s="426"/>
      <c r="PEV46" s="426"/>
      <c r="PEW46" s="426"/>
      <c r="PEX46" s="426"/>
      <c r="PEY46" s="426"/>
      <c r="PEZ46" s="426"/>
      <c r="PFA46" s="426"/>
      <c r="PFB46" s="426"/>
      <c r="PFC46" s="426"/>
      <c r="PFD46" s="426"/>
      <c r="PFE46" s="426"/>
      <c r="PFF46" s="426"/>
      <c r="PFG46" s="426"/>
      <c r="PFH46" s="426"/>
      <c r="PFI46" s="426"/>
      <c r="PFJ46" s="426"/>
      <c r="PFK46" s="426"/>
      <c r="PFL46" s="426"/>
      <c r="PFM46" s="426"/>
      <c r="PFN46" s="426"/>
      <c r="PFO46" s="426"/>
      <c r="PFP46" s="426"/>
      <c r="PFQ46" s="426"/>
      <c r="PFR46" s="426"/>
      <c r="PFS46" s="426"/>
      <c r="PFT46" s="426"/>
      <c r="PFU46" s="426"/>
      <c r="PFV46" s="426"/>
      <c r="PFW46" s="426"/>
      <c r="PFX46" s="426"/>
      <c r="PFY46" s="426"/>
      <c r="PFZ46" s="426"/>
      <c r="PGA46" s="426"/>
      <c r="PGB46" s="426"/>
      <c r="PGC46" s="426"/>
      <c r="PGD46" s="426"/>
      <c r="PGE46" s="426"/>
      <c r="PGF46" s="426"/>
      <c r="PGG46" s="426"/>
      <c r="PGH46" s="426"/>
      <c r="PGI46" s="426"/>
      <c r="PGJ46" s="426"/>
      <c r="PGK46" s="426"/>
      <c r="PGL46" s="426"/>
      <c r="PGM46" s="426"/>
      <c r="PGN46" s="426"/>
      <c r="PGO46" s="426"/>
      <c r="PGP46" s="426"/>
      <c r="PGQ46" s="426"/>
      <c r="PGR46" s="426"/>
      <c r="PGS46" s="426"/>
      <c r="PGT46" s="426"/>
      <c r="PGU46" s="426"/>
      <c r="PGV46" s="426"/>
      <c r="PGW46" s="426"/>
      <c r="PGX46" s="426"/>
      <c r="PGY46" s="426"/>
      <c r="PGZ46" s="426"/>
      <c r="PHA46" s="426"/>
      <c r="PHB46" s="426"/>
      <c r="PHC46" s="426"/>
      <c r="PHD46" s="426"/>
      <c r="PHE46" s="426"/>
      <c r="PHF46" s="426"/>
      <c r="PHG46" s="426"/>
      <c r="PHH46" s="426"/>
      <c r="PHI46" s="426"/>
      <c r="PHJ46" s="426"/>
      <c r="PHK46" s="426"/>
      <c r="PHL46" s="426"/>
      <c r="PHM46" s="426"/>
      <c r="PHN46" s="426"/>
      <c r="PHO46" s="426"/>
      <c r="PHP46" s="426"/>
      <c r="PHQ46" s="426"/>
      <c r="PHR46" s="426"/>
      <c r="PHS46" s="426"/>
      <c r="PHT46" s="426"/>
      <c r="PHU46" s="426"/>
      <c r="PHV46" s="426"/>
      <c r="PHW46" s="426"/>
      <c r="PHX46" s="426"/>
      <c r="PHY46" s="426"/>
      <c r="PHZ46" s="426"/>
      <c r="PIA46" s="426"/>
      <c r="PIB46" s="426"/>
      <c r="PIC46" s="426"/>
      <c r="PID46" s="426"/>
      <c r="PIE46" s="426"/>
      <c r="PIF46" s="426"/>
      <c r="PIG46" s="426"/>
      <c r="PIH46" s="426"/>
      <c r="PII46" s="426"/>
      <c r="PIJ46" s="426"/>
      <c r="PIK46" s="426"/>
      <c r="PIL46" s="426"/>
      <c r="PIM46" s="426"/>
      <c r="PIN46" s="426"/>
      <c r="PIO46" s="426"/>
      <c r="PIP46" s="426"/>
      <c r="PIQ46" s="426"/>
      <c r="PIR46" s="426"/>
      <c r="PIS46" s="426"/>
      <c r="PIT46" s="426"/>
      <c r="PIU46" s="426"/>
      <c r="PIV46" s="426"/>
      <c r="PIW46" s="426"/>
      <c r="PIX46" s="426"/>
      <c r="PIY46" s="426"/>
      <c r="PIZ46" s="426"/>
      <c r="PJA46" s="426"/>
      <c r="PJB46" s="426"/>
      <c r="PJC46" s="426"/>
      <c r="PJD46" s="426"/>
      <c r="PJE46" s="426"/>
      <c r="PJF46" s="426"/>
      <c r="PJG46" s="426"/>
      <c r="PJH46" s="426"/>
      <c r="PJI46" s="426"/>
      <c r="PJJ46" s="426"/>
      <c r="PJK46" s="426"/>
      <c r="PJL46" s="426"/>
      <c r="PJM46" s="426"/>
      <c r="PJN46" s="426"/>
      <c r="PJO46" s="426"/>
      <c r="PJP46" s="426"/>
      <c r="PJQ46" s="426"/>
      <c r="PJR46" s="426"/>
      <c r="PJS46" s="426"/>
      <c r="PJT46" s="426"/>
      <c r="PJU46" s="426"/>
      <c r="PJV46" s="426"/>
      <c r="PJW46" s="426"/>
      <c r="PJX46" s="426"/>
      <c r="PJY46" s="426"/>
      <c r="PJZ46" s="426"/>
      <c r="PKA46" s="426"/>
      <c r="PKB46" s="426"/>
      <c r="PKC46" s="426"/>
      <c r="PKD46" s="426"/>
      <c r="PKE46" s="426"/>
      <c r="PKF46" s="426"/>
      <c r="PKG46" s="426"/>
      <c r="PKH46" s="426"/>
      <c r="PKI46" s="426"/>
      <c r="PKJ46" s="426"/>
      <c r="PKK46" s="426"/>
      <c r="PKL46" s="426"/>
      <c r="PKM46" s="426"/>
      <c r="PKN46" s="426"/>
      <c r="PKO46" s="426"/>
      <c r="PKP46" s="426"/>
      <c r="PKQ46" s="426"/>
      <c r="PKR46" s="426"/>
      <c r="PKS46" s="426"/>
      <c r="PKT46" s="426"/>
      <c r="PKU46" s="426"/>
      <c r="PKV46" s="426"/>
      <c r="PKW46" s="426"/>
      <c r="PKX46" s="426"/>
      <c r="PKY46" s="426"/>
      <c r="PKZ46" s="426"/>
      <c r="PLA46" s="426"/>
      <c r="PLB46" s="426"/>
      <c r="PLC46" s="426"/>
      <c r="PLD46" s="426"/>
      <c r="PLE46" s="426"/>
      <c r="PLF46" s="426"/>
      <c r="PLG46" s="426"/>
      <c r="PLH46" s="426"/>
      <c r="PLI46" s="426"/>
      <c r="PLJ46" s="426"/>
      <c r="PLK46" s="426"/>
      <c r="PLL46" s="426"/>
      <c r="PLM46" s="426"/>
      <c r="PLN46" s="426"/>
      <c r="PLO46" s="426"/>
      <c r="PLP46" s="426"/>
      <c r="PLQ46" s="426"/>
      <c r="PLR46" s="426"/>
      <c r="PLS46" s="426"/>
      <c r="PLT46" s="426"/>
      <c r="PLU46" s="426"/>
      <c r="PLV46" s="426"/>
      <c r="PLW46" s="426"/>
      <c r="PLX46" s="426"/>
      <c r="PLY46" s="426"/>
      <c r="PLZ46" s="426"/>
      <c r="PMA46" s="426"/>
      <c r="PMB46" s="426"/>
      <c r="PMC46" s="426"/>
      <c r="PMD46" s="426"/>
      <c r="PME46" s="426"/>
      <c r="PMF46" s="426"/>
      <c r="PMG46" s="426"/>
      <c r="PMH46" s="426"/>
      <c r="PMI46" s="426"/>
      <c r="PMJ46" s="426"/>
      <c r="PMK46" s="426"/>
      <c r="PML46" s="426"/>
      <c r="PMM46" s="426"/>
      <c r="PMN46" s="426"/>
      <c r="PMO46" s="426"/>
      <c r="PMP46" s="426"/>
      <c r="PMQ46" s="426"/>
      <c r="PMR46" s="426"/>
      <c r="PMS46" s="426"/>
      <c r="PMT46" s="426"/>
      <c r="PMU46" s="426"/>
      <c r="PMV46" s="426"/>
      <c r="PMW46" s="426"/>
      <c r="PMX46" s="426"/>
      <c r="PMY46" s="426"/>
      <c r="PMZ46" s="426"/>
      <c r="PNA46" s="426"/>
      <c r="PNB46" s="426"/>
      <c r="PNC46" s="426"/>
      <c r="PND46" s="426"/>
      <c r="PNE46" s="426"/>
      <c r="PNF46" s="426"/>
      <c r="PNG46" s="426"/>
      <c r="PNH46" s="426"/>
      <c r="PNI46" s="426"/>
      <c r="PNJ46" s="426"/>
      <c r="PNK46" s="426"/>
      <c r="PNL46" s="426"/>
      <c r="PNM46" s="426"/>
      <c r="PNN46" s="426"/>
      <c r="PNO46" s="426"/>
      <c r="PNP46" s="426"/>
      <c r="PNQ46" s="426"/>
      <c r="PNR46" s="426"/>
      <c r="PNS46" s="426"/>
      <c r="PNT46" s="426"/>
      <c r="PNU46" s="426"/>
      <c r="PNV46" s="426"/>
      <c r="PNW46" s="426"/>
      <c r="PNX46" s="426"/>
      <c r="PNY46" s="426"/>
      <c r="PNZ46" s="426"/>
      <c r="POA46" s="426"/>
      <c r="POB46" s="426"/>
      <c r="POC46" s="426"/>
      <c r="POD46" s="426"/>
      <c r="POE46" s="426"/>
      <c r="POF46" s="426"/>
      <c r="POG46" s="426"/>
      <c r="POH46" s="426"/>
      <c r="POI46" s="426"/>
      <c r="POJ46" s="426"/>
      <c r="POK46" s="426"/>
      <c r="POL46" s="426"/>
      <c r="POM46" s="426"/>
      <c r="PON46" s="426"/>
      <c r="POO46" s="426"/>
      <c r="POP46" s="426"/>
      <c r="POQ46" s="426"/>
      <c r="POR46" s="426"/>
      <c r="POS46" s="426"/>
      <c r="POT46" s="426"/>
      <c r="POU46" s="426"/>
      <c r="POV46" s="426"/>
      <c r="POW46" s="426"/>
      <c r="POX46" s="426"/>
      <c r="POY46" s="426"/>
      <c r="POZ46" s="426"/>
      <c r="PPA46" s="426"/>
      <c r="PPB46" s="426"/>
      <c r="PPC46" s="426"/>
      <c r="PPD46" s="426"/>
      <c r="PPE46" s="426"/>
      <c r="PPF46" s="426"/>
      <c r="PPG46" s="426"/>
      <c r="PPH46" s="426"/>
      <c r="PPI46" s="426"/>
      <c r="PPJ46" s="426"/>
      <c r="PPK46" s="426"/>
      <c r="PPL46" s="426"/>
      <c r="PPM46" s="426"/>
      <c r="PPN46" s="426"/>
      <c r="PPO46" s="426"/>
      <c r="PPP46" s="426"/>
      <c r="PPQ46" s="426"/>
      <c r="PPR46" s="426"/>
      <c r="PPS46" s="426"/>
      <c r="PPT46" s="426"/>
      <c r="PPU46" s="426"/>
      <c r="PPV46" s="426"/>
      <c r="PPW46" s="426"/>
      <c r="PPX46" s="426"/>
      <c r="PPY46" s="426"/>
      <c r="PPZ46" s="426"/>
      <c r="PQA46" s="426"/>
      <c r="PQB46" s="426"/>
      <c r="PQC46" s="426"/>
      <c r="PQD46" s="426"/>
      <c r="PQE46" s="426"/>
      <c r="PQF46" s="426"/>
      <c r="PQG46" s="426"/>
      <c r="PQH46" s="426"/>
      <c r="PQI46" s="426"/>
      <c r="PQJ46" s="426"/>
      <c r="PQK46" s="426"/>
      <c r="PQL46" s="426"/>
      <c r="PQM46" s="426"/>
      <c r="PQN46" s="426"/>
      <c r="PQO46" s="426"/>
      <c r="PQP46" s="426"/>
      <c r="PQQ46" s="426"/>
      <c r="PQR46" s="426"/>
      <c r="PQS46" s="426"/>
      <c r="PQT46" s="426"/>
      <c r="PQU46" s="426"/>
      <c r="PQV46" s="426"/>
      <c r="PQW46" s="426"/>
      <c r="PQX46" s="426"/>
      <c r="PQY46" s="426"/>
      <c r="PQZ46" s="426"/>
      <c r="PRA46" s="426"/>
      <c r="PRB46" s="426"/>
      <c r="PRC46" s="426"/>
      <c r="PRD46" s="426"/>
      <c r="PRE46" s="426"/>
      <c r="PRF46" s="426"/>
      <c r="PRG46" s="426"/>
      <c r="PRH46" s="426"/>
      <c r="PRI46" s="426"/>
      <c r="PRJ46" s="426"/>
      <c r="PRK46" s="426"/>
      <c r="PRL46" s="426"/>
      <c r="PRM46" s="426"/>
      <c r="PRN46" s="426"/>
      <c r="PRO46" s="426"/>
      <c r="PRP46" s="426"/>
      <c r="PRQ46" s="426"/>
      <c r="PRR46" s="426"/>
      <c r="PRS46" s="426"/>
      <c r="PRT46" s="426"/>
      <c r="PRU46" s="426"/>
      <c r="PRV46" s="426"/>
      <c r="PRW46" s="426"/>
      <c r="PRX46" s="426"/>
      <c r="PRY46" s="426"/>
      <c r="PRZ46" s="426"/>
      <c r="PSA46" s="426"/>
      <c r="PSB46" s="426"/>
      <c r="PSC46" s="426"/>
      <c r="PSD46" s="426"/>
      <c r="PSE46" s="426"/>
      <c r="PSF46" s="426"/>
      <c r="PSG46" s="426"/>
      <c r="PSH46" s="426"/>
      <c r="PSI46" s="426"/>
      <c r="PSJ46" s="426"/>
      <c r="PSK46" s="426"/>
      <c r="PSL46" s="426"/>
      <c r="PSM46" s="426"/>
      <c r="PSN46" s="426"/>
      <c r="PSO46" s="426"/>
      <c r="PSP46" s="426"/>
      <c r="PSQ46" s="426"/>
      <c r="PSR46" s="426"/>
      <c r="PSS46" s="426"/>
      <c r="PST46" s="426"/>
      <c r="PSU46" s="426"/>
      <c r="PSV46" s="426"/>
      <c r="PSW46" s="426"/>
      <c r="PSX46" s="426"/>
      <c r="PSY46" s="426"/>
      <c r="PSZ46" s="426"/>
      <c r="PTA46" s="426"/>
      <c r="PTB46" s="426"/>
      <c r="PTC46" s="426"/>
      <c r="PTD46" s="426"/>
      <c r="PTE46" s="426"/>
      <c r="PTF46" s="426"/>
      <c r="PTG46" s="426"/>
      <c r="PTH46" s="426"/>
      <c r="PTI46" s="426"/>
      <c r="PTJ46" s="426"/>
      <c r="PTK46" s="426"/>
      <c r="PTL46" s="426"/>
      <c r="PTM46" s="426"/>
      <c r="PTN46" s="426"/>
      <c r="PTO46" s="426"/>
      <c r="PTP46" s="426"/>
      <c r="PTQ46" s="426"/>
      <c r="PTR46" s="426"/>
      <c r="PTS46" s="426"/>
      <c r="PTT46" s="426"/>
      <c r="PTU46" s="426"/>
      <c r="PTV46" s="426"/>
      <c r="PTW46" s="426"/>
      <c r="PTX46" s="426"/>
      <c r="PTY46" s="426"/>
      <c r="PTZ46" s="426"/>
      <c r="PUA46" s="426"/>
      <c r="PUB46" s="426"/>
      <c r="PUC46" s="426"/>
      <c r="PUD46" s="426"/>
      <c r="PUE46" s="426"/>
      <c r="PUF46" s="426"/>
      <c r="PUG46" s="426"/>
      <c r="PUH46" s="426"/>
      <c r="PUI46" s="426"/>
      <c r="PUJ46" s="426"/>
      <c r="PUK46" s="426"/>
      <c r="PUL46" s="426"/>
      <c r="PUM46" s="426"/>
      <c r="PUN46" s="426"/>
      <c r="PUO46" s="426"/>
      <c r="PUP46" s="426"/>
      <c r="PUQ46" s="426"/>
      <c r="PUR46" s="426"/>
      <c r="PUS46" s="426"/>
      <c r="PUT46" s="426"/>
      <c r="PUU46" s="426"/>
      <c r="PUV46" s="426"/>
      <c r="PUW46" s="426"/>
      <c r="PUX46" s="426"/>
      <c r="PUY46" s="426"/>
      <c r="PUZ46" s="426"/>
      <c r="PVA46" s="426"/>
      <c r="PVB46" s="426"/>
      <c r="PVC46" s="426"/>
      <c r="PVD46" s="426"/>
      <c r="PVE46" s="426"/>
      <c r="PVF46" s="426"/>
      <c r="PVG46" s="426"/>
      <c r="PVH46" s="426"/>
      <c r="PVI46" s="426"/>
      <c r="PVJ46" s="426"/>
      <c r="PVK46" s="426"/>
      <c r="PVL46" s="426"/>
      <c r="PVM46" s="426"/>
      <c r="PVN46" s="426"/>
      <c r="PVO46" s="426"/>
      <c r="PVP46" s="426"/>
      <c r="PVQ46" s="426"/>
      <c r="PVR46" s="426"/>
      <c r="PVS46" s="426"/>
      <c r="PVT46" s="426"/>
      <c r="PVU46" s="426"/>
      <c r="PVV46" s="426"/>
      <c r="PVW46" s="426"/>
      <c r="PVX46" s="426"/>
      <c r="PVY46" s="426"/>
      <c r="PVZ46" s="426"/>
      <c r="PWA46" s="426"/>
      <c r="PWB46" s="426"/>
      <c r="PWC46" s="426"/>
      <c r="PWD46" s="426"/>
      <c r="PWE46" s="426"/>
      <c r="PWF46" s="426"/>
      <c r="PWG46" s="426"/>
      <c r="PWH46" s="426"/>
      <c r="PWI46" s="426"/>
      <c r="PWJ46" s="426"/>
      <c r="PWK46" s="426"/>
      <c r="PWL46" s="426"/>
      <c r="PWM46" s="426"/>
      <c r="PWN46" s="426"/>
      <c r="PWO46" s="426"/>
      <c r="PWP46" s="426"/>
      <c r="PWQ46" s="426"/>
      <c r="PWR46" s="426"/>
      <c r="PWS46" s="426"/>
      <c r="PWT46" s="426"/>
      <c r="PWU46" s="426"/>
      <c r="PWV46" s="426"/>
      <c r="PWW46" s="426"/>
      <c r="PWX46" s="426"/>
      <c r="PWY46" s="426"/>
      <c r="PWZ46" s="426"/>
      <c r="PXA46" s="426"/>
      <c r="PXB46" s="426"/>
      <c r="PXC46" s="426"/>
      <c r="PXD46" s="426"/>
      <c r="PXE46" s="426"/>
      <c r="PXF46" s="426"/>
      <c r="PXG46" s="426"/>
      <c r="PXH46" s="426"/>
      <c r="PXI46" s="426"/>
      <c r="PXJ46" s="426"/>
      <c r="PXK46" s="426"/>
      <c r="PXL46" s="426"/>
      <c r="PXM46" s="426"/>
      <c r="PXN46" s="426"/>
      <c r="PXO46" s="426"/>
      <c r="PXP46" s="426"/>
      <c r="PXQ46" s="426"/>
      <c r="PXR46" s="426"/>
      <c r="PXS46" s="426"/>
      <c r="PXT46" s="426"/>
      <c r="PXU46" s="426"/>
      <c r="PXV46" s="426"/>
      <c r="PXW46" s="426"/>
      <c r="PXX46" s="426"/>
      <c r="PXY46" s="426"/>
      <c r="PXZ46" s="426"/>
      <c r="PYA46" s="426"/>
      <c r="PYB46" s="426"/>
      <c r="PYC46" s="426"/>
      <c r="PYD46" s="426"/>
      <c r="PYE46" s="426"/>
      <c r="PYF46" s="426"/>
      <c r="PYG46" s="426"/>
      <c r="PYH46" s="426"/>
      <c r="PYI46" s="426"/>
      <c r="PYJ46" s="426"/>
      <c r="PYK46" s="426"/>
      <c r="PYL46" s="426"/>
      <c r="PYM46" s="426"/>
      <c r="PYN46" s="426"/>
      <c r="PYO46" s="426"/>
      <c r="PYP46" s="426"/>
      <c r="PYQ46" s="426"/>
      <c r="PYR46" s="426"/>
      <c r="PYS46" s="426"/>
      <c r="PYT46" s="426"/>
      <c r="PYU46" s="426"/>
      <c r="PYV46" s="426"/>
      <c r="PYW46" s="426"/>
      <c r="PYX46" s="426"/>
      <c r="PYY46" s="426"/>
      <c r="PYZ46" s="426"/>
      <c r="PZA46" s="426"/>
      <c r="PZB46" s="426"/>
      <c r="PZC46" s="426"/>
      <c r="PZD46" s="426"/>
      <c r="PZE46" s="426"/>
      <c r="PZF46" s="426"/>
      <c r="PZG46" s="426"/>
      <c r="PZH46" s="426"/>
      <c r="PZI46" s="426"/>
      <c r="PZJ46" s="426"/>
      <c r="PZK46" s="426"/>
      <c r="PZL46" s="426"/>
      <c r="PZM46" s="426"/>
      <c r="PZN46" s="426"/>
      <c r="PZO46" s="426"/>
      <c r="PZP46" s="426"/>
      <c r="PZQ46" s="426"/>
      <c r="PZR46" s="426"/>
      <c r="PZS46" s="426"/>
      <c r="PZT46" s="426"/>
      <c r="PZU46" s="426"/>
      <c r="PZV46" s="426"/>
      <c r="PZW46" s="426"/>
      <c r="PZX46" s="426"/>
      <c r="PZY46" s="426"/>
      <c r="PZZ46" s="426"/>
      <c r="QAA46" s="426"/>
      <c r="QAB46" s="426"/>
      <c r="QAC46" s="426"/>
      <c r="QAD46" s="426"/>
      <c r="QAE46" s="426"/>
      <c r="QAF46" s="426"/>
      <c r="QAG46" s="426"/>
      <c r="QAH46" s="426"/>
      <c r="QAI46" s="426"/>
      <c r="QAJ46" s="426"/>
      <c r="QAK46" s="426"/>
      <c r="QAL46" s="426"/>
      <c r="QAM46" s="426"/>
      <c r="QAN46" s="426"/>
      <c r="QAO46" s="426"/>
      <c r="QAP46" s="426"/>
      <c r="QAQ46" s="426"/>
      <c r="QAR46" s="426"/>
      <c r="QAS46" s="426"/>
      <c r="QAT46" s="426"/>
      <c r="QAU46" s="426"/>
      <c r="QAV46" s="426"/>
      <c r="QAW46" s="426"/>
      <c r="QAX46" s="426"/>
      <c r="QAY46" s="426"/>
      <c r="QAZ46" s="426"/>
      <c r="QBA46" s="426"/>
      <c r="QBB46" s="426"/>
      <c r="QBC46" s="426"/>
      <c r="QBD46" s="426"/>
      <c r="QBE46" s="426"/>
      <c r="QBF46" s="426"/>
      <c r="QBG46" s="426"/>
      <c r="QBH46" s="426"/>
      <c r="QBI46" s="426"/>
      <c r="QBJ46" s="426"/>
      <c r="QBK46" s="426"/>
      <c r="QBL46" s="426"/>
      <c r="QBM46" s="426"/>
      <c r="QBN46" s="426"/>
      <c r="QBO46" s="426"/>
      <c r="QBP46" s="426"/>
      <c r="QBQ46" s="426"/>
      <c r="QBR46" s="426"/>
      <c r="QBS46" s="426"/>
      <c r="QBT46" s="426"/>
      <c r="QBU46" s="426"/>
      <c r="QBV46" s="426"/>
      <c r="QBW46" s="426"/>
      <c r="QBX46" s="426"/>
      <c r="QBY46" s="426"/>
      <c r="QBZ46" s="426"/>
      <c r="QCA46" s="426"/>
      <c r="QCB46" s="426"/>
      <c r="QCC46" s="426"/>
      <c r="QCD46" s="426"/>
      <c r="QCE46" s="426"/>
      <c r="QCF46" s="426"/>
      <c r="QCG46" s="426"/>
      <c r="QCH46" s="426"/>
      <c r="QCI46" s="426"/>
      <c r="QCJ46" s="426"/>
      <c r="QCK46" s="426"/>
      <c r="QCL46" s="426"/>
      <c r="QCM46" s="426"/>
      <c r="QCN46" s="426"/>
      <c r="QCO46" s="426"/>
      <c r="QCP46" s="426"/>
      <c r="QCQ46" s="426"/>
      <c r="QCR46" s="426"/>
      <c r="QCS46" s="426"/>
      <c r="QCT46" s="426"/>
      <c r="QCU46" s="426"/>
      <c r="QCV46" s="426"/>
      <c r="QCW46" s="426"/>
      <c r="QCX46" s="426"/>
      <c r="QCY46" s="426"/>
      <c r="QCZ46" s="426"/>
      <c r="QDA46" s="426"/>
      <c r="QDB46" s="426"/>
      <c r="QDC46" s="426"/>
      <c r="QDD46" s="426"/>
      <c r="QDE46" s="426"/>
      <c r="QDF46" s="426"/>
      <c r="QDG46" s="426"/>
      <c r="QDH46" s="426"/>
      <c r="QDI46" s="426"/>
      <c r="QDJ46" s="426"/>
      <c r="QDK46" s="426"/>
      <c r="QDL46" s="426"/>
      <c r="QDM46" s="426"/>
      <c r="QDN46" s="426"/>
      <c r="QDO46" s="426"/>
      <c r="QDP46" s="426"/>
      <c r="QDQ46" s="426"/>
      <c r="QDR46" s="426"/>
      <c r="QDS46" s="426"/>
      <c r="QDT46" s="426"/>
      <c r="QDU46" s="426"/>
      <c r="QDV46" s="426"/>
      <c r="QDW46" s="426"/>
      <c r="QDX46" s="426"/>
      <c r="QDY46" s="426"/>
      <c r="QDZ46" s="426"/>
      <c r="QEA46" s="426"/>
      <c r="QEB46" s="426"/>
      <c r="QEC46" s="426"/>
      <c r="QED46" s="426"/>
      <c r="QEE46" s="426"/>
      <c r="QEF46" s="426"/>
      <c r="QEG46" s="426"/>
      <c r="QEH46" s="426"/>
      <c r="QEI46" s="426"/>
      <c r="QEJ46" s="426"/>
      <c r="QEK46" s="426"/>
      <c r="QEL46" s="426"/>
      <c r="QEM46" s="426"/>
      <c r="QEN46" s="426"/>
      <c r="QEO46" s="426"/>
      <c r="QEP46" s="426"/>
      <c r="QEQ46" s="426"/>
      <c r="QER46" s="426"/>
      <c r="QES46" s="426"/>
      <c r="QET46" s="426"/>
      <c r="QEU46" s="426"/>
      <c r="QEV46" s="426"/>
      <c r="QEW46" s="426"/>
      <c r="QEX46" s="426"/>
      <c r="QEY46" s="426"/>
      <c r="QEZ46" s="426"/>
      <c r="QFA46" s="426"/>
      <c r="QFB46" s="426"/>
      <c r="QFC46" s="426"/>
      <c r="QFD46" s="426"/>
      <c r="QFE46" s="426"/>
      <c r="QFF46" s="426"/>
      <c r="QFG46" s="426"/>
      <c r="QFH46" s="426"/>
      <c r="QFI46" s="426"/>
      <c r="QFJ46" s="426"/>
      <c r="QFK46" s="426"/>
      <c r="QFL46" s="426"/>
      <c r="QFM46" s="426"/>
      <c r="QFN46" s="426"/>
      <c r="QFO46" s="426"/>
      <c r="QFP46" s="426"/>
      <c r="QFQ46" s="426"/>
      <c r="QFR46" s="426"/>
      <c r="QFS46" s="426"/>
      <c r="QFT46" s="426"/>
      <c r="QFU46" s="426"/>
      <c r="QFV46" s="426"/>
      <c r="QFW46" s="426"/>
      <c r="QFX46" s="426"/>
      <c r="QFY46" s="426"/>
      <c r="QFZ46" s="426"/>
      <c r="QGA46" s="426"/>
      <c r="QGB46" s="426"/>
      <c r="QGC46" s="426"/>
      <c r="QGD46" s="426"/>
      <c r="QGE46" s="426"/>
      <c r="QGF46" s="426"/>
      <c r="QGG46" s="426"/>
      <c r="QGH46" s="426"/>
      <c r="QGI46" s="426"/>
      <c r="QGJ46" s="426"/>
      <c r="QGK46" s="426"/>
      <c r="QGL46" s="426"/>
      <c r="QGM46" s="426"/>
      <c r="QGN46" s="426"/>
      <c r="QGO46" s="426"/>
      <c r="QGP46" s="426"/>
      <c r="QGQ46" s="426"/>
      <c r="QGR46" s="426"/>
      <c r="QGS46" s="426"/>
      <c r="QGT46" s="426"/>
      <c r="QGU46" s="426"/>
      <c r="QGV46" s="426"/>
      <c r="QGW46" s="426"/>
      <c r="QGX46" s="426"/>
      <c r="QGY46" s="426"/>
      <c r="QGZ46" s="426"/>
      <c r="QHA46" s="426"/>
      <c r="QHB46" s="426"/>
      <c r="QHC46" s="426"/>
      <c r="QHD46" s="426"/>
      <c r="QHE46" s="426"/>
      <c r="QHF46" s="426"/>
      <c r="QHG46" s="426"/>
      <c r="QHH46" s="426"/>
      <c r="QHI46" s="426"/>
      <c r="QHJ46" s="426"/>
      <c r="QHK46" s="426"/>
      <c r="QHL46" s="426"/>
      <c r="QHM46" s="426"/>
      <c r="QHN46" s="426"/>
      <c r="QHO46" s="426"/>
      <c r="QHP46" s="426"/>
      <c r="QHQ46" s="426"/>
      <c r="QHR46" s="426"/>
      <c r="QHS46" s="426"/>
      <c r="QHT46" s="426"/>
      <c r="QHU46" s="426"/>
      <c r="QHV46" s="426"/>
      <c r="QHW46" s="426"/>
      <c r="QHX46" s="426"/>
      <c r="QHY46" s="426"/>
      <c r="QHZ46" s="426"/>
      <c r="QIA46" s="426"/>
      <c r="QIB46" s="426"/>
      <c r="QIC46" s="426"/>
      <c r="QID46" s="426"/>
      <c r="QIE46" s="426"/>
      <c r="QIF46" s="426"/>
      <c r="QIG46" s="426"/>
      <c r="QIH46" s="426"/>
      <c r="QII46" s="426"/>
      <c r="QIJ46" s="426"/>
      <c r="QIK46" s="426"/>
      <c r="QIL46" s="426"/>
      <c r="QIM46" s="426"/>
      <c r="QIN46" s="426"/>
      <c r="QIO46" s="426"/>
      <c r="QIP46" s="426"/>
      <c r="QIQ46" s="426"/>
      <c r="QIR46" s="426"/>
      <c r="QIS46" s="426"/>
      <c r="QIT46" s="426"/>
      <c r="QIU46" s="426"/>
      <c r="QIV46" s="426"/>
      <c r="QIW46" s="426"/>
      <c r="QIX46" s="426"/>
      <c r="QIY46" s="426"/>
      <c r="QIZ46" s="426"/>
      <c r="QJA46" s="426"/>
      <c r="QJB46" s="426"/>
      <c r="QJC46" s="426"/>
      <c r="QJD46" s="426"/>
      <c r="QJE46" s="426"/>
      <c r="QJF46" s="426"/>
      <c r="QJG46" s="426"/>
      <c r="QJH46" s="426"/>
      <c r="QJI46" s="426"/>
      <c r="QJJ46" s="426"/>
      <c r="QJK46" s="426"/>
      <c r="QJL46" s="426"/>
      <c r="QJM46" s="426"/>
      <c r="QJN46" s="426"/>
      <c r="QJO46" s="426"/>
      <c r="QJP46" s="426"/>
      <c r="QJQ46" s="426"/>
      <c r="QJR46" s="426"/>
      <c r="QJS46" s="426"/>
      <c r="QJT46" s="426"/>
      <c r="QJU46" s="426"/>
      <c r="QJV46" s="426"/>
      <c r="QJW46" s="426"/>
      <c r="QJX46" s="426"/>
      <c r="QJY46" s="426"/>
      <c r="QJZ46" s="426"/>
      <c r="QKA46" s="426"/>
      <c r="QKB46" s="426"/>
      <c r="QKC46" s="426"/>
      <c r="QKD46" s="426"/>
      <c r="QKE46" s="426"/>
      <c r="QKF46" s="426"/>
      <c r="QKG46" s="426"/>
      <c r="QKH46" s="426"/>
      <c r="QKI46" s="426"/>
      <c r="QKJ46" s="426"/>
      <c r="QKK46" s="426"/>
      <c r="QKL46" s="426"/>
      <c r="QKM46" s="426"/>
      <c r="QKN46" s="426"/>
      <c r="QKO46" s="426"/>
      <c r="QKP46" s="426"/>
      <c r="QKQ46" s="426"/>
      <c r="QKR46" s="426"/>
      <c r="QKS46" s="426"/>
      <c r="QKT46" s="426"/>
      <c r="QKU46" s="426"/>
      <c r="QKV46" s="426"/>
      <c r="QKW46" s="426"/>
      <c r="QKX46" s="426"/>
      <c r="QKY46" s="426"/>
      <c r="QKZ46" s="426"/>
      <c r="QLA46" s="426"/>
      <c r="QLB46" s="426"/>
      <c r="QLC46" s="426"/>
      <c r="QLD46" s="426"/>
      <c r="QLE46" s="426"/>
      <c r="QLF46" s="426"/>
      <c r="QLG46" s="426"/>
      <c r="QLH46" s="426"/>
      <c r="QLI46" s="426"/>
      <c r="QLJ46" s="426"/>
      <c r="QLK46" s="426"/>
      <c r="QLL46" s="426"/>
      <c r="QLM46" s="426"/>
      <c r="QLN46" s="426"/>
      <c r="QLO46" s="426"/>
      <c r="QLP46" s="426"/>
      <c r="QLQ46" s="426"/>
      <c r="QLR46" s="426"/>
      <c r="QLS46" s="426"/>
      <c r="QLT46" s="426"/>
      <c r="QLU46" s="426"/>
      <c r="QLV46" s="426"/>
      <c r="QLW46" s="426"/>
      <c r="QLX46" s="426"/>
      <c r="QLY46" s="426"/>
      <c r="QLZ46" s="426"/>
      <c r="QMA46" s="426"/>
      <c r="QMB46" s="426"/>
      <c r="QMC46" s="426"/>
      <c r="QMD46" s="426"/>
      <c r="QME46" s="426"/>
      <c r="QMF46" s="426"/>
      <c r="QMG46" s="426"/>
      <c r="QMH46" s="426"/>
      <c r="QMI46" s="426"/>
      <c r="QMJ46" s="426"/>
      <c r="QMK46" s="426"/>
      <c r="QML46" s="426"/>
      <c r="QMM46" s="426"/>
      <c r="QMN46" s="426"/>
      <c r="QMO46" s="426"/>
      <c r="QMP46" s="426"/>
      <c r="QMQ46" s="426"/>
      <c r="QMR46" s="426"/>
      <c r="QMS46" s="426"/>
      <c r="QMT46" s="426"/>
      <c r="QMU46" s="426"/>
      <c r="QMV46" s="426"/>
      <c r="QMW46" s="426"/>
      <c r="QMX46" s="426"/>
      <c r="QMY46" s="426"/>
      <c r="QMZ46" s="426"/>
      <c r="QNA46" s="426"/>
      <c r="QNB46" s="426"/>
      <c r="QNC46" s="426"/>
      <c r="QND46" s="426"/>
      <c r="QNE46" s="426"/>
      <c r="QNF46" s="426"/>
      <c r="QNG46" s="426"/>
      <c r="QNH46" s="426"/>
      <c r="QNI46" s="426"/>
      <c r="QNJ46" s="426"/>
      <c r="QNK46" s="426"/>
      <c r="QNL46" s="426"/>
      <c r="QNM46" s="426"/>
      <c r="QNN46" s="426"/>
      <c r="QNO46" s="426"/>
      <c r="QNP46" s="426"/>
      <c r="QNQ46" s="426"/>
      <c r="QNR46" s="426"/>
      <c r="QNS46" s="426"/>
      <c r="QNT46" s="426"/>
      <c r="QNU46" s="426"/>
      <c r="QNV46" s="426"/>
      <c r="QNW46" s="426"/>
      <c r="QNX46" s="426"/>
      <c r="QNY46" s="426"/>
      <c r="QNZ46" s="426"/>
      <c r="QOA46" s="426"/>
      <c r="QOB46" s="426"/>
      <c r="QOC46" s="426"/>
      <c r="QOD46" s="426"/>
      <c r="QOE46" s="426"/>
      <c r="QOF46" s="426"/>
      <c r="QOG46" s="426"/>
      <c r="QOH46" s="426"/>
      <c r="QOI46" s="426"/>
      <c r="QOJ46" s="426"/>
      <c r="QOK46" s="426"/>
      <c r="QOL46" s="426"/>
      <c r="QOM46" s="426"/>
      <c r="QON46" s="426"/>
      <c r="QOO46" s="426"/>
      <c r="QOP46" s="426"/>
      <c r="QOQ46" s="426"/>
      <c r="QOR46" s="426"/>
      <c r="QOS46" s="426"/>
      <c r="QOT46" s="426"/>
      <c r="QOU46" s="426"/>
      <c r="QOV46" s="426"/>
      <c r="QOW46" s="426"/>
      <c r="QOX46" s="426"/>
      <c r="QOY46" s="426"/>
      <c r="QOZ46" s="426"/>
      <c r="QPA46" s="426"/>
      <c r="QPB46" s="426"/>
      <c r="QPC46" s="426"/>
      <c r="QPD46" s="426"/>
      <c r="QPE46" s="426"/>
      <c r="QPF46" s="426"/>
      <c r="QPG46" s="426"/>
      <c r="QPH46" s="426"/>
      <c r="QPI46" s="426"/>
      <c r="QPJ46" s="426"/>
      <c r="QPK46" s="426"/>
      <c r="QPL46" s="426"/>
      <c r="QPM46" s="426"/>
      <c r="QPN46" s="426"/>
      <c r="QPO46" s="426"/>
      <c r="QPP46" s="426"/>
      <c r="QPQ46" s="426"/>
      <c r="QPR46" s="426"/>
      <c r="QPS46" s="426"/>
      <c r="QPT46" s="426"/>
      <c r="QPU46" s="426"/>
      <c r="QPV46" s="426"/>
      <c r="QPW46" s="426"/>
      <c r="QPX46" s="426"/>
      <c r="QPY46" s="426"/>
      <c r="QPZ46" s="426"/>
      <c r="QQA46" s="426"/>
      <c r="QQB46" s="426"/>
      <c r="QQC46" s="426"/>
      <c r="QQD46" s="426"/>
      <c r="QQE46" s="426"/>
      <c r="QQF46" s="426"/>
      <c r="QQG46" s="426"/>
      <c r="QQH46" s="426"/>
      <c r="QQI46" s="426"/>
      <c r="QQJ46" s="426"/>
      <c r="QQK46" s="426"/>
      <c r="QQL46" s="426"/>
      <c r="QQM46" s="426"/>
      <c r="QQN46" s="426"/>
      <c r="QQO46" s="426"/>
      <c r="QQP46" s="426"/>
      <c r="QQQ46" s="426"/>
      <c r="QQR46" s="426"/>
      <c r="QQS46" s="426"/>
      <c r="QQT46" s="426"/>
      <c r="QQU46" s="426"/>
      <c r="QQV46" s="426"/>
      <c r="QQW46" s="426"/>
      <c r="QQX46" s="426"/>
      <c r="QQY46" s="426"/>
      <c r="QQZ46" s="426"/>
      <c r="QRA46" s="426"/>
      <c r="QRB46" s="426"/>
      <c r="QRC46" s="426"/>
      <c r="QRD46" s="426"/>
      <c r="QRE46" s="426"/>
      <c r="QRF46" s="426"/>
      <c r="QRG46" s="426"/>
      <c r="QRH46" s="426"/>
      <c r="QRI46" s="426"/>
      <c r="QRJ46" s="426"/>
      <c r="QRK46" s="426"/>
      <c r="QRL46" s="426"/>
      <c r="QRM46" s="426"/>
      <c r="QRN46" s="426"/>
      <c r="QRO46" s="426"/>
      <c r="QRP46" s="426"/>
      <c r="QRQ46" s="426"/>
      <c r="QRR46" s="426"/>
      <c r="QRS46" s="426"/>
      <c r="QRT46" s="426"/>
      <c r="QRU46" s="426"/>
      <c r="QRV46" s="426"/>
      <c r="QRW46" s="426"/>
      <c r="QRX46" s="426"/>
      <c r="QRY46" s="426"/>
      <c r="QRZ46" s="426"/>
      <c r="QSA46" s="426"/>
      <c r="QSB46" s="426"/>
      <c r="QSC46" s="426"/>
      <c r="QSD46" s="426"/>
      <c r="QSE46" s="426"/>
      <c r="QSF46" s="426"/>
      <c r="QSG46" s="426"/>
      <c r="QSH46" s="426"/>
      <c r="QSI46" s="426"/>
      <c r="QSJ46" s="426"/>
      <c r="QSK46" s="426"/>
      <c r="QSL46" s="426"/>
      <c r="QSM46" s="426"/>
      <c r="QSN46" s="426"/>
      <c r="QSO46" s="426"/>
      <c r="QSP46" s="426"/>
      <c r="QSQ46" s="426"/>
      <c r="QSR46" s="426"/>
      <c r="QSS46" s="426"/>
      <c r="QST46" s="426"/>
      <c r="QSU46" s="426"/>
      <c r="QSV46" s="426"/>
      <c r="QSW46" s="426"/>
      <c r="QSX46" s="426"/>
      <c r="QSY46" s="426"/>
      <c r="QSZ46" s="426"/>
      <c r="QTA46" s="426"/>
      <c r="QTB46" s="426"/>
      <c r="QTC46" s="426"/>
      <c r="QTD46" s="426"/>
      <c r="QTE46" s="426"/>
      <c r="QTF46" s="426"/>
      <c r="QTG46" s="426"/>
      <c r="QTH46" s="426"/>
      <c r="QTI46" s="426"/>
      <c r="QTJ46" s="426"/>
      <c r="QTK46" s="426"/>
      <c r="QTL46" s="426"/>
      <c r="QTM46" s="426"/>
      <c r="QTN46" s="426"/>
      <c r="QTO46" s="426"/>
      <c r="QTP46" s="426"/>
      <c r="QTQ46" s="426"/>
      <c r="QTR46" s="426"/>
      <c r="QTS46" s="426"/>
      <c r="QTT46" s="426"/>
      <c r="QTU46" s="426"/>
      <c r="QTV46" s="426"/>
      <c r="QTW46" s="426"/>
      <c r="QTX46" s="426"/>
      <c r="QTY46" s="426"/>
      <c r="QTZ46" s="426"/>
      <c r="QUA46" s="426"/>
      <c r="QUB46" s="426"/>
      <c r="QUC46" s="426"/>
      <c r="QUD46" s="426"/>
      <c r="QUE46" s="426"/>
      <c r="QUF46" s="426"/>
      <c r="QUG46" s="426"/>
      <c r="QUH46" s="426"/>
      <c r="QUI46" s="426"/>
      <c r="QUJ46" s="426"/>
      <c r="QUK46" s="426"/>
      <c r="QUL46" s="426"/>
      <c r="QUM46" s="426"/>
      <c r="QUN46" s="426"/>
      <c r="QUO46" s="426"/>
      <c r="QUP46" s="426"/>
      <c r="QUQ46" s="426"/>
      <c r="QUR46" s="426"/>
      <c r="QUS46" s="426"/>
      <c r="QUT46" s="426"/>
      <c r="QUU46" s="426"/>
      <c r="QUV46" s="426"/>
      <c r="QUW46" s="426"/>
      <c r="QUX46" s="426"/>
      <c r="QUY46" s="426"/>
      <c r="QUZ46" s="426"/>
      <c r="QVA46" s="426"/>
      <c r="QVB46" s="426"/>
      <c r="QVC46" s="426"/>
      <c r="QVD46" s="426"/>
      <c r="QVE46" s="426"/>
      <c r="QVF46" s="426"/>
      <c r="QVG46" s="426"/>
      <c r="QVH46" s="426"/>
      <c r="QVI46" s="426"/>
      <c r="QVJ46" s="426"/>
      <c r="QVK46" s="426"/>
      <c r="QVL46" s="426"/>
      <c r="QVM46" s="426"/>
      <c r="QVN46" s="426"/>
      <c r="QVO46" s="426"/>
      <c r="QVP46" s="426"/>
      <c r="QVQ46" s="426"/>
      <c r="QVR46" s="426"/>
      <c r="QVS46" s="426"/>
      <c r="QVT46" s="426"/>
      <c r="QVU46" s="426"/>
      <c r="QVV46" s="426"/>
      <c r="QVW46" s="426"/>
      <c r="QVX46" s="426"/>
      <c r="QVY46" s="426"/>
      <c r="QVZ46" s="426"/>
      <c r="QWA46" s="426"/>
      <c r="QWB46" s="426"/>
      <c r="QWC46" s="426"/>
      <c r="QWD46" s="426"/>
      <c r="QWE46" s="426"/>
      <c r="QWF46" s="426"/>
      <c r="QWG46" s="426"/>
      <c r="QWH46" s="426"/>
      <c r="QWI46" s="426"/>
      <c r="QWJ46" s="426"/>
      <c r="QWK46" s="426"/>
      <c r="QWL46" s="426"/>
      <c r="QWM46" s="426"/>
      <c r="QWN46" s="426"/>
      <c r="QWO46" s="426"/>
      <c r="QWP46" s="426"/>
      <c r="QWQ46" s="426"/>
      <c r="QWR46" s="426"/>
      <c r="QWS46" s="426"/>
      <c r="QWT46" s="426"/>
      <c r="QWU46" s="426"/>
      <c r="QWV46" s="426"/>
      <c r="QWW46" s="426"/>
      <c r="QWX46" s="426"/>
      <c r="QWY46" s="426"/>
      <c r="QWZ46" s="426"/>
      <c r="QXA46" s="426"/>
      <c r="QXB46" s="426"/>
      <c r="QXC46" s="426"/>
      <c r="QXD46" s="426"/>
      <c r="QXE46" s="426"/>
      <c r="QXF46" s="426"/>
      <c r="QXG46" s="426"/>
      <c r="QXH46" s="426"/>
      <c r="QXI46" s="426"/>
      <c r="QXJ46" s="426"/>
      <c r="QXK46" s="426"/>
      <c r="QXL46" s="426"/>
      <c r="QXM46" s="426"/>
      <c r="QXN46" s="426"/>
      <c r="QXO46" s="426"/>
      <c r="QXP46" s="426"/>
      <c r="QXQ46" s="426"/>
      <c r="QXR46" s="426"/>
      <c r="QXS46" s="426"/>
      <c r="QXT46" s="426"/>
      <c r="QXU46" s="426"/>
      <c r="QXV46" s="426"/>
      <c r="QXW46" s="426"/>
      <c r="QXX46" s="426"/>
      <c r="QXY46" s="426"/>
      <c r="QXZ46" s="426"/>
      <c r="QYA46" s="426"/>
      <c r="QYB46" s="426"/>
      <c r="QYC46" s="426"/>
      <c r="QYD46" s="426"/>
      <c r="QYE46" s="426"/>
      <c r="QYF46" s="426"/>
      <c r="QYG46" s="426"/>
      <c r="QYH46" s="426"/>
      <c r="QYI46" s="426"/>
      <c r="QYJ46" s="426"/>
      <c r="QYK46" s="426"/>
      <c r="QYL46" s="426"/>
      <c r="QYM46" s="426"/>
      <c r="QYN46" s="426"/>
      <c r="QYO46" s="426"/>
      <c r="QYP46" s="426"/>
      <c r="QYQ46" s="426"/>
      <c r="QYR46" s="426"/>
      <c r="QYS46" s="426"/>
      <c r="QYT46" s="426"/>
      <c r="QYU46" s="426"/>
      <c r="QYV46" s="426"/>
      <c r="QYW46" s="426"/>
      <c r="QYX46" s="426"/>
      <c r="QYY46" s="426"/>
      <c r="QYZ46" s="426"/>
      <c r="QZA46" s="426"/>
      <c r="QZB46" s="426"/>
      <c r="QZC46" s="426"/>
      <c r="QZD46" s="426"/>
      <c r="QZE46" s="426"/>
      <c r="QZF46" s="426"/>
      <c r="QZG46" s="426"/>
      <c r="QZH46" s="426"/>
      <c r="QZI46" s="426"/>
      <c r="QZJ46" s="426"/>
      <c r="QZK46" s="426"/>
      <c r="QZL46" s="426"/>
      <c r="QZM46" s="426"/>
      <c r="QZN46" s="426"/>
      <c r="QZO46" s="426"/>
      <c r="QZP46" s="426"/>
      <c r="QZQ46" s="426"/>
      <c r="QZR46" s="426"/>
      <c r="QZS46" s="426"/>
      <c r="QZT46" s="426"/>
      <c r="QZU46" s="426"/>
      <c r="QZV46" s="426"/>
      <c r="QZW46" s="426"/>
      <c r="QZX46" s="426"/>
      <c r="QZY46" s="426"/>
      <c r="QZZ46" s="426"/>
      <c r="RAA46" s="426"/>
      <c r="RAB46" s="426"/>
      <c r="RAC46" s="426"/>
      <c r="RAD46" s="426"/>
      <c r="RAE46" s="426"/>
      <c r="RAF46" s="426"/>
      <c r="RAG46" s="426"/>
      <c r="RAH46" s="426"/>
      <c r="RAI46" s="426"/>
      <c r="RAJ46" s="426"/>
      <c r="RAK46" s="426"/>
      <c r="RAL46" s="426"/>
      <c r="RAM46" s="426"/>
      <c r="RAN46" s="426"/>
      <c r="RAO46" s="426"/>
      <c r="RAP46" s="426"/>
      <c r="RAQ46" s="426"/>
      <c r="RAR46" s="426"/>
      <c r="RAS46" s="426"/>
      <c r="RAT46" s="426"/>
      <c r="RAU46" s="426"/>
      <c r="RAV46" s="426"/>
      <c r="RAW46" s="426"/>
      <c r="RAX46" s="426"/>
      <c r="RAY46" s="426"/>
      <c r="RAZ46" s="426"/>
      <c r="RBA46" s="426"/>
      <c r="RBB46" s="426"/>
      <c r="RBC46" s="426"/>
      <c r="RBD46" s="426"/>
      <c r="RBE46" s="426"/>
      <c r="RBF46" s="426"/>
      <c r="RBG46" s="426"/>
      <c r="RBH46" s="426"/>
      <c r="RBI46" s="426"/>
      <c r="RBJ46" s="426"/>
      <c r="RBK46" s="426"/>
      <c r="RBL46" s="426"/>
      <c r="RBM46" s="426"/>
      <c r="RBN46" s="426"/>
      <c r="RBO46" s="426"/>
      <c r="RBP46" s="426"/>
      <c r="RBQ46" s="426"/>
      <c r="RBR46" s="426"/>
      <c r="RBS46" s="426"/>
      <c r="RBT46" s="426"/>
      <c r="RBU46" s="426"/>
      <c r="RBV46" s="426"/>
      <c r="RBW46" s="426"/>
      <c r="RBX46" s="426"/>
      <c r="RBY46" s="426"/>
      <c r="RBZ46" s="426"/>
      <c r="RCA46" s="426"/>
      <c r="RCB46" s="426"/>
      <c r="RCC46" s="426"/>
      <c r="RCD46" s="426"/>
      <c r="RCE46" s="426"/>
      <c r="RCF46" s="426"/>
      <c r="RCG46" s="426"/>
      <c r="RCH46" s="426"/>
      <c r="RCI46" s="426"/>
      <c r="RCJ46" s="426"/>
      <c r="RCK46" s="426"/>
      <c r="RCL46" s="426"/>
      <c r="RCM46" s="426"/>
      <c r="RCN46" s="426"/>
      <c r="RCO46" s="426"/>
      <c r="RCP46" s="426"/>
      <c r="RCQ46" s="426"/>
      <c r="RCR46" s="426"/>
      <c r="RCS46" s="426"/>
      <c r="RCT46" s="426"/>
      <c r="RCU46" s="426"/>
      <c r="RCV46" s="426"/>
      <c r="RCW46" s="426"/>
      <c r="RCX46" s="426"/>
      <c r="RCY46" s="426"/>
      <c r="RCZ46" s="426"/>
      <c r="RDA46" s="426"/>
      <c r="RDB46" s="426"/>
      <c r="RDC46" s="426"/>
      <c r="RDD46" s="426"/>
      <c r="RDE46" s="426"/>
      <c r="RDF46" s="426"/>
      <c r="RDG46" s="426"/>
      <c r="RDH46" s="426"/>
      <c r="RDI46" s="426"/>
      <c r="RDJ46" s="426"/>
      <c r="RDK46" s="426"/>
      <c r="RDL46" s="426"/>
      <c r="RDM46" s="426"/>
      <c r="RDN46" s="426"/>
      <c r="RDO46" s="426"/>
      <c r="RDP46" s="426"/>
      <c r="RDQ46" s="426"/>
      <c r="RDR46" s="426"/>
      <c r="RDS46" s="426"/>
      <c r="RDT46" s="426"/>
      <c r="RDU46" s="426"/>
      <c r="RDV46" s="426"/>
      <c r="RDW46" s="426"/>
      <c r="RDX46" s="426"/>
      <c r="RDY46" s="426"/>
      <c r="RDZ46" s="426"/>
      <c r="REA46" s="426"/>
      <c r="REB46" s="426"/>
      <c r="REC46" s="426"/>
      <c r="RED46" s="426"/>
      <c r="REE46" s="426"/>
      <c r="REF46" s="426"/>
      <c r="REG46" s="426"/>
      <c r="REH46" s="426"/>
      <c r="REI46" s="426"/>
      <c r="REJ46" s="426"/>
      <c r="REK46" s="426"/>
      <c r="REL46" s="426"/>
      <c r="REM46" s="426"/>
      <c r="REN46" s="426"/>
      <c r="REO46" s="426"/>
      <c r="REP46" s="426"/>
      <c r="REQ46" s="426"/>
      <c r="RER46" s="426"/>
      <c r="RES46" s="426"/>
      <c r="RET46" s="426"/>
      <c r="REU46" s="426"/>
      <c r="REV46" s="426"/>
      <c r="REW46" s="426"/>
      <c r="REX46" s="426"/>
      <c r="REY46" s="426"/>
      <c r="REZ46" s="426"/>
      <c r="RFA46" s="426"/>
      <c r="RFB46" s="426"/>
      <c r="RFC46" s="426"/>
      <c r="RFD46" s="426"/>
      <c r="RFE46" s="426"/>
      <c r="RFF46" s="426"/>
      <c r="RFG46" s="426"/>
      <c r="RFH46" s="426"/>
      <c r="RFI46" s="426"/>
      <c r="RFJ46" s="426"/>
      <c r="RFK46" s="426"/>
      <c r="RFL46" s="426"/>
      <c r="RFM46" s="426"/>
      <c r="RFN46" s="426"/>
      <c r="RFO46" s="426"/>
      <c r="RFP46" s="426"/>
      <c r="RFQ46" s="426"/>
      <c r="RFR46" s="426"/>
      <c r="RFS46" s="426"/>
      <c r="RFT46" s="426"/>
      <c r="RFU46" s="426"/>
      <c r="RFV46" s="426"/>
      <c r="RFW46" s="426"/>
      <c r="RFX46" s="426"/>
      <c r="RFY46" s="426"/>
      <c r="RFZ46" s="426"/>
      <c r="RGA46" s="426"/>
      <c r="RGB46" s="426"/>
      <c r="RGC46" s="426"/>
      <c r="RGD46" s="426"/>
      <c r="RGE46" s="426"/>
      <c r="RGF46" s="426"/>
      <c r="RGG46" s="426"/>
      <c r="RGH46" s="426"/>
      <c r="RGI46" s="426"/>
      <c r="RGJ46" s="426"/>
      <c r="RGK46" s="426"/>
      <c r="RGL46" s="426"/>
      <c r="RGM46" s="426"/>
      <c r="RGN46" s="426"/>
      <c r="RGO46" s="426"/>
      <c r="RGP46" s="426"/>
      <c r="RGQ46" s="426"/>
      <c r="RGR46" s="426"/>
      <c r="RGS46" s="426"/>
      <c r="RGT46" s="426"/>
      <c r="RGU46" s="426"/>
      <c r="RGV46" s="426"/>
      <c r="RGW46" s="426"/>
      <c r="RGX46" s="426"/>
      <c r="RGY46" s="426"/>
      <c r="RGZ46" s="426"/>
      <c r="RHA46" s="426"/>
      <c r="RHB46" s="426"/>
      <c r="RHC46" s="426"/>
      <c r="RHD46" s="426"/>
      <c r="RHE46" s="426"/>
      <c r="RHF46" s="426"/>
      <c r="RHG46" s="426"/>
      <c r="RHH46" s="426"/>
      <c r="RHI46" s="426"/>
      <c r="RHJ46" s="426"/>
      <c r="RHK46" s="426"/>
      <c r="RHL46" s="426"/>
      <c r="RHM46" s="426"/>
      <c r="RHN46" s="426"/>
      <c r="RHO46" s="426"/>
      <c r="RHP46" s="426"/>
      <c r="RHQ46" s="426"/>
      <c r="RHR46" s="426"/>
      <c r="RHS46" s="426"/>
      <c r="RHT46" s="426"/>
      <c r="RHU46" s="426"/>
      <c r="RHV46" s="426"/>
      <c r="RHW46" s="426"/>
      <c r="RHX46" s="426"/>
      <c r="RHY46" s="426"/>
      <c r="RHZ46" s="426"/>
      <c r="RIA46" s="426"/>
      <c r="RIB46" s="426"/>
      <c r="RIC46" s="426"/>
      <c r="RID46" s="426"/>
      <c r="RIE46" s="426"/>
      <c r="RIF46" s="426"/>
      <c r="RIG46" s="426"/>
      <c r="RIH46" s="426"/>
      <c r="RII46" s="426"/>
      <c r="RIJ46" s="426"/>
      <c r="RIK46" s="426"/>
      <c r="RIL46" s="426"/>
      <c r="RIM46" s="426"/>
      <c r="RIN46" s="426"/>
      <c r="RIO46" s="426"/>
      <c r="RIP46" s="426"/>
      <c r="RIQ46" s="426"/>
      <c r="RIR46" s="426"/>
      <c r="RIS46" s="426"/>
      <c r="RIT46" s="426"/>
      <c r="RIU46" s="426"/>
      <c r="RIV46" s="426"/>
      <c r="RIW46" s="426"/>
      <c r="RIX46" s="426"/>
      <c r="RIY46" s="426"/>
      <c r="RIZ46" s="426"/>
      <c r="RJA46" s="426"/>
      <c r="RJB46" s="426"/>
      <c r="RJC46" s="426"/>
      <c r="RJD46" s="426"/>
      <c r="RJE46" s="426"/>
      <c r="RJF46" s="426"/>
      <c r="RJG46" s="426"/>
      <c r="RJH46" s="426"/>
      <c r="RJI46" s="426"/>
      <c r="RJJ46" s="426"/>
      <c r="RJK46" s="426"/>
      <c r="RJL46" s="426"/>
      <c r="RJM46" s="426"/>
      <c r="RJN46" s="426"/>
      <c r="RJO46" s="426"/>
      <c r="RJP46" s="426"/>
      <c r="RJQ46" s="426"/>
      <c r="RJR46" s="426"/>
      <c r="RJS46" s="426"/>
      <c r="RJT46" s="426"/>
      <c r="RJU46" s="426"/>
      <c r="RJV46" s="426"/>
      <c r="RJW46" s="426"/>
      <c r="RJX46" s="426"/>
      <c r="RJY46" s="426"/>
      <c r="RJZ46" s="426"/>
      <c r="RKA46" s="426"/>
      <c r="RKB46" s="426"/>
      <c r="RKC46" s="426"/>
      <c r="RKD46" s="426"/>
      <c r="RKE46" s="426"/>
      <c r="RKF46" s="426"/>
      <c r="RKG46" s="426"/>
      <c r="RKH46" s="426"/>
      <c r="RKI46" s="426"/>
      <c r="RKJ46" s="426"/>
      <c r="RKK46" s="426"/>
      <c r="RKL46" s="426"/>
      <c r="RKM46" s="426"/>
      <c r="RKN46" s="426"/>
      <c r="RKO46" s="426"/>
      <c r="RKP46" s="426"/>
      <c r="RKQ46" s="426"/>
      <c r="RKR46" s="426"/>
      <c r="RKS46" s="426"/>
      <c r="RKT46" s="426"/>
      <c r="RKU46" s="426"/>
      <c r="RKV46" s="426"/>
      <c r="RKW46" s="426"/>
      <c r="RKX46" s="426"/>
      <c r="RKY46" s="426"/>
      <c r="RKZ46" s="426"/>
      <c r="RLA46" s="426"/>
      <c r="RLB46" s="426"/>
      <c r="RLC46" s="426"/>
      <c r="RLD46" s="426"/>
      <c r="RLE46" s="426"/>
      <c r="RLF46" s="426"/>
      <c r="RLG46" s="426"/>
      <c r="RLH46" s="426"/>
      <c r="RLI46" s="426"/>
      <c r="RLJ46" s="426"/>
      <c r="RLK46" s="426"/>
      <c r="RLL46" s="426"/>
      <c r="RLM46" s="426"/>
      <c r="RLN46" s="426"/>
      <c r="RLO46" s="426"/>
      <c r="RLP46" s="426"/>
      <c r="RLQ46" s="426"/>
      <c r="RLR46" s="426"/>
      <c r="RLS46" s="426"/>
      <c r="RLT46" s="426"/>
      <c r="RLU46" s="426"/>
      <c r="RLV46" s="426"/>
      <c r="RLW46" s="426"/>
      <c r="RLX46" s="426"/>
      <c r="RLY46" s="426"/>
      <c r="RLZ46" s="426"/>
      <c r="RMA46" s="426"/>
      <c r="RMB46" s="426"/>
      <c r="RMC46" s="426"/>
      <c r="RMD46" s="426"/>
      <c r="RME46" s="426"/>
      <c r="RMF46" s="426"/>
      <c r="RMG46" s="426"/>
      <c r="RMH46" s="426"/>
      <c r="RMI46" s="426"/>
      <c r="RMJ46" s="426"/>
      <c r="RMK46" s="426"/>
      <c r="RML46" s="426"/>
      <c r="RMM46" s="426"/>
      <c r="RMN46" s="426"/>
      <c r="RMO46" s="426"/>
      <c r="RMP46" s="426"/>
      <c r="RMQ46" s="426"/>
      <c r="RMR46" s="426"/>
      <c r="RMS46" s="426"/>
      <c r="RMT46" s="426"/>
      <c r="RMU46" s="426"/>
      <c r="RMV46" s="426"/>
      <c r="RMW46" s="426"/>
      <c r="RMX46" s="426"/>
      <c r="RMY46" s="426"/>
      <c r="RMZ46" s="426"/>
      <c r="RNA46" s="426"/>
      <c r="RNB46" s="426"/>
      <c r="RNC46" s="426"/>
      <c r="RND46" s="426"/>
      <c r="RNE46" s="426"/>
      <c r="RNF46" s="426"/>
      <c r="RNG46" s="426"/>
      <c r="RNH46" s="426"/>
      <c r="RNI46" s="426"/>
      <c r="RNJ46" s="426"/>
      <c r="RNK46" s="426"/>
      <c r="RNL46" s="426"/>
      <c r="RNM46" s="426"/>
      <c r="RNN46" s="426"/>
      <c r="RNO46" s="426"/>
      <c r="RNP46" s="426"/>
      <c r="RNQ46" s="426"/>
      <c r="RNR46" s="426"/>
      <c r="RNS46" s="426"/>
      <c r="RNT46" s="426"/>
      <c r="RNU46" s="426"/>
      <c r="RNV46" s="426"/>
      <c r="RNW46" s="426"/>
      <c r="RNX46" s="426"/>
      <c r="RNY46" s="426"/>
      <c r="RNZ46" s="426"/>
      <c r="ROA46" s="426"/>
      <c r="ROB46" s="426"/>
      <c r="ROC46" s="426"/>
      <c r="ROD46" s="426"/>
      <c r="ROE46" s="426"/>
      <c r="ROF46" s="426"/>
      <c r="ROG46" s="426"/>
      <c r="ROH46" s="426"/>
      <c r="ROI46" s="426"/>
      <c r="ROJ46" s="426"/>
      <c r="ROK46" s="426"/>
      <c r="ROL46" s="426"/>
      <c r="ROM46" s="426"/>
      <c r="RON46" s="426"/>
      <c r="ROO46" s="426"/>
      <c r="ROP46" s="426"/>
      <c r="ROQ46" s="426"/>
      <c r="ROR46" s="426"/>
      <c r="ROS46" s="426"/>
      <c r="ROT46" s="426"/>
      <c r="ROU46" s="426"/>
      <c r="ROV46" s="426"/>
      <c r="ROW46" s="426"/>
      <c r="ROX46" s="426"/>
      <c r="ROY46" s="426"/>
      <c r="ROZ46" s="426"/>
      <c r="RPA46" s="426"/>
      <c r="RPB46" s="426"/>
      <c r="RPC46" s="426"/>
      <c r="RPD46" s="426"/>
      <c r="RPE46" s="426"/>
      <c r="RPF46" s="426"/>
      <c r="RPG46" s="426"/>
      <c r="RPH46" s="426"/>
      <c r="RPI46" s="426"/>
      <c r="RPJ46" s="426"/>
      <c r="RPK46" s="426"/>
      <c r="RPL46" s="426"/>
      <c r="RPM46" s="426"/>
      <c r="RPN46" s="426"/>
      <c r="RPO46" s="426"/>
      <c r="RPP46" s="426"/>
      <c r="RPQ46" s="426"/>
      <c r="RPR46" s="426"/>
      <c r="RPS46" s="426"/>
      <c r="RPT46" s="426"/>
      <c r="RPU46" s="426"/>
      <c r="RPV46" s="426"/>
      <c r="RPW46" s="426"/>
      <c r="RPX46" s="426"/>
      <c r="RPY46" s="426"/>
      <c r="RPZ46" s="426"/>
      <c r="RQA46" s="426"/>
      <c r="RQB46" s="426"/>
      <c r="RQC46" s="426"/>
      <c r="RQD46" s="426"/>
      <c r="RQE46" s="426"/>
      <c r="RQF46" s="426"/>
      <c r="RQG46" s="426"/>
      <c r="RQH46" s="426"/>
      <c r="RQI46" s="426"/>
      <c r="RQJ46" s="426"/>
      <c r="RQK46" s="426"/>
      <c r="RQL46" s="426"/>
      <c r="RQM46" s="426"/>
      <c r="RQN46" s="426"/>
      <c r="RQO46" s="426"/>
      <c r="RQP46" s="426"/>
      <c r="RQQ46" s="426"/>
      <c r="RQR46" s="426"/>
      <c r="RQS46" s="426"/>
      <c r="RQT46" s="426"/>
      <c r="RQU46" s="426"/>
      <c r="RQV46" s="426"/>
      <c r="RQW46" s="426"/>
      <c r="RQX46" s="426"/>
      <c r="RQY46" s="426"/>
      <c r="RQZ46" s="426"/>
      <c r="RRA46" s="426"/>
      <c r="RRB46" s="426"/>
      <c r="RRC46" s="426"/>
      <c r="RRD46" s="426"/>
      <c r="RRE46" s="426"/>
      <c r="RRF46" s="426"/>
      <c r="RRG46" s="426"/>
      <c r="RRH46" s="426"/>
      <c r="RRI46" s="426"/>
      <c r="RRJ46" s="426"/>
      <c r="RRK46" s="426"/>
      <c r="RRL46" s="426"/>
      <c r="RRM46" s="426"/>
      <c r="RRN46" s="426"/>
      <c r="RRO46" s="426"/>
      <c r="RRP46" s="426"/>
      <c r="RRQ46" s="426"/>
      <c r="RRR46" s="426"/>
      <c r="RRS46" s="426"/>
      <c r="RRT46" s="426"/>
      <c r="RRU46" s="426"/>
      <c r="RRV46" s="426"/>
      <c r="RRW46" s="426"/>
      <c r="RRX46" s="426"/>
      <c r="RRY46" s="426"/>
      <c r="RRZ46" s="426"/>
      <c r="RSA46" s="426"/>
      <c r="RSB46" s="426"/>
      <c r="RSC46" s="426"/>
      <c r="RSD46" s="426"/>
      <c r="RSE46" s="426"/>
      <c r="RSF46" s="426"/>
      <c r="RSG46" s="426"/>
      <c r="RSH46" s="426"/>
      <c r="RSI46" s="426"/>
      <c r="RSJ46" s="426"/>
      <c r="RSK46" s="426"/>
      <c r="RSL46" s="426"/>
      <c r="RSM46" s="426"/>
      <c r="RSN46" s="426"/>
      <c r="RSO46" s="426"/>
      <c r="RSP46" s="426"/>
      <c r="RSQ46" s="426"/>
      <c r="RSR46" s="426"/>
      <c r="RSS46" s="426"/>
      <c r="RST46" s="426"/>
      <c r="RSU46" s="426"/>
      <c r="RSV46" s="426"/>
      <c r="RSW46" s="426"/>
      <c r="RSX46" s="426"/>
      <c r="RSY46" s="426"/>
      <c r="RSZ46" s="426"/>
      <c r="RTA46" s="426"/>
      <c r="RTB46" s="426"/>
      <c r="RTC46" s="426"/>
      <c r="RTD46" s="426"/>
      <c r="RTE46" s="426"/>
      <c r="RTF46" s="426"/>
      <c r="RTG46" s="426"/>
      <c r="RTH46" s="426"/>
      <c r="RTI46" s="426"/>
      <c r="RTJ46" s="426"/>
      <c r="RTK46" s="426"/>
      <c r="RTL46" s="426"/>
      <c r="RTM46" s="426"/>
      <c r="RTN46" s="426"/>
      <c r="RTO46" s="426"/>
      <c r="RTP46" s="426"/>
      <c r="RTQ46" s="426"/>
      <c r="RTR46" s="426"/>
      <c r="RTS46" s="426"/>
      <c r="RTT46" s="426"/>
      <c r="RTU46" s="426"/>
      <c r="RTV46" s="426"/>
      <c r="RTW46" s="426"/>
      <c r="RTX46" s="426"/>
      <c r="RTY46" s="426"/>
      <c r="RTZ46" s="426"/>
      <c r="RUA46" s="426"/>
      <c r="RUB46" s="426"/>
      <c r="RUC46" s="426"/>
      <c r="RUD46" s="426"/>
      <c r="RUE46" s="426"/>
      <c r="RUF46" s="426"/>
      <c r="RUG46" s="426"/>
      <c r="RUH46" s="426"/>
      <c r="RUI46" s="426"/>
      <c r="RUJ46" s="426"/>
      <c r="RUK46" s="426"/>
      <c r="RUL46" s="426"/>
      <c r="RUM46" s="426"/>
      <c r="RUN46" s="426"/>
      <c r="RUO46" s="426"/>
      <c r="RUP46" s="426"/>
      <c r="RUQ46" s="426"/>
      <c r="RUR46" s="426"/>
      <c r="RUS46" s="426"/>
      <c r="RUT46" s="426"/>
      <c r="RUU46" s="426"/>
      <c r="RUV46" s="426"/>
      <c r="RUW46" s="426"/>
      <c r="RUX46" s="426"/>
      <c r="RUY46" s="426"/>
      <c r="RUZ46" s="426"/>
      <c r="RVA46" s="426"/>
      <c r="RVB46" s="426"/>
      <c r="RVC46" s="426"/>
      <c r="RVD46" s="426"/>
      <c r="RVE46" s="426"/>
      <c r="RVF46" s="426"/>
      <c r="RVG46" s="426"/>
      <c r="RVH46" s="426"/>
      <c r="RVI46" s="426"/>
      <c r="RVJ46" s="426"/>
      <c r="RVK46" s="426"/>
      <c r="RVL46" s="426"/>
      <c r="RVM46" s="426"/>
      <c r="RVN46" s="426"/>
      <c r="RVO46" s="426"/>
      <c r="RVP46" s="426"/>
      <c r="RVQ46" s="426"/>
      <c r="RVR46" s="426"/>
      <c r="RVS46" s="426"/>
      <c r="RVT46" s="426"/>
      <c r="RVU46" s="426"/>
      <c r="RVV46" s="426"/>
      <c r="RVW46" s="426"/>
      <c r="RVX46" s="426"/>
      <c r="RVY46" s="426"/>
      <c r="RVZ46" s="426"/>
      <c r="RWA46" s="426"/>
      <c r="RWB46" s="426"/>
      <c r="RWC46" s="426"/>
      <c r="RWD46" s="426"/>
      <c r="RWE46" s="426"/>
      <c r="RWF46" s="426"/>
      <c r="RWG46" s="426"/>
      <c r="RWH46" s="426"/>
      <c r="RWI46" s="426"/>
      <c r="RWJ46" s="426"/>
      <c r="RWK46" s="426"/>
      <c r="RWL46" s="426"/>
      <c r="RWM46" s="426"/>
      <c r="RWN46" s="426"/>
      <c r="RWO46" s="426"/>
      <c r="RWP46" s="426"/>
      <c r="RWQ46" s="426"/>
      <c r="RWR46" s="426"/>
      <c r="RWS46" s="426"/>
      <c r="RWT46" s="426"/>
      <c r="RWU46" s="426"/>
      <c r="RWV46" s="426"/>
      <c r="RWW46" s="426"/>
      <c r="RWX46" s="426"/>
      <c r="RWY46" s="426"/>
      <c r="RWZ46" s="426"/>
      <c r="RXA46" s="426"/>
      <c r="RXB46" s="426"/>
      <c r="RXC46" s="426"/>
      <c r="RXD46" s="426"/>
      <c r="RXE46" s="426"/>
      <c r="RXF46" s="426"/>
      <c r="RXG46" s="426"/>
      <c r="RXH46" s="426"/>
      <c r="RXI46" s="426"/>
      <c r="RXJ46" s="426"/>
      <c r="RXK46" s="426"/>
      <c r="RXL46" s="426"/>
      <c r="RXM46" s="426"/>
      <c r="RXN46" s="426"/>
      <c r="RXO46" s="426"/>
      <c r="RXP46" s="426"/>
      <c r="RXQ46" s="426"/>
      <c r="RXR46" s="426"/>
      <c r="RXS46" s="426"/>
      <c r="RXT46" s="426"/>
      <c r="RXU46" s="426"/>
      <c r="RXV46" s="426"/>
      <c r="RXW46" s="426"/>
      <c r="RXX46" s="426"/>
      <c r="RXY46" s="426"/>
      <c r="RXZ46" s="426"/>
      <c r="RYA46" s="426"/>
      <c r="RYB46" s="426"/>
      <c r="RYC46" s="426"/>
      <c r="RYD46" s="426"/>
      <c r="RYE46" s="426"/>
      <c r="RYF46" s="426"/>
      <c r="RYG46" s="426"/>
      <c r="RYH46" s="426"/>
      <c r="RYI46" s="426"/>
      <c r="RYJ46" s="426"/>
      <c r="RYK46" s="426"/>
      <c r="RYL46" s="426"/>
      <c r="RYM46" s="426"/>
      <c r="RYN46" s="426"/>
      <c r="RYO46" s="426"/>
      <c r="RYP46" s="426"/>
      <c r="RYQ46" s="426"/>
      <c r="RYR46" s="426"/>
      <c r="RYS46" s="426"/>
      <c r="RYT46" s="426"/>
      <c r="RYU46" s="426"/>
      <c r="RYV46" s="426"/>
      <c r="RYW46" s="426"/>
      <c r="RYX46" s="426"/>
      <c r="RYY46" s="426"/>
      <c r="RYZ46" s="426"/>
      <c r="RZA46" s="426"/>
      <c r="RZB46" s="426"/>
      <c r="RZC46" s="426"/>
      <c r="RZD46" s="426"/>
      <c r="RZE46" s="426"/>
      <c r="RZF46" s="426"/>
      <c r="RZG46" s="426"/>
      <c r="RZH46" s="426"/>
      <c r="RZI46" s="426"/>
      <c r="RZJ46" s="426"/>
      <c r="RZK46" s="426"/>
      <c r="RZL46" s="426"/>
      <c r="RZM46" s="426"/>
      <c r="RZN46" s="426"/>
      <c r="RZO46" s="426"/>
      <c r="RZP46" s="426"/>
      <c r="RZQ46" s="426"/>
      <c r="RZR46" s="426"/>
      <c r="RZS46" s="426"/>
      <c r="RZT46" s="426"/>
      <c r="RZU46" s="426"/>
      <c r="RZV46" s="426"/>
      <c r="RZW46" s="426"/>
      <c r="RZX46" s="426"/>
      <c r="RZY46" s="426"/>
      <c r="RZZ46" s="426"/>
      <c r="SAA46" s="426"/>
      <c r="SAB46" s="426"/>
      <c r="SAC46" s="426"/>
      <c r="SAD46" s="426"/>
      <c r="SAE46" s="426"/>
      <c r="SAF46" s="426"/>
      <c r="SAG46" s="426"/>
      <c r="SAH46" s="426"/>
      <c r="SAI46" s="426"/>
      <c r="SAJ46" s="426"/>
      <c r="SAK46" s="426"/>
      <c r="SAL46" s="426"/>
      <c r="SAM46" s="426"/>
      <c r="SAN46" s="426"/>
      <c r="SAO46" s="426"/>
      <c r="SAP46" s="426"/>
      <c r="SAQ46" s="426"/>
      <c r="SAR46" s="426"/>
      <c r="SAS46" s="426"/>
      <c r="SAT46" s="426"/>
      <c r="SAU46" s="426"/>
      <c r="SAV46" s="426"/>
      <c r="SAW46" s="426"/>
      <c r="SAX46" s="426"/>
      <c r="SAY46" s="426"/>
      <c r="SAZ46" s="426"/>
      <c r="SBA46" s="426"/>
      <c r="SBB46" s="426"/>
      <c r="SBC46" s="426"/>
      <c r="SBD46" s="426"/>
      <c r="SBE46" s="426"/>
      <c r="SBF46" s="426"/>
      <c r="SBG46" s="426"/>
      <c r="SBH46" s="426"/>
      <c r="SBI46" s="426"/>
      <c r="SBJ46" s="426"/>
      <c r="SBK46" s="426"/>
      <c r="SBL46" s="426"/>
      <c r="SBM46" s="426"/>
      <c r="SBN46" s="426"/>
      <c r="SBO46" s="426"/>
      <c r="SBP46" s="426"/>
      <c r="SBQ46" s="426"/>
      <c r="SBR46" s="426"/>
      <c r="SBS46" s="426"/>
      <c r="SBT46" s="426"/>
      <c r="SBU46" s="426"/>
      <c r="SBV46" s="426"/>
      <c r="SBW46" s="426"/>
      <c r="SBX46" s="426"/>
      <c r="SBY46" s="426"/>
      <c r="SBZ46" s="426"/>
      <c r="SCA46" s="426"/>
      <c r="SCB46" s="426"/>
      <c r="SCC46" s="426"/>
      <c r="SCD46" s="426"/>
      <c r="SCE46" s="426"/>
      <c r="SCF46" s="426"/>
      <c r="SCG46" s="426"/>
      <c r="SCH46" s="426"/>
      <c r="SCI46" s="426"/>
      <c r="SCJ46" s="426"/>
      <c r="SCK46" s="426"/>
      <c r="SCL46" s="426"/>
      <c r="SCM46" s="426"/>
      <c r="SCN46" s="426"/>
      <c r="SCO46" s="426"/>
      <c r="SCP46" s="426"/>
      <c r="SCQ46" s="426"/>
      <c r="SCR46" s="426"/>
      <c r="SCS46" s="426"/>
      <c r="SCT46" s="426"/>
      <c r="SCU46" s="426"/>
      <c r="SCV46" s="426"/>
      <c r="SCW46" s="426"/>
      <c r="SCX46" s="426"/>
      <c r="SCY46" s="426"/>
      <c r="SCZ46" s="426"/>
      <c r="SDA46" s="426"/>
      <c r="SDB46" s="426"/>
      <c r="SDC46" s="426"/>
      <c r="SDD46" s="426"/>
      <c r="SDE46" s="426"/>
      <c r="SDF46" s="426"/>
      <c r="SDG46" s="426"/>
      <c r="SDH46" s="426"/>
      <c r="SDI46" s="426"/>
      <c r="SDJ46" s="426"/>
      <c r="SDK46" s="426"/>
      <c r="SDL46" s="426"/>
      <c r="SDM46" s="426"/>
      <c r="SDN46" s="426"/>
      <c r="SDO46" s="426"/>
      <c r="SDP46" s="426"/>
      <c r="SDQ46" s="426"/>
      <c r="SDR46" s="426"/>
      <c r="SDS46" s="426"/>
      <c r="SDT46" s="426"/>
      <c r="SDU46" s="426"/>
      <c r="SDV46" s="426"/>
      <c r="SDW46" s="426"/>
      <c r="SDX46" s="426"/>
      <c r="SDY46" s="426"/>
      <c r="SDZ46" s="426"/>
      <c r="SEA46" s="426"/>
      <c r="SEB46" s="426"/>
      <c r="SEC46" s="426"/>
      <c r="SED46" s="426"/>
      <c r="SEE46" s="426"/>
      <c r="SEF46" s="426"/>
      <c r="SEG46" s="426"/>
      <c r="SEH46" s="426"/>
      <c r="SEI46" s="426"/>
      <c r="SEJ46" s="426"/>
      <c r="SEK46" s="426"/>
      <c r="SEL46" s="426"/>
      <c r="SEM46" s="426"/>
      <c r="SEN46" s="426"/>
      <c r="SEO46" s="426"/>
      <c r="SEP46" s="426"/>
      <c r="SEQ46" s="426"/>
      <c r="SER46" s="426"/>
      <c r="SES46" s="426"/>
      <c r="SET46" s="426"/>
      <c r="SEU46" s="426"/>
      <c r="SEV46" s="426"/>
      <c r="SEW46" s="426"/>
      <c r="SEX46" s="426"/>
      <c r="SEY46" s="426"/>
      <c r="SEZ46" s="426"/>
      <c r="SFA46" s="426"/>
      <c r="SFB46" s="426"/>
      <c r="SFC46" s="426"/>
      <c r="SFD46" s="426"/>
      <c r="SFE46" s="426"/>
      <c r="SFF46" s="426"/>
      <c r="SFG46" s="426"/>
      <c r="SFH46" s="426"/>
      <c r="SFI46" s="426"/>
      <c r="SFJ46" s="426"/>
      <c r="SFK46" s="426"/>
      <c r="SFL46" s="426"/>
      <c r="SFM46" s="426"/>
      <c r="SFN46" s="426"/>
      <c r="SFO46" s="426"/>
      <c r="SFP46" s="426"/>
      <c r="SFQ46" s="426"/>
      <c r="SFR46" s="426"/>
      <c r="SFS46" s="426"/>
      <c r="SFT46" s="426"/>
      <c r="SFU46" s="426"/>
      <c r="SFV46" s="426"/>
      <c r="SFW46" s="426"/>
      <c r="SFX46" s="426"/>
      <c r="SFY46" s="426"/>
      <c r="SFZ46" s="426"/>
      <c r="SGA46" s="426"/>
      <c r="SGB46" s="426"/>
      <c r="SGC46" s="426"/>
      <c r="SGD46" s="426"/>
      <c r="SGE46" s="426"/>
      <c r="SGF46" s="426"/>
      <c r="SGG46" s="426"/>
      <c r="SGH46" s="426"/>
      <c r="SGI46" s="426"/>
      <c r="SGJ46" s="426"/>
      <c r="SGK46" s="426"/>
      <c r="SGL46" s="426"/>
      <c r="SGM46" s="426"/>
      <c r="SGN46" s="426"/>
      <c r="SGO46" s="426"/>
      <c r="SGP46" s="426"/>
      <c r="SGQ46" s="426"/>
      <c r="SGR46" s="426"/>
      <c r="SGS46" s="426"/>
      <c r="SGT46" s="426"/>
      <c r="SGU46" s="426"/>
      <c r="SGV46" s="426"/>
      <c r="SGW46" s="426"/>
      <c r="SGX46" s="426"/>
      <c r="SGY46" s="426"/>
      <c r="SGZ46" s="426"/>
      <c r="SHA46" s="426"/>
      <c r="SHB46" s="426"/>
      <c r="SHC46" s="426"/>
      <c r="SHD46" s="426"/>
      <c r="SHE46" s="426"/>
      <c r="SHF46" s="426"/>
      <c r="SHG46" s="426"/>
      <c r="SHH46" s="426"/>
      <c r="SHI46" s="426"/>
      <c r="SHJ46" s="426"/>
      <c r="SHK46" s="426"/>
      <c r="SHL46" s="426"/>
      <c r="SHM46" s="426"/>
      <c r="SHN46" s="426"/>
      <c r="SHO46" s="426"/>
      <c r="SHP46" s="426"/>
      <c r="SHQ46" s="426"/>
      <c r="SHR46" s="426"/>
      <c r="SHS46" s="426"/>
      <c r="SHT46" s="426"/>
      <c r="SHU46" s="426"/>
      <c r="SHV46" s="426"/>
      <c r="SHW46" s="426"/>
      <c r="SHX46" s="426"/>
      <c r="SHY46" s="426"/>
      <c r="SHZ46" s="426"/>
      <c r="SIA46" s="426"/>
      <c r="SIB46" s="426"/>
      <c r="SIC46" s="426"/>
      <c r="SID46" s="426"/>
      <c r="SIE46" s="426"/>
      <c r="SIF46" s="426"/>
      <c r="SIG46" s="426"/>
      <c r="SIH46" s="426"/>
      <c r="SII46" s="426"/>
      <c r="SIJ46" s="426"/>
      <c r="SIK46" s="426"/>
      <c r="SIL46" s="426"/>
      <c r="SIM46" s="426"/>
      <c r="SIN46" s="426"/>
      <c r="SIO46" s="426"/>
      <c r="SIP46" s="426"/>
      <c r="SIQ46" s="426"/>
      <c r="SIR46" s="426"/>
      <c r="SIS46" s="426"/>
      <c r="SIT46" s="426"/>
      <c r="SIU46" s="426"/>
      <c r="SIV46" s="426"/>
      <c r="SIW46" s="426"/>
      <c r="SIX46" s="426"/>
      <c r="SIY46" s="426"/>
      <c r="SIZ46" s="426"/>
      <c r="SJA46" s="426"/>
      <c r="SJB46" s="426"/>
      <c r="SJC46" s="426"/>
      <c r="SJD46" s="426"/>
      <c r="SJE46" s="426"/>
      <c r="SJF46" s="426"/>
      <c r="SJG46" s="426"/>
      <c r="SJH46" s="426"/>
      <c r="SJI46" s="426"/>
      <c r="SJJ46" s="426"/>
      <c r="SJK46" s="426"/>
      <c r="SJL46" s="426"/>
      <c r="SJM46" s="426"/>
      <c r="SJN46" s="426"/>
      <c r="SJO46" s="426"/>
      <c r="SJP46" s="426"/>
      <c r="SJQ46" s="426"/>
      <c r="SJR46" s="426"/>
      <c r="SJS46" s="426"/>
      <c r="SJT46" s="426"/>
      <c r="SJU46" s="426"/>
      <c r="SJV46" s="426"/>
      <c r="SJW46" s="426"/>
      <c r="SJX46" s="426"/>
      <c r="SJY46" s="426"/>
      <c r="SJZ46" s="426"/>
      <c r="SKA46" s="426"/>
      <c r="SKB46" s="426"/>
      <c r="SKC46" s="426"/>
      <c r="SKD46" s="426"/>
      <c r="SKE46" s="426"/>
      <c r="SKF46" s="426"/>
      <c r="SKG46" s="426"/>
      <c r="SKH46" s="426"/>
      <c r="SKI46" s="426"/>
      <c r="SKJ46" s="426"/>
      <c r="SKK46" s="426"/>
      <c r="SKL46" s="426"/>
      <c r="SKM46" s="426"/>
      <c r="SKN46" s="426"/>
      <c r="SKO46" s="426"/>
      <c r="SKP46" s="426"/>
      <c r="SKQ46" s="426"/>
      <c r="SKR46" s="426"/>
      <c r="SKS46" s="426"/>
      <c r="SKT46" s="426"/>
      <c r="SKU46" s="426"/>
      <c r="SKV46" s="426"/>
      <c r="SKW46" s="426"/>
      <c r="SKX46" s="426"/>
      <c r="SKY46" s="426"/>
      <c r="SKZ46" s="426"/>
      <c r="SLA46" s="426"/>
      <c r="SLB46" s="426"/>
      <c r="SLC46" s="426"/>
      <c r="SLD46" s="426"/>
      <c r="SLE46" s="426"/>
      <c r="SLF46" s="426"/>
      <c r="SLG46" s="426"/>
      <c r="SLH46" s="426"/>
      <c r="SLI46" s="426"/>
      <c r="SLJ46" s="426"/>
      <c r="SLK46" s="426"/>
      <c r="SLL46" s="426"/>
      <c r="SLM46" s="426"/>
      <c r="SLN46" s="426"/>
      <c r="SLO46" s="426"/>
      <c r="SLP46" s="426"/>
      <c r="SLQ46" s="426"/>
      <c r="SLR46" s="426"/>
      <c r="SLS46" s="426"/>
      <c r="SLT46" s="426"/>
      <c r="SLU46" s="426"/>
      <c r="SLV46" s="426"/>
      <c r="SLW46" s="426"/>
      <c r="SLX46" s="426"/>
      <c r="SLY46" s="426"/>
      <c r="SLZ46" s="426"/>
      <c r="SMA46" s="426"/>
      <c r="SMB46" s="426"/>
      <c r="SMC46" s="426"/>
      <c r="SMD46" s="426"/>
      <c r="SME46" s="426"/>
      <c r="SMF46" s="426"/>
      <c r="SMG46" s="426"/>
      <c r="SMH46" s="426"/>
      <c r="SMI46" s="426"/>
      <c r="SMJ46" s="426"/>
      <c r="SMK46" s="426"/>
      <c r="SML46" s="426"/>
      <c r="SMM46" s="426"/>
      <c r="SMN46" s="426"/>
      <c r="SMO46" s="426"/>
      <c r="SMP46" s="426"/>
      <c r="SMQ46" s="426"/>
      <c r="SMR46" s="426"/>
      <c r="SMS46" s="426"/>
      <c r="SMT46" s="426"/>
      <c r="SMU46" s="426"/>
      <c r="SMV46" s="426"/>
      <c r="SMW46" s="426"/>
      <c r="SMX46" s="426"/>
      <c r="SMY46" s="426"/>
      <c r="SMZ46" s="426"/>
      <c r="SNA46" s="426"/>
      <c r="SNB46" s="426"/>
      <c r="SNC46" s="426"/>
      <c r="SND46" s="426"/>
      <c r="SNE46" s="426"/>
      <c r="SNF46" s="426"/>
      <c r="SNG46" s="426"/>
      <c r="SNH46" s="426"/>
      <c r="SNI46" s="426"/>
      <c r="SNJ46" s="426"/>
      <c r="SNK46" s="426"/>
      <c r="SNL46" s="426"/>
      <c r="SNM46" s="426"/>
      <c r="SNN46" s="426"/>
      <c r="SNO46" s="426"/>
      <c r="SNP46" s="426"/>
      <c r="SNQ46" s="426"/>
      <c r="SNR46" s="426"/>
      <c r="SNS46" s="426"/>
      <c r="SNT46" s="426"/>
      <c r="SNU46" s="426"/>
      <c r="SNV46" s="426"/>
      <c r="SNW46" s="426"/>
      <c r="SNX46" s="426"/>
      <c r="SNY46" s="426"/>
      <c r="SNZ46" s="426"/>
      <c r="SOA46" s="426"/>
      <c r="SOB46" s="426"/>
      <c r="SOC46" s="426"/>
      <c r="SOD46" s="426"/>
      <c r="SOE46" s="426"/>
      <c r="SOF46" s="426"/>
      <c r="SOG46" s="426"/>
      <c r="SOH46" s="426"/>
      <c r="SOI46" s="426"/>
      <c r="SOJ46" s="426"/>
      <c r="SOK46" s="426"/>
      <c r="SOL46" s="426"/>
      <c r="SOM46" s="426"/>
      <c r="SON46" s="426"/>
      <c r="SOO46" s="426"/>
      <c r="SOP46" s="426"/>
      <c r="SOQ46" s="426"/>
      <c r="SOR46" s="426"/>
      <c r="SOS46" s="426"/>
      <c r="SOT46" s="426"/>
      <c r="SOU46" s="426"/>
      <c r="SOV46" s="426"/>
      <c r="SOW46" s="426"/>
      <c r="SOX46" s="426"/>
      <c r="SOY46" s="426"/>
      <c r="SOZ46" s="426"/>
      <c r="SPA46" s="426"/>
      <c r="SPB46" s="426"/>
      <c r="SPC46" s="426"/>
      <c r="SPD46" s="426"/>
      <c r="SPE46" s="426"/>
      <c r="SPF46" s="426"/>
      <c r="SPG46" s="426"/>
      <c r="SPH46" s="426"/>
      <c r="SPI46" s="426"/>
      <c r="SPJ46" s="426"/>
      <c r="SPK46" s="426"/>
      <c r="SPL46" s="426"/>
      <c r="SPM46" s="426"/>
      <c r="SPN46" s="426"/>
      <c r="SPO46" s="426"/>
      <c r="SPP46" s="426"/>
      <c r="SPQ46" s="426"/>
      <c r="SPR46" s="426"/>
      <c r="SPS46" s="426"/>
      <c r="SPT46" s="426"/>
      <c r="SPU46" s="426"/>
      <c r="SPV46" s="426"/>
      <c r="SPW46" s="426"/>
      <c r="SPX46" s="426"/>
      <c r="SPY46" s="426"/>
      <c r="SPZ46" s="426"/>
      <c r="SQA46" s="426"/>
      <c r="SQB46" s="426"/>
      <c r="SQC46" s="426"/>
      <c r="SQD46" s="426"/>
      <c r="SQE46" s="426"/>
      <c r="SQF46" s="426"/>
      <c r="SQG46" s="426"/>
      <c r="SQH46" s="426"/>
      <c r="SQI46" s="426"/>
      <c r="SQJ46" s="426"/>
      <c r="SQK46" s="426"/>
      <c r="SQL46" s="426"/>
      <c r="SQM46" s="426"/>
      <c r="SQN46" s="426"/>
      <c r="SQO46" s="426"/>
      <c r="SQP46" s="426"/>
      <c r="SQQ46" s="426"/>
      <c r="SQR46" s="426"/>
      <c r="SQS46" s="426"/>
      <c r="SQT46" s="426"/>
      <c r="SQU46" s="426"/>
      <c r="SQV46" s="426"/>
      <c r="SQW46" s="426"/>
      <c r="SQX46" s="426"/>
      <c r="SQY46" s="426"/>
      <c r="SQZ46" s="426"/>
      <c r="SRA46" s="426"/>
      <c r="SRB46" s="426"/>
      <c r="SRC46" s="426"/>
      <c r="SRD46" s="426"/>
      <c r="SRE46" s="426"/>
      <c r="SRF46" s="426"/>
      <c r="SRG46" s="426"/>
      <c r="SRH46" s="426"/>
      <c r="SRI46" s="426"/>
      <c r="SRJ46" s="426"/>
      <c r="SRK46" s="426"/>
      <c r="SRL46" s="426"/>
      <c r="SRM46" s="426"/>
      <c r="SRN46" s="426"/>
      <c r="SRO46" s="426"/>
      <c r="SRP46" s="426"/>
      <c r="SRQ46" s="426"/>
      <c r="SRR46" s="426"/>
      <c r="SRS46" s="426"/>
      <c r="SRT46" s="426"/>
      <c r="SRU46" s="426"/>
      <c r="SRV46" s="426"/>
      <c r="SRW46" s="426"/>
      <c r="SRX46" s="426"/>
      <c r="SRY46" s="426"/>
      <c r="SRZ46" s="426"/>
      <c r="SSA46" s="426"/>
      <c r="SSB46" s="426"/>
      <c r="SSC46" s="426"/>
      <c r="SSD46" s="426"/>
      <c r="SSE46" s="426"/>
      <c r="SSF46" s="426"/>
      <c r="SSG46" s="426"/>
      <c r="SSH46" s="426"/>
      <c r="SSI46" s="426"/>
      <c r="SSJ46" s="426"/>
      <c r="SSK46" s="426"/>
      <c r="SSL46" s="426"/>
      <c r="SSM46" s="426"/>
      <c r="SSN46" s="426"/>
      <c r="SSO46" s="426"/>
      <c r="SSP46" s="426"/>
      <c r="SSQ46" s="426"/>
      <c r="SSR46" s="426"/>
      <c r="SSS46" s="426"/>
      <c r="SST46" s="426"/>
      <c r="SSU46" s="426"/>
      <c r="SSV46" s="426"/>
      <c r="SSW46" s="426"/>
      <c r="SSX46" s="426"/>
      <c r="SSY46" s="426"/>
      <c r="SSZ46" s="426"/>
      <c r="STA46" s="426"/>
      <c r="STB46" s="426"/>
      <c r="STC46" s="426"/>
      <c r="STD46" s="426"/>
      <c r="STE46" s="426"/>
      <c r="STF46" s="426"/>
      <c r="STG46" s="426"/>
      <c r="STH46" s="426"/>
      <c r="STI46" s="426"/>
      <c r="STJ46" s="426"/>
      <c r="STK46" s="426"/>
      <c r="STL46" s="426"/>
      <c r="STM46" s="426"/>
      <c r="STN46" s="426"/>
      <c r="STO46" s="426"/>
      <c r="STP46" s="426"/>
      <c r="STQ46" s="426"/>
      <c r="STR46" s="426"/>
      <c r="STS46" s="426"/>
      <c r="STT46" s="426"/>
      <c r="STU46" s="426"/>
      <c r="STV46" s="426"/>
      <c r="STW46" s="426"/>
      <c r="STX46" s="426"/>
      <c r="STY46" s="426"/>
      <c r="STZ46" s="426"/>
      <c r="SUA46" s="426"/>
      <c r="SUB46" s="426"/>
      <c r="SUC46" s="426"/>
      <c r="SUD46" s="426"/>
      <c r="SUE46" s="426"/>
      <c r="SUF46" s="426"/>
      <c r="SUG46" s="426"/>
      <c r="SUH46" s="426"/>
      <c r="SUI46" s="426"/>
      <c r="SUJ46" s="426"/>
      <c r="SUK46" s="426"/>
      <c r="SUL46" s="426"/>
      <c r="SUM46" s="426"/>
      <c r="SUN46" s="426"/>
      <c r="SUO46" s="426"/>
      <c r="SUP46" s="426"/>
      <c r="SUQ46" s="426"/>
      <c r="SUR46" s="426"/>
      <c r="SUS46" s="426"/>
      <c r="SUT46" s="426"/>
      <c r="SUU46" s="426"/>
      <c r="SUV46" s="426"/>
      <c r="SUW46" s="426"/>
      <c r="SUX46" s="426"/>
      <c r="SUY46" s="426"/>
      <c r="SUZ46" s="426"/>
      <c r="SVA46" s="426"/>
      <c r="SVB46" s="426"/>
      <c r="SVC46" s="426"/>
      <c r="SVD46" s="426"/>
      <c r="SVE46" s="426"/>
      <c r="SVF46" s="426"/>
      <c r="SVG46" s="426"/>
      <c r="SVH46" s="426"/>
      <c r="SVI46" s="426"/>
      <c r="SVJ46" s="426"/>
      <c r="SVK46" s="426"/>
      <c r="SVL46" s="426"/>
      <c r="SVM46" s="426"/>
      <c r="SVN46" s="426"/>
      <c r="SVO46" s="426"/>
      <c r="SVP46" s="426"/>
      <c r="SVQ46" s="426"/>
      <c r="SVR46" s="426"/>
      <c r="SVS46" s="426"/>
      <c r="SVT46" s="426"/>
      <c r="SVU46" s="426"/>
      <c r="SVV46" s="426"/>
      <c r="SVW46" s="426"/>
      <c r="SVX46" s="426"/>
      <c r="SVY46" s="426"/>
      <c r="SVZ46" s="426"/>
      <c r="SWA46" s="426"/>
      <c r="SWB46" s="426"/>
      <c r="SWC46" s="426"/>
      <c r="SWD46" s="426"/>
      <c r="SWE46" s="426"/>
      <c r="SWF46" s="426"/>
      <c r="SWG46" s="426"/>
      <c r="SWH46" s="426"/>
      <c r="SWI46" s="426"/>
      <c r="SWJ46" s="426"/>
      <c r="SWK46" s="426"/>
      <c r="SWL46" s="426"/>
      <c r="SWM46" s="426"/>
      <c r="SWN46" s="426"/>
      <c r="SWO46" s="426"/>
      <c r="SWP46" s="426"/>
      <c r="SWQ46" s="426"/>
      <c r="SWR46" s="426"/>
      <c r="SWS46" s="426"/>
      <c r="SWT46" s="426"/>
      <c r="SWU46" s="426"/>
      <c r="SWV46" s="426"/>
      <c r="SWW46" s="426"/>
      <c r="SWX46" s="426"/>
      <c r="SWY46" s="426"/>
      <c r="SWZ46" s="426"/>
      <c r="SXA46" s="426"/>
      <c r="SXB46" s="426"/>
      <c r="SXC46" s="426"/>
      <c r="SXD46" s="426"/>
      <c r="SXE46" s="426"/>
      <c r="SXF46" s="426"/>
      <c r="SXG46" s="426"/>
      <c r="SXH46" s="426"/>
      <c r="SXI46" s="426"/>
      <c r="SXJ46" s="426"/>
      <c r="SXK46" s="426"/>
      <c r="SXL46" s="426"/>
      <c r="SXM46" s="426"/>
      <c r="SXN46" s="426"/>
      <c r="SXO46" s="426"/>
      <c r="SXP46" s="426"/>
      <c r="SXQ46" s="426"/>
      <c r="SXR46" s="426"/>
      <c r="SXS46" s="426"/>
      <c r="SXT46" s="426"/>
      <c r="SXU46" s="426"/>
      <c r="SXV46" s="426"/>
      <c r="SXW46" s="426"/>
      <c r="SXX46" s="426"/>
      <c r="SXY46" s="426"/>
      <c r="SXZ46" s="426"/>
      <c r="SYA46" s="426"/>
      <c r="SYB46" s="426"/>
      <c r="SYC46" s="426"/>
      <c r="SYD46" s="426"/>
      <c r="SYE46" s="426"/>
      <c r="SYF46" s="426"/>
      <c r="SYG46" s="426"/>
      <c r="SYH46" s="426"/>
      <c r="SYI46" s="426"/>
      <c r="SYJ46" s="426"/>
      <c r="SYK46" s="426"/>
      <c r="SYL46" s="426"/>
      <c r="SYM46" s="426"/>
      <c r="SYN46" s="426"/>
      <c r="SYO46" s="426"/>
      <c r="SYP46" s="426"/>
      <c r="SYQ46" s="426"/>
      <c r="SYR46" s="426"/>
      <c r="SYS46" s="426"/>
      <c r="SYT46" s="426"/>
      <c r="SYU46" s="426"/>
      <c r="SYV46" s="426"/>
      <c r="SYW46" s="426"/>
      <c r="SYX46" s="426"/>
      <c r="SYY46" s="426"/>
      <c r="SYZ46" s="426"/>
      <c r="SZA46" s="426"/>
      <c r="SZB46" s="426"/>
      <c r="SZC46" s="426"/>
      <c r="SZD46" s="426"/>
      <c r="SZE46" s="426"/>
      <c r="SZF46" s="426"/>
      <c r="SZG46" s="426"/>
      <c r="SZH46" s="426"/>
      <c r="SZI46" s="426"/>
      <c r="SZJ46" s="426"/>
      <c r="SZK46" s="426"/>
      <c r="SZL46" s="426"/>
      <c r="SZM46" s="426"/>
      <c r="SZN46" s="426"/>
      <c r="SZO46" s="426"/>
      <c r="SZP46" s="426"/>
      <c r="SZQ46" s="426"/>
      <c r="SZR46" s="426"/>
      <c r="SZS46" s="426"/>
      <c r="SZT46" s="426"/>
      <c r="SZU46" s="426"/>
      <c r="SZV46" s="426"/>
      <c r="SZW46" s="426"/>
      <c r="SZX46" s="426"/>
      <c r="SZY46" s="426"/>
      <c r="SZZ46" s="426"/>
      <c r="TAA46" s="426"/>
      <c r="TAB46" s="426"/>
      <c r="TAC46" s="426"/>
      <c r="TAD46" s="426"/>
      <c r="TAE46" s="426"/>
      <c r="TAF46" s="426"/>
      <c r="TAG46" s="426"/>
      <c r="TAH46" s="426"/>
      <c r="TAI46" s="426"/>
      <c r="TAJ46" s="426"/>
      <c r="TAK46" s="426"/>
      <c r="TAL46" s="426"/>
      <c r="TAM46" s="426"/>
      <c r="TAN46" s="426"/>
      <c r="TAO46" s="426"/>
      <c r="TAP46" s="426"/>
      <c r="TAQ46" s="426"/>
      <c r="TAR46" s="426"/>
      <c r="TAS46" s="426"/>
      <c r="TAT46" s="426"/>
      <c r="TAU46" s="426"/>
      <c r="TAV46" s="426"/>
      <c r="TAW46" s="426"/>
      <c r="TAX46" s="426"/>
      <c r="TAY46" s="426"/>
      <c r="TAZ46" s="426"/>
      <c r="TBA46" s="426"/>
      <c r="TBB46" s="426"/>
      <c r="TBC46" s="426"/>
      <c r="TBD46" s="426"/>
      <c r="TBE46" s="426"/>
      <c r="TBF46" s="426"/>
      <c r="TBG46" s="426"/>
      <c r="TBH46" s="426"/>
      <c r="TBI46" s="426"/>
      <c r="TBJ46" s="426"/>
      <c r="TBK46" s="426"/>
      <c r="TBL46" s="426"/>
      <c r="TBM46" s="426"/>
      <c r="TBN46" s="426"/>
      <c r="TBO46" s="426"/>
      <c r="TBP46" s="426"/>
      <c r="TBQ46" s="426"/>
      <c r="TBR46" s="426"/>
      <c r="TBS46" s="426"/>
      <c r="TBT46" s="426"/>
      <c r="TBU46" s="426"/>
      <c r="TBV46" s="426"/>
      <c r="TBW46" s="426"/>
      <c r="TBX46" s="426"/>
      <c r="TBY46" s="426"/>
      <c r="TBZ46" s="426"/>
      <c r="TCA46" s="426"/>
      <c r="TCB46" s="426"/>
      <c r="TCC46" s="426"/>
      <c r="TCD46" s="426"/>
      <c r="TCE46" s="426"/>
      <c r="TCF46" s="426"/>
      <c r="TCG46" s="426"/>
      <c r="TCH46" s="426"/>
      <c r="TCI46" s="426"/>
      <c r="TCJ46" s="426"/>
      <c r="TCK46" s="426"/>
      <c r="TCL46" s="426"/>
      <c r="TCM46" s="426"/>
      <c r="TCN46" s="426"/>
      <c r="TCO46" s="426"/>
      <c r="TCP46" s="426"/>
      <c r="TCQ46" s="426"/>
      <c r="TCR46" s="426"/>
      <c r="TCS46" s="426"/>
      <c r="TCT46" s="426"/>
      <c r="TCU46" s="426"/>
      <c r="TCV46" s="426"/>
      <c r="TCW46" s="426"/>
      <c r="TCX46" s="426"/>
      <c r="TCY46" s="426"/>
      <c r="TCZ46" s="426"/>
      <c r="TDA46" s="426"/>
      <c r="TDB46" s="426"/>
      <c r="TDC46" s="426"/>
      <c r="TDD46" s="426"/>
      <c r="TDE46" s="426"/>
      <c r="TDF46" s="426"/>
      <c r="TDG46" s="426"/>
      <c r="TDH46" s="426"/>
      <c r="TDI46" s="426"/>
      <c r="TDJ46" s="426"/>
      <c r="TDK46" s="426"/>
      <c r="TDL46" s="426"/>
      <c r="TDM46" s="426"/>
      <c r="TDN46" s="426"/>
      <c r="TDO46" s="426"/>
      <c r="TDP46" s="426"/>
      <c r="TDQ46" s="426"/>
      <c r="TDR46" s="426"/>
      <c r="TDS46" s="426"/>
      <c r="TDT46" s="426"/>
      <c r="TDU46" s="426"/>
      <c r="TDV46" s="426"/>
      <c r="TDW46" s="426"/>
      <c r="TDX46" s="426"/>
      <c r="TDY46" s="426"/>
      <c r="TDZ46" s="426"/>
      <c r="TEA46" s="426"/>
      <c r="TEB46" s="426"/>
      <c r="TEC46" s="426"/>
      <c r="TED46" s="426"/>
      <c r="TEE46" s="426"/>
      <c r="TEF46" s="426"/>
      <c r="TEG46" s="426"/>
      <c r="TEH46" s="426"/>
      <c r="TEI46" s="426"/>
      <c r="TEJ46" s="426"/>
      <c r="TEK46" s="426"/>
      <c r="TEL46" s="426"/>
      <c r="TEM46" s="426"/>
      <c r="TEN46" s="426"/>
      <c r="TEO46" s="426"/>
      <c r="TEP46" s="426"/>
      <c r="TEQ46" s="426"/>
      <c r="TER46" s="426"/>
      <c r="TES46" s="426"/>
      <c r="TET46" s="426"/>
      <c r="TEU46" s="426"/>
      <c r="TEV46" s="426"/>
      <c r="TEW46" s="426"/>
      <c r="TEX46" s="426"/>
      <c r="TEY46" s="426"/>
      <c r="TEZ46" s="426"/>
      <c r="TFA46" s="426"/>
      <c r="TFB46" s="426"/>
      <c r="TFC46" s="426"/>
      <c r="TFD46" s="426"/>
      <c r="TFE46" s="426"/>
      <c r="TFF46" s="426"/>
      <c r="TFG46" s="426"/>
      <c r="TFH46" s="426"/>
      <c r="TFI46" s="426"/>
      <c r="TFJ46" s="426"/>
      <c r="TFK46" s="426"/>
      <c r="TFL46" s="426"/>
      <c r="TFM46" s="426"/>
      <c r="TFN46" s="426"/>
      <c r="TFO46" s="426"/>
      <c r="TFP46" s="426"/>
      <c r="TFQ46" s="426"/>
      <c r="TFR46" s="426"/>
      <c r="TFS46" s="426"/>
      <c r="TFT46" s="426"/>
      <c r="TFU46" s="426"/>
      <c r="TFV46" s="426"/>
      <c r="TFW46" s="426"/>
      <c r="TFX46" s="426"/>
      <c r="TFY46" s="426"/>
      <c r="TFZ46" s="426"/>
      <c r="TGA46" s="426"/>
      <c r="TGB46" s="426"/>
      <c r="TGC46" s="426"/>
      <c r="TGD46" s="426"/>
      <c r="TGE46" s="426"/>
      <c r="TGF46" s="426"/>
      <c r="TGG46" s="426"/>
      <c r="TGH46" s="426"/>
      <c r="TGI46" s="426"/>
      <c r="TGJ46" s="426"/>
      <c r="TGK46" s="426"/>
      <c r="TGL46" s="426"/>
      <c r="TGM46" s="426"/>
      <c r="TGN46" s="426"/>
      <c r="TGO46" s="426"/>
      <c r="TGP46" s="426"/>
      <c r="TGQ46" s="426"/>
      <c r="TGR46" s="426"/>
      <c r="TGS46" s="426"/>
      <c r="TGT46" s="426"/>
      <c r="TGU46" s="426"/>
      <c r="TGV46" s="426"/>
      <c r="TGW46" s="426"/>
      <c r="TGX46" s="426"/>
      <c r="TGY46" s="426"/>
      <c r="TGZ46" s="426"/>
      <c r="THA46" s="426"/>
      <c r="THB46" s="426"/>
      <c r="THC46" s="426"/>
      <c r="THD46" s="426"/>
      <c r="THE46" s="426"/>
      <c r="THF46" s="426"/>
      <c r="THG46" s="426"/>
      <c r="THH46" s="426"/>
      <c r="THI46" s="426"/>
      <c r="THJ46" s="426"/>
      <c r="THK46" s="426"/>
      <c r="THL46" s="426"/>
      <c r="THM46" s="426"/>
      <c r="THN46" s="426"/>
      <c r="THO46" s="426"/>
      <c r="THP46" s="426"/>
      <c r="THQ46" s="426"/>
      <c r="THR46" s="426"/>
      <c r="THS46" s="426"/>
      <c r="THT46" s="426"/>
      <c r="THU46" s="426"/>
      <c r="THV46" s="426"/>
      <c r="THW46" s="426"/>
      <c r="THX46" s="426"/>
      <c r="THY46" s="426"/>
      <c r="THZ46" s="426"/>
      <c r="TIA46" s="426"/>
      <c r="TIB46" s="426"/>
      <c r="TIC46" s="426"/>
      <c r="TID46" s="426"/>
      <c r="TIE46" s="426"/>
      <c r="TIF46" s="426"/>
      <c r="TIG46" s="426"/>
      <c r="TIH46" s="426"/>
      <c r="TII46" s="426"/>
      <c r="TIJ46" s="426"/>
      <c r="TIK46" s="426"/>
      <c r="TIL46" s="426"/>
      <c r="TIM46" s="426"/>
      <c r="TIN46" s="426"/>
      <c r="TIO46" s="426"/>
      <c r="TIP46" s="426"/>
      <c r="TIQ46" s="426"/>
      <c r="TIR46" s="426"/>
      <c r="TIS46" s="426"/>
      <c r="TIT46" s="426"/>
      <c r="TIU46" s="426"/>
      <c r="TIV46" s="426"/>
      <c r="TIW46" s="426"/>
      <c r="TIX46" s="426"/>
      <c r="TIY46" s="426"/>
      <c r="TIZ46" s="426"/>
      <c r="TJA46" s="426"/>
      <c r="TJB46" s="426"/>
      <c r="TJC46" s="426"/>
      <c r="TJD46" s="426"/>
      <c r="TJE46" s="426"/>
      <c r="TJF46" s="426"/>
      <c r="TJG46" s="426"/>
      <c r="TJH46" s="426"/>
      <c r="TJI46" s="426"/>
      <c r="TJJ46" s="426"/>
      <c r="TJK46" s="426"/>
      <c r="TJL46" s="426"/>
      <c r="TJM46" s="426"/>
      <c r="TJN46" s="426"/>
      <c r="TJO46" s="426"/>
      <c r="TJP46" s="426"/>
      <c r="TJQ46" s="426"/>
      <c r="TJR46" s="426"/>
      <c r="TJS46" s="426"/>
      <c r="TJT46" s="426"/>
      <c r="TJU46" s="426"/>
      <c r="TJV46" s="426"/>
      <c r="TJW46" s="426"/>
      <c r="TJX46" s="426"/>
      <c r="TJY46" s="426"/>
      <c r="TJZ46" s="426"/>
      <c r="TKA46" s="426"/>
      <c r="TKB46" s="426"/>
      <c r="TKC46" s="426"/>
      <c r="TKD46" s="426"/>
      <c r="TKE46" s="426"/>
      <c r="TKF46" s="426"/>
      <c r="TKG46" s="426"/>
      <c r="TKH46" s="426"/>
      <c r="TKI46" s="426"/>
      <c r="TKJ46" s="426"/>
      <c r="TKK46" s="426"/>
      <c r="TKL46" s="426"/>
      <c r="TKM46" s="426"/>
      <c r="TKN46" s="426"/>
      <c r="TKO46" s="426"/>
      <c r="TKP46" s="426"/>
      <c r="TKQ46" s="426"/>
      <c r="TKR46" s="426"/>
      <c r="TKS46" s="426"/>
      <c r="TKT46" s="426"/>
      <c r="TKU46" s="426"/>
      <c r="TKV46" s="426"/>
      <c r="TKW46" s="426"/>
      <c r="TKX46" s="426"/>
      <c r="TKY46" s="426"/>
      <c r="TKZ46" s="426"/>
      <c r="TLA46" s="426"/>
      <c r="TLB46" s="426"/>
      <c r="TLC46" s="426"/>
      <c r="TLD46" s="426"/>
      <c r="TLE46" s="426"/>
      <c r="TLF46" s="426"/>
      <c r="TLG46" s="426"/>
      <c r="TLH46" s="426"/>
      <c r="TLI46" s="426"/>
      <c r="TLJ46" s="426"/>
      <c r="TLK46" s="426"/>
      <c r="TLL46" s="426"/>
      <c r="TLM46" s="426"/>
      <c r="TLN46" s="426"/>
      <c r="TLO46" s="426"/>
      <c r="TLP46" s="426"/>
      <c r="TLQ46" s="426"/>
      <c r="TLR46" s="426"/>
      <c r="TLS46" s="426"/>
      <c r="TLT46" s="426"/>
      <c r="TLU46" s="426"/>
      <c r="TLV46" s="426"/>
      <c r="TLW46" s="426"/>
      <c r="TLX46" s="426"/>
      <c r="TLY46" s="426"/>
      <c r="TLZ46" s="426"/>
      <c r="TMA46" s="426"/>
      <c r="TMB46" s="426"/>
      <c r="TMC46" s="426"/>
      <c r="TMD46" s="426"/>
      <c r="TME46" s="426"/>
      <c r="TMF46" s="426"/>
      <c r="TMG46" s="426"/>
      <c r="TMH46" s="426"/>
      <c r="TMI46" s="426"/>
      <c r="TMJ46" s="426"/>
      <c r="TMK46" s="426"/>
      <c r="TML46" s="426"/>
      <c r="TMM46" s="426"/>
      <c r="TMN46" s="426"/>
      <c r="TMO46" s="426"/>
      <c r="TMP46" s="426"/>
      <c r="TMQ46" s="426"/>
      <c r="TMR46" s="426"/>
      <c r="TMS46" s="426"/>
      <c r="TMT46" s="426"/>
      <c r="TMU46" s="426"/>
      <c r="TMV46" s="426"/>
      <c r="TMW46" s="426"/>
      <c r="TMX46" s="426"/>
      <c r="TMY46" s="426"/>
      <c r="TMZ46" s="426"/>
      <c r="TNA46" s="426"/>
      <c r="TNB46" s="426"/>
      <c r="TNC46" s="426"/>
      <c r="TND46" s="426"/>
      <c r="TNE46" s="426"/>
      <c r="TNF46" s="426"/>
      <c r="TNG46" s="426"/>
      <c r="TNH46" s="426"/>
      <c r="TNI46" s="426"/>
      <c r="TNJ46" s="426"/>
      <c r="TNK46" s="426"/>
      <c r="TNL46" s="426"/>
      <c r="TNM46" s="426"/>
      <c r="TNN46" s="426"/>
      <c r="TNO46" s="426"/>
      <c r="TNP46" s="426"/>
      <c r="TNQ46" s="426"/>
      <c r="TNR46" s="426"/>
      <c r="TNS46" s="426"/>
      <c r="TNT46" s="426"/>
      <c r="TNU46" s="426"/>
      <c r="TNV46" s="426"/>
      <c r="TNW46" s="426"/>
      <c r="TNX46" s="426"/>
      <c r="TNY46" s="426"/>
      <c r="TNZ46" s="426"/>
      <c r="TOA46" s="426"/>
      <c r="TOB46" s="426"/>
      <c r="TOC46" s="426"/>
      <c r="TOD46" s="426"/>
      <c r="TOE46" s="426"/>
      <c r="TOF46" s="426"/>
      <c r="TOG46" s="426"/>
      <c r="TOH46" s="426"/>
      <c r="TOI46" s="426"/>
      <c r="TOJ46" s="426"/>
      <c r="TOK46" s="426"/>
      <c r="TOL46" s="426"/>
      <c r="TOM46" s="426"/>
      <c r="TON46" s="426"/>
      <c r="TOO46" s="426"/>
      <c r="TOP46" s="426"/>
      <c r="TOQ46" s="426"/>
      <c r="TOR46" s="426"/>
      <c r="TOS46" s="426"/>
      <c r="TOT46" s="426"/>
      <c r="TOU46" s="426"/>
      <c r="TOV46" s="426"/>
      <c r="TOW46" s="426"/>
      <c r="TOX46" s="426"/>
      <c r="TOY46" s="426"/>
      <c r="TOZ46" s="426"/>
      <c r="TPA46" s="426"/>
      <c r="TPB46" s="426"/>
      <c r="TPC46" s="426"/>
      <c r="TPD46" s="426"/>
      <c r="TPE46" s="426"/>
      <c r="TPF46" s="426"/>
      <c r="TPG46" s="426"/>
      <c r="TPH46" s="426"/>
      <c r="TPI46" s="426"/>
      <c r="TPJ46" s="426"/>
      <c r="TPK46" s="426"/>
      <c r="TPL46" s="426"/>
      <c r="TPM46" s="426"/>
      <c r="TPN46" s="426"/>
      <c r="TPO46" s="426"/>
      <c r="TPP46" s="426"/>
      <c r="TPQ46" s="426"/>
      <c r="TPR46" s="426"/>
      <c r="TPS46" s="426"/>
      <c r="TPT46" s="426"/>
      <c r="TPU46" s="426"/>
      <c r="TPV46" s="426"/>
      <c r="TPW46" s="426"/>
      <c r="TPX46" s="426"/>
      <c r="TPY46" s="426"/>
      <c r="TPZ46" s="426"/>
      <c r="TQA46" s="426"/>
      <c r="TQB46" s="426"/>
      <c r="TQC46" s="426"/>
      <c r="TQD46" s="426"/>
      <c r="TQE46" s="426"/>
      <c r="TQF46" s="426"/>
      <c r="TQG46" s="426"/>
      <c r="TQH46" s="426"/>
      <c r="TQI46" s="426"/>
      <c r="TQJ46" s="426"/>
      <c r="TQK46" s="426"/>
      <c r="TQL46" s="426"/>
      <c r="TQM46" s="426"/>
      <c r="TQN46" s="426"/>
      <c r="TQO46" s="426"/>
      <c r="TQP46" s="426"/>
      <c r="TQQ46" s="426"/>
      <c r="TQR46" s="426"/>
      <c r="TQS46" s="426"/>
      <c r="TQT46" s="426"/>
      <c r="TQU46" s="426"/>
      <c r="TQV46" s="426"/>
      <c r="TQW46" s="426"/>
      <c r="TQX46" s="426"/>
      <c r="TQY46" s="426"/>
      <c r="TQZ46" s="426"/>
      <c r="TRA46" s="426"/>
      <c r="TRB46" s="426"/>
      <c r="TRC46" s="426"/>
      <c r="TRD46" s="426"/>
      <c r="TRE46" s="426"/>
      <c r="TRF46" s="426"/>
      <c r="TRG46" s="426"/>
      <c r="TRH46" s="426"/>
      <c r="TRI46" s="426"/>
      <c r="TRJ46" s="426"/>
      <c r="TRK46" s="426"/>
      <c r="TRL46" s="426"/>
      <c r="TRM46" s="426"/>
      <c r="TRN46" s="426"/>
      <c r="TRO46" s="426"/>
      <c r="TRP46" s="426"/>
      <c r="TRQ46" s="426"/>
      <c r="TRR46" s="426"/>
      <c r="TRS46" s="426"/>
      <c r="TRT46" s="426"/>
      <c r="TRU46" s="426"/>
      <c r="TRV46" s="426"/>
      <c r="TRW46" s="426"/>
      <c r="TRX46" s="426"/>
      <c r="TRY46" s="426"/>
      <c r="TRZ46" s="426"/>
      <c r="TSA46" s="426"/>
      <c r="TSB46" s="426"/>
      <c r="TSC46" s="426"/>
      <c r="TSD46" s="426"/>
      <c r="TSE46" s="426"/>
      <c r="TSF46" s="426"/>
      <c r="TSG46" s="426"/>
      <c r="TSH46" s="426"/>
      <c r="TSI46" s="426"/>
      <c r="TSJ46" s="426"/>
      <c r="TSK46" s="426"/>
      <c r="TSL46" s="426"/>
      <c r="TSM46" s="426"/>
      <c r="TSN46" s="426"/>
      <c r="TSO46" s="426"/>
      <c r="TSP46" s="426"/>
      <c r="TSQ46" s="426"/>
      <c r="TSR46" s="426"/>
      <c r="TSS46" s="426"/>
      <c r="TST46" s="426"/>
      <c r="TSU46" s="426"/>
      <c r="TSV46" s="426"/>
      <c r="TSW46" s="426"/>
      <c r="TSX46" s="426"/>
      <c r="TSY46" s="426"/>
      <c r="TSZ46" s="426"/>
      <c r="TTA46" s="426"/>
      <c r="TTB46" s="426"/>
      <c r="TTC46" s="426"/>
      <c r="TTD46" s="426"/>
      <c r="TTE46" s="426"/>
      <c r="TTF46" s="426"/>
      <c r="TTG46" s="426"/>
      <c r="TTH46" s="426"/>
      <c r="TTI46" s="426"/>
      <c r="TTJ46" s="426"/>
      <c r="TTK46" s="426"/>
      <c r="TTL46" s="426"/>
      <c r="TTM46" s="426"/>
      <c r="TTN46" s="426"/>
      <c r="TTO46" s="426"/>
      <c r="TTP46" s="426"/>
      <c r="TTQ46" s="426"/>
      <c r="TTR46" s="426"/>
      <c r="TTS46" s="426"/>
      <c r="TTT46" s="426"/>
      <c r="TTU46" s="426"/>
      <c r="TTV46" s="426"/>
      <c r="TTW46" s="426"/>
      <c r="TTX46" s="426"/>
      <c r="TTY46" s="426"/>
      <c r="TTZ46" s="426"/>
      <c r="TUA46" s="426"/>
      <c r="TUB46" s="426"/>
      <c r="TUC46" s="426"/>
      <c r="TUD46" s="426"/>
      <c r="TUE46" s="426"/>
      <c r="TUF46" s="426"/>
      <c r="TUG46" s="426"/>
      <c r="TUH46" s="426"/>
      <c r="TUI46" s="426"/>
      <c r="TUJ46" s="426"/>
      <c r="TUK46" s="426"/>
      <c r="TUL46" s="426"/>
      <c r="TUM46" s="426"/>
      <c r="TUN46" s="426"/>
      <c r="TUO46" s="426"/>
      <c r="TUP46" s="426"/>
      <c r="TUQ46" s="426"/>
      <c r="TUR46" s="426"/>
      <c r="TUS46" s="426"/>
      <c r="TUT46" s="426"/>
      <c r="TUU46" s="426"/>
      <c r="TUV46" s="426"/>
      <c r="TUW46" s="426"/>
      <c r="TUX46" s="426"/>
      <c r="TUY46" s="426"/>
      <c r="TUZ46" s="426"/>
      <c r="TVA46" s="426"/>
      <c r="TVB46" s="426"/>
      <c r="TVC46" s="426"/>
      <c r="TVD46" s="426"/>
      <c r="TVE46" s="426"/>
      <c r="TVF46" s="426"/>
      <c r="TVG46" s="426"/>
      <c r="TVH46" s="426"/>
      <c r="TVI46" s="426"/>
      <c r="TVJ46" s="426"/>
      <c r="TVK46" s="426"/>
      <c r="TVL46" s="426"/>
      <c r="TVM46" s="426"/>
      <c r="TVN46" s="426"/>
      <c r="TVO46" s="426"/>
      <c r="TVP46" s="426"/>
      <c r="TVQ46" s="426"/>
      <c r="TVR46" s="426"/>
      <c r="TVS46" s="426"/>
      <c r="TVT46" s="426"/>
      <c r="TVU46" s="426"/>
      <c r="TVV46" s="426"/>
      <c r="TVW46" s="426"/>
      <c r="TVX46" s="426"/>
      <c r="TVY46" s="426"/>
      <c r="TVZ46" s="426"/>
      <c r="TWA46" s="426"/>
      <c r="TWB46" s="426"/>
      <c r="TWC46" s="426"/>
      <c r="TWD46" s="426"/>
      <c r="TWE46" s="426"/>
      <c r="TWF46" s="426"/>
      <c r="TWG46" s="426"/>
      <c r="TWH46" s="426"/>
      <c r="TWI46" s="426"/>
      <c r="TWJ46" s="426"/>
      <c r="TWK46" s="426"/>
      <c r="TWL46" s="426"/>
      <c r="TWM46" s="426"/>
      <c r="TWN46" s="426"/>
      <c r="TWO46" s="426"/>
      <c r="TWP46" s="426"/>
      <c r="TWQ46" s="426"/>
      <c r="TWR46" s="426"/>
      <c r="TWS46" s="426"/>
      <c r="TWT46" s="426"/>
      <c r="TWU46" s="426"/>
      <c r="TWV46" s="426"/>
      <c r="TWW46" s="426"/>
      <c r="TWX46" s="426"/>
      <c r="TWY46" s="426"/>
      <c r="TWZ46" s="426"/>
      <c r="TXA46" s="426"/>
      <c r="TXB46" s="426"/>
      <c r="TXC46" s="426"/>
      <c r="TXD46" s="426"/>
      <c r="TXE46" s="426"/>
      <c r="TXF46" s="426"/>
      <c r="TXG46" s="426"/>
      <c r="TXH46" s="426"/>
      <c r="TXI46" s="426"/>
      <c r="TXJ46" s="426"/>
      <c r="TXK46" s="426"/>
      <c r="TXL46" s="426"/>
      <c r="TXM46" s="426"/>
      <c r="TXN46" s="426"/>
      <c r="TXO46" s="426"/>
      <c r="TXP46" s="426"/>
      <c r="TXQ46" s="426"/>
      <c r="TXR46" s="426"/>
      <c r="TXS46" s="426"/>
      <c r="TXT46" s="426"/>
      <c r="TXU46" s="426"/>
      <c r="TXV46" s="426"/>
      <c r="TXW46" s="426"/>
      <c r="TXX46" s="426"/>
      <c r="TXY46" s="426"/>
      <c r="TXZ46" s="426"/>
      <c r="TYA46" s="426"/>
      <c r="TYB46" s="426"/>
      <c r="TYC46" s="426"/>
      <c r="TYD46" s="426"/>
      <c r="TYE46" s="426"/>
      <c r="TYF46" s="426"/>
      <c r="TYG46" s="426"/>
      <c r="TYH46" s="426"/>
      <c r="TYI46" s="426"/>
      <c r="TYJ46" s="426"/>
      <c r="TYK46" s="426"/>
      <c r="TYL46" s="426"/>
      <c r="TYM46" s="426"/>
      <c r="TYN46" s="426"/>
      <c r="TYO46" s="426"/>
      <c r="TYP46" s="426"/>
      <c r="TYQ46" s="426"/>
      <c r="TYR46" s="426"/>
      <c r="TYS46" s="426"/>
      <c r="TYT46" s="426"/>
      <c r="TYU46" s="426"/>
      <c r="TYV46" s="426"/>
      <c r="TYW46" s="426"/>
      <c r="TYX46" s="426"/>
      <c r="TYY46" s="426"/>
      <c r="TYZ46" s="426"/>
      <c r="TZA46" s="426"/>
      <c r="TZB46" s="426"/>
      <c r="TZC46" s="426"/>
      <c r="TZD46" s="426"/>
      <c r="TZE46" s="426"/>
      <c r="TZF46" s="426"/>
      <c r="TZG46" s="426"/>
      <c r="TZH46" s="426"/>
      <c r="TZI46" s="426"/>
      <c r="TZJ46" s="426"/>
      <c r="TZK46" s="426"/>
      <c r="TZL46" s="426"/>
      <c r="TZM46" s="426"/>
      <c r="TZN46" s="426"/>
      <c r="TZO46" s="426"/>
      <c r="TZP46" s="426"/>
      <c r="TZQ46" s="426"/>
      <c r="TZR46" s="426"/>
      <c r="TZS46" s="426"/>
      <c r="TZT46" s="426"/>
      <c r="TZU46" s="426"/>
      <c r="TZV46" s="426"/>
      <c r="TZW46" s="426"/>
      <c r="TZX46" s="426"/>
      <c r="TZY46" s="426"/>
      <c r="TZZ46" s="426"/>
      <c r="UAA46" s="426"/>
      <c r="UAB46" s="426"/>
      <c r="UAC46" s="426"/>
      <c r="UAD46" s="426"/>
      <c r="UAE46" s="426"/>
      <c r="UAF46" s="426"/>
      <c r="UAG46" s="426"/>
      <c r="UAH46" s="426"/>
      <c r="UAI46" s="426"/>
      <c r="UAJ46" s="426"/>
      <c r="UAK46" s="426"/>
      <c r="UAL46" s="426"/>
      <c r="UAM46" s="426"/>
      <c r="UAN46" s="426"/>
      <c r="UAO46" s="426"/>
      <c r="UAP46" s="426"/>
      <c r="UAQ46" s="426"/>
      <c r="UAR46" s="426"/>
      <c r="UAS46" s="426"/>
      <c r="UAT46" s="426"/>
      <c r="UAU46" s="426"/>
      <c r="UAV46" s="426"/>
      <c r="UAW46" s="426"/>
      <c r="UAX46" s="426"/>
      <c r="UAY46" s="426"/>
      <c r="UAZ46" s="426"/>
      <c r="UBA46" s="426"/>
      <c r="UBB46" s="426"/>
      <c r="UBC46" s="426"/>
      <c r="UBD46" s="426"/>
      <c r="UBE46" s="426"/>
      <c r="UBF46" s="426"/>
      <c r="UBG46" s="426"/>
      <c r="UBH46" s="426"/>
      <c r="UBI46" s="426"/>
      <c r="UBJ46" s="426"/>
      <c r="UBK46" s="426"/>
      <c r="UBL46" s="426"/>
      <c r="UBM46" s="426"/>
      <c r="UBN46" s="426"/>
      <c r="UBO46" s="426"/>
      <c r="UBP46" s="426"/>
      <c r="UBQ46" s="426"/>
      <c r="UBR46" s="426"/>
      <c r="UBS46" s="426"/>
      <c r="UBT46" s="426"/>
      <c r="UBU46" s="426"/>
      <c r="UBV46" s="426"/>
      <c r="UBW46" s="426"/>
      <c r="UBX46" s="426"/>
      <c r="UBY46" s="426"/>
      <c r="UBZ46" s="426"/>
      <c r="UCA46" s="426"/>
      <c r="UCB46" s="426"/>
      <c r="UCC46" s="426"/>
      <c r="UCD46" s="426"/>
      <c r="UCE46" s="426"/>
      <c r="UCF46" s="426"/>
      <c r="UCG46" s="426"/>
      <c r="UCH46" s="426"/>
      <c r="UCI46" s="426"/>
      <c r="UCJ46" s="426"/>
      <c r="UCK46" s="426"/>
      <c r="UCL46" s="426"/>
      <c r="UCM46" s="426"/>
      <c r="UCN46" s="426"/>
      <c r="UCO46" s="426"/>
      <c r="UCP46" s="426"/>
      <c r="UCQ46" s="426"/>
      <c r="UCR46" s="426"/>
      <c r="UCS46" s="426"/>
      <c r="UCT46" s="426"/>
      <c r="UCU46" s="426"/>
      <c r="UCV46" s="426"/>
      <c r="UCW46" s="426"/>
      <c r="UCX46" s="426"/>
      <c r="UCY46" s="426"/>
      <c r="UCZ46" s="426"/>
      <c r="UDA46" s="426"/>
      <c r="UDB46" s="426"/>
      <c r="UDC46" s="426"/>
      <c r="UDD46" s="426"/>
      <c r="UDE46" s="426"/>
      <c r="UDF46" s="426"/>
      <c r="UDG46" s="426"/>
      <c r="UDH46" s="426"/>
      <c r="UDI46" s="426"/>
      <c r="UDJ46" s="426"/>
      <c r="UDK46" s="426"/>
      <c r="UDL46" s="426"/>
      <c r="UDM46" s="426"/>
      <c r="UDN46" s="426"/>
      <c r="UDO46" s="426"/>
      <c r="UDP46" s="426"/>
      <c r="UDQ46" s="426"/>
      <c r="UDR46" s="426"/>
      <c r="UDS46" s="426"/>
      <c r="UDT46" s="426"/>
      <c r="UDU46" s="426"/>
      <c r="UDV46" s="426"/>
      <c r="UDW46" s="426"/>
      <c r="UDX46" s="426"/>
      <c r="UDY46" s="426"/>
      <c r="UDZ46" s="426"/>
      <c r="UEA46" s="426"/>
      <c r="UEB46" s="426"/>
      <c r="UEC46" s="426"/>
      <c r="UED46" s="426"/>
      <c r="UEE46" s="426"/>
      <c r="UEF46" s="426"/>
      <c r="UEG46" s="426"/>
      <c r="UEH46" s="426"/>
      <c r="UEI46" s="426"/>
      <c r="UEJ46" s="426"/>
      <c r="UEK46" s="426"/>
      <c r="UEL46" s="426"/>
      <c r="UEM46" s="426"/>
      <c r="UEN46" s="426"/>
      <c r="UEO46" s="426"/>
      <c r="UEP46" s="426"/>
      <c r="UEQ46" s="426"/>
      <c r="UER46" s="426"/>
      <c r="UES46" s="426"/>
      <c r="UET46" s="426"/>
      <c r="UEU46" s="426"/>
      <c r="UEV46" s="426"/>
      <c r="UEW46" s="426"/>
      <c r="UEX46" s="426"/>
      <c r="UEY46" s="426"/>
      <c r="UEZ46" s="426"/>
      <c r="UFA46" s="426"/>
      <c r="UFB46" s="426"/>
      <c r="UFC46" s="426"/>
      <c r="UFD46" s="426"/>
      <c r="UFE46" s="426"/>
      <c r="UFF46" s="426"/>
      <c r="UFG46" s="426"/>
      <c r="UFH46" s="426"/>
      <c r="UFI46" s="426"/>
      <c r="UFJ46" s="426"/>
      <c r="UFK46" s="426"/>
      <c r="UFL46" s="426"/>
      <c r="UFM46" s="426"/>
      <c r="UFN46" s="426"/>
      <c r="UFO46" s="426"/>
      <c r="UFP46" s="426"/>
      <c r="UFQ46" s="426"/>
      <c r="UFR46" s="426"/>
      <c r="UFS46" s="426"/>
      <c r="UFT46" s="426"/>
      <c r="UFU46" s="426"/>
      <c r="UFV46" s="426"/>
      <c r="UFW46" s="426"/>
      <c r="UFX46" s="426"/>
      <c r="UFY46" s="426"/>
      <c r="UFZ46" s="426"/>
      <c r="UGA46" s="426"/>
      <c r="UGB46" s="426"/>
      <c r="UGC46" s="426"/>
      <c r="UGD46" s="426"/>
      <c r="UGE46" s="426"/>
      <c r="UGF46" s="426"/>
      <c r="UGG46" s="426"/>
      <c r="UGH46" s="426"/>
      <c r="UGI46" s="426"/>
      <c r="UGJ46" s="426"/>
      <c r="UGK46" s="426"/>
      <c r="UGL46" s="426"/>
      <c r="UGM46" s="426"/>
      <c r="UGN46" s="426"/>
      <c r="UGO46" s="426"/>
      <c r="UGP46" s="426"/>
      <c r="UGQ46" s="426"/>
      <c r="UGR46" s="426"/>
      <c r="UGS46" s="426"/>
      <c r="UGT46" s="426"/>
      <c r="UGU46" s="426"/>
      <c r="UGV46" s="426"/>
      <c r="UGW46" s="426"/>
      <c r="UGX46" s="426"/>
      <c r="UGY46" s="426"/>
      <c r="UGZ46" s="426"/>
      <c r="UHA46" s="426"/>
      <c r="UHB46" s="426"/>
      <c r="UHC46" s="426"/>
      <c r="UHD46" s="426"/>
      <c r="UHE46" s="426"/>
      <c r="UHF46" s="426"/>
      <c r="UHG46" s="426"/>
      <c r="UHH46" s="426"/>
      <c r="UHI46" s="426"/>
      <c r="UHJ46" s="426"/>
      <c r="UHK46" s="426"/>
      <c r="UHL46" s="426"/>
      <c r="UHM46" s="426"/>
      <c r="UHN46" s="426"/>
      <c r="UHO46" s="426"/>
      <c r="UHP46" s="426"/>
      <c r="UHQ46" s="426"/>
      <c r="UHR46" s="426"/>
      <c r="UHS46" s="426"/>
      <c r="UHT46" s="426"/>
      <c r="UHU46" s="426"/>
      <c r="UHV46" s="426"/>
      <c r="UHW46" s="426"/>
      <c r="UHX46" s="426"/>
      <c r="UHY46" s="426"/>
      <c r="UHZ46" s="426"/>
      <c r="UIA46" s="426"/>
      <c r="UIB46" s="426"/>
      <c r="UIC46" s="426"/>
      <c r="UID46" s="426"/>
      <c r="UIE46" s="426"/>
      <c r="UIF46" s="426"/>
      <c r="UIG46" s="426"/>
      <c r="UIH46" s="426"/>
      <c r="UII46" s="426"/>
      <c r="UIJ46" s="426"/>
      <c r="UIK46" s="426"/>
      <c r="UIL46" s="426"/>
      <c r="UIM46" s="426"/>
      <c r="UIN46" s="426"/>
      <c r="UIO46" s="426"/>
      <c r="UIP46" s="426"/>
      <c r="UIQ46" s="426"/>
      <c r="UIR46" s="426"/>
      <c r="UIS46" s="426"/>
      <c r="UIT46" s="426"/>
      <c r="UIU46" s="426"/>
      <c r="UIV46" s="426"/>
      <c r="UIW46" s="426"/>
      <c r="UIX46" s="426"/>
      <c r="UIY46" s="426"/>
      <c r="UIZ46" s="426"/>
      <c r="UJA46" s="426"/>
      <c r="UJB46" s="426"/>
      <c r="UJC46" s="426"/>
      <c r="UJD46" s="426"/>
      <c r="UJE46" s="426"/>
      <c r="UJF46" s="426"/>
      <c r="UJG46" s="426"/>
      <c r="UJH46" s="426"/>
      <c r="UJI46" s="426"/>
      <c r="UJJ46" s="426"/>
      <c r="UJK46" s="426"/>
      <c r="UJL46" s="426"/>
      <c r="UJM46" s="426"/>
      <c r="UJN46" s="426"/>
      <c r="UJO46" s="426"/>
      <c r="UJP46" s="426"/>
      <c r="UJQ46" s="426"/>
      <c r="UJR46" s="426"/>
      <c r="UJS46" s="426"/>
      <c r="UJT46" s="426"/>
      <c r="UJU46" s="426"/>
      <c r="UJV46" s="426"/>
      <c r="UJW46" s="426"/>
      <c r="UJX46" s="426"/>
      <c r="UJY46" s="426"/>
      <c r="UJZ46" s="426"/>
      <c r="UKA46" s="426"/>
      <c r="UKB46" s="426"/>
      <c r="UKC46" s="426"/>
      <c r="UKD46" s="426"/>
      <c r="UKE46" s="426"/>
      <c r="UKF46" s="426"/>
      <c r="UKG46" s="426"/>
      <c r="UKH46" s="426"/>
      <c r="UKI46" s="426"/>
      <c r="UKJ46" s="426"/>
      <c r="UKK46" s="426"/>
      <c r="UKL46" s="426"/>
      <c r="UKM46" s="426"/>
      <c r="UKN46" s="426"/>
      <c r="UKO46" s="426"/>
      <c r="UKP46" s="426"/>
      <c r="UKQ46" s="426"/>
      <c r="UKR46" s="426"/>
      <c r="UKS46" s="426"/>
      <c r="UKT46" s="426"/>
      <c r="UKU46" s="426"/>
      <c r="UKV46" s="426"/>
      <c r="UKW46" s="426"/>
      <c r="UKX46" s="426"/>
      <c r="UKY46" s="426"/>
      <c r="UKZ46" s="426"/>
      <c r="ULA46" s="426"/>
      <c r="ULB46" s="426"/>
      <c r="ULC46" s="426"/>
      <c r="ULD46" s="426"/>
      <c r="ULE46" s="426"/>
      <c r="ULF46" s="426"/>
      <c r="ULG46" s="426"/>
      <c r="ULH46" s="426"/>
      <c r="ULI46" s="426"/>
      <c r="ULJ46" s="426"/>
      <c r="ULK46" s="426"/>
      <c r="ULL46" s="426"/>
      <c r="ULM46" s="426"/>
      <c r="ULN46" s="426"/>
      <c r="ULO46" s="426"/>
      <c r="ULP46" s="426"/>
      <c r="ULQ46" s="426"/>
      <c r="ULR46" s="426"/>
      <c r="ULS46" s="426"/>
      <c r="ULT46" s="426"/>
      <c r="ULU46" s="426"/>
      <c r="ULV46" s="426"/>
      <c r="ULW46" s="426"/>
      <c r="ULX46" s="426"/>
      <c r="ULY46" s="426"/>
      <c r="ULZ46" s="426"/>
      <c r="UMA46" s="426"/>
      <c r="UMB46" s="426"/>
      <c r="UMC46" s="426"/>
      <c r="UMD46" s="426"/>
      <c r="UME46" s="426"/>
      <c r="UMF46" s="426"/>
      <c r="UMG46" s="426"/>
      <c r="UMH46" s="426"/>
      <c r="UMI46" s="426"/>
      <c r="UMJ46" s="426"/>
      <c r="UMK46" s="426"/>
      <c r="UML46" s="426"/>
      <c r="UMM46" s="426"/>
      <c r="UMN46" s="426"/>
      <c r="UMO46" s="426"/>
      <c r="UMP46" s="426"/>
      <c r="UMQ46" s="426"/>
      <c r="UMR46" s="426"/>
      <c r="UMS46" s="426"/>
      <c r="UMT46" s="426"/>
      <c r="UMU46" s="426"/>
      <c r="UMV46" s="426"/>
      <c r="UMW46" s="426"/>
      <c r="UMX46" s="426"/>
      <c r="UMY46" s="426"/>
      <c r="UMZ46" s="426"/>
      <c r="UNA46" s="426"/>
      <c r="UNB46" s="426"/>
      <c r="UNC46" s="426"/>
      <c r="UND46" s="426"/>
      <c r="UNE46" s="426"/>
      <c r="UNF46" s="426"/>
      <c r="UNG46" s="426"/>
      <c r="UNH46" s="426"/>
      <c r="UNI46" s="426"/>
      <c r="UNJ46" s="426"/>
      <c r="UNK46" s="426"/>
      <c r="UNL46" s="426"/>
      <c r="UNM46" s="426"/>
      <c r="UNN46" s="426"/>
      <c r="UNO46" s="426"/>
      <c r="UNP46" s="426"/>
      <c r="UNQ46" s="426"/>
      <c r="UNR46" s="426"/>
      <c r="UNS46" s="426"/>
      <c r="UNT46" s="426"/>
      <c r="UNU46" s="426"/>
      <c r="UNV46" s="426"/>
      <c r="UNW46" s="426"/>
      <c r="UNX46" s="426"/>
      <c r="UNY46" s="426"/>
      <c r="UNZ46" s="426"/>
      <c r="UOA46" s="426"/>
      <c r="UOB46" s="426"/>
      <c r="UOC46" s="426"/>
      <c r="UOD46" s="426"/>
      <c r="UOE46" s="426"/>
      <c r="UOF46" s="426"/>
      <c r="UOG46" s="426"/>
      <c r="UOH46" s="426"/>
      <c r="UOI46" s="426"/>
      <c r="UOJ46" s="426"/>
      <c r="UOK46" s="426"/>
      <c r="UOL46" s="426"/>
      <c r="UOM46" s="426"/>
      <c r="UON46" s="426"/>
      <c r="UOO46" s="426"/>
      <c r="UOP46" s="426"/>
      <c r="UOQ46" s="426"/>
      <c r="UOR46" s="426"/>
      <c r="UOS46" s="426"/>
      <c r="UOT46" s="426"/>
      <c r="UOU46" s="426"/>
      <c r="UOV46" s="426"/>
      <c r="UOW46" s="426"/>
      <c r="UOX46" s="426"/>
      <c r="UOY46" s="426"/>
      <c r="UOZ46" s="426"/>
      <c r="UPA46" s="426"/>
      <c r="UPB46" s="426"/>
      <c r="UPC46" s="426"/>
      <c r="UPD46" s="426"/>
      <c r="UPE46" s="426"/>
      <c r="UPF46" s="426"/>
      <c r="UPG46" s="426"/>
      <c r="UPH46" s="426"/>
      <c r="UPI46" s="426"/>
      <c r="UPJ46" s="426"/>
      <c r="UPK46" s="426"/>
      <c r="UPL46" s="426"/>
      <c r="UPM46" s="426"/>
      <c r="UPN46" s="426"/>
      <c r="UPO46" s="426"/>
      <c r="UPP46" s="426"/>
      <c r="UPQ46" s="426"/>
      <c r="UPR46" s="426"/>
      <c r="UPS46" s="426"/>
      <c r="UPT46" s="426"/>
      <c r="UPU46" s="426"/>
      <c r="UPV46" s="426"/>
      <c r="UPW46" s="426"/>
      <c r="UPX46" s="426"/>
      <c r="UPY46" s="426"/>
      <c r="UPZ46" s="426"/>
      <c r="UQA46" s="426"/>
      <c r="UQB46" s="426"/>
      <c r="UQC46" s="426"/>
      <c r="UQD46" s="426"/>
      <c r="UQE46" s="426"/>
      <c r="UQF46" s="426"/>
      <c r="UQG46" s="426"/>
      <c r="UQH46" s="426"/>
      <c r="UQI46" s="426"/>
      <c r="UQJ46" s="426"/>
      <c r="UQK46" s="426"/>
      <c r="UQL46" s="426"/>
      <c r="UQM46" s="426"/>
      <c r="UQN46" s="426"/>
      <c r="UQO46" s="426"/>
      <c r="UQP46" s="426"/>
      <c r="UQQ46" s="426"/>
      <c r="UQR46" s="426"/>
      <c r="UQS46" s="426"/>
      <c r="UQT46" s="426"/>
      <c r="UQU46" s="426"/>
      <c r="UQV46" s="426"/>
      <c r="UQW46" s="426"/>
      <c r="UQX46" s="426"/>
      <c r="UQY46" s="426"/>
      <c r="UQZ46" s="426"/>
      <c r="URA46" s="426"/>
      <c r="URB46" s="426"/>
      <c r="URC46" s="426"/>
      <c r="URD46" s="426"/>
      <c r="URE46" s="426"/>
      <c r="URF46" s="426"/>
      <c r="URG46" s="426"/>
      <c r="URH46" s="426"/>
      <c r="URI46" s="426"/>
      <c r="URJ46" s="426"/>
      <c r="URK46" s="426"/>
      <c r="URL46" s="426"/>
      <c r="URM46" s="426"/>
      <c r="URN46" s="426"/>
      <c r="URO46" s="426"/>
      <c r="URP46" s="426"/>
      <c r="URQ46" s="426"/>
      <c r="URR46" s="426"/>
      <c r="URS46" s="426"/>
      <c r="URT46" s="426"/>
      <c r="URU46" s="426"/>
      <c r="URV46" s="426"/>
      <c r="URW46" s="426"/>
      <c r="URX46" s="426"/>
      <c r="URY46" s="426"/>
      <c r="URZ46" s="426"/>
      <c r="USA46" s="426"/>
      <c r="USB46" s="426"/>
      <c r="USC46" s="426"/>
      <c r="USD46" s="426"/>
      <c r="USE46" s="426"/>
      <c r="USF46" s="426"/>
      <c r="USG46" s="426"/>
      <c r="USH46" s="426"/>
      <c r="USI46" s="426"/>
      <c r="USJ46" s="426"/>
      <c r="USK46" s="426"/>
      <c r="USL46" s="426"/>
      <c r="USM46" s="426"/>
      <c r="USN46" s="426"/>
      <c r="USO46" s="426"/>
      <c r="USP46" s="426"/>
      <c r="USQ46" s="426"/>
      <c r="USR46" s="426"/>
      <c r="USS46" s="426"/>
      <c r="UST46" s="426"/>
      <c r="USU46" s="426"/>
      <c r="USV46" s="426"/>
      <c r="USW46" s="426"/>
      <c r="USX46" s="426"/>
      <c r="USY46" s="426"/>
      <c r="USZ46" s="426"/>
      <c r="UTA46" s="426"/>
      <c r="UTB46" s="426"/>
      <c r="UTC46" s="426"/>
      <c r="UTD46" s="426"/>
      <c r="UTE46" s="426"/>
      <c r="UTF46" s="426"/>
      <c r="UTG46" s="426"/>
      <c r="UTH46" s="426"/>
      <c r="UTI46" s="426"/>
      <c r="UTJ46" s="426"/>
      <c r="UTK46" s="426"/>
      <c r="UTL46" s="426"/>
      <c r="UTM46" s="426"/>
      <c r="UTN46" s="426"/>
      <c r="UTO46" s="426"/>
      <c r="UTP46" s="426"/>
      <c r="UTQ46" s="426"/>
      <c r="UTR46" s="426"/>
      <c r="UTS46" s="426"/>
      <c r="UTT46" s="426"/>
      <c r="UTU46" s="426"/>
      <c r="UTV46" s="426"/>
      <c r="UTW46" s="426"/>
      <c r="UTX46" s="426"/>
      <c r="UTY46" s="426"/>
      <c r="UTZ46" s="426"/>
      <c r="UUA46" s="426"/>
      <c r="UUB46" s="426"/>
      <c r="UUC46" s="426"/>
      <c r="UUD46" s="426"/>
      <c r="UUE46" s="426"/>
      <c r="UUF46" s="426"/>
      <c r="UUG46" s="426"/>
      <c r="UUH46" s="426"/>
      <c r="UUI46" s="426"/>
      <c r="UUJ46" s="426"/>
      <c r="UUK46" s="426"/>
      <c r="UUL46" s="426"/>
      <c r="UUM46" s="426"/>
      <c r="UUN46" s="426"/>
      <c r="UUO46" s="426"/>
      <c r="UUP46" s="426"/>
      <c r="UUQ46" s="426"/>
      <c r="UUR46" s="426"/>
      <c r="UUS46" s="426"/>
      <c r="UUT46" s="426"/>
      <c r="UUU46" s="426"/>
      <c r="UUV46" s="426"/>
      <c r="UUW46" s="426"/>
      <c r="UUX46" s="426"/>
      <c r="UUY46" s="426"/>
      <c r="UUZ46" s="426"/>
      <c r="UVA46" s="426"/>
      <c r="UVB46" s="426"/>
      <c r="UVC46" s="426"/>
      <c r="UVD46" s="426"/>
      <c r="UVE46" s="426"/>
      <c r="UVF46" s="426"/>
      <c r="UVG46" s="426"/>
      <c r="UVH46" s="426"/>
      <c r="UVI46" s="426"/>
      <c r="UVJ46" s="426"/>
      <c r="UVK46" s="426"/>
      <c r="UVL46" s="426"/>
      <c r="UVM46" s="426"/>
      <c r="UVN46" s="426"/>
      <c r="UVO46" s="426"/>
      <c r="UVP46" s="426"/>
      <c r="UVQ46" s="426"/>
      <c r="UVR46" s="426"/>
      <c r="UVS46" s="426"/>
      <c r="UVT46" s="426"/>
      <c r="UVU46" s="426"/>
      <c r="UVV46" s="426"/>
      <c r="UVW46" s="426"/>
      <c r="UVX46" s="426"/>
      <c r="UVY46" s="426"/>
      <c r="UVZ46" s="426"/>
      <c r="UWA46" s="426"/>
      <c r="UWB46" s="426"/>
      <c r="UWC46" s="426"/>
      <c r="UWD46" s="426"/>
      <c r="UWE46" s="426"/>
      <c r="UWF46" s="426"/>
      <c r="UWG46" s="426"/>
      <c r="UWH46" s="426"/>
      <c r="UWI46" s="426"/>
      <c r="UWJ46" s="426"/>
      <c r="UWK46" s="426"/>
      <c r="UWL46" s="426"/>
      <c r="UWM46" s="426"/>
      <c r="UWN46" s="426"/>
      <c r="UWO46" s="426"/>
      <c r="UWP46" s="426"/>
      <c r="UWQ46" s="426"/>
      <c r="UWR46" s="426"/>
      <c r="UWS46" s="426"/>
      <c r="UWT46" s="426"/>
      <c r="UWU46" s="426"/>
      <c r="UWV46" s="426"/>
      <c r="UWW46" s="426"/>
      <c r="UWX46" s="426"/>
      <c r="UWY46" s="426"/>
      <c r="UWZ46" s="426"/>
      <c r="UXA46" s="426"/>
      <c r="UXB46" s="426"/>
      <c r="UXC46" s="426"/>
      <c r="UXD46" s="426"/>
      <c r="UXE46" s="426"/>
      <c r="UXF46" s="426"/>
      <c r="UXG46" s="426"/>
      <c r="UXH46" s="426"/>
      <c r="UXI46" s="426"/>
      <c r="UXJ46" s="426"/>
      <c r="UXK46" s="426"/>
      <c r="UXL46" s="426"/>
      <c r="UXM46" s="426"/>
      <c r="UXN46" s="426"/>
      <c r="UXO46" s="426"/>
      <c r="UXP46" s="426"/>
      <c r="UXQ46" s="426"/>
      <c r="UXR46" s="426"/>
      <c r="UXS46" s="426"/>
      <c r="UXT46" s="426"/>
      <c r="UXU46" s="426"/>
      <c r="UXV46" s="426"/>
      <c r="UXW46" s="426"/>
      <c r="UXX46" s="426"/>
      <c r="UXY46" s="426"/>
      <c r="UXZ46" s="426"/>
      <c r="UYA46" s="426"/>
      <c r="UYB46" s="426"/>
      <c r="UYC46" s="426"/>
      <c r="UYD46" s="426"/>
      <c r="UYE46" s="426"/>
      <c r="UYF46" s="426"/>
      <c r="UYG46" s="426"/>
      <c r="UYH46" s="426"/>
      <c r="UYI46" s="426"/>
      <c r="UYJ46" s="426"/>
      <c r="UYK46" s="426"/>
      <c r="UYL46" s="426"/>
      <c r="UYM46" s="426"/>
      <c r="UYN46" s="426"/>
      <c r="UYO46" s="426"/>
      <c r="UYP46" s="426"/>
      <c r="UYQ46" s="426"/>
      <c r="UYR46" s="426"/>
      <c r="UYS46" s="426"/>
      <c r="UYT46" s="426"/>
      <c r="UYU46" s="426"/>
      <c r="UYV46" s="426"/>
      <c r="UYW46" s="426"/>
      <c r="UYX46" s="426"/>
      <c r="UYY46" s="426"/>
      <c r="UYZ46" s="426"/>
      <c r="UZA46" s="426"/>
      <c r="UZB46" s="426"/>
      <c r="UZC46" s="426"/>
      <c r="UZD46" s="426"/>
      <c r="UZE46" s="426"/>
      <c r="UZF46" s="426"/>
      <c r="UZG46" s="426"/>
      <c r="UZH46" s="426"/>
      <c r="UZI46" s="426"/>
      <c r="UZJ46" s="426"/>
      <c r="UZK46" s="426"/>
      <c r="UZL46" s="426"/>
      <c r="UZM46" s="426"/>
      <c r="UZN46" s="426"/>
      <c r="UZO46" s="426"/>
      <c r="UZP46" s="426"/>
      <c r="UZQ46" s="426"/>
      <c r="UZR46" s="426"/>
      <c r="UZS46" s="426"/>
      <c r="UZT46" s="426"/>
      <c r="UZU46" s="426"/>
      <c r="UZV46" s="426"/>
      <c r="UZW46" s="426"/>
      <c r="UZX46" s="426"/>
      <c r="UZY46" s="426"/>
      <c r="UZZ46" s="426"/>
      <c r="VAA46" s="426"/>
      <c r="VAB46" s="426"/>
      <c r="VAC46" s="426"/>
      <c r="VAD46" s="426"/>
      <c r="VAE46" s="426"/>
      <c r="VAF46" s="426"/>
      <c r="VAG46" s="426"/>
      <c r="VAH46" s="426"/>
      <c r="VAI46" s="426"/>
      <c r="VAJ46" s="426"/>
      <c r="VAK46" s="426"/>
      <c r="VAL46" s="426"/>
      <c r="VAM46" s="426"/>
      <c r="VAN46" s="426"/>
      <c r="VAO46" s="426"/>
      <c r="VAP46" s="426"/>
      <c r="VAQ46" s="426"/>
      <c r="VAR46" s="426"/>
      <c r="VAS46" s="426"/>
      <c r="VAT46" s="426"/>
      <c r="VAU46" s="426"/>
      <c r="VAV46" s="426"/>
      <c r="VAW46" s="426"/>
      <c r="VAX46" s="426"/>
      <c r="VAY46" s="426"/>
      <c r="VAZ46" s="426"/>
      <c r="VBA46" s="426"/>
      <c r="VBB46" s="426"/>
      <c r="VBC46" s="426"/>
      <c r="VBD46" s="426"/>
      <c r="VBE46" s="426"/>
      <c r="VBF46" s="426"/>
      <c r="VBG46" s="426"/>
      <c r="VBH46" s="426"/>
      <c r="VBI46" s="426"/>
      <c r="VBJ46" s="426"/>
      <c r="VBK46" s="426"/>
      <c r="VBL46" s="426"/>
      <c r="VBM46" s="426"/>
      <c r="VBN46" s="426"/>
      <c r="VBO46" s="426"/>
      <c r="VBP46" s="426"/>
      <c r="VBQ46" s="426"/>
      <c r="VBR46" s="426"/>
      <c r="VBS46" s="426"/>
      <c r="VBT46" s="426"/>
      <c r="VBU46" s="426"/>
      <c r="VBV46" s="426"/>
      <c r="VBW46" s="426"/>
      <c r="VBX46" s="426"/>
      <c r="VBY46" s="426"/>
      <c r="VBZ46" s="426"/>
      <c r="VCA46" s="426"/>
      <c r="VCB46" s="426"/>
      <c r="VCC46" s="426"/>
      <c r="VCD46" s="426"/>
      <c r="VCE46" s="426"/>
      <c r="VCF46" s="426"/>
      <c r="VCG46" s="426"/>
      <c r="VCH46" s="426"/>
      <c r="VCI46" s="426"/>
      <c r="VCJ46" s="426"/>
      <c r="VCK46" s="426"/>
      <c r="VCL46" s="426"/>
      <c r="VCM46" s="426"/>
      <c r="VCN46" s="426"/>
      <c r="VCO46" s="426"/>
      <c r="VCP46" s="426"/>
      <c r="VCQ46" s="426"/>
      <c r="VCR46" s="426"/>
      <c r="VCS46" s="426"/>
      <c r="VCT46" s="426"/>
      <c r="VCU46" s="426"/>
      <c r="VCV46" s="426"/>
      <c r="VCW46" s="426"/>
      <c r="VCX46" s="426"/>
      <c r="VCY46" s="426"/>
      <c r="VCZ46" s="426"/>
      <c r="VDA46" s="426"/>
      <c r="VDB46" s="426"/>
      <c r="VDC46" s="426"/>
      <c r="VDD46" s="426"/>
      <c r="VDE46" s="426"/>
      <c r="VDF46" s="426"/>
      <c r="VDG46" s="426"/>
      <c r="VDH46" s="426"/>
      <c r="VDI46" s="426"/>
      <c r="VDJ46" s="426"/>
      <c r="VDK46" s="426"/>
      <c r="VDL46" s="426"/>
      <c r="VDM46" s="426"/>
      <c r="VDN46" s="426"/>
      <c r="VDO46" s="426"/>
      <c r="VDP46" s="426"/>
      <c r="VDQ46" s="426"/>
      <c r="VDR46" s="426"/>
      <c r="VDS46" s="426"/>
      <c r="VDT46" s="426"/>
      <c r="VDU46" s="426"/>
      <c r="VDV46" s="426"/>
      <c r="VDW46" s="426"/>
      <c r="VDX46" s="426"/>
      <c r="VDY46" s="426"/>
      <c r="VDZ46" s="426"/>
      <c r="VEA46" s="426"/>
      <c r="VEB46" s="426"/>
      <c r="VEC46" s="426"/>
      <c r="VED46" s="426"/>
      <c r="VEE46" s="426"/>
      <c r="VEF46" s="426"/>
      <c r="VEG46" s="426"/>
      <c r="VEH46" s="426"/>
      <c r="VEI46" s="426"/>
      <c r="VEJ46" s="426"/>
      <c r="VEK46" s="426"/>
      <c r="VEL46" s="426"/>
      <c r="VEM46" s="426"/>
      <c r="VEN46" s="426"/>
      <c r="VEO46" s="426"/>
      <c r="VEP46" s="426"/>
      <c r="VEQ46" s="426"/>
      <c r="VER46" s="426"/>
      <c r="VES46" s="426"/>
      <c r="VET46" s="426"/>
      <c r="VEU46" s="426"/>
      <c r="VEV46" s="426"/>
      <c r="VEW46" s="426"/>
      <c r="VEX46" s="426"/>
      <c r="VEY46" s="426"/>
      <c r="VEZ46" s="426"/>
      <c r="VFA46" s="426"/>
      <c r="VFB46" s="426"/>
      <c r="VFC46" s="426"/>
      <c r="VFD46" s="426"/>
      <c r="VFE46" s="426"/>
      <c r="VFF46" s="426"/>
      <c r="VFG46" s="426"/>
      <c r="VFH46" s="426"/>
      <c r="VFI46" s="426"/>
      <c r="VFJ46" s="426"/>
      <c r="VFK46" s="426"/>
      <c r="VFL46" s="426"/>
      <c r="VFM46" s="426"/>
      <c r="VFN46" s="426"/>
      <c r="VFO46" s="426"/>
      <c r="VFP46" s="426"/>
      <c r="VFQ46" s="426"/>
      <c r="VFR46" s="426"/>
      <c r="VFS46" s="426"/>
      <c r="VFT46" s="426"/>
      <c r="VFU46" s="426"/>
      <c r="VFV46" s="426"/>
      <c r="VFW46" s="426"/>
      <c r="VFX46" s="426"/>
      <c r="VFY46" s="426"/>
      <c r="VFZ46" s="426"/>
      <c r="VGA46" s="426"/>
      <c r="VGB46" s="426"/>
      <c r="VGC46" s="426"/>
      <c r="VGD46" s="426"/>
      <c r="VGE46" s="426"/>
      <c r="VGF46" s="426"/>
      <c r="VGG46" s="426"/>
      <c r="VGH46" s="426"/>
      <c r="VGI46" s="426"/>
      <c r="VGJ46" s="426"/>
      <c r="VGK46" s="426"/>
      <c r="VGL46" s="426"/>
      <c r="VGM46" s="426"/>
      <c r="VGN46" s="426"/>
      <c r="VGO46" s="426"/>
      <c r="VGP46" s="426"/>
      <c r="VGQ46" s="426"/>
      <c r="VGR46" s="426"/>
      <c r="VGS46" s="426"/>
      <c r="VGT46" s="426"/>
      <c r="VGU46" s="426"/>
      <c r="VGV46" s="426"/>
      <c r="VGW46" s="426"/>
      <c r="VGX46" s="426"/>
      <c r="VGY46" s="426"/>
      <c r="VGZ46" s="426"/>
      <c r="VHA46" s="426"/>
      <c r="VHB46" s="426"/>
      <c r="VHC46" s="426"/>
      <c r="VHD46" s="426"/>
      <c r="VHE46" s="426"/>
      <c r="VHF46" s="426"/>
      <c r="VHG46" s="426"/>
      <c r="VHH46" s="426"/>
      <c r="VHI46" s="426"/>
      <c r="VHJ46" s="426"/>
      <c r="VHK46" s="426"/>
      <c r="VHL46" s="426"/>
      <c r="VHM46" s="426"/>
      <c r="VHN46" s="426"/>
      <c r="VHO46" s="426"/>
      <c r="VHP46" s="426"/>
      <c r="VHQ46" s="426"/>
      <c r="VHR46" s="426"/>
      <c r="VHS46" s="426"/>
      <c r="VHT46" s="426"/>
      <c r="VHU46" s="426"/>
      <c r="VHV46" s="426"/>
      <c r="VHW46" s="426"/>
      <c r="VHX46" s="426"/>
      <c r="VHY46" s="426"/>
      <c r="VHZ46" s="426"/>
      <c r="VIA46" s="426"/>
      <c r="VIB46" s="426"/>
      <c r="VIC46" s="426"/>
      <c r="VID46" s="426"/>
      <c r="VIE46" s="426"/>
      <c r="VIF46" s="426"/>
      <c r="VIG46" s="426"/>
      <c r="VIH46" s="426"/>
      <c r="VII46" s="426"/>
      <c r="VIJ46" s="426"/>
      <c r="VIK46" s="426"/>
      <c r="VIL46" s="426"/>
      <c r="VIM46" s="426"/>
      <c r="VIN46" s="426"/>
      <c r="VIO46" s="426"/>
      <c r="VIP46" s="426"/>
      <c r="VIQ46" s="426"/>
      <c r="VIR46" s="426"/>
      <c r="VIS46" s="426"/>
      <c r="VIT46" s="426"/>
      <c r="VIU46" s="426"/>
      <c r="VIV46" s="426"/>
      <c r="VIW46" s="426"/>
      <c r="VIX46" s="426"/>
      <c r="VIY46" s="426"/>
      <c r="VIZ46" s="426"/>
      <c r="VJA46" s="426"/>
      <c r="VJB46" s="426"/>
      <c r="VJC46" s="426"/>
      <c r="VJD46" s="426"/>
      <c r="VJE46" s="426"/>
      <c r="VJF46" s="426"/>
      <c r="VJG46" s="426"/>
      <c r="VJH46" s="426"/>
      <c r="VJI46" s="426"/>
      <c r="VJJ46" s="426"/>
      <c r="VJK46" s="426"/>
      <c r="VJL46" s="426"/>
      <c r="VJM46" s="426"/>
      <c r="VJN46" s="426"/>
      <c r="VJO46" s="426"/>
      <c r="VJP46" s="426"/>
      <c r="VJQ46" s="426"/>
      <c r="VJR46" s="426"/>
      <c r="VJS46" s="426"/>
      <c r="VJT46" s="426"/>
      <c r="VJU46" s="426"/>
      <c r="VJV46" s="426"/>
      <c r="VJW46" s="426"/>
      <c r="VJX46" s="426"/>
      <c r="VJY46" s="426"/>
      <c r="VJZ46" s="426"/>
      <c r="VKA46" s="426"/>
      <c r="VKB46" s="426"/>
      <c r="VKC46" s="426"/>
      <c r="VKD46" s="426"/>
      <c r="VKE46" s="426"/>
      <c r="VKF46" s="426"/>
      <c r="VKG46" s="426"/>
      <c r="VKH46" s="426"/>
      <c r="VKI46" s="426"/>
      <c r="VKJ46" s="426"/>
      <c r="VKK46" s="426"/>
      <c r="VKL46" s="426"/>
      <c r="VKM46" s="426"/>
      <c r="VKN46" s="426"/>
      <c r="VKO46" s="426"/>
      <c r="VKP46" s="426"/>
      <c r="VKQ46" s="426"/>
      <c r="VKR46" s="426"/>
      <c r="VKS46" s="426"/>
      <c r="VKT46" s="426"/>
      <c r="VKU46" s="426"/>
      <c r="VKV46" s="426"/>
      <c r="VKW46" s="426"/>
      <c r="VKX46" s="426"/>
      <c r="VKY46" s="426"/>
      <c r="VKZ46" s="426"/>
      <c r="VLA46" s="426"/>
      <c r="VLB46" s="426"/>
      <c r="VLC46" s="426"/>
      <c r="VLD46" s="426"/>
      <c r="VLE46" s="426"/>
      <c r="VLF46" s="426"/>
      <c r="VLG46" s="426"/>
      <c r="VLH46" s="426"/>
      <c r="VLI46" s="426"/>
      <c r="VLJ46" s="426"/>
      <c r="VLK46" s="426"/>
      <c r="VLL46" s="426"/>
      <c r="VLM46" s="426"/>
      <c r="VLN46" s="426"/>
      <c r="VLO46" s="426"/>
      <c r="VLP46" s="426"/>
      <c r="VLQ46" s="426"/>
      <c r="VLR46" s="426"/>
      <c r="VLS46" s="426"/>
      <c r="VLT46" s="426"/>
      <c r="VLU46" s="426"/>
      <c r="VLV46" s="426"/>
      <c r="VLW46" s="426"/>
      <c r="VLX46" s="426"/>
      <c r="VLY46" s="426"/>
      <c r="VLZ46" s="426"/>
      <c r="VMA46" s="426"/>
      <c r="VMB46" s="426"/>
      <c r="VMC46" s="426"/>
      <c r="VMD46" s="426"/>
      <c r="VME46" s="426"/>
      <c r="VMF46" s="426"/>
      <c r="VMG46" s="426"/>
      <c r="VMH46" s="426"/>
      <c r="VMI46" s="426"/>
      <c r="VMJ46" s="426"/>
      <c r="VMK46" s="426"/>
      <c r="VML46" s="426"/>
      <c r="VMM46" s="426"/>
      <c r="VMN46" s="426"/>
      <c r="VMO46" s="426"/>
      <c r="VMP46" s="426"/>
      <c r="VMQ46" s="426"/>
      <c r="VMR46" s="426"/>
      <c r="VMS46" s="426"/>
      <c r="VMT46" s="426"/>
      <c r="VMU46" s="426"/>
      <c r="VMV46" s="426"/>
      <c r="VMW46" s="426"/>
      <c r="VMX46" s="426"/>
      <c r="VMY46" s="426"/>
      <c r="VMZ46" s="426"/>
      <c r="VNA46" s="426"/>
      <c r="VNB46" s="426"/>
      <c r="VNC46" s="426"/>
      <c r="VND46" s="426"/>
      <c r="VNE46" s="426"/>
      <c r="VNF46" s="426"/>
      <c r="VNG46" s="426"/>
      <c r="VNH46" s="426"/>
      <c r="VNI46" s="426"/>
      <c r="VNJ46" s="426"/>
      <c r="VNK46" s="426"/>
      <c r="VNL46" s="426"/>
      <c r="VNM46" s="426"/>
      <c r="VNN46" s="426"/>
      <c r="VNO46" s="426"/>
      <c r="VNP46" s="426"/>
      <c r="VNQ46" s="426"/>
      <c r="VNR46" s="426"/>
      <c r="VNS46" s="426"/>
      <c r="VNT46" s="426"/>
      <c r="VNU46" s="426"/>
      <c r="VNV46" s="426"/>
      <c r="VNW46" s="426"/>
      <c r="VNX46" s="426"/>
      <c r="VNY46" s="426"/>
      <c r="VNZ46" s="426"/>
      <c r="VOA46" s="426"/>
      <c r="VOB46" s="426"/>
      <c r="VOC46" s="426"/>
      <c r="VOD46" s="426"/>
      <c r="VOE46" s="426"/>
      <c r="VOF46" s="426"/>
      <c r="VOG46" s="426"/>
      <c r="VOH46" s="426"/>
      <c r="VOI46" s="426"/>
      <c r="VOJ46" s="426"/>
      <c r="VOK46" s="426"/>
      <c r="VOL46" s="426"/>
      <c r="VOM46" s="426"/>
      <c r="VON46" s="426"/>
      <c r="VOO46" s="426"/>
      <c r="VOP46" s="426"/>
      <c r="VOQ46" s="426"/>
      <c r="VOR46" s="426"/>
      <c r="VOS46" s="426"/>
      <c r="VOT46" s="426"/>
      <c r="VOU46" s="426"/>
      <c r="VOV46" s="426"/>
      <c r="VOW46" s="426"/>
      <c r="VOX46" s="426"/>
      <c r="VOY46" s="426"/>
      <c r="VOZ46" s="426"/>
      <c r="VPA46" s="426"/>
      <c r="VPB46" s="426"/>
      <c r="VPC46" s="426"/>
      <c r="VPD46" s="426"/>
      <c r="VPE46" s="426"/>
      <c r="VPF46" s="426"/>
      <c r="VPG46" s="426"/>
      <c r="VPH46" s="426"/>
      <c r="VPI46" s="426"/>
      <c r="VPJ46" s="426"/>
      <c r="VPK46" s="426"/>
      <c r="VPL46" s="426"/>
      <c r="VPM46" s="426"/>
      <c r="VPN46" s="426"/>
      <c r="VPO46" s="426"/>
      <c r="VPP46" s="426"/>
      <c r="VPQ46" s="426"/>
      <c r="VPR46" s="426"/>
      <c r="VPS46" s="426"/>
      <c r="VPT46" s="426"/>
      <c r="VPU46" s="426"/>
      <c r="VPV46" s="426"/>
      <c r="VPW46" s="426"/>
      <c r="VPX46" s="426"/>
      <c r="VPY46" s="426"/>
      <c r="VPZ46" s="426"/>
      <c r="VQA46" s="426"/>
      <c r="VQB46" s="426"/>
      <c r="VQC46" s="426"/>
      <c r="VQD46" s="426"/>
      <c r="VQE46" s="426"/>
      <c r="VQF46" s="426"/>
      <c r="VQG46" s="426"/>
      <c r="VQH46" s="426"/>
      <c r="VQI46" s="426"/>
      <c r="VQJ46" s="426"/>
      <c r="VQK46" s="426"/>
      <c r="VQL46" s="426"/>
      <c r="VQM46" s="426"/>
      <c r="VQN46" s="426"/>
      <c r="VQO46" s="426"/>
      <c r="VQP46" s="426"/>
      <c r="VQQ46" s="426"/>
      <c r="VQR46" s="426"/>
      <c r="VQS46" s="426"/>
      <c r="VQT46" s="426"/>
      <c r="VQU46" s="426"/>
      <c r="VQV46" s="426"/>
      <c r="VQW46" s="426"/>
      <c r="VQX46" s="426"/>
      <c r="VQY46" s="426"/>
      <c r="VQZ46" s="426"/>
      <c r="VRA46" s="426"/>
      <c r="VRB46" s="426"/>
      <c r="VRC46" s="426"/>
      <c r="VRD46" s="426"/>
      <c r="VRE46" s="426"/>
      <c r="VRF46" s="426"/>
      <c r="VRG46" s="426"/>
      <c r="VRH46" s="426"/>
      <c r="VRI46" s="426"/>
      <c r="VRJ46" s="426"/>
      <c r="VRK46" s="426"/>
      <c r="VRL46" s="426"/>
      <c r="VRM46" s="426"/>
      <c r="VRN46" s="426"/>
      <c r="VRO46" s="426"/>
      <c r="VRP46" s="426"/>
      <c r="VRQ46" s="426"/>
      <c r="VRR46" s="426"/>
      <c r="VRS46" s="426"/>
      <c r="VRT46" s="426"/>
      <c r="VRU46" s="426"/>
      <c r="VRV46" s="426"/>
      <c r="VRW46" s="426"/>
      <c r="VRX46" s="426"/>
      <c r="VRY46" s="426"/>
      <c r="VRZ46" s="426"/>
      <c r="VSA46" s="426"/>
      <c r="VSB46" s="426"/>
      <c r="VSC46" s="426"/>
      <c r="VSD46" s="426"/>
      <c r="VSE46" s="426"/>
      <c r="VSF46" s="426"/>
      <c r="VSG46" s="426"/>
      <c r="VSH46" s="426"/>
      <c r="VSI46" s="426"/>
      <c r="VSJ46" s="426"/>
      <c r="VSK46" s="426"/>
      <c r="VSL46" s="426"/>
      <c r="VSM46" s="426"/>
      <c r="VSN46" s="426"/>
      <c r="VSO46" s="426"/>
      <c r="VSP46" s="426"/>
      <c r="VSQ46" s="426"/>
      <c r="VSR46" s="426"/>
      <c r="VSS46" s="426"/>
      <c r="VST46" s="426"/>
      <c r="VSU46" s="426"/>
      <c r="VSV46" s="426"/>
      <c r="VSW46" s="426"/>
      <c r="VSX46" s="426"/>
      <c r="VSY46" s="426"/>
      <c r="VSZ46" s="426"/>
      <c r="VTA46" s="426"/>
      <c r="VTB46" s="426"/>
      <c r="VTC46" s="426"/>
      <c r="VTD46" s="426"/>
      <c r="VTE46" s="426"/>
      <c r="VTF46" s="426"/>
      <c r="VTG46" s="426"/>
      <c r="VTH46" s="426"/>
      <c r="VTI46" s="426"/>
      <c r="VTJ46" s="426"/>
      <c r="VTK46" s="426"/>
      <c r="VTL46" s="426"/>
      <c r="VTM46" s="426"/>
      <c r="VTN46" s="426"/>
      <c r="VTO46" s="426"/>
      <c r="VTP46" s="426"/>
      <c r="VTQ46" s="426"/>
      <c r="VTR46" s="426"/>
      <c r="VTS46" s="426"/>
      <c r="VTT46" s="426"/>
      <c r="VTU46" s="426"/>
      <c r="VTV46" s="426"/>
      <c r="VTW46" s="426"/>
      <c r="VTX46" s="426"/>
      <c r="VTY46" s="426"/>
      <c r="VTZ46" s="426"/>
      <c r="VUA46" s="426"/>
      <c r="VUB46" s="426"/>
      <c r="VUC46" s="426"/>
      <c r="VUD46" s="426"/>
      <c r="VUE46" s="426"/>
      <c r="VUF46" s="426"/>
      <c r="VUG46" s="426"/>
      <c r="VUH46" s="426"/>
      <c r="VUI46" s="426"/>
      <c r="VUJ46" s="426"/>
      <c r="VUK46" s="426"/>
      <c r="VUL46" s="426"/>
      <c r="VUM46" s="426"/>
      <c r="VUN46" s="426"/>
      <c r="VUO46" s="426"/>
      <c r="VUP46" s="426"/>
      <c r="VUQ46" s="426"/>
      <c r="VUR46" s="426"/>
      <c r="VUS46" s="426"/>
      <c r="VUT46" s="426"/>
      <c r="VUU46" s="426"/>
      <c r="VUV46" s="426"/>
      <c r="VUW46" s="426"/>
      <c r="VUX46" s="426"/>
      <c r="VUY46" s="426"/>
      <c r="VUZ46" s="426"/>
      <c r="VVA46" s="426"/>
      <c r="VVB46" s="426"/>
      <c r="VVC46" s="426"/>
      <c r="VVD46" s="426"/>
      <c r="VVE46" s="426"/>
      <c r="VVF46" s="426"/>
      <c r="VVG46" s="426"/>
      <c r="VVH46" s="426"/>
      <c r="VVI46" s="426"/>
      <c r="VVJ46" s="426"/>
      <c r="VVK46" s="426"/>
      <c r="VVL46" s="426"/>
      <c r="VVM46" s="426"/>
      <c r="VVN46" s="426"/>
      <c r="VVO46" s="426"/>
      <c r="VVP46" s="426"/>
      <c r="VVQ46" s="426"/>
      <c r="VVR46" s="426"/>
      <c r="VVS46" s="426"/>
      <c r="VVT46" s="426"/>
      <c r="VVU46" s="426"/>
      <c r="VVV46" s="426"/>
      <c r="VVW46" s="426"/>
      <c r="VVX46" s="426"/>
      <c r="VVY46" s="426"/>
      <c r="VVZ46" s="426"/>
      <c r="VWA46" s="426"/>
      <c r="VWB46" s="426"/>
      <c r="VWC46" s="426"/>
      <c r="VWD46" s="426"/>
      <c r="VWE46" s="426"/>
      <c r="VWF46" s="426"/>
      <c r="VWG46" s="426"/>
      <c r="VWH46" s="426"/>
      <c r="VWI46" s="426"/>
      <c r="VWJ46" s="426"/>
      <c r="VWK46" s="426"/>
      <c r="VWL46" s="426"/>
      <c r="VWM46" s="426"/>
      <c r="VWN46" s="426"/>
      <c r="VWO46" s="426"/>
      <c r="VWP46" s="426"/>
      <c r="VWQ46" s="426"/>
      <c r="VWR46" s="426"/>
      <c r="VWS46" s="426"/>
      <c r="VWT46" s="426"/>
      <c r="VWU46" s="426"/>
      <c r="VWV46" s="426"/>
      <c r="VWW46" s="426"/>
      <c r="VWX46" s="426"/>
      <c r="VWY46" s="426"/>
      <c r="VWZ46" s="426"/>
      <c r="VXA46" s="426"/>
      <c r="VXB46" s="426"/>
      <c r="VXC46" s="426"/>
      <c r="VXD46" s="426"/>
      <c r="VXE46" s="426"/>
      <c r="VXF46" s="426"/>
      <c r="VXG46" s="426"/>
      <c r="VXH46" s="426"/>
      <c r="VXI46" s="426"/>
      <c r="VXJ46" s="426"/>
      <c r="VXK46" s="426"/>
      <c r="VXL46" s="426"/>
      <c r="VXM46" s="426"/>
      <c r="VXN46" s="426"/>
      <c r="VXO46" s="426"/>
      <c r="VXP46" s="426"/>
      <c r="VXQ46" s="426"/>
      <c r="VXR46" s="426"/>
      <c r="VXS46" s="426"/>
      <c r="VXT46" s="426"/>
      <c r="VXU46" s="426"/>
      <c r="VXV46" s="426"/>
      <c r="VXW46" s="426"/>
      <c r="VXX46" s="426"/>
      <c r="VXY46" s="426"/>
      <c r="VXZ46" s="426"/>
      <c r="VYA46" s="426"/>
      <c r="VYB46" s="426"/>
      <c r="VYC46" s="426"/>
      <c r="VYD46" s="426"/>
      <c r="VYE46" s="426"/>
      <c r="VYF46" s="426"/>
      <c r="VYG46" s="426"/>
      <c r="VYH46" s="426"/>
      <c r="VYI46" s="426"/>
      <c r="VYJ46" s="426"/>
      <c r="VYK46" s="426"/>
      <c r="VYL46" s="426"/>
      <c r="VYM46" s="426"/>
      <c r="VYN46" s="426"/>
      <c r="VYO46" s="426"/>
      <c r="VYP46" s="426"/>
      <c r="VYQ46" s="426"/>
      <c r="VYR46" s="426"/>
      <c r="VYS46" s="426"/>
      <c r="VYT46" s="426"/>
      <c r="VYU46" s="426"/>
      <c r="VYV46" s="426"/>
      <c r="VYW46" s="426"/>
      <c r="VYX46" s="426"/>
      <c r="VYY46" s="426"/>
      <c r="VYZ46" s="426"/>
      <c r="VZA46" s="426"/>
      <c r="VZB46" s="426"/>
      <c r="VZC46" s="426"/>
      <c r="VZD46" s="426"/>
      <c r="VZE46" s="426"/>
      <c r="VZF46" s="426"/>
      <c r="VZG46" s="426"/>
      <c r="VZH46" s="426"/>
      <c r="VZI46" s="426"/>
      <c r="VZJ46" s="426"/>
      <c r="VZK46" s="426"/>
      <c r="VZL46" s="426"/>
      <c r="VZM46" s="426"/>
      <c r="VZN46" s="426"/>
      <c r="VZO46" s="426"/>
      <c r="VZP46" s="426"/>
      <c r="VZQ46" s="426"/>
      <c r="VZR46" s="426"/>
      <c r="VZS46" s="426"/>
      <c r="VZT46" s="426"/>
      <c r="VZU46" s="426"/>
      <c r="VZV46" s="426"/>
      <c r="VZW46" s="426"/>
      <c r="VZX46" s="426"/>
      <c r="VZY46" s="426"/>
      <c r="VZZ46" s="426"/>
      <c r="WAA46" s="426"/>
      <c r="WAB46" s="426"/>
      <c r="WAC46" s="426"/>
      <c r="WAD46" s="426"/>
      <c r="WAE46" s="426"/>
      <c r="WAF46" s="426"/>
      <c r="WAG46" s="426"/>
      <c r="WAH46" s="426"/>
      <c r="WAI46" s="426"/>
      <c r="WAJ46" s="426"/>
      <c r="WAK46" s="426"/>
      <c r="WAL46" s="426"/>
      <c r="WAM46" s="426"/>
      <c r="WAN46" s="426"/>
      <c r="WAO46" s="426"/>
      <c r="WAP46" s="426"/>
      <c r="WAQ46" s="426"/>
      <c r="WAR46" s="426"/>
      <c r="WAS46" s="426"/>
      <c r="WAT46" s="426"/>
      <c r="WAU46" s="426"/>
      <c r="WAV46" s="426"/>
      <c r="WAW46" s="426"/>
      <c r="WAX46" s="426"/>
      <c r="WAY46" s="426"/>
      <c r="WAZ46" s="426"/>
      <c r="WBA46" s="426"/>
      <c r="WBB46" s="426"/>
      <c r="WBC46" s="426"/>
      <c r="WBD46" s="426"/>
      <c r="WBE46" s="426"/>
      <c r="WBF46" s="426"/>
      <c r="WBG46" s="426"/>
      <c r="WBH46" s="426"/>
      <c r="WBI46" s="426"/>
      <c r="WBJ46" s="426"/>
      <c r="WBK46" s="426"/>
      <c r="WBL46" s="426"/>
      <c r="WBM46" s="426"/>
      <c r="WBN46" s="426"/>
      <c r="WBO46" s="426"/>
      <c r="WBP46" s="426"/>
      <c r="WBQ46" s="426"/>
      <c r="WBR46" s="426"/>
      <c r="WBS46" s="426"/>
      <c r="WBT46" s="426"/>
      <c r="WBU46" s="426"/>
      <c r="WBV46" s="426"/>
      <c r="WBW46" s="426"/>
      <c r="WBX46" s="426"/>
      <c r="WBY46" s="426"/>
      <c r="WBZ46" s="426"/>
      <c r="WCA46" s="426"/>
      <c r="WCB46" s="426"/>
      <c r="WCC46" s="426"/>
      <c r="WCD46" s="426"/>
      <c r="WCE46" s="426"/>
      <c r="WCF46" s="426"/>
      <c r="WCG46" s="426"/>
      <c r="WCH46" s="426"/>
      <c r="WCI46" s="426"/>
      <c r="WCJ46" s="426"/>
      <c r="WCK46" s="426"/>
      <c r="WCL46" s="426"/>
      <c r="WCM46" s="426"/>
      <c r="WCN46" s="426"/>
      <c r="WCO46" s="426"/>
      <c r="WCP46" s="426"/>
      <c r="WCQ46" s="426"/>
      <c r="WCR46" s="426"/>
      <c r="WCS46" s="426"/>
      <c r="WCT46" s="426"/>
      <c r="WCU46" s="426"/>
      <c r="WCV46" s="426"/>
      <c r="WCW46" s="426"/>
      <c r="WCX46" s="426"/>
      <c r="WCY46" s="426"/>
      <c r="WCZ46" s="426"/>
      <c r="WDA46" s="426"/>
      <c r="WDB46" s="426"/>
      <c r="WDC46" s="426"/>
      <c r="WDD46" s="426"/>
      <c r="WDE46" s="426"/>
      <c r="WDF46" s="426"/>
      <c r="WDG46" s="426"/>
      <c r="WDH46" s="426"/>
      <c r="WDI46" s="426"/>
      <c r="WDJ46" s="426"/>
      <c r="WDK46" s="426"/>
      <c r="WDL46" s="426"/>
      <c r="WDM46" s="426"/>
      <c r="WDN46" s="426"/>
      <c r="WDO46" s="426"/>
      <c r="WDP46" s="426"/>
      <c r="WDQ46" s="426"/>
      <c r="WDR46" s="426"/>
      <c r="WDS46" s="426"/>
      <c r="WDT46" s="426"/>
      <c r="WDU46" s="426"/>
      <c r="WDV46" s="426"/>
      <c r="WDW46" s="426"/>
      <c r="WDX46" s="426"/>
      <c r="WDY46" s="426"/>
      <c r="WDZ46" s="426"/>
      <c r="WEA46" s="426"/>
      <c r="WEB46" s="426"/>
      <c r="WEC46" s="426"/>
      <c r="WED46" s="426"/>
      <c r="WEE46" s="426"/>
      <c r="WEF46" s="426"/>
      <c r="WEG46" s="426"/>
      <c r="WEH46" s="426"/>
      <c r="WEI46" s="426"/>
      <c r="WEJ46" s="426"/>
      <c r="WEK46" s="426"/>
      <c r="WEL46" s="426"/>
      <c r="WEM46" s="426"/>
      <c r="WEN46" s="426"/>
      <c r="WEO46" s="426"/>
      <c r="WEP46" s="426"/>
      <c r="WEQ46" s="426"/>
      <c r="WER46" s="426"/>
      <c r="WES46" s="426"/>
      <c r="WET46" s="426"/>
      <c r="WEU46" s="426"/>
      <c r="WEV46" s="426"/>
      <c r="WEW46" s="426"/>
      <c r="WEX46" s="426"/>
      <c r="WEY46" s="426"/>
      <c r="WEZ46" s="426"/>
      <c r="WFA46" s="426"/>
      <c r="WFB46" s="426"/>
      <c r="WFC46" s="426"/>
      <c r="WFD46" s="426"/>
      <c r="WFE46" s="426"/>
      <c r="WFF46" s="426"/>
      <c r="WFG46" s="426"/>
      <c r="WFH46" s="426"/>
      <c r="WFI46" s="426"/>
      <c r="WFJ46" s="426"/>
      <c r="WFK46" s="426"/>
      <c r="WFL46" s="426"/>
      <c r="WFM46" s="426"/>
      <c r="WFN46" s="426"/>
      <c r="WFO46" s="426"/>
      <c r="WFP46" s="426"/>
      <c r="WFQ46" s="426"/>
      <c r="WFR46" s="426"/>
      <c r="WFS46" s="426"/>
      <c r="WFT46" s="426"/>
      <c r="WFU46" s="426"/>
      <c r="WFV46" s="426"/>
      <c r="WFW46" s="426"/>
      <c r="WFX46" s="426"/>
      <c r="WFY46" s="426"/>
      <c r="WFZ46" s="426"/>
      <c r="WGA46" s="426"/>
      <c r="WGB46" s="426"/>
      <c r="WGC46" s="426"/>
      <c r="WGD46" s="426"/>
      <c r="WGE46" s="426"/>
      <c r="WGF46" s="426"/>
      <c r="WGG46" s="426"/>
      <c r="WGH46" s="426"/>
      <c r="WGI46" s="426"/>
      <c r="WGJ46" s="426"/>
      <c r="WGK46" s="426"/>
      <c r="WGL46" s="426"/>
      <c r="WGM46" s="426"/>
      <c r="WGN46" s="426"/>
      <c r="WGO46" s="426"/>
      <c r="WGP46" s="426"/>
      <c r="WGQ46" s="426"/>
      <c r="WGR46" s="426"/>
      <c r="WGS46" s="426"/>
      <c r="WGT46" s="426"/>
      <c r="WGU46" s="426"/>
      <c r="WGV46" s="426"/>
      <c r="WGW46" s="426"/>
      <c r="WGX46" s="426"/>
      <c r="WGY46" s="426"/>
      <c r="WGZ46" s="426"/>
      <c r="WHA46" s="426"/>
      <c r="WHB46" s="426"/>
      <c r="WHC46" s="426"/>
      <c r="WHD46" s="426"/>
      <c r="WHE46" s="426"/>
      <c r="WHF46" s="426"/>
      <c r="WHG46" s="426"/>
      <c r="WHH46" s="426"/>
      <c r="WHI46" s="426"/>
      <c r="WHJ46" s="426"/>
      <c r="WHK46" s="426"/>
      <c r="WHL46" s="426"/>
      <c r="WHM46" s="426"/>
      <c r="WHN46" s="426"/>
      <c r="WHO46" s="426"/>
      <c r="WHP46" s="426"/>
      <c r="WHQ46" s="426"/>
      <c r="WHR46" s="426"/>
      <c r="WHS46" s="426"/>
      <c r="WHT46" s="426"/>
      <c r="WHU46" s="426"/>
      <c r="WHV46" s="426"/>
      <c r="WHW46" s="426"/>
      <c r="WHX46" s="426"/>
      <c r="WHY46" s="426"/>
      <c r="WHZ46" s="426"/>
      <c r="WIA46" s="426"/>
      <c r="WIB46" s="426"/>
      <c r="WIC46" s="426"/>
      <c r="WID46" s="426"/>
      <c r="WIE46" s="426"/>
      <c r="WIF46" s="426"/>
      <c r="WIG46" s="426"/>
      <c r="WIH46" s="426"/>
      <c r="WII46" s="426"/>
      <c r="WIJ46" s="426"/>
      <c r="WIK46" s="426"/>
      <c r="WIL46" s="426"/>
      <c r="WIM46" s="426"/>
      <c r="WIN46" s="426"/>
      <c r="WIO46" s="426"/>
      <c r="WIP46" s="426"/>
      <c r="WIQ46" s="426"/>
      <c r="WIR46" s="426"/>
      <c r="WIS46" s="426"/>
      <c r="WIT46" s="426"/>
      <c r="WIU46" s="426"/>
      <c r="WIV46" s="426"/>
      <c r="WIW46" s="426"/>
      <c r="WIX46" s="426"/>
      <c r="WIY46" s="426"/>
      <c r="WIZ46" s="426"/>
      <c r="WJA46" s="426"/>
      <c r="WJB46" s="426"/>
      <c r="WJC46" s="426"/>
      <c r="WJD46" s="426"/>
      <c r="WJE46" s="426"/>
      <c r="WJF46" s="426"/>
      <c r="WJG46" s="426"/>
      <c r="WJH46" s="426"/>
      <c r="WJI46" s="426"/>
      <c r="WJJ46" s="426"/>
      <c r="WJK46" s="426"/>
      <c r="WJL46" s="426"/>
      <c r="WJM46" s="426"/>
      <c r="WJN46" s="426"/>
      <c r="WJO46" s="426"/>
      <c r="WJP46" s="426"/>
      <c r="WJQ46" s="426"/>
      <c r="WJR46" s="426"/>
      <c r="WJS46" s="426"/>
      <c r="WJT46" s="426"/>
      <c r="WJU46" s="426"/>
      <c r="WJV46" s="426"/>
      <c r="WJW46" s="426"/>
      <c r="WJX46" s="426"/>
      <c r="WJY46" s="426"/>
      <c r="WJZ46" s="426"/>
      <c r="WKA46" s="426"/>
      <c r="WKB46" s="426"/>
      <c r="WKC46" s="426"/>
      <c r="WKD46" s="426"/>
      <c r="WKE46" s="426"/>
      <c r="WKF46" s="426"/>
      <c r="WKG46" s="426"/>
      <c r="WKH46" s="426"/>
      <c r="WKI46" s="426"/>
      <c r="WKJ46" s="426"/>
      <c r="WKK46" s="426"/>
      <c r="WKL46" s="426"/>
      <c r="WKM46" s="426"/>
      <c r="WKN46" s="426"/>
      <c r="WKO46" s="426"/>
      <c r="WKP46" s="426"/>
      <c r="WKQ46" s="426"/>
      <c r="WKR46" s="426"/>
      <c r="WKS46" s="426"/>
      <c r="WKT46" s="426"/>
      <c r="WKU46" s="426"/>
      <c r="WKV46" s="426"/>
      <c r="WKW46" s="426"/>
      <c r="WKX46" s="426"/>
      <c r="WKY46" s="426"/>
      <c r="WKZ46" s="426"/>
      <c r="WLA46" s="426"/>
      <c r="WLB46" s="426"/>
      <c r="WLC46" s="426"/>
      <c r="WLD46" s="426"/>
      <c r="WLE46" s="426"/>
      <c r="WLF46" s="426"/>
      <c r="WLG46" s="426"/>
      <c r="WLH46" s="426"/>
      <c r="WLI46" s="426"/>
      <c r="WLJ46" s="426"/>
      <c r="WLK46" s="426"/>
      <c r="WLL46" s="426"/>
      <c r="WLM46" s="426"/>
      <c r="WLN46" s="426"/>
      <c r="WLO46" s="426"/>
      <c r="WLP46" s="426"/>
      <c r="WLQ46" s="426"/>
      <c r="WLR46" s="426"/>
      <c r="WLS46" s="426"/>
      <c r="WLT46" s="426"/>
      <c r="WLU46" s="426"/>
      <c r="WLV46" s="426"/>
      <c r="WLW46" s="426"/>
      <c r="WLX46" s="426"/>
      <c r="WLY46" s="426"/>
      <c r="WLZ46" s="426"/>
      <c r="WMA46" s="426"/>
      <c r="WMB46" s="426"/>
      <c r="WMC46" s="426"/>
      <c r="WMD46" s="426"/>
      <c r="WME46" s="426"/>
      <c r="WMF46" s="426"/>
      <c r="WMG46" s="426"/>
      <c r="WMH46" s="426"/>
      <c r="WMI46" s="426"/>
      <c r="WMJ46" s="426"/>
      <c r="WMK46" s="426"/>
      <c r="WML46" s="426"/>
      <c r="WMM46" s="426"/>
      <c r="WMN46" s="426"/>
      <c r="WMO46" s="426"/>
      <c r="WMP46" s="426"/>
      <c r="WMQ46" s="426"/>
      <c r="WMR46" s="426"/>
      <c r="WMS46" s="426"/>
      <c r="WMT46" s="426"/>
      <c r="WMU46" s="426"/>
      <c r="WMV46" s="426"/>
      <c r="WMW46" s="426"/>
      <c r="WMX46" s="426"/>
      <c r="WMY46" s="426"/>
      <c r="WMZ46" s="426"/>
      <c r="WNA46" s="426"/>
      <c r="WNB46" s="426"/>
      <c r="WNC46" s="426"/>
      <c r="WND46" s="426"/>
      <c r="WNE46" s="426"/>
      <c r="WNF46" s="426"/>
      <c r="WNG46" s="426"/>
      <c r="WNH46" s="426"/>
      <c r="WNI46" s="426"/>
      <c r="WNJ46" s="426"/>
      <c r="WNK46" s="426"/>
      <c r="WNL46" s="426"/>
      <c r="WNM46" s="426"/>
      <c r="WNN46" s="426"/>
      <c r="WNO46" s="426"/>
      <c r="WNP46" s="426"/>
      <c r="WNQ46" s="426"/>
      <c r="WNR46" s="426"/>
      <c r="WNS46" s="426"/>
      <c r="WNT46" s="426"/>
      <c r="WNU46" s="426"/>
      <c r="WNV46" s="426"/>
      <c r="WNW46" s="426"/>
      <c r="WNX46" s="426"/>
      <c r="WNY46" s="426"/>
      <c r="WNZ46" s="426"/>
      <c r="WOA46" s="426"/>
      <c r="WOB46" s="426"/>
      <c r="WOC46" s="426"/>
      <c r="WOD46" s="426"/>
      <c r="WOE46" s="426"/>
      <c r="WOF46" s="426"/>
      <c r="WOG46" s="426"/>
      <c r="WOH46" s="426"/>
      <c r="WOI46" s="426"/>
      <c r="WOJ46" s="426"/>
      <c r="WOK46" s="426"/>
      <c r="WOL46" s="426"/>
      <c r="WOM46" s="426"/>
      <c r="WON46" s="426"/>
      <c r="WOO46" s="426"/>
      <c r="WOP46" s="426"/>
      <c r="WOQ46" s="426"/>
      <c r="WOR46" s="426"/>
      <c r="WOS46" s="426"/>
      <c r="WOT46" s="426"/>
      <c r="WOU46" s="426"/>
      <c r="WOV46" s="426"/>
      <c r="WOW46" s="426"/>
      <c r="WOX46" s="426"/>
      <c r="WOY46" s="426"/>
      <c r="WOZ46" s="426"/>
      <c r="WPA46" s="426"/>
      <c r="WPB46" s="426"/>
      <c r="WPC46" s="426"/>
      <c r="WPD46" s="426"/>
      <c r="WPE46" s="426"/>
      <c r="WPF46" s="426"/>
      <c r="WPG46" s="426"/>
      <c r="WPH46" s="426"/>
      <c r="WPI46" s="426"/>
      <c r="WPJ46" s="426"/>
      <c r="WPK46" s="426"/>
      <c r="WPL46" s="426"/>
      <c r="WPM46" s="426"/>
      <c r="WPN46" s="426"/>
      <c r="WPO46" s="426"/>
      <c r="WPP46" s="426"/>
      <c r="WPQ46" s="426"/>
      <c r="WPR46" s="426"/>
      <c r="WPS46" s="426"/>
      <c r="WPT46" s="426"/>
      <c r="WPU46" s="426"/>
      <c r="WPV46" s="426"/>
      <c r="WPW46" s="426"/>
      <c r="WPX46" s="426"/>
      <c r="WPY46" s="426"/>
      <c r="WPZ46" s="426"/>
      <c r="WQA46" s="426"/>
      <c r="WQB46" s="426"/>
      <c r="WQC46" s="426"/>
      <c r="WQD46" s="426"/>
      <c r="WQE46" s="426"/>
      <c r="WQF46" s="426"/>
      <c r="WQG46" s="426"/>
      <c r="WQH46" s="426"/>
      <c r="WQI46" s="426"/>
      <c r="WQJ46" s="426"/>
      <c r="WQK46" s="426"/>
      <c r="WQL46" s="426"/>
      <c r="WQM46" s="426"/>
      <c r="WQN46" s="426"/>
      <c r="WQO46" s="426"/>
      <c r="WQP46" s="426"/>
      <c r="WQQ46" s="426"/>
      <c r="WQR46" s="426"/>
      <c r="WQS46" s="426"/>
      <c r="WQT46" s="426"/>
      <c r="WQU46" s="426"/>
      <c r="WQV46" s="426"/>
      <c r="WQW46" s="426"/>
      <c r="WQX46" s="426"/>
      <c r="WQY46" s="426"/>
      <c r="WQZ46" s="426"/>
      <c r="WRA46" s="426"/>
      <c r="WRB46" s="426"/>
      <c r="WRC46" s="426"/>
      <c r="WRD46" s="426"/>
      <c r="WRE46" s="426"/>
      <c r="WRF46" s="426"/>
      <c r="WRG46" s="426"/>
      <c r="WRH46" s="426"/>
      <c r="WRI46" s="426"/>
      <c r="WRJ46" s="426"/>
      <c r="WRK46" s="426"/>
      <c r="WRL46" s="426"/>
      <c r="WRM46" s="426"/>
      <c r="WRN46" s="426"/>
      <c r="WRO46" s="426"/>
      <c r="WRP46" s="426"/>
      <c r="WRQ46" s="426"/>
      <c r="WRR46" s="426"/>
      <c r="WRS46" s="426"/>
      <c r="WRT46" s="426"/>
      <c r="WRU46" s="426"/>
      <c r="WRV46" s="426"/>
      <c r="WRW46" s="426"/>
      <c r="WRX46" s="426"/>
      <c r="WRY46" s="426"/>
      <c r="WRZ46" s="426"/>
      <c r="WSA46" s="426"/>
      <c r="WSB46" s="426"/>
      <c r="WSC46" s="426"/>
      <c r="WSD46" s="426"/>
      <c r="WSE46" s="426"/>
      <c r="WSF46" s="426"/>
      <c r="WSG46" s="426"/>
      <c r="WSH46" s="426"/>
      <c r="WSI46" s="426"/>
      <c r="WSJ46" s="426"/>
      <c r="WSK46" s="426"/>
      <c r="WSL46" s="426"/>
      <c r="WSM46" s="426"/>
      <c r="WSN46" s="426"/>
      <c r="WSO46" s="426"/>
      <c r="WSP46" s="426"/>
      <c r="WSQ46" s="426"/>
      <c r="WSR46" s="426"/>
      <c r="WSS46" s="426"/>
      <c r="WST46" s="426"/>
      <c r="WSU46" s="426"/>
      <c r="WSV46" s="426"/>
      <c r="WSW46" s="426"/>
      <c r="WSX46" s="426"/>
      <c r="WSY46" s="426"/>
      <c r="WSZ46" s="426"/>
      <c r="WTA46" s="426"/>
      <c r="WTB46" s="426"/>
      <c r="WTC46" s="426"/>
      <c r="WTD46" s="426"/>
      <c r="WTE46" s="426"/>
      <c r="WTF46" s="426"/>
      <c r="WTG46" s="426"/>
      <c r="WTH46" s="426"/>
      <c r="WTI46" s="426"/>
      <c r="WTJ46" s="426"/>
      <c r="WTK46" s="426"/>
      <c r="WTL46" s="426"/>
      <c r="WTM46" s="426"/>
      <c r="WTN46" s="426"/>
      <c r="WTO46" s="426"/>
      <c r="WTP46" s="426"/>
      <c r="WTQ46" s="426"/>
      <c r="WTR46" s="426"/>
      <c r="WTS46" s="426"/>
      <c r="WTT46" s="426"/>
      <c r="WTU46" s="426"/>
      <c r="WTV46" s="426"/>
      <c r="WTW46" s="426"/>
      <c r="WTX46" s="426"/>
      <c r="WTY46" s="426"/>
      <c r="WTZ46" s="426"/>
      <c r="WUA46" s="426"/>
      <c r="WUB46" s="426"/>
      <c r="WUC46" s="426"/>
      <c r="WUD46" s="426"/>
      <c r="WUE46" s="426"/>
      <c r="WUF46" s="426"/>
      <c r="WUG46" s="426"/>
      <c r="WUH46" s="426"/>
      <c r="WUI46" s="426"/>
      <c r="WUJ46" s="426"/>
      <c r="WUK46" s="426"/>
      <c r="WUL46" s="426"/>
      <c r="WUM46" s="426"/>
      <c r="WUN46" s="426"/>
      <c r="WUO46" s="426"/>
      <c r="WUP46" s="426"/>
      <c r="WUQ46" s="426"/>
      <c r="WUR46" s="426"/>
      <c r="WUS46" s="426"/>
      <c r="WUT46" s="426"/>
      <c r="WUU46" s="426"/>
      <c r="WUV46" s="426"/>
      <c r="WUW46" s="426"/>
      <c r="WUX46" s="426"/>
      <c r="WUY46" s="426"/>
      <c r="WUZ46" s="426"/>
      <c r="WVA46" s="426"/>
      <c r="WVB46" s="426"/>
      <c r="WVC46" s="426"/>
      <c r="WVD46" s="426"/>
      <c r="WVE46" s="426"/>
      <c r="WVF46" s="426"/>
      <c r="WVG46" s="426"/>
      <c r="WVH46" s="426"/>
      <c r="WVI46" s="426"/>
      <c r="WVJ46" s="426"/>
      <c r="WVK46" s="426"/>
      <c r="WVL46" s="426"/>
      <c r="WVM46" s="426"/>
      <c r="WVN46" s="426"/>
      <c r="WVO46" s="426"/>
      <c r="WVP46" s="426"/>
      <c r="WVQ46" s="426"/>
      <c r="WVR46" s="426"/>
      <c r="WVS46" s="426"/>
      <c r="WVT46" s="426"/>
      <c r="WVU46" s="426"/>
      <c r="WVV46" s="426"/>
      <c r="WVW46" s="426"/>
      <c r="WVX46" s="426"/>
      <c r="WVY46" s="426"/>
      <c r="WVZ46" s="426"/>
      <c r="WWA46" s="426"/>
      <c r="WWB46" s="426"/>
      <c r="WWC46" s="426"/>
      <c r="WWD46" s="426"/>
      <c r="WWE46" s="426"/>
      <c r="WWF46" s="426"/>
      <c r="WWG46" s="426"/>
      <c r="WWH46" s="426"/>
      <c r="WWI46" s="426"/>
      <c r="WWJ46" s="426"/>
      <c r="WWK46" s="426"/>
      <c r="WWL46" s="426"/>
      <c r="WWM46" s="426"/>
      <c r="WWN46" s="426"/>
      <c r="WWO46" s="426"/>
      <c r="WWP46" s="426"/>
      <c r="WWQ46" s="426"/>
      <c r="WWR46" s="426"/>
      <c r="WWS46" s="426"/>
      <c r="WWT46" s="426"/>
      <c r="WWU46" s="426"/>
      <c r="WWV46" s="426"/>
      <c r="WWW46" s="426"/>
      <c r="WWX46" s="426"/>
      <c r="WWY46" s="426"/>
      <c r="WWZ46" s="426"/>
      <c r="WXA46" s="426"/>
      <c r="WXB46" s="426"/>
      <c r="WXC46" s="426"/>
      <c r="WXD46" s="426"/>
      <c r="WXE46" s="426"/>
      <c r="WXF46" s="426"/>
      <c r="WXG46" s="426"/>
      <c r="WXH46" s="426"/>
      <c r="WXI46" s="426"/>
      <c r="WXJ46" s="426"/>
      <c r="WXK46" s="426"/>
      <c r="WXL46" s="426"/>
      <c r="WXM46" s="426"/>
      <c r="WXN46" s="426"/>
      <c r="WXO46" s="426"/>
      <c r="WXP46" s="426"/>
      <c r="WXQ46" s="426"/>
      <c r="WXR46" s="426"/>
      <c r="WXS46" s="426"/>
      <c r="WXT46" s="426"/>
      <c r="WXU46" s="426"/>
      <c r="WXV46" s="426"/>
      <c r="WXW46" s="426"/>
      <c r="WXX46" s="426"/>
      <c r="WXY46" s="426"/>
      <c r="WXZ46" s="426"/>
      <c r="WYA46" s="426"/>
      <c r="WYB46" s="426"/>
      <c r="WYC46" s="426"/>
      <c r="WYD46" s="426"/>
      <c r="WYE46" s="426"/>
      <c r="WYF46" s="426"/>
      <c r="WYG46" s="426"/>
      <c r="WYH46" s="426"/>
      <c r="WYI46" s="426"/>
      <c r="WYJ46" s="426"/>
      <c r="WYK46" s="426"/>
      <c r="WYL46" s="426"/>
      <c r="WYM46" s="426"/>
      <c r="WYN46" s="426"/>
      <c r="WYO46" s="426"/>
      <c r="WYP46" s="426"/>
      <c r="WYQ46" s="426"/>
      <c r="WYR46" s="426"/>
      <c r="WYS46" s="426"/>
      <c r="WYT46" s="426"/>
      <c r="WYU46" s="426"/>
      <c r="WYV46" s="426"/>
      <c r="WYW46" s="426"/>
      <c r="WYX46" s="426"/>
      <c r="WYY46" s="426"/>
      <c r="WYZ46" s="426"/>
      <c r="WZA46" s="426"/>
      <c r="WZB46" s="426"/>
      <c r="WZC46" s="426"/>
      <c r="WZD46" s="426"/>
      <c r="WZE46" s="426"/>
      <c r="WZF46" s="426"/>
      <c r="WZG46" s="426"/>
      <c r="WZH46" s="426"/>
      <c r="WZI46" s="426"/>
      <c r="WZJ46" s="426"/>
      <c r="WZK46" s="426"/>
      <c r="WZL46" s="426"/>
      <c r="WZM46" s="426"/>
      <c r="WZN46" s="426"/>
      <c r="WZO46" s="426"/>
      <c r="WZP46" s="426"/>
      <c r="WZQ46" s="426"/>
      <c r="WZR46" s="426"/>
      <c r="WZS46" s="426"/>
      <c r="WZT46" s="426"/>
      <c r="WZU46" s="426"/>
      <c r="WZV46" s="426"/>
      <c r="WZW46" s="426"/>
      <c r="WZX46" s="426"/>
      <c r="WZY46" s="426"/>
      <c r="WZZ46" s="426"/>
      <c r="XAA46" s="426"/>
      <c r="XAB46" s="426"/>
      <c r="XAC46" s="426"/>
      <c r="XAD46" s="426"/>
      <c r="XAE46" s="426"/>
      <c r="XAF46" s="426"/>
      <c r="XAG46" s="426"/>
      <c r="XAH46" s="426"/>
      <c r="XAI46" s="426"/>
      <c r="XAJ46" s="426"/>
      <c r="XAK46" s="426"/>
      <c r="XAL46" s="426"/>
      <c r="XAM46" s="426"/>
      <c r="XAN46" s="426"/>
      <c r="XAO46" s="426"/>
      <c r="XAP46" s="426"/>
      <c r="XAQ46" s="426"/>
      <c r="XAR46" s="426"/>
      <c r="XAS46" s="426"/>
      <c r="XAT46" s="426"/>
      <c r="XAU46" s="426"/>
      <c r="XAV46" s="426"/>
      <c r="XAW46" s="426"/>
      <c r="XAX46" s="426"/>
      <c r="XAY46" s="426"/>
      <c r="XAZ46" s="426"/>
      <c r="XBA46" s="426"/>
      <c r="XBB46" s="426"/>
      <c r="XBC46" s="426"/>
      <c r="XBD46" s="426"/>
      <c r="XBE46" s="426"/>
      <c r="XBF46" s="426"/>
      <c r="XBG46" s="426"/>
      <c r="XBH46" s="426"/>
      <c r="XBI46" s="426"/>
      <c r="XBJ46" s="426"/>
      <c r="XBK46" s="426"/>
      <c r="XBL46" s="426"/>
      <c r="XBM46" s="426"/>
      <c r="XBN46" s="426"/>
      <c r="XBO46" s="426"/>
      <c r="XBP46" s="426"/>
      <c r="XBQ46" s="426"/>
      <c r="XBR46" s="426"/>
      <c r="XBS46" s="426"/>
      <c r="XBT46" s="426"/>
      <c r="XBU46" s="426"/>
      <c r="XBV46" s="426"/>
      <c r="XBW46" s="426"/>
      <c r="XBX46" s="426"/>
      <c r="XBY46" s="426"/>
      <c r="XBZ46" s="426"/>
      <c r="XCA46" s="426"/>
      <c r="XCB46" s="426"/>
      <c r="XCC46" s="426"/>
      <c r="XCD46" s="426"/>
      <c r="XCE46" s="426"/>
      <c r="XCF46" s="426"/>
      <c r="XCG46" s="426"/>
      <c r="XCH46" s="426"/>
      <c r="XCI46" s="426"/>
      <c r="XCJ46" s="426"/>
      <c r="XCK46" s="426"/>
      <c r="XCL46" s="426"/>
      <c r="XCM46" s="426"/>
      <c r="XCN46" s="426"/>
      <c r="XCO46" s="426"/>
      <c r="XCP46" s="426"/>
      <c r="XCQ46" s="426"/>
      <c r="XCR46" s="426"/>
      <c r="XCS46" s="426"/>
      <c r="XCT46" s="426"/>
      <c r="XCU46" s="426"/>
      <c r="XCV46" s="426"/>
      <c r="XCW46" s="426"/>
      <c r="XCX46" s="426"/>
      <c r="XCY46" s="426"/>
      <c r="XCZ46" s="426"/>
      <c r="XDA46" s="426"/>
      <c r="XDB46" s="426"/>
      <c r="XDC46" s="426"/>
      <c r="XDD46" s="426"/>
      <c r="XDE46" s="426"/>
      <c r="XDF46" s="426"/>
      <c r="XDG46" s="426"/>
      <c r="XDH46" s="426"/>
      <c r="XDI46" s="426"/>
      <c r="XDJ46" s="426"/>
      <c r="XDK46" s="426"/>
      <c r="XDL46" s="426"/>
      <c r="XDM46" s="426"/>
      <c r="XDN46" s="426"/>
      <c r="XDO46" s="426"/>
      <c r="XDP46" s="426"/>
      <c r="XDQ46" s="426"/>
      <c r="XDR46" s="426"/>
      <c r="XDS46" s="426"/>
      <c r="XDT46" s="426"/>
      <c r="XDU46" s="426"/>
      <c r="XDV46" s="426"/>
      <c r="XDW46" s="426"/>
      <c r="XDX46" s="426"/>
      <c r="XDY46" s="426"/>
      <c r="XDZ46" s="426"/>
      <c r="XEA46" s="426"/>
      <c r="XEB46" s="426"/>
      <c r="XEC46" s="426"/>
      <c r="XED46" s="426"/>
      <c r="XEE46" s="426"/>
      <c r="XEF46" s="426"/>
      <c r="XEG46" s="426"/>
      <c r="XEH46" s="426"/>
      <c r="XEI46" s="426"/>
      <c r="XEJ46" s="426"/>
      <c r="XEK46" s="426"/>
      <c r="XEL46" s="426"/>
      <c r="XEM46" s="426"/>
      <c r="XEN46" s="426"/>
      <c r="XEO46" s="426"/>
      <c r="XEP46" s="426"/>
      <c r="XEQ46" s="426"/>
      <c r="XER46" s="426"/>
      <c r="XES46" s="426"/>
      <c r="XET46" s="426"/>
      <c r="XEU46" s="426"/>
      <c r="XEV46" s="426"/>
      <c r="XEW46" s="426"/>
      <c r="XEX46" s="426"/>
      <c r="XEY46" s="426"/>
      <c r="XEZ46" s="426"/>
      <c r="XFA46" s="426"/>
      <c r="XFB46" s="426"/>
      <c r="XFC46" s="426"/>
    </row>
    <row r="47" spans="1:9">
      <c r="A47" s="271"/>
      <c r="C47" s="156">
        <v>252</v>
      </c>
      <c r="E47" s="160">
        <v>252</v>
      </c>
      <c r="G47" s="160">
        <v>128</v>
      </c>
      <c r="I47" s="160">
        <v>5</v>
      </c>
    </row>
    <row r="48" spans="1:12">
      <c r="A48" s="303"/>
      <c r="B48" s="156"/>
      <c r="C48" s="156"/>
      <c r="D48" s="304"/>
      <c r="F48" s="305"/>
      <c r="G48" s="156"/>
      <c r="H48" s="304"/>
      <c r="I48" s="156"/>
      <c r="K48" s="304"/>
      <c r="L48" s="446"/>
    </row>
    <row r="49" ht="21.95" customHeight="1" spans="1:12">
      <c r="A49" s="306" t="s">
        <v>136</v>
      </c>
      <c r="B49" s="273" t="s">
        <v>137</v>
      </c>
      <c r="C49" s="156"/>
      <c r="D49" s="304"/>
      <c r="F49" s="305"/>
      <c r="G49" s="156"/>
      <c r="H49" s="304"/>
      <c r="I49" s="156"/>
      <c r="J49" s="304"/>
      <c r="K49" s="304"/>
      <c r="L49" s="446"/>
    </row>
    <row r="50" ht="27" spans="1:19">
      <c r="A50" s="307" t="s">
        <v>79</v>
      </c>
      <c r="B50" s="308" t="s">
        <v>138</v>
      </c>
      <c r="C50" s="309"/>
      <c r="D50" s="309"/>
      <c r="E50" s="309"/>
      <c r="F50" s="309"/>
      <c r="G50" s="309"/>
      <c r="H50" s="309"/>
      <c r="I50" s="309"/>
      <c r="J50" s="309"/>
      <c r="K50" s="309"/>
      <c r="L50" s="309"/>
      <c r="M50" s="309"/>
      <c r="N50" s="309"/>
      <c r="O50" s="447"/>
      <c r="R50" s="273"/>
      <c r="S50" s="273"/>
    </row>
    <row r="51" ht="27" spans="1:15">
      <c r="A51" s="310"/>
      <c r="B51" s="311">
        <v>45819</v>
      </c>
      <c r="C51" s="312"/>
      <c r="D51" s="312"/>
      <c r="E51" s="312"/>
      <c r="F51" s="312"/>
      <c r="G51" s="312"/>
      <c r="H51" s="312"/>
      <c r="I51" s="312"/>
      <c r="J51" s="312"/>
      <c r="K51" s="312"/>
      <c r="L51" s="312"/>
      <c r="M51" s="312"/>
      <c r="N51" s="312"/>
      <c r="O51" s="448"/>
    </row>
    <row r="52" ht="27" spans="1:15">
      <c r="A52" s="313"/>
      <c r="B52" s="314" t="s">
        <v>139</v>
      </c>
      <c r="C52" s="315" t="s">
        <v>140</v>
      </c>
      <c r="D52" s="314" t="s">
        <v>141</v>
      </c>
      <c r="E52" s="315" t="s">
        <v>142</v>
      </c>
      <c r="F52" s="316" t="s">
        <v>143</v>
      </c>
      <c r="G52" s="317" t="s">
        <v>144</v>
      </c>
      <c r="H52" s="318" t="s">
        <v>145</v>
      </c>
      <c r="I52" s="449" t="s">
        <v>146</v>
      </c>
      <c r="J52" s="450" t="s">
        <v>147</v>
      </c>
      <c r="K52" s="451" t="s">
        <v>148</v>
      </c>
      <c r="L52" s="452" t="s">
        <v>149</v>
      </c>
      <c r="M52" s="453" t="s">
        <v>150</v>
      </c>
      <c r="N52" s="454" t="s">
        <v>151</v>
      </c>
      <c r="O52" s="455" t="s">
        <v>152</v>
      </c>
    </row>
    <row r="53" s="150" customFormat="1" ht="32.1" customHeight="1" spans="1:16383">
      <c r="A53" s="319" t="s">
        <v>36</v>
      </c>
      <c r="B53" s="320"/>
      <c r="C53" s="321">
        <f>Sheet1!B97</f>
        <v>27000</v>
      </c>
      <c r="D53" s="322"/>
      <c r="E53" s="323">
        <f>Sheet1!B80</f>
        <v>0</v>
      </c>
      <c r="F53" s="324"/>
      <c r="G53" s="325">
        <f>Sheet1!B64</f>
        <v>0</v>
      </c>
      <c r="H53" s="324"/>
      <c r="I53" s="456">
        <f>Sheet1!B48</f>
        <v>0</v>
      </c>
      <c r="J53" s="324"/>
      <c r="K53" s="457">
        <f>Sheet1!B32</f>
        <v>0</v>
      </c>
      <c r="L53" s="458"/>
      <c r="M53" s="459">
        <f>Sheet1!B116</f>
        <v>27000</v>
      </c>
      <c r="N53" s="324"/>
      <c r="O53" s="460">
        <f>Sheet1!B141</f>
        <v>27000</v>
      </c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60"/>
      <c r="AA53" s="160"/>
      <c r="AB53" s="160"/>
      <c r="AC53" s="160"/>
      <c r="AD53" s="160"/>
      <c r="AE53" s="160"/>
      <c r="AF53" s="160"/>
      <c r="AG53" s="160"/>
      <c r="AH53" s="160"/>
      <c r="AI53" s="160"/>
      <c r="AJ53" s="160"/>
      <c r="AK53" s="160"/>
      <c r="AL53" s="160"/>
      <c r="AM53" s="160"/>
      <c r="AN53" s="160"/>
      <c r="AO53" s="160"/>
      <c r="AP53" s="160"/>
      <c r="AQ53" s="160"/>
      <c r="AR53" s="160"/>
      <c r="AS53" s="160"/>
      <c r="AT53" s="160"/>
      <c r="AU53" s="160"/>
      <c r="AV53" s="160"/>
      <c r="AW53" s="160"/>
      <c r="AX53" s="160"/>
      <c r="AY53" s="160"/>
      <c r="AZ53" s="160"/>
      <c r="BA53" s="160"/>
      <c r="BB53" s="160"/>
      <c r="BC53" s="160"/>
      <c r="BD53" s="160"/>
      <c r="BE53" s="160"/>
      <c r="BF53" s="160"/>
      <c r="BG53" s="160"/>
      <c r="BH53" s="160"/>
      <c r="BI53" s="160"/>
      <c r="BJ53" s="160"/>
      <c r="BK53" s="160"/>
      <c r="BL53" s="160"/>
      <c r="BM53" s="160"/>
      <c r="BN53" s="160"/>
      <c r="BO53" s="160"/>
      <c r="BP53" s="160"/>
      <c r="BQ53" s="160"/>
      <c r="BR53" s="160"/>
      <c r="BS53" s="160"/>
      <c r="BT53" s="160"/>
      <c r="BU53" s="160"/>
      <c r="BV53" s="160"/>
      <c r="BW53" s="160"/>
      <c r="BX53" s="160"/>
      <c r="BY53" s="160"/>
      <c r="BZ53" s="160"/>
      <c r="CA53" s="160"/>
      <c r="CB53" s="160"/>
      <c r="CC53" s="160"/>
      <c r="CD53" s="160"/>
      <c r="CE53" s="160"/>
      <c r="CF53" s="160"/>
      <c r="CG53" s="160"/>
      <c r="CH53" s="160"/>
      <c r="CI53" s="160"/>
      <c r="CJ53" s="160"/>
      <c r="CK53" s="160"/>
      <c r="CL53" s="160"/>
      <c r="CM53" s="160"/>
      <c r="CN53" s="160"/>
      <c r="CO53" s="160"/>
      <c r="CP53" s="160"/>
      <c r="CQ53" s="160"/>
      <c r="CR53" s="160"/>
      <c r="CS53" s="160"/>
      <c r="CT53" s="160"/>
      <c r="CU53" s="160"/>
      <c r="CV53" s="160"/>
      <c r="CW53" s="160"/>
      <c r="CX53" s="160"/>
      <c r="CY53" s="160"/>
      <c r="CZ53" s="160"/>
      <c r="DA53" s="160"/>
      <c r="DB53" s="160"/>
      <c r="DC53" s="160"/>
      <c r="DD53" s="160"/>
      <c r="DE53" s="160"/>
      <c r="DF53" s="160"/>
      <c r="DG53" s="160"/>
      <c r="DH53" s="160"/>
      <c r="DI53" s="160"/>
      <c r="DJ53" s="160"/>
      <c r="DK53" s="160"/>
      <c r="DL53" s="160"/>
      <c r="DM53" s="160"/>
      <c r="DN53" s="160"/>
      <c r="DO53" s="160"/>
      <c r="DP53" s="160"/>
      <c r="DQ53" s="160"/>
      <c r="DR53" s="160"/>
      <c r="DS53" s="160"/>
      <c r="DT53" s="160"/>
      <c r="DU53" s="160"/>
      <c r="DV53" s="160"/>
      <c r="DW53" s="160"/>
      <c r="DX53" s="160"/>
      <c r="DY53" s="160"/>
      <c r="DZ53" s="160"/>
      <c r="EA53" s="160"/>
      <c r="EB53" s="160"/>
      <c r="EC53" s="160"/>
      <c r="ED53" s="160"/>
      <c r="EE53" s="160"/>
      <c r="EF53" s="160"/>
      <c r="EG53" s="160"/>
      <c r="EH53" s="160"/>
      <c r="EI53" s="160"/>
      <c r="EJ53" s="160"/>
      <c r="EK53" s="160"/>
      <c r="EL53" s="160"/>
      <c r="EM53" s="160"/>
      <c r="EN53" s="160"/>
      <c r="EO53" s="160"/>
      <c r="EP53" s="160"/>
      <c r="EQ53" s="160"/>
      <c r="ER53" s="160"/>
      <c r="ES53" s="160"/>
      <c r="ET53" s="160"/>
      <c r="EU53" s="160"/>
      <c r="EV53" s="160"/>
      <c r="EW53" s="160"/>
      <c r="EX53" s="160"/>
      <c r="EY53" s="160"/>
      <c r="EZ53" s="160"/>
      <c r="FA53" s="160"/>
      <c r="FB53" s="160"/>
      <c r="FC53" s="160"/>
      <c r="FD53" s="160"/>
      <c r="FE53" s="160"/>
      <c r="FF53" s="160"/>
      <c r="FG53" s="160"/>
      <c r="FH53" s="160"/>
      <c r="FI53" s="160"/>
      <c r="FJ53" s="160"/>
      <c r="FK53" s="160"/>
      <c r="FL53" s="160"/>
      <c r="FM53" s="160"/>
      <c r="FN53" s="160"/>
      <c r="FO53" s="160"/>
      <c r="FP53" s="160"/>
      <c r="FQ53" s="160"/>
      <c r="FR53" s="160"/>
      <c r="FS53" s="160"/>
      <c r="FT53" s="160"/>
      <c r="FU53" s="160"/>
      <c r="FV53" s="160"/>
      <c r="FW53" s="160"/>
      <c r="FX53" s="160"/>
      <c r="FY53" s="160"/>
      <c r="FZ53" s="160"/>
      <c r="GA53" s="160"/>
      <c r="GB53" s="160"/>
      <c r="GC53" s="160"/>
      <c r="GD53" s="160"/>
      <c r="GE53" s="160"/>
      <c r="GF53" s="160"/>
      <c r="GG53" s="160"/>
      <c r="GH53" s="160"/>
      <c r="GI53" s="160"/>
      <c r="GJ53" s="160"/>
      <c r="GK53" s="160"/>
      <c r="GL53" s="160"/>
      <c r="GM53" s="160"/>
      <c r="GN53" s="160"/>
      <c r="GO53" s="160"/>
      <c r="GP53" s="160"/>
      <c r="GQ53" s="160"/>
      <c r="GR53" s="160"/>
      <c r="GS53" s="160"/>
      <c r="GT53" s="160"/>
      <c r="GU53" s="160"/>
      <c r="GV53" s="160"/>
      <c r="GW53" s="160"/>
      <c r="GX53" s="160"/>
      <c r="GY53" s="160"/>
      <c r="GZ53" s="160"/>
      <c r="HA53" s="160"/>
      <c r="HB53" s="160"/>
      <c r="HC53" s="160"/>
      <c r="HD53" s="160"/>
      <c r="HE53" s="160"/>
      <c r="HF53" s="160"/>
      <c r="HG53" s="160"/>
      <c r="HH53" s="160"/>
      <c r="HI53" s="160"/>
      <c r="HJ53" s="160"/>
      <c r="HK53" s="160"/>
      <c r="HL53" s="160"/>
      <c r="HM53" s="160"/>
      <c r="HN53" s="160"/>
      <c r="HO53" s="160"/>
      <c r="HP53" s="160"/>
      <c r="HQ53" s="160"/>
      <c r="HR53" s="160"/>
      <c r="HS53" s="160"/>
      <c r="HT53" s="160"/>
      <c r="HU53" s="160"/>
      <c r="HV53" s="160"/>
      <c r="HW53" s="160"/>
      <c r="HX53" s="160"/>
      <c r="HY53" s="160"/>
      <c r="HZ53" s="160"/>
      <c r="IA53" s="160"/>
      <c r="IB53" s="160"/>
      <c r="IC53" s="160"/>
      <c r="ID53" s="160"/>
      <c r="IE53" s="160"/>
      <c r="IF53" s="160"/>
      <c r="IG53" s="160"/>
      <c r="IH53" s="160"/>
      <c r="II53" s="160"/>
      <c r="IJ53" s="160"/>
      <c r="IK53" s="160"/>
      <c r="IL53" s="160"/>
      <c r="IM53" s="160"/>
      <c r="IN53" s="160"/>
      <c r="IO53" s="160"/>
      <c r="IP53" s="160"/>
      <c r="IQ53" s="160"/>
      <c r="IR53" s="160"/>
      <c r="IS53" s="160"/>
      <c r="IT53" s="160"/>
      <c r="IU53" s="160"/>
      <c r="IV53" s="160"/>
      <c r="IW53" s="160"/>
      <c r="IX53" s="160"/>
      <c r="IY53" s="160"/>
      <c r="IZ53" s="160"/>
      <c r="JA53" s="160"/>
      <c r="JB53" s="160"/>
      <c r="JC53" s="160"/>
      <c r="JD53" s="160"/>
      <c r="JE53" s="160"/>
      <c r="JF53" s="160"/>
      <c r="JG53" s="160"/>
      <c r="JH53" s="160"/>
      <c r="JI53" s="160"/>
      <c r="JJ53" s="160"/>
      <c r="JK53" s="160"/>
      <c r="JL53" s="160"/>
      <c r="JM53" s="160"/>
      <c r="JN53" s="160"/>
      <c r="JO53" s="160"/>
      <c r="JP53" s="160"/>
      <c r="JQ53" s="160"/>
      <c r="JR53" s="160"/>
      <c r="JS53" s="160"/>
      <c r="JT53" s="160"/>
      <c r="JU53" s="160"/>
      <c r="JV53" s="160"/>
      <c r="JW53" s="160"/>
      <c r="JX53" s="160"/>
      <c r="JY53" s="160"/>
      <c r="JZ53" s="160"/>
      <c r="KA53" s="160"/>
      <c r="KB53" s="160"/>
      <c r="KC53" s="160"/>
      <c r="KD53" s="160"/>
      <c r="KE53" s="160"/>
      <c r="KF53" s="160"/>
      <c r="KG53" s="160"/>
      <c r="KH53" s="160"/>
      <c r="KI53" s="160"/>
      <c r="KJ53" s="160"/>
      <c r="KK53" s="160"/>
      <c r="KL53" s="160"/>
      <c r="KM53" s="160"/>
      <c r="KN53" s="160"/>
      <c r="KO53" s="160"/>
      <c r="KP53" s="160"/>
      <c r="KQ53" s="160"/>
      <c r="KR53" s="160"/>
      <c r="KS53" s="160"/>
      <c r="KT53" s="160"/>
      <c r="KU53" s="160"/>
      <c r="KV53" s="160"/>
      <c r="KW53" s="160"/>
      <c r="KX53" s="160"/>
      <c r="KY53" s="160"/>
      <c r="KZ53" s="160"/>
      <c r="LA53" s="160"/>
      <c r="LB53" s="160"/>
      <c r="LC53" s="160"/>
      <c r="LD53" s="160"/>
      <c r="LE53" s="160"/>
      <c r="LF53" s="160"/>
      <c r="LG53" s="160"/>
      <c r="LH53" s="160"/>
      <c r="LI53" s="160"/>
      <c r="LJ53" s="160"/>
      <c r="LK53" s="160"/>
      <c r="LL53" s="160"/>
      <c r="LM53" s="160"/>
      <c r="LN53" s="160"/>
      <c r="LO53" s="160"/>
      <c r="LP53" s="160"/>
      <c r="LQ53" s="160"/>
      <c r="LR53" s="160"/>
      <c r="LS53" s="160"/>
      <c r="LT53" s="160"/>
      <c r="LU53" s="160"/>
      <c r="LV53" s="160"/>
      <c r="LW53" s="160"/>
      <c r="LX53" s="160"/>
      <c r="LY53" s="160"/>
      <c r="LZ53" s="160"/>
      <c r="MA53" s="160"/>
      <c r="MB53" s="160"/>
      <c r="MC53" s="160"/>
      <c r="MD53" s="160"/>
      <c r="ME53" s="160"/>
      <c r="MF53" s="160"/>
      <c r="MG53" s="160"/>
      <c r="MH53" s="160"/>
      <c r="MI53" s="160"/>
      <c r="MJ53" s="160"/>
      <c r="MK53" s="160"/>
      <c r="ML53" s="160"/>
      <c r="MM53" s="160"/>
      <c r="MN53" s="160"/>
      <c r="MO53" s="160"/>
      <c r="MP53" s="160"/>
      <c r="MQ53" s="160"/>
      <c r="MR53" s="160"/>
      <c r="MS53" s="160"/>
      <c r="MT53" s="160"/>
      <c r="MU53" s="160"/>
      <c r="MV53" s="160"/>
      <c r="MW53" s="160"/>
      <c r="MX53" s="160"/>
      <c r="MY53" s="160"/>
      <c r="MZ53" s="160"/>
      <c r="NA53" s="160"/>
      <c r="NB53" s="160"/>
      <c r="NC53" s="160"/>
      <c r="ND53" s="160"/>
      <c r="NE53" s="160"/>
      <c r="NF53" s="160"/>
      <c r="NG53" s="160"/>
      <c r="NH53" s="160"/>
      <c r="NI53" s="160"/>
      <c r="NJ53" s="160"/>
      <c r="NK53" s="160"/>
      <c r="NL53" s="160"/>
      <c r="NM53" s="160"/>
      <c r="NN53" s="160"/>
      <c r="NO53" s="160"/>
      <c r="NP53" s="160"/>
      <c r="NQ53" s="160"/>
      <c r="NR53" s="160"/>
      <c r="NS53" s="160"/>
      <c r="NT53" s="160"/>
      <c r="NU53" s="160"/>
      <c r="NV53" s="160"/>
      <c r="NW53" s="160"/>
      <c r="NX53" s="160"/>
      <c r="NY53" s="160"/>
      <c r="NZ53" s="160"/>
      <c r="OA53" s="160"/>
      <c r="OB53" s="160"/>
      <c r="OC53" s="160"/>
      <c r="OD53" s="160"/>
      <c r="OE53" s="160"/>
      <c r="OF53" s="160"/>
      <c r="OG53" s="160"/>
      <c r="OH53" s="160"/>
      <c r="OI53" s="160"/>
      <c r="OJ53" s="160"/>
      <c r="OK53" s="160"/>
      <c r="OL53" s="160"/>
      <c r="OM53" s="160"/>
      <c r="ON53" s="160"/>
      <c r="OO53" s="160"/>
      <c r="OP53" s="160"/>
      <c r="OQ53" s="160"/>
      <c r="OR53" s="160"/>
      <c r="OS53" s="160"/>
      <c r="OT53" s="160"/>
      <c r="OU53" s="160"/>
      <c r="OV53" s="160"/>
      <c r="OW53" s="160"/>
      <c r="OX53" s="160"/>
      <c r="OY53" s="160"/>
      <c r="OZ53" s="160"/>
      <c r="PA53" s="160"/>
      <c r="PB53" s="160"/>
      <c r="PC53" s="160"/>
      <c r="PD53" s="160"/>
      <c r="PE53" s="160"/>
      <c r="PF53" s="160"/>
      <c r="PG53" s="160"/>
      <c r="PH53" s="160"/>
      <c r="PI53" s="160"/>
      <c r="PJ53" s="160"/>
      <c r="PK53" s="160"/>
      <c r="PL53" s="160"/>
      <c r="PM53" s="160"/>
      <c r="PN53" s="160"/>
      <c r="PO53" s="160"/>
      <c r="PP53" s="160"/>
      <c r="PQ53" s="160"/>
      <c r="PR53" s="160"/>
      <c r="PS53" s="160"/>
      <c r="PT53" s="160"/>
      <c r="PU53" s="160"/>
      <c r="PV53" s="160"/>
      <c r="PW53" s="160"/>
      <c r="PX53" s="160"/>
      <c r="PY53" s="160"/>
      <c r="PZ53" s="160"/>
      <c r="QA53" s="160"/>
      <c r="QB53" s="160"/>
      <c r="QC53" s="160"/>
      <c r="QD53" s="160"/>
      <c r="QE53" s="160"/>
      <c r="QF53" s="160"/>
      <c r="QG53" s="160"/>
      <c r="QH53" s="160"/>
      <c r="QI53" s="160"/>
      <c r="QJ53" s="160"/>
      <c r="QK53" s="160"/>
      <c r="QL53" s="160"/>
      <c r="QM53" s="160"/>
      <c r="QN53" s="160"/>
      <c r="QO53" s="160"/>
      <c r="QP53" s="160"/>
      <c r="QQ53" s="160"/>
      <c r="QR53" s="160"/>
      <c r="QS53" s="160"/>
      <c r="QT53" s="160"/>
      <c r="QU53" s="160"/>
      <c r="QV53" s="160"/>
      <c r="QW53" s="160"/>
      <c r="QX53" s="160"/>
      <c r="QY53" s="160"/>
      <c r="QZ53" s="160"/>
      <c r="RA53" s="160"/>
      <c r="RB53" s="160"/>
      <c r="RC53" s="160"/>
      <c r="RD53" s="160"/>
      <c r="RE53" s="160"/>
      <c r="RF53" s="160"/>
      <c r="RG53" s="160"/>
      <c r="RH53" s="160"/>
      <c r="RI53" s="160"/>
      <c r="RJ53" s="160"/>
      <c r="RK53" s="160"/>
      <c r="RL53" s="160"/>
      <c r="RM53" s="160"/>
      <c r="RN53" s="160"/>
      <c r="RO53" s="160"/>
      <c r="RP53" s="160"/>
      <c r="RQ53" s="160"/>
      <c r="RR53" s="160"/>
      <c r="RS53" s="160"/>
      <c r="RT53" s="160"/>
      <c r="RU53" s="160"/>
      <c r="RV53" s="160"/>
      <c r="RW53" s="160"/>
      <c r="RX53" s="160"/>
      <c r="RY53" s="160"/>
      <c r="RZ53" s="160"/>
      <c r="SA53" s="160"/>
      <c r="SB53" s="160"/>
      <c r="SC53" s="160"/>
      <c r="SD53" s="160"/>
      <c r="SE53" s="160"/>
      <c r="SF53" s="160"/>
      <c r="SG53" s="160"/>
      <c r="SH53" s="160"/>
      <c r="SI53" s="160"/>
      <c r="SJ53" s="160"/>
      <c r="SK53" s="160"/>
      <c r="SL53" s="160"/>
      <c r="SM53" s="160"/>
      <c r="SN53" s="160"/>
      <c r="SO53" s="160"/>
      <c r="SP53" s="160"/>
      <c r="SQ53" s="160"/>
      <c r="SR53" s="160"/>
      <c r="SS53" s="160"/>
      <c r="ST53" s="160"/>
      <c r="SU53" s="160"/>
      <c r="SV53" s="160"/>
      <c r="SW53" s="160"/>
      <c r="SX53" s="160"/>
      <c r="SY53" s="160"/>
      <c r="SZ53" s="160"/>
      <c r="TA53" s="160"/>
      <c r="TB53" s="160"/>
      <c r="TC53" s="160"/>
      <c r="TD53" s="160"/>
      <c r="TE53" s="160"/>
      <c r="TF53" s="160"/>
      <c r="TG53" s="160"/>
      <c r="TH53" s="160"/>
      <c r="TI53" s="160"/>
      <c r="TJ53" s="160"/>
      <c r="TK53" s="160"/>
      <c r="TL53" s="160"/>
      <c r="TM53" s="160"/>
      <c r="TN53" s="160"/>
      <c r="TO53" s="160"/>
      <c r="TP53" s="160"/>
      <c r="TQ53" s="160"/>
      <c r="TR53" s="160"/>
      <c r="TS53" s="160"/>
      <c r="TT53" s="160"/>
      <c r="TU53" s="160"/>
      <c r="TV53" s="160"/>
      <c r="TW53" s="160"/>
      <c r="TX53" s="160"/>
      <c r="TY53" s="160"/>
      <c r="TZ53" s="160"/>
      <c r="UA53" s="160"/>
      <c r="UB53" s="160"/>
      <c r="UC53" s="160"/>
      <c r="UD53" s="160"/>
      <c r="UE53" s="160"/>
      <c r="UF53" s="160"/>
      <c r="UG53" s="160"/>
      <c r="UH53" s="160"/>
      <c r="UI53" s="160"/>
      <c r="UJ53" s="160"/>
      <c r="UK53" s="160"/>
      <c r="UL53" s="160"/>
      <c r="UM53" s="160"/>
      <c r="UN53" s="160"/>
      <c r="UO53" s="160"/>
      <c r="UP53" s="160"/>
      <c r="UQ53" s="160"/>
      <c r="UR53" s="160"/>
      <c r="US53" s="160"/>
      <c r="UT53" s="160"/>
      <c r="UU53" s="160"/>
      <c r="UV53" s="160"/>
      <c r="UW53" s="160"/>
      <c r="UX53" s="160"/>
      <c r="UY53" s="160"/>
      <c r="UZ53" s="160"/>
      <c r="VA53" s="160"/>
      <c r="VB53" s="160"/>
      <c r="VC53" s="160"/>
      <c r="VD53" s="160"/>
      <c r="VE53" s="160"/>
      <c r="VF53" s="160"/>
      <c r="VG53" s="160"/>
      <c r="VH53" s="160"/>
      <c r="VI53" s="160"/>
      <c r="VJ53" s="160"/>
      <c r="VK53" s="160"/>
      <c r="VL53" s="160"/>
      <c r="VM53" s="160"/>
      <c r="VN53" s="160"/>
      <c r="VO53" s="160"/>
      <c r="VP53" s="160"/>
      <c r="VQ53" s="160"/>
      <c r="VR53" s="160"/>
      <c r="VS53" s="160"/>
      <c r="VT53" s="160"/>
      <c r="VU53" s="160"/>
      <c r="VV53" s="160"/>
      <c r="VW53" s="160"/>
      <c r="VX53" s="160"/>
      <c r="VY53" s="160"/>
      <c r="VZ53" s="160"/>
      <c r="WA53" s="160"/>
      <c r="WB53" s="160"/>
      <c r="WC53" s="160"/>
      <c r="WD53" s="160"/>
      <c r="WE53" s="160"/>
      <c r="WF53" s="160"/>
      <c r="WG53" s="160"/>
      <c r="WH53" s="160"/>
      <c r="WI53" s="160"/>
      <c r="WJ53" s="160"/>
      <c r="WK53" s="160"/>
      <c r="WL53" s="160"/>
      <c r="WM53" s="160"/>
      <c r="WN53" s="160"/>
      <c r="WO53" s="160"/>
      <c r="WP53" s="160"/>
      <c r="WQ53" s="160"/>
      <c r="WR53" s="160"/>
      <c r="WS53" s="160"/>
      <c r="WT53" s="160"/>
      <c r="WU53" s="160"/>
      <c r="WV53" s="160"/>
      <c r="WW53" s="160"/>
      <c r="WX53" s="160"/>
      <c r="WY53" s="160"/>
      <c r="WZ53" s="160"/>
      <c r="XA53" s="160"/>
      <c r="XB53" s="160"/>
      <c r="XC53" s="160"/>
      <c r="XD53" s="160"/>
      <c r="XE53" s="160"/>
      <c r="XF53" s="160"/>
      <c r="XG53" s="160"/>
      <c r="XH53" s="160"/>
      <c r="XI53" s="160"/>
      <c r="XJ53" s="160"/>
      <c r="XK53" s="160"/>
      <c r="XL53" s="160"/>
      <c r="XM53" s="160"/>
      <c r="XN53" s="160"/>
      <c r="XO53" s="160"/>
      <c r="XP53" s="160"/>
      <c r="XQ53" s="160"/>
      <c r="XR53" s="160"/>
      <c r="XS53" s="160"/>
      <c r="XT53" s="160"/>
      <c r="XU53" s="160"/>
      <c r="XV53" s="160"/>
      <c r="XW53" s="160"/>
      <c r="XX53" s="160"/>
      <c r="XY53" s="160"/>
      <c r="XZ53" s="160"/>
      <c r="YA53" s="160"/>
      <c r="YB53" s="160"/>
      <c r="YC53" s="160"/>
      <c r="YD53" s="160"/>
      <c r="YE53" s="160"/>
      <c r="YF53" s="160"/>
      <c r="YG53" s="160"/>
      <c r="YH53" s="160"/>
      <c r="YI53" s="160"/>
      <c r="YJ53" s="160"/>
      <c r="YK53" s="160"/>
      <c r="YL53" s="160"/>
      <c r="YM53" s="160"/>
      <c r="YN53" s="160"/>
      <c r="YO53" s="160"/>
      <c r="YP53" s="160"/>
      <c r="YQ53" s="160"/>
      <c r="YR53" s="160"/>
      <c r="YS53" s="160"/>
      <c r="YT53" s="160"/>
      <c r="YU53" s="160"/>
      <c r="YV53" s="160"/>
      <c r="YW53" s="160"/>
      <c r="YX53" s="160"/>
      <c r="YY53" s="160"/>
      <c r="YZ53" s="160"/>
      <c r="ZA53" s="160"/>
      <c r="ZB53" s="160"/>
      <c r="ZC53" s="160"/>
      <c r="ZD53" s="160"/>
      <c r="ZE53" s="160"/>
      <c r="ZF53" s="160"/>
      <c r="ZG53" s="160"/>
      <c r="ZH53" s="160"/>
      <c r="ZI53" s="160"/>
      <c r="ZJ53" s="160"/>
      <c r="ZK53" s="160"/>
      <c r="ZL53" s="160"/>
      <c r="ZM53" s="160"/>
      <c r="ZN53" s="160"/>
      <c r="ZO53" s="160"/>
      <c r="ZP53" s="160"/>
      <c r="ZQ53" s="160"/>
      <c r="ZR53" s="160"/>
      <c r="ZS53" s="160"/>
      <c r="ZT53" s="160"/>
      <c r="ZU53" s="160"/>
      <c r="ZV53" s="160"/>
      <c r="ZW53" s="160"/>
      <c r="ZX53" s="160"/>
      <c r="ZY53" s="160"/>
      <c r="ZZ53" s="160"/>
      <c r="AAA53" s="160"/>
      <c r="AAB53" s="160"/>
      <c r="AAC53" s="160"/>
      <c r="AAD53" s="160"/>
      <c r="AAE53" s="160"/>
      <c r="AAF53" s="160"/>
      <c r="AAG53" s="160"/>
      <c r="AAH53" s="160"/>
      <c r="AAI53" s="160"/>
      <c r="AAJ53" s="160"/>
      <c r="AAK53" s="160"/>
      <c r="AAL53" s="160"/>
      <c r="AAM53" s="160"/>
      <c r="AAN53" s="160"/>
      <c r="AAO53" s="160"/>
      <c r="AAP53" s="160"/>
      <c r="AAQ53" s="160"/>
      <c r="AAR53" s="160"/>
      <c r="AAS53" s="160"/>
      <c r="AAT53" s="160"/>
      <c r="AAU53" s="160"/>
      <c r="AAV53" s="160"/>
      <c r="AAW53" s="160"/>
      <c r="AAX53" s="160"/>
      <c r="AAY53" s="160"/>
      <c r="AAZ53" s="160"/>
      <c r="ABA53" s="160"/>
      <c r="ABB53" s="160"/>
      <c r="ABC53" s="160"/>
      <c r="ABD53" s="160"/>
      <c r="ABE53" s="160"/>
      <c r="ABF53" s="160"/>
      <c r="ABG53" s="160"/>
      <c r="ABH53" s="160"/>
      <c r="ABI53" s="160"/>
      <c r="ABJ53" s="160"/>
      <c r="ABK53" s="160"/>
      <c r="ABL53" s="160"/>
      <c r="ABM53" s="160"/>
      <c r="ABN53" s="160"/>
      <c r="ABO53" s="160"/>
      <c r="ABP53" s="160"/>
      <c r="ABQ53" s="160"/>
      <c r="ABR53" s="160"/>
      <c r="ABS53" s="160"/>
      <c r="ABT53" s="160"/>
      <c r="ABU53" s="160"/>
      <c r="ABV53" s="160"/>
      <c r="ABW53" s="160"/>
      <c r="ABX53" s="160"/>
      <c r="ABY53" s="160"/>
      <c r="ABZ53" s="160"/>
      <c r="ACA53" s="160"/>
      <c r="ACB53" s="160"/>
      <c r="ACC53" s="160"/>
      <c r="ACD53" s="160"/>
      <c r="ACE53" s="160"/>
      <c r="ACF53" s="160"/>
      <c r="ACG53" s="160"/>
      <c r="ACH53" s="160"/>
      <c r="ACI53" s="160"/>
      <c r="ACJ53" s="160"/>
      <c r="ACK53" s="160"/>
      <c r="ACL53" s="160"/>
      <c r="ACM53" s="160"/>
      <c r="ACN53" s="160"/>
      <c r="ACO53" s="160"/>
      <c r="ACP53" s="160"/>
      <c r="ACQ53" s="160"/>
      <c r="ACR53" s="160"/>
      <c r="ACS53" s="160"/>
      <c r="ACT53" s="160"/>
      <c r="ACU53" s="160"/>
      <c r="ACV53" s="160"/>
      <c r="ACW53" s="160"/>
      <c r="ACX53" s="160"/>
      <c r="ACY53" s="160"/>
      <c r="ACZ53" s="160"/>
      <c r="ADA53" s="160"/>
      <c r="ADB53" s="160"/>
      <c r="ADC53" s="160"/>
      <c r="ADD53" s="160"/>
      <c r="ADE53" s="160"/>
      <c r="ADF53" s="160"/>
      <c r="ADG53" s="160"/>
      <c r="ADH53" s="160"/>
      <c r="ADI53" s="160"/>
      <c r="ADJ53" s="160"/>
      <c r="ADK53" s="160"/>
      <c r="ADL53" s="160"/>
      <c r="ADM53" s="160"/>
      <c r="ADN53" s="160"/>
      <c r="ADO53" s="160"/>
      <c r="ADP53" s="160"/>
      <c r="ADQ53" s="160"/>
      <c r="ADR53" s="160"/>
      <c r="ADS53" s="160"/>
      <c r="ADT53" s="160"/>
      <c r="ADU53" s="160"/>
      <c r="ADV53" s="160"/>
      <c r="ADW53" s="160"/>
      <c r="ADX53" s="160"/>
      <c r="ADY53" s="160"/>
      <c r="ADZ53" s="160"/>
      <c r="AEA53" s="160"/>
      <c r="AEB53" s="160"/>
      <c r="AEC53" s="160"/>
      <c r="AED53" s="160"/>
      <c r="AEE53" s="160"/>
      <c r="AEF53" s="160"/>
      <c r="AEG53" s="160"/>
      <c r="AEH53" s="160"/>
      <c r="AEI53" s="160"/>
      <c r="AEJ53" s="160"/>
      <c r="AEK53" s="160"/>
      <c r="AEL53" s="160"/>
      <c r="AEM53" s="160"/>
      <c r="AEN53" s="160"/>
      <c r="AEO53" s="160"/>
      <c r="AEP53" s="160"/>
      <c r="AEQ53" s="160"/>
      <c r="AER53" s="160"/>
      <c r="AES53" s="160"/>
      <c r="AET53" s="160"/>
      <c r="AEU53" s="160"/>
      <c r="AEV53" s="160"/>
      <c r="AEW53" s="160"/>
      <c r="AEX53" s="160"/>
      <c r="AEY53" s="160"/>
      <c r="AEZ53" s="160"/>
      <c r="AFA53" s="160"/>
      <c r="AFB53" s="160"/>
      <c r="AFC53" s="160"/>
      <c r="AFD53" s="160"/>
      <c r="AFE53" s="160"/>
      <c r="AFF53" s="160"/>
      <c r="AFG53" s="160"/>
      <c r="AFH53" s="160"/>
      <c r="AFI53" s="160"/>
      <c r="AFJ53" s="160"/>
      <c r="AFK53" s="160"/>
      <c r="AFL53" s="160"/>
      <c r="AFM53" s="160"/>
      <c r="AFN53" s="160"/>
      <c r="AFO53" s="160"/>
      <c r="AFP53" s="160"/>
      <c r="AFQ53" s="160"/>
      <c r="AFR53" s="160"/>
      <c r="AFS53" s="160"/>
      <c r="AFT53" s="160"/>
      <c r="AFU53" s="160"/>
      <c r="AFV53" s="160"/>
      <c r="AFW53" s="160"/>
      <c r="AFX53" s="160"/>
      <c r="AFY53" s="160"/>
      <c r="AFZ53" s="160"/>
      <c r="AGA53" s="160"/>
      <c r="AGB53" s="160"/>
      <c r="AGC53" s="160"/>
      <c r="AGD53" s="160"/>
      <c r="AGE53" s="160"/>
      <c r="AGF53" s="160"/>
      <c r="AGG53" s="160"/>
      <c r="AGH53" s="160"/>
      <c r="AGI53" s="160"/>
      <c r="AGJ53" s="160"/>
      <c r="AGK53" s="160"/>
      <c r="AGL53" s="160"/>
      <c r="AGM53" s="160"/>
      <c r="AGN53" s="160"/>
      <c r="AGO53" s="160"/>
      <c r="AGP53" s="160"/>
      <c r="AGQ53" s="160"/>
      <c r="AGR53" s="160"/>
      <c r="AGS53" s="160"/>
      <c r="AGT53" s="160"/>
      <c r="AGU53" s="160"/>
      <c r="AGV53" s="160"/>
      <c r="AGW53" s="160"/>
      <c r="AGX53" s="160"/>
      <c r="AGY53" s="160"/>
      <c r="AGZ53" s="160"/>
      <c r="AHA53" s="160"/>
      <c r="AHB53" s="160"/>
      <c r="AHC53" s="160"/>
      <c r="AHD53" s="160"/>
      <c r="AHE53" s="160"/>
      <c r="AHF53" s="160"/>
      <c r="AHG53" s="160"/>
      <c r="AHH53" s="160"/>
      <c r="AHI53" s="160"/>
      <c r="AHJ53" s="160"/>
      <c r="AHK53" s="160"/>
      <c r="AHL53" s="160"/>
      <c r="AHM53" s="160"/>
      <c r="AHN53" s="160"/>
      <c r="AHO53" s="160"/>
      <c r="AHP53" s="160"/>
      <c r="AHQ53" s="160"/>
      <c r="AHR53" s="160"/>
      <c r="AHS53" s="160"/>
      <c r="AHT53" s="160"/>
      <c r="AHU53" s="160"/>
      <c r="AHV53" s="160"/>
      <c r="AHW53" s="160"/>
      <c r="AHX53" s="160"/>
      <c r="AHY53" s="160"/>
      <c r="AHZ53" s="160"/>
      <c r="AIA53" s="160"/>
      <c r="AIB53" s="160"/>
      <c r="AIC53" s="160"/>
      <c r="AID53" s="160"/>
      <c r="AIE53" s="160"/>
      <c r="AIF53" s="160"/>
      <c r="AIG53" s="160"/>
      <c r="AIH53" s="160"/>
      <c r="AII53" s="160"/>
      <c r="AIJ53" s="160"/>
      <c r="AIK53" s="160"/>
      <c r="AIL53" s="160"/>
      <c r="AIM53" s="160"/>
      <c r="AIN53" s="160"/>
      <c r="AIO53" s="160"/>
      <c r="AIP53" s="160"/>
      <c r="AIQ53" s="160"/>
      <c r="AIR53" s="160"/>
      <c r="AIS53" s="160"/>
      <c r="AIT53" s="160"/>
      <c r="AIU53" s="160"/>
      <c r="AIV53" s="160"/>
      <c r="AIW53" s="160"/>
      <c r="AIX53" s="160"/>
      <c r="AIY53" s="160"/>
      <c r="AIZ53" s="160"/>
      <c r="AJA53" s="160"/>
      <c r="AJB53" s="160"/>
      <c r="AJC53" s="160"/>
      <c r="AJD53" s="160"/>
      <c r="AJE53" s="160"/>
      <c r="AJF53" s="160"/>
      <c r="AJG53" s="160"/>
      <c r="AJH53" s="160"/>
      <c r="AJI53" s="160"/>
      <c r="AJJ53" s="160"/>
      <c r="AJK53" s="160"/>
      <c r="AJL53" s="160"/>
      <c r="AJM53" s="160"/>
      <c r="AJN53" s="160"/>
      <c r="AJO53" s="160"/>
      <c r="AJP53" s="160"/>
      <c r="AJQ53" s="160"/>
      <c r="AJR53" s="160"/>
      <c r="AJS53" s="160"/>
      <c r="AJT53" s="160"/>
      <c r="AJU53" s="160"/>
      <c r="AJV53" s="160"/>
      <c r="AJW53" s="160"/>
      <c r="AJX53" s="160"/>
      <c r="AJY53" s="160"/>
      <c r="AJZ53" s="160"/>
      <c r="AKA53" s="160"/>
      <c r="AKB53" s="160"/>
      <c r="AKC53" s="160"/>
      <c r="AKD53" s="160"/>
      <c r="AKE53" s="160"/>
      <c r="AKF53" s="160"/>
      <c r="AKG53" s="160"/>
      <c r="AKH53" s="160"/>
      <c r="AKI53" s="160"/>
      <c r="AKJ53" s="160"/>
      <c r="AKK53" s="160"/>
      <c r="AKL53" s="160"/>
      <c r="AKM53" s="160"/>
      <c r="AKN53" s="160"/>
      <c r="AKO53" s="160"/>
      <c r="AKP53" s="160"/>
      <c r="AKQ53" s="160"/>
      <c r="AKR53" s="160"/>
      <c r="AKS53" s="160"/>
      <c r="AKT53" s="160"/>
      <c r="AKU53" s="160"/>
      <c r="AKV53" s="160"/>
      <c r="AKW53" s="160"/>
      <c r="AKX53" s="160"/>
      <c r="AKY53" s="160"/>
      <c r="AKZ53" s="160"/>
      <c r="ALA53" s="160"/>
      <c r="ALB53" s="160"/>
      <c r="ALC53" s="160"/>
      <c r="ALD53" s="160"/>
      <c r="ALE53" s="160"/>
      <c r="ALF53" s="160"/>
      <c r="ALG53" s="160"/>
      <c r="ALH53" s="160"/>
      <c r="ALI53" s="160"/>
      <c r="ALJ53" s="160"/>
      <c r="ALK53" s="160"/>
      <c r="ALL53" s="160"/>
      <c r="ALM53" s="160"/>
      <c r="ALN53" s="160"/>
      <c r="ALO53" s="160"/>
      <c r="ALP53" s="160"/>
      <c r="ALQ53" s="160"/>
      <c r="ALR53" s="160"/>
      <c r="ALS53" s="160"/>
      <c r="ALT53" s="160"/>
      <c r="ALU53" s="160"/>
      <c r="ALV53" s="160"/>
      <c r="ALW53" s="160"/>
      <c r="ALX53" s="160"/>
      <c r="ALY53" s="160"/>
      <c r="ALZ53" s="160"/>
      <c r="AMA53" s="160"/>
      <c r="AMB53" s="160"/>
      <c r="AMC53" s="160"/>
      <c r="AMD53" s="160"/>
      <c r="AME53" s="160"/>
      <c r="AMF53" s="160"/>
      <c r="AMG53" s="160"/>
      <c r="AMH53" s="160"/>
      <c r="AMI53" s="160"/>
      <c r="AMJ53" s="160"/>
      <c r="AMK53" s="160"/>
      <c r="AML53" s="160"/>
      <c r="AMM53" s="160"/>
      <c r="AMN53" s="160"/>
      <c r="AMO53" s="160"/>
      <c r="AMP53" s="160"/>
      <c r="AMQ53" s="160"/>
      <c r="AMR53" s="160"/>
      <c r="AMS53" s="160"/>
      <c r="AMT53" s="160"/>
      <c r="AMU53" s="160"/>
      <c r="AMV53" s="160"/>
      <c r="AMW53" s="160"/>
      <c r="AMX53" s="160"/>
      <c r="AMY53" s="160"/>
      <c r="AMZ53" s="160"/>
      <c r="ANA53" s="160"/>
      <c r="ANB53" s="160"/>
      <c r="ANC53" s="160"/>
      <c r="AND53" s="160"/>
      <c r="ANE53" s="160"/>
      <c r="ANF53" s="160"/>
      <c r="ANG53" s="160"/>
      <c r="ANH53" s="160"/>
      <c r="ANI53" s="160"/>
      <c r="ANJ53" s="160"/>
      <c r="ANK53" s="160"/>
      <c r="ANL53" s="160"/>
      <c r="ANM53" s="160"/>
      <c r="ANN53" s="160"/>
      <c r="ANO53" s="160"/>
      <c r="ANP53" s="160"/>
      <c r="ANQ53" s="160"/>
      <c r="ANR53" s="160"/>
      <c r="ANS53" s="160"/>
      <c r="ANT53" s="160"/>
      <c r="ANU53" s="160"/>
      <c r="ANV53" s="160"/>
      <c r="ANW53" s="160"/>
      <c r="ANX53" s="160"/>
      <c r="ANY53" s="160"/>
      <c r="ANZ53" s="160"/>
      <c r="AOA53" s="160"/>
      <c r="AOB53" s="160"/>
      <c r="AOC53" s="160"/>
      <c r="AOD53" s="160"/>
      <c r="AOE53" s="160"/>
      <c r="AOF53" s="160"/>
      <c r="AOG53" s="160"/>
      <c r="AOH53" s="160"/>
      <c r="AOI53" s="160"/>
      <c r="AOJ53" s="160"/>
      <c r="AOK53" s="160"/>
      <c r="AOL53" s="160"/>
      <c r="AOM53" s="160"/>
      <c r="AON53" s="160"/>
      <c r="AOO53" s="160"/>
      <c r="AOP53" s="160"/>
      <c r="AOQ53" s="160"/>
      <c r="AOR53" s="160"/>
      <c r="AOS53" s="160"/>
      <c r="AOT53" s="160"/>
      <c r="AOU53" s="160"/>
      <c r="AOV53" s="160"/>
      <c r="AOW53" s="160"/>
      <c r="AOX53" s="160"/>
      <c r="AOY53" s="160"/>
      <c r="AOZ53" s="160"/>
      <c r="APA53" s="160"/>
      <c r="APB53" s="160"/>
      <c r="APC53" s="160"/>
      <c r="APD53" s="160"/>
      <c r="APE53" s="160"/>
      <c r="APF53" s="160"/>
      <c r="APG53" s="160"/>
      <c r="APH53" s="160"/>
      <c r="API53" s="160"/>
      <c r="APJ53" s="160"/>
      <c r="APK53" s="160"/>
      <c r="APL53" s="160"/>
      <c r="APM53" s="160"/>
      <c r="APN53" s="160"/>
      <c r="APO53" s="160"/>
      <c r="APP53" s="160"/>
      <c r="APQ53" s="160"/>
      <c r="APR53" s="160"/>
      <c r="APS53" s="160"/>
      <c r="APT53" s="160"/>
      <c r="APU53" s="160"/>
      <c r="APV53" s="160"/>
      <c r="APW53" s="160"/>
      <c r="APX53" s="160"/>
      <c r="APY53" s="160"/>
      <c r="APZ53" s="160"/>
      <c r="AQA53" s="160"/>
      <c r="AQB53" s="160"/>
      <c r="AQC53" s="160"/>
      <c r="AQD53" s="160"/>
      <c r="AQE53" s="160"/>
      <c r="AQF53" s="160"/>
      <c r="AQG53" s="160"/>
      <c r="AQH53" s="160"/>
      <c r="AQI53" s="160"/>
      <c r="AQJ53" s="160"/>
      <c r="AQK53" s="160"/>
      <c r="AQL53" s="160"/>
      <c r="AQM53" s="160"/>
      <c r="AQN53" s="160"/>
      <c r="AQO53" s="160"/>
      <c r="AQP53" s="160"/>
      <c r="AQQ53" s="160"/>
      <c r="AQR53" s="160"/>
      <c r="AQS53" s="160"/>
      <c r="AQT53" s="160"/>
      <c r="AQU53" s="160"/>
      <c r="AQV53" s="160"/>
      <c r="AQW53" s="160"/>
      <c r="AQX53" s="160"/>
      <c r="AQY53" s="160"/>
      <c r="AQZ53" s="160"/>
      <c r="ARA53" s="160"/>
      <c r="ARB53" s="160"/>
      <c r="ARC53" s="160"/>
      <c r="ARD53" s="160"/>
      <c r="ARE53" s="160"/>
      <c r="ARF53" s="160"/>
      <c r="ARG53" s="160"/>
      <c r="ARH53" s="160"/>
      <c r="ARI53" s="160"/>
      <c r="ARJ53" s="160"/>
      <c r="ARK53" s="160"/>
      <c r="ARL53" s="160"/>
      <c r="ARM53" s="160"/>
      <c r="ARN53" s="160"/>
      <c r="ARO53" s="160"/>
      <c r="ARP53" s="160"/>
      <c r="ARQ53" s="160"/>
      <c r="ARR53" s="160"/>
      <c r="ARS53" s="160"/>
      <c r="ART53" s="160"/>
      <c r="ARU53" s="160"/>
      <c r="ARV53" s="160"/>
      <c r="ARW53" s="160"/>
      <c r="ARX53" s="160"/>
      <c r="ARY53" s="160"/>
      <c r="ARZ53" s="160"/>
      <c r="ASA53" s="160"/>
      <c r="ASB53" s="160"/>
      <c r="ASC53" s="160"/>
      <c r="ASD53" s="160"/>
      <c r="ASE53" s="160"/>
      <c r="ASF53" s="160"/>
      <c r="ASG53" s="160"/>
      <c r="ASH53" s="160"/>
      <c r="ASI53" s="160"/>
      <c r="ASJ53" s="160"/>
      <c r="ASK53" s="160"/>
      <c r="ASL53" s="160"/>
      <c r="ASM53" s="160"/>
      <c r="ASN53" s="160"/>
      <c r="ASO53" s="160"/>
      <c r="ASP53" s="160"/>
      <c r="ASQ53" s="160"/>
      <c r="ASR53" s="160"/>
      <c r="ASS53" s="160"/>
      <c r="AST53" s="160"/>
      <c r="ASU53" s="160"/>
      <c r="ASV53" s="160"/>
      <c r="ASW53" s="160"/>
      <c r="ASX53" s="160"/>
      <c r="ASY53" s="160"/>
      <c r="ASZ53" s="160"/>
      <c r="ATA53" s="160"/>
      <c r="ATB53" s="160"/>
      <c r="ATC53" s="160"/>
      <c r="ATD53" s="160"/>
      <c r="ATE53" s="160"/>
      <c r="ATF53" s="160"/>
      <c r="ATG53" s="160"/>
      <c r="ATH53" s="160"/>
      <c r="ATI53" s="160"/>
      <c r="ATJ53" s="160"/>
      <c r="ATK53" s="160"/>
      <c r="ATL53" s="160"/>
      <c r="ATM53" s="160"/>
      <c r="ATN53" s="160"/>
      <c r="ATO53" s="160"/>
      <c r="ATP53" s="160"/>
      <c r="ATQ53" s="160"/>
      <c r="ATR53" s="160"/>
      <c r="ATS53" s="160"/>
      <c r="ATT53" s="160"/>
      <c r="ATU53" s="160"/>
      <c r="ATV53" s="160"/>
      <c r="ATW53" s="160"/>
      <c r="ATX53" s="160"/>
      <c r="ATY53" s="160"/>
      <c r="ATZ53" s="160"/>
      <c r="AUA53" s="160"/>
      <c r="AUB53" s="160"/>
      <c r="AUC53" s="160"/>
      <c r="AUD53" s="160"/>
      <c r="AUE53" s="160"/>
      <c r="AUF53" s="160"/>
      <c r="AUG53" s="160"/>
      <c r="AUH53" s="160"/>
      <c r="AUI53" s="160"/>
      <c r="AUJ53" s="160"/>
      <c r="AUK53" s="160"/>
      <c r="AUL53" s="160"/>
      <c r="AUM53" s="160"/>
      <c r="AUN53" s="160"/>
      <c r="AUO53" s="160"/>
      <c r="AUP53" s="160"/>
      <c r="AUQ53" s="160"/>
      <c r="AUR53" s="160"/>
      <c r="AUS53" s="160"/>
      <c r="AUT53" s="160"/>
      <c r="AUU53" s="160"/>
      <c r="AUV53" s="160"/>
      <c r="AUW53" s="160"/>
      <c r="AUX53" s="160"/>
      <c r="AUY53" s="160"/>
      <c r="AUZ53" s="160"/>
      <c r="AVA53" s="160"/>
      <c r="AVB53" s="160"/>
      <c r="AVC53" s="160"/>
      <c r="AVD53" s="160"/>
      <c r="AVE53" s="160"/>
      <c r="AVF53" s="160"/>
      <c r="AVG53" s="160"/>
      <c r="AVH53" s="160"/>
      <c r="AVI53" s="160"/>
      <c r="AVJ53" s="160"/>
      <c r="AVK53" s="160"/>
      <c r="AVL53" s="160"/>
      <c r="AVM53" s="160"/>
      <c r="AVN53" s="160"/>
      <c r="AVO53" s="160"/>
      <c r="AVP53" s="160"/>
      <c r="AVQ53" s="160"/>
      <c r="AVR53" s="160"/>
      <c r="AVS53" s="160"/>
      <c r="AVT53" s="160"/>
      <c r="AVU53" s="160"/>
      <c r="AVV53" s="160"/>
      <c r="AVW53" s="160"/>
      <c r="AVX53" s="160"/>
      <c r="AVY53" s="160"/>
      <c r="AVZ53" s="160"/>
      <c r="AWA53" s="160"/>
      <c r="AWB53" s="160"/>
      <c r="AWC53" s="160"/>
      <c r="AWD53" s="160"/>
      <c r="AWE53" s="160"/>
      <c r="AWF53" s="160"/>
      <c r="AWG53" s="160"/>
      <c r="AWH53" s="160"/>
      <c r="AWI53" s="160"/>
      <c r="AWJ53" s="160"/>
      <c r="AWK53" s="160"/>
      <c r="AWL53" s="160"/>
      <c r="AWM53" s="160"/>
      <c r="AWN53" s="160"/>
      <c r="AWO53" s="160"/>
      <c r="AWP53" s="160"/>
      <c r="AWQ53" s="160"/>
      <c r="AWR53" s="160"/>
      <c r="AWS53" s="160"/>
      <c r="AWT53" s="160"/>
      <c r="AWU53" s="160"/>
      <c r="AWV53" s="160"/>
      <c r="AWW53" s="160"/>
      <c r="AWX53" s="160"/>
      <c r="AWY53" s="160"/>
      <c r="AWZ53" s="160"/>
      <c r="AXA53" s="160"/>
      <c r="AXB53" s="160"/>
      <c r="AXC53" s="160"/>
      <c r="AXD53" s="160"/>
      <c r="AXE53" s="160"/>
      <c r="AXF53" s="160"/>
      <c r="AXG53" s="160"/>
      <c r="AXH53" s="160"/>
      <c r="AXI53" s="160"/>
      <c r="AXJ53" s="160"/>
      <c r="AXK53" s="160"/>
      <c r="AXL53" s="160"/>
      <c r="AXM53" s="160"/>
      <c r="AXN53" s="160"/>
      <c r="AXO53" s="160"/>
      <c r="AXP53" s="160"/>
      <c r="AXQ53" s="160"/>
      <c r="AXR53" s="160"/>
      <c r="AXS53" s="160"/>
      <c r="AXT53" s="160"/>
      <c r="AXU53" s="160"/>
      <c r="AXV53" s="160"/>
      <c r="AXW53" s="160"/>
      <c r="AXX53" s="160"/>
      <c r="AXY53" s="160"/>
      <c r="AXZ53" s="160"/>
      <c r="AYA53" s="160"/>
      <c r="AYB53" s="160"/>
      <c r="AYC53" s="160"/>
      <c r="AYD53" s="160"/>
      <c r="AYE53" s="160"/>
      <c r="AYF53" s="160"/>
      <c r="AYG53" s="160"/>
      <c r="AYH53" s="160"/>
      <c r="AYI53" s="160"/>
      <c r="AYJ53" s="160"/>
      <c r="AYK53" s="160"/>
      <c r="AYL53" s="160"/>
      <c r="AYM53" s="160"/>
      <c r="AYN53" s="160"/>
      <c r="AYO53" s="160"/>
      <c r="AYP53" s="160"/>
      <c r="AYQ53" s="160"/>
      <c r="AYR53" s="160"/>
      <c r="AYS53" s="160"/>
      <c r="AYT53" s="160"/>
      <c r="AYU53" s="160"/>
      <c r="AYV53" s="160"/>
      <c r="AYW53" s="160"/>
      <c r="AYX53" s="160"/>
      <c r="AYY53" s="160"/>
      <c r="AYZ53" s="160"/>
      <c r="AZA53" s="160"/>
      <c r="AZB53" s="160"/>
      <c r="AZC53" s="160"/>
      <c r="AZD53" s="160"/>
      <c r="AZE53" s="160"/>
      <c r="AZF53" s="160"/>
      <c r="AZG53" s="160"/>
      <c r="AZH53" s="160"/>
      <c r="AZI53" s="160"/>
      <c r="AZJ53" s="160"/>
      <c r="AZK53" s="160"/>
      <c r="AZL53" s="160"/>
      <c r="AZM53" s="160"/>
      <c r="AZN53" s="160"/>
      <c r="AZO53" s="160"/>
      <c r="AZP53" s="160"/>
      <c r="AZQ53" s="160"/>
      <c r="AZR53" s="160"/>
      <c r="AZS53" s="160"/>
      <c r="AZT53" s="160"/>
      <c r="AZU53" s="160"/>
      <c r="AZV53" s="160"/>
      <c r="AZW53" s="160"/>
      <c r="AZX53" s="160"/>
      <c r="AZY53" s="160"/>
      <c r="AZZ53" s="160"/>
      <c r="BAA53" s="160"/>
      <c r="BAB53" s="160"/>
      <c r="BAC53" s="160"/>
      <c r="BAD53" s="160"/>
      <c r="BAE53" s="160"/>
      <c r="BAF53" s="160"/>
      <c r="BAG53" s="160"/>
      <c r="BAH53" s="160"/>
      <c r="BAI53" s="160"/>
      <c r="BAJ53" s="160"/>
      <c r="BAK53" s="160"/>
      <c r="BAL53" s="160"/>
      <c r="BAM53" s="160"/>
      <c r="BAN53" s="160"/>
      <c r="BAO53" s="160"/>
      <c r="BAP53" s="160"/>
      <c r="BAQ53" s="160"/>
      <c r="BAR53" s="160"/>
      <c r="BAS53" s="160"/>
      <c r="BAT53" s="160"/>
      <c r="BAU53" s="160"/>
      <c r="BAV53" s="160"/>
      <c r="BAW53" s="160"/>
      <c r="BAX53" s="160"/>
      <c r="BAY53" s="160"/>
      <c r="BAZ53" s="160"/>
      <c r="BBA53" s="160"/>
      <c r="BBB53" s="160"/>
      <c r="BBC53" s="160"/>
      <c r="BBD53" s="160"/>
      <c r="BBE53" s="160"/>
      <c r="BBF53" s="160"/>
      <c r="BBG53" s="160"/>
      <c r="BBH53" s="160"/>
      <c r="BBI53" s="160"/>
      <c r="BBJ53" s="160"/>
      <c r="BBK53" s="160"/>
      <c r="BBL53" s="160"/>
      <c r="BBM53" s="160"/>
      <c r="BBN53" s="160"/>
      <c r="BBO53" s="160"/>
      <c r="BBP53" s="160"/>
      <c r="BBQ53" s="160"/>
      <c r="BBR53" s="160"/>
      <c r="BBS53" s="160"/>
      <c r="BBT53" s="160"/>
      <c r="BBU53" s="160"/>
      <c r="BBV53" s="160"/>
      <c r="BBW53" s="160"/>
      <c r="BBX53" s="160"/>
      <c r="BBY53" s="160"/>
      <c r="BBZ53" s="160"/>
      <c r="BCA53" s="160"/>
      <c r="BCB53" s="160"/>
      <c r="BCC53" s="160"/>
      <c r="BCD53" s="160"/>
      <c r="BCE53" s="160"/>
      <c r="BCF53" s="160"/>
      <c r="BCG53" s="160"/>
      <c r="BCH53" s="160"/>
      <c r="BCI53" s="160"/>
      <c r="BCJ53" s="160"/>
      <c r="BCK53" s="160"/>
      <c r="BCL53" s="160"/>
      <c r="BCM53" s="160"/>
      <c r="BCN53" s="160"/>
      <c r="BCO53" s="160"/>
      <c r="BCP53" s="160"/>
      <c r="BCQ53" s="160"/>
      <c r="BCR53" s="160"/>
      <c r="BCS53" s="160"/>
      <c r="BCT53" s="160"/>
      <c r="BCU53" s="160"/>
      <c r="BCV53" s="160"/>
      <c r="BCW53" s="160"/>
      <c r="BCX53" s="160"/>
      <c r="BCY53" s="160"/>
      <c r="BCZ53" s="160"/>
      <c r="BDA53" s="160"/>
      <c r="BDB53" s="160"/>
      <c r="BDC53" s="160"/>
      <c r="BDD53" s="160"/>
      <c r="BDE53" s="160"/>
      <c r="BDF53" s="160"/>
      <c r="BDG53" s="160"/>
      <c r="BDH53" s="160"/>
      <c r="BDI53" s="160"/>
      <c r="BDJ53" s="160"/>
      <c r="BDK53" s="160"/>
      <c r="BDL53" s="160"/>
      <c r="BDM53" s="160"/>
      <c r="BDN53" s="160"/>
      <c r="BDO53" s="160"/>
      <c r="BDP53" s="160"/>
      <c r="BDQ53" s="160"/>
      <c r="BDR53" s="160"/>
      <c r="BDS53" s="160"/>
      <c r="BDT53" s="160"/>
      <c r="BDU53" s="160"/>
      <c r="BDV53" s="160"/>
      <c r="BDW53" s="160"/>
      <c r="BDX53" s="160"/>
      <c r="BDY53" s="160"/>
      <c r="BDZ53" s="160"/>
      <c r="BEA53" s="160"/>
      <c r="BEB53" s="160"/>
      <c r="BEC53" s="160"/>
      <c r="BED53" s="160"/>
      <c r="BEE53" s="160"/>
      <c r="BEF53" s="160"/>
      <c r="BEG53" s="160"/>
      <c r="BEH53" s="160"/>
      <c r="BEI53" s="160"/>
      <c r="BEJ53" s="160"/>
      <c r="BEK53" s="160"/>
      <c r="BEL53" s="160"/>
      <c r="BEM53" s="160"/>
      <c r="BEN53" s="160"/>
      <c r="BEO53" s="160"/>
      <c r="BEP53" s="160"/>
      <c r="BEQ53" s="160"/>
      <c r="BER53" s="160"/>
      <c r="BES53" s="160"/>
      <c r="BET53" s="160"/>
      <c r="BEU53" s="160"/>
      <c r="BEV53" s="160"/>
      <c r="BEW53" s="160"/>
      <c r="BEX53" s="160"/>
      <c r="BEY53" s="160"/>
      <c r="BEZ53" s="160"/>
      <c r="BFA53" s="160"/>
      <c r="BFB53" s="160"/>
      <c r="BFC53" s="160"/>
      <c r="BFD53" s="160"/>
      <c r="BFE53" s="160"/>
      <c r="BFF53" s="160"/>
      <c r="BFG53" s="160"/>
      <c r="BFH53" s="160"/>
      <c r="BFI53" s="160"/>
      <c r="BFJ53" s="160"/>
      <c r="BFK53" s="160"/>
      <c r="BFL53" s="160"/>
      <c r="BFM53" s="160"/>
      <c r="BFN53" s="160"/>
      <c r="BFO53" s="160"/>
      <c r="BFP53" s="160"/>
      <c r="BFQ53" s="160"/>
      <c r="BFR53" s="160"/>
      <c r="BFS53" s="160"/>
      <c r="BFT53" s="160"/>
      <c r="BFU53" s="160"/>
      <c r="BFV53" s="160"/>
      <c r="BFW53" s="160"/>
      <c r="BFX53" s="160"/>
      <c r="BFY53" s="160"/>
      <c r="BFZ53" s="160"/>
      <c r="BGA53" s="160"/>
      <c r="BGB53" s="160"/>
      <c r="BGC53" s="160"/>
      <c r="BGD53" s="160"/>
      <c r="BGE53" s="160"/>
      <c r="BGF53" s="160"/>
      <c r="BGG53" s="160"/>
      <c r="BGH53" s="160"/>
      <c r="BGI53" s="160"/>
      <c r="BGJ53" s="160"/>
      <c r="BGK53" s="160"/>
      <c r="BGL53" s="160"/>
      <c r="BGM53" s="160"/>
      <c r="BGN53" s="160"/>
      <c r="BGO53" s="160"/>
      <c r="BGP53" s="160"/>
      <c r="BGQ53" s="160"/>
      <c r="BGR53" s="160"/>
      <c r="BGS53" s="160"/>
      <c r="BGT53" s="160"/>
      <c r="BGU53" s="160"/>
      <c r="BGV53" s="160"/>
      <c r="BGW53" s="160"/>
      <c r="BGX53" s="160"/>
      <c r="BGY53" s="160"/>
      <c r="BGZ53" s="160"/>
      <c r="BHA53" s="160"/>
      <c r="BHB53" s="160"/>
      <c r="BHC53" s="160"/>
      <c r="BHD53" s="160"/>
      <c r="BHE53" s="160"/>
      <c r="BHF53" s="160"/>
      <c r="BHG53" s="160"/>
      <c r="BHH53" s="160"/>
      <c r="BHI53" s="160"/>
      <c r="BHJ53" s="160"/>
      <c r="BHK53" s="160"/>
      <c r="BHL53" s="160"/>
      <c r="BHM53" s="160"/>
      <c r="BHN53" s="160"/>
      <c r="BHO53" s="160"/>
      <c r="BHP53" s="160"/>
      <c r="BHQ53" s="160"/>
      <c r="BHR53" s="160"/>
      <c r="BHS53" s="160"/>
      <c r="BHT53" s="160"/>
      <c r="BHU53" s="160"/>
      <c r="BHV53" s="160"/>
      <c r="BHW53" s="160"/>
      <c r="BHX53" s="160"/>
      <c r="BHY53" s="160"/>
      <c r="BHZ53" s="160"/>
      <c r="BIA53" s="160"/>
      <c r="BIB53" s="160"/>
      <c r="BIC53" s="160"/>
      <c r="BID53" s="160"/>
      <c r="BIE53" s="160"/>
      <c r="BIF53" s="160"/>
      <c r="BIG53" s="160"/>
      <c r="BIH53" s="160"/>
      <c r="BII53" s="160"/>
      <c r="BIJ53" s="160"/>
      <c r="BIK53" s="160"/>
      <c r="BIL53" s="160"/>
      <c r="BIM53" s="160"/>
      <c r="BIN53" s="160"/>
      <c r="BIO53" s="160"/>
      <c r="BIP53" s="160"/>
      <c r="BIQ53" s="160"/>
      <c r="BIR53" s="160"/>
      <c r="BIS53" s="160"/>
      <c r="BIT53" s="160"/>
      <c r="BIU53" s="160"/>
      <c r="BIV53" s="160"/>
      <c r="BIW53" s="160"/>
      <c r="BIX53" s="160"/>
      <c r="BIY53" s="160"/>
      <c r="BIZ53" s="160"/>
      <c r="BJA53" s="160"/>
      <c r="BJB53" s="160"/>
      <c r="BJC53" s="160"/>
      <c r="BJD53" s="160"/>
      <c r="BJE53" s="160"/>
      <c r="BJF53" s="160"/>
      <c r="BJG53" s="160"/>
      <c r="BJH53" s="160"/>
      <c r="BJI53" s="160"/>
      <c r="BJJ53" s="160"/>
      <c r="BJK53" s="160"/>
      <c r="BJL53" s="160"/>
      <c r="BJM53" s="160"/>
      <c r="BJN53" s="160"/>
      <c r="BJO53" s="160"/>
      <c r="BJP53" s="160"/>
      <c r="BJQ53" s="160"/>
      <c r="BJR53" s="160"/>
      <c r="BJS53" s="160"/>
      <c r="BJT53" s="160"/>
      <c r="BJU53" s="160"/>
      <c r="BJV53" s="160"/>
      <c r="BJW53" s="160"/>
      <c r="BJX53" s="160"/>
      <c r="BJY53" s="160"/>
      <c r="BJZ53" s="160"/>
      <c r="BKA53" s="160"/>
      <c r="BKB53" s="160"/>
      <c r="BKC53" s="160"/>
      <c r="BKD53" s="160"/>
      <c r="BKE53" s="160"/>
      <c r="BKF53" s="160"/>
      <c r="BKG53" s="160"/>
      <c r="BKH53" s="160"/>
      <c r="BKI53" s="160"/>
      <c r="BKJ53" s="160"/>
      <c r="BKK53" s="160"/>
      <c r="BKL53" s="160"/>
      <c r="BKM53" s="160"/>
      <c r="BKN53" s="160"/>
      <c r="BKO53" s="160"/>
      <c r="BKP53" s="160"/>
      <c r="BKQ53" s="160"/>
      <c r="BKR53" s="160"/>
      <c r="BKS53" s="160"/>
      <c r="BKT53" s="160"/>
      <c r="BKU53" s="160"/>
      <c r="BKV53" s="160"/>
      <c r="BKW53" s="160"/>
      <c r="BKX53" s="160"/>
      <c r="BKY53" s="160"/>
      <c r="BKZ53" s="160"/>
      <c r="BLA53" s="160"/>
      <c r="BLB53" s="160"/>
      <c r="BLC53" s="160"/>
      <c r="BLD53" s="160"/>
      <c r="BLE53" s="160"/>
      <c r="BLF53" s="160"/>
      <c r="BLG53" s="160"/>
      <c r="BLH53" s="160"/>
      <c r="BLI53" s="160"/>
      <c r="BLJ53" s="160"/>
      <c r="BLK53" s="160"/>
      <c r="BLL53" s="160"/>
      <c r="BLM53" s="160"/>
      <c r="BLN53" s="160"/>
      <c r="BLO53" s="160"/>
      <c r="BLP53" s="160"/>
      <c r="BLQ53" s="160"/>
      <c r="BLR53" s="160"/>
      <c r="BLS53" s="160"/>
      <c r="BLT53" s="160"/>
      <c r="BLU53" s="160"/>
      <c r="BLV53" s="160"/>
      <c r="BLW53" s="160"/>
      <c r="BLX53" s="160"/>
      <c r="BLY53" s="160"/>
      <c r="BLZ53" s="160"/>
      <c r="BMA53" s="160"/>
      <c r="BMB53" s="160"/>
      <c r="BMC53" s="160"/>
      <c r="BMD53" s="160"/>
      <c r="BME53" s="160"/>
      <c r="BMF53" s="160"/>
      <c r="BMG53" s="160"/>
      <c r="BMH53" s="160"/>
      <c r="BMI53" s="160"/>
      <c r="BMJ53" s="160"/>
      <c r="BMK53" s="160"/>
      <c r="BML53" s="160"/>
      <c r="BMM53" s="160"/>
      <c r="BMN53" s="160"/>
      <c r="BMO53" s="160"/>
      <c r="BMP53" s="160"/>
      <c r="BMQ53" s="160"/>
      <c r="BMR53" s="160"/>
      <c r="BMS53" s="160"/>
      <c r="BMT53" s="160"/>
      <c r="BMU53" s="160"/>
      <c r="BMV53" s="160"/>
      <c r="BMW53" s="160"/>
      <c r="BMX53" s="160"/>
      <c r="BMY53" s="160"/>
      <c r="BMZ53" s="160"/>
      <c r="BNA53" s="160"/>
      <c r="BNB53" s="160"/>
      <c r="BNC53" s="160"/>
      <c r="BND53" s="160"/>
      <c r="BNE53" s="160"/>
      <c r="BNF53" s="160"/>
      <c r="BNG53" s="160"/>
      <c r="BNH53" s="160"/>
      <c r="BNI53" s="160"/>
      <c r="BNJ53" s="160"/>
      <c r="BNK53" s="160"/>
      <c r="BNL53" s="160"/>
      <c r="BNM53" s="160"/>
      <c r="BNN53" s="160"/>
      <c r="BNO53" s="160"/>
      <c r="BNP53" s="160"/>
      <c r="BNQ53" s="160"/>
      <c r="BNR53" s="160"/>
      <c r="BNS53" s="160"/>
      <c r="BNT53" s="160"/>
      <c r="BNU53" s="160"/>
      <c r="BNV53" s="160"/>
      <c r="BNW53" s="160"/>
      <c r="BNX53" s="160"/>
      <c r="BNY53" s="160"/>
      <c r="BNZ53" s="160"/>
      <c r="BOA53" s="160"/>
      <c r="BOB53" s="160"/>
      <c r="BOC53" s="160"/>
      <c r="BOD53" s="160"/>
      <c r="BOE53" s="160"/>
      <c r="BOF53" s="160"/>
      <c r="BOG53" s="160"/>
      <c r="BOH53" s="160"/>
      <c r="BOI53" s="160"/>
      <c r="BOJ53" s="160"/>
      <c r="BOK53" s="160"/>
      <c r="BOL53" s="160"/>
      <c r="BOM53" s="160"/>
      <c r="BON53" s="160"/>
      <c r="BOO53" s="160"/>
      <c r="BOP53" s="160"/>
      <c r="BOQ53" s="160"/>
      <c r="BOR53" s="160"/>
      <c r="BOS53" s="160"/>
      <c r="BOT53" s="160"/>
      <c r="BOU53" s="160"/>
      <c r="BOV53" s="160"/>
      <c r="BOW53" s="160"/>
      <c r="BOX53" s="160"/>
      <c r="BOY53" s="160"/>
      <c r="BOZ53" s="160"/>
      <c r="BPA53" s="160"/>
      <c r="BPB53" s="160"/>
      <c r="BPC53" s="160"/>
      <c r="BPD53" s="160"/>
      <c r="BPE53" s="160"/>
      <c r="BPF53" s="160"/>
      <c r="BPG53" s="160"/>
      <c r="BPH53" s="160"/>
      <c r="BPI53" s="160"/>
      <c r="BPJ53" s="160"/>
      <c r="BPK53" s="160"/>
      <c r="BPL53" s="160"/>
      <c r="BPM53" s="160"/>
      <c r="BPN53" s="160"/>
      <c r="BPO53" s="160"/>
      <c r="BPP53" s="160"/>
      <c r="BPQ53" s="160"/>
      <c r="BPR53" s="160"/>
      <c r="BPS53" s="160"/>
      <c r="BPT53" s="160"/>
      <c r="BPU53" s="160"/>
      <c r="BPV53" s="160"/>
      <c r="BPW53" s="160"/>
      <c r="BPX53" s="160"/>
      <c r="BPY53" s="160"/>
      <c r="BPZ53" s="160"/>
      <c r="BQA53" s="160"/>
      <c r="BQB53" s="160"/>
      <c r="BQC53" s="160"/>
      <c r="BQD53" s="160"/>
      <c r="BQE53" s="160"/>
      <c r="BQF53" s="160"/>
      <c r="BQG53" s="160"/>
      <c r="BQH53" s="160"/>
      <c r="BQI53" s="160"/>
      <c r="BQJ53" s="160"/>
      <c r="BQK53" s="160"/>
      <c r="BQL53" s="160"/>
      <c r="BQM53" s="160"/>
      <c r="BQN53" s="160"/>
      <c r="BQO53" s="160"/>
      <c r="BQP53" s="160"/>
      <c r="BQQ53" s="160"/>
      <c r="BQR53" s="160"/>
      <c r="BQS53" s="160"/>
      <c r="BQT53" s="160"/>
      <c r="BQU53" s="160"/>
      <c r="BQV53" s="160"/>
      <c r="BQW53" s="160"/>
      <c r="BQX53" s="160"/>
      <c r="BQY53" s="160"/>
      <c r="BQZ53" s="160"/>
      <c r="BRA53" s="160"/>
      <c r="BRB53" s="160"/>
      <c r="BRC53" s="160"/>
      <c r="BRD53" s="160"/>
      <c r="BRE53" s="160"/>
      <c r="BRF53" s="160"/>
      <c r="BRG53" s="160"/>
      <c r="BRH53" s="160"/>
      <c r="BRI53" s="160"/>
      <c r="BRJ53" s="160"/>
      <c r="BRK53" s="160"/>
      <c r="BRL53" s="160"/>
      <c r="BRM53" s="160"/>
      <c r="BRN53" s="160"/>
      <c r="BRO53" s="160"/>
      <c r="BRP53" s="160"/>
      <c r="BRQ53" s="160"/>
      <c r="BRR53" s="160"/>
      <c r="BRS53" s="160"/>
      <c r="BRT53" s="160"/>
      <c r="BRU53" s="160"/>
      <c r="BRV53" s="160"/>
      <c r="BRW53" s="160"/>
      <c r="BRX53" s="160"/>
      <c r="BRY53" s="160"/>
      <c r="BRZ53" s="160"/>
      <c r="BSA53" s="160"/>
      <c r="BSB53" s="160"/>
      <c r="BSC53" s="160"/>
      <c r="BSD53" s="160"/>
      <c r="BSE53" s="160"/>
      <c r="BSF53" s="160"/>
      <c r="BSG53" s="160"/>
      <c r="BSH53" s="160"/>
      <c r="BSI53" s="160"/>
      <c r="BSJ53" s="160"/>
      <c r="BSK53" s="160"/>
      <c r="BSL53" s="160"/>
      <c r="BSM53" s="160"/>
      <c r="BSN53" s="160"/>
      <c r="BSO53" s="160"/>
      <c r="BSP53" s="160"/>
      <c r="BSQ53" s="160"/>
      <c r="BSR53" s="160"/>
      <c r="BSS53" s="160"/>
      <c r="BST53" s="160"/>
      <c r="BSU53" s="160"/>
      <c r="BSV53" s="160"/>
      <c r="BSW53" s="160"/>
      <c r="BSX53" s="160"/>
      <c r="BSY53" s="160"/>
      <c r="BSZ53" s="160"/>
      <c r="BTA53" s="160"/>
      <c r="BTB53" s="160"/>
      <c r="BTC53" s="160"/>
      <c r="BTD53" s="160"/>
      <c r="BTE53" s="160"/>
      <c r="BTF53" s="160"/>
      <c r="BTG53" s="160"/>
      <c r="BTH53" s="160"/>
      <c r="BTI53" s="160"/>
      <c r="BTJ53" s="160"/>
      <c r="BTK53" s="160"/>
      <c r="BTL53" s="160"/>
      <c r="BTM53" s="160"/>
      <c r="BTN53" s="160"/>
      <c r="BTO53" s="160"/>
      <c r="BTP53" s="160"/>
      <c r="BTQ53" s="160"/>
      <c r="BTR53" s="160"/>
      <c r="BTS53" s="160"/>
      <c r="BTT53" s="160"/>
      <c r="BTU53" s="160"/>
      <c r="BTV53" s="160"/>
      <c r="BTW53" s="160"/>
      <c r="BTX53" s="160"/>
      <c r="BTY53" s="160"/>
      <c r="BTZ53" s="160"/>
      <c r="BUA53" s="160"/>
      <c r="BUB53" s="160"/>
      <c r="BUC53" s="160"/>
      <c r="BUD53" s="160"/>
      <c r="BUE53" s="160"/>
      <c r="BUF53" s="160"/>
      <c r="BUG53" s="160"/>
      <c r="BUH53" s="160"/>
      <c r="BUI53" s="160"/>
      <c r="BUJ53" s="160"/>
      <c r="BUK53" s="160"/>
      <c r="BUL53" s="160"/>
      <c r="BUM53" s="160"/>
      <c r="BUN53" s="160"/>
      <c r="BUO53" s="160"/>
      <c r="BUP53" s="160"/>
      <c r="BUQ53" s="160"/>
      <c r="BUR53" s="160"/>
      <c r="BUS53" s="160"/>
      <c r="BUT53" s="160"/>
      <c r="BUU53" s="160"/>
      <c r="BUV53" s="160"/>
      <c r="BUW53" s="160"/>
      <c r="BUX53" s="160"/>
      <c r="BUY53" s="160"/>
      <c r="BUZ53" s="160"/>
      <c r="BVA53" s="160"/>
      <c r="BVB53" s="160"/>
      <c r="BVC53" s="160"/>
      <c r="BVD53" s="160"/>
      <c r="BVE53" s="160"/>
      <c r="BVF53" s="160"/>
      <c r="BVG53" s="160"/>
      <c r="BVH53" s="160"/>
      <c r="BVI53" s="160"/>
      <c r="BVJ53" s="160"/>
      <c r="BVK53" s="160"/>
      <c r="BVL53" s="160"/>
      <c r="BVM53" s="160"/>
      <c r="BVN53" s="160"/>
      <c r="BVO53" s="160"/>
      <c r="BVP53" s="160"/>
      <c r="BVQ53" s="160"/>
      <c r="BVR53" s="160"/>
      <c r="BVS53" s="160"/>
      <c r="BVT53" s="160"/>
      <c r="BVU53" s="160"/>
      <c r="BVV53" s="160"/>
      <c r="BVW53" s="160"/>
      <c r="BVX53" s="160"/>
      <c r="BVY53" s="160"/>
      <c r="BVZ53" s="160"/>
      <c r="BWA53" s="160"/>
      <c r="BWB53" s="160"/>
      <c r="BWC53" s="160"/>
      <c r="BWD53" s="160"/>
      <c r="BWE53" s="160"/>
      <c r="BWF53" s="160"/>
      <c r="BWG53" s="160"/>
      <c r="BWH53" s="160"/>
      <c r="BWI53" s="160"/>
      <c r="BWJ53" s="160"/>
      <c r="BWK53" s="160"/>
      <c r="BWL53" s="160"/>
      <c r="BWM53" s="160"/>
      <c r="BWN53" s="160"/>
      <c r="BWO53" s="160"/>
      <c r="BWP53" s="160"/>
      <c r="BWQ53" s="160"/>
      <c r="BWR53" s="160"/>
      <c r="BWS53" s="160"/>
      <c r="BWT53" s="160"/>
      <c r="BWU53" s="160"/>
      <c r="BWV53" s="160"/>
      <c r="BWW53" s="160"/>
      <c r="BWX53" s="160"/>
      <c r="BWY53" s="160"/>
      <c r="BWZ53" s="160"/>
      <c r="BXA53" s="160"/>
      <c r="BXB53" s="160"/>
      <c r="BXC53" s="160"/>
      <c r="BXD53" s="160"/>
      <c r="BXE53" s="160"/>
      <c r="BXF53" s="160"/>
      <c r="BXG53" s="160"/>
      <c r="BXH53" s="160"/>
      <c r="BXI53" s="160"/>
      <c r="BXJ53" s="160"/>
      <c r="BXK53" s="160"/>
      <c r="BXL53" s="160"/>
      <c r="BXM53" s="160"/>
      <c r="BXN53" s="160"/>
      <c r="BXO53" s="160"/>
      <c r="BXP53" s="160"/>
      <c r="BXQ53" s="160"/>
      <c r="BXR53" s="160"/>
      <c r="BXS53" s="160"/>
      <c r="BXT53" s="160"/>
      <c r="BXU53" s="160"/>
      <c r="BXV53" s="160"/>
      <c r="BXW53" s="160"/>
      <c r="BXX53" s="160"/>
      <c r="BXY53" s="160"/>
      <c r="BXZ53" s="160"/>
      <c r="BYA53" s="160"/>
      <c r="BYB53" s="160"/>
      <c r="BYC53" s="160"/>
      <c r="BYD53" s="160"/>
      <c r="BYE53" s="160"/>
      <c r="BYF53" s="160"/>
      <c r="BYG53" s="160"/>
      <c r="BYH53" s="160"/>
      <c r="BYI53" s="160"/>
      <c r="BYJ53" s="160"/>
      <c r="BYK53" s="160"/>
      <c r="BYL53" s="160"/>
      <c r="BYM53" s="160"/>
      <c r="BYN53" s="160"/>
      <c r="BYO53" s="160"/>
      <c r="BYP53" s="160"/>
      <c r="BYQ53" s="160"/>
      <c r="BYR53" s="160"/>
      <c r="BYS53" s="160"/>
      <c r="BYT53" s="160"/>
      <c r="BYU53" s="160"/>
      <c r="BYV53" s="160"/>
      <c r="BYW53" s="160"/>
      <c r="BYX53" s="160"/>
      <c r="BYY53" s="160"/>
      <c r="BYZ53" s="160"/>
      <c r="BZA53" s="160"/>
      <c r="BZB53" s="160"/>
      <c r="BZC53" s="160"/>
      <c r="BZD53" s="160"/>
      <c r="BZE53" s="160"/>
      <c r="BZF53" s="160"/>
      <c r="BZG53" s="160"/>
      <c r="BZH53" s="160"/>
      <c r="BZI53" s="160"/>
      <c r="BZJ53" s="160"/>
      <c r="BZK53" s="160"/>
      <c r="BZL53" s="160"/>
      <c r="BZM53" s="160"/>
      <c r="BZN53" s="160"/>
      <c r="BZO53" s="160"/>
      <c r="BZP53" s="160"/>
      <c r="BZQ53" s="160"/>
      <c r="BZR53" s="160"/>
      <c r="BZS53" s="160"/>
      <c r="BZT53" s="160"/>
      <c r="BZU53" s="160"/>
      <c r="BZV53" s="160"/>
      <c r="BZW53" s="160"/>
      <c r="BZX53" s="160"/>
      <c r="BZY53" s="160"/>
      <c r="BZZ53" s="160"/>
      <c r="CAA53" s="160"/>
      <c r="CAB53" s="160"/>
      <c r="CAC53" s="160"/>
      <c r="CAD53" s="160"/>
      <c r="CAE53" s="160"/>
      <c r="CAF53" s="160"/>
      <c r="CAG53" s="160"/>
      <c r="CAH53" s="160"/>
      <c r="CAI53" s="160"/>
      <c r="CAJ53" s="160"/>
      <c r="CAK53" s="160"/>
      <c r="CAL53" s="160"/>
      <c r="CAM53" s="160"/>
      <c r="CAN53" s="160"/>
      <c r="CAO53" s="160"/>
      <c r="CAP53" s="160"/>
      <c r="CAQ53" s="160"/>
      <c r="CAR53" s="160"/>
      <c r="CAS53" s="160"/>
      <c r="CAT53" s="160"/>
      <c r="CAU53" s="160"/>
      <c r="CAV53" s="160"/>
      <c r="CAW53" s="160"/>
      <c r="CAX53" s="160"/>
      <c r="CAY53" s="160"/>
      <c r="CAZ53" s="160"/>
      <c r="CBA53" s="160"/>
      <c r="CBB53" s="160"/>
      <c r="CBC53" s="160"/>
      <c r="CBD53" s="160"/>
      <c r="CBE53" s="160"/>
      <c r="CBF53" s="160"/>
      <c r="CBG53" s="160"/>
      <c r="CBH53" s="160"/>
      <c r="CBI53" s="160"/>
      <c r="CBJ53" s="160"/>
      <c r="CBK53" s="160"/>
      <c r="CBL53" s="160"/>
      <c r="CBM53" s="160"/>
      <c r="CBN53" s="160"/>
      <c r="CBO53" s="160"/>
      <c r="CBP53" s="160"/>
      <c r="CBQ53" s="160"/>
      <c r="CBR53" s="160"/>
      <c r="CBS53" s="160"/>
      <c r="CBT53" s="160"/>
      <c r="CBU53" s="160"/>
      <c r="CBV53" s="160"/>
      <c r="CBW53" s="160"/>
      <c r="CBX53" s="160"/>
      <c r="CBY53" s="160"/>
      <c r="CBZ53" s="160"/>
      <c r="CCA53" s="160"/>
      <c r="CCB53" s="160"/>
      <c r="CCC53" s="160"/>
      <c r="CCD53" s="160"/>
      <c r="CCE53" s="160"/>
      <c r="CCF53" s="160"/>
      <c r="CCG53" s="160"/>
      <c r="CCH53" s="160"/>
      <c r="CCI53" s="160"/>
      <c r="CCJ53" s="160"/>
      <c r="CCK53" s="160"/>
      <c r="CCL53" s="160"/>
      <c r="CCM53" s="160"/>
      <c r="CCN53" s="160"/>
      <c r="CCO53" s="160"/>
      <c r="CCP53" s="160"/>
      <c r="CCQ53" s="160"/>
      <c r="CCR53" s="160"/>
      <c r="CCS53" s="160"/>
      <c r="CCT53" s="160"/>
      <c r="CCU53" s="160"/>
      <c r="CCV53" s="160"/>
      <c r="CCW53" s="160"/>
      <c r="CCX53" s="160"/>
      <c r="CCY53" s="160"/>
      <c r="CCZ53" s="160"/>
      <c r="CDA53" s="160"/>
      <c r="CDB53" s="160"/>
      <c r="CDC53" s="160"/>
      <c r="CDD53" s="160"/>
      <c r="CDE53" s="160"/>
      <c r="CDF53" s="160"/>
      <c r="CDG53" s="160"/>
      <c r="CDH53" s="160"/>
      <c r="CDI53" s="160"/>
      <c r="CDJ53" s="160"/>
      <c r="CDK53" s="160"/>
      <c r="CDL53" s="160"/>
      <c r="CDM53" s="160"/>
      <c r="CDN53" s="160"/>
      <c r="CDO53" s="160"/>
      <c r="CDP53" s="160"/>
      <c r="CDQ53" s="160"/>
      <c r="CDR53" s="160"/>
      <c r="CDS53" s="160"/>
      <c r="CDT53" s="160"/>
      <c r="CDU53" s="160"/>
      <c r="CDV53" s="160"/>
      <c r="CDW53" s="160"/>
      <c r="CDX53" s="160"/>
      <c r="CDY53" s="160"/>
      <c r="CDZ53" s="160"/>
      <c r="CEA53" s="160"/>
      <c r="CEB53" s="160"/>
      <c r="CEC53" s="160"/>
      <c r="CED53" s="160"/>
      <c r="CEE53" s="160"/>
      <c r="CEF53" s="160"/>
      <c r="CEG53" s="160"/>
      <c r="CEH53" s="160"/>
      <c r="CEI53" s="160"/>
      <c r="CEJ53" s="160"/>
      <c r="CEK53" s="160"/>
      <c r="CEL53" s="160"/>
      <c r="CEM53" s="160"/>
      <c r="CEN53" s="160"/>
      <c r="CEO53" s="160"/>
      <c r="CEP53" s="160"/>
      <c r="CEQ53" s="160"/>
      <c r="CER53" s="160"/>
      <c r="CES53" s="160"/>
      <c r="CET53" s="160"/>
      <c r="CEU53" s="160"/>
      <c r="CEV53" s="160"/>
      <c r="CEW53" s="160"/>
      <c r="CEX53" s="160"/>
      <c r="CEY53" s="160"/>
      <c r="CEZ53" s="160"/>
      <c r="CFA53" s="160"/>
      <c r="CFB53" s="160"/>
      <c r="CFC53" s="160"/>
      <c r="CFD53" s="160"/>
      <c r="CFE53" s="160"/>
      <c r="CFF53" s="160"/>
      <c r="CFG53" s="160"/>
      <c r="CFH53" s="160"/>
      <c r="CFI53" s="160"/>
      <c r="CFJ53" s="160"/>
      <c r="CFK53" s="160"/>
      <c r="CFL53" s="160"/>
      <c r="CFM53" s="160"/>
      <c r="CFN53" s="160"/>
      <c r="CFO53" s="160"/>
      <c r="CFP53" s="160"/>
      <c r="CFQ53" s="160"/>
      <c r="CFR53" s="160"/>
      <c r="CFS53" s="160"/>
      <c r="CFT53" s="160"/>
      <c r="CFU53" s="160"/>
      <c r="CFV53" s="160"/>
      <c r="CFW53" s="160"/>
      <c r="CFX53" s="160"/>
      <c r="CFY53" s="160"/>
      <c r="CFZ53" s="160"/>
      <c r="CGA53" s="160"/>
      <c r="CGB53" s="160"/>
      <c r="CGC53" s="160"/>
      <c r="CGD53" s="160"/>
      <c r="CGE53" s="160"/>
      <c r="CGF53" s="160"/>
      <c r="CGG53" s="160"/>
      <c r="CGH53" s="160"/>
      <c r="CGI53" s="160"/>
      <c r="CGJ53" s="160"/>
      <c r="CGK53" s="160"/>
      <c r="CGL53" s="160"/>
      <c r="CGM53" s="160"/>
      <c r="CGN53" s="160"/>
      <c r="CGO53" s="160"/>
      <c r="CGP53" s="160"/>
      <c r="CGQ53" s="160"/>
      <c r="CGR53" s="160"/>
      <c r="CGS53" s="160"/>
      <c r="CGT53" s="160"/>
      <c r="CGU53" s="160"/>
      <c r="CGV53" s="160"/>
      <c r="CGW53" s="160"/>
      <c r="CGX53" s="160"/>
      <c r="CGY53" s="160"/>
      <c r="CGZ53" s="160"/>
      <c r="CHA53" s="160"/>
      <c r="CHB53" s="160"/>
      <c r="CHC53" s="160"/>
      <c r="CHD53" s="160"/>
      <c r="CHE53" s="160"/>
      <c r="CHF53" s="160"/>
      <c r="CHG53" s="160"/>
      <c r="CHH53" s="160"/>
      <c r="CHI53" s="160"/>
      <c r="CHJ53" s="160"/>
      <c r="CHK53" s="160"/>
      <c r="CHL53" s="160"/>
      <c r="CHM53" s="160"/>
      <c r="CHN53" s="160"/>
      <c r="CHO53" s="160"/>
      <c r="CHP53" s="160"/>
      <c r="CHQ53" s="160"/>
      <c r="CHR53" s="160"/>
      <c r="CHS53" s="160"/>
      <c r="CHT53" s="160"/>
      <c r="CHU53" s="160"/>
      <c r="CHV53" s="160"/>
      <c r="CHW53" s="160"/>
      <c r="CHX53" s="160"/>
      <c r="CHY53" s="160"/>
      <c r="CHZ53" s="160"/>
      <c r="CIA53" s="160"/>
      <c r="CIB53" s="160"/>
      <c r="CIC53" s="160"/>
      <c r="CID53" s="160"/>
      <c r="CIE53" s="160"/>
      <c r="CIF53" s="160"/>
      <c r="CIG53" s="160"/>
      <c r="CIH53" s="160"/>
      <c r="CII53" s="160"/>
      <c r="CIJ53" s="160"/>
      <c r="CIK53" s="160"/>
      <c r="CIL53" s="160"/>
      <c r="CIM53" s="160"/>
      <c r="CIN53" s="160"/>
      <c r="CIO53" s="160"/>
      <c r="CIP53" s="160"/>
      <c r="CIQ53" s="160"/>
      <c r="CIR53" s="160"/>
      <c r="CIS53" s="160"/>
      <c r="CIT53" s="160"/>
      <c r="CIU53" s="160"/>
      <c r="CIV53" s="160"/>
      <c r="CIW53" s="160"/>
      <c r="CIX53" s="160"/>
      <c r="CIY53" s="160"/>
      <c r="CIZ53" s="160"/>
      <c r="CJA53" s="160"/>
      <c r="CJB53" s="160"/>
      <c r="CJC53" s="160"/>
      <c r="CJD53" s="160"/>
      <c r="CJE53" s="160"/>
      <c r="CJF53" s="160"/>
      <c r="CJG53" s="160"/>
      <c r="CJH53" s="160"/>
      <c r="CJI53" s="160"/>
      <c r="CJJ53" s="160"/>
      <c r="CJK53" s="160"/>
      <c r="CJL53" s="160"/>
      <c r="CJM53" s="160"/>
      <c r="CJN53" s="160"/>
      <c r="CJO53" s="160"/>
      <c r="CJP53" s="160"/>
      <c r="CJQ53" s="160"/>
      <c r="CJR53" s="160"/>
      <c r="CJS53" s="160"/>
      <c r="CJT53" s="160"/>
      <c r="CJU53" s="160"/>
      <c r="CJV53" s="160"/>
      <c r="CJW53" s="160"/>
      <c r="CJX53" s="160"/>
      <c r="CJY53" s="160"/>
      <c r="CJZ53" s="160"/>
      <c r="CKA53" s="160"/>
      <c r="CKB53" s="160"/>
      <c r="CKC53" s="160"/>
      <c r="CKD53" s="160"/>
      <c r="CKE53" s="160"/>
      <c r="CKF53" s="160"/>
      <c r="CKG53" s="160"/>
      <c r="CKH53" s="160"/>
      <c r="CKI53" s="160"/>
      <c r="CKJ53" s="160"/>
      <c r="CKK53" s="160"/>
      <c r="CKL53" s="160"/>
      <c r="CKM53" s="160"/>
      <c r="CKN53" s="160"/>
      <c r="CKO53" s="160"/>
      <c r="CKP53" s="160"/>
      <c r="CKQ53" s="160"/>
      <c r="CKR53" s="160"/>
      <c r="CKS53" s="160"/>
      <c r="CKT53" s="160"/>
      <c r="CKU53" s="160"/>
      <c r="CKV53" s="160"/>
      <c r="CKW53" s="160"/>
      <c r="CKX53" s="160"/>
      <c r="CKY53" s="160"/>
      <c r="CKZ53" s="160"/>
      <c r="CLA53" s="160"/>
      <c r="CLB53" s="160"/>
      <c r="CLC53" s="160"/>
      <c r="CLD53" s="160"/>
      <c r="CLE53" s="160"/>
      <c r="CLF53" s="160"/>
      <c r="CLG53" s="160"/>
      <c r="CLH53" s="160"/>
      <c r="CLI53" s="160"/>
      <c r="CLJ53" s="160"/>
      <c r="CLK53" s="160"/>
      <c r="CLL53" s="160"/>
      <c r="CLM53" s="160"/>
      <c r="CLN53" s="160"/>
      <c r="CLO53" s="160"/>
      <c r="CLP53" s="160"/>
      <c r="CLQ53" s="160"/>
      <c r="CLR53" s="160"/>
      <c r="CLS53" s="160"/>
      <c r="CLT53" s="160"/>
      <c r="CLU53" s="160"/>
      <c r="CLV53" s="160"/>
      <c r="CLW53" s="160"/>
      <c r="CLX53" s="160"/>
      <c r="CLY53" s="160"/>
      <c r="CLZ53" s="160"/>
      <c r="CMA53" s="160"/>
      <c r="CMB53" s="160"/>
      <c r="CMC53" s="160"/>
      <c r="CMD53" s="160"/>
      <c r="CME53" s="160"/>
      <c r="CMF53" s="160"/>
      <c r="CMG53" s="160"/>
      <c r="CMH53" s="160"/>
      <c r="CMI53" s="160"/>
      <c r="CMJ53" s="160"/>
      <c r="CMK53" s="160"/>
      <c r="CML53" s="160"/>
      <c r="CMM53" s="160"/>
      <c r="CMN53" s="160"/>
      <c r="CMO53" s="160"/>
      <c r="CMP53" s="160"/>
      <c r="CMQ53" s="160"/>
      <c r="CMR53" s="160"/>
      <c r="CMS53" s="160"/>
      <c r="CMT53" s="160"/>
      <c r="CMU53" s="160"/>
      <c r="CMV53" s="160"/>
      <c r="CMW53" s="160"/>
      <c r="CMX53" s="160"/>
      <c r="CMY53" s="160"/>
      <c r="CMZ53" s="160"/>
      <c r="CNA53" s="160"/>
      <c r="CNB53" s="160"/>
      <c r="CNC53" s="160"/>
      <c r="CND53" s="160"/>
      <c r="CNE53" s="160"/>
      <c r="CNF53" s="160"/>
      <c r="CNG53" s="160"/>
      <c r="CNH53" s="160"/>
      <c r="CNI53" s="160"/>
      <c r="CNJ53" s="160"/>
      <c r="CNK53" s="160"/>
      <c r="CNL53" s="160"/>
      <c r="CNM53" s="160"/>
      <c r="CNN53" s="160"/>
      <c r="CNO53" s="160"/>
      <c r="CNP53" s="160"/>
      <c r="CNQ53" s="160"/>
      <c r="CNR53" s="160"/>
      <c r="CNS53" s="160"/>
      <c r="CNT53" s="160"/>
      <c r="CNU53" s="160"/>
      <c r="CNV53" s="160"/>
      <c r="CNW53" s="160"/>
      <c r="CNX53" s="160"/>
      <c r="CNY53" s="160"/>
      <c r="CNZ53" s="160"/>
      <c r="COA53" s="160"/>
      <c r="COB53" s="160"/>
      <c r="COC53" s="160"/>
      <c r="COD53" s="160"/>
      <c r="COE53" s="160"/>
      <c r="COF53" s="160"/>
      <c r="COG53" s="160"/>
      <c r="COH53" s="160"/>
      <c r="COI53" s="160"/>
      <c r="COJ53" s="160"/>
      <c r="COK53" s="160"/>
      <c r="COL53" s="160"/>
      <c r="COM53" s="160"/>
      <c r="CON53" s="160"/>
      <c r="COO53" s="160"/>
      <c r="COP53" s="160"/>
      <c r="COQ53" s="160"/>
      <c r="COR53" s="160"/>
      <c r="COS53" s="160"/>
      <c r="COT53" s="160"/>
      <c r="COU53" s="160"/>
      <c r="COV53" s="160"/>
      <c r="COW53" s="160"/>
      <c r="COX53" s="160"/>
      <c r="COY53" s="160"/>
      <c r="COZ53" s="160"/>
      <c r="CPA53" s="160"/>
      <c r="CPB53" s="160"/>
      <c r="CPC53" s="160"/>
      <c r="CPD53" s="160"/>
      <c r="CPE53" s="160"/>
      <c r="CPF53" s="160"/>
      <c r="CPG53" s="160"/>
      <c r="CPH53" s="160"/>
      <c r="CPI53" s="160"/>
      <c r="CPJ53" s="160"/>
      <c r="CPK53" s="160"/>
      <c r="CPL53" s="160"/>
      <c r="CPM53" s="160"/>
      <c r="CPN53" s="160"/>
      <c r="CPO53" s="160"/>
      <c r="CPP53" s="160"/>
      <c r="CPQ53" s="160"/>
      <c r="CPR53" s="160"/>
      <c r="CPS53" s="160"/>
      <c r="CPT53" s="160"/>
      <c r="CPU53" s="160"/>
      <c r="CPV53" s="160"/>
      <c r="CPW53" s="160"/>
      <c r="CPX53" s="160"/>
      <c r="CPY53" s="160"/>
      <c r="CPZ53" s="160"/>
      <c r="CQA53" s="160"/>
      <c r="CQB53" s="160"/>
      <c r="CQC53" s="160"/>
      <c r="CQD53" s="160"/>
      <c r="CQE53" s="160"/>
      <c r="CQF53" s="160"/>
      <c r="CQG53" s="160"/>
      <c r="CQH53" s="160"/>
      <c r="CQI53" s="160"/>
      <c r="CQJ53" s="160"/>
      <c r="CQK53" s="160"/>
      <c r="CQL53" s="160"/>
      <c r="CQM53" s="160"/>
      <c r="CQN53" s="160"/>
      <c r="CQO53" s="160"/>
      <c r="CQP53" s="160"/>
      <c r="CQQ53" s="160"/>
      <c r="CQR53" s="160"/>
      <c r="CQS53" s="160"/>
      <c r="CQT53" s="160"/>
      <c r="CQU53" s="160"/>
      <c r="CQV53" s="160"/>
      <c r="CQW53" s="160"/>
      <c r="CQX53" s="160"/>
      <c r="CQY53" s="160"/>
      <c r="CQZ53" s="160"/>
      <c r="CRA53" s="160"/>
      <c r="CRB53" s="160"/>
      <c r="CRC53" s="160"/>
      <c r="CRD53" s="160"/>
      <c r="CRE53" s="160"/>
      <c r="CRF53" s="160"/>
      <c r="CRG53" s="160"/>
      <c r="CRH53" s="160"/>
      <c r="CRI53" s="160"/>
      <c r="CRJ53" s="160"/>
      <c r="CRK53" s="160"/>
      <c r="CRL53" s="160"/>
      <c r="CRM53" s="160"/>
      <c r="CRN53" s="160"/>
      <c r="CRO53" s="160"/>
      <c r="CRP53" s="160"/>
      <c r="CRQ53" s="160"/>
      <c r="CRR53" s="160"/>
      <c r="CRS53" s="160"/>
      <c r="CRT53" s="160"/>
      <c r="CRU53" s="160"/>
      <c r="CRV53" s="160"/>
      <c r="CRW53" s="160"/>
      <c r="CRX53" s="160"/>
      <c r="CRY53" s="160"/>
      <c r="CRZ53" s="160"/>
      <c r="CSA53" s="160"/>
      <c r="CSB53" s="160"/>
      <c r="CSC53" s="160"/>
      <c r="CSD53" s="160"/>
      <c r="CSE53" s="160"/>
      <c r="CSF53" s="160"/>
      <c r="CSG53" s="160"/>
      <c r="CSH53" s="160"/>
      <c r="CSI53" s="160"/>
      <c r="CSJ53" s="160"/>
      <c r="CSK53" s="160"/>
      <c r="CSL53" s="160"/>
      <c r="CSM53" s="160"/>
      <c r="CSN53" s="160"/>
      <c r="CSO53" s="160"/>
      <c r="CSP53" s="160"/>
      <c r="CSQ53" s="160"/>
      <c r="CSR53" s="160"/>
      <c r="CSS53" s="160"/>
      <c r="CST53" s="160"/>
      <c r="CSU53" s="160"/>
      <c r="CSV53" s="160"/>
      <c r="CSW53" s="160"/>
      <c r="CSX53" s="160"/>
      <c r="CSY53" s="160"/>
      <c r="CSZ53" s="160"/>
      <c r="CTA53" s="160"/>
      <c r="CTB53" s="160"/>
      <c r="CTC53" s="160"/>
      <c r="CTD53" s="160"/>
      <c r="CTE53" s="160"/>
      <c r="CTF53" s="160"/>
      <c r="CTG53" s="160"/>
      <c r="CTH53" s="160"/>
      <c r="CTI53" s="160"/>
      <c r="CTJ53" s="160"/>
      <c r="CTK53" s="160"/>
      <c r="CTL53" s="160"/>
      <c r="CTM53" s="160"/>
      <c r="CTN53" s="160"/>
      <c r="CTO53" s="160"/>
      <c r="CTP53" s="160"/>
      <c r="CTQ53" s="160"/>
      <c r="CTR53" s="160"/>
      <c r="CTS53" s="160"/>
      <c r="CTT53" s="160"/>
      <c r="CTU53" s="160"/>
      <c r="CTV53" s="160"/>
      <c r="CTW53" s="160"/>
      <c r="CTX53" s="160"/>
      <c r="CTY53" s="160"/>
      <c r="CTZ53" s="160"/>
      <c r="CUA53" s="160"/>
      <c r="CUB53" s="160"/>
      <c r="CUC53" s="160"/>
      <c r="CUD53" s="160"/>
      <c r="CUE53" s="160"/>
      <c r="CUF53" s="160"/>
      <c r="CUG53" s="160"/>
      <c r="CUH53" s="160"/>
      <c r="CUI53" s="160"/>
      <c r="CUJ53" s="160"/>
      <c r="CUK53" s="160"/>
      <c r="CUL53" s="160"/>
      <c r="CUM53" s="160"/>
      <c r="CUN53" s="160"/>
      <c r="CUO53" s="160"/>
      <c r="CUP53" s="160"/>
      <c r="CUQ53" s="160"/>
      <c r="CUR53" s="160"/>
      <c r="CUS53" s="160"/>
      <c r="CUT53" s="160"/>
      <c r="CUU53" s="160"/>
      <c r="CUV53" s="160"/>
      <c r="CUW53" s="160"/>
      <c r="CUX53" s="160"/>
      <c r="CUY53" s="160"/>
      <c r="CUZ53" s="160"/>
      <c r="CVA53" s="160"/>
      <c r="CVB53" s="160"/>
      <c r="CVC53" s="160"/>
      <c r="CVD53" s="160"/>
      <c r="CVE53" s="160"/>
      <c r="CVF53" s="160"/>
      <c r="CVG53" s="160"/>
      <c r="CVH53" s="160"/>
      <c r="CVI53" s="160"/>
      <c r="CVJ53" s="160"/>
      <c r="CVK53" s="160"/>
      <c r="CVL53" s="160"/>
      <c r="CVM53" s="160"/>
      <c r="CVN53" s="160"/>
      <c r="CVO53" s="160"/>
      <c r="CVP53" s="160"/>
      <c r="CVQ53" s="160"/>
      <c r="CVR53" s="160"/>
      <c r="CVS53" s="160"/>
      <c r="CVT53" s="160"/>
      <c r="CVU53" s="160"/>
      <c r="CVV53" s="160"/>
      <c r="CVW53" s="160"/>
      <c r="CVX53" s="160"/>
      <c r="CVY53" s="160"/>
      <c r="CVZ53" s="160"/>
      <c r="CWA53" s="160"/>
      <c r="CWB53" s="160"/>
      <c r="CWC53" s="160"/>
      <c r="CWD53" s="160"/>
      <c r="CWE53" s="160"/>
      <c r="CWF53" s="160"/>
      <c r="CWG53" s="160"/>
      <c r="CWH53" s="160"/>
      <c r="CWI53" s="160"/>
      <c r="CWJ53" s="160"/>
      <c r="CWK53" s="160"/>
      <c r="CWL53" s="160"/>
      <c r="CWM53" s="160"/>
      <c r="CWN53" s="160"/>
      <c r="CWO53" s="160"/>
      <c r="CWP53" s="160"/>
      <c r="CWQ53" s="160"/>
      <c r="CWR53" s="160"/>
      <c r="CWS53" s="160"/>
      <c r="CWT53" s="160"/>
      <c r="CWU53" s="160"/>
      <c r="CWV53" s="160"/>
      <c r="CWW53" s="160"/>
      <c r="CWX53" s="160"/>
      <c r="CWY53" s="160"/>
      <c r="CWZ53" s="160"/>
      <c r="CXA53" s="160"/>
      <c r="CXB53" s="160"/>
      <c r="CXC53" s="160"/>
      <c r="CXD53" s="160"/>
      <c r="CXE53" s="160"/>
      <c r="CXF53" s="160"/>
      <c r="CXG53" s="160"/>
      <c r="CXH53" s="160"/>
      <c r="CXI53" s="160"/>
      <c r="CXJ53" s="160"/>
      <c r="CXK53" s="160"/>
      <c r="CXL53" s="160"/>
      <c r="CXM53" s="160"/>
      <c r="CXN53" s="160"/>
      <c r="CXO53" s="160"/>
      <c r="CXP53" s="160"/>
      <c r="CXQ53" s="160"/>
      <c r="CXR53" s="160"/>
      <c r="CXS53" s="160"/>
      <c r="CXT53" s="160"/>
      <c r="CXU53" s="160"/>
      <c r="CXV53" s="160"/>
      <c r="CXW53" s="160"/>
      <c r="CXX53" s="160"/>
      <c r="CXY53" s="160"/>
      <c r="CXZ53" s="160"/>
      <c r="CYA53" s="160"/>
      <c r="CYB53" s="160"/>
      <c r="CYC53" s="160"/>
      <c r="CYD53" s="160"/>
      <c r="CYE53" s="160"/>
      <c r="CYF53" s="160"/>
      <c r="CYG53" s="160"/>
      <c r="CYH53" s="160"/>
      <c r="CYI53" s="160"/>
      <c r="CYJ53" s="160"/>
      <c r="CYK53" s="160"/>
      <c r="CYL53" s="160"/>
      <c r="CYM53" s="160"/>
      <c r="CYN53" s="160"/>
      <c r="CYO53" s="160"/>
      <c r="CYP53" s="160"/>
      <c r="CYQ53" s="160"/>
      <c r="CYR53" s="160"/>
      <c r="CYS53" s="160"/>
      <c r="CYT53" s="160"/>
      <c r="CYU53" s="160"/>
      <c r="CYV53" s="160"/>
      <c r="CYW53" s="160"/>
      <c r="CYX53" s="160"/>
      <c r="CYY53" s="160"/>
      <c r="CYZ53" s="160"/>
      <c r="CZA53" s="160"/>
      <c r="CZB53" s="160"/>
      <c r="CZC53" s="160"/>
      <c r="CZD53" s="160"/>
      <c r="CZE53" s="160"/>
      <c r="CZF53" s="160"/>
      <c r="CZG53" s="160"/>
      <c r="CZH53" s="160"/>
      <c r="CZI53" s="160"/>
      <c r="CZJ53" s="160"/>
      <c r="CZK53" s="160"/>
      <c r="CZL53" s="160"/>
      <c r="CZM53" s="160"/>
      <c r="CZN53" s="160"/>
      <c r="CZO53" s="160"/>
      <c r="CZP53" s="160"/>
      <c r="CZQ53" s="160"/>
      <c r="CZR53" s="160"/>
      <c r="CZS53" s="160"/>
      <c r="CZT53" s="160"/>
      <c r="CZU53" s="160"/>
      <c r="CZV53" s="160"/>
      <c r="CZW53" s="160"/>
      <c r="CZX53" s="160"/>
      <c r="CZY53" s="160"/>
      <c r="CZZ53" s="160"/>
      <c r="DAA53" s="160"/>
      <c r="DAB53" s="160"/>
      <c r="DAC53" s="160"/>
      <c r="DAD53" s="160"/>
      <c r="DAE53" s="160"/>
      <c r="DAF53" s="160"/>
      <c r="DAG53" s="160"/>
      <c r="DAH53" s="160"/>
      <c r="DAI53" s="160"/>
      <c r="DAJ53" s="160"/>
      <c r="DAK53" s="160"/>
      <c r="DAL53" s="160"/>
      <c r="DAM53" s="160"/>
      <c r="DAN53" s="160"/>
      <c r="DAO53" s="160"/>
      <c r="DAP53" s="160"/>
      <c r="DAQ53" s="160"/>
      <c r="DAR53" s="160"/>
      <c r="DAS53" s="160"/>
      <c r="DAT53" s="160"/>
      <c r="DAU53" s="160"/>
      <c r="DAV53" s="160"/>
      <c r="DAW53" s="160"/>
      <c r="DAX53" s="160"/>
      <c r="DAY53" s="160"/>
      <c r="DAZ53" s="160"/>
      <c r="DBA53" s="160"/>
      <c r="DBB53" s="160"/>
      <c r="DBC53" s="160"/>
      <c r="DBD53" s="160"/>
      <c r="DBE53" s="160"/>
      <c r="DBF53" s="160"/>
      <c r="DBG53" s="160"/>
      <c r="DBH53" s="160"/>
      <c r="DBI53" s="160"/>
      <c r="DBJ53" s="160"/>
      <c r="DBK53" s="160"/>
      <c r="DBL53" s="160"/>
      <c r="DBM53" s="160"/>
      <c r="DBN53" s="160"/>
      <c r="DBO53" s="160"/>
      <c r="DBP53" s="160"/>
      <c r="DBQ53" s="160"/>
      <c r="DBR53" s="160"/>
      <c r="DBS53" s="160"/>
      <c r="DBT53" s="160"/>
      <c r="DBU53" s="160"/>
      <c r="DBV53" s="160"/>
      <c r="DBW53" s="160"/>
      <c r="DBX53" s="160"/>
      <c r="DBY53" s="160"/>
      <c r="DBZ53" s="160"/>
      <c r="DCA53" s="160"/>
      <c r="DCB53" s="160"/>
      <c r="DCC53" s="160"/>
      <c r="DCD53" s="160"/>
      <c r="DCE53" s="160"/>
      <c r="DCF53" s="160"/>
      <c r="DCG53" s="160"/>
      <c r="DCH53" s="160"/>
      <c r="DCI53" s="160"/>
      <c r="DCJ53" s="160"/>
      <c r="DCK53" s="160"/>
      <c r="DCL53" s="160"/>
      <c r="DCM53" s="160"/>
      <c r="DCN53" s="160"/>
      <c r="DCO53" s="160"/>
      <c r="DCP53" s="160"/>
      <c r="DCQ53" s="160"/>
      <c r="DCR53" s="160"/>
      <c r="DCS53" s="160"/>
      <c r="DCT53" s="160"/>
      <c r="DCU53" s="160"/>
      <c r="DCV53" s="160"/>
      <c r="DCW53" s="160"/>
      <c r="DCX53" s="160"/>
      <c r="DCY53" s="160"/>
      <c r="DCZ53" s="160"/>
      <c r="DDA53" s="160"/>
      <c r="DDB53" s="160"/>
      <c r="DDC53" s="160"/>
      <c r="DDD53" s="160"/>
      <c r="DDE53" s="160"/>
      <c r="DDF53" s="160"/>
      <c r="DDG53" s="160"/>
      <c r="DDH53" s="160"/>
      <c r="DDI53" s="160"/>
      <c r="DDJ53" s="160"/>
      <c r="DDK53" s="160"/>
      <c r="DDL53" s="160"/>
      <c r="DDM53" s="160"/>
      <c r="DDN53" s="160"/>
      <c r="DDO53" s="160"/>
      <c r="DDP53" s="160"/>
      <c r="DDQ53" s="160"/>
      <c r="DDR53" s="160"/>
      <c r="DDS53" s="160"/>
      <c r="DDT53" s="160"/>
      <c r="DDU53" s="160"/>
      <c r="DDV53" s="160"/>
      <c r="DDW53" s="160"/>
      <c r="DDX53" s="160"/>
      <c r="DDY53" s="160"/>
      <c r="DDZ53" s="160"/>
      <c r="DEA53" s="160"/>
      <c r="DEB53" s="160"/>
      <c r="DEC53" s="160"/>
      <c r="DED53" s="160"/>
      <c r="DEE53" s="160"/>
      <c r="DEF53" s="160"/>
      <c r="DEG53" s="160"/>
      <c r="DEH53" s="160"/>
      <c r="DEI53" s="160"/>
      <c r="DEJ53" s="160"/>
      <c r="DEK53" s="160"/>
      <c r="DEL53" s="160"/>
      <c r="DEM53" s="160"/>
      <c r="DEN53" s="160"/>
      <c r="DEO53" s="160"/>
      <c r="DEP53" s="160"/>
      <c r="DEQ53" s="160"/>
      <c r="DER53" s="160"/>
      <c r="DES53" s="160"/>
      <c r="DET53" s="160"/>
      <c r="DEU53" s="160"/>
      <c r="DEV53" s="160"/>
      <c r="DEW53" s="160"/>
      <c r="DEX53" s="160"/>
      <c r="DEY53" s="160"/>
      <c r="DEZ53" s="160"/>
      <c r="DFA53" s="160"/>
      <c r="DFB53" s="160"/>
      <c r="DFC53" s="160"/>
      <c r="DFD53" s="160"/>
      <c r="DFE53" s="160"/>
      <c r="DFF53" s="160"/>
      <c r="DFG53" s="160"/>
      <c r="DFH53" s="160"/>
      <c r="DFI53" s="160"/>
      <c r="DFJ53" s="160"/>
      <c r="DFK53" s="160"/>
      <c r="DFL53" s="160"/>
      <c r="DFM53" s="160"/>
      <c r="DFN53" s="160"/>
      <c r="DFO53" s="160"/>
      <c r="DFP53" s="160"/>
      <c r="DFQ53" s="160"/>
      <c r="DFR53" s="160"/>
      <c r="DFS53" s="160"/>
      <c r="DFT53" s="160"/>
      <c r="DFU53" s="160"/>
      <c r="DFV53" s="160"/>
      <c r="DFW53" s="160"/>
      <c r="DFX53" s="160"/>
      <c r="DFY53" s="160"/>
      <c r="DFZ53" s="160"/>
      <c r="DGA53" s="160"/>
      <c r="DGB53" s="160"/>
      <c r="DGC53" s="160"/>
      <c r="DGD53" s="160"/>
      <c r="DGE53" s="160"/>
      <c r="DGF53" s="160"/>
      <c r="DGG53" s="160"/>
      <c r="DGH53" s="160"/>
      <c r="DGI53" s="160"/>
      <c r="DGJ53" s="160"/>
      <c r="DGK53" s="160"/>
      <c r="DGL53" s="160"/>
      <c r="DGM53" s="160"/>
      <c r="DGN53" s="160"/>
      <c r="DGO53" s="160"/>
      <c r="DGP53" s="160"/>
      <c r="DGQ53" s="160"/>
      <c r="DGR53" s="160"/>
      <c r="DGS53" s="160"/>
      <c r="DGT53" s="160"/>
      <c r="DGU53" s="160"/>
      <c r="DGV53" s="160"/>
      <c r="DGW53" s="160"/>
      <c r="DGX53" s="160"/>
      <c r="DGY53" s="160"/>
      <c r="DGZ53" s="160"/>
      <c r="DHA53" s="160"/>
      <c r="DHB53" s="160"/>
      <c r="DHC53" s="160"/>
      <c r="DHD53" s="160"/>
      <c r="DHE53" s="160"/>
      <c r="DHF53" s="160"/>
      <c r="DHG53" s="160"/>
      <c r="DHH53" s="160"/>
      <c r="DHI53" s="160"/>
      <c r="DHJ53" s="160"/>
      <c r="DHK53" s="160"/>
      <c r="DHL53" s="160"/>
      <c r="DHM53" s="160"/>
      <c r="DHN53" s="160"/>
      <c r="DHO53" s="160"/>
      <c r="DHP53" s="160"/>
      <c r="DHQ53" s="160"/>
      <c r="DHR53" s="160"/>
      <c r="DHS53" s="160"/>
      <c r="DHT53" s="160"/>
      <c r="DHU53" s="160"/>
      <c r="DHV53" s="160"/>
      <c r="DHW53" s="160"/>
      <c r="DHX53" s="160"/>
      <c r="DHY53" s="160"/>
      <c r="DHZ53" s="160"/>
      <c r="DIA53" s="160"/>
      <c r="DIB53" s="160"/>
      <c r="DIC53" s="160"/>
      <c r="DID53" s="160"/>
      <c r="DIE53" s="160"/>
      <c r="DIF53" s="160"/>
      <c r="DIG53" s="160"/>
      <c r="DIH53" s="160"/>
      <c r="DII53" s="160"/>
      <c r="DIJ53" s="160"/>
      <c r="DIK53" s="160"/>
      <c r="DIL53" s="160"/>
      <c r="DIM53" s="160"/>
      <c r="DIN53" s="160"/>
      <c r="DIO53" s="160"/>
      <c r="DIP53" s="160"/>
      <c r="DIQ53" s="160"/>
      <c r="DIR53" s="160"/>
      <c r="DIS53" s="160"/>
      <c r="DIT53" s="160"/>
      <c r="DIU53" s="160"/>
      <c r="DIV53" s="160"/>
      <c r="DIW53" s="160"/>
      <c r="DIX53" s="160"/>
      <c r="DIY53" s="160"/>
      <c r="DIZ53" s="160"/>
      <c r="DJA53" s="160"/>
      <c r="DJB53" s="160"/>
      <c r="DJC53" s="160"/>
      <c r="DJD53" s="160"/>
      <c r="DJE53" s="160"/>
      <c r="DJF53" s="160"/>
      <c r="DJG53" s="160"/>
      <c r="DJH53" s="160"/>
      <c r="DJI53" s="160"/>
      <c r="DJJ53" s="160"/>
      <c r="DJK53" s="160"/>
      <c r="DJL53" s="160"/>
      <c r="DJM53" s="160"/>
      <c r="DJN53" s="160"/>
      <c r="DJO53" s="160"/>
      <c r="DJP53" s="160"/>
      <c r="DJQ53" s="160"/>
      <c r="DJR53" s="160"/>
      <c r="DJS53" s="160"/>
      <c r="DJT53" s="160"/>
      <c r="DJU53" s="160"/>
      <c r="DJV53" s="160"/>
      <c r="DJW53" s="160"/>
      <c r="DJX53" s="160"/>
      <c r="DJY53" s="160"/>
      <c r="DJZ53" s="160"/>
      <c r="DKA53" s="160"/>
      <c r="DKB53" s="160"/>
      <c r="DKC53" s="160"/>
      <c r="DKD53" s="160"/>
      <c r="DKE53" s="160"/>
      <c r="DKF53" s="160"/>
      <c r="DKG53" s="160"/>
      <c r="DKH53" s="160"/>
      <c r="DKI53" s="160"/>
      <c r="DKJ53" s="160"/>
      <c r="DKK53" s="160"/>
      <c r="DKL53" s="160"/>
      <c r="DKM53" s="160"/>
      <c r="DKN53" s="160"/>
      <c r="DKO53" s="160"/>
      <c r="DKP53" s="160"/>
      <c r="DKQ53" s="160"/>
      <c r="DKR53" s="160"/>
      <c r="DKS53" s="160"/>
      <c r="DKT53" s="160"/>
      <c r="DKU53" s="160"/>
      <c r="DKV53" s="160"/>
      <c r="DKW53" s="160"/>
      <c r="DKX53" s="160"/>
      <c r="DKY53" s="160"/>
      <c r="DKZ53" s="160"/>
      <c r="DLA53" s="160"/>
      <c r="DLB53" s="160"/>
      <c r="DLC53" s="160"/>
      <c r="DLD53" s="160"/>
      <c r="DLE53" s="160"/>
      <c r="DLF53" s="160"/>
      <c r="DLG53" s="160"/>
      <c r="DLH53" s="160"/>
      <c r="DLI53" s="160"/>
      <c r="DLJ53" s="160"/>
      <c r="DLK53" s="160"/>
      <c r="DLL53" s="160"/>
      <c r="DLM53" s="160"/>
      <c r="DLN53" s="160"/>
      <c r="DLO53" s="160"/>
      <c r="DLP53" s="160"/>
      <c r="DLQ53" s="160"/>
      <c r="DLR53" s="160"/>
      <c r="DLS53" s="160"/>
      <c r="DLT53" s="160"/>
      <c r="DLU53" s="160"/>
      <c r="DLV53" s="160"/>
      <c r="DLW53" s="160"/>
      <c r="DLX53" s="160"/>
      <c r="DLY53" s="160"/>
      <c r="DLZ53" s="160"/>
      <c r="DMA53" s="160"/>
      <c r="DMB53" s="160"/>
      <c r="DMC53" s="160"/>
      <c r="DMD53" s="160"/>
      <c r="DME53" s="160"/>
      <c r="DMF53" s="160"/>
      <c r="DMG53" s="160"/>
      <c r="DMH53" s="160"/>
      <c r="DMI53" s="160"/>
      <c r="DMJ53" s="160"/>
      <c r="DMK53" s="160"/>
      <c r="DML53" s="160"/>
      <c r="DMM53" s="160"/>
      <c r="DMN53" s="160"/>
      <c r="DMO53" s="160"/>
      <c r="DMP53" s="160"/>
      <c r="DMQ53" s="160"/>
      <c r="DMR53" s="160"/>
      <c r="DMS53" s="160"/>
      <c r="DMT53" s="160"/>
      <c r="DMU53" s="160"/>
      <c r="DMV53" s="160"/>
      <c r="DMW53" s="160"/>
      <c r="DMX53" s="160"/>
      <c r="DMY53" s="160"/>
      <c r="DMZ53" s="160"/>
      <c r="DNA53" s="160"/>
      <c r="DNB53" s="160"/>
      <c r="DNC53" s="160"/>
      <c r="DND53" s="160"/>
      <c r="DNE53" s="160"/>
      <c r="DNF53" s="160"/>
      <c r="DNG53" s="160"/>
      <c r="DNH53" s="160"/>
      <c r="DNI53" s="160"/>
      <c r="DNJ53" s="160"/>
      <c r="DNK53" s="160"/>
      <c r="DNL53" s="160"/>
      <c r="DNM53" s="160"/>
      <c r="DNN53" s="160"/>
      <c r="DNO53" s="160"/>
      <c r="DNP53" s="160"/>
      <c r="DNQ53" s="160"/>
      <c r="DNR53" s="160"/>
      <c r="DNS53" s="160"/>
      <c r="DNT53" s="160"/>
      <c r="DNU53" s="160"/>
      <c r="DNV53" s="160"/>
      <c r="DNW53" s="160"/>
      <c r="DNX53" s="160"/>
      <c r="DNY53" s="160"/>
      <c r="DNZ53" s="160"/>
      <c r="DOA53" s="160"/>
      <c r="DOB53" s="160"/>
      <c r="DOC53" s="160"/>
      <c r="DOD53" s="160"/>
      <c r="DOE53" s="160"/>
      <c r="DOF53" s="160"/>
      <c r="DOG53" s="160"/>
      <c r="DOH53" s="160"/>
      <c r="DOI53" s="160"/>
      <c r="DOJ53" s="160"/>
      <c r="DOK53" s="160"/>
      <c r="DOL53" s="160"/>
      <c r="DOM53" s="160"/>
      <c r="DON53" s="160"/>
      <c r="DOO53" s="160"/>
      <c r="DOP53" s="160"/>
      <c r="DOQ53" s="160"/>
      <c r="DOR53" s="160"/>
      <c r="DOS53" s="160"/>
      <c r="DOT53" s="160"/>
      <c r="DOU53" s="160"/>
      <c r="DOV53" s="160"/>
      <c r="DOW53" s="160"/>
      <c r="DOX53" s="160"/>
      <c r="DOY53" s="160"/>
      <c r="DOZ53" s="160"/>
      <c r="DPA53" s="160"/>
      <c r="DPB53" s="160"/>
      <c r="DPC53" s="160"/>
      <c r="DPD53" s="160"/>
      <c r="DPE53" s="160"/>
      <c r="DPF53" s="160"/>
      <c r="DPG53" s="160"/>
      <c r="DPH53" s="160"/>
      <c r="DPI53" s="160"/>
      <c r="DPJ53" s="160"/>
      <c r="DPK53" s="160"/>
      <c r="DPL53" s="160"/>
      <c r="DPM53" s="160"/>
      <c r="DPN53" s="160"/>
      <c r="DPO53" s="160"/>
      <c r="DPP53" s="160"/>
      <c r="DPQ53" s="160"/>
      <c r="DPR53" s="160"/>
      <c r="DPS53" s="160"/>
      <c r="DPT53" s="160"/>
      <c r="DPU53" s="160"/>
      <c r="DPV53" s="160"/>
      <c r="DPW53" s="160"/>
      <c r="DPX53" s="160"/>
      <c r="DPY53" s="160"/>
      <c r="DPZ53" s="160"/>
      <c r="DQA53" s="160"/>
      <c r="DQB53" s="160"/>
      <c r="DQC53" s="160"/>
      <c r="DQD53" s="160"/>
      <c r="DQE53" s="160"/>
      <c r="DQF53" s="160"/>
      <c r="DQG53" s="160"/>
      <c r="DQH53" s="160"/>
      <c r="DQI53" s="160"/>
      <c r="DQJ53" s="160"/>
      <c r="DQK53" s="160"/>
      <c r="DQL53" s="160"/>
      <c r="DQM53" s="160"/>
      <c r="DQN53" s="160"/>
      <c r="DQO53" s="160"/>
      <c r="DQP53" s="160"/>
      <c r="DQQ53" s="160"/>
      <c r="DQR53" s="160"/>
      <c r="DQS53" s="160"/>
      <c r="DQT53" s="160"/>
      <c r="DQU53" s="160"/>
      <c r="DQV53" s="160"/>
      <c r="DQW53" s="160"/>
      <c r="DQX53" s="160"/>
      <c r="DQY53" s="160"/>
      <c r="DQZ53" s="160"/>
      <c r="DRA53" s="160"/>
      <c r="DRB53" s="160"/>
      <c r="DRC53" s="160"/>
      <c r="DRD53" s="160"/>
      <c r="DRE53" s="160"/>
      <c r="DRF53" s="160"/>
      <c r="DRG53" s="160"/>
      <c r="DRH53" s="160"/>
      <c r="DRI53" s="160"/>
      <c r="DRJ53" s="160"/>
      <c r="DRK53" s="160"/>
      <c r="DRL53" s="160"/>
      <c r="DRM53" s="160"/>
      <c r="DRN53" s="160"/>
      <c r="DRO53" s="160"/>
      <c r="DRP53" s="160"/>
      <c r="DRQ53" s="160"/>
      <c r="DRR53" s="160"/>
      <c r="DRS53" s="160"/>
      <c r="DRT53" s="160"/>
      <c r="DRU53" s="160"/>
      <c r="DRV53" s="160"/>
      <c r="DRW53" s="160"/>
      <c r="DRX53" s="160"/>
      <c r="DRY53" s="160"/>
      <c r="DRZ53" s="160"/>
      <c r="DSA53" s="160"/>
      <c r="DSB53" s="160"/>
      <c r="DSC53" s="160"/>
      <c r="DSD53" s="160"/>
      <c r="DSE53" s="160"/>
      <c r="DSF53" s="160"/>
      <c r="DSG53" s="160"/>
      <c r="DSH53" s="160"/>
      <c r="DSI53" s="160"/>
      <c r="DSJ53" s="160"/>
      <c r="DSK53" s="160"/>
      <c r="DSL53" s="160"/>
      <c r="DSM53" s="160"/>
      <c r="DSN53" s="160"/>
      <c r="DSO53" s="160"/>
      <c r="DSP53" s="160"/>
      <c r="DSQ53" s="160"/>
      <c r="DSR53" s="160"/>
      <c r="DSS53" s="160"/>
      <c r="DST53" s="160"/>
      <c r="DSU53" s="160"/>
      <c r="DSV53" s="160"/>
      <c r="DSW53" s="160"/>
      <c r="DSX53" s="160"/>
      <c r="DSY53" s="160"/>
      <c r="DSZ53" s="160"/>
      <c r="DTA53" s="160"/>
      <c r="DTB53" s="160"/>
      <c r="DTC53" s="160"/>
      <c r="DTD53" s="160"/>
      <c r="DTE53" s="160"/>
      <c r="DTF53" s="160"/>
      <c r="DTG53" s="160"/>
      <c r="DTH53" s="160"/>
      <c r="DTI53" s="160"/>
      <c r="DTJ53" s="160"/>
      <c r="DTK53" s="160"/>
      <c r="DTL53" s="160"/>
      <c r="DTM53" s="160"/>
      <c r="DTN53" s="160"/>
      <c r="DTO53" s="160"/>
      <c r="DTP53" s="160"/>
      <c r="DTQ53" s="160"/>
      <c r="DTR53" s="160"/>
      <c r="DTS53" s="160"/>
      <c r="DTT53" s="160"/>
      <c r="DTU53" s="160"/>
      <c r="DTV53" s="160"/>
      <c r="DTW53" s="160"/>
      <c r="DTX53" s="160"/>
      <c r="DTY53" s="160"/>
      <c r="DTZ53" s="160"/>
      <c r="DUA53" s="160"/>
      <c r="DUB53" s="160"/>
      <c r="DUC53" s="160"/>
      <c r="DUD53" s="160"/>
      <c r="DUE53" s="160"/>
      <c r="DUF53" s="160"/>
      <c r="DUG53" s="160"/>
      <c r="DUH53" s="160"/>
      <c r="DUI53" s="160"/>
      <c r="DUJ53" s="160"/>
      <c r="DUK53" s="160"/>
      <c r="DUL53" s="160"/>
      <c r="DUM53" s="160"/>
      <c r="DUN53" s="160"/>
      <c r="DUO53" s="160"/>
      <c r="DUP53" s="160"/>
      <c r="DUQ53" s="160"/>
      <c r="DUR53" s="160"/>
      <c r="DUS53" s="160"/>
      <c r="DUT53" s="160"/>
      <c r="DUU53" s="160"/>
      <c r="DUV53" s="160"/>
      <c r="DUW53" s="160"/>
      <c r="DUX53" s="160"/>
      <c r="DUY53" s="160"/>
      <c r="DUZ53" s="160"/>
      <c r="DVA53" s="160"/>
      <c r="DVB53" s="160"/>
      <c r="DVC53" s="160"/>
      <c r="DVD53" s="160"/>
      <c r="DVE53" s="160"/>
      <c r="DVF53" s="160"/>
      <c r="DVG53" s="160"/>
      <c r="DVH53" s="160"/>
      <c r="DVI53" s="160"/>
      <c r="DVJ53" s="160"/>
      <c r="DVK53" s="160"/>
      <c r="DVL53" s="160"/>
      <c r="DVM53" s="160"/>
      <c r="DVN53" s="160"/>
      <c r="DVO53" s="160"/>
      <c r="DVP53" s="160"/>
      <c r="DVQ53" s="160"/>
      <c r="DVR53" s="160"/>
      <c r="DVS53" s="160"/>
      <c r="DVT53" s="160"/>
      <c r="DVU53" s="160"/>
      <c r="DVV53" s="160"/>
      <c r="DVW53" s="160"/>
      <c r="DVX53" s="160"/>
      <c r="DVY53" s="160"/>
      <c r="DVZ53" s="160"/>
      <c r="DWA53" s="160"/>
      <c r="DWB53" s="160"/>
      <c r="DWC53" s="160"/>
      <c r="DWD53" s="160"/>
      <c r="DWE53" s="160"/>
      <c r="DWF53" s="160"/>
      <c r="DWG53" s="160"/>
      <c r="DWH53" s="160"/>
      <c r="DWI53" s="160"/>
      <c r="DWJ53" s="160"/>
      <c r="DWK53" s="160"/>
      <c r="DWL53" s="160"/>
      <c r="DWM53" s="160"/>
      <c r="DWN53" s="160"/>
      <c r="DWO53" s="160"/>
      <c r="DWP53" s="160"/>
      <c r="DWQ53" s="160"/>
      <c r="DWR53" s="160"/>
      <c r="DWS53" s="160"/>
      <c r="DWT53" s="160"/>
      <c r="DWU53" s="160"/>
      <c r="DWV53" s="160"/>
      <c r="DWW53" s="160"/>
      <c r="DWX53" s="160"/>
      <c r="DWY53" s="160"/>
      <c r="DWZ53" s="160"/>
      <c r="DXA53" s="160"/>
      <c r="DXB53" s="160"/>
      <c r="DXC53" s="160"/>
      <c r="DXD53" s="160"/>
      <c r="DXE53" s="160"/>
      <c r="DXF53" s="160"/>
      <c r="DXG53" s="160"/>
      <c r="DXH53" s="160"/>
      <c r="DXI53" s="160"/>
      <c r="DXJ53" s="160"/>
      <c r="DXK53" s="160"/>
      <c r="DXL53" s="160"/>
      <c r="DXM53" s="160"/>
      <c r="DXN53" s="160"/>
      <c r="DXO53" s="160"/>
      <c r="DXP53" s="160"/>
      <c r="DXQ53" s="160"/>
      <c r="DXR53" s="160"/>
      <c r="DXS53" s="160"/>
      <c r="DXT53" s="160"/>
      <c r="DXU53" s="160"/>
      <c r="DXV53" s="160"/>
      <c r="DXW53" s="160"/>
      <c r="DXX53" s="160"/>
      <c r="DXY53" s="160"/>
      <c r="DXZ53" s="160"/>
      <c r="DYA53" s="160"/>
      <c r="DYB53" s="160"/>
      <c r="DYC53" s="160"/>
      <c r="DYD53" s="160"/>
      <c r="DYE53" s="160"/>
      <c r="DYF53" s="160"/>
      <c r="DYG53" s="160"/>
      <c r="DYH53" s="160"/>
      <c r="DYI53" s="160"/>
      <c r="DYJ53" s="160"/>
      <c r="DYK53" s="160"/>
      <c r="DYL53" s="160"/>
      <c r="DYM53" s="160"/>
      <c r="DYN53" s="160"/>
      <c r="DYO53" s="160"/>
      <c r="DYP53" s="160"/>
      <c r="DYQ53" s="160"/>
      <c r="DYR53" s="160"/>
      <c r="DYS53" s="160"/>
      <c r="DYT53" s="160"/>
      <c r="DYU53" s="160"/>
      <c r="DYV53" s="160"/>
      <c r="DYW53" s="160"/>
      <c r="DYX53" s="160"/>
      <c r="DYY53" s="160"/>
      <c r="DYZ53" s="160"/>
      <c r="DZA53" s="160"/>
      <c r="DZB53" s="160"/>
      <c r="DZC53" s="160"/>
      <c r="DZD53" s="160"/>
      <c r="DZE53" s="160"/>
      <c r="DZF53" s="160"/>
      <c r="DZG53" s="160"/>
      <c r="DZH53" s="160"/>
      <c r="DZI53" s="160"/>
      <c r="DZJ53" s="160"/>
      <c r="DZK53" s="160"/>
      <c r="DZL53" s="160"/>
      <c r="DZM53" s="160"/>
      <c r="DZN53" s="160"/>
      <c r="DZO53" s="160"/>
      <c r="DZP53" s="160"/>
      <c r="DZQ53" s="160"/>
      <c r="DZR53" s="160"/>
      <c r="DZS53" s="160"/>
      <c r="DZT53" s="160"/>
      <c r="DZU53" s="160"/>
      <c r="DZV53" s="160"/>
      <c r="DZW53" s="160"/>
      <c r="DZX53" s="160"/>
      <c r="DZY53" s="160"/>
      <c r="DZZ53" s="160"/>
      <c r="EAA53" s="160"/>
      <c r="EAB53" s="160"/>
      <c r="EAC53" s="160"/>
      <c r="EAD53" s="160"/>
      <c r="EAE53" s="160"/>
      <c r="EAF53" s="160"/>
      <c r="EAG53" s="160"/>
      <c r="EAH53" s="160"/>
      <c r="EAI53" s="160"/>
      <c r="EAJ53" s="160"/>
      <c r="EAK53" s="160"/>
      <c r="EAL53" s="160"/>
      <c r="EAM53" s="160"/>
      <c r="EAN53" s="160"/>
      <c r="EAO53" s="160"/>
      <c r="EAP53" s="160"/>
      <c r="EAQ53" s="160"/>
      <c r="EAR53" s="160"/>
      <c r="EAS53" s="160"/>
      <c r="EAT53" s="160"/>
      <c r="EAU53" s="160"/>
      <c r="EAV53" s="160"/>
      <c r="EAW53" s="160"/>
      <c r="EAX53" s="160"/>
      <c r="EAY53" s="160"/>
      <c r="EAZ53" s="160"/>
      <c r="EBA53" s="160"/>
      <c r="EBB53" s="160"/>
      <c r="EBC53" s="160"/>
      <c r="EBD53" s="160"/>
      <c r="EBE53" s="160"/>
      <c r="EBF53" s="160"/>
      <c r="EBG53" s="160"/>
      <c r="EBH53" s="160"/>
      <c r="EBI53" s="160"/>
      <c r="EBJ53" s="160"/>
      <c r="EBK53" s="160"/>
      <c r="EBL53" s="160"/>
      <c r="EBM53" s="160"/>
      <c r="EBN53" s="160"/>
      <c r="EBO53" s="160"/>
      <c r="EBP53" s="160"/>
      <c r="EBQ53" s="160"/>
      <c r="EBR53" s="160"/>
      <c r="EBS53" s="160"/>
      <c r="EBT53" s="160"/>
      <c r="EBU53" s="160"/>
      <c r="EBV53" s="160"/>
      <c r="EBW53" s="160"/>
      <c r="EBX53" s="160"/>
      <c r="EBY53" s="160"/>
      <c r="EBZ53" s="160"/>
      <c r="ECA53" s="160"/>
      <c r="ECB53" s="160"/>
      <c r="ECC53" s="160"/>
      <c r="ECD53" s="160"/>
      <c r="ECE53" s="160"/>
      <c r="ECF53" s="160"/>
      <c r="ECG53" s="160"/>
      <c r="ECH53" s="160"/>
      <c r="ECI53" s="160"/>
      <c r="ECJ53" s="160"/>
      <c r="ECK53" s="160"/>
      <c r="ECL53" s="160"/>
      <c r="ECM53" s="160"/>
      <c r="ECN53" s="160"/>
      <c r="ECO53" s="160"/>
      <c r="ECP53" s="160"/>
      <c r="ECQ53" s="160"/>
      <c r="ECR53" s="160"/>
      <c r="ECS53" s="160"/>
      <c r="ECT53" s="160"/>
      <c r="ECU53" s="160"/>
      <c r="ECV53" s="160"/>
      <c r="ECW53" s="160"/>
      <c r="ECX53" s="160"/>
      <c r="ECY53" s="160"/>
      <c r="ECZ53" s="160"/>
      <c r="EDA53" s="160"/>
      <c r="EDB53" s="160"/>
      <c r="EDC53" s="160"/>
      <c r="EDD53" s="160"/>
      <c r="EDE53" s="160"/>
      <c r="EDF53" s="160"/>
      <c r="EDG53" s="160"/>
      <c r="EDH53" s="160"/>
      <c r="EDI53" s="160"/>
      <c r="EDJ53" s="160"/>
      <c r="EDK53" s="160"/>
      <c r="EDL53" s="160"/>
      <c r="EDM53" s="160"/>
      <c r="EDN53" s="160"/>
      <c r="EDO53" s="160"/>
      <c r="EDP53" s="160"/>
      <c r="EDQ53" s="160"/>
      <c r="EDR53" s="160"/>
      <c r="EDS53" s="160"/>
      <c r="EDT53" s="160"/>
      <c r="EDU53" s="160"/>
      <c r="EDV53" s="160"/>
      <c r="EDW53" s="160"/>
      <c r="EDX53" s="160"/>
      <c r="EDY53" s="160"/>
      <c r="EDZ53" s="160"/>
      <c r="EEA53" s="160"/>
      <c r="EEB53" s="160"/>
      <c r="EEC53" s="160"/>
      <c r="EED53" s="160"/>
      <c r="EEE53" s="160"/>
      <c r="EEF53" s="160"/>
      <c r="EEG53" s="160"/>
      <c r="EEH53" s="160"/>
      <c r="EEI53" s="160"/>
      <c r="EEJ53" s="160"/>
      <c r="EEK53" s="160"/>
      <c r="EEL53" s="160"/>
      <c r="EEM53" s="160"/>
      <c r="EEN53" s="160"/>
      <c r="EEO53" s="160"/>
      <c r="EEP53" s="160"/>
      <c r="EEQ53" s="160"/>
      <c r="EER53" s="160"/>
      <c r="EES53" s="160"/>
      <c r="EET53" s="160"/>
      <c r="EEU53" s="160"/>
      <c r="EEV53" s="160"/>
      <c r="EEW53" s="160"/>
      <c r="EEX53" s="160"/>
      <c r="EEY53" s="160"/>
      <c r="EEZ53" s="160"/>
      <c r="EFA53" s="160"/>
      <c r="EFB53" s="160"/>
      <c r="EFC53" s="160"/>
      <c r="EFD53" s="160"/>
      <c r="EFE53" s="160"/>
      <c r="EFF53" s="160"/>
      <c r="EFG53" s="160"/>
      <c r="EFH53" s="160"/>
      <c r="EFI53" s="160"/>
      <c r="EFJ53" s="160"/>
      <c r="EFK53" s="160"/>
      <c r="EFL53" s="160"/>
      <c r="EFM53" s="160"/>
      <c r="EFN53" s="160"/>
      <c r="EFO53" s="160"/>
      <c r="EFP53" s="160"/>
      <c r="EFQ53" s="160"/>
      <c r="EFR53" s="160"/>
      <c r="EFS53" s="160"/>
      <c r="EFT53" s="160"/>
      <c r="EFU53" s="160"/>
      <c r="EFV53" s="160"/>
      <c r="EFW53" s="160"/>
      <c r="EFX53" s="160"/>
      <c r="EFY53" s="160"/>
      <c r="EFZ53" s="160"/>
      <c r="EGA53" s="160"/>
      <c r="EGB53" s="160"/>
      <c r="EGC53" s="160"/>
      <c r="EGD53" s="160"/>
      <c r="EGE53" s="160"/>
      <c r="EGF53" s="160"/>
      <c r="EGG53" s="160"/>
      <c r="EGH53" s="160"/>
      <c r="EGI53" s="160"/>
      <c r="EGJ53" s="160"/>
      <c r="EGK53" s="160"/>
      <c r="EGL53" s="160"/>
      <c r="EGM53" s="160"/>
      <c r="EGN53" s="160"/>
      <c r="EGO53" s="160"/>
      <c r="EGP53" s="160"/>
      <c r="EGQ53" s="160"/>
      <c r="EGR53" s="160"/>
      <c r="EGS53" s="160"/>
      <c r="EGT53" s="160"/>
      <c r="EGU53" s="160"/>
      <c r="EGV53" s="160"/>
      <c r="EGW53" s="160"/>
      <c r="EGX53" s="160"/>
      <c r="EGY53" s="160"/>
      <c r="EGZ53" s="160"/>
      <c r="EHA53" s="160"/>
      <c r="EHB53" s="160"/>
      <c r="EHC53" s="160"/>
      <c r="EHD53" s="160"/>
      <c r="EHE53" s="160"/>
      <c r="EHF53" s="160"/>
      <c r="EHG53" s="160"/>
      <c r="EHH53" s="160"/>
      <c r="EHI53" s="160"/>
      <c r="EHJ53" s="160"/>
      <c r="EHK53" s="160"/>
      <c r="EHL53" s="160"/>
      <c r="EHM53" s="160"/>
      <c r="EHN53" s="160"/>
      <c r="EHO53" s="160"/>
      <c r="EHP53" s="160"/>
      <c r="EHQ53" s="160"/>
      <c r="EHR53" s="160"/>
      <c r="EHS53" s="160"/>
      <c r="EHT53" s="160"/>
      <c r="EHU53" s="160"/>
      <c r="EHV53" s="160"/>
      <c r="EHW53" s="160"/>
      <c r="EHX53" s="160"/>
      <c r="EHY53" s="160"/>
      <c r="EHZ53" s="160"/>
      <c r="EIA53" s="160"/>
      <c r="EIB53" s="160"/>
      <c r="EIC53" s="160"/>
      <c r="EID53" s="160"/>
      <c r="EIE53" s="160"/>
      <c r="EIF53" s="160"/>
      <c r="EIG53" s="160"/>
      <c r="EIH53" s="160"/>
      <c r="EII53" s="160"/>
      <c r="EIJ53" s="160"/>
      <c r="EIK53" s="160"/>
      <c r="EIL53" s="160"/>
      <c r="EIM53" s="160"/>
      <c r="EIN53" s="160"/>
      <c r="EIO53" s="160"/>
      <c r="EIP53" s="160"/>
      <c r="EIQ53" s="160"/>
      <c r="EIR53" s="160"/>
      <c r="EIS53" s="160"/>
      <c r="EIT53" s="160"/>
      <c r="EIU53" s="160"/>
      <c r="EIV53" s="160"/>
      <c r="EIW53" s="160"/>
      <c r="EIX53" s="160"/>
      <c r="EIY53" s="160"/>
      <c r="EIZ53" s="160"/>
      <c r="EJA53" s="160"/>
      <c r="EJB53" s="160"/>
      <c r="EJC53" s="160"/>
      <c r="EJD53" s="160"/>
      <c r="EJE53" s="160"/>
      <c r="EJF53" s="160"/>
      <c r="EJG53" s="160"/>
      <c r="EJH53" s="160"/>
      <c r="EJI53" s="160"/>
      <c r="EJJ53" s="160"/>
      <c r="EJK53" s="160"/>
      <c r="EJL53" s="160"/>
      <c r="EJM53" s="160"/>
      <c r="EJN53" s="160"/>
      <c r="EJO53" s="160"/>
      <c r="EJP53" s="160"/>
      <c r="EJQ53" s="160"/>
      <c r="EJR53" s="160"/>
      <c r="EJS53" s="160"/>
      <c r="EJT53" s="160"/>
      <c r="EJU53" s="160"/>
      <c r="EJV53" s="160"/>
      <c r="EJW53" s="160"/>
      <c r="EJX53" s="160"/>
      <c r="EJY53" s="160"/>
      <c r="EJZ53" s="160"/>
      <c r="EKA53" s="160"/>
      <c r="EKB53" s="160"/>
      <c r="EKC53" s="160"/>
      <c r="EKD53" s="160"/>
      <c r="EKE53" s="160"/>
      <c r="EKF53" s="160"/>
      <c r="EKG53" s="160"/>
      <c r="EKH53" s="160"/>
      <c r="EKI53" s="160"/>
      <c r="EKJ53" s="160"/>
      <c r="EKK53" s="160"/>
      <c r="EKL53" s="160"/>
      <c r="EKM53" s="160"/>
      <c r="EKN53" s="160"/>
      <c r="EKO53" s="160"/>
      <c r="EKP53" s="160"/>
      <c r="EKQ53" s="160"/>
      <c r="EKR53" s="160"/>
      <c r="EKS53" s="160"/>
      <c r="EKT53" s="160"/>
      <c r="EKU53" s="160"/>
      <c r="EKV53" s="160"/>
      <c r="EKW53" s="160"/>
      <c r="EKX53" s="160"/>
      <c r="EKY53" s="160"/>
      <c r="EKZ53" s="160"/>
      <c r="ELA53" s="160"/>
      <c r="ELB53" s="160"/>
      <c r="ELC53" s="160"/>
      <c r="ELD53" s="160"/>
      <c r="ELE53" s="160"/>
      <c r="ELF53" s="160"/>
      <c r="ELG53" s="160"/>
      <c r="ELH53" s="160"/>
      <c r="ELI53" s="160"/>
      <c r="ELJ53" s="160"/>
      <c r="ELK53" s="160"/>
      <c r="ELL53" s="160"/>
      <c r="ELM53" s="160"/>
      <c r="ELN53" s="160"/>
      <c r="ELO53" s="160"/>
      <c r="ELP53" s="160"/>
      <c r="ELQ53" s="160"/>
      <c r="ELR53" s="160"/>
      <c r="ELS53" s="160"/>
      <c r="ELT53" s="160"/>
      <c r="ELU53" s="160"/>
      <c r="ELV53" s="160"/>
      <c r="ELW53" s="160"/>
      <c r="ELX53" s="160"/>
      <c r="ELY53" s="160"/>
      <c r="ELZ53" s="160"/>
      <c r="EMA53" s="160"/>
      <c r="EMB53" s="160"/>
      <c r="EMC53" s="160"/>
      <c r="EMD53" s="160"/>
      <c r="EME53" s="160"/>
      <c r="EMF53" s="160"/>
      <c r="EMG53" s="160"/>
      <c r="EMH53" s="160"/>
      <c r="EMI53" s="160"/>
      <c r="EMJ53" s="160"/>
      <c r="EMK53" s="160"/>
      <c r="EML53" s="160"/>
      <c r="EMM53" s="160"/>
      <c r="EMN53" s="160"/>
      <c r="EMO53" s="160"/>
      <c r="EMP53" s="160"/>
      <c r="EMQ53" s="160"/>
      <c r="EMR53" s="160"/>
      <c r="EMS53" s="160"/>
      <c r="EMT53" s="160"/>
      <c r="EMU53" s="160"/>
      <c r="EMV53" s="160"/>
      <c r="EMW53" s="160"/>
      <c r="EMX53" s="160"/>
      <c r="EMY53" s="160"/>
      <c r="EMZ53" s="160"/>
      <c r="ENA53" s="160"/>
      <c r="ENB53" s="160"/>
      <c r="ENC53" s="160"/>
      <c r="END53" s="160"/>
      <c r="ENE53" s="160"/>
      <c r="ENF53" s="160"/>
      <c r="ENG53" s="160"/>
      <c r="ENH53" s="160"/>
      <c r="ENI53" s="160"/>
      <c r="ENJ53" s="160"/>
      <c r="ENK53" s="160"/>
      <c r="ENL53" s="160"/>
      <c r="ENM53" s="160"/>
      <c r="ENN53" s="160"/>
      <c r="ENO53" s="160"/>
      <c r="ENP53" s="160"/>
      <c r="ENQ53" s="160"/>
      <c r="ENR53" s="160"/>
      <c r="ENS53" s="160"/>
      <c r="ENT53" s="160"/>
      <c r="ENU53" s="160"/>
      <c r="ENV53" s="160"/>
      <c r="ENW53" s="160"/>
      <c r="ENX53" s="160"/>
      <c r="ENY53" s="160"/>
      <c r="ENZ53" s="160"/>
      <c r="EOA53" s="160"/>
      <c r="EOB53" s="160"/>
      <c r="EOC53" s="160"/>
      <c r="EOD53" s="160"/>
      <c r="EOE53" s="160"/>
      <c r="EOF53" s="160"/>
      <c r="EOG53" s="160"/>
      <c r="EOH53" s="160"/>
      <c r="EOI53" s="160"/>
      <c r="EOJ53" s="160"/>
      <c r="EOK53" s="160"/>
      <c r="EOL53" s="160"/>
      <c r="EOM53" s="160"/>
      <c r="EON53" s="160"/>
      <c r="EOO53" s="160"/>
      <c r="EOP53" s="160"/>
      <c r="EOQ53" s="160"/>
      <c r="EOR53" s="160"/>
      <c r="EOS53" s="160"/>
      <c r="EOT53" s="160"/>
      <c r="EOU53" s="160"/>
      <c r="EOV53" s="160"/>
      <c r="EOW53" s="160"/>
      <c r="EOX53" s="160"/>
      <c r="EOY53" s="160"/>
      <c r="EOZ53" s="160"/>
      <c r="EPA53" s="160"/>
      <c r="EPB53" s="160"/>
      <c r="EPC53" s="160"/>
      <c r="EPD53" s="160"/>
      <c r="EPE53" s="160"/>
      <c r="EPF53" s="160"/>
      <c r="EPG53" s="160"/>
      <c r="EPH53" s="160"/>
      <c r="EPI53" s="160"/>
      <c r="EPJ53" s="160"/>
      <c r="EPK53" s="160"/>
      <c r="EPL53" s="160"/>
      <c r="EPM53" s="160"/>
      <c r="EPN53" s="160"/>
      <c r="EPO53" s="160"/>
      <c r="EPP53" s="160"/>
      <c r="EPQ53" s="160"/>
      <c r="EPR53" s="160"/>
      <c r="EPS53" s="160"/>
      <c r="EPT53" s="160"/>
      <c r="EPU53" s="160"/>
      <c r="EPV53" s="160"/>
      <c r="EPW53" s="160"/>
      <c r="EPX53" s="160"/>
      <c r="EPY53" s="160"/>
      <c r="EPZ53" s="160"/>
      <c r="EQA53" s="160"/>
      <c r="EQB53" s="160"/>
      <c r="EQC53" s="160"/>
      <c r="EQD53" s="160"/>
      <c r="EQE53" s="160"/>
      <c r="EQF53" s="160"/>
      <c r="EQG53" s="160"/>
      <c r="EQH53" s="160"/>
      <c r="EQI53" s="160"/>
      <c r="EQJ53" s="160"/>
      <c r="EQK53" s="160"/>
      <c r="EQL53" s="160"/>
      <c r="EQM53" s="160"/>
      <c r="EQN53" s="160"/>
      <c r="EQO53" s="160"/>
      <c r="EQP53" s="160"/>
      <c r="EQQ53" s="160"/>
      <c r="EQR53" s="160"/>
      <c r="EQS53" s="160"/>
      <c r="EQT53" s="160"/>
      <c r="EQU53" s="160"/>
      <c r="EQV53" s="160"/>
      <c r="EQW53" s="160"/>
      <c r="EQX53" s="160"/>
      <c r="EQY53" s="160"/>
      <c r="EQZ53" s="160"/>
      <c r="ERA53" s="160"/>
      <c r="ERB53" s="160"/>
      <c r="ERC53" s="160"/>
      <c r="ERD53" s="160"/>
      <c r="ERE53" s="160"/>
      <c r="ERF53" s="160"/>
      <c r="ERG53" s="160"/>
      <c r="ERH53" s="160"/>
      <c r="ERI53" s="160"/>
      <c r="ERJ53" s="160"/>
      <c r="ERK53" s="160"/>
      <c r="ERL53" s="160"/>
      <c r="ERM53" s="160"/>
      <c r="ERN53" s="160"/>
      <c r="ERO53" s="160"/>
      <c r="ERP53" s="160"/>
      <c r="ERQ53" s="160"/>
      <c r="ERR53" s="160"/>
      <c r="ERS53" s="160"/>
      <c r="ERT53" s="160"/>
      <c r="ERU53" s="160"/>
      <c r="ERV53" s="160"/>
      <c r="ERW53" s="160"/>
      <c r="ERX53" s="160"/>
      <c r="ERY53" s="160"/>
      <c r="ERZ53" s="160"/>
      <c r="ESA53" s="160"/>
      <c r="ESB53" s="160"/>
      <c r="ESC53" s="160"/>
      <c r="ESD53" s="160"/>
      <c r="ESE53" s="160"/>
      <c r="ESF53" s="160"/>
      <c r="ESG53" s="160"/>
      <c r="ESH53" s="160"/>
      <c r="ESI53" s="160"/>
      <c r="ESJ53" s="160"/>
      <c r="ESK53" s="160"/>
      <c r="ESL53" s="160"/>
      <c r="ESM53" s="160"/>
      <c r="ESN53" s="160"/>
      <c r="ESO53" s="160"/>
      <c r="ESP53" s="160"/>
      <c r="ESQ53" s="160"/>
      <c r="ESR53" s="160"/>
      <c r="ESS53" s="160"/>
      <c r="EST53" s="160"/>
      <c r="ESU53" s="160"/>
      <c r="ESV53" s="160"/>
      <c r="ESW53" s="160"/>
      <c r="ESX53" s="160"/>
      <c r="ESY53" s="160"/>
      <c r="ESZ53" s="160"/>
      <c r="ETA53" s="160"/>
      <c r="ETB53" s="160"/>
      <c r="ETC53" s="160"/>
      <c r="ETD53" s="160"/>
      <c r="ETE53" s="160"/>
      <c r="ETF53" s="160"/>
      <c r="ETG53" s="160"/>
      <c r="ETH53" s="160"/>
      <c r="ETI53" s="160"/>
      <c r="ETJ53" s="160"/>
      <c r="ETK53" s="160"/>
      <c r="ETL53" s="160"/>
      <c r="ETM53" s="160"/>
      <c r="ETN53" s="160"/>
      <c r="ETO53" s="160"/>
      <c r="ETP53" s="160"/>
      <c r="ETQ53" s="160"/>
      <c r="ETR53" s="160"/>
      <c r="ETS53" s="160"/>
      <c r="ETT53" s="160"/>
      <c r="ETU53" s="160"/>
      <c r="ETV53" s="160"/>
      <c r="ETW53" s="160"/>
      <c r="ETX53" s="160"/>
      <c r="ETY53" s="160"/>
      <c r="ETZ53" s="160"/>
      <c r="EUA53" s="160"/>
      <c r="EUB53" s="160"/>
      <c r="EUC53" s="160"/>
      <c r="EUD53" s="160"/>
      <c r="EUE53" s="160"/>
      <c r="EUF53" s="160"/>
      <c r="EUG53" s="160"/>
      <c r="EUH53" s="160"/>
      <c r="EUI53" s="160"/>
      <c r="EUJ53" s="160"/>
      <c r="EUK53" s="160"/>
      <c r="EUL53" s="160"/>
      <c r="EUM53" s="160"/>
      <c r="EUN53" s="160"/>
      <c r="EUO53" s="160"/>
      <c r="EUP53" s="160"/>
      <c r="EUQ53" s="160"/>
      <c r="EUR53" s="160"/>
      <c r="EUS53" s="160"/>
      <c r="EUT53" s="160"/>
      <c r="EUU53" s="160"/>
      <c r="EUV53" s="160"/>
      <c r="EUW53" s="160"/>
      <c r="EUX53" s="160"/>
      <c r="EUY53" s="160"/>
      <c r="EUZ53" s="160"/>
      <c r="EVA53" s="160"/>
      <c r="EVB53" s="160"/>
      <c r="EVC53" s="160"/>
      <c r="EVD53" s="160"/>
      <c r="EVE53" s="160"/>
      <c r="EVF53" s="160"/>
      <c r="EVG53" s="160"/>
      <c r="EVH53" s="160"/>
      <c r="EVI53" s="160"/>
      <c r="EVJ53" s="160"/>
      <c r="EVK53" s="160"/>
      <c r="EVL53" s="160"/>
      <c r="EVM53" s="160"/>
      <c r="EVN53" s="160"/>
      <c r="EVO53" s="160"/>
      <c r="EVP53" s="160"/>
      <c r="EVQ53" s="160"/>
      <c r="EVR53" s="160"/>
      <c r="EVS53" s="160"/>
      <c r="EVT53" s="160"/>
      <c r="EVU53" s="160"/>
      <c r="EVV53" s="160"/>
      <c r="EVW53" s="160"/>
      <c r="EVX53" s="160"/>
      <c r="EVY53" s="160"/>
      <c r="EVZ53" s="160"/>
      <c r="EWA53" s="160"/>
      <c r="EWB53" s="160"/>
      <c r="EWC53" s="160"/>
      <c r="EWD53" s="160"/>
      <c r="EWE53" s="160"/>
      <c r="EWF53" s="160"/>
      <c r="EWG53" s="160"/>
      <c r="EWH53" s="160"/>
      <c r="EWI53" s="160"/>
      <c r="EWJ53" s="160"/>
      <c r="EWK53" s="160"/>
      <c r="EWL53" s="160"/>
      <c r="EWM53" s="160"/>
      <c r="EWN53" s="160"/>
      <c r="EWO53" s="160"/>
      <c r="EWP53" s="160"/>
      <c r="EWQ53" s="160"/>
      <c r="EWR53" s="160"/>
      <c r="EWS53" s="160"/>
      <c r="EWT53" s="160"/>
      <c r="EWU53" s="160"/>
      <c r="EWV53" s="160"/>
      <c r="EWW53" s="160"/>
      <c r="EWX53" s="160"/>
      <c r="EWY53" s="160"/>
      <c r="EWZ53" s="160"/>
      <c r="EXA53" s="160"/>
      <c r="EXB53" s="160"/>
      <c r="EXC53" s="160"/>
      <c r="EXD53" s="160"/>
      <c r="EXE53" s="160"/>
      <c r="EXF53" s="160"/>
      <c r="EXG53" s="160"/>
      <c r="EXH53" s="160"/>
      <c r="EXI53" s="160"/>
      <c r="EXJ53" s="160"/>
      <c r="EXK53" s="160"/>
      <c r="EXL53" s="160"/>
      <c r="EXM53" s="160"/>
      <c r="EXN53" s="160"/>
      <c r="EXO53" s="160"/>
      <c r="EXP53" s="160"/>
      <c r="EXQ53" s="160"/>
      <c r="EXR53" s="160"/>
      <c r="EXS53" s="160"/>
      <c r="EXT53" s="160"/>
      <c r="EXU53" s="160"/>
      <c r="EXV53" s="160"/>
      <c r="EXW53" s="160"/>
      <c r="EXX53" s="160"/>
      <c r="EXY53" s="160"/>
      <c r="EXZ53" s="160"/>
      <c r="EYA53" s="160"/>
      <c r="EYB53" s="160"/>
      <c r="EYC53" s="160"/>
      <c r="EYD53" s="160"/>
      <c r="EYE53" s="160"/>
      <c r="EYF53" s="160"/>
      <c r="EYG53" s="160"/>
      <c r="EYH53" s="160"/>
      <c r="EYI53" s="160"/>
      <c r="EYJ53" s="160"/>
      <c r="EYK53" s="160"/>
      <c r="EYL53" s="160"/>
      <c r="EYM53" s="160"/>
      <c r="EYN53" s="160"/>
      <c r="EYO53" s="160"/>
      <c r="EYP53" s="160"/>
      <c r="EYQ53" s="160"/>
      <c r="EYR53" s="160"/>
      <c r="EYS53" s="160"/>
      <c r="EYT53" s="160"/>
      <c r="EYU53" s="160"/>
      <c r="EYV53" s="160"/>
      <c r="EYW53" s="160"/>
      <c r="EYX53" s="160"/>
      <c r="EYY53" s="160"/>
      <c r="EYZ53" s="160"/>
      <c r="EZA53" s="160"/>
      <c r="EZB53" s="160"/>
      <c r="EZC53" s="160"/>
      <c r="EZD53" s="160"/>
      <c r="EZE53" s="160"/>
      <c r="EZF53" s="160"/>
      <c r="EZG53" s="160"/>
      <c r="EZH53" s="160"/>
      <c r="EZI53" s="160"/>
      <c r="EZJ53" s="160"/>
      <c r="EZK53" s="160"/>
      <c r="EZL53" s="160"/>
      <c r="EZM53" s="160"/>
      <c r="EZN53" s="160"/>
      <c r="EZO53" s="160"/>
      <c r="EZP53" s="160"/>
      <c r="EZQ53" s="160"/>
      <c r="EZR53" s="160"/>
      <c r="EZS53" s="160"/>
      <c r="EZT53" s="160"/>
      <c r="EZU53" s="160"/>
      <c r="EZV53" s="160"/>
      <c r="EZW53" s="160"/>
      <c r="EZX53" s="160"/>
      <c r="EZY53" s="160"/>
      <c r="EZZ53" s="160"/>
      <c r="FAA53" s="160"/>
      <c r="FAB53" s="160"/>
      <c r="FAC53" s="160"/>
      <c r="FAD53" s="160"/>
      <c r="FAE53" s="160"/>
      <c r="FAF53" s="160"/>
      <c r="FAG53" s="160"/>
      <c r="FAH53" s="160"/>
      <c r="FAI53" s="160"/>
      <c r="FAJ53" s="160"/>
      <c r="FAK53" s="160"/>
      <c r="FAL53" s="160"/>
      <c r="FAM53" s="160"/>
      <c r="FAN53" s="160"/>
      <c r="FAO53" s="160"/>
      <c r="FAP53" s="160"/>
      <c r="FAQ53" s="160"/>
      <c r="FAR53" s="160"/>
      <c r="FAS53" s="160"/>
      <c r="FAT53" s="160"/>
      <c r="FAU53" s="160"/>
      <c r="FAV53" s="160"/>
      <c r="FAW53" s="160"/>
      <c r="FAX53" s="160"/>
      <c r="FAY53" s="160"/>
      <c r="FAZ53" s="160"/>
      <c r="FBA53" s="160"/>
      <c r="FBB53" s="160"/>
      <c r="FBC53" s="160"/>
      <c r="FBD53" s="160"/>
      <c r="FBE53" s="160"/>
      <c r="FBF53" s="160"/>
      <c r="FBG53" s="160"/>
      <c r="FBH53" s="160"/>
      <c r="FBI53" s="160"/>
      <c r="FBJ53" s="160"/>
      <c r="FBK53" s="160"/>
      <c r="FBL53" s="160"/>
      <c r="FBM53" s="160"/>
      <c r="FBN53" s="160"/>
      <c r="FBO53" s="160"/>
      <c r="FBP53" s="160"/>
      <c r="FBQ53" s="160"/>
      <c r="FBR53" s="160"/>
      <c r="FBS53" s="160"/>
      <c r="FBT53" s="160"/>
      <c r="FBU53" s="160"/>
      <c r="FBV53" s="160"/>
      <c r="FBW53" s="160"/>
      <c r="FBX53" s="160"/>
      <c r="FBY53" s="160"/>
      <c r="FBZ53" s="160"/>
      <c r="FCA53" s="160"/>
      <c r="FCB53" s="160"/>
      <c r="FCC53" s="160"/>
      <c r="FCD53" s="160"/>
      <c r="FCE53" s="160"/>
      <c r="FCF53" s="160"/>
      <c r="FCG53" s="160"/>
      <c r="FCH53" s="160"/>
      <c r="FCI53" s="160"/>
      <c r="FCJ53" s="160"/>
      <c r="FCK53" s="160"/>
      <c r="FCL53" s="160"/>
      <c r="FCM53" s="160"/>
      <c r="FCN53" s="160"/>
      <c r="FCO53" s="160"/>
      <c r="FCP53" s="160"/>
      <c r="FCQ53" s="160"/>
      <c r="FCR53" s="160"/>
      <c r="FCS53" s="160"/>
      <c r="FCT53" s="160"/>
      <c r="FCU53" s="160"/>
      <c r="FCV53" s="160"/>
      <c r="FCW53" s="160"/>
      <c r="FCX53" s="160"/>
      <c r="FCY53" s="160"/>
      <c r="FCZ53" s="160"/>
      <c r="FDA53" s="160"/>
      <c r="FDB53" s="160"/>
      <c r="FDC53" s="160"/>
      <c r="FDD53" s="160"/>
      <c r="FDE53" s="160"/>
      <c r="FDF53" s="160"/>
      <c r="FDG53" s="160"/>
      <c r="FDH53" s="160"/>
      <c r="FDI53" s="160"/>
      <c r="FDJ53" s="160"/>
      <c r="FDK53" s="160"/>
      <c r="FDL53" s="160"/>
      <c r="FDM53" s="160"/>
      <c r="FDN53" s="160"/>
      <c r="FDO53" s="160"/>
      <c r="FDP53" s="160"/>
      <c r="FDQ53" s="160"/>
      <c r="FDR53" s="160"/>
      <c r="FDS53" s="160"/>
      <c r="FDT53" s="160"/>
      <c r="FDU53" s="160"/>
      <c r="FDV53" s="160"/>
      <c r="FDW53" s="160"/>
      <c r="FDX53" s="160"/>
      <c r="FDY53" s="160"/>
      <c r="FDZ53" s="160"/>
      <c r="FEA53" s="160"/>
      <c r="FEB53" s="160"/>
      <c r="FEC53" s="160"/>
      <c r="FED53" s="160"/>
      <c r="FEE53" s="160"/>
      <c r="FEF53" s="160"/>
      <c r="FEG53" s="160"/>
      <c r="FEH53" s="160"/>
      <c r="FEI53" s="160"/>
      <c r="FEJ53" s="160"/>
      <c r="FEK53" s="160"/>
      <c r="FEL53" s="160"/>
      <c r="FEM53" s="160"/>
      <c r="FEN53" s="160"/>
      <c r="FEO53" s="160"/>
      <c r="FEP53" s="160"/>
      <c r="FEQ53" s="160"/>
      <c r="FER53" s="160"/>
      <c r="FES53" s="160"/>
      <c r="FET53" s="160"/>
      <c r="FEU53" s="160"/>
      <c r="FEV53" s="160"/>
      <c r="FEW53" s="160"/>
      <c r="FEX53" s="160"/>
      <c r="FEY53" s="160"/>
      <c r="FEZ53" s="160"/>
      <c r="FFA53" s="160"/>
      <c r="FFB53" s="160"/>
      <c r="FFC53" s="160"/>
      <c r="FFD53" s="160"/>
      <c r="FFE53" s="160"/>
      <c r="FFF53" s="160"/>
      <c r="FFG53" s="160"/>
      <c r="FFH53" s="160"/>
      <c r="FFI53" s="160"/>
      <c r="FFJ53" s="160"/>
      <c r="FFK53" s="160"/>
      <c r="FFL53" s="160"/>
      <c r="FFM53" s="160"/>
      <c r="FFN53" s="160"/>
      <c r="FFO53" s="160"/>
      <c r="FFP53" s="160"/>
      <c r="FFQ53" s="160"/>
      <c r="FFR53" s="160"/>
      <c r="FFS53" s="160"/>
      <c r="FFT53" s="160"/>
      <c r="FFU53" s="160"/>
      <c r="FFV53" s="160"/>
      <c r="FFW53" s="160"/>
      <c r="FFX53" s="160"/>
      <c r="FFY53" s="160"/>
      <c r="FFZ53" s="160"/>
      <c r="FGA53" s="160"/>
      <c r="FGB53" s="160"/>
      <c r="FGC53" s="160"/>
      <c r="FGD53" s="160"/>
      <c r="FGE53" s="160"/>
      <c r="FGF53" s="160"/>
      <c r="FGG53" s="160"/>
      <c r="FGH53" s="160"/>
      <c r="FGI53" s="160"/>
      <c r="FGJ53" s="160"/>
      <c r="FGK53" s="160"/>
      <c r="FGL53" s="160"/>
      <c r="FGM53" s="160"/>
      <c r="FGN53" s="160"/>
      <c r="FGO53" s="160"/>
      <c r="FGP53" s="160"/>
      <c r="FGQ53" s="160"/>
      <c r="FGR53" s="160"/>
      <c r="FGS53" s="160"/>
      <c r="FGT53" s="160"/>
      <c r="FGU53" s="160"/>
      <c r="FGV53" s="160"/>
      <c r="FGW53" s="160"/>
      <c r="FGX53" s="160"/>
      <c r="FGY53" s="160"/>
      <c r="FGZ53" s="160"/>
      <c r="FHA53" s="160"/>
      <c r="FHB53" s="160"/>
      <c r="FHC53" s="160"/>
      <c r="FHD53" s="160"/>
      <c r="FHE53" s="160"/>
      <c r="FHF53" s="160"/>
      <c r="FHG53" s="160"/>
      <c r="FHH53" s="160"/>
      <c r="FHI53" s="160"/>
      <c r="FHJ53" s="160"/>
      <c r="FHK53" s="160"/>
      <c r="FHL53" s="160"/>
      <c r="FHM53" s="160"/>
      <c r="FHN53" s="160"/>
      <c r="FHO53" s="160"/>
      <c r="FHP53" s="160"/>
      <c r="FHQ53" s="160"/>
      <c r="FHR53" s="160"/>
      <c r="FHS53" s="160"/>
      <c r="FHT53" s="160"/>
      <c r="FHU53" s="160"/>
      <c r="FHV53" s="160"/>
      <c r="FHW53" s="160"/>
      <c r="FHX53" s="160"/>
      <c r="FHY53" s="160"/>
      <c r="FHZ53" s="160"/>
      <c r="FIA53" s="160"/>
      <c r="FIB53" s="160"/>
      <c r="FIC53" s="160"/>
      <c r="FID53" s="160"/>
      <c r="FIE53" s="160"/>
      <c r="FIF53" s="160"/>
      <c r="FIG53" s="160"/>
      <c r="FIH53" s="160"/>
      <c r="FII53" s="160"/>
      <c r="FIJ53" s="160"/>
      <c r="FIK53" s="160"/>
      <c r="FIL53" s="160"/>
      <c r="FIM53" s="160"/>
      <c r="FIN53" s="160"/>
      <c r="FIO53" s="160"/>
      <c r="FIP53" s="160"/>
      <c r="FIQ53" s="160"/>
      <c r="FIR53" s="160"/>
      <c r="FIS53" s="160"/>
      <c r="FIT53" s="160"/>
      <c r="FIU53" s="160"/>
      <c r="FIV53" s="160"/>
      <c r="FIW53" s="160"/>
      <c r="FIX53" s="160"/>
      <c r="FIY53" s="160"/>
      <c r="FIZ53" s="160"/>
      <c r="FJA53" s="160"/>
      <c r="FJB53" s="160"/>
      <c r="FJC53" s="160"/>
      <c r="FJD53" s="160"/>
      <c r="FJE53" s="160"/>
      <c r="FJF53" s="160"/>
      <c r="FJG53" s="160"/>
      <c r="FJH53" s="160"/>
      <c r="FJI53" s="160"/>
      <c r="FJJ53" s="160"/>
      <c r="FJK53" s="160"/>
      <c r="FJL53" s="160"/>
      <c r="FJM53" s="160"/>
      <c r="FJN53" s="160"/>
      <c r="FJO53" s="160"/>
      <c r="FJP53" s="160"/>
      <c r="FJQ53" s="160"/>
      <c r="FJR53" s="160"/>
      <c r="FJS53" s="160"/>
      <c r="FJT53" s="160"/>
      <c r="FJU53" s="160"/>
      <c r="FJV53" s="160"/>
      <c r="FJW53" s="160"/>
      <c r="FJX53" s="160"/>
      <c r="FJY53" s="160"/>
      <c r="FJZ53" s="160"/>
      <c r="FKA53" s="160"/>
      <c r="FKB53" s="160"/>
      <c r="FKC53" s="160"/>
      <c r="FKD53" s="160"/>
      <c r="FKE53" s="160"/>
      <c r="FKF53" s="160"/>
      <c r="FKG53" s="160"/>
      <c r="FKH53" s="160"/>
      <c r="FKI53" s="160"/>
      <c r="FKJ53" s="160"/>
      <c r="FKK53" s="160"/>
      <c r="FKL53" s="160"/>
      <c r="FKM53" s="160"/>
      <c r="FKN53" s="160"/>
      <c r="FKO53" s="160"/>
      <c r="FKP53" s="160"/>
      <c r="FKQ53" s="160"/>
      <c r="FKR53" s="160"/>
      <c r="FKS53" s="160"/>
      <c r="FKT53" s="160"/>
      <c r="FKU53" s="160"/>
      <c r="FKV53" s="160"/>
      <c r="FKW53" s="160"/>
      <c r="FKX53" s="160"/>
      <c r="FKY53" s="160"/>
      <c r="FKZ53" s="160"/>
      <c r="FLA53" s="160"/>
      <c r="FLB53" s="160"/>
      <c r="FLC53" s="160"/>
      <c r="FLD53" s="160"/>
      <c r="FLE53" s="160"/>
      <c r="FLF53" s="160"/>
      <c r="FLG53" s="160"/>
      <c r="FLH53" s="160"/>
      <c r="FLI53" s="160"/>
      <c r="FLJ53" s="160"/>
      <c r="FLK53" s="160"/>
      <c r="FLL53" s="160"/>
      <c r="FLM53" s="160"/>
      <c r="FLN53" s="160"/>
      <c r="FLO53" s="160"/>
      <c r="FLP53" s="160"/>
      <c r="FLQ53" s="160"/>
      <c r="FLR53" s="160"/>
      <c r="FLS53" s="160"/>
      <c r="FLT53" s="160"/>
      <c r="FLU53" s="160"/>
      <c r="FLV53" s="160"/>
      <c r="FLW53" s="160"/>
      <c r="FLX53" s="160"/>
      <c r="FLY53" s="160"/>
      <c r="FLZ53" s="160"/>
      <c r="FMA53" s="160"/>
      <c r="FMB53" s="160"/>
      <c r="FMC53" s="160"/>
      <c r="FMD53" s="160"/>
      <c r="FME53" s="160"/>
      <c r="FMF53" s="160"/>
      <c r="FMG53" s="160"/>
      <c r="FMH53" s="160"/>
      <c r="FMI53" s="160"/>
      <c r="FMJ53" s="160"/>
      <c r="FMK53" s="160"/>
      <c r="FML53" s="160"/>
      <c r="FMM53" s="160"/>
      <c r="FMN53" s="160"/>
      <c r="FMO53" s="160"/>
      <c r="FMP53" s="160"/>
      <c r="FMQ53" s="160"/>
      <c r="FMR53" s="160"/>
      <c r="FMS53" s="160"/>
      <c r="FMT53" s="160"/>
      <c r="FMU53" s="160"/>
      <c r="FMV53" s="160"/>
      <c r="FMW53" s="160"/>
      <c r="FMX53" s="160"/>
      <c r="FMY53" s="160"/>
      <c r="FMZ53" s="160"/>
      <c r="FNA53" s="160"/>
      <c r="FNB53" s="160"/>
      <c r="FNC53" s="160"/>
      <c r="FND53" s="160"/>
      <c r="FNE53" s="160"/>
      <c r="FNF53" s="160"/>
      <c r="FNG53" s="160"/>
      <c r="FNH53" s="160"/>
      <c r="FNI53" s="160"/>
      <c r="FNJ53" s="160"/>
      <c r="FNK53" s="160"/>
      <c r="FNL53" s="160"/>
      <c r="FNM53" s="160"/>
      <c r="FNN53" s="160"/>
      <c r="FNO53" s="160"/>
      <c r="FNP53" s="160"/>
      <c r="FNQ53" s="160"/>
      <c r="FNR53" s="160"/>
      <c r="FNS53" s="160"/>
      <c r="FNT53" s="160"/>
      <c r="FNU53" s="160"/>
      <c r="FNV53" s="160"/>
      <c r="FNW53" s="160"/>
      <c r="FNX53" s="160"/>
      <c r="FNY53" s="160"/>
      <c r="FNZ53" s="160"/>
      <c r="FOA53" s="160"/>
      <c r="FOB53" s="160"/>
      <c r="FOC53" s="160"/>
      <c r="FOD53" s="160"/>
      <c r="FOE53" s="160"/>
      <c r="FOF53" s="160"/>
      <c r="FOG53" s="160"/>
      <c r="FOH53" s="160"/>
      <c r="FOI53" s="160"/>
      <c r="FOJ53" s="160"/>
      <c r="FOK53" s="160"/>
      <c r="FOL53" s="160"/>
      <c r="FOM53" s="160"/>
      <c r="FON53" s="160"/>
      <c r="FOO53" s="160"/>
      <c r="FOP53" s="160"/>
      <c r="FOQ53" s="160"/>
      <c r="FOR53" s="160"/>
      <c r="FOS53" s="160"/>
      <c r="FOT53" s="160"/>
      <c r="FOU53" s="160"/>
      <c r="FOV53" s="160"/>
      <c r="FOW53" s="160"/>
      <c r="FOX53" s="160"/>
      <c r="FOY53" s="160"/>
      <c r="FOZ53" s="160"/>
      <c r="FPA53" s="160"/>
      <c r="FPB53" s="160"/>
      <c r="FPC53" s="160"/>
      <c r="FPD53" s="160"/>
      <c r="FPE53" s="160"/>
      <c r="FPF53" s="160"/>
      <c r="FPG53" s="160"/>
      <c r="FPH53" s="160"/>
      <c r="FPI53" s="160"/>
      <c r="FPJ53" s="160"/>
      <c r="FPK53" s="160"/>
      <c r="FPL53" s="160"/>
      <c r="FPM53" s="160"/>
      <c r="FPN53" s="160"/>
      <c r="FPO53" s="160"/>
      <c r="FPP53" s="160"/>
      <c r="FPQ53" s="160"/>
      <c r="FPR53" s="160"/>
      <c r="FPS53" s="160"/>
      <c r="FPT53" s="160"/>
      <c r="FPU53" s="160"/>
      <c r="FPV53" s="160"/>
      <c r="FPW53" s="160"/>
      <c r="FPX53" s="160"/>
      <c r="FPY53" s="160"/>
      <c r="FPZ53" s="160"/>
      <c r="FQA53" s="160"/>
      <c r="FQB53" s="160"/>
      <c r="FQC53" s="160"/>
      <c r="FQD53" s="160"/>
      <c r="FQE53" s="160"/>
      <c r="FQF53" s="160"/>
      <c r="FQG53" s="160"/>
      <c r="FQH53" s="160"/>
      <c r="FQI53" s="160"/>
      <c r="FQJ53" s="160"/>
      <c r="FQK53" s="160"/>
      <c r="FQL53" s="160"/>
      <c r="FQM53" s="160"/>
      <c r="FQN53" s="160"/>
      <c r="FQO53" s="160"/>
      <c r="FQP53" s="160"/>
      <c r="FQQ53" s="160"/>
      <c r="FQR53" s="160"/>
      <c r="FQS53" s="160"/>
      <c r="FQT53" s="160"/>
      <c r="FQU53" s="160"/>
      <c r="FQV53" s="160"/>
      <c r="FQW53" s="160"/>
      <c r="FQX53" s="160"/>
      <c r="FQY53" s="160"/>
      <c r="FQZ53" s="160"/>
      <c r="FRA53" s="160"/>
      <c r="FRB53" s="160"/>
      <c r="FRC53" s="160"/>
      <c r="FRD53" s="160"/>
      <c r="FRE53" s="160"/>
      <c r="FRF53" s="160"/>
      <c r="FRG53" s="160"/>
      <c r="FRH53" s="160"/>
      <c r="FRI53" s="160"/>
      <c r="FRJ53" s="160"/>
      <c r="FRK53" s="160"/>
      <c r="FRL53" s="160"/>
      <c r="FRM53" s="160"/>
      <c r="FRN53" s="160"/>
      <c r="FRO53" s="160"/>
      <c r="FRP53" s="160"/>
      <c r="FRQ53" s="160"/>
      <c r="FRR53" s="160"/>
      <c r="FRS53" s="160"/>
      <c r="FRT53" s="160"/>
      <c r="FRU53" s="160"/>
      <c r="FRV53" s="160"/>
      <c r="FRW53" s="160"/>
      <c r="FRX53" s="160"/>
      <c r="FRY53" s="160"/>
      <c r="FRZ53" s="160"/>
      <c r="FSA53" s="160"/>
      <c r="FSB53" s="160"/>
      <c r="FSC53" s="160"/>
      <c r="FSD53" s="160"/>
      <c r="FSE53" s="160"/>
      <c r="FSF53" s="160"/>
      <c r="FSG53" s="160"/>
      <c r="FSH53" s="160"/>
      <c r="FSI53" s="160"/>
      <c r="FSJ53" s="160"/>
      <c r="FSK53" s="160"/>
      <c r="FSL53" s="160"/>
      <c r="FSM53" s="160"/>
      <c r="FSN53" s="160"/>
      <c r="FSO53" s="160"/>
      <c r="FSP53" s="160"/>
      <c r="FSQ53" s="160"/>
      <c r="FSR53" s="160"/>
      <c r="FSS53" s="160"/>
      <c r="FST53" s="160"/>
      <c r="FSU53" s="160"/>
      <c r="FSV53" s="160"/>
      <c r="FSW53" s="160"/>
      <c r="FSX53" s="160"/>
      <c r="FSY53" s="160"/>
      <c r="FSZ53" s="160"/>
      <c r="FTA53" s="160"/>
      <c r="FTB53" s="160"/>
      <c r="FTC53" s="160"/>
      <c r="FTD53" s="160"/>
      <c r="FTE53" s="160"/>
      <c r="FTF53" s="160"/>
      <c r="FTG53" s="160"/>
      <c r="FTH53" s="160"/>
      <c r="FTI53" s="160"/>
      <c r="FTJ53" s="160"/>
      <c r="FTK53" s="160"/>
      <c r="FTL53" s="160"/>
      <c r="FTM53" s="160"/>
      <c r="FTN53" s="160"/>
      <c r="FTO53" s="160"/>
      <c r="FTP53" s="160"/>
      <c r="FTQ53" s="160"/>
      <c r="FTR53" s="160"/>
      <c r="FTS53" s="160"/>
      <c r="FTT53" s="160"/>
      <c r="FTU53" s="160"/>
      <c r="FTV53" s="160"/>
      <c r="FTW53" s="160"/>
      <c r="FTX53" s="160"/>
      <c r="FTY53" s="160"/>
      <c r="FTZ53" s="160"/>
      <c r="FUA53" s="160"/>
      <c r="FUB53" s="160"/>
      <c r="FUC53" s="160"/>
      <c r="FUD53" s="160"/>
      <c r="FUE53" s="160"/>
      <c r="FUF53" s="160"/>
      <c r="FUG53" s="160"/>
      <c r="FUH53" s="160"/>
      <c r="FUI53" s="160"/>
      <c r="FUJ53" s="160"/>
      <c r="FUK53" s="160"/>
      <c r="FUL53" s="160"/>
      <c r="FUM53" s="160"/>
      <c r="FUN53" s="160"/>
      <c r="FUO53" s="160"/>
      <c r="FUP53" s="160"/>
      <c r="FUQ53" s="160"/>
      <c r="FUR53" s="160"/>
      <c r="FUS53" s="160"/>
      <c r="FUT53" s="160"/>
      <c r="FUU53" s="160"/>
      <c r="FUV53" s="160"/>
      <c r="FUW53" s="160"/>
      <c r="FUX53" s="160"/>
      <c r="FUY53" s="160"/>
      <c r="FUZ53" s="160"/>
      <c r="FVA53" s="160"/>
      <c r="FVB53" s="160"/>
      <c r="FVC53" s="160"/>
      <c r="FVD53" s="160"/>
      <c r="FVE53" s="160"/>
      <c r="FVF53" s="160"/>
      <c r="FVG53" s="160"/>
      <c r="FVH53" s="160"/>
      <c r="FVI53" s="160"/>
      <c r="FVJ53" s="160"/>
      <c r="FVK53" s="160"/>
      <c r="FVL53" s="160"/>
      <c r="FVM53" s="160"/>
      <c r="FVN53" s="160"/>
      <c r="FVO53" s="160"/>
      <c r="FVP53" s="160"/>
      <c r="FVQ53" s="160"/>
      <c r="FVR53" s="160"/>
      <c r="FVS53" s="160"/>
      <c r="FVT53" s="160"/>
      <c r="FVU53" s="160"/>
      <c r="FVV53" s="160"/>
      <c r="FVW53" s="160"/>
      <c r="FVX53" s="160"/>
      <c r="FVY53" s="160"/>
      <c r="FVZ53" s="160"/>
      <c r="FWA53" s="160"/>
      <c r="FWB53" s="160"/>
      <c r="FWC53" s="160"/>
      <c r="FWD53" s="160"/>
      <c r="FWE53" s="160"/>
      <c r="FWF53" s="160"/>
      <c r="FWG53" s="160"/>
      <c r="FWH53" s="160"/>
      <c r="FWI53" s="160"/>
      <c r="FWJ53" s="160"/>
      <c r="FWK53" s="160"/>
      <c r="FWL53" s="160"/>
      <c r="FWM53" s="160"/>
      <c r="FWN53" s="160"/>
      <c r="FWO53" s="160"/>
      <c r="FWP53" s="160"/>
      <c r="FWQ53" s="160"/>
      <c r="FWR53" s="160"/>
      <c r="FWS53" s="160"/>
      <c r="FWT53" s="160"/>
      <c r="FWU53" s="160"/>
      <c r="FWV53" s="160"/>
      <c r="FWW53" s="160"/>
      <c r="FWX53" s="160"/>
      <c r="FWY53" s="160"/>
      <c r="FWZ53" s="160"/>
      <c r="FXA53" s="160"/>
      <c r="FXB53" s="160"/>
      <c r="FXC53" s="160"/>
      <c r="FXD53" s="160"/>
      <c r="FXE53" s="160"/>
      <c r="FXF53" s="160"/>
      <c r="FXG53" s="160"/>
      <c r="FXH53" s="160"/>
      <c r="FXI53" s="160"/>
      <c r="FXJ53" s="160"/>
      <c r="FXK53" s="160"/>
      <c r="FXL53" s="160"/>
      <c r="FXM53" s="160"/>
      <c r="FXN53" s="160"/>
      <c r="FXO53" s="160"/>
      <c r="FXP53" s="160"/>
      <c r="FXQ53" s="160"/>
      <c r="FXR53" s="160"/>
      <c r="FXS53" s="160"/>
      <c r="FXT53" s="160"/>
      <c r="FXU53" s="160"/>
      <c r="FXV53" s="160"/>
      <c r="FXW53" s="160"/>
      <c r="FXX53" s="160"/>
      <c r="FXY53" s="160"/>
      <c r="FXZ53" s="160"/>
      <c r="FYA53" s="160"/>
      <c r="FYB53" s="160"/>
      <c r="FYC53" s="160"/>
      <c r="FYD53" s="160"/>
      <c r="FYE53" s="160"/>
      <c r="FYF53" s="160"/>
      <c r="FYG53" s="160"/>
      <c r="FYH53" s="160"/>
      <c r="FYI53" s="160"/>
      <c r="FYJ53" s="160"/>
      <c r="FYK53" s="160"/>
      <c r="FYL53" s="160"/>
      <c r="FYM53" s="160"/>
      <c r="FYN53" s="160"/>
      <c r="FYO53" s="160"/>
      <c r="FYP53" s="160"/>
      <c r="FYQ53" s="160"/>
      <c r="FYR53" s="160"/>
      <c r="FYS53" s="160"/>
      <c r="FYT53" s="160"/>
      <c r="FYU53" s="160"/>
      <c r="FYV53" s="160"/>
      <c r="FYW53" s="160"/>
      <c r="FYX53" s="160"/>
      <c r="FYY53" s="160"/>
      <c r="FYZ53" s="160"/>
      <c r="FZA53" s="160"/>
      <c r="FZB53" s="160"/>
      <c r="FZC53" s="160"/>
      <c r="FZD53" s="160"/>
      <c r="FZE53" s="160"/>
      <c r="FZF53" s="160"/>
      <c r="FZG53" s="160"/>
      <c r="FZH53" s="160"/>
      <c r="FZI53" s="160"/>
      <c r="FZJ53" s="160"/>
      <c r="FZK53" s="160"/>
      <c r="FZL53" s="160"/>
      <c r="FZM53" s="160"/>
      <c r="FZN53" s="160"/>
      <c r="FZO53" s="160"/>
      <c r="FZP53" s="160"/>
      <c r="FZQ53" s="160"/>
      <c r="FZR53" s="160"/>
      <c r="FZS53" s="160"/>
      <c r="FZT53" s="160"/>
      <c r="FZU53" s="160"/>
      <c r="FZV53" s="160"/>
      <c r="FZW53" s="160"/>
      <c r="FZX53" s="160"/>
      <c r="FZY53" s="160"/>
      <c r="FZZ53" s="160"/>
      <c r="GAA53" s="160"/>
      <c r="GAB53" s="160"/>
      <c r="GAC53" s="160"/>
      <c r="GAD53" s="160"/>
      <c r="GAE53" s="160"/>
      <c r="GAF53" s="160"/>
      <c r="GAG53" s="160"/>
      <c r="GAH53" s="160"/>
      <c r="GAI53" s="160"/>
      <c r="GAJ53" s="160"/>
      <c r="GAK53" s="160"/>
      <c r="GAL53" s="160"/>
      <c r="GAM53" s="160"/>
      <c r="GAN53" s="160"/>
      <c r="GAO53" s="160"/>
      <c r="GAP53" s="160"/>
      <c r="GAQ53" s="160"/>
      <c r="GAR53" s="160"/>
      <c r="GAS53" s="160"/>
      <c r="GAT53" s="160"/>
      <c r="GAU53" s="160"/>
      <c r="GAV53" s="160"/>
      <c r="GAW53" s="160"/>
      <c r="GAX53" s="160"/>
      <c r="GAY53" s="160"/>
      <c r="GAZ53" s="160"/>
      <c r="GBA53" s="160"/>
      <c r="GBB53" s="160"/>
      <c r="GBC53" s="160"/>
      <c r="GBD53" s="160"/>
      <c r="GBE53" s="160"/>
      <c r="GBF53" s="160"/>
      <c r="GBG53" s="160"/>
      <c r="GBH53" s="160"/>
      <c r="GBI53" s="160"/>
      <c r="GBJ53" s="160"/>
      <c r="GBK53" s="160"/>
      <c r="GBL53" s="160"/>
      <c r="GBM53" s="160"/>
      <c r="GBN53" s="160"/>
      <c r="GBO53" s="160"/>
      <c r="GBP53" s="160"/>
      <c r="GBQ53" s="160"/>
      <c r="GBR53" s="160"/>
      <c r="GBS53" s="160"/>
      <c r="GBT53" s="160"/>
      <c r="GBU53" s="160"/>
      <c r="GBV53" s="160"/>
      <c r="GBW53" s="160"/>
      <c r="GBX53" s="160"/>
      <c r="GBY53" s="160"/>
      <c r="GBZ53" s="160"/>
      <c r="GCA53" s="160"/>
      <c r="GCB53" s="160"/>
      <c r="GCC53" s="160"/>
      <c r="GCD53" s="160"/>
      <c r="GCE53" s="160"/>
      <c r="GCF53" s="160"/>
      <c r="GCG53" s="160"/>
      <c r="GCH53" s="160"/>
      <c r="GCI53" s="160"/>
      <c r="GCJ53" s="160"/>
      <c r="GCK53" s="160"/>
      <c r="GCL53" s="160"/>
      <c r="GCM53" s="160"/>
      <c r="GCN53" s="160"/>
      <c r="GCO53" s="160"/>
      <c r="GCP53" s="160"/>
      <c r="GCQ53" s="160"/>
      <c r="GCR53" s="160"/>
      <c r="GCS53" s="160"/>
      <c r="GCT53" s="160"/>
      <c r="GCU53" s="160"/>
      <c r="GCV53" s="160"/>
      <c r="GCW53" s="160"/>
      <c r="GCX53" s="160"/>
      <c r="GCY53" s="160"/>
      <c r="GCZ53" s="160"/>
      <c r="GDA53" s="160"/>
      <c r="GDB53" s="160"/>
      <c r="GDC53" s="160"/>
      <c r="GDD53" s="160"/>
      <c r="GDE53" s="160"/>
      <c r="GDF53" s="160"/>
      <c r="GDG53" s="160"/>
      <c r="GDH53" s="160"/>
      <c r="GDI53" s="160"/>
      <c r="GDJ53" s="160"/>
      <c r="GDK53" s="160"/>
      <c r="GDL53" s="160"/>
      <c r="GDM53" s="160"/>
      <c r="GDN53" s="160"/>
      <c r="GDO53" s="160"/>
      <c r="GDP53" s="160"/>
      <c r="GDQ53" s="160"/>
      <c r="GDR53" s="160"/>
      <c r="GDS53" s="160"/>
      <c r="GDT53" s="160"/>
      <c r="GDU53" s="160"/>
      <c r="GDV53" s="160"/>
      <c r="GDW53" s="160"/>
      <c r="GDX53" s="160"/>
      <c r="GDY53" s="160"/>
      <c r="GDZ53" s="160"/>
      <c r="GEA53" s="160"/>
      <c r="GEB53" s="160"/>
      <c r="GEC53" s="160"/>
      <c r="GED53" s="160"/>
      <c r="GEE53" s="160"/>
      <c r="GEF53" s="160"/>
      <c r="GEG53" s="160"/>
      <c r="GEH53" s="160"/>
      <c r="GEI53" s="160"/>
      <c r="GEJ53" s="160"/>
      <c r="GEK53" s="160"/>
      <c r="GEL53" s="160"/>
      <c r="GEM53" s="160"/>
      <c r="GEN53" s="160"/>
      <c r="GEO53" s="160"/>
      <c r="GEP53" s="160"/>
      <c r="GEQ53" s="160"/>
      <c r="GER53" s="160"/>
      <c r="GES53" s="160"/>
      <c r="GET53" s="160"/>
      <c r="GEU53" s="160"/>
      <c r="GEV53" s="160"/>
      <c r="GEW53" s="160"/>
      <c r="GEX53" s="160"/>
      <c r="GEY53" s="160"/>
      <c r="GEZ53" s="160"/>
      <c r="GFA53" s="160"/>
      <c r="GFB53" s="160"/>
      <c r="GFC53" s="160"/>
      <c r="GFD53" s="160"/>
      <c r="GFE53" s="160"/>
      <c r="GFF53" s="160"/>
      <c r="GFG53" s="160"/>
      <c r="GFH53" s="160"/>
      <c r="GFI53" s="160"/>
      <c r="GFJ53" s="160"/>
      <c r="GFK53" s="160"/>
      <c r="GFL53" s="160"/>
      <c r="GFM53" s="160"/>
      <c r="GFN53" s="160"/>
      <c r="GFO53" s="160"/>
      <c r="GFP53" s="160"/>
      <c r="GFQ53" s="160"/>
      <c r="GFR53" s="160"/>
      <c r="GFS53" s="160"/>
      <c r="GFT53" s="160"/>
      <c r="GFU53" s="160"/>
      <c r="GFV53" s="160"/>
      <c r="GFW53" s="160"/>
      <c r="GFX53" s="160"/>
      <c r="GFY53" s="160"/>
      <c r="GFZ53" s="160"/>
      <c r="GGA53" s="160"/>
      <c r="GGB53" s="160"/>
      <c r="GGC53" s="160"/>
      <c r="GGD53" s="160"/>
      <c r="GGE53" s="160"/>
      <c r="GGF53" s="160"/>
      <c r="GGG53" s="160"/>
      <c r="GGH53" s="160"/>
      <c r="GGI53" s="160"/>
      <c r="GGJ53" s="160"/>
      <c r="GGK53" s="160"/>
      <c r="GGL53" s="160"/>
      <c r="GGM53" s="160"/>
      <c r="GGN53" s="160"/>
      <c r="GGO53" s="160"/>
      <c r="GGP53" s="160"/>
      <c r="GGQ53" s="160"/>
      <c r="GGR53" s="160"/>
      <c r="GGS53" s="160"/>
      <c r="GGT53" s="160"/>
      <c r="GGU53" s="160"/>
      <c r="GGV53" s="160"/>
      <c r="GGW53" s="160"/>
      <c r="GGX53" s="160"/>
      <c r="GGY53" s="160"/>
      <c r="GGZ53" s="160"/>
      <c r="GHA53" s="160"/>
      <c r="GHB53" s="160"/>
      <c r="GHC53" s="160"/>
      <c r="GHD53" s="160"/>
      <c r="GHE53" s="160"/>
      <c r="GHF53" s="160"/>
      <c r="GHG53" s="160"/>
      <c r="GHH53" s="160"/>
      <c r="GHI53" s="160"/>
      <c r="GHJ53" s="160"/>
      <c r="GHK53" s="160"/>
      <c r="GHL53" s="160"/>
      <c r="GHM53" s="160"/>
      <c r="GHN53" s="160"/>
      <c r="GHO53" s="160"/>
      <c r="GHP53" s="160"/>
      <c r="GHQ53" s="160"/>
      <c r="GHR53" s="160"/>
      <c r="GHS53" s="160"/>
      <c r="GHT53" s="160"/>
      <c r="GHU53" s="160"/>
      <c r="GHV53" s="160"/>
      <c r="GHW53" s="160"/>
      <c r="GHX53" s="160"/>
      <c r="GHY53" s="160"/>
      <c r="GHZ53" s="160"/>
      <c r="GIA53" s="160"/>
      <c r="GIB53" s="160"/>
      <c r="GIC53" s="160"/>
      <c r="GID53" s="160"/>
      <c r="GIE53" s="160"/>
      <c r="GIF53" s="160"/>
      <c r="GIG53" s="160"/>
      <c r="GIH53" s="160"/>
      <c r="GII53" s="160"/>
      <c r="GIJ53" s="160"/>
      <c r="GIK53" s="160"/>
      <c r="GIL53" s="160"/>
      <c r="GIM53" s="160"/>
      <c r="GIN53" s="160"/>
      <c r="GIO53" s="160"/>
      <c r="GIP53" s="160"/>
      <c r="GIQ53" s="160"/>
      <c r="GIR53" s="160"/>
      <c r="GIS53" s="160"/>
      <c r="GIT53" s="160"/>
      <c r="GIU53" s="160"/>
      <c r="GIV53" s="160"/>
      <c r="GIW53" s="160"/>
      <c r="GIX53" s="160"/>
      <c r="GIY53" s="160"/>
      <c r="GIZ53" s="160"/>
      <c r="GJA53" s="160"/>
      <c r="GJB53" s="160"/>
      <c r="GJC53" s="160"/>
      <c r="GJD53" s="160"/>
      <c r="GJE53" s="160"/>
      <c r="GJF53" s="160"/>
      <c r="GJG53" s="160"/>
      <c r="GJH53" s="160"/>
      <c r="GJI53" s="160"/>
      <c r="GJJ53" s="160"/>
      <c r="GJK53" s="160"/>
      <c r="GJL53" s="160"/>
      <c r="GJM53" s="160"/>
      <c r="GJN53" s="160"/>
      <c r="GJO53" s="160"/>
      <c r="GJP53" s="160"/>
      <c r="GJQ53" s="160"/>
      <c r="GJR53" s="160"/>
      <c r="GJS53" s="160"/>
      <c r="GJT53" s="160"/>
      <c r="GJU53" s="160"/>
      <c r="GJV53" s="160"/>
      <c r="GJW53" s="160"/>
      <c r="GJX53" s="160"/>
      <c r="GJY53" s="160"/>
      <c r="GJZ53" s="160"/>
      <c r="GKA53" s="160"/>
      <c r="GKB53" s="160"/>
      <c r="GKC53" s="160"/>
      <c r="GKD53" s="160"/>
      <c r="GKE53" s="160"/>
      <c r="GKF53" s="160"/>
      <c r="GKG53" s="160"/>
      <c r="GKH53" s="160"/>
      <c r="GKI53" s="160"/>
      <c r="GKJ53" s="160"/>
      <c r="GKK53" s="160"/>
      <c r="GKL53" s="160"/>
      <c r="GKM53" s="160"/>
      <c r="GKN53" s="160"/>
      <c r="GKO53" s="160"/>
      <c r="GKP53" s="160"/>
      <c r="GKQ53" s="160"/>
      <c r="GKR53" s="160"/>
      <c r="GKS53" s="160"/>
      <c r="GKT53" s="160"/>
      <c r="GKU53" s="160"/>
      <c r="GKV53" s="160"/>
      <c r="GKW53" s="160"/>
      <c r="GKX53" s="160"/>
      <c r="GKY53" s="160"/>
      <c r="GKZ53" s="160"/>
      <c r="GLA53" s="160"/>
      <c r="GLB53" s="160"/>
      <c r="GLC53" s="160"/>
      <c r="GLD53" s="160"/>
      <c r="GLE53" s="160"/>
      <c r="GLF53" s="160"/>
      <c r="GLG53" s="160"/>
      <c r="GLH53" s="160"/>
      <c r="GLI53" s="160"/>
      <c r="GLJ53" s="160"/>
      <c r="GLK53" s="160"/>
      <c r="GLL53" s="160"/>
      <c r="GLM53" s="160"/>
      <c r="GLN53" s="160"/>
      <c r="GLO53" s="160"/>
      <c r="GLP53" s="160"/>
      <c r="GLQ53" s="160"/>
      <c r="GLR53" s="160"/>
      <c r="GLS53" s="160"/>
      <c r="GLT53" s="160"/>
      <c r="GLU53" s="160"/>
      <c r="GLV53" s="160"/>
      <c r="GLW53" s="160"/>
      <c r="GLX53" s="160"/>
      <c r="GLY53" s="160"/>
      <c r="GLZ53" s="160"/>
      <c r="GMA53" s="160"/>
      <c r="GMB53" s="160"/>
      <c r="GMC53" s="160"/>
      <c r="GMD53" s="160"/>
      <c r="GME53" s="160"/>
      <c r="GMF53" s="160"/>
      <c r="GMG53" s="160"/>
      <c r="GMH53" s="160"/>
      <c r="GMI53" s="160"/>
      <c r="GMJ53" s="160"/>
      <c r="GMK53" s="160"/>
      <c r="GML53" s="160"/>
      <c r="GMM53" s="160"/>
      <c r="GMN53" s="160"/>
      <c r="GMO53" s="160"/>
      <c r="GMP53" s="160"/>
      <c r="GMQ53" s="160"/>
      <c r="GMR53" s="160"/>
      <c r="GMS53" s="160"/>
      <c r="GMT53" s="160"/>
      <c r="GMU53" s="160"/>
      <c r="GMV53" s="160"/>
      <c r="GMW53" s="160"/>
      <c r="GMX53" s="160"/>
      <c r="GMY53" s="160"/>
      <c r="GMZ53" s="160"/>
      <c r="GNA53" s="160"/>
      <c r="GNB53" s="160"/>
      <c r="GNC53" s="160"/>
      <c r="GND53" s="160"/>
      <c r="GNE53" s="160"/>
      <c r="GNF53" s="160"/>
      <c r="GNG53" s="160"/>
      <c r="GNH53" s="160"/>
      <c r="GNI53" s="160"/>
      <c r="GNJ53" s="160"/>
      <c r="GNK53" s="160"/>
      <c r="GNL53" s="160"/>
      <c r="GNM53" s="160"/>
      <c r="GNN53" s="160"/>
      <c r="GNO53" s="160"/>
      <c r="GNP53" s="160"/>
      <c r="GNQ53" s="160"/>
      <c r="GNR53" s="160"/>
      <c r="GNS53" s="160"/>
      <c r="GNT53" s="160"/>
      <c r="GNU53" s="160"/>
      <c r="GNV53" s="160"/>
      <c r="GNW53" s="160"/>
      <c r="GNX53" s="160"/>
      <c r="GNY53" s="160"/>
      <c r="GNZ53" s="160"/>
      <c r="GOA53" s="160"/>
      <c r="GOB53" s="160"/>
      <c r="GOC53" s="160"/>
      <c r="GOD53" s="160"/>
      <c r="GOE53" s="160"/>
      <c r="GOF53" s="160"/>
      <c r="GOG53" s="160"/>
      <c r="GOH53" s="160"/>
      <c r="GOI53" s="160"/>
      <c r="GOJ53" s="160"/>
      <c r="GOK53" s="160"/>
      <c r="GOL53" s="160"/>
      <c r="GOM53" s="160"/>
      <c r="GON53" s="160"/>
      <c r="GOO53" s="160"/>
      <c r="GOP53" s="160"/>
      <c r="GOQ53" s="160"/>
      <c r="GOR53" s="160"/>
      <c r="GOS53" s="160"/>
      <c r="GOT53" s="160"/>
      <c r="GOU53" s="160"/>
      <c r="GOV53" s="160"/>
      <c r="GOW53" s="160"/>
      <c r="GOX53" s="160"/>
      <c r="GOY53" s="160"/>
      <c r="GOZ53" s="160"/>
      <c r="GPA53" s="160"/>
      <c r="GPB53" s="160"/>
      <c r="GPC53" s="160"/>
      <c r="GPD53" s="160"/>
      <c r="GPE53" s="160"/>
      <c r="GPF53" s="160"/>
      <c r="GPG53" s="160"/>
      <c r="GPH53" s="160"/>
      <c r="GPI53" s="160"/>
      <c r="GPJ53" s="160"/>
      <c r="GPK53" s="160"/>
      <c r="GPL53" s="160"/>
      <c r="GPM53" s="160"/>
      <c r="GPN53" s="160"/>
      <c r="GPO53" s="160"/>
      <c r="GPP53" s="160"/>
      <c r="GPQ53" s="160"/>
      <c r="GPR53" s="160"/>
      <c r="GPS53" s="160"/>
      <c r="GPT53" s="160"/>
      <c r="GPU53" s="160"/>
      <c r="GPV53" s="160"/>
      <c r="GPW53" s="160"/>
      <c r="GPX53" s="160"/>
      <c r="GPY53" s="160"/>
      <c r="GPZ53" s="160"/>
      <c r="GQA53" s="160"/>
      <c r="GQB53" s="160"/>
      <c r="GQC53" s="160"/>
      <c r="GQD53" s="160"/>
      <c r="GQE53" s="160"/>
      <c r="GQF53" s="160"/>
      <c r="GQG53" s="160"/>
      <c r="GQH53" s="160"/>
      <c r="GQI53" s="160"/>
      <c r="GQJ53" s="160"/>
      <c r="GQK53" s="160"/>
      <c r="GQL53" s="160"/>
      <c r="GQM53" s="160"/>
      <c r="GQN53" s="160"/>
      <c r="GQO53" s="160"/>
      <c r="GQP53" s="160"/>
      <c r="GQQ53" s="160"/>
      <c r="GQR53" s="160"/>
      <c r="GQS53" s="160"/>
      <c r="GQT53" s="160"/>
      <c r="GQU53" s="160"/>
      <c r="GQV53" s="160"/>
      <c r="GQW53" s="160"/>
      <c r="GQX53" s="160"/>
      <c r="GQY53" s="160"/>
      <c r="GQZ53" s="160"/>
      <c r="GRA53" s="160"/>
      <c r="GRB53" s="160"/>
      <c r="GRC53" s="160"/>
      <c r="GRD53" s="160"/>
      <c r="GRE53" s="160"/>
      <c r="GRF53" s="160"/>
      <c r="GRG53" s="160"/>
      <c r="GRH53" s="160"/>
      <c r="GRI53" s="160"/>
      <c r="GRJ53" s="160"/>
      <c r="GRK53" s="160"/>
      <c r="GRL53" s="160"/>
      <c r="GRM53" s="160"/>
      <c r="GRN53" s="160"/>
      <c r="GRO53" s="160"/>
      <c r="GRP53" s="160"/>
      <c r="GRQ53" s="160"/>
      <c r="GRR53" s="160"/>
      <c r="GRS53" s="160"/>
      <c r="GRT53" s="160"/>
      <c r="GRU53" s="160"/>
      <c r="GRV53" s="160"/>
      <c r="GRW53" s="160"/>
      <c r="GRX53" s="160"/>
      <c r="GRY53" s="160"/>
      <c r="GRZ53" s="160"/>
      <c r="GSA53" s="160"/>
      <c r="GSB53" s="160"/>
      <c r="GSC53" s="160"/>
      <c r="GSD53" s="160"/>
      <c r="GSE53" s="160"/>
      <c r="GSF53" s="160"/>
      <c r="GSG53" s="160"/>
      <c r="GSH53" s="160"/>
      <c r="GSI53" s="160"/>
      <c r="GSJ53" s="160"/>
      <c r="GSK53" s="160"/>
      <c r="GSL53" s="160"/>
      <c r="GSM53" s="160"/>
      <c r="GSN53" s="160"/>
      <c r="GSO53" s="160"/>
      <c r="GSP53" s="160"/>
      <c r="GSQ53" s="160"/>
      <c r="GSR53" s="160"/>
      <c r="GSS53" s="160"/>
      <c r="GST53" s="160"/>
      <c r="GSU53" s="160"/>
      <c r="GSV53" s="160"/>
      <c r="GSW53" s="160"/>
      <c r="GSX53" s="160"/>
      <c r="GSY53" s="160"/>
      <c r="GSZ53" s="160"/>
      <c r="GTA53" s="160"/>
      <c r="GTB53" s="160"/>
      <c r="GTC53" s="160"/>
      <c r="GTD53" s="160"/>
      <c r="GTE53" s="160"/>
      <c r="GTF53" s="160"/>
      <c r="GTG53" s="160"/>
      <c r="GTH53" s="160"/>
      <c r="GTI53" s="160"/>
      <c r="GTJ53" s="160"/>
      <c r="GTK53" s="160"/>
      <c r="GTL53" s="160"/>
      <c r="GTM53" s="160"/>
      <c r="GTN53" s="160"/>
      <c r="GTO53" s="160"/>
      <c r="GTP53" s="160"/>
      <c r="GTQ53" s="160"/>
      <c r="GTR53" s="160"/>
      <c r="GTS53" s="160"/>
      <c r="GTT53" s="160"/>
      <c r="GTU53" s="160"/>
      <c r="GTV53" s="160"/>
      <c r="GTW53" s="160"/>
      <c r="GTX53" s="160"/>
      <c r="GTY53" s="160"/>
      <c r="GTZ53" s="160"/>
      <c r="GUA53" s="160"/>
      <c r="GUB53" s="160"/>
      <c r="GUC53" s="160"/>
      <c r="GUD53" s="160"/>
      <c r="GUE53" s="160"/>
      <c r="GUF53" s="160"/>
      <c r="GUG53" s="160"/>
      <c r="GUH53" s="160"/>
      <c r="GUI53" s="160"/>
      <c r="GUJ53" s="160"/>
      <c r="GUK53" s="160"/>
      <c r="GUL53" s="160"/>
      <c r="GUM53" s="160"/>
      <c r="GUN53" s="160"/>
      <c r="GUO53" s="160"/>
      <c r="GUP53" s="160"/>
      <c r="GUQ53" s="160"/>
      <c r="GUR53" s="160"/>
      <c r="GUS53" s="160"/>
      <c r="GUT53" s="160"/>
      <c r="GUU53" s="160"/>
      <c r="GUV53" s="160"/>
      <c r="GUW53" s="160"/>
      <c r="GUX53" s="160"/>
      <c r="GUY53" s="160"/>
      <c r="GUZ53" s="160"/>
      <c r="GVA53" s="160"/>
      <c r="GVB53" s="160"/>
      <c r="GVC53" s="160"/>
      <c r="GVD53" s="160"/>
      <c r="GVE53" s="160"/>
      <c r="GVF53" s="160"/>
      <c r="GVG53" s="160"/>
      <c r="GVH53" s="160"/>
      <c r="GVI53" s="160"/>
      <c r="GVJ53" s="160"/>
      <c r="GVK53" s="160"/>
      <c r="GVL53" s="160"/>
      <c r="GVM53" s="160"/>
      <c r="GVN53" s="160"/>
      <c r="GVO53" s="160"/>
      <c r="GVP53" s="160"/>
      <c r="GVQ53" s="160"/>
      <c r="GVR53" s="160"/>
      <c r="GVS53" s="160"/>
      <c r="GVT53" s="160"/>
      <c r="GVU53" s="160"/>
      <c r="GVV53" s="160"/>
      <c r="GVW53" s="160"/>
      <c r="GVX53" s="160"/>
      <c r="GVY53" s="160"/>
      <c r="GVZ53" s="160"/>
      <c r="GWA53" s="160"/>
      <c r="GWB53" s="160"/>
      <c r="GWC53" s="160"/>
      <c r="GWD53" s="160"/>
      <c r="GWE53" s="160"/>
      <c r="GWF53" s="160"/>
      <c r="GWG53" s="160"/>
      <c r="GWH53" s="160"/>
      <c r="GWI53" s="160"/>
      <c r="GWJ53" s="160"/>
      <c r="GWK53" s="160"/>
      <c r="GWL53" s="160"/>
      <c r="GWM53" s="160"/>
      <c r="GWN53" s="160"/>
      <c r="GWO53" s="160"/>
      <c r="GWP53" s="160"/>
      <c r="GWQ53" s="160"/>
      <c r="GWR53" s="160"/>
      <c r="GWS53" s="160"/>
      <c r="GWT53" s="160"/>
      <c r="GWU53" s="160"/>
      <c r="GWV53" s="160"/>
      <c r="GWW53" s="160"/>
      <c r="GWX53" s="160"/>
      <c r="GWY53" s="160"/>
      <c r="GWZ53" s="160"/>
      <c r="GXA53" s="160"/>
      <c r="GXB53" s="160"/>
      <c r="GXC53" s="160"/>
      <c r="GXD53" s="160"/>
      <c r="GXE53" s="160"/>
      <c r="GXF53" s="160"/>
      <c r="GXG53" s="160"/>
      <c r="GXH53" s="160"/>
      <c r="GXI53" s="160"/>
      <c r="GXJ53" s="160"/>
      <c r="GXK53" s="160"/>
      <c r="GXL53" s="160"/>
      <c r="GXM53" s="160"/>
      <c r="GXN53" s="160"/>
      <c r="GXO53" s="160"/>
      <c r="GXP53" s="160"/>
      <c r="GXQ53" s="160"/>
      <c r="GXR53" s="160"/>
      <c r="GXS53" s="160"/>
      <c r="GXT53" s="160"/>
      <c r="GXU53" s="160"/>
      <c r="GXV53" s="160"/>
      <c r="GXW53" s="160"/>
      <c r="GXX53" s="160"/>
      <c r="GXY53" s="160"/>
      <c r="GXZ53" s="160"/>
      <c r="GYA53" s="160"/>
      <c r="GYB53" s="160"/>
      <c r="GYC53" s="160"/>
      <c r="GYD53" s="160"/>
      <c r="GYE53" s="160"/>
      <c r="GYF53" s="160"/>
      <c r="GYG53" s="160"/>
      <c r="GYH53" s="160"/>
      <c r="GYI53" s="160"/>
      <c r="GYJ53" s="160"/>
      <c r="GYK53" s="160"/>
      <c r="GYL53" s="160"/>
      <c r="GYM53" s="160"/>
      <c r="GYN53" s="160"/>
      <c r="GYO53" s="160"/>
      <c r="GYP53" s="160"/>
      <c r="GYQ53" s="160"/>
      <c r="GYR53" s="160"/>
      <c r="GYS53" s="160"/>
      <c r="GYT53" s="160"/>
      <c r="GYU53" s="160"/>
      <c r="GYV53" s="160"/>
      <c r="GYW53" s="160"/>
      <c r="GYX53" s="160"/>
      <c r="GYY53" s="160"/>
      <c r="GYZ53" s="160"/>
      <c r="GZA53" s="160"/>
      <c r="GZB53" s="160"/>
      <c r="GZC53" s="160"/>
      <c r="GZD53" s="160"/>
      <c r="GZE53" s="160"/>
      <c r="GZF53" s="160"/>
      <c r="GZG53" s="160"/>
      <c r="GZH53" s="160"/>
      <c r="GZI53" s="160"/>
      <c r="GZJ53" s="160"/>
      <c r="GZK53" s="160"/>
      <c r="GZL53" s="160"/>
      <c r="GZM53" s="160"/>
      <c r="GZN53" s="160"/>
      <c r="GZO53" s="160"/>
      <c r="GZP53" s="160"/>
      <c r="GZQ53" s="160"/>
      <c r="GZR53" s="160"/>
      <c r="GZS53" s="160"/>
      <c r="GZT53" s="160"/>
      <c r="GZU53" s="160"/>
      <c r="GZV53" s="160"/>
      <c r="GZW53" s="160"/>
      <c r="GZX53" s="160"/>
      <c r="GZY53" s="160"/>
      <c r="GZZ53" s="160"/>
      <c r="HAA53" s="160"/>
      <c r="HAB53" s="160"/>
      <c r="HAC53" s="160"/>
      <c r="HAD53" s="160"/>
      <c r="HAE53" s="160"/>
      <c r="HAF53" s="160"/>
      <c r="HAG53" s="160"/>
      <c r="HAH53" s="160"/>
      <c r="HAI53" s="160"/>
      <c r="HAJ53" s="160"/>
      <c r="HAK53" s="160"/>
      <c r="HAL53" s="160"/>
      <c r="HAM53" s="160"/>
      <c r="HAN53" s="160"/>
      <c r="HAO53" s="160"/>
      <c r="HAP53" s="160"/>
      <c r="HAQ53" s="160"/>
      <c r="HAR53" s="160"/>
      <c r="HAS53" s="160"/>
      <c r="HAT53" s="160"/>
      <c r="HAU53" s="160"/>
      <c r="HAV53" s="160"/>
      <c r="HAW53" s="160"/>
      <c r="HAX53" s="160"/>
      <c r="HAY53" s="160"/>
      <c r="HAZ53" s="160"/>
      <c r="HBA53" s="160"/>
      <c r="HBB53" s="160"/>
      <c r="HBC53" s="160"/>
      <c r="HBD53" s="160"/>
      <c r="HBE53" s="160"/>
      <c r="HBF53" s="160"/>
      <c r="HBG53" s="160"/>
      <c r="HBH53" s="160"/>
      <c r="HBI53" s="160"/>
      <c r="HBJ53" s="160"/>
      <c r="HBK53" s="160"/>
      <c r="HBL53" s="160"/>
      <c r="HBM53" s="160"/>
      <c r="HBN53" s="160"/>
      <c r="HBO53" s="160"/>
      <c r="HBP53" s="160"/>
      <c r="HBQ53" s="160"/>
      <c r="HBR53" s="160"/>
      <c r="HBS53" s="160"/>
      <c r="HBT53" s="160"/>
      <c r="HBU53" s="160"/>
      <c r="HBV53" s="160"/>
      <c r="HBW53" s="160"/>
      <c r="HBX53" s="160"/>
      <c r="HBY53" s="160"/>
      <c r="HBZ53" s="160"/>
      <c r="HCA53" s="160"/>
      <c r="HCB53" s="160"/>
      <c r="HCC53" s="160"/>
      <c r="HCD53" s="160"/>
      <c r="HCE53" s="160"/>
      <c r="HCF53" s="160"/>
      <c r="HCG53" s="160"/>
      <c r="HCH53" s="160"/>
      <c r="HCI53" s="160"/>
      <c r="HCJ53" s="160"/>
      <c r="HCK53" s="160"/>
      <c r="HCL53" s="160"/>
      <c r="HCM53" s="160"/>
      <c r="HCN53" s="160"/>
      <c r="HCO53" s="160"/>
      <c r="HCP53" s="160"/>
      <c r="HCQ53" s="160"/>
      <c r="HCR53" s="160"/>
      <c r="HCS53" s="160"/>
      <c r="HCT53" s="160"/>
      <c r="HCU53" s="160"/>
      <c r="HCV53" s="160"/>
      <c r="HCW53" s="160"/>
      <c r="HCX53" s="160"/>
      <c r="HCY53" s="160"/>
      <c r="HCZ53" s="160"/>
      <c r="HDA53" s="160"/>
      <c r="HDB53" s="160"/>
      <c r="HDC53" s="160"/>
      <c r="HDD53" s="160"/>
      <c r="HDE53" s="160"/>
      <c r="HDF53" s="160"/>
      <c r="HDG53" s="160"/>
      <c r="HDH53" s="160"/>
      <c r="HDI53" s="160"/>
      <c r="HDJ53" s="160"/>
      <c r="HDK53" s="160"/>
      <c r="HDL53" s="160"/>
      <c r="HDM53" s="160"/>
      <c r="HDN53" s="160"/>
      <c r="HDO53" s="160"/>
      <c r="HDP53" s="160"/>
      <c r="HDQ53" s="160"/>
      <c r="HDR53" s="160"/>
      <c r="HDS53" s="160"/>
      <c r="HDT53" s="160"/>
      <c r="HDU53" s="160"/>
      <c r="HDV53" s="160"/>
      <c r="HDW53" s="160"/>
      <c r="HDX53" s="160"/>
      <c r="HDY53" s="160"/>
      <c r="HDZ53" s="160"/>
      <c r="HEA53" s="160"/>
      <c r="HEB53" s="160"/>
      <c r="HEC53" s="160"/>
      <c r="HED53" s="160"/>
      <c r="HEE53" s="160"/>
      <c r="HEF53" s="160"/>
      <c r="HEG53" s="160"/>
      <c r="HEH53" s="160"/>
      <c r="HEI53" s="160"/>
      <c r="HEJ53" s="160"/>
      <c r="HEK53" s="160"/>
      <c r="HEL53" s="160"/>
      <c r="HEM53" s="160"/>
      <c r="HEN53" s="160"/>
      <c r="HEO53" s="160"/>
      <c r="HEP53" s="160"/>
      <c r="HEQ53" s="160"/>
      <c r="HER53" s="160"/>
      <c r="HES53" s="160"/>
      <c r="HET53" s="160"/>
      <c r="HEU53" s="160"/>
      <c r="HEV53" s="160"/>
      <c r="HEW53" s="160"/>
      <c r="HEX53" s="160"/>
      <c r="HEY53" s="160"/>
      <c r="HEZ53" s="160"/>
      <c r="HFA53" s="160"/>
      <c r="HFB53" s="160"/>
      <c r="HFC53" s="160"/>
      <c r="HFD53" s="160"/>
      <c r="HFE53" s="160"/>
      <c r="HFF53" s="160"/>
      <c r="HFG53" s="160"/>
      <c r="HFH53" s="160"/>
      <c r="HFI53" s="160"/>
      <c r="HFJ53" s="160"/>
      <c r="HFK53" s="160"/>
      <c r="HFL53" s="160"/>
      <c r="HFM53" s="160"/>
      <c r="HFN53" s="160"/>
      <c r="HFO53" s="160"/>
      <c r="HFP53" s="160"/>
      <c r="HFQ53" s="160"/>
      <c r="HFR53" s="160"/>
      <c r="HFS53" s="160"/>
      <c r="HFT53" s="160"/>
      <c r="HFU53" s="160"/>
      <c r="HFV53" s="160"/>
      <c r="HFW53" s="160"/>
      <c r="HFX53" s="160"/>
      <c r="HFY53" s="160"/>
      <c r="HFZ53" s="160"/>
      <c r="HGA53" s="160"/>
      <c r="HGB53" s="160"/>
      <c r="HGC53" s="160"/>
      <c r="HGD53" s="160"/>
      <c r="HGE53" s="160"/>
      <c r="HGF53" s="160"/>
      <c r="HGG53" s="160"/>
      <c r="HGH53" s="160"/>
      <c r="HGI53" s="160"/>
      <c r="HGJ53" s="160"/>
      <c r="HGK53" s="160"/>
      <c r="HGL53" s="160"/>
      <c r="HGM53" s="160"/>
      <c r="HGN53" s="160"/>
      <c r="HGO53" s="160"/>
      <c r="HGP53" s="160"/>
      <c r="HGQ53" s="160"/>
      <c r="HGR53" s="160"/>
      <c r="HGS53" s="160"/>
      <c r="HGT53" s="160"/>
      <c r="HGU53" s="160"/>
      <c r="HGV53" s="160"/>
      <c r="HGW53" s="160"/>
      <c r="HGX53" s="160"/>
      <c r="HGY53" s="160"/>
      <c r="HGZ53" s="160"/>
      <c r="HHA53" s="160"/>
      <c r="HHB53" s="160"/>
      <c r="HHC53" s="160"/>
      <c r="HHD53" s="160"/>
      <c r="HHE53" s="160"/>
      <c r="HHF53" s="160"/>
      <c r="HHG53" s="160"/>
      <c r="HHH53" s="160"/>
      <c r="HHI53" s="160"/>
      <c r="HHJ53" s="160"/>
      <c r="HHK53" s="160"/>
      <c r="HHL53" s="160"/>
      <c r="HHM53" s="160"/>
      <c r="HHN53" s="160"/>
      <c r="HHO53" s="160"/>
      <c r="HHP53" s="160"/>
      <c r="HHQ53" s="160"/>
      <c r="HHR53" s="160"/>
      <c r="HHS53" s="160"/>
      <c r="HHT53" s="160"/>
      <c r="HHU53" s="160"/>
      <c r="HHV53" s="160"/>
      <c r="HHW53" s="160"/>
      <c r="HHX53" s="160"/>
      <c r="HHY53" s="160"/>
      <c r="HHZ53" s="160"/>
      <c r="HIA53" s="160"/>
      <c r="HIB53" s="160"/>
      <c r="HIC53" s="160"/>
      <c r="HID53" s="160"/>
      <c r="HIE53" s="160"/>
      <c r="HIF53" s="160"/>
      <c r="HIG53" s="160"/>
      <c r="HIH53" s="160"/>
      <c r="HII53" s="160"/>
      <c r="HIJ53" s="160"/>
      <c r="HIK53" s="160"/>
      <c r="HIL53" s="160"/>
      <c r="HIM53" s="160"/>
      <c r="HIN53" s="160"/>
      <c r="HIO53" s="160"/>
      <c r="HIP53" s="160"/>
      <c r="HIQ53" s="160"/>
      <c r="HIR53" s="160"/>
      <c r="HIS53" s="160"/>
      <c r="HIT53" s="160"/>
      <c r="HIU53" s="160"/>
      <c r="HIV53" s="160"/>
      <c r="HIW53" s="160"/>
      <c r="HIX53" s="160"/>
      <c r="HIY53" s="160"/>
      <c r="HIZ53" s="160"/>
      <c r="HJA53" s="160"/>
      <c r="HJB53" s="160"/>
      <c r="HJC53" s="160"/>
      <c r="HJD53" s="160"/>
      <c r="HJE53" s="160"/>
      <c r="HJF53" s="160"/>
      <c r="HJG53" s="160"/>
      <c r="HJH53" s="160"/>
      <c r="HJI53" s="160"/>
      <c r="HJJ53" s="160"/>
      <c r="HJK53" s="160"/>
      <c r="HJL53" s="160"/>
      <c r="HJM53" s="160"/>
      <c r="HJN53" s="160"/>
      <c r="HJO53" s="160"/>
      <c r="HJP53" s="160"/>
      <c r="HJQ53" s="160"/>
      <c r="HJR53" s="160"/>
      <c r="HJS53" s="160"/>
      <c r="HJT53" s="160"/>
      <c r="HJU53" s="160"/>
      <c r="HJV53" s="160"/>
      <c r="HJW53" s="160"/>
      <c r="HJX53" s="160"/>
      <c r="HJY53" s="160"/>
      <c r="HJZ53" s="160"/>
      <c r="HKA53" s="160"/>
      <c r="HKB53" s="160"/>
      <c r="HKC53" s="160"/>
      <c r="HKD53" s="160"/>
      <c r="HKE53" s="160"/>
      <c r="HKF53" s="160"/>
      <c r="HKG53" s="160"/>
      <c r="HKH53" s="160"/>
      <c r="HKI53" s="160"/>
      <c r="HKJ53" s="160"/>
      <c r="HKK53" s="160"/>
      <c r="HKL53" s="160"/>
      <c r="HKM53" s="160"/>
      <c r="HKN53" s="160"/>
      <c r="HKO53" s="160"/>
      <c r="HKP53" s="160"/>
      <c r="HKQ53" s="160"/>
      <c r="HKR53" s="160"/>
      <c r="HKS53" s="160"/>
      <c r="HKT53" s="160"/>
      <c r="HKU53" s="160"/>
      <c r="HKV53" s="160"/>
      <c r="HKW53" s="160"/>
      <c r="HKX53" s="160"/>
      <c r="HKY53" s="160"/>
      <c r="HKZ53" s="160"/>
      <c r="HLA53" s="160"/>
      <c r="HLB53" s="160"/>
      <c r="HLC53" s="160"/>
      <c r="HLD53" s="160"/>
      <c r="HLE53" s="160"/>
      <c r="HLF53" s="160"/>
      <c r="HLG53" s="160"/>
      <c r="HLH53" s="160"/>
      <c r="HLI53" s="160"/>
      <c r="HLJ53" s="160"/>
      <c r="HLK53" s="160"/>
      <c r="HLL53" s="160"/>
      <c r="HLM53" s="160"/>
      <c r="HLN53" s="160"/>
      <c r="HLO53" s="160"/>
      <c r="HLP53" s="160"/>
      <c r="HLQ53" s="160"/>
      <c r="HLR53" s="160"/>
      <c r="HLS53" s="160"/>
      <c r="HLT53" s="160"/>
      <c r="HLU53" s="160"/>
      <c r="HLV53" s="160"/>
      <c r="HLW53" s="160"/>
      <c r="HLX53" s="160"/>
      <c r="HLY53" s="160"/>
      <c r="HLZ53" s="160"/>
      <c r="HMA53" s="160"/>
      <c r="HMB53" s="160"/>
      <c r="HMC53" s="160"/>
      <c r="HMD53" s="160"/>
      <c r="HME53" s="160"/>
      <c r="HMF53" s="160"/>
      <c r="HMG53" s="160"/>
      <c r="HMH53" s="160"/>
      <c r="HMI53" s="160"/>
      <c r="HMJ53" s="160"/>
      <c r="HMK53" s="160"/>
      <c r="HML53" s="160"/>
      <c r="HMM53" s="160"/>
      <c r="HMN53" s="160"/>
      <c r="HMO53" s="160"/>
      <c r="HMP53" s="160"/>
      <c r="HMQ53" s="160"/>
      <c r="HMR53" s="160"/>
      <c r="HMS53" s="160"/>
      <c r="HMT53" s="160"/>
      <c r="HMU53" s="160"/>
      <c r="HMV53" s="160"/>
      <c r="HMW53" s="160"/>
      <c r="HMX53" s="160"/>
      <c r="HMY53" s="160"/>
      <c r="HMZ53" s="160"/>
      <c r="HNA53" s="160"/>
      <c r="HNB53" s="160"/>
      <c r="HNC53" s="160"/>
      <c r="HND53" s="160"/>
      <c r="HNE53" s="160"/>
      <c r="HNF53" s="160"/>
      <c r="HNG53" s="160"/>
      <c r="HNH53" s="160"/>
      <c r="HNI53" s="160"/>
      <c r="HNJ53" s="160"/>
      <c r="HNK53" s="160"/>
      <c r="HNL53" s="160"/>
      <c r="HNM53" s="160"/>
      <c r="HNN53" s="160"/>
      <c r="HNO53" s="160"/>
      <c r="HNP53" s="160"/>
      <c r="HNQ53" s="160"/>
      <c r="HNR53" s="160"/>
      <c r="HNS53" s="160"/>
      <c r="HNT53" s="160"/>
      <c r="HNU53" s="160"/>
      <c r="HNV53" s="160"/>
      <c r="HNW53" s="160"/>
      <c r="HNX53" s="160"/>
      <c r="HNY53" s="160"/>
      <c r="HNZ53" s="160"/>
      <c r="HOA53" s="160"/>
      <c r="HOB53" s="160"/>
      <c r="HOC53" s="160"/>
      <c r="HOD53" s="160"/>
      <c r="HOE53" s="160"/>
      <c r="HOF53" s="160"/>
      <c r="HOG53" s="160"/>
      <c r="HOH53" s="160"/>
      <c r="HOI53" s="160"/>
      <c r="HOJ53" s="160"/>
      <c r="HOK53" s="160"/>
      <c r="HOL53" s="160"/>
      <c r="HOM53" s="160"/>
      <c r="HON53" s="160"/>
      <c r="HOO53" s="160"/>
      <c r="HOP53" s="160"/>
      <c r="HOQ53" s="160"/>
      <c r="HOR53" s="160"/>
      <c r="HOS53" s="160"/>
      <c r="HOT53" s="160"/>
      <c r="HOU53" s="160"/>
      <c r="HOV53" s="160"/>
      <c r="HOW53" s="160"/>
      <c r="HOX53" s="160"/>
      <c r="HOY53" s="160"/>
      <c r="HOZ53" s="160"/>
      <c r="HPA53" s="160"/>
      <c r="HPB53" s="160"/>
      <c r="HPC53" s="160"/>
      <c r="HPD53" s="160"/>
      <c r="HPE53" s="160"/>
      <c r="HPF53" s="160"/>
      <c r="HPG53" s="160"/>
      <c r="HPH53" s="160"/>
      <c r="HPI53" s="160"/>
      <c r="HPJ53" s="160"/>
      <c r="HPK53" s="160"/>
      <c r="HPL53" s="160"/>
      <c r="HPM53" s="160"/>
      <c r="HPN53" s="160"/>
      <c r="HPO53" s="160"/>
      <c r="HPP53" s="160"/>
      <c r="HPQ53" s="160"/>
      <c r="HPR53" s="160"/>
      <c r="HPS53" s="160"/>
      <c r="HPT53" s="160"/>
      <c r="HPU53" s="160"/>
      <c r="HPV53" s="160"/>
      <c r="HPW53" s="160"/>
      <c r="HPX53" s="160"/>
      <c r="HPY53" s="160"/>
      <c r="HPZ53" s="160"/>
      <c r="HQA53" s="160"/>
      <c r="HQB53" s="160"/>
      <c r="HQC53" s="160"/>
      <c r="HQD53" s="160"/>
      <c r="HQE53" s="160"/>
      <c r="HQF53" s="160"/>
      <c r="HQG53" s="160"/>
      <c r="HQH53" s="160"/>
      <c r="HQI53" s="160"/>
      <c r="HQJ53" s="160"/>
      <c r="HQK53" s="160"/>
      <c r="HQL53" s="160"/>
      <c r="HQM53" s="160"/>
      <c r="HQN53" s="160"/>
      <c r="HQO53" s="160"/>
      <c r="HQP53" s="160"/>
      <c r="HQQ53" s="160"/>
      <c r="HQR53" s="160"/>
      <c r="HQS53" s="160"/>
      <c r="HQT53" s="160"/>
      <c r="HQU53" s="160"/>
      <c r="HQV53" s="160"/>
      <c r="HQW53" s="160"/>
      <c r="HQX53" s="160"/>
      <c r="HQY53" s="160"/>
      <c r="HQZ53" s="160"/>
      <c r="HRA53" s="160"/>
      <c r="HRB53" s="160"/>
      <c r="HRC53" s="160"/>
      <c r="HRD53" s="160"/>
      <c r="HRE53" s="160"/>
      <c r="HRF53" s="160"/>
      <c r="HRG53" s="160"/>
      <c r="HRH53" s="160"/>
      <c r="HRI53" s="160"/>
      <c r="HRJ53" s="160"/>
      <c r="HRK53" s="160"/>
      <c r="HRL53" s="160"/>
      <c r="HRM53" s="160"/>
      <c r="HRN53" s="160"/>
      <c r="HRO53" s="160"/>
      <c r="HRP53" s="160"/>
      <c r="HRQ53" s="160"/>
      <c r="HRR53" s="160"/>
      <c r="HRS53" s="160"/>
      <c r="HRT53" s="160"/>
      <c r="HRU53" s="160"/>
      <c r="HRV53" s="160"/>
      <c r="HRW53" s="160"/>
      <c r="HRX53" s="160"/>
      <c r="HRY53" s="160"/>
      <c r="HRZ53" s="160"/>
      <c r="HSA53" s="160"/>
      <c r="HSB53" s="160"/>
      <c r="HSC53" s="160"/>
      <c r="HSD53" s="160"/>
      <c r="HSE53" s="160"/>
      <c r="HSF53" s="160"/>
      <c r="HSG53" s="160"/>
      <c r="HSH53" s="160"/>
      <c r="HSI53" s="160"/>
      <c r="HSJ53" s="160"/>
      <c r="HSK53" s="160"/>
      <c r="HSL53" s="160"/>
      <c r="HSM53" s="160"/>
      <c r="HSN53" s="160"/>
      <c r="HSO53" s="160"/>
      <c r="HSP53" s="160"/>
      <c r="HSQ53" s="160"/>
      <c r="HSR53" s="160"/>
      <c r="HSS53" s="160"/>
      <c r="HST53" s="160"/>
      <c r="HSU53" s="160"/>
      <c r="HSV53" s="160"/>
      <c r="HSW53" s="160"/>
      <c r="HSX53" s="160"/>
      <c r="HSY53" s="160"/>
      <c r="HSZ53" s="160"/>
      <c r="HTA53" s="160"/>
      <c r="HTB53" s="160"/>
      <c r="HTC53" s="160"/>
      <c r="HTD53" s="160"/>
      <c r="HTE53" s="160"/>
      <c r="HTF53" s="160"/>
      <c r="HTG53" s="160"/>
      <c r="HTH53" s="160"/>
      <c r="HTI53" s="160"/>
      <c r="HTJ53" s="160"/>
      <c r="HTK53" s="160"/>
      <c r="HTL53" s="160"/>
      <c r="HTM53" s="160"/>
      <c r="HTN53" s="160"/>
      <c r="HTO53" s="160"/>
      <c r="HTP53" s="160"/>
      <c r="HTQ53" s="160"/>
      <c r="HTR53" s="160"/>
      <c r="HTS53" s="160"/>
      <c r="HTT53" s="160"/>
      <c r="HTU53" s="160"/>
      <c r="HTV53" s="160"/>
      <c r="HTW53" s="160"/>
      <c r="HTX53" s="160"/>
      <c r="HTY53" s="160"/>
      <c r="HTZ53" s="160"/>
      <c r="HUA53" s="160"/>
      <c r="HUB53" s="160"/>
      <c r="HUC53" s="160"/>
      <c r="HUD53" s="160"/>
      <c r="HUE53" s="160"/>
      <c r="HUF53" s="160"/>
      <c r="HUG53" s="160"/>
      <c r="HUH53" s="160"/>
      <c r="HUI53" s="160"/>
      <c r="HUJ53" s="160"/>
      <c r="HUK53" s="160"/>
      <c r="HUL53" s="160"/>
      <c r="HUM53" s="160"/>
      <c r="HUN53" s="160"/>
      <c r="HUO53" s="160"/>
      <c r="HUP53" s="160"/>
      <c r="HUQ53" s="160"/>
      <c r="HUR53" s="160"/>
      <c r="HUS53" s="160"/>
      <c r="HUT53" s="160"/>
      <c r="HUU53" s="160"/>
      <c r="HUV53" s="160"/>
      <c r="HUW53" s="160"/>
      <c r="HUX53" s="160"/>
      <c r="HUY53" s="160"/>
      <c r="HUZ53" s="160"/>
      <c r="HVA53" s="160"/>
      <c r="HVB53" s="160"/>
      <c r="HVC53" s="160"/>
      <c r="HVD53" s="160"/>
      <c r="HVE53" s="160"/>
      <c r="HVF53" s="160"/>
      <c r="HVG53" s="160"/>
      <c r="HVH53" s="160"/>
      <c r="HVI53" s="160"/>
      <c r="HVJ53" s="160"/>
      <c r="HVK53" s="160"/>
      <c r="HVL53" s="160"/>
      <c r="HVM53" s="160"/>
      <c r="HVN53" s="160"/>
      <c r="HVO53" s="160"/>
      <c r="HVP53" s="160"/>
      <c r="HVQ53" s="160"/>
      <c r="HVR53" s="160"/>
      <c r="HVS53" s="160"/>
      <c r="HVT53" s="160"/>
      <c r="HVU53" s="160"/>
      <c r="HVV53" s="160"/>
      <c r="HVW53" s="160"/>
      <c r="HVX53" s="160"/>
      <c r="HVY53" s="160"/>
      <c r="HVZ53" s="160"/>
      <c r="HWA53" s="160"/>
      <c r="HWB53" s="160"/>
      <c r="HWC53" s="160"/>
      <c r="HWD53" s="160"/>
      <c r="HWE53" s="160"/>
      <c r="HWF53" s="160"/>
      <c r="HWG53" s="160"/>
      <c r="HWH53" s="160"/>
      <c r="HWI53" s="160"/>
      <c r="HWJ53" s="160"/>
      <c r="HWK53" s="160"/>
      <c r="HWL53" s="160"/>
      <c r="HWM53" s="160"/>
      <c r="HWN53" s="160"/>
      <c r="HWO53" s="160"/>
      <c r="HWP53" s="160"/>
      <c r="HWQ53" s="160"/>
      <c r="HWR53" s="160"/>
      <c r="HWS53" s="160"/>
      <c r="HWT53" s="160"/>
      <c r="HWU53" s="160"/>
      <c r="HWV53" s="160"/>
      <c r="HWW53" s="160"/>
      <c r="HWX53" s="160"/>
      <c r="HWY53" s="160"/>
      <c r="HWZ53" s="160"/>
      <c r="HXA53" s="160"/>
      <c r="HXB53" s="160"/>
      <c r="HXC53" s="160"/>
      <c r="HXD53" s="160"/>
      <c r="HXE53" s="160"/>
      <c r="HXF53" s="160"/>
      <c r="HXG53" s="160"/>
      <c r="HXH53" s="160"/>
      <c r="HXI53" s="160"/>
      <c r="HXJ53" s="160"/>
      <c r="HXK53" s="160"/>
      <c r="HXL53" s="160"/>
      <c r="HXM53" s="160"/>
      <c r="HXN53" s="160"/>
      <c r="HXO53" s="160"/>
      <c r="HXP53" s="160"/>
      <c r="HXQ53" s="160"/>
      <c r="HXR53" s="160"/>
      <c r="HXS53" s="160"/>
      <c r="HXT53" s="160"/>
      <c r="HXU53" s="160"/>
      <c r="HXV53" s="160"/>
      <c r="HXW53" s="160"/>
      <c r="HXX53" s="160"/>
      <c r="HXY53" s="160"/>
      <c r="HXZ53" s="160"/>
      <c r="HYA53" s="160"/>
      <c r="HYB53" s="160"/>
      <c r="HYC53" s="160"/>
      <c r="HYD53" s="160"/>
      <c r="HYE53" s="160"/>
      <c r="HYF53" s="160"/>
      <c r="HYG53" s="160"/>
      <c r="HYH53" s="160"/>
      <c r="HYI53" s="160"/>
      <c r="HYJ53" s="160"/>
      <c r="HYK53" s="160"/>
      <c r="HYL53" s="160"/>
      <c r="HYM53" s="160"/>
      <c r="HYN53" s="160"/>
      <c r="HYO53" s="160"/>
      <c r="HYP53" s="160"/>
      <c r="HYQ53" s="160"/>
      <c r="HYR53" s="160"/>
      <c r="HYS53" s="160"/>
      <c r="HYT53" s="160"/>
      <c r="HYU53" s="160"/>
      <c r="HYV53" s="160"/>
      <c r="HYW53" s="160"/>
      <c r="HYX53" s="160"/>
      <c r="HYY53" s="160"/>
      <c r="HYZ53" s="160"/>
      <c r="HZA53" s="160"/>
      <c r="HZB53" s="160"/>
      <c r="HZC53" s="160"/>
      <c r="HZD53" s="160"/>
      <c r="HZE53" s="160"/>
      <c r="HZF53" s="160"/>
      <c r="HZG53" s="160"/>
      <c r="HZH53" s="160"/>
      <c r="HZI53" s="160"/>
      <c r="HZJ53" s="160"/>
      <c r="HZK53" s="160"/>
      <c r="HZL53" s="160"/>
      <c r="HZM53" s="160"/>
      <c r="HZN53" s="160"/>
      <c r="HZO53" s="160"/>
      <c r="HZP53" s="160"/>
      <c r="HZQ53" s="160"/>
      <c r="HZR53" s="160"/>
      <c r="HZS53" s="160"/>
      <c r="HZT53" s="160"/>
      <c r="HZU53" s="160"/>
      <c r="HZV53" s="160"/>
      <c r="HZW53" s="160"/>
      <c r="HZX53" s="160"/>
      <c r="HZY53" s="160"/>
      <c r="HZZ53" s="160"/>
      <c r="IAA53" s="160"/>
      <c r="IAB53" s="160"/>
      <c r="IAC53" s="160"/>
      <c r="IAD53" s="160"/>
      <c r="IAE53" s="160"/>
      <c r="IAF53" s="160"/>
      <c r="IAG53" s="160"/>
      <c r="IAH53" s="160"/>
      <c r="IAI53" s="160"/>
      <c r="IAJ53" s="160"/>
      <c r="IAK53" s="160"/>
      <c r="IAL53" s="160"/>
      <c r="IAM53" s="160"/>
      <c r="IAN53" s="160"/>
      <c r="IAO53" s="160"/>
      <c r="IAP53" s="160"/>
      <c r="IAQ53" s="160"/>
      <c r="IAR53" s="160"/>
      <c r="IAS53" s="160"/>
      <c r="IAT53" s="160"/>
      <c r="IAU53" s="160"/>
      <c r="IAV53" s="160"/>
      <c r="IAW53" s="160"/>
      <c r="IAX53" s="160"/>
      <c r="IAY53" s="160"/>
      <c r="IAZ53" s="160"/>
      <c r="IBA53" s="160"/>
      <c r="IBB53" s="160"/>
      <c r="IBC53" s="160"/>
      <c r="IBD53" s="160"/>
      <c r="IBE53" s="160"/>
      <c r="IBF53" s="160"/>
      <c r="IBG53" s="160"/>
      <c r="IBH53" s="160"/>
      <c r="IBI53" s="160"/>
      <c r="IBJ53" s="160"/>
      <c r="IBK53" s="160"/>
      <c r="IBL53" s="160"/>
      <c r="IBM53" s="160"/>
      <c r="IBN53" s="160"/>
      <c r="IBO53" s="160"/>
      <c r="IBP53" s="160"/>
      <c r="IBQ53" s="160"/>
      <c r="IBR53" s="160"/>
      <c r="IBS53" s="160"/>
      <c r="IBT53" s="160"/>
      <c r="IBU53" s="160"/>
      <c r="IBV53" s="160"/>
      <c r="IBW53" s="160"/>
      <c r="IBX53" s="160"/>
      <c r="IBY53" s="160"/>
      <c r="IBZ53" s="160"/>
      <c r="ICA53" s="160"/>
      <c r="ICB53" s="160"/>
      <c r="ICC53" s="160"/>
      <c r="ICD53" s="160"/>
      <c r="ICE53" s="160"/>
      <c r="ICF53" s="160"/>
      <c r="ICG53" s="160"/>
      <c r="ICH53" s="160"/>
      <c r="ICI53" s="160"/>
      <c r="ICJ53" s="160"/>
      <c r="ICK53" s="160"/>
      <c r="ICL53" s="160"/>
      <c r="ICM53" s="160"/>
      <c r="ICN53" s="160"/>
      <c r="ICO53" s="160"/>
      <c r="ICP53" s="160"/>
      <c r="ICQ53" s="160"/>
      <c r="ICR53" s="160"/>
      <c r="ICS53" s="160"/>
      <c r="ICT53" s="160"/>
      <c r="ICU53" s="160"/>
      <c r="ICV53" s="160"/>
      <c r="ICW53" s="160"/>
      <c r="ICX53" s="160"/>
      <c r="ICY53" s="160"/>
      <c r="ICZ53" s="160"/>
      <c r="IDA53" s="160"/>
      <c r="IDB53" s="160"/>
      <c r="IDC53" s="160"/>
      <c r="IDD53" s="160"/>
      <c r="IDE53" s="160"/>
      <c r="IDF53" s="160"/>
      <c r="IDG53" s="160"/>
      <c r="IDH53" s="160"/>
      <c r="IDI53" s="160"/>
      <c r="IDJ53" s="160"/>
      <c r="IDK53" s="160"/>
      <c r="IDL53" s="160"/>
      <c r="IDM53" s="160"/>
      <c r="IDN53" s="160"/>
      <c r="IDO53" s="160"/>
      <c r="IDP53" s="160"/>
      <c r="IDQ53" s="160"/>
      <c r="IDR53" s="160"/>
      <c r="IDS53" s="160"/>
      <c r="IDT53" s="160"/>
      <c r="IDU53" s="160"/>
      <c r="IDV53" s="160"/>
      <c r="IDW53" s="160"/>
      <c r="IDX53" s="160"/>
      <c r="IDY53" s="160"/>
      <c r="IDZ53" s="160"/>
      <c r="IEA53" s="160"/>
      <c r="IEB53" s="160"/>
      <c r="IEC53" s="160"/>
      <c r="IED53" s="160"/>
      <c r="IEE53" s="160"/>
      <c r="IEF53" s="160"/>
      <c r="IEG53" s="160"/>
      <c r="IEH53" s="160"/>
      <c r="IEI53" s="160"/>
      <c r="IEJ53" s="160"/>
      <c r="IEK53" s="160"/>
      <c r="IEL53" s="160"/>
      <c r="IEM53" s="160"/>
      <c r="IEN53" s="160"/>
      <c r="IEO53" s="160"/>
      <c r="IEP53" s="160"/>
      <c r="IEQ53" s="160"/>
      <c r="IER53" s="160"/>
      <c r="IES53" s="160"/>
      <c r="IET53" s="160"/>
      <c r="IEU53" s="160"/>
      <c r="IEV53" s="160"/>
      <c r="IEW53" s="160"/>
      <c r="IEX53" s="160"/>
      <c r="IEY53" s="160"/>
      <c r="IEZ53" s="160"/>
      <c r="IFA53" s="160"/>
      <c r="IFB53" s="160"/>
      <c r="IFC53" s="160"/>
      <c r="IFD53" s="160"/>
      <c r="IFE53" s="160"/>
      <c r="IFF53" s="160"/>
      <c r="IFG53" s="160"/>
      <c r="IFH53" s="160"/>
      <c r="IFI53" s="160"/>
      <c r="IFJ53" s="160"/>
      <c r="IFK53" s="160"/>
      <c r="IFL53" s="160"/>
      <c r="IFM53" s="160"/>
      <c r="IFN53" s="160"/>
      <c r="IFO53" s="160"/>
      <c r="IFP53" s="160"/>
      <c r="IFQ53" s="160"/>
      <c r="IFR53" s="160"/>
      <c r="IFS53" s="160"/>
      <c r="IFT53" s="160"/>
      <c r="IFU53" s="160"/>
      <c r="IFV53" s="160"/>
      <c r="IFW53" s="160"/>
      <c r="IFX53" s="160"/>
      <c r="IFY53" s="160"/>
      <c r="IFZ53" s="160"/>
      <c r="IGA53" s="160"/>
      <c r="IGB53" s="160"/>
      <c r="IGC53" s="160"/>
      <c r="IGD53" s="160"/>
      <c r="IGE53" s="160"/>
      <c r="IGF53" s="160"/>
      <c r="IGG53" s="160"/>
      <c r="IGH53" s="160"/>
      <c r="IGI53" s="160"/>
      <c r="IGJ53" s="160"/>
      <c r="IGK53" s="160"/>
      <c r="IGL53" s="160"/>
      <c r="IGM53" s="160"/>
      <c r="IGN53" s="160"/>
      <c r="IGO53" s="160"/>
      <c r="IGP53" s="160"/>
      <c r="IGQ53" s="160"/>
      <c r="IGR53" s="160"/>
      <c r="IGS53" s="160"/>
      <c r="IGT53" s="160"/>
      <c r="IGU53" s="160"/>
      <c r="IGV53" s="160"/>
      <c r="IGW53" s="160"/>
      <c r="IGX53" s="160"/>
      <c r="IGY53" s="160"/>
      <c r="IGZ53" s="160"/>
      <c r="IHA53" s="160"/>
      <c r="IHB53" s="160"/>
      <c r="IHC53" s="160"/>
      <c r="IHD53" s="160"/>
      <c r="IHE53" s="160"/>
      <c r="IHF53" s="160"/>
      <c r="IHG53" s="160"/>
      <c r="IHH53" s="160"/>
      <c r="IHI53" s="160"/>
      <c r="IHJ53" s="160"/>
      <c r="IHK53" s="160"/>
      <c r="IHL53" s="160"/>
      <c r="IHM53" s="160"/>
      <c r="IHN53" s="160"/>
      <c r="IHO53" s="160"/>
      <c r="IHP53" s="160"/>
      <c r="IHQ53" s="160"/>
      <c r="IHR53" s="160"/>
      <c r="IHS53" s="160"/>
      <c r="IHT53" s="160"/>
      <c r="IHU53" s="160"/>
      <c r="IHV53" s="160"/>
      <c r="IHW53" s="160"/>
      <c r="IHX53" s="160"/>
      <c r="IHY53" s="160"/>
      <c r="IHZ53" s="160"/>
      <c r="IIA53" s="160"/>
      <c r="IIB53" s="160"/>
      <c r="IIC53" s="160"/>
      <c r="IID53" s="160"/>
      <c r="IIE53" s="160"/>
      <c r="IIF53" s="160"/>
      <c r="IIG53" s="160"/>
      <c r="IIH53" s="160"/>
      <c r="III53" s="160"/>
      <c r="IIJ53" s="160"/>
      <c r="IIK53" s="160"/>
      <c r="IIL53" s="160"/>
      <c r="IIM53" s="160"/>
      <c r="IIN53" s="160"/>
      <c r="IIO53" s="160"/>
      <c r="IIP53" s="160"/>
      <c r="IIQ53" s="160"/>
      <c r="IIR53" s="160"/>
      <c r="IIS53" s="160"/>
      <c r="IIT53" s="160"/>
      <c r="IIU53" s="160"/>
      <c r="IIV53" s="160"/>
      <c r="IIW53" s="160"/>
      <c r="IIX53" s="160"/>
      <c r="IIY53" s="160"/>
      <c r="IIZ53" s="160"/>
      <c r="IJA53" s="160"/>
      <c r="IJB53" s="160"/>
      <c r="IJC53" s="160"/>
      <c r="IJD53" s="160"/>
      <c r="IJE53" s="160"/>
      <c r="IJF53" s="160"/>
      <c r="IJG53" s="160"/>
      <c r="IJH53" s="160"/>
      <c r="IJI53" s="160"/>
      <c r="IJJ53" s="160"/>
      <c r="IJK53" s="160"/>
      <c r="IJL53" s="160"/>
      <c r="IJM53" s="160"/>
      <c r="IJN53" s="160"/>
      <c r="IJO53" s="160"/>
      <c r="IJP53" s="160"/>
      <c r="IJQ53" s="160"/>
      <c r="IJR53" s="160"/>
      <c r="IJS53" s="160"/>
      <c r="IJT53" s="160"/>
      <c r="IJU53" s="160"/>
      <c r="IJV53" s="160"/>
      <c r="IJW53" s="160"/>
      <c r="IJX53" s="160"/>
      <c r="IJY53" s="160"/>
      <c r="IJZ53" s="160"/>
      <c r="IKA53" s="160"/>
      <c r="IKB53" s="160"/>
      <c r="IKC53" s="160"/>
      <c r="IKD53" s="160"/>
      <c r="IKE53" s="160"/>
      <c r="IKF53" s="160"/>
      <c r="IKG53" s="160"/>
      <c r="IKH53" s="160"/>
      <c r="IKI53" s="160"/>
      <c r="IKJ53" s="160"/>
      <c r="IKK53" s="160"/>
      <c r="IKL53" s="160"/>
      <c r="IKM53" s="160"/>
      <c r="IKN53" s="160"/>
      <c r="IKO53" s="160"/>
      <c r="IKP53" s="160"/>
      <c r="IKQ53" s="160"/>
      <c r="IKR53" s="160"/>
      <c r="IKS53" s="160"/>
      <c r="IKT53" s="160"/>
      <c r="IKU53" s="160"/>
      <c r="IKV53" s="160"/>
      <c r="IKW53" s="160"/>
      <c r="IKX53" s="160"/>
      <c r="IKY53" s="160"/>
      <c r="IKZ53" s="160"/>
      <c r="ILA53" s="160"/>
      <c r="ILB53" s="160"/>
      <c r="ILC53" s="160"/>
      <c r="ILD53" s="160"/>
      <c r="ILE53" s="160"/>
      <c r="ILF53" s="160"/>
      <c r="ILG53" s="160"/>
      <c r="ILH53" s="160"/>
      <c r="ILI53" s="160"/>
      <c r="ILJ53" s="160"/>
      <c r="ILK53" s="160"/>
      <c r="ILL53" s="160"/>
      <c r="ILM53" s="160"/>
      <c r="ILN53" s="160"/>
      <c r="ILO53" s="160"/>
      <c r="ILP53" s="160"/>
      <c r="ILQ53" s="160"/>
      <c r="ILR53" s="160"/>
      <c r="ILS53" s="160"/>
      <c r="ILT53" s="160"/>
      <c r="ILU53" s="160"/>
      <c r="ILV53" s="160"/>
      <c r="ILW53" s="160"/>
      <c r="ILX53" s="160"/>
      <c r="ILY53" s="160"/>
      <c r="ILZ53" s="160"/>
      <c r="IMA53" s="160"/>
      <c r="IMB53" s="160"/>
      <c r="IMC53" s="160"/>
      <c r="IMD53" s="160"/>
      <c r="IME53" s="160"/>
      <c r="IMF53" s="160"/>
      <c r="IMG53" s="160"/>
      <c r="IMH53" s="160"/>
      <c r="IMI53" s="160"/>
      <c r="IMJ53" s="160"/>
      <c r="IMK53" s="160"/>
      <c r="IML53" s="160"/>
      <c r="IMM53" s="160"/>
      <c r="IMN53" s="160"/>
      <c r="IMO53" s="160"/>
      <c r="IMP53" s="160"/>
      <c r="IMQ53" s="160"/>
      <c r="IMR53" s="160"/>
      <c r="IMS53" s="160"/>
      <c r="IMT53" s="160"/>
      <c r="IMU53" s="160"/>
      <c r="IMV53" s="160"/>
      <c r="IMW53" s="160"/>
      <c r="IMX53" s="160"/>
      <c r="IMY53" s="160"/>
      <c r="IMZ53" s="160"/>
      <c r="INA53" s="160"/>
      <c r="INB53" s="160"/>
      <c r="INC53" s="160"/>
      <c r="IND53" s="160"/>
      <c r="INE53" s="160"/>
      <c r="INF53" s="160"/>
      <c r="ING53" s="160"/>
      <c r="INH53" s="160"/>
      <c r="INI53" s="160"/>
      <c r="INJ53" s="160"/>
      <c r="INK53" s="160"/>
      <c r="INL53" s="160"/>
      <c r="INM53" s="160"/>
      <c r="INN53" s="160"/>
      <c r="INO53" s="160"/>
      <c r="INP53" s="160"/>
      <c r="INQ53" s="160"/>
      <c r="INR53" s="160"/>
      <c r="INS53" s="160"/>
      <c r="INT53" s="160"/>
      <c r="INU53" s="160"/>
      <c r="INV53" s="160"/>
      <c r="INW53" s="160"/>
      <c r="INX53" s="160"/>
      <c r="INY53" s="160"/>
      <c r="INZ53" s="160"/>
      <c r="IOA53" s="160"/>
      <c r="IOB53" s="160"/>
      <c r="IOC53" s="160"/>
      <c r="IOD53" s="160"/>
      <c r="IOE53" s="160"/>
      <c r="IOF53" s="160"/>
      <c r="IOG53" s="160"/>
      <c r="IOH53" s="160"/>
      <c r="IOI53" s="160"/>
      <c r="IOJ53" s="160"/>
      <c r="IOK53" s="160"/>
      <c r="IOL53" s="160"/>
      <c r="IOM53" s="160"/>
      <c r="ION53" s="160"/>
      <c r="IOO53" s="160"/>
      <c r="IOP53" s="160"/>
      <c r="IOQ53" s="160"/>
      <c r="IOR53" s="160"/>
      <c r="IOS53" s="160"/>
      <c r="IOT53" s="160"/>
      <c r="IOU53" s="160"/>
      <c r="IOV53" s="160"/>
      <c r="IOW53" s="160"/>
      <c r="IOX53" s="160"/>
      <c r="IOY53" s="160"/>
      <c r="IOZ53" s="160"/>
      <c r="IPA53" s="160"/>
      <c r="IPB53" s="160"/>
      <c r="IPC53" s="160"/>
      <c r="IPD53" s="160"/>
      <c r="IPE53" s="160"/>
      <c r="IPF53" s="160"/>
      <c r="IPG53" s="160"/>
      <c r="IPH53" s="160"/>
      <c r="IPI53" s="160"/>
      <c r="IPJ53" s="160"/>
      <c r="IPK53" s="160"/>
      <c r="IPL53" s="160"/>
      <c r="IPM53" s="160"/>
      <c r="IPN53" s="160"/>
      <c r="IPO53" s="160"/>
      <c r="IPP53" s="160"/>
      <c r="IPQ53" s="160"/>
      <c r="IPR53" s="160"/>
      <c r="IPS53" s="160"/>
      <c r="IPT53" s="160"/>
      <c r="IPU53" s="160"/>
      <c r="IPV53" s="160"/>
      <c r="IPW53" s="160"/>
      <c r="IPX53" s="160"/>
      <c r="IPY53" s="160"/>
      <c r="IPZ53" s="160"/>
      <c r="IQA53" s="160"/>
      <c r="IQB53" s="160"/>
      <c r="IQC53" s="160"/>
      <c r="IQD53" s="160"/>
      <c r="IQE53" s="160"/>
      <c r="IQF53" s="160"/>
      <c r="IQG53" s="160"/>
      <c r="IQH53" s="160"/>
      <c r="IQI53" s="160"/>
      <c r="IQJ53" s="160"/>
      <c r="IQK53" s="160"/>
      <c r="IQL53" s="160"/>
      <c r="IQM53" s="160"/>
      <c r="IQN53" s="160"/>
      <c r="IQO53" s="160"/>
      <c r="IQP53" s="160"/>
      <c r="IQQ53" s="160"/>
      <c r="IQR53" s="160"/>
      <c r="IQS53" s="160"/>
      <c r="IQT53" s="160"/>
      <c r="IQU53" s="160"/>
      <c r="IQV53" s="160"/>
      <c r="IQW53" s="160"/>
      <c r="IQX53" s="160"/>
      <c r="IQY53" s="160"/>
      <c r="IQZ53" s="160"/>
      <c r="IRA53" s="160"/>
      <c r="IRB53" s="160"/>
      <c r="IRC53" s="160"/>
      <c r="IRD53" s="160"/>
      <c r="IRE53" s="160"/>
      <c r="IRF53" s="160"/>
      <c r="IRG53" s="160"/>
      <c r="IRH53" s="160"/>
      <c r="IRI53" s="160"/>
      <c r="IRJ53" s="160"/>
      <c r="IRK53" s="160"/>
      <c r="IRL53" s="160"/>
      <c r="IRM53" s="160"/>
      <c r="IRN53" s="160"/>
      <c r="IRO53" s="160"/>
      <c r="IRP53" s="160"/>
      <c r="IRQ53" s="160"/>
      <c r="IRR53" s="160"/>
      <c r="IRS53" s="160"/>
      <c r="IRT53" s="160"/>
      <c r="IRU53" s="160"/>
      <c r="IRV53" s="160"/>
      <c r="IRW53" s="160"/>
      <c r="IRX53" s="160"/>
      <c r="IRY53" s="160"/>
      <c r="IRZ53" s="160"/>
      <c r="ISA53" s="160"/>
      <c r="ISB53" s="160"/>
      <c r="ISC53" s="160"/>
      <c r="ISD53" s="160"/>
      <c r="ISE53" s="160"/>
      <c r="ISF53" s="160"/>
      <c r="ISG53" s="160"/>
      <c r="ISH53" s="160"/>
      <c r="ISI53" s="160"/>
      <c r="ISJ53" s="160"/>
      <c r="ISK53" s="160"/>
      <c r="ISL53" s="160"/>
      <c r="ISM53" s="160"/>
      <c r="ISN53" s="160"/>
      <c r="ISO53" s="160"/>
      <c r="ISP53" s="160"/>
      <c r="ISQ53" s="160"/>
      <c r="ISR53" s="160"/>
      <c r="ISS53" s="160"/>
      <c r="IST53" s="160"/>
      <c r="ISU53" s="160"/>
      <c r="ISV53" s="160"/>
      <c r="ISW53" s="160"/>
      <c r="ISX53" s="160"/>
      <c r="ISY53" s="160"/>
      <c r="ISZ53" s="160"/>
      <c r="ITA53" s="160"/>
      <c r="ITB53" s="160"/>
      <c r="ITC53" s="160"/>
      <c r="ITD53" s="160"/>
      <c r="ITE53" s="160"/>
      <c r="ITF53" s="160"/>
      <c r="ITG53" s="160"/>
      <c r="ITH53" s="160"/>
      <c r="ITI53" s="160"/>
      <c r="ITJ53" s="160"/>
      <c r="ITK53" s="160"/>
      <c r="ITL53" s="160"/>
      <c r="ITM53" s="160"/>
      <c r="ITN53" s="160"/>
      <c r="ITO53" s="160"/>
      <c r="ITP53" s="160"/>
      <c r="ITQ53" s="160"/>
      <c r="ITR53" s="160"/>
      <c r="ITS53" s="160"/>
      <c r="ITT53" s="160"/>
      <c r="ITU53" s="160"/>
      <c r="ITV53" s="160"/>
      <c r="ITW53" s="160"/>
      <c r="ITX53" s="160"/>
      <c r="ITY53" s="160"/>
      <c r="ITZ53" s="160"/>
      <c r="IUA53" s="160"/>
      <c r="IUB53" s="160"/>
      <c r="IUC53" s="160"/>
      <c r="IUD53" s="160"/>
      <c r="IUE53" s="160"/>
      <c r="IUF53" s="160"/>
      <c r="IUG53" s="160"/>
      <c r="IUH53" s="160"/>
      <c r="IUI53" s="160"/>
      <c r="IUJ53" s="160"/>
      <c r="IUK53" s="160"/>
      <c r="IUL53" s="160"/>
      <c r="IUM53" s="160"/>
      <c r="IUN53" s="160"/>
      <c r="IUO53" s="160"/>
      <c r="IUP53" s="160"/>
      <c r="IUQ53" s="160"/>
      <c r="IUR53" s="160"/>
      <c r="IUS53" s="160"/>
      <c r="IUT53" s="160"/>
      <c r="IUU53" s="160"/>
      <c r="IUV53" s="160"/>
      <c r="IUW53" s="160"/>
      <c r="IUX53" s="160"/>
      <c r="IUY53" s="160"/>
      <c r="IUZ53" s="160"/>
      <c r="IVA53" s="160"/>
      <c r="IVB53" s="160"/>
      <c r="IVC53" s="160"/>
      <c r="IVD53" s="160"/>
      <c r="IVE53" s="160"/>
      <c r="IVF53" s="160"/>
      <c r="IVG53" s="160"/>
      <c r="IVH53" s="160"/>
      <c r="IVI53" s="160"/>
      <c r="IVJ53" s="160"/>
      <c r="IVK53" s="160"/>
      <c r="IVL53" s="160"/>
      <c r="IVM53" s="160"/>
      <c r="IVN53" s="160"/>
      <c r="IVO53" s="160"/>
      <c r="IVP53" s="160"/>
      <c r="IVQ53" s="160"/>
      <c r="IVR53" s="160"/>
      <c r="IVS53" s="160"/>
      <c r="IVT53" s="160"/>
      <c r="IVU53" s="160"/>
      <c r="IVV53" s="160"/>
      <c r="IVW53" s="160"/>
      <c r="IVX53" s="160"/>
      <c r="IVY53" s="160"/>
      <c r="IVZ53" s="160"/>
      <c r="IWA53" s="160"/>
      <c r="IWB53" s="160"/>
      <c r="IWC53" s="160"/>
      <c r="IWD53" s="160"/>
      <c r="IWE53" s="160"/>
      <c r="IWF53" s="160"/>
      <c r="IWG53" s="160"/>
      <c r="IWH53" s="160"/>
      <c r="IWI53" s="160"/>
      <c r="IWJ53" s="160"/>
      <c r="IWK53" s="160"/>
      <c r="IWL53" s="160"/>
      <c r="IWM53" s="160"/>
      <c r="IWN53" s="160"/>
      <c r="IWO53" s="160"/>
      <c r="IWP53" s="160"/>
      <c r="IWQ53" s="160"/>
      <c r="IWR53" s="160"/>
      <c r="IWS53" s="160"/>
      <c r="IWT53" s="160"/>
      <c r="IWU53" s="160"/>
      <c r="IWV53" s="160"/>
      <c r="IWW53" s="160"/>
      <c r="IWX53" s="160"/>
      <c r="IWY53" s="160"/>
      <c r="IWZ53" s="160"/>
      <c r="IXA53" s="160"/>
      <c r="IXB53" s="160"/>
      <c r="IXC53" s="160"/>
      <c r="IXD53" s="160"/>
      <c r="IXE53" s="160"/>
      <c r="IXF53" s="160"/>
      <c r="IXG53" s="160"/>
      <c r="IXH53" s="160"/>
      <c r="IXI53" s="160"/>
      <c r="IXJ53" s="160"/>
      <c r="IXK53" s="160"/>
      <c r="IXL53" s="160"/>
      <c r="IXM53" s="160"/>
      <c r="IXN53" s="160"/>
      <c r="IXO53" s="160"/>
      <c r="IXP53" s="160"/>
      <c r="IXQ53" s="160"/>
      <c r="IXR53" s="160"/>
      <c r="IXS53" s="160"/>
      <c r="IXT53" s="160"/>
      <c r="IXU53" s="160"/>
      <c r="IXV53" s="160"/>
      <c r="IXW53" s="160"/>
      <c r="IXX53" s="160"/>
      <c r="IXY53" s="160"/>
      <c r="IXZ53" s="160"/>
      <c r="IYA53" s="160"/>
      <c r="IYB53" s="160"/>
      <c r="IYC53" s="160"/>
      <c r="IYD53" s="160"/>
      <c r="IYE53" s="160"/>
      <c r="IYF53" s="160"/>
      <c r="IYG53" s="160"/>
      <c r="IYH53" s="160"/>
      <c r="IYI53" s="160"/>
      <c r="IYJ53" s="160"/>
      <c r="IYK53" s="160"/>
      <c r="IYL53" s="160"/>
      <c r="IYM53" s="160"/>
      <c r="IYN53" s="160"/>
      <c r="IYO53" s="160"/>
      <c r="IYP53" s="160"/>
      <c r="IYQ53" s="160"/>
      <c r="IYR53" s="160"/>
      <c r="IYS53" s="160"/>
      <c r="IYT53" s="160"/>
      <c r="IYU53" s="160"/>
      <c r="IYV53" s="160"/>
      <c r="IYW53" s="160"/>
      <c r="IYX53" s="160"/>
      <c r="IYY53" s="160"/>
      <c r="IYZ53" s="160"/>
      <c r="IZA53" s="160"/>
      <c r="IZB53" s="160"/>
      <c r="IZC53" s="160"/>
      <c r="IZD53" s="160"/>
      <c r="IZE53" s="160"/>
      <c r="IZF53" s="160"/>
      <c r="IZG53" s="160"/>
      <c r="IZH53" s="160"/>
      <c r="IZI53" s="160"/>
      <c r="IZJ53" s="160"/>
      <c r="IZK53" s="160"/>
      <c r="IZL53" s="160"/>
      <c r="IZM53" s="160"/>
      <c r="IZN53" s="160"/>
      <c r="IZO53" s="160"/>
      <c r="IZP53" s="160"/>
      <c r="IZQ53" s="160"/>
      <c r="IZR53" s="160"/>
      <c r="IZS53" s="160"/>
      <c r="IZT53" s="160"/>
      <c r="IZU53" s="160"/>
      <c r="IZV53" s="160"/>
      <c r="IZW53" s="160"/>
      <c r="IZX53" s="160"/>
      <c r="IZY53" s="160"/>
      <c r="IZZ53" s="160"/>
      <c r="JAA53" s="160"/>
      <c r="JAB53" s="160"/>
      <c r="JAC53" s="160"/>
      <c r="JAD53" s="160"/>
      <c r="JAE53" s="160"/>
      <c r="JAF53" s="160"/>
      <c r="JAG53" s="160"/>
      <c r="JAH53" s="160"/>
      <c r="JAI53" s="160"/>
      <c r="JAJ53" s="160"/>
      <c r="JAK53" s="160"/>
      <c r="JAL53" s="160"/>
      <c r="JAM53" s="160"/>
      <c r="JAN53" s="160"/>
      <c r="JAO53" s="160"/>
      <c r="JAP53" s="160"/>
      <c r="JAQ53" s="160"/>
      <c r="JAR53" s="160"/>
      <c r="JAS53" s="160"/>
      <c r="JAT53" s="160"/>
      <c r="JAU53" s="160"/>
      <c r="JAV53" s="160"/>
      <c r="JAW53" s="160"/>
      <c r="JAX53" s="160"/>
      <c r="JAY53" s="160"/>
      <c r="JAZ53" s="160"/>
      <c r="JBA53" s="160"/>
      <c r="JBB53" s="160"/>
      <c r="JBC53" s="160"/>
      <c r="JBD53" s="160"/>
      <c r="JBE53" s="160"/>
      <c r="JBF53" s="160"/>
      <c r="JBG53" s="160"/>
      <c r="JBH53" s="160"/>
      <c r="JBI53" s="160"/>
      <c r="JBJ53" s="160"/>
      <c r="JBK53" s="160"/>
      <c r="JBL53" s="160"/>
      <c r="JBM53" s="160"/>
      <c r="JBN53" s="160"/>
      <c r="JBO53" s="160"/>
      <c r="JBP53" s="160"/>
      <c r="JBQ53" s="160"/>
      <c r="JBR53" s="160"/>
      <c r="JBS53" s="160"/>
      <c r="JBT53" s="160"/>
      <c r="JBU53" s="160"/>
      <c r="JBV53" s="160"/>
      <c r="JBW53" s="160"/>
      <c r="JBX53" s="160"/>
      <c r="JBY53" s="160"/>
      <c r="JBZ53" s="160"/>
      <c r="JCA53" s="160"/>
      <c r="JCB53" s="160"/>
      <c r="JCC53" s="160"/>
      <c r="JCD53" s="160"/>
      <c r="JCE53" s="160"/>
      <c r="JCF53" s="160"/>
      <c r="JCG53" s="160"/>
      <c r="JCH53" s="160"/>
      <c r="JCI53" s="160"/>
      <c r="JCJ53" s="160"/>
      <c r="JCK53" s="160"/>
      <c r="JCL53" s="160"/>
      <c r="JCM53" s="160"/>
      <c r="JCN53" s="160"/>
      <c r="JCO53" s="160"/>
      <c r="JCP53" s="160"/>
      <c r="JCQ53" s="160"/>
      <c r="JCR53" s="160"/>
      <c r="JCS53" s="160"/>
      <c r="JCT53" s="160"/>
      <c r="JCU53" s="160"/>
      <c r="JCV53" s="160"/>
      <c r="JCW53" s="160"/>
      <c r="JCX53" s="160"/>
      <c r="JCY53" s="160"/>
      <c r="JCZ53" s="160"/>
      <c r="JDA53" s="160"/>
      <c r="JDB53" s="160"/>
      <c r="JDC53" s="160"/>
      <c r="JDD53" s="160"/>
      <c r="JDE53" s="160"/>
      <c r="JDF53" s="160"/>
      <c r="JDG53" s="160"/>
      <c r="JDH53" s="160"/>
      <c r="JDI53" s="160"/>
      <c r="JDJ53" s="160"/>
      <c r="JDK53" s="160"/>
      <c r="JDL53" s="160"/>
      <c r="JDM53" s="160"/>
      <c r="JDN53" s="160"/>
      <c r="JDO53" s="160"/>
      <c r="JDP53" s="160"/>
      <c r="JDQ53" s="160"/>
      <c r="JDR53" s="160"/>
      <c r="JDS53" s="160"/>
      <c r="JDT53" s="160"/>
      <c r="JDU53" s="160"/>
      <c r="JDV53" s="160"/>
      <c r="JDW53" s="160"/>
      <c r="JDX53" s="160"/>
      <c r="JDY53" s="160"/>
      <c r="JDZ53" s="160"/>
      <c r="JEA53" s="160"/>
      <c r="JEB53" s="160"/>
      <c r="JEC53" s="160"/>
      <c r="JED53" s="160"/>
      <c r="JEE53" s="160"/>
      <c r="JEF53" s="160"/>
      <c r="JEG53" s="160"/>
      <c r="JEH53" s="160"/>
      <c r="JEI53" s="160"/>
      <c r="JEJ53" s="160"/>
      <c r="JEK53" s="160"/>
      <c r="JEL53" s="160"/>
      <c r="JEM53" s="160"/>
      <c r="JEN53" s="160"/>
      <c r="JEO53" s="160"/>
      <c r="JEP53" s="160"/>
      <c r="JEQ53" s="160"/>
      <c r="JER53" s="160"/>
      <c r="JES53" s="160"/>
      <c r="JET53" s="160"/>
      <c r="JEU53" s="160"/>
      <c r="JEV53" s="160"/>
      <c r="JEW53" s="160"/>
      <c r="JEX53" s="160"/>
      <c r="JEY53" s="160"/>
      <c r="JEZ53" s="160"/>
      <c r="JFA53" s="160"/>
      <c r="JFB53" s="160"/>
      <c r="JFC53" s="160"/>
      <c r="JFD53" s="160"/>
      <c r="JFE53" s="160"/>
      <c r="JFF53" s="160"/>
      <c r="JFG53" s="160"/>
      <c r="JFH53" s="160"/>
      <c r="JFI53" s="160"/>
      <c r="JFJ53" s="160"/>
      <c r="JFK53" s="160"/>
      <c r="JFL53" s="160"/>
      <c r="JFM53" s="160"/>
      <c r="JFN53" s="160"/>
      <c r="JFO53" s="160"/>
      <c r="JFP53" s="160"/>
      <c r="JFQ53" s="160"/>
      <c r="JFR53" s="160"/>
      <c r="JFS53" s="160"/>
      <c r="JFT53" s="160"/>
      <c r="JFU53" s="160"/>
      <c r="JFV53" s="160"/>
      <c r="JFW53" s="160"/>
      <c r="JFX53" s="160"/>
      <c r="JFY53" s="160"/>
      <c r="JFZ53" s="160"/>
      <c r="JGA53" s="160"/>
      <c r="JGB53" s="160"/>
      <c r="JGC53" s="160"/>
      <c r="JGD53" s="160"/>
      <c r="JGE53" s="160"/>
      <c r="JGF53" s="160"/>
      <c r="JGG53" s="160"/>
      <c r="JGH53" s="160"/>
      <c r="JGI53" s="160"/>
      <c r="JGJ53" s="160"/>
      <c r="JGK53" s="160"/>
      <c r="JGL53" s="160"/>
      <c r="JGM53" s="160"/>
      <c r="JGN53" s="160"/>
      <c r="JGO53" s="160"/>
      <c r="JGP53" s="160"/>
      <c r="JGQ53" s="160"/>
      <c r="JGR53" s="160"/>
      <c r="JGS53" s="160"/>
      <c r="JGT53" s="160"/>
      <c r="JGU53" s="160"/>
      <c r="JGV53" s="160"/>
      <c r="JGW53" s="160"/>
      <c r="JGX53" s="160"/>
      <c r="JGY53" s="160"/>
      <c r="JGZ53" s="160"/>
      <c r="JHA53" s="160"/>
      <c r="JHB53" s="160"/>
      <c r="JHC53" s="160"/>
      <c r="JHD53" s="160"/>
      <c r="JHE53" s="160"/>
      <c r="JHF53" s="160"/>
      <c r="JHG53" s="160"/>
      <c r="JHH53" s="160"/>
      <c r="JHI53" s="160"/>
      <c r="JHJ53" s="160"/>
      <c r="JHK53" s="160"/>
      <c r="JHL53" s="160"/>
      <c r="JHM53" s="160"/>
      <c r="JHN53" s="160"/>
      <c r="JHO53" s="160"/>
      <c r="JHP53" s="160"/>
      <c r="JHQ53" s="160"/>
      <c r="JHR53" s="160"/>
      <c r="JHS53" s="160"/>
      <c r="JHT53" s="160"/>
      <c r="JHU53" s="160"/>
      <c r="JHV53" s="160"/>
      <c r="JHW53" s="160"/>
      <c r="JHX53" s="160"/>
      <c r="JHY53" s="160"/>
      <c r="JHZ53" s="160"/>
      <c r="JIA53" s="160"/>
      <c r="JIB53" s="160"/>
      <c r="JIC53" s="160"/>
      <c r="JID53" s="160"/>
      <c r="JIE53" s="160"/>
      <c r="JIF53" s="160"/>
      <c r="JIG53" s="160"/>
      <c r="JIH53" s="160"/>
      <c r="JII53" s="160"/>
      <c r="JIJ53" s="160"/>
      <c r="JIK53" s="160"/>
      <c r="JIL53" s="160"/>
      <c r="JIM53" s="160"/>
      <c r="JIN53" s="160"/>
      <c r="JIO53" s="160"/>
      <c r="JIP53" s="160"/>
      <c r="JIQ53" s="160"/>
      <c r="JIR53" s="160"/>
      <c r="JIS53" s="160"/>
      <c r="JIT53" s="160"/>
      <c r="JIU53" s="160"/>
      <c r="JIV53" s="160"/>
      <c r="JIW53" s="160"/>
      <c r="JIX53" s="160"/>
      <c r="JIY53" s="160"/>
      <c r="JIZ53" s="160"/>
      <c r="JJA53" s="160"/>
      <c r="JJB53" s="160"/>
      <c r="JJC53" s="160"/>
      <c r="JJD53" s="160"/>
      <c r="JJE53" s="160"/>
      <c r="JJF53" s="160"/>
      <c r="JJG53" s="160"/>
      <c r="JJH53" s="160"/>
      <c r="JJI53" s="160"/>
      <c r="JJJ53" s="160"/>
      <c r="JJK53" s="160"/>
      <c r="JJL53" s="160"/>
      <c r="JJM53" s="160"/>
      <c r="JJN53" s="160"/>
      <c r="JJO53" s="160"/>
      <c r="JJP53" s="160"/>
      <c r="JJQ53" s="160"/>
      <c r="JJR53" s="160"/>
      <c r="JJS53" s="160"/>
      <c r="JJT53" s="160"/>
      <c r="JJU53" s="160"/>
      <c r="JJV53" s="160"/>
      <c r="JJW53" s="160"/>
      <c r="JJX53" s="160"/>
      <c r="JJY53" s="160"/>
      <c r="JJZ53" s="160"/>
      <c r="JKA53" s="160"/>
      <c r="JKB53" s="160"/>
      <c r="JKC53" s="160"/>
      <c r="JKD53" s="160"/>
      <c r="JKE53" s="160"/>
      <c r="JKF53" s="160"/>
      <c r="JKG53" s="160"/>
      <c r="JKH53" s="160"/>
      <c r="JKI53" s="160"/>
      <c r="JKJ53" s="160"/>
      <c r="JKK53" s="160"/>
      <c r="JKL53" s="160"/>
      <c r="JKM53" s="160"/>
      <c r="JKN53" s="160"/>
      <c r="JKO53" s="160"/>
      <c r="JKP53" s="160"/>
      <c r="JKQ53" s="160"/>
      <c r="JKR53" s="160"/>
      <c r="JKS53" s="160"/>
      <c r="JKT53" s="160"/>
      <c r="JKU53" s="160"/>
      <c r="JKV53" s="160"/>
      <c r="JKW53" s="160"/>
      <c r="JKX53" s="160"/>
      <c r="JKY53" s="160"/>
      <c r="JKZ53" s="160"/>
      <c r="JLA53" s="160"/>
      <c r="JLB53" s="160"/>
      <c r="JLC53" s="160"/>
      <c r="JLD53" s="160"/>
      <c r="JLE53" s="160"/>
      <c r="JLF53" s="160"/>
      <c r="JLG53" s="160"/>
      <c r="JLH53" s="160"/>
      <c r="JLI53" s="160"/>
      <c r="JLJ53" s="160"/>
      <c r="JLK53" s="160"/>
      <c r="JLL53" s="160"/>
      <c r="JLM53" s="160"/>
      <c r="JLN53" s="160"/>
      <c r="JLO53" s="160"/>
      <c r="JLP53" s="160"/>
      <c r="JLQ53" s="160"/>
      <c r="JLR53" s="160"/>
      <c r="JLS53" s="160"/>
      <c r="JLT53" s="160"/>
      <c r="JLU53" s="160"/>
      <c r="JLV53" s="160"/>
      <c r="JLW53" s="160"/>
      <c r="JLX53" s="160"/>
      <c r="JLY53" s="160"/>
      <c r="JLZ53" s="160"/>
      <c r="JMA53" s="160"/>
      <c r="JMB53" s="160"/>
      <c r="JMC53" s="160"/>
      <c r="JMD53" s="160"/>
      <c r="JME53" s="160"/>
      <c r="JMF53" s="160"/>
      <c r="JMG53" s="160"/>
      <c r="JMH53" s="160"/>
      <c r="JMI53" s="160"/>
      <c r="JMJ53" s="160"/>
      <c r="JMK53" s="160"/>
      <c r="JML53" s="160"/>
      <c r="JMM53" s="160"/>
      <c r="JMN53" s="160"/>
      <c r="JMO53" s="160"/>
      <c r="JMP53" s="160"/>
      <c r="JMQ53" s="160"/>
      <c r="JMR53" s="160"/>
      <c r="JMS53" s="160"/>
      <c r="JMT53" s="160"/>
      <c r="JMU53" s="160"/>
      <c r="JMV53" s="160"/>
      <c r="JMW53" s="160"/>
      <c r="JMX53" s="160"/>
      <c r="JMY53" s="160"/>
      <c r="JMZ53" s="160"/>
      <c r="JNA53" s="160"/>
      <c r="JNB53" s="160"/>
      <c r="JNC53" s="160"/>
      <c r="JND53" s="160"/>
      <c r="JNE53" s="160"/>
      <c r="JNF53" s="160"/>
      <c r="JNG53" s="160"/>
      <c r="JNH53" s="160"/>
      <c r="JNI53" s="160"/>
      <c r="JNJ53" s="160"/>
      <c r="JNK53" s="160"/>
      <c r="JNL53" s="160"/>
      <c r="JNM53" s="160"/>
      <c r="JNN53" s="160"/>
      <c r="JNO53" s="160"/>
      <c r="JNP53" s="160"/>
      <c r="JNQ53" s="160"/>
      <c r="JNR53" s="160"/>
      <c r="JNS53" s="160"/>
      <c r="JNT53" s="160"/>
      <c r="JNU53" s="160"/>
      <c r="JNV53" s="160"/>
      <c r="JNW53" s="160"/>
      <c r="JNX53" s="160"/>
      <c r="JNY53" s="160"/>
      <c r="JNZ53" s="160"/>
      <c r="JOA53" s="160"/>
      <c r="JOB53" s="160"/>
      <c r="JOC53" s="160"/>
      <c r="JOD53" s="160"/>
      <c r="JOE53" s="160"/>
      <c r="JOF53" s="160"/>
      <c r="JOG53" s="160"/>
      <c r="JOH53" s="160"/>
      <c r="JOI53" s="160"/>
      <c r="JOJ53" s="160"/>
      <c r="JOK53" s="160"/>
      <c r="JOL53" s="160"/>
      <c r="JOM53" s="160"/>
      <c r="JON53" s="160"/>
      <c r="JOO53" s="160"/>
      <c r="JOP53" s="160"/>
      <c r="JOQ53" s="160"/>
      <c r="JOR53" s="160"/>
      <c r="JOS53" s="160"/>
      <c r="JOT53" s="160"/>
      <c r="JOU53" s="160"/>
      <c r="JOV53" s="160"/>
      <c r="JOW53" s="160"/>
      <c r="JOX53" s="160"/>
      <c r="JOY53" s="160"/>
      <c r="JOZ53" s="160"/>
      <c r="JPA53" s="160"/>
      <c r="JPB53" s="160"/>
      <c r="JPC53" s="160"/>
      <c r="JPD53" s="160"/>
      <c r="JPE53" s="160"/>
      <c r="JPF53" s="160"/>
      <c r="JPG53" s="160"/>
      <c r="JPH53" s="160"/>
      <c r="JPI53" s="160"/>
      <c r="JPJ53" s="160"/>
      <c r="JPK53" s="160"/>
      <c r="JPL53" s="160"/>
      <c r="JPM53" s="160"/>
      <c r="JPN53" s="160"/>
      <c r="JPO53" s="160"/>
      <c r="JPP53" s="160"/>
      <c r="JPQ53" s="160"/>
      <c r="JPR53" s="160"/>
      <c r="JPS53" s="160"/>
      <c r="JPT53" s="160"/>
      <c r="JPU53" s="160"/>
      <c r="JPV53" s="160"/>
      <c r="JPW53" s="160"/>
      <c r="JPX53" s="160"/>
      <c r="JPY53" s="160"/>
      <c r="JPZ53" s="160"/>
      <c r="JQA53" s="160"/>
      <c r="JQB53" s="160"/>
      <c r="JQC53" s="160"/>
      <c r="JQD53" s="160"/>
      <c r="JQE53" s="160"/>
      <c r="JQF53" s="160"/>
      <c r="JQG53" s="160"/>
      <c r="JQH53" s="160"/>
      <c r="JQI53" s="160"/>
      <c r="JQJ53" s="160"/>
      <c r="JQK53" s="160"/>
      <c r="JQL53" s="160"/>
      <c r="JQM53" s="160"/>
      <c r="JQN53" s="160"/>
      <c r="JQO53" s="160"/>
      <c r="JQP53" s="160"/>
      <c r="JQQ53" s="160"/>
      <c r="JQR53" s="160"/>
      <c r="JQS53" s="160"/>
      <c r="JQT53" s="160"/>
      <c r="JQU53" s="160"/>
      <c r="JQV53" s="160"/>
      <c r="JQW53" s="160"/>
      <c r="JQX53" s="160"/>
      <c r="JQY53" s="160"/>
      <c r="JQZ53" s="160"/>
      <c r="JRA53" s="160"/>
      <c r="JRB53" s="160"/>
      <c r="JRC53" s="160"/>
      <c r="JRD53" s="160"/>
      <c r="JRE53" s="160"/>
      <c r="JRF53" s="160"/>
      <c r="JRG53" s="160"/>
      <c r="JRH53" s="160"/>
      <c r="JRI53" s="160"/>
      <c r="JRJ53" s="160"/>
      <c r="JRK53" s="160"/>
      <c r="JRL53" s="160"/>
      <c r="JRM53" s="160"/>
      <c r="JRN53" s="160"/>
      <c r="JRO53" s="160"/>
      <c r="JRP53" s="160"/>
      <c r="JRQ53" s="160"/>
      <c r="JRR53" s="160"/>
      <c r="JRS53" s="160"/>
      <c r="JRT53" s="160"/>
      <c r="JRU53" s="160"/>
      <c r="JRV53" s="160"/>
      <c r="JRW53" s="160"/>
      <c r="JRX53" s="160"/>
      <c r="JRY53" s="160"/>
      <c r="JRZ53" s="160"/>
      <c r="JSA53" s="160"/>
      <c r="JSB53" s="160"/>
      <c r="JSC53" s="160"/>
      <c r="JSD53" s="160"/>
      <c r="JSE53" s="160"/>
      <c r="JSF53" s="160"/>
      <c r="JSG53" s="160"/>
      <c r="JSH53" s="160"/>
      <c r="JSI53" s="160"/>
      <c r="JSJ53" s="160"/>
      <c r="JSK53" s="160"/>
      <c r="JSL53" s="160"/>
      <c r="JSM53" s="160"/>
      <c r="JSN53" s="160"/>
      <c r="JSO53" s="160"/>
      <c r="JSP53" s="160"/>
      <c r="JSQ53" s="160"/>
      <c r="JSR53" s="160"/>
      <c r="JSS53" s="160"/>
      <c r="JST53" s="160"/>
      <c r="JSU53" s="160"/>
      <c r="JSV53" s="160"/>
      <c r="JSW53" s="160"/>
      <c r="JSX53" s="160"/>
      <c r="JSY53" s="160"/>
      <c r="JSZ53" s="160"/>
      <c r="JTA53" s="160"/>
      <c r="JTB53" s="160"/>
      <c r="JTC53" s="160"/>
      <c r="JTD53" s="160"/>
      <c r="JTE53" s="160"/>
      <c r="JTF53" s="160"/>
      <c r="JTG53" s="160"/>
      <c r="JTH53" s="160"/>
      <c r="JTI53" s="160"/>
      <c r="JTJ53" s="160"/>
      <c r="JTK53" s="160"/>
      <c r="JTL53" s="160"/>
      <c r="JTM53" s="160"/>
      <c r="JTN53" s="160"/>
      <c r="JTO53" s="160"/>
      <c r="JTP53" s="160"/>
      <c r="JTQ53" s="160"/>
      <c r="JTR53" s="160"/>
      <c r="JTS53" s="160"/>
      <c r="JTT53" s="160"/>
      <c r="JTU53" s="160"/>
      <c r="JTV53" s="160"/>
      <c r="JTW53" s="160"/>
      <c r="JTX53" s="160"/>
      <c r="JTY53" s="160"/>
      <c r="JTZ53" s="160"/>
      <c r="JUA53" s="160"/>
      <c r="JUB53" s="160"/>
      <c r="JUC53" s="160"/>
      <c r="JUD53" s="160"/>
      <c r="JUE53" s="160"/>
      <c r="JUF53" s="160"/>
      <c r="JUG53" s="160"/>
      <c r="JUH53" s="160"/>
      <c r="JUI53" s="160"/>
      <c r="JUJ53" s="160"/>
      <c r="JUK53" s="160"/>
      <c r="JUL53" s="160"/>
      <c r="JUM53" s="160"/>
      <c r="JUN53" s="160"/>
      <c r="JUO53" s="160"/>
      <c r="JUP53" s="160"/>
      <c r="JUQ53" s="160"/>
      <c r="JUR53" s="160"/>
      <c r="JUS53" s="160"/>
      <c r="JUT53" s="160"/>
      <c r="JUU53" s="160"/>
      <c r="JUV53" s="160"/>
      <c r="JUW53" s="160"/>
      <c r="JUX53" s="160"/>
      <c r="JUY53" s="160"/>
      <c r="JUZ53" s="160"/>
      <c r="JVA53" s="160"/>
      <c r="JVB53" s="160"/>
      <c r="JVC53" s="160"/>
      <c r="JVD53" s="160"/>
      <c r="JVE53" s="160"/>
      <c r="JVF53" s="160"/>
      <c r="JVG53" s="160"/>
      <c r="JVH53" s="160"/>
      <c r="JVI53" s="160"/>
      <c r="JVJ53" s="160"/>
      <c r="JVK53" s="160"/>
      <c r="JVL53" s="160"/>
      <c r="JVM53" s="160"/>
      <c r="JVN53" s="160"/>
      <c r="JVO53" s="160"/>
      <c r="JVP53" s="160"/>
      <c r="JVQ53" s="160"/>
      <c r="JVR53" s="160"/>
      <c r="JVS53" s="160"/>
      <c r="JVT53" s="160"/>
      <c r="JVU53" s="160"/>
      <c r="JVV53" s="160"/>
      <c r="JVW53" s="160"/>
      <c r="JVX53" s="160"/>
      <c r="JVY53" s="160"/>
      <c r="JVZ53" s="160"/>
      <c r="JWA53" s="160"/>
      <c r="JWB53" s="160"/>
      <c r="JWC53" s="160"/>
      <c r="JWD53" s="160"/>
      <c r="JWE53" s="160"/>
      <c r="JWF53" s="160"/>
      <c r="JWG53" s="160"/>
      <c r="JWH53" s="160"/>
      <c r="JWI53" s="160"/>
      <c r="JWJ53" s="160"/>
      <c r="JWK53" s="160"/>
      <c r="JWL53" s="160"/>
      <c r="JWM53" s="160"/>
      <c r="JWN53" s="160"/>
      <c r="JWO53" s="160"/>
      <c r="JWP53" s="160"/>
      <c r="JWQ53" s="160"/>
      <c r="JWR53" s="160"/>
      <c r="JWS53" s="160"/>
      <c r="JWT53" s="160"/>
      <c r="JWU53" s="160"/>
      <c r="JWV53" s="160"/>
      <c r="JWW53" s="160"/>
      <c r="JWX53" s="160"/>
      <c r="JWY53" s="160"/>
      <c r="JWZ53" s="160"/>
      <c r="JXA53" s="160"/>
      <c r="JXB53" s="160"/>
      <c r="JXC53" s="160"/>
      <c r="JXD53" s="160"/>
      <c r="JXE53" s="160"/>
      <c r="JXF53" s="160"/>
      <c r="JXG53" s="160"/>
      <c r="JXH53" s="160"/>
      <c r="JXI53" s="160"/>
      <c r="JXJ53" s="160"/>
      <c r="JXK53" s="160"/>
      <c r="JXL53" s="160"/>
      <c r="JXM53" s="160"/>
      <c r="JXN53" s="160"/>
      <c r="JXO53" s="160"/>
      <c r="JXP53" s="160"/>
      <c r="JXQ53" s="160"/>
      <c r="JXR53" s="160"/>
      <c r="JXS53" s="160"/>
      <c r="JXT53" s="160"/>
      <c r="JXU53" s="160"/>
      <c r="JXV53" s="160"/>
      <c r="JXW53" s="160"/>
      <c r="JXX53" s="160"/>
      <c r="JXY53" s="160"/>
      <c r="JXZ53" s="160"/>
      <c r="JYA53" s="160"/>
      <c r="JYB53" s="160"/>
      <c r="JYC53" s="160"/>
      <c r="JYD53" s="160"/>
      <c r="JYE53" s="160"/>
      <c r="JYF53" s="160"/>
      <c r="JYG53" s="160"/>
      <c r="JYH53" s="160"/>
      <c r="JYI53" s="160"/>
      <c r="JYJ53" s="160"/>
      <c r="JYK53" s="160"/>
      <c r="JYL53" s="160"/>
      <c r="JYM53" s="160"/>
      <c r="JYN53" s="160"/>
      <c r="JYO53" s="160"/>
      <c r="JYP53" s="160"/>
      <c r="JYQ53" s="160"/>
      <c r="JYR53" s="160"/>
      <c r="JYS53" s="160"/>
      <c r="JYT53" s="160"/>
      <c r="JYU53" s="160"/>
      <c r="JYV53" s="160"/>
      <c r="JYW53" s="160"/>
      <c r="JYX53" s="160"/>
      <c r="JYY53" s="160"/>
      <c r="JYZ53" s="160"/>
      <c r="JZA53" s="160"/>
      <c r="JZB53" s="160"/>
      <c r="JZC53" s="160"/>
      <c r="JZD53" s="160"/>
      <c r="JZE53" s="160"/>
      <c r="JZF53" s="160"/>
      <c r="JZG53" s="160"/>
      <c r="JZH53" s="160"/>
      <c r="JZI53" s="160"/>
      <c r="JZJ53" s="160"/>
      <c r="JZK53" s="160"/>
      <c r="JZL53" s="160"/>
      <c r="JZM53" s="160"/>
      <c r="JZN53" s="160"/>
      <c r="JZO53" s="160"/>
      <c r="JZP53" s="160"/>
      <c r="JZQ53" s="160"/>
      <c r="JZR53" s="160"/>
      <c r="JZS53" s="160"/>
      <c r="JZT53" s="160"/>
      <c r="JZU53" s="160"/>
      <c r="JZV53" s="160"/>
      <c r="JZW53" s="160"/>
      <c r="JZX53" s="160"/>
      <c r="JZY53" s="160"/>
      <c r="JZZ53" s="160"/>
      <c r="KAA53" s="160"/>
      <c r="KAB53" s="160"/>
      <c r="KAC53" s="160"/>
      <c r="KAD53" s="160"/>
      <c r="KAE53" s="160"/>
      <c r="KAF53" s="160"/>
      <c r="KAG53" s="160"/>
      <c r="KAH53" s="160"/>
      <c r="KAI53" s="160"/>
      <c r="KAJ53" s="160"/>
      <c r="KAK53" s="160"/>
      <c r="KAL53" s="160"/>
      <c r="KAM53" s="160"/>
      <c r="KAN53" s="160"/>
      <c r="KAO53" s="160"/>
      <c r="KAP53" s="160"/>
      <c r="KAQ53" s="160"/>
      <c r="KAR53" s="160"/>
      <c r="KAS53" s="160"/>
      <c r="KAT53" s="160"/>
      <c r="KAU53" s="160"/>
      <c r="KAV53" s="160"/>
      <c r="KAW53" s="160"/>
      <c r="KAX53" s="160"/>
      <c r="KAY53" s="160"/>
      <c r="KAZ53" s="160"/>
      <c r="KBA53" s="160"/>
      <c r="KBB53" s="160"/>
      <c r="KBC53" s="160"/>
      <c r="KBD53" s="160"/>
      <c r="KBE53" s="160"/>
      <c r="KBF53" s="160"/>
      <c r="KBG53" s="160"/>
      <c r="KBH53" s="160"/>
      <c r="KBI53" s="160"/>
      <c r="KBJ53" s="160"/>
      <c r="KBK53" s="160"/>
      <c r="KBL53" s="160"/>
      <c r="KBM53" s="160"/>
      <c r="KBN53" s="160"/>
      <c r="KBO53" s="160"/>
      <c r="KBP53" s="160"/>
      <c r="KBQ53" s="160"/>
      <c r="KBR53" s="160"/>
      <c r="KBS53" s="160"/>
      <c r="KBT53" s="160"/>
      <c r="KBU53" s="160"/>
      <c r="KBV53" s="160"/>
      <c r="KBW53" s="160"/>
      <c r="KBX53" s="160"/>
      <c r="KBY53" s="160"/>
      <c r="KBZ53" s="160"/>
      <c r="KCA53" s="160"/>
      <c r="KCB53" s="160"/>
      <c r="KCC53" s="160"/>
      <c r="KCD53" s="160"/>
      <c r="KCE53" s="160"/>
      <c r="KCF53" s="160"/>
      <c r="KCG53" s="160"/>
      <c r="KCH53" s="160"/>
      <c r="KCI53" s="160"/>
      <c r="KCJ53" s="160"/>
      <c r="KCK53" s="160"/>
      <c r="KCL53" s="160"/>
      <c r="KCM53" s="160"/>
      <c r="KCN53" s="160"/>
      <c r="KCO53" s="160"/>
      <c r="KCP53" s="160"/>
      <c r="KCQ53" s="160"/>
      <c r="KCR53" s="160"/>
      <c r="KCS53" s="160"/>
      <c r="KCT53" s="160"/>
      <c r="KCU53" s="160"/>
      <c r="KCV53" s="160"/>
      <c r="KCW53" s="160"/>
      <c r="KCX53" s="160"/>
      <c r="KCY53" s="160"/>
      <c r="KCZ53" s="160"/>
      <c r="KDA53" s="160"/>
      <c r="KDB53" s="160"/>
      <c r="KDC53" s="160"/>
      <c r="KDD53" s="160"/>
      <c r="KDE53" s="160"/>
      <c r="KDF53" s="160"/>
      <c r="KDG53" s="160"/>
      <c r="KDH53" s="160"/>
      <c r="KDI53" s="160"/>
      <c r="KDJ53" s="160"/>
      <c r="KDK53" s="160"/>
      <c r="KDL53" s="160"/>
      <c r="KDM53" s="160"/>
      <c r="KDN53" s="160"/>
      <c r="KDO53" s="160"/>
      <c r="KDP53" s="160"/>
      <c r="KDQ53" s="160"/>
      <c r="KDR53" s="160"/>
      <c r="KDS53" s="160"/>
      <c r="KDT53" s="160"/>
      <c r="KDU53" s="160"/>
      <c r="KDV53" s="160"/>
      <c r="KDW53" s="160"/>
      <c r="KDX53" s="160"/>
      <c r="KDY53" s="160"/>
      <c r="KDZ53" s="160"/>
      <c r="KEA53" s="160"/>
      <c r="KEB53" s="160"/>
      <c r="KEC53" s="160"/>
      <c r="KED53" s="160"/>
      <c r="KEE53" s="160"/>
      <c r="KEF53" s="160"/>
      <c r="KEG53" s="160"/>
      <c r="KEH53" s="160"/>
      <c r="KEI53" s="160"/>
      <c r="KEJ53" s="160"/>
      <c r="KEK53" s="160"/>
      <c r="KEL53" s="160"/>
      <c r="KEM53" s="160"/>
      <c r="KEN53" s="160"/>
      <c r="KEO53" s="160"/>
      <c r="KEP53" s="160"/>
      <c r="KEQ53" s="160"/>
      <c r="KER53" s="160"/>
      <c r="KES53" s="160"/>
      <c r="KET53" s="160"/>
      <c r="KEU53" s="160"/>
      <c r="KEV53" s="160"/>
      <c r="KEW53" s="160"/>
      <c r="KEX53" s="160"/>
      <c r="KEY53" s="160"/>
      <c r="KEZ53" s="160"/>
      <c r="KFA53" s="160"/>
      <c r="KFB53" s="160"/>
      <c r="KFC53" s="160"/>
      <c r="KFD53" s="160"/>
      <c r="KFE53" s="160"/>
      <c r="KFF53" s="160"/>
      <c r="KFG53" s="160"/>
      <c r="KFH53" s="160"/>
      <c r="KFI53" s="160"/>
      <c r="KFJ53" s="160"/>
      <c r="KFK53" s="160"/>
      <c r="KFL53" s="160"/>
      <c r="KFM53" s="160"/>
      <c r="KFN53" s="160"/>
      <c r="KFO53" s="160"/>
      <c r="KFP53" s="160"/>
      <c r="KFQ53" s="160"/>
      <c r="KFR53" s="160"/>
      <c r="KFS53" s="160"/>
      <c r="KFT53" s="160"/>
      <c r="KFU53" s="160"/>
      <c r="KFV53" s="160"/>
      <c r="KFW53" s="160"/>
      <c r="KFX53" s="160"/>
      <c r="KFY53" s="160"/>
      <c r="KFZ53" s="160"/>
      <c r="KGA53" s="160"/>
      <c r="KGB53" s="160"/>
      <c r="KGC53" s="160"/>
      <c r="KGD53" s="160"/>
      <c r="KGE53" s="160"/>
      <c r="KGF53" s="160"/>
      <c r="KGG53" s="160"/>
      <c r="KGH53" s="160"/>
      <c r="KGI53" s="160"/>
      <c r="KGJ53" s="160"/>
      <c r="KGK53" s="160"/>
      <c r="KGL53" s="160"/>
      <c r="KGM53" s="160"/>
      <c r="KGN53" s="160"/>
      <c r="KGO53" s="160"/>
      <c r="KGP53" s="160"/>
      <c r="KGQ53" s="160"/>
      <c r="KGR53" s="160"/>
      <c r="KGS53" s="160"/>
      <c r="KGT53" s="160"/>
      <c r="KGU53" s="160"/>
      <c r="KGV53" s="160"/>
      <c r="KGW53" s="160"/>
      <c r="KGX53" s="160"/>
      <c r="KGY53" s="160"/>
      <c r="KGZ53" s="160"/>
      <c r="KHA53" s="160"/>
      <c r="KHB53" s="160"/>
      <c r="KHC53" s="160"/>
      <c r="KHD53" s="160"/>
      <c r="KHE53" s="160"/>
      <c r="KHF53" s="160"/>
      <c r="KHG53" s="160"/>
      <c r="KHH53" s="160"/>
      <c r="KHI53" s="160"/>
      <c r="KHJ53" s="160"/>
      <c r="KHK53" s="160"/>
      <c r="KHL53" s="160"/>
      <c r="KHM53" s="160"/>
      <c r="KHN53" s="160"/>
      <c r="KHO53" s="160"/>
      <c r="KHP53" s="160"/>
      <c r="KHQ53" s="160"/>
      <c r="KHR53" s="160"/>
      <c r="KHS53" s="160"/>
      <c r="KHT53" s="160"/>
      <c r="KHU53" s="160"/>
      <c r="KHV53" s="160"/>
      <c r="KHW53" s="160"/>
      <c r="KHX53" s="160"/>
      <c r="KHY53" s="160"/>
      <c r="KHZ53" s="160"/>
      <c r="KIA53" s="160"/>
      <c r="KIB53" s="160"/>
      <c r="KIC53" s="160"/>
      <c r="KID53" s="160"/>
      <c r="KIE53" s="160"/>
      <c r="KIF53" s="160"/>
      <c r="KIG53" s="160"/>
      <c r="KIH53" s="160"/>
      <c r="KII53" s="160"/>
      <c r="KIJ53" s="160"/>
      <c r="KIK53" s="160"/>
      <c r="KIL53" s="160"/>
      <c r="KIM53" s="160"/>
      <c r="KIN53" s="160"/>
      <c r="KIO53" s="160"/>
      <c r="KIP53" s="160"/>
      <c r="KIQ53" s="160"/>
      <c r="KIR53" s="160"/>
      <c r="KIS53" s="160"/>
      <c r="KIT53" s="160"/>
      <c r="KIU53" s="160"/>
      <c r="KIV53" s="160"/>
      <c r="KIW53" s="160"/>
      <c r="KIX53" s="160"/>
      <c r="KIY53" s="160"/>
      <c r="KIZ53" s="160"/>
      <c r="KJA53" s="160"/>
      <c r="KJB53" s="160"/>
      <c r="KJC53" s="160"/>
      <c r="KJD53" s="160"/>
      <c r="KJE53" s="160"/>
      <c r="KJF53" s="160"/>
      <c r="KJG53" s="160"/>
      <c r="KJH53" s="160"/>
      <c r="KJI53" s="160"/>
      <c r="KJJ53" s="160"/>
      <c r="KJK53" s="160"/>
      <c r="KJL53" s="160"/>
      <c r="KJM53" s="160"/>
      <c r="KJN53" s="160"/>
      <c r="KJO53" s="160"/>
      <c r="KJP53" s="160"/>
      <c r="KJQ53" s="160"/>
      <c r="KJR53" s="160"/>
      <c r="KJS53" s="160"/>
      <c r="KJT53" s="160"/>
      <c r="KJU53" s="160"/>
      <c r="KJV53" s="160"/>
      <c r="KJW53" s="160"/>
      <c r="KJX53" s="160"/>
      <c r="KJY53" s="160"/>
      <c r="KJZ53" s="160"/>
      <c r="KKA53" s="160"/>
      <c r="KKB53" s="160"/>
      <c r="KKC53" s="160"/>
      <c r="KKD53" s="160"/>
      <c r="KKE53" s="160"/>
      <c r="KKF53" s="160"/>
      <c r="KKG53" s="160"/>
      <c r="KKH53" s="160"/>
      <c r="KKI53" s="160"/>
      <c r="KKJ53" s="160"/>
      <c r="KKK53" s="160"/>
      <c r="KKL53" s="160"/>
      <c r="KKM53" s="160"/>
      <c r="KKN53" s="160"/>
      <c r="KKO53" s="160"/>
      <c r="KKP53" s="160"/>
      <c r="KKQ53" s="160"/>
      <c r="KKR53" s="160"/>
      <c r="KKS53" s="160"/>
      <c r="KKT53" s="160"/>
      <c r="KKU53" s="160"/>
      <c r="KKV53" s="160"/>
      <c r="KKW53" s="160"/>
      <c r="KKX53" s="160"/>
      <c r="KKY53" s="160"/>
      <c r="KKZ53" s="160"/>
      <c r="KLA53" s="160"/>
      <c r="KLB53" s="160"/>
      <c r="KLC53" s="160"/>
      <c r="KLD53" s="160"/>
      <c r="KLE53" s="160"/>
      <c r="KLF53" s="160"/>
      <c r="KLG53" s="160"/>
      <c r="KLH53" s="160"/>
      <c r="KLI53" s="160"/>
      <c r="KLJ53" s="160"/>
      <c r="KLK53" s="160"/>
      <c r="KLL53" s="160"/>
      <c r="KLM53" s="160"/>
      <c r="KLN53" s="160"/>
      <c r="KLO53" s="160"/>
      <c r="KLP53" s="160"/>
      <c r="KLQ53" s="160"/>
      <c r="KLR53" s="160"/>
      <c r="KLS53" s="160"/>
      <c r="KLT53" s="160"/>
      <c r="KLU53" s="160"/>
      <c r="KLV53" s="160"/>
      <c r="KLW53" s="160"/>
      <c r="KLX53" s="160"/>
      <c r="KLY53" s="160"/>
      <c r="KLZ53" s="160"/>
      <c r="KMA53" s="160"/>
      <c r="KMB53" s="160"/>
      <c r="KMC53" s="160"/>
      <c r="KMD53" s="160"/>
      <c r="KME53" s="160"/>
      <c r="KMF53" s="160"/>
      <c r="KMG53" s="160"/>
      <c r="KMH53" s="160"/>
      <c r="KMI53" s="160"/>
      <c r="KMJ53" s="160"/>
      <c r="KMK53" s="160"/>
      <c r="KML53" s="160"/>
      <c r="KMM53" s="160"/>
      <c r="KMN53" s="160"/>
      <c r="KMO53" s="160"/>
      <c r="KMP53" s="160"/>
      <c r="KMQ53" s="160"/>
      <c r="KMR53" s="160"/>
      <c r="KMS53" s="160"/>
      <c r="KMT53" s="160"/>
      <c r="KMU53" s="160"/>
      <c r="KMV53" s="160"/>
      <c r="KMW53" s="160"/>
      <c r="KMX53" s="160"/>
      <c r="KMY53" s="160"/>
      <c r="KMZ53" s="160"/>
      <c r="KNA53" s="160"/>
      <c r="KNB53" s="160"/>
      <c r="KNC53" s="160"/>
      <c r="KND53" s="160"/>
      <c r="KNE53" s="160"/>
      <c r="KNF53" s="160"/>
      <c r="KNG53" s="160"/>
      <c r="KNH53" s="160"/>
      <c r="KNI53" s="160"/>
      <c r="KNJ53" s="160"/>
      <c r="KNK53" s="160"/>
      <c r="KNL53" s="160"/>
      <c r="KNM53" s="160"/>
      <c r="KNN53" s="160"/>
      <c r="KNO53" s="160"/>
      <c r="KNP53" s="160"/>
      <c r="KNQ53" s="160"/>
      <c r="KNR53" s="160"/>
      <c r="KNS53" s="160"/>
      <c r="KNT53" s="160"/>
      <c r="KNU53" s="160"/>
      <c r="KNV53" s="160"/>
      <c r="KNW53" s="160"/>
      <c r="KNX53" s="160"/>
      <c r="KNY53" s="160"/>
      <c r="KNZ53" s="160"/>
      <c r="KOA53" s="160"/>
      <c r="KOB53" s="160"/>
      <c r="KOC53" s="160"/>
      <c r="KOD53" s="160"/>
      <c r="KOE53" s="160"/>
      <c r="KOF53" s="160"/>
      <c r="KOG53" s="160"/>
      <c r="KOH53" s="160"/>
      <c r="KOI53" s="160"/>
      <c r="KOJ53" s="160"/>
      <c r="KOK53" s="160"/>
      <c r="KOL53" s="160"/>
      <c r="KOM53" s="160"/>
      <c r="KON53" s="160"/>
      <c r="KOO53" s="160"/>
      <c r="KOP53" s="160"/>
      <c r="KOQ53" s="160"/>
      <c r="KOR53" s="160"/>
      <c r="KOS53" s="160"/>
      <c r="KOT53" s="160"/>
      <c r="KOU53" s="160"/>
      <c r="KOV53" s="160"/>
      <c r="KOW53" s="160"/>
      <c r="KOX53" s="160"/>
      <c r="KOY53" s="160"/>
      <c r="KOZ53" s="160"/>
      <c r="KPA53" s="160"/>
      <c r="KPB53" s="160"/>
      <c r="KPC53" s="160"/>
      <c r="KPD53" s="160"/>
      <c r="KPE53" s="160"/>
      <c r="KPF53" s="160"/>
      <c r="KPG53" s="160"/>
      <c r="KPH53" s="160"/>
      <c r="KPI53" s="160"/>
      <c r="KPJ53" s="160"/>
      <c r="KPK53" s="160"/>
      <c r="KPL53" s="160"/>
      <c r="KPM53" s="160"/>
      <c r="KPN53" s="160"/>
      <c r="KPO53" s="160"/>
      <c r="KPP53" s="160"/>
      <c r="KPQ53" s="160"/>
      <c r="KPR53" s="160"/>
      <c r="KPS53" s="160"/>
      <c r="KPT53" s="160"/>
      <c r="KPU53" s="160"/>
      <c r="KPV53" s="160"/>
      <c r="KPW53" s="160"/>
      <c r="KPX53" s="160"/>
      <c r="KPY53" s="160"/>
      <c r="KPZ53" s="160"/>
      <c r="KQA53" s="160"/>
      <c r="KQB53" s="160"/>
      <c r="KQC53" s="160"/>
      <c r="KQD53" s="160"/>
      <c r="KQE53" s="160"/>
      <c r="KQF53" s="160"/>
      <c r="KQG53" s="160"/>
      <c r="KQH53" s="160"/>
      <c r="KQI53" s="160"/>
      <c r="KQJ53" s="160"/>
      <c r="KQK53" s="160"/>
      <c r="KQL53" s="160"/>
      <c r="KQM53" s="160"/>
      <c r="KQN53" s="160"/>
      <c r="KQO53" s="160"/>
      <c r="KQP53" s="160"/>
      <c r="KQQ53" s="160"/>
      <c r="KQR53" s="160"/>
      <c r="KQS53" s="160"/>
      <c r="KQT53" s="160"/>
      <c r="KQU53" s="160"/>
      <c r="KQV53" s="160"/>
      <c r="KQW53" s="160"/>
      <c r="KQX53" s="160"/>
      <c r="KQY53" s="160"/>
      <c r="KQZ53" s="160"/>
      <c r="KRA53" s="160"/>
      <c r="KRB53" s="160"/>
      <c r="KRC53" s="160"/>
      <c r="KRD53" s="160"/>
      <c r="KRE53" s="160"/>
      <c r="KRF53" s="160"/>
      <c r="KRG53" s="160"/>
      <c r="KRH53" s="160"/>
      <c r="KRI53" s="160"/>
      <c r="KRJ53" s="160"/>
      <c r="KRK53" s="160"/>
      <c r="KRL53" s="160"/>
      <c r="KRM53" s="160"/>
      <c r="KRN53" s="160"/>
      <c r="KRO53" s="160"/>
      <c r="KRP53" s="160"/>
      <c r="KRQ53" s="160"/>
      <c r="KRR53" s="160"/>
      <c r="KRS53" s="160"/>
      <c r="KRT53" s="160"/>
      <c r="KRU53" s="160"/>
      <c r="KRV53" s="160"/>
      <c r="KRW53" s="160"/>
      <c r="KRX53" s="160"/>
      <c r="KRY53" s="160"/>
      <c r="KRZ53" s="160"/>
      <c r="KSA53" s="160"/>
      <c r="KSB53" s="160"/>
      <c r="KSC53" s="160"/>
      <c r="KSD53" s="160"/>
      <c r="KSE53" s="160"/>
      <c r="KSF53" s="160"/>
      <c r="KSG53" s="160"/>
      <c r="KSH53" s="160"/>
      <c r="KSI53" s="160"/>
      <c r="KSJ53" s="160"/>
      <c r="KSK53" s="160"/>
      <c r="KSL53" s="160"/>
      <c r="KSM53" s="160"/>
      <c r="KSN53" s="160"/>
      <c r="KSO53" s="160"/>
      <c r="KSP53" s="160"/>
      <c r="KSQ53" s="160"/>
      <c r="KSR53" s="160"/>
      <c r="KSS53" s="160"/>
      <c r="KST53" s="160"/>
      <c r="KSU53" s="160"/>
      <c r="KSV53" s="160"/>
      <c r="KSW53" s="160"/>
      <c r="KSX53" s="160"/>
      <c r="KSY53" s="160"/>
      <c r="KSZ53" s="160"/>
      <c r="KTA53" s="160"/>
      <c r="KTB53" s="160"/>
      <c r="KTC53" s="160"/>
      <c r="KTD53" s="160"/>
      <c r="KTE53" s="160"/>
      <c r="KTF53" s="160"/>
      <c r="KTG53" s="160"/>
      <c r="KTH53" s="160"/>
      <c r="KTI53" s="160"/>
      <c r="KTJ53" s="160"/>
      <c r="KTK53" s="160"/>
      <c r="KTL53" s="160"/>
      <c r="KTM53" s="160"/>
      <c r="KTN53" s="160"/>
      <c r="KTO53" s="160"/>
      <c r="KTP53" s="160"/>
      <c r="KTQ53" s="160"/>
      <c r="KTR53" s="160"/>
      <c r="KTS53" s="160"/>
      <c r="KTT53" s="160"/>
      <c r="KTU53" s="160"/>
      <c r="KTV53" s="160"/>
      <c r="KTW53" s="160"/>
      <c r="KTX53" s="160"/>
      <c r="KTY53" s="160"/>
      <c r="KTZ53" s="160"/>
      <c r="KUA53" s="160"/>
      <c r="KUB53" s="160"/>
      <c r="KUC53" s="160"/>
      <c r="KUD53" s="160"/>
      <c r="KUE53" s="160"/>
      <c r="KUF53" s="160"/>
      <c r="KUG53" s="160"/>
      <c r="KUH53" s="160"/>
      <c r="KUI53" s="160"/>
      <c r="KUJ53" s="160"/>
      <c r="KUK53" s="160"/>
      <c r="KUL53" s="160"/>
      <c r="KUM53" s="160"/>
      <c r="KUN53" s="160"/>
      <c r="KUO53" s="160"/>
      <c r="KUP53" s="160"/>
      <c r="KUQ53" s="160"/>
      <c r="KUR53" s="160"/>
      <c r="KUS53" s="160"/>
      <c r="KUT53" s="160"/>
      <c r="KUU53" s="160"/>
      <c r="KUV53" s="160"/>
      <c r="KUW53" s="160"/>
      <c r="KUX53" s="160"/>
      <c r="KUY53" s="160"/>
      <c r="KUZ53" s="160"/>
      <c r="KVA53" s="160"/>
      <c r="KVB53" s="160"/>
      <c r="KVC53" s="160"/>
      <c r="KVD53" s="160"/>
      <c r="KVE53" s="160"/>
      <c r="KVF53" s="160"/>
      <c r="KVG53" s="160"/>
      <c r="KVH53" s="160"/>
      <c r="KVI53" s="160"/>
      <c r="KVJ53" s="160"/>
      <c r="KVK53" s="160"/>
      <c r="KVL53" s="160"/>
      <c r="KVM53" s="160"/>
      <c r="KVN53" s="160"/>
      <c r="KVO53" s="160"/>
      <c r="KVP53" s="160"/>
      <c r="KVQ53" s="160"/>
      <c r="KVR53" s="160"/>
      <c r="KVS53" s="160"/>
      <c r="KVT53" s="160"/>
      <c r="KVU53" s="160"/>
      <c r="KVV53" s="160"/>
      <c r="KVW53" s="160"/>
      <c r="KVX53" s="160"/>
      <c r="KVY53" s="160"/>
      <c r="KVZ53" s="160"/>
      <c r="KWA53" s="160"/>
      <c r="KWB53" s="160"/>
      <c r="KWC53" s="160"/>
      <c r="KWD53" s="160"/>
      <c r="KWE53" s="160"/>
      <c r="KWF53" s="160"/>
      <c r="KWG53" s="160"/>
      <c r="KWH53" s="160"/>
      <c r="KWI53" s="160"/>
      <c r="KWJ53" s="160"/>
      <c r="KWK53" s="160"/>
      <c r="KWL53" s="160"/>
      <c r="KWM53" s="160"/>
      <c r="KWN53" s="160"/>
      <c r="KWO53" s="160"/>
      <c r="KWP53" s="160"/>
      <c r="KWQ53" s="160"/>
      <c r="KWR53" s="160"/>
      <c r="KWS53" s="160"/>
      <c r="KWT53" s="160"/>
      <c r="KWU53" s="160"/>
      <c r="KWV53" s="160"/>
      <c r="KWW53" s="160"/>
      <c r="KWX53" s="160"/>
      <c r="KWY53" s="160"/>
      <c r="KWZ53" s="160"/>
      <c r="KXA53" s="160"/>
      <c r="KXB53" s="160"/>
      <c r="KXC53" s="160"/>
      <c r="KXD53" s="160"/>
      <c r="KXE53" s="160"/>
      <c r="KXF53" s="160"/>
      <c r="KXG53" s="160"/>
      <c r="KXH53" s="160"/>
      <c r="KXI53" s="160"/>
      <c r="KXJ53" s="160"/>
      <c r="KXK53" s="160"/>
      <c r="KXL53" s="160"/>
      <c r="KXM53" s="160"/>
      <c r="KXN53" s="160"/>
      <c r="KXO53" s="160"/>
      <c r="KXP53" s="160"/>
      <c r="KXQ53" s="160"/>
      <c r="KXR53" s="160"/>
      <c r="KXS53" s="160"/>
      <c r="KXT53" s="160"/>
      <c r="KXU53" s="160"/>
      <c r="KXV53" s="160"/>
      <c r="KXW53" s="160"/>
      <c r="KXX53" s="160"/>
      <c r="KXY53" s="160"/>
      <c r="KXZ53" s="160"/>
      <c r="KYA53" s="160"/>
      <c r="KYB53" s="160"/>
      <c r="KYC53" s="160"/>
      <c r="KYD53" s="160"/>
      <c r="KYE53" s="160"/>
      <c r="KYF53" s="160"/>
      <c r="KYG53" s="160"/>
      <c r="KYH53" s="160"/>
      <c r="KYI53" s="160"/>
      <c r="KYJ53" s="160"/>
      <c r="KYK53" s="160"/>
      <c r="KYL53" s="160"/>
      <c r="KYM53" s="160"/>
      <c r="KYN53" s="160"/>
      <c r="KYO53" s="160"/>
      <c r="KYP53" s="160"/>
      <c r="KYQ53" s="160"/>
      <c r="KYR53" s="160"/>
      <c r="KYS53" s="160"/>
      <c r="KYT53" s="160"/>
      <c r="KYU53" s="160"/>
      <c r="KYV53" s="160"/>
      <c r="KYW53" s="160"/>
      <c r="KYX53" s="160"/>
      <c r="KYY53" s="160"/>
      <c r="KYZ53" s="160"/>
      <c r="KZA53" s="160"/>
      <c r="KZB53" s="160"/>
      <c r="KZC53" s="160"/>
      <c r="KZD53" s="160"/>
      <c r="KZE53" s="160"/>
      <c r="KZF53" s="160"/>
      <c r="KZG53" s="160"/>
      <c r="KZH53" s="160"/>
      <c r="KZI53" s="160"/>
      <c r="KZJ53" s="160"/>
      <c r="KZK53" s="160"/>
      <c r="KZL53" s="160"/>
      <c r="KZM53" s="160"/>
      <c r="KZN53" s="160"/>
      <c r="KZO53" s="160"/>
      <c r="KZP53" s="160"/>
      <c r="KZQ53" s="160"/>
      <c r="KZR53" s="160"/>
      <c r="KZS53" s="160"/>
      <c r="KZT53" s="160"/>
      <c r="KZU53" s="160"/>
      <c r="KZV53" s="160"/>
      <c r="KZW53" s="160"/>
      <c r="KZX53" s="160"/>
      <c r="KZY53" s="160"/>
      <c r="KZZ53" s="160"/>
      <c r="LAA53" s="160"/>
      <c r="LAB53" s="160"/>
      <c r="LAC53" s="160"/>
      <c r="LAD53" s="160"/>
      <c r="LAE53" s="160"/>
      <c r="LAF53" s="160"/>
      <c r="LAG53" s="160"/>
      <c r="LAH53" s="160"/>
      <c r="LAI53" s="160"/>
      <c r="LAJ53" s="160"/>
      <c r="LAK53" s="160"/>
      <c r="LAL53" s="160"/>
      <c r="LAM53" s="160"/>
      <c r="LAN53" s="160"/>
      <c r="LAO53" s="160"/>
      <c r="LAP53" s="160"/>
      <c r="LAQ53" s="160"/>
      <c r="LAR53" s="160"/>
      <c r="LAS53" s="160"/>
      <c r="LAT53" s="160"/>
      <c r="LAU53" s="160"/>
      <c r="LAV53" s="160"/>
      <c r="LAW53" s="160"/>
      <c r="LAX53" s="160"/>
      <c r="LAY53" s="160"/>
      <c r="LAZ53" s="160"/>
      <c r="LBA53" s="160"/>
      <c r="LBB53" s="160"/>
      <c r="LBC53" s="160"/>
      <c r="LBD53" s="160"/>
      <c r="LBE53" s="160"/>
      <c r="LBF53" s="160"/>
      <c r="LBG53" s="160"/>
      <c r="LBH53" s="160"/>
      <c r="LBI53" s="160"/>
      <c r="LBJ53" s="160"/>
      <c r="LBK53" s="160"/>
      <c r="LBL53" s="160"/>
      <c r="LBM53" s="160"/>
      <c r="LBN53" s="160"/>
      <c r="LBO53" s="160"/>
      <c r="LBP53" s="160"/>
      <c r="LBQ53" s="160"/>
      <c r="LBR53" s="160"/>
      <c r="LBS53" s="160"/>
      <c r="LBT53" s="160"/>
      <c r="LBU53" s="160"/>
      <c r="LBV53" s="160"/>
      <c r="LBW53" s="160"/>
      <c r="LBX53" s="160"/>
      <c r="LBY53" s="160"/>
      <c r="LBZ53" s="160"/>
      <c r="LCA53" s="160"/>
      <c r="LCB53" s="160"/>
      <c r="LCC53" s="160"/>
      <c r="LCD53" s="160"/>
      <c r="LCE53" s="160"/>
      <c r="LCF53" s="160"/>
      <c r="LCG53" s="160"/>
      <c r="LCH53" s="160"/>
      <c r="LCI53" s="160"/>
      <c r="LCJ53" s="160"/>
      <c r="LCK53" s="160"/>
      <c r="LCL53" s="160"/>
      <c r="LCM53" s="160"/>
      <c r="LCN53" s="160"/>
      <c r="LCO53" s="160"/>
      <c r="LCP53" s="160"/>
      <c r="LCQ53" s="160"/>
      <c r="LCR53" s="160"/>
      <c r="LCS53" s="160"/>
      <c r="LCT53" s="160"/>
      <c r="LCU53" s="160"/>
      <c r="LCV53" s="160"/>
      <c r="LCW53" s="160"/>
      <c r="LCX53" s="160"/>
      <c r="LCY53" s="160"/>
      <c r="LCZ53" s="160"/>
      <c r="LDA53" s="160"/>
      <c r="LDB53" s="160"/>
      <c r="LDC53" s="160"/>
      <c r="LDD53" s="160"/>
      <c r="LDE53" s="160"/>
      <c r="LDF53" s="160"/>
      <c r="LDG53" s="160"/>
      <c r="LDH53" s="160"/>
      <c r="LDI53" s="160"/>
      <c r="LDJ53" s="160"/>
      <c r="LDK53" s="160"/>
      <c r="LDL53" s="160"/>
      <c r="LDM53" s="160"/>
      <c r="LDN53" s="160"/>
      <c r="LDO53" s="160"/>
      <c r="LDP53" s="160"/>
      <c r="LDQ53" s="160"/>
      <c r="LDR53" s="160"/>
      <c r="LDS53" s="160"/>
      <c r="LDT53" s="160"/>
      <c r="LDU53" s="160"/>
      <c r="LDV53" s="160"/>
      <c r="LDW53" s="160"/>
      <c r="LDX53" s="160"/>
      <c r="LDY53" s="160"/>
      <c r="LDZ53" s="160"/>
      <c r="LEA53" s="160"/>
      <c r="LEB53" s="160"/>
      <c r="LEC53" s="160"/>
      <c r="LED53" s="160"/>
      <c r="LEE53" s="160"/>
      <c r="LEF53" s="160"/>
      <c r="LEG53" s="160"/>
      <c r="LEH53" s="160"/>
      <c r="LEI53" s="160"/>
      <c r="LEJ53" s="160"/>
      <c r="LEK53" s="160"/>
      <c r="LEL53" s="160"/>
      <c r="LEM53" s="160"/>
      <c r="LEN53" s="160"/>
      <c r="LEO53" s="160"/>
      <c r="LEP53" s="160"/>
      <c r="LEQ53" s="160"/>
      <c r="LER53" s="160"/>
      <c r="LES53" s="160"/>
      <c r="LET53" s="160"/>
      <c r="LEU53" s="160"/>
      <c r="LEV53" s="160"/>
      <c r="LEW53" s="160"/>
      <c r="LEX53" s="160"/>
      <c r="LEY53" s="160"/>
      <c r="LEZ53" s="160"/>
      <c r="LFA53" s="160"/>
      <c r="LFB53" s="160"/>
      <c r="LFC53" s="160"/>
      <c r="LFD53" s="160"/>
      <c r="LFE53" s="160"/>
      <c r="LFF53" s="160"/>
      <c r="LFG53" s="160"/>
      <c r="LFH53" s="160"/>
      <c r="LFI53" s="160"/>
      <c r="LFJ53" s="160"/>
      <c r="LFK53" s="160"/>
      <c r="LFL53" s="160"/>
      <c r="LFM53" s="160"/>
      <c r="LFN53" s="160"/>
      <c r="LFO53" s="160"/>
      <c r="LFP53" s="160"/>
      <c r="LFQ53" s="160"/>
      <c r="LFR53" s="160"/>
      <c r="LFS53" s="160"/>
      <c r="LFT53" s="160"/>
      <c r="LFU53" s="160"/>
      <c r="LFV53" s="160"/>
      <c r="LFW53" s="160"/>
      <c r="LFX53" s="160"/>
      <c r="LFY53" s="160"/>
      <c r="LFZ53" s="160"/>
      <c r="LGA53" s="160"/>
      <c r="LGB53" s="160"/>
      <c r="LGC53" s="160"/>
      <c r="LGD53" s="160"/>
      <c r="LGE53" s="160"/>
      <c r="LGF53" s="160"/>
      <c r="LGG53" s="160"/>
      <c r="LGH53" s="160"/>
      <c r="LGI53" s="160"/>
      <c r="LGJ53" s="160"/>
      <c r="LGK53" s="160"/>
      <c r="LGL53" s="160"/>
      <c r="LGM53" s="160"/>
      <c r="LGN53" s="160"/>
      <c r="LGO53" s="160"/>
      <c r="LGP53" s="160"/>
      <c r="LGQ53" s="160"/>
      <c r="LGR53" s="160"/>
      <c r="LGS53" s="160"/>
      <c r="LGT53" s="160"/>
      <c r="LGU53" s="160"/>
      <c r="LGV53" s="160"/>
      <c r="LGW53" s="160"/>
      <c r="LGX53" s="160"/>
      <c r="LGY53" s="160"/>
      <c r="LGZ53" s="160"/>
      <c r="LHA53" s="160"/>
      <c r="LHB53" s="160"/>
      <c r="LHC53" s="160"/>
      <c r="LHD53" s="160"/>
      <c r="LHE53" s="160"/>
      <c r="LHF53" s="160"/>
      <c r="LHG53" s="160"/>
      <c r="LHH53" s="160"/>
      <c r="LHI53" s="160"/>
      <c r="LHJ53" s="160"/>
      <c r="LHK53" s="160"/>
      <c r="LHL53" s="160"/>
      <c r="LHM53" s="160"/>
      <c r="LHN53" s="160"/>
      <c r="LHO53" s="160"/>
      <c r="LHP53" s="160"/>
      <c r="LHQ53" s="160"/>
      <c r="LHR53" s="160"/>
      <c r="LHS53" s="160"/>
      <c r="LHT53" s="160"/>
      <c r="LHU53" s="160"/>
      <c r="LHV53" s="160"/>
      <c r="LHW53" s="160"/>
      <c r="LHX53" s="160"/>
      <c r="LHY53" s="160"/>
      <c r="LHZ53" s="160"/>
      <c r="LIA53" s="160"/>
      <c r="LIB53" s="160"/>
      <c r="LIC53" s="160"/>
      <c r="LID53" s="160"/>
      <c r="LIE53" s="160"/>
      <c r="LIF53" s="160"/>
      <c r="LIG53" s="160"/>
      <c r="LIH53" s="160"/>
      <c r="LII53" s="160"/>
      <c r="LIJ53" s="160"/>
      <c r="LIK53" s="160"/>
      <c r="LIL53" s="160"/>
      <c r="LIM53" s="160"/>
      <c r="LIN53" s="160"/>
      <c r="LIO53" s="160"/>
      <c r="LIP53" s="160"/>
      <c r="LIQ53" s="160"/>
      <c r="LIR53" s="160"/>
      <c r="LIS53" s="160"/>
      <c r="LIT53" s="160"/>
      <c r="LIU53" s="160"/>
      <c r="LIV53" s="160"/>
      <c r="LIW53" s="160"/>
      <c r="LIX53" s="160"/>
      <c r="LIY53" s="160"/>
      <c r="LIZ53" s="160"/>
      <c r="LJA53" s="160"/>
      <c r="LJB53" s="160"/>
      <c r="LJC53" s="160"/>
      <c r="LJD53" s="160"/>
      <c r="LJE53" s="160"/>
      <c r="LJF53" s="160"/>
      <c r="LJG53" s="160"/>
      <c r="LJH53" s="160"/>
      <c r="LJI53" s="160"/>
      <c r="LJJ53" s="160"/>
      <c r="LJK53" s="160"/>
      <c r="LJL53" s="160"/>
      <c r="LJM53" s="160"/>
      <c r="LJN53" s="160"/>
      <c r="LJO53" s="160"/>
      <c r="LJP53" s="160"/>
      <c r="LJQ53" s="160"/>
      <c r="LJR53" s="160"/>
      <c r="LJS53" s="160"/>
      <c r="LJT53" s="160"/>
      <c r="LJU53" s="160"/>
      <c r="LJV53" s="160"/>
      <c r="LJW53" s="160"/>
      <c r="LJX53" s="160"/>
      <c r="LJY53" s="160"/>
      <c r="LJZ53" s="160"/>
      <c r="LKA53" s="160"/>
      <c r="LKB53" s="160"/>
      <c r="LKC53" s="160"/>
      <c r="LKD53" s="160"/>
      <c r="LKE53" s="160"/>
      <c r="LKF53" s="160"/>
      <c r="LKG53" s="160"/>
      <c r="LKH53" s="160"/>
      <c r="LKI53" s="160"/>
      <c r="LKJ53" s="160"/>
      <c r="LKK53" s="160"/>
      <c r="LKL53" s="160"/>
      <c r="LKM53" s="160"/>
      <c r="LKN53" s="160"/>
      <c r="LKO53" s="160"/>
      <c r="LKP53" s="160"/>
      <c r="LKQ53" s="160"/>
      <c r="LKR53" s="160"/>
      <c r="LKS53" s="160"/>
      <c r="LKT53" s="160"/>
      <c r="LKU53" s="160"/>
      <c r="LKV53" s="160"/>
      <c r="LKW53" s="160"/>
      <c r="LKX53" s="160"/>
      <c r="LKY53" s="160"/>
      <c r="LKZ53" s="160"/>
      <c r="LLA53" s="160"/>
      <c r="LLB53" s="160"/>
      <c r="LLC53" s="160"/>
      <c r="LLD53" s="160"/>
      <c r="LLE53" s="160"/>
      <c r="LLF53" s="160"/>
      <c r="LLG53" s="160"/>
      <c r="LLH53" s="160"/>
      <c r="LLI53" s="160"/>
      <c r="LLJ53" s="160"/>
      <c r="LLK53" s="160"/>
      <c r="LLL53" s="160"/>
      <c r="LLM53" s="160"/>
      <c r="LLN53" s="160"/>
      <c r="LLO53" s="160"/>
      <c r="LLP53" s="160"/>
      <c r="LLQ53" s="160"/>
      <c r="LLR53" s="160"/>
      <c r="LLS53" s="160"/>
      <c r="LLT53" s="160"/>
      <c r="LLU53" s="160"/>
      <c r="LLV53" s="160"/>
      <c r="LLW53" s="160"/>
      <c r="LLX53" s="160"/>
      <c r="LLY53" s="160"/>
      <c r="LLZ53" s="160"/>
      <c r="LMA53" s="160"/>
      <c r="LMB53" s="160"/>
      <c r="LMC53" s="160"/>
      <c r="LMD53" s="160"/>
      <c r="LME53" s="160"/>
      <c r="LMF53" s="160"/>
      <c r="LMG53" s="160"/>
      <c r="LMH53" s="160"/>
      <c r="LMI53" s="160"/>
      <c r="LMJ53" s="160"/>
      <c r="LMK53" s="160"/>
      <c r="LML53" s="160"/>
      <c r="LMM53" s="160"/>
      <c r="LMN53" s="160"/>
      <c r="LMO53" s="160"/>
      <c r="LMP53" s="160"/>
      <c r="LMQ53" s="160"/>
      <c r="LMR53" s="160"/>
      <c r="LMS53" s="160"/>
      <c r="LMT53" s="160"/>
      <c r="LMU53" s="160"/>
      <c r="LMV53" s="160"/>
      <c r="LMW53" s="160"/>
      <c r="LMX53" s="160"/>
      <c r="LMY53" s="160"/>
      <c r="LMZ53" s="160"/>
      <c r="LNA53" s="160"/>
      <c r="LNB53" s="160"/>
      <c r="LNC53" s="160"/>
      <c r="LND53" s="160"/>
      <c r="LNE53" s="160"/>
      <c r="LNF53" s="160"/>
      <c r="LNG53" s="160"/>
      <c r="LNH53" s="160"/>
      <c r="LNI53" s="160"/>
      <c r="LNJ53" s="160"/>
      <c r="LNK53" s="160"/>
      <c r="LNL53" s="160"/>
      <c r="LNM53" s="160"/>
      <c r="LNN53" s="160"/>
      <c r="LNO53" s="160"/>
      <c r="LNP53" s="160"/>
      <c r="LNQ53" s="160"/>
      <c r="LNR53" s="160"/>
      <c r="LNS53" s="160"/>
      <c r="LNT53" s="160"/>
      <c r="LNU53" s="160"/>
      <c r="LNV53" s="160"/>
      <c r="LNW53" s="160"/>
      <c r="LNX53" s="160"/>
      <c r="LNY53" s="160"/>
      <c r="LNZ53" s="160"/>
      <c r="LOA53" s="160"/>
      <c r="LOB53" s="160"/>
      <c r="LOC53" s="160"/>
      <c r="LOD53" s="160"/>
      <c r="LOE53" s="160"/>
      <c r="LOF53" s="160"/>
      <c r="LOG53" s="160"/>
      <c r="LOH53" s="160"/>
      <c r="LOI53" s="160"/>
      <c r="LOJ53" s="160"/>
      <c r="LOK53" s="160"/>
      <c r="LOL53" s="160"/>
      <c r="LOM53" s="160"/>
      <c r="LON53" s="160"/>
      <c r="LOO53" s="160"/>
      <c r="LOP53" s="160"/>
      <c r="LOQ53" s="160"/>
      <c r="LOR53" s="160"/>
      <c r="LOS53" s="160"/>
      <c r="LOT53" s="160"/>
      <c r="LOU53" s="160"/>
      <c r="LOV53" s="160"/>
      <c r="LOW53" s="160"/>
      <c r="LOX53" s="160"/>
      <c r="LOY53" s="160"/>
      <c r="LOZ53" s="160"/>
      <c r="LPA53" s="160"/>
      <c r="LPB53" s="160"/>
      <c r="LPC53" s="160"/>
      <c r="LPD53" s="160"/>
      <c r="LPE53" s="160"/>
      <c r="LPF53" s="160"/>
      <c r="LPG53" s="160"/>
      <c r="LPH53" s="160"/>
      <c r="LPI53" s="160"/>
      <c r="LPJ53" s="160"/>
      <c r="LPK53" s="160"/>
      <c r="LPL53" s="160"/>
      <c r="LPM53" s="160"/>
      <c r="LPN53" s="160"/>
      <c r="LPO53" s="160"/>
      <c r="LPP53" s="160"/>
      <c r="LPQ53" s="160"/>
      <c r="LPR53" s="160"/>
      <c r="LPS53" s="160"/>
      <c r="LPT53" s="160"/>
      <c r="LPU53" s="160"/>
      <c r="LPV53" s="160"/>
      <c r="LPW53" s="160"/>
      <c r="LPX53" s="160"/>
      <c r="LPY53" s="160"/>
      <c r="LPZ53" s="160"/>
      <c r="LQA53" s="160"/>
      <c r="LQB53" s="160"/>
      <c r="LQC53" s="160"/>
      <c r="LQD53" s="160"/>
      <c r="LQE53" s="160"/>
      <c r="LQF53" s="160"/>
      <c r="LQG53" s="160"/>
      <c r="LQH53" s="160"/>
      <c r="LQI53" s="160"/>
      <c r="LQJ53" s="160"/>
      <c r="LQK53" s="160"/>
      <c r="LQL53" s="160"/>
      <c r="LQM53" s="160"/>
      <c r="LQN53" s="160"/>
      <c r="LQO53" s="160"/>
      <c r="LQP53" s="160"/>
      <c r="LQQ53" s="160"/>
      <c r="LQR53" s="160"/>
      <c r="LQS53" s="160"/>
      <c r="LQT53" s="160"/>
      <c r="LQU53" s="160"/>
      <c r="LQV53" s="160"/>
      <c r="LQW53" s="160"/>
      <c r="LQX53" s="160"/>
      <c r="LQY53" s="160"/>
      <c r="LQZ53" s="160"/>
      <c r="LRA53" s="160"/>
      <c r="LRB53" s="160"/>
      <c r="LRC53" s="160"/>
      <c r="LRD53" s="160"/>
      <c r="LRE53" s="160"/>
      <c r="LRF53" s="160"/>
      <c r="LRG53" s="160"/>
      <c r="LRH53" s="160"/>
      <c r="LRI53" s="160"/>
      <c r="LRJ53" s="160"/>
      <c r="LRK53" s="160"/>
      <c r="LRL53" s="160"/>
      <c r="LRM53" s="160"/>
      <c r="LRN53" s="160"/>
      <c r="LRO53" s="160"/>
      <c r="LRP53" s="160"/>
      <c r="LRQ53" s="160"/>
      <c r="LRR53" s="160"/>
      <c r="LRS53" s="160"/>
      <c r="LRT53" s="160"/>
      <c r="LRU53" s="160"/>
      <c r="LRV53" s="160"/>
      <c r="LRW53" s="160"/>
      <c r="LRX53" s="160"/>
      <c r="LRY53" s="160"/>
      <c r="LRZ53" s="160"/>
      <c r="LSA53" s="160"/>
      <c r="LSB53" s="160"/>
      <c r="LSC53" s="160"/>
      <c r="LSD53" s="160"/>
      <c r="LSE53" s="160"/>
      <c r="LSF53" s="160"/>
      <c r="LSG53" s="160"/>
      <c r="LSH53" s="160"/>
      <c r="LSI53" s="160"/>
      <c r="LSJ53" s="160"/>
      <c r="LSK53" s="160"/>
      <c r="LSL53" s="160"/>
      <c r="LSM53" s="160"/>
      <c r="LSN53" s="160"/>
      <c r="LSO53" s="160"/>
      <c r="LSP53" s="160"/>
      <c r="LSQ53" s="160"/>
      <c r="LSR53" s="160"/>
      <c r="LSS53" s="160"/>
      <c r="LST53" s="160"/>
      <c r="LSU53" s="160"/>
      <c r="LSV53" s="160"/>
      <c r="LSW53" s="160"/>
      <c r="LSX53" s="160"/>
      <c r="LSY53" s="160"/>
      <c r="LSZ53" s="160"/>
      <c r="LTA53" s="160"/>
      <c r="LTB53" s="160"/>
      <c r="LTC53" s="160"/>
      <c r="LTD53" s="160"/>
      <c r="LTE53" s="160"/>
      <c r="LTF53" s="160"/>
      <c r="LTG53" s="160"/>
      <c r="LTH53" s="160"/>
      <c r="LTI53" s="160"/>
      <c r="LTJ53" s="160"/>
      <c r="LTK53" s="160"/>
      <c r="LTL53" s="160"/>
      <c r="LTM53" s="160"/>
      <c r="LTN53" s="160"/>
      <c r="LTO53" s="160"/>
      <c r="LTP53" s="160"/>
      <c r="LTQ53" s="160"/>
      <c r="LTR53" s="160"/>
      <c r="LTS53" s="160"/>
      <c r="LTT53" s="160"/>
      <c r="LTU53" s="160"/>
      <c r="LTV53" s="160"/>
      <c r="LTW53" s="160"/>
      <c r="LTX53" s="160"/>
      <c r="LTY53" s="160"/>
      <c r="LTZ53" s="160"/>
      <c r="LUA53" s="160"/>
      <c r="LUB53" s="160"/>
      <c r="LUC53" s="160"/>
      <c r="LUD53" s="160"/>
      <c r="LUE53" s="160"/>
      <c r="LUF53" s="160"/>
      <c r="LUG53" s="160"/>
      <c r="LUH53" s="160"/>
      <c r="LUI53" s="160"/>
      <c r="LUJ53" s="160"/>
      <c r="LUK53" s="160"/>
      <c r="LUL53" s="160"/>
      <c r="LUM53" s="160"/>
      <c r="LUN53" s="160"/>
      <c r="LUO53" s="160"/>
      <c r="LUP53" s="160"/>
      <c r="LUQ53" s="160"/>
      <c r="LUR53" s="160"/>
      <c r="LUS53" s="160"/>
      <c r="LUT53" s="160"/>
      <c r="LUU53" s="160"/>
      <c r="LUV53" s="160"/>
      <c r="LUW53" s="160"/>
      <c r="LUX53" s="160"/>
      <c r="LUY53" s="160"/>
      <c r="LUZ53" s="160"/>
      <c r="LVA53" s="160"/>
      <c r="LVB53" s="160"/>
      <c r="LVC53" s="160"/>
      <c r="LVD53" s="160"/>
      <c r="LVE53" s="160"/>
      <c r="LVF53" s="160"/>
      <c r="LVG53" s="160"/>
      <c r="LVH53" s="160"/>
      <c r="LVI53" s="160"/>
      <c r="LVJ53" s="160"/>
      <c r="LVK53" s="160"/>
      <c r="LVL53" s="160"/>
      <c r="LVM53" s="160"/>
      <c r="LVN53" s="160"/>
      <c r="LVO53" s="160"/>
      <c r="LVP53" s="160"/>
      <c r="LVQ53" s="160"/>
      <c r="LVR53" s="160"/>
      <c r="LVS53" s="160"/>
      <c r="LVT53" s="160"/>
      <c r="LVU53" s="160"/>
      <c r="LVV53" s="160"/>
      <c r="LVW53" s="160"/>
      <c r="LVX53" s="160"/>
      <c r="LVY53" s="160"/>
      <c r="LVZ53" s="160"/>
      <c r="LWA53" s="160"/>
      <c r="LWB53" s="160"/>
      <c r="LWC53" s="160"/>
      <c r="LWD53" s="160"/>
      <c r="LWE53" s="160"/>
      <c r="LWF53" s="160"/>
      <c r="LWG53" s="160"/>
      <c r="LWH53" s="160"/>
      <c r="LWI53" s="160"/>
      <c r="LWJ53" s="160"/>
      <c r="LWK53" s="160"/>
      <c r="LWL53" s="160"/>
      <c r="LWM53" s="160"/>
      <c r="LWN53" s="160"/>
      <c r="LWO53" s="160"/>
      <c r="LWP53" s="160"/>
      <c r="LWQ53" s="160"/>
      <c r="LWR53" s="160"/>
      <c r="LWS53" s="160"/>
      <c r="LWT53" s="160"/>
      <c r="LWU53" s="160"/>
      <c r="LWV53" s="160"/>
      <c r="LWW53" s="160"/>
      <c r="LWX53" s="160"/>
      <c r="LWY53" s="160"/>
      <c r="LWZ53" s="160"/>
      <c r="LXA53" s="160"/>
      <c r="LXB53" s="160"/>
      <c r="LXC53" s="160"/>
      <c r="LXD53" s="160"/>
      <c r="LXE53" s="160"/>
      <c r="LXF53" s="160"/>
      <c r="LXG53" s="160"/>
      <c r="LXH53" s="160"/>
      <c r="LXI53" s="160"/>
      <c r="LXJ53" s="160"/>
      <c r="LXK53" s="160"/>
      <c r="LXL53" s="160"/>
      <c r="LXM53" s="160"/>
      <c r="LXN53" s="160"/>
      <c r="LXO53" s="160"/>
      <c r="LXP53" s="160"/>
      <c r="LXQ53" s="160"/>
      <c r="LXR53" s="160"/>
      <c r="LXS53" s="160"/>
      <c r="LXT53" s="160"/>
      <c r="LXU53" s="160"/>
      <c r="LXV53" s="160"/>
      <c r="LXW53" s="160"/>
      <c r="LXX53" s="160"/>
      <c r="LXY53" s="160"/>
      <c r="LXZ53" s="160"/>
      <c r="LYA53" s="160"/>
      <c r="LYB53" s="160"/>
      <c r="LYC53" s="160"/>
      <c r="LYD53" s="160"/>
      <c r="LYE53" s="160"/>
      <c r="LYF53" s="160"/>
      <c r="LYG53" s="160"/>
      <c r="LYH53" s="160"/>
      <c r="LYI53" s="160"/>
      <c r="LYJ53" s="160"/>
      <c r="LYK53" s="160"/>
      <c r="LYL53" s="160"/>
      <c r="LYM53" s="160"/>
      <c r="LYN53" s="160"/>
      <c r="LYO53" s="160"/>
      <c r="LYP53" s="160"/>
      <c r="LYQ53" s="160"/>
      <c r="LYR53" s="160"/>
      <c r="LYS53" s="160"/>
      <c r="LYT53" s="160"/>
      <c r="LYU53" s="160"/>
      <c r="LYV53" s="160"/>
      <c r="LYW53" s="160"/>
      <c r="LYX53" s="160"/>
      <c r="LYY53" s="160"/>
      <c r="LYZ53" s="160"/>
      <c r="LZA53" s="160"/>
      <c r="LZB53" s="160"/>
      <c r="LZC53" s="160"/>
      <c r="LZD53" s="160"/>
      <c r="LZE53" s="160"/>
      <c r="LZF53" s="160"/>
      <c r="LZG53" s="160"/>
      <c r="LZH53" s="160"/>
      <c r="LZI53" s="160"/>
      <c r="LZJ53" s="160"/>
      <c r="LZK53" s="160"/>
      <c r="LZL53" s="160"/>
      <c r="LZM53" s="160"/>
      <c r="LZN53" s="160"/>
      <c r="LZO53" s="160"/>
      <c r="LZP53" s="160"/>
      <c r="LZQ53" s="160"/>
      <c r="LZR53" s="160"/>
      <c r="LZS53" s="160"/>
      <c r="LZT53" s="160"/>
      <c r="LZU53" s="160"/>
      <c r="LZV53" s="160"/>
      <c r="LZW53" s="160"/>
      <c r="LZX53" s="160"/>
      <c r="LZY53" s="160"/>
      <c r="LZZ53" s="160"/>
      <c r="MAA53" s="160"/>
      <c r="MAB53" s="160"/>
      <c r="MAC53" s="160"/>
      <c r="MAD53" s="160"/>
      <c r="MAE53" s="160"/>
      <c r="MAF53" s="160"/>
      <c r="MAG53" s="160"/>
      <c r="MAH53" s="160"/>
      <c r="MAI53" s="160"/>
      <c r="MAJ53" s="160"/>
      <c r="MAK53" s="160"/>
      <c r="MAL53" s="160"/>
      <c r="MAM53" s="160"/>
      <c r="MAN53" s="160"/>
      <c r="MAO53" s="160"/>
      <c r="MAP53" s="160"/>
      <c r="MAQ53" s="160"/>
      <c r="MAR53" s="160"/>
      <c r="MAS53" s="160"/>
      <c r="MAT53" s="160"/>
      <c r="MAU53" s="160"/>
      <c r="MAV53" s="160"/>
      <c r="MAW53" s="160"/>
      <c r="MAX53" s="160"/>
      <c r="MAY53" s="160"/>
      <c r="MAZ53" s="160"/>
      <c r="MBA53" s="160"/>
      <c r="MBB53" s="160"/>
      <c r="MBC53" s="160"/>
      <c r="MBD53" s="160"/>
      <c r="MBE53" s="160"/>
      <c r="MBF53" s="160"/>
      <c r="MBG53" s="160"/>
      <c r="MBH53" s="160"/>
      <c r="MBI53" s="160"/>
      <c r="MBJ53" s="160"/>
      <c r="MBK53" s="160"/>
      <c r="MBL53" s="160"/>
      <c r="MBM53" s="160"/>
      <c r="MBN53" s="160"/>
      <c r="MBO53" s="160"/>
      <c r="MBP53" s="160"/>
      <c r="MBQ53" s="160"/>
      <c r="MBR53" s="160"/>
      <c r="MBS53" s="160"/>
      <c r="MBT53" s="160"/>
      <c r="MBU53" s="160"/>
      <c r="MBV53" s="160"/>
      <c r="MBW53" s="160"/>
      <c r="MBX53" s="160"/>
      <c r="MBY53" s="160"/>
      <c r="MBZ53" s="160"/>
      <c r="MCA53" s="160"/>
      <c r="MCB53" s="160"/>
      <c r="MCC53" s="160"/>
      <c r="MCD53" s="160"/>
      <c r="MCE53" s="160"/>
      <c r="MCF53" s="160"/>
      <c r="MCG53" s="160"/>
      <c r="MCH53" s="160"/>
      <c r="MCI53" s="160"/>
      <c r="MCJ53" s="160"/>
      <c r="MCK53" s="160"/>
      <c r="MCL53" s="160"/>
      <c r="MCM53" s="160"/>
      <c r="MCN53" s="160"/>
      <c r="MCO53" s="160"/>
      <c r="MCP53" s="160"/>
      <c r="MCQ53" s="160"/>
      <c r="MCR53" s="160"/>
      <c r="MCS53" s="160"/>
      <c r="MCT53" s="160"/>
      <c r="MCU53" s="160"/>
      <c r="MCV53" s="160"/>
      <c r="MCW53" s="160"/>
      <c r="MCX53" s="160"/>
      <c r="MCY53" s="160"/>
      <c r="MCZ53" s="160"/>
      <c r="MDA53" s="160"/>
      <c r="MDB53" s="160"/>
      <c r="MDC53" s="160"/>
      <c r="MDD53" s="160"/>
      <c r="MDE53" s="160"/>
      <c r="MDF53" s="160"/>
      <c r="MDG53" s="160"/>
      <c r="MDH53" s="160"/>
      <c r="MDI53" s="160"/>
      <c r="MDJ53" s="160"/>
      <c r="MDK53" s="160"/>
      <c r="MDL53" s="160"/>
      <c r="MDM53" s="160"/>
      <c r="MDN53" s="160"/>
      <c r="MDO53" s="160"/>
      <c r="MDP53" s="160"/>
      <c r="MDQ53" s="160"/>
      <c r="MDR53" s="160"/>
      <c r="MDS53" s="160"/>
      <c r="MDT53" s="160"/>
      <c r="MDU53" s="160"/>
      <c r="MDV53" s="160"/>
      <c r="MDW53" s="160"/>
      <c r="MDX53" s="160"/>
      <c r="MDY53" s="160"/>
      <c r="MDZ53" s="160"/>
      <c r="MEA53" s="160"/>
      <c r="MEB53" s="160"/>
      <c r="MEC53" s="160"/>
      <c r="MED53" s="160"/>
      <c r="MEE53" s="160"/>
      <c r="MEF53" s="160"/>
      <c r="MEG53" s="160"/>
      <c r="MEH53" s="160"/>
      <c r="MEI53" s="160"/>
      <c r="MEJ53" s="160"/>
      <c r="MEK53" s="160"/>
      <c r="MEL53" s="160"/>
      <c r="MEM53" s="160"/>
      <c r="MEN53" s="160"/>
      <c r="MEO53" s="160"/>
      <c r="MEP53" s="160"/>
      <c r="MEQ53" s="160"/>
      <c r="MER53" s="160"/>
      <c r="MES53" s="160"/>
      <c r="MET53" s="160"/>
      <c r="MEU53" s="160"/>
      <c r="MEV53" s="160"/>
      <c r="MEW53" s="160"/>
      <c r="MEX53" s="160"/>
      <c r="MEY53" s="160"/>
      <c r="MEZ53" s="160"/>
      <c r="MFA53" s="160"/>
      <c r="MFB53" s="160"/>
      <c r="MFC53" s="160"/>
      <c r="MFD53" s="160"/>
      <c r="MFE53" s="160"/>
      <c r="MFF53" s="160"/>
      <c r="MFG53" s="160"/>
      <c r="MFH53" s="160"/>
      <c r="MFI53" s="160"/>
      <c r="MFJ53" s="160"/>
      <c r="MFK53" s="160"/>
      <c r="MFL53" s="160"/>
      <c r="MFM53" s="160"/>
      <c r="MFN53" s="160"/>
      <c r="MFO53" s="160"/>
      <c r="MFP53" s="160"/>
      <c r="MFQ53" s="160"/>
      <c r="MFR53" s="160"/>
      <c r="MFS53" s="160"/>
      <c r="MFT53" s="160"/>
      <c r="MFU53" s="160"/>
      <c r="MFV53" s="160"/>
      <c r="MFW53" s="160"/>
      <c r="MFX53" s="160"/>
      <c r="MFY53" s="160"/>
      <c r="MFZ53" s="160"/>
      <c r="MGA53" s="160"/>
      <c r="MGB53" s="160"/>
      <c r="MGC53" s="160"/>
      <c r="MGD53" s="160"/>
      <c r="MGE53" s="160"/>
      <c r="MGF53" s="160"/>
      <c r="MGG53" s="160"/>
      <c r="MGH53" s="160"/>
      <c r="MGI53" s="160"/>
      <c r="MGJ53" s="160"/>
      <c r="MGK53" s="160"/>
      <c r="MGL53" s="160"/>
      <c r="MGM53" s="160"/>
      <c r="MGN53" s="160"/>
      <c r="MGO53" s="160"/>
      <c r="MGP53" s="160"/>
      <c r="MGQ53" s="160"/>
      <c r="MGR53" s="160"/>
      <c r="MGS53" s="160"/>
      <c r="MGT53" s="160"/>
      <c r="MGU53" s="160"/>
      <c r="MGV53" s="160"/>
      <c r="MGW53" s="160"/>
      <c r="MGX53" s="160"/>
      <c r="MGY53" s="160"/>
      <c r="MGZ53" s="160"/>
      <c r="MHA53" s="160"/>
      <c r="MHB53" s="160"/>
      <c r="MHC53" s="160"/>
      <c r="MHD53" s="160"/>
      <c r="MHE53" s="160"/>
      <c r="MHF53" s="160"/>
      <c r="MHG53" s="160"/>
      <c r="MHH53" s="160"/>
      <c r="MHI53" s="160"/>
      <c r="MHJ53" s="160"/>
      <c r="MHK53" s="160"/>
      <c r="MHL53" s="160"/>
      <c r="MHM53" s="160"/>
      <c r="MHN53" s="160"/>
      <c r="MHO53" s="160"/>
      <c r="MHP53" s="160"/>
      <c r="MHQ53" s="160"/>
      <c r="MHR53" s="160"/>
      <c r="MHS53" s="160"/>
      <c r="MHT53" s="160"/>
      <c r="MHU53" s="160"/>
      <c r="MHV53" s="160"/>
      <c r="MHW53" s="160"/>
      <c r="MHX53" s="160"/>
      <c r="MHY53" s="160"/>
      <c r="MHZ53" s="160"/>
      <c r="MIA53" s="160"/>
      <c r="MIB53" s="160"/>
      <c r="MIC53" s="160"/>
      <c r="MID53" s="160"/>
      <c r="MIE53" s="160"/>
      <c r="MIF53" s="160"/>
      <c r="MIG53" s="160"/>
      <c r="MIH53" s="160"/>
      <c r="MII53" s="160"/>
      <c r="MIJ53" s="160"/>
      <c r="MIK53" s="160"/>
      <c r="MIL53" s="160"/>
      <c r="MIM53" s="160"/>
      <c r="MIN53" s="160"/>
      <c r="MIO53" s="160"/>
      <c r="MIP53" s="160"/>
      <c r="MIQ53" s="160"/>
      <c r="MIR53" s="160"/>
      <c r="MIS53" s="160"/>
      <c r="MIT53" s="160"/>
      <c r="MIU53" s="160"/>
      <c r="MIV53" s="160"/>
      <c r="MIW53" s="160"/>
      <c r="MIX53" s="160"/>
      <c r="MIY53" s="160"/>
      <c r="MIZ53" s="160"/>
      <c r="MJA53" s="160"/>
      <c r="MJB53" s="160"/>
      <c r="MJC53" s="160"/>
      <c r="MJD53" s="160"/>
      <c r="MJE53" s="160"/>
      <c r="MJF53" s="160"/>
      <c r="MJG53" s="160"/>
      <c r="MJH53" s="160"/>
      <c r="MJI53" s="160"/>
      <c r="MJJ53" s="160"/>
      <c r="MJK53" s="160"/>
      <c r="MJL53" s="160"/>
      <c r="MJM53" s="160"/>
      <c r="MJN53" s="160"/>
      <c r="MJO53" s="160"/>
      <c r="MJP53" s="160"/>
      <c r="MJQ53" s="160"/>
      <c r="MJR53" s="160"/>
      <c r="MJS53" s="160"/>
      <c r="MJT53" s="160"/>
      <c r="MJU53" s="160"/>
      <c r="MJV53" s="160"/>
      <c r="MJW53" s="160"/>
      <c r="MJX53" s="160"/>
      <c r="MJY53" s="160"/>
      <c r="MJZ53" s="160"/>
      <c r="MKA53" s="160"/>
      <c r="MKB53" s="160"/>
      <c r="MKC53" s="160"/>
      <c r="MKD53" s="160"/>
      <c r="MKE53" s="160"/>
      <c r="MKF53" s="160"/>
      <c r="MKG53" s="160"/>
      <c r="MKH53" s="160"/>
      <c r="MKI53" s="160"/>
      <c r="MKJ53" s="160"/>
      <c r="MKK53" s="160"/>
      <c r="MKL53" s="160"/>
      <c r="MKM53" s="160"/>
      <c r="MKN53" s="160"/>
      <c r="MKO53" s="160"/>
      <c r="MKP53" s="160"/>
      <c r="MKQ53" s="160"/>
      <c r="MKR53" s="160"/>
      <c r="MKS53" s="160"/>
      <c r="MKT53" s="160"/>
      <c r="MKU53" s="160"/>
      <c r="MKV53" s="160"/>
      <c r="MKW53" s="160"/>
      <c r="MKX53" s="160"/>
      <c r="MKY53" s="160"/>
      <c r="MKZ53" s="160"/>
      <c r="MLA53" s="160"/>
      <c r="MLB53" s="160"/>
      <c r="MLC53" s="160"/>
      <c r="MLD53" s="160"/>
      <c r="MLE53" s="160"/>
      <c r="MLF53" s="160"/>
      <c r="MLG53" s="160"/>
      <c r="MLH53" s="160"/>
      <c r="MLI53" s="160"/>
      <c r="MLJ53" s="160"/>
      <c r="MLK53" s="160"/>
      <c r="MLL53" s="160"/>
      <c r="MLM53" s="160"/>
      <c r="MLN53" s="160"/>
      <c r="MLO53" s="160"/>
      <c r="MLP53" s="160"/>
      <c r="MLQ53" s="160"/>
      <c r="MLR53" s="160"/>
      <c r="MLS53" s="160"/>
      <c r="MLT53" s="160"/>
      <c r="MLU53" s="160"/>
      <c r="MLV53" s="160"/>
      <c r="MLW53" s="160"/>
      <c r="MLX53" s="160"/>
      <c r="MLY53" s="160"/>
      <c r="MLZ53" s="160"/>
      <c r="MMA53" s="160"/>
      <c r="MMB53" s="160"/>
      <c r="MMC53" s="160"/>
      <c r="MMD53" s="160"/>
      <c r="MME53" s="160"/>
      <c r="MMF53" s="160"/>
      <c r="MMG53" s="160"/>
      <c r="MMH53" s="160"/>
      <c r="MMI53" s="160"/>
      <c r="MMJ53" s="160"/>
      <c r="MMK53" s="160"/>
      <c r="MML53" s="160"/>
      <c r="MMM53" s="160"/>
      <c r="MMN53" s="160"/>
      <c r="MMO53" s="160"/>
      <c r="MMP53" s="160"/>
      <c r="MMQ53" s="160"/>
      <c r="MMR53" s="160"/>
      <c r="MMS53" s="160"/>
      <c r="MMT53" s="160"/>
      <c r="MMU53" s="160"/>
      <c r="MMV53" s="160"/>
      <c r="MMW53" s="160"/>
      <c r="MMX53" s="160"/>
      <c r="MMY53" s="160"/>
      <c r="MMZ53" s="160"/>
      <c r="MNA53" s="160"/>
      <c r="MNB53" s="160"/>
      <c r="MNC53" s="160"/>
      <c r="MND53" s="160"/>
      <c r="MNE53" s="160"/>
      <c r="MNF53" s="160"/>
      <c r="MNG53" s="160"/>
      <c r="MNH53" s="160"/>
      <c r="MNI53" s="160"/>
      <c r="MNJ53" s="160"/>
      <c r="MNK53" s="160"/>
      <c r="MNL53" s="160"/>
      <c r="MNM53" s="160"/>
      <c r="MNN53" s="160"/>
      <c r="MNO53" s="160"/>
      <c r="MNP53" s="160"/>
      <c r="MNQ53" s="160"/>
      <c r="MNR53" s="160"/>
      <c r="MNS53" s="160"/>
      <c r="MNT53" s="160"/>
      <c r="MNU53" s="160"/>
      <c r="MNV53" s="160"/>
      <c r="MNW53" s="160"/>
      <c r="MNX53" s="160"/>
      <c r="MNY53" s="160"/>
      <c r="MNZ53" s="160"/>
      <c r="MOA53" s="160"/>
      <c r="MOB53" s="160"/>
      <c r="MOC53" s="160"/>
      <c r="MOD53" s="160"/>
      <c r="MOE53" s="160"/>
      <c r="MOF53" s="160"/>
      <c r="MOG53" s="160"/>
      <c r="MOH53" s="160"/>
      <c r="MOI53" s="160"/>
      <c r="MOJ53" s="160"/>
      <c r="MOK53" s="160"/>
      <c r="MOL53" s="160"/>
      <c r="MOM53" s="160"/>
      <c r="MON53" s="160"/>
      <c r="MOO53" s="160"/>
      <c r="MOP53" s="160"/>
      <c r="MOQ53" s="160"/>
      <c r="MOR53" s="160"/>
      <c r="MOS53" s="160"/>
      <c r="MOT53" s="160"/>
      <c r="MOU53" s="160"/>
      <c r="MOV53" s="160"/>
      <c r="MOW53" s="160"/>
      <c r="MOX53" s="160"/>
      <c r="MOY53" s="160"/>
      <c r="MOZ53" s="160"/>
      <c r="MPA53" s="160"/>
      <c r="MPB53" s="160"/>
      <c r="MPC53" s="160"/>
      <c r="MPD53" s="160"/>
      <c r="MPE53" s="160"/>
      <c r="MPF53" s="160"/>
      <c r="MPG53" s="160"/>
      <c r="MPH53" s="160"/>
      <c r="MPI53" s="160"/>
      <c r="MPJ53" s="160"/>
      <c r="MPK53" s="160"/>
      <c r="MPL53" s="160"/>
      <c r="MPM53" s="160"/>
      <c r="MPN53" s="160"/>
      <c r="MPO53" s="160"/>
      <c r="MPP53" s="160"/>
      <c r="MPQ53" s="160"/>
      <c r="MPR53" s="160"/>
      <c r="MPS53" s="160"/>
      <c r="MPT53" s="160"/>
      <c r="MPU53" s="160"/>
      <c r="MPV53" s="160"/>
      <c r="MPW53" s="160"/>
      <c r="MPX53" s="160"/>
      <c r="MPY53" s="160"/>
      <c r="MPZ53" s="160"/>
      <c r="MQA53" s="160"/>
      <c r="MQB53" s="160"/>
      <c r="MQC53" s="160"/>
      <c r="MQD53" s="160"/>
      <c r="MQE53" s="160"/>
      <c r="MQF53" s="160"/>
      <c r="MQG53" s="160"/>
      <c r="MQH53" s="160"/>
      <c r="MQI53" s="160"/>
      <c r="MQJ53" s="160"/>
      <c r="MQK53" s="160"/>
      <c r="MQL53" s="160"/>
      <c r="MQM53" s="160"/>
      <c r="MQN53" s="160"/>
      <c r="MQO53" s="160"/>
      <c r="MQP53" s="160"/>
      <c r="MQQ53" s="160"/>
      <c r="MQR53" s="160"/>
      <c r="MQS53" s="160"/>
      <c r="MQT53" s="160"/>
      <c r="MQU53" s="160"/>
      <c r="MQV53" s="160"/>
      <c r="MQW53" s="160"/>
      <c r="MQX53" s="160"/>
      <c r="MQY53" s="160"/>
      <c r="MQZ53" s="160"/>
      <c r="MRA53" s="160"/>
      <c r="MRB53" s="160"/>
      <c r="MRC53" s="160"/>
      <c r="MRD53" s="160"/>
      <c r="MRE53" s="160"/>
      <c r="MRF53" s="160"/>
      <c r="MRG53" s="160"/>
      <c r="MRH53" s="160"/>
      <c r="MRI53" s="160"/>
      <c r="MRJ53" s="160"/>
      <c r="MRK53" s="160"/>
      <c r="MRL53" s="160"/>
      <c r="MRM53" s="160"/>
      <c r="MRN53" s="160"/>
      <c r="MRO53" s="160"/>
      <c r="MRP53" s="160"/>
      <c r="MRQ53" s="160"/>
      <c r="MRR53" s="160"/>
      <c r="MRS53" s="160"/>
      <c r="MRT53" s="160"/>
      <c r="MRU53" s="160"/>
      <c r="MRV53" s="160"/>
      <c r="MRW53" s="160"/>
      <c r="MRX53" s="160"/>
      <c r="MRY53" s="160"/>
      <c r="MRZ53" s="160"/>
      <c r="MSA53" s="160"/>
      <c r="MSB53" s="160"/>
      <c r="MSC53" s="160"/>
      <c r="MSD53" s="160"/>
      <c r="MSE53" s="160"/>
      <c r="MSF53" s="160"/>
      <c r="MSG53" s="160"/>
      <c r="MSH53" s="160"/>
      <c r="MSI53" s="160"/>
      <c r="MSJ53" s="160"/>
      <c r="MSK53" s="160"/>
      <c r="MSL53" s="160"/>
      <c r="MSM53" s="160"/>
      <c r="MSN53" s="160"/>
      <c r="MSO53" s="160"/>
      <c r="MSP53" s="160"/>
      <c r="MSQ53" s="160"/>
      <c r="MSR53" s="160"/>
      <c r="MSS53" s="160"/>
      <c r="MST53" s="160"/>
      <c r="MSU53" s="160"/>
      <c r="MSV53" s="160"/>
      <c r="MSW53" s="160"/>
      <c r="MSX53" s="160"/>
      <c r="MSY53" s="160"/>
      <c r="MSZ53" s="160"/>
      <c r="MTA53" s="160"/>
      <c r="MTB53" s="160"/>
      <c r="MTC53" s="160"/>
      <c r="MTD53" s="160"/>
      <c r="MTE53" s="160"/>
      <c r="MTF53" s="160"/>
      <c r="MTG53" s="160"/>
      <c r="MTH53" s="160"/>
      <c r="MTI53" s="160"/>
      <c r="MTJ53" s="160"/>
      <c r="MTK53" s="160"/>
      <c r="MTL53" s="160"/>
      <c r="MTM53" s="160"/>
      <c r="MTN53" s="160"/>
      <c r="MTO53" s="160"/>
      <c r="MTP53" s="160"/>
      <c r="MTQ53" s="160"/>
      <c r="MTR53" s="160"/>
      <c r="MTS53" s="160"/>
      <c r="MTT53" s="160"/>
      <c r="MTU53" s="160"/>
      <c r="MTV53" s="160"/>
      <c r="MTW53" s="160"/>
      <c r="MTX53" s="160"/>
      <c r="MTY53" s="160"/>
      <c r="MTZ53" s="160"/>
      <c r="MUA53" s="160"/>
      <c r="MUB53" s="160"/>
      <c r="MUC53" s="160"/>
      <c r="MUD53" s="160"/>
      <c r="MUE53" s="160"/>
      <c r="MUF53" s="160"/>
      <c r="MUG53" s="160"/>
      <c r="MUH53" s="160"/>
      <c r="MUI53" s="160"/>
      <c r="MUJ53" s="160"/>
      <c r="MUK53" s="160"/>
      <c r="MUL53" s="160"/>
      <c r="MUM53" s="160"/>
      <c r="MUN53" s="160"/>
      <c r="MUO53" s="160"/>
      <c r="MUP53" s="160"/>
      <c r="MUQ53" s="160"/>
      <c r="MUR53" s="160"/>
      <c r="MUS53" s="160"/>
      <c r="MUT53" s="160"/>
      <c r="MUU53" s="160"/>
      <c r="MUV53" s="160"/>
      <c r="MUW53" s="160"/>
      <c r="MUX53" s="160"/>
      <c r="MUY53" s="160"/>
      <c r="MUZ53" s="160"/>
      <c r="MVA53" s="160"/>
      <c r="MVB53" s="160"/>
      <c r="MVC53" s="160"/>
      <c r="MVD53" s="160"/>
      <c r="MVE53" s="160"/>
      <c r="MVF53" s="160"/>
      <c r="MVG53" s="160"/>
      <c r="MVH53" s="160"/>
      <c r="MVI53" s="160"/>
      <c r="MVJ53" s="160"/>
      <c r="MVK53" s="160"/>
      <c r="MVL53" s="160"/>
      <c r="MVM53" s="160"/>
      <c r="MVN53" s="160"/>
      <c r="MVO53" s="160"/>
      <c r="MVP53" s="160"/>
      <c r="MVQ53" s="160"/>
      <c r="MVR53" s="160"/>
      <c r="MVS53" s="160"/>
      <c r="MVT53" s="160"/>
      <c r="MVU53" s="160"/>
      <c r="MVV53" s="160"/>
      <c r="MVW53" s="160"/>
      <c r="MVX53" s="160"/>
      <c r="MVY53" s="160"/>
      <c r="MVZ53" s="160"/>
      <c r="MWA53" s="160"/>
      <c r="MWB53" s="160"/>
      <c r="MWC53" s="160"/>
      <c r="MWD53" s="160"/>
      <c r="MWE53" s="160"/>
      <c r="MWF53" s="160"/>
      <c r="MWG53" s="160"/>
      <c r="MWH53" s="160"/>
      <c r="MWI53" s="160"/>
      <c r="MWJ53" s="160"/>
      <c r="MWK53" s="160"/>
      <c r="MWL53" s="160"/>
      <c r="MWM53" s="160"/>
      <c r="MWN53" s="160"/>
      <c r="MWO53" s="160"/>
      <c r="MWP53" s="160"/>
      <c r="MWQ53" s="160"/>
      <c r="MWR53" s="160"/>
      <c r="MWS53" s="160"/>
      <c r="MWT53" s="160"/>
      <c r="MWU53" s="160"/>
      <c r="MWV53" s="160"/>
      <c r="MWW53" s="160"/>
      <c r="MWX53" s="160"/>
      <c r="MWY53" s="160"/>
      <c r="MWZ53" s="160"/>
      <c r="MXA53" s="160"/>
      <c r="MXB53" s="160"/>
      <c r="MXC53" s="160"/>
      <c r="MXD53" s="160"/>
      <c r="MXE53" s="160"/>
      <c r="MXF53" s="160"/>
      <c r="MXG53" s="160"/>
      <c r="MXH53" s="160"/>
      <c r="MXI53" s="160"/>
      <c r="MXJ53" s="160"/>
      <c r="MXK53" s="160"/>
      <c r="MXL53" s="160"/>
      <c r="MXM53" s="160"/>
      <c r="MXN53" s="160"/>
      <c r="MXO53" s="160"/>
      <c r="MXP53" s="160"/>
      <c r="MXQ53" s="160"/>
      <c r="MXR53" s="160"/>
      <c r="MXS53" s="160"/>
      <c r="MXT53" s="160"/>
      <c r="MXU53" s="160"/>
      <c r="MXV53" s="160"/>
      <c r="MXW53" s="160"/>
      <c r="MXX53" s="160"/>
      <c r="MXY53" s="160"/>
      <c r="MXZ53" s="160"/>
      <c r="MYA53" s="160"/>
      <c r="MYB53" s="160"/>
      <c r="MYC53" s="160"/>
      <c r="MYD53" s="160"/>
      <c r="MYE53" s="160"/>
      <c r="MYF53" s="160"/>
      <c r="MYG53" s="160"/>
      <c r="MYH53" s="160"/>
      <c r="MYI53" s="160"/>
      <c r="MYJ53" s="160"/>
      <c r="MYK53" s="160"/>
      <c r="MYL53" s="160"/>
      <c r="MYM53" s="160"/>
      <c r="MYN53" s="160"/>
      <c r="MYO53" s="160"/>
      <c r="MYP53" s="160"/>
      <c r="MYQ53" s="160"/>
      <c r="MYR53" s="160"/>
      <c r="MYS53" s="160"/>
      <c r="MYT53" s="160"/>
      <c r="MYU53" s="160"/>
      <c r="MYV53" s="160"/>
      <c r="MYW53" s="160"/>
      <c r="MYX53" s="160"/>
      <c r="MYY53" s="160"/>
      <c r="MYZ53" s="160"/>
      <c r="MZA53" s="160"/>
      <c r="MZB53" s="160"/>
      <c r="MZC53" s="160"/>
      <c r="MZD53" s="160"/>
      <c r="MZE53" s="160"/>
      <c r="MZF53" s="160"/>
      <c r="MZG53" s="160"/>
      <c r="MZH53" s="160"/>
      <c r="MZI53" s="160"/>
      <c r="MZJ53" s="160"/>
      <c r="MZK53" s="160"/>
      <c r="MZL53" s="160"/>
      <c r="MZM53" s="160"/>
      <c r="MZN53" s="160"/>
      <c r="MZO53" s="160"/>
      <c r="MZP53" s="160"/>
      <c r="MZQ53" s="160"/>
      <c r="MZR53" s="160"/>
      <c r="MZS53" s="160"/>
      <c r="MZT53" s="160"/>
      <c r="MZU53" s="160"/>
      <c r="MZV53" s="160"/>
      <c r="MZW53" s="160"/>
      <c r="MZX53" s="160"/>
      <c r="MZY53" s="160"/>
      <c r="MZZ53" s="160"/>
      <c r="NAA53" s="160"/>
      <c r="NAB53" s="160"/>
      <c r="NAC53" s="160"/>
      <c r="NAD53" s="160"/>
      <c r="NAE53" s="160"/>
      <c r="NAF53" s="160"/>
      <c r="NAG53" s="160"/>
      <c r="NAH53" s="160"/>
      <c r="NAI53" s="160"/>
      <c r="NAJ53" s="160"/>
      <c r="NAK53" s="160"/>
      <c r="NAL53" s="160"/>
      <c r="NAM53" s="160"/>
      <c r="NAN53" s="160"/>
      <c r="NAO53" s="160"/>
      <c r="NAP53" s="160"/>
      <c r="NAQ53" s="160"/>
      <c r="NAR53" s="160"/>
      <c r="NAS53" s="160"/>
      <c r="NAT53" s="160"/>
      <c r="NAU53" s="160"/>
      <c r="NAV53" s="160"/>
      <c r="NAW53" s="160"/>
      <c r="NAX53" s="160"/>
      <c r="NAY53" s="160"/>
      <c r="NAZ53" s="160"/>
      <c r="NBA53" s="160"/>
      <c r="NBB53" s="160"/>
      <c r="NBC53" s="160"/>
      <c r="NBD53" s="160"/>
      <c r="NBE53" s="160"/>
      <c r="NBF53" s="160"/>
      <c r="NBG53" s="160"/>
      <c r="NBH53" s="160"/>
      <c r="NBI53" s="160"/>
      <c r="NBJ53" s="160"/>
      <c r="NBK53" s="160"/>
      <c r="NBL53" s="160"/>
      <c r="NBM53" s="160"/>
      <c r="NBN53" s="160"/>
      <c r="NBO53" s="160"/>
      <c r="NBP53" s="160"/>
      <c r="NBQ53" s="160"/>
      <c r="NBR53" s="160"/>
      <c r="NBS53" s="160"/>
      <c r="NBT53" s="160"/>
      <c r="NBU53" s="160"/>
      <c r="NBV53" s="160"/>
      <c r="NBW53" s="160"/>
      <c r="NBX53" s="160"/>
      <c r="NBY53" s="160"/>
      <c r="NBZ53" s="160"/>
      <c r="NCA53" s="160"/>
      <c r="NCB53" s="160"/>
      <c r="NCC53" s="160"/>
      <c r="NCD53" s="160"/>
      <c r="NCE53" s="160"/>
      <c r="NCF53" s="160"/>
      <c r="NCG53" s="160"/>
      <c r="NCH53" s="160"/>
      <c r="NCI53" s="160"/>
      <c r="NCJ53" s="160"/>
      <c r="NCK53" s="160"/>
      <c r="NCL53" s="160"/>
      <c r="NCM53" s="160"/>
      <c r="NCN53" s="160"/>
      <c r="NCO53" s="160"/>
      <c r="NCP53" s="160"/>
      <c r="NCQ53" s="160"/>
      <c r="NCR53" s="160"/>
      <c r="NCS53" s="160"/>
      <c r="NCT53" s="160"/>
      <c r="NCU53" s="160"/>
      <c r="NCV53" s="160"/>
      <c r="NCW53" s="160"/>
      <c r="NCX53" s="160"/>
      <c r="NCY53" s="160"/>
      <c r="NCZ53" s="160"/>
      <c r="NDA53" s="160"/>
      <c r="NDB53" s="160"/>
      <c r="NDC53" s="160"/>
      <c r="NDD53" s="160"/>
      <c r="NDE53" s="160"/>
      <c r="NDF53" s="160"/>
      <c r="NDG53" s="160"/>
      <c r="NDH53" s="160"/>
      <c r="NDI53" s="160"/>
      <c r="NDJ53" s="160"/>
      <c r="NDK53" s="160"/>
      <c r="NDL53" s="160"/>
      <c r="NDM53" s="160"/>
      <c r="NDN53" s="160"/>
      <c r="NDO53" s="160"/>
      <c r="NDP53" s="160"/>
      <c r="NDQ53" s="160"/>
      <c r="NDR53" s="160"/>
      <c r="NDS53" s="160"/>
      <c r="NDT53" s="160"/>
      <c r="NDU53" s="160"/>
      <c r="NDV53" s="160"/>
      <c r="NDW53" s="160"/>
      <c r="NDX53" s="160"/>
      <c r="NDY53" s="160"/>
      <c r="NDZ53" s="160"/>
      <c r="NEA53" s="160"/>
      <c r="NEB53" s="160"/>
      <c r="NEC53" s="160"/>
      <c r="NED53" s="160"/>
      <c r="NEE53" s="160"/>
      <c r="NEF53" s="160"/>
      <c r="NEG53" s="160"/>
      <c r="NEH53" s="160"/>
      <c r="NEI53" s="160"/>
      <c r="NEJ53" s="160"/>
      <c r="NEK53" s="160"/>
      <c r="NEL53" s="160"/>
      <c r="NEM53" s="160"/>
      <c r="NEN53" s="160"/>
      <c r="NEO53" s="160"/>
      <c r="NEP53" s="160"/>
      <c r="NEQ53" s="160"/>
      <c r="NER53" s="160"/>
      <c r="NES53" s="160"/>
      <c r="NET53" s="160"/>
      <c r="NEU53" s="160"/>
      <c r="NEV53" s="160"/>
      <c r="NEW53" s="160"/>
      <c r="NEX53" s="160"/>
      <c r="NEY53" s="160"/>
      <c r="NEZ53" s="160"/>
      <c r="NFA53" s="160"/>
      <c r="NFB53" s="160"/>
      <c r="NFC53" s="160"/>
      <c r="NFD53" s="160"/>
      <c r="NFE53" s="160"/>
      <c r="NFF53" s="160"/>
      <c r="NFG53" s="160"/>
      <c r="NFH53" s="160"/>
      <c r="NFI53" s="160"/>
      <c r="NFJ53" s="160"/>
      <c r="NFK53" s="160"/>
      <c r="NFL53" s="160"/>
      <c r="NFM53" s="160"/>
      <c r="NFN53" s="160"/>
      <c r="NFO53" s="160"/>
      <c r="NFP53" s="160"/>
      <c r="NFQ53" s="160"/>
      <c r="NFR53" s="160"/>
      <c r="NFS53" s="160"/>
      <c r="NFT53" s="160"/>
      <c r="NFU53" s="160"/>
      <c r="NFV53" s="160"/>
      <c r="NFW53" s="160"/>
      <c r="NFX53" s="160"/>
      <c r="NFY53" s="160"/>
      <c r="NFZ53" s="160"/>
      <c r="NGA53" s="160"/>
      <c r="NGB53" s="160"/>
      <c r="NGC53" s="160"/>
      <c r="NGD53" s="160"/>
      <c r="NGE53" s="160"/>
      <c r="NGF53" s="160"/>
      <c r="NGG53" s="160"/>
      <c r="NGH53" s="160"/>
      <c r="NGI53" s="160"/>
      <c r="NGJ53" s="160"/>
      <c r="NGK53" s="160"/>
      <c r="NGL53" s="160"/>
      <c r="NGM53" s="160"/>
      <c r="NGN53" s="160"/>
      <c r="NGO53" s="160"/>
      <c r="NGP53" s="160"/>
      <c r="NGQ53" s="160"/>
      <c r="NGR53" s="160"/>
      <c r="NGS53" s="160"/>
      <c r="NGT53" s="160"/>
      <c r="NGU53" s="160"/>
      <c r="NGV53" s="160"/>
      <c r="NGW53" s="160"/>
      <c r="NGX53" s="160"/>
      <c r="NGY53" s="160"/>
      <c r="NGZ53" s="160"/>
      <c r="NHA53" s="160"/>
      <c r="NHB53" s="160"/>
      <c r="NHC53" s="160"/>
      <c r="NHD53" s="160"/>
      <c r="NHE53" s="160"/>
      <c r="NHF53" s="160"/>
      <c r="NHG53" s="160"/>
      <c r="NHH53" s="160"/>
      <c r="NHI53" s="160"/>
      <c r="NHJ53" s="160"/>
      <c r="NHK53" s="160"/>
      <c r="NHL53" s="160"/>
      <c r="NHM53" s="160"/>
      <c r="NHN53" s="160"/>
      <c r="NHO53" s="160"/>
      <c r="NHP53" s="160"/>
      <c r="NHQ53" s="160"/>
      <c r="NHR53" s="160"/>
      <c r="NHS53" s="160"/>
      <c r="NHT53" s="160"/>
      <c r="NHU53" s="160"/>
      <c r="NHV53" s="160"/>
      <c r="NHW53" s="160"/>
      <c r="NHX53" s="160"/>
      <c r="NHY53" s="160"/>
      <c r="NHZ53" s="160"/>
      <c r="NIA53" s="160"/>
      <c r="NIB53" s="160"/>
      <c r="NIC53" s="160"/>
      <c r="NID53" s="160"/>
      <c r="NIE53" s="160"/>
      <c r="NIF53" s="160"/>
      <c r="NIG53" s="160"/>
      <c r="NIH53" s="160"/>
      <c r="NII53" s="160"/>
      <c r="NIJ53" s="160"/>
      <c r="NIK53" s="160"/>
      <c r="NIL53" s="160"/>
      <c r="NIM53" s="160"/>
      <c r="NIN53" s="160"/>
      <c r="NIO53" s="160"/>
      <c r="NIP53" s="160"/>
      <c r="NIQ53" s="160"/>
      <c r="NIR53" s="160"/>
      <c r="NIS53" s="160"/>
      <c r="NIT53" s="160"/>
      <c r="NIU53" s="160"/>
      <c r="NIV53" s="160"/>
      <c r="NIW53" s="160"/>
      <c r="NIX53" s="160"/>
      <c r="NIY53" s="160"/>
      <c r="NIZ53" s="160"/>
      <c r="NJA53" s="160"/>
      <c r="NJB53" s="160"/>
      <c r="NJC53" s="160"/>
      <c r="NJD53" s="160"/>
      <c r="NJE53" s="160"/>
      <c r="NJF53" s="160"/>
      <c r="NJG53" s="160"/>
      <c r="NJH53" s="160"/>
      <c r="NJI53" s="160"/>
      <c r="NJJ53" s="160"/>
      <c r="NJK53" s="160"/>
      <c r="NJL53" s="160"/>
      <c r="NJM53" s="160"/>
      <c r="NJN53" s="160"/>
      <c r="NJO53" s="160"/>
      <c r="NJP53" s="160"/>
      <c r="NJQ53" s="160"/>
      <c r="NJR53" s="160"/>
      <c r="NJS53" s="160"/>
      <c r="NJT53" s="160"/>
      <c r="NJU53" s="160"/>
      <c r="NJV53" s="160"/>
      <c r="NJW53" s="160"/>
      <c r="NJX53" s="160"/>
      <c r="NJY53" s="160"/>
      <c r="NJZ53" s="160"/>
      <c r="NKA53" s="160"/>
      <c r="NKB53" s="160"/>
      <c r="NKC53" s="160"/>
      <c r="NKD53" s="160"/>
      <c r="NKE53" s="160"/>
      <c r="NKF53" s="160"/>
      <c r="NKG53" s="160"/>
      <c r="NKH53" s="160"/>
      <c r="NKI53" s="160"/>
      <c r="NKJ53" s="160"/>
      <c r="NKK53" s="160"/>
      <c r="NKL53" s="160"/>
      <c r="NKM53" s="160"/>
      <c r="NKN53" s="160"/>
      <c r="NKO53" s="160"/>
      <c r="NKP53" s="160"/>
      <c r="NKQ53" s="160"/>
      <c r="NKR53" s="160"/>
      <c r="NKS53" s="160"/>
      <c r="NKT53" s="160"/>
      <c r="NKU53" s="160"/>
      <c r="NKV53" s="160"/>
      <c r="NKW53" s="160"/>
      <c r="NKX53" s="160"/>
      <c r="NKY53" s="160"/>
      <c r="NKZ53" s="160"/>
      <c r="NLA53" s="160"/>
      <c r="NLB53" s="160"/>
      <c r="NLC53" s="160"/>
      <c r="NLD53" s="160"/>
      <c r="NLE53" s="160"/>
      <c r="NLF53" s="160"/>
      <c r="NLG53" s="160"/>
      <c r="NLH53" s="160"/>
      <c r="NLI53" s="160"/>
      <c r="NLJ53" s="160"/>
      <c r="NLK53" s="160"/>
      <c r="NLL53" s="160"/>
      <c r="NLM53" s="160"/>
      <c r="NLN53" s="160"/>
      <c r="NLO53" s="160"/>
      <c r="NLP53" s="160"/>
      <c r="NLQ53" s="160"/>
      <c r="NLR53" s="160"/>
      <c r="NLS53" s="160"/>
      <c r="NLT53" s="160"/>
      <c r="NLU53" s="160"/>
      <c r="NLV53" s="160"/>
      <c r="NLW53" s="160"/>
      <c r="NLX53" s="160"/>
      <c r="NLY53" s="160"/>
      <c r="NLZ53" s="160"/>
      <c r="NMA53" s="160"/>
      <c r="NMB53" s="160"/>
      <c r="NMC53" s="160"/>
      <c r="NMD53" s="160"/>
      <c r="NME53" s="160"/>
      <c r="NMF53" s="160"/>
      <c r="NMG53" s="160"/>
      <c r="NMH53" s="160"/>
      <c r="NMI53" s="160"/>
      <c r="NMJ53" s="160"/>
      <c r="NMK53" s="160"/>
      <c r="NML53" s="160"/>
      <c r="NMM53" s="160"/>
      <c r="NMN53" s="160"/>
      <c r="NMO53" s="160"/>
      <c r="NMP53" s="160"/>
      <c r="NMQ53" s="160"/>
      <c r="NMR53" s="160"/>
      <c r="NMS53" s="160"/>
      <c r="NMT53" s="160"/>
      <c r="NMU53" s="160"/>
      <c r="NMV53" s="160"/>
      <c r="NMW53" s="160"/>
      <c r="NMX53" s="160"/>
      <c r="NMY53" s="160"/>
      <c r="NMZ53" s="160"/>
      <c r="NNA53" s="160"/>
      <c r="NNB53" s="160"/>
      <c r="NNC53" s="160"/>
      <c r="NND53" s="160"/>
      <c r="NNE53" s="160"/>
      <c r="NNF53" s="160"/>
      <c r="NNG53" s="160"/>
      <c r="NNH53" s="160"/>
      <c r="NNI53" s="160"/>
      <c r="NNJ53" s="160"/>
      <c r="NNK53" s="160"/>
      <c r="NNL53" s="160"/>
      <c r="NNM53" s="160"/>
      <c r="NNN53" s="160"/>
      <c r="NNO53" s="160"/>
      <c r="NNP53" s="160"/>
      <c r="NNQ53" s="160"/>
      <c r="NNR53" s="160"/>
      <c r="NNS53" s="160"/>
      <c r="NNT53" s="160"/>
      <c r="NNU53" s="160"/>
      <c r="NNV53" s="160"/>
      <c r="NNW53" s="160"/>
      <c r="NNX53" s="160"/>
      <c r="NNY53" s="160"/>
      <c r="NNZ53" s="160"/>
      <c r="NOA53" s="160"/>
      <c r="NOB53" s="160"/>
      <c r="NOC53" s="160"/>
      <c r="NOD53" s="160"/>
      <c r="NOE53" s="160"/>
      <c r="NOF53" s="160"/>
      <c r="NOG53" s="160"/>
      <c r="NOH53" s="160"/>
      <c r="NOI53" s="160"/>
      <c r="NOJ53" s="160"/>
      <c r="NOK53" s="160"/>
      <c r="NOL53" s="160"/>
      <c r="NOM53" s="160"/>
      <c r="NON53" s="160"/>
      <c r="NOO53" s="160"/>
      <c r="NOP53" s="160"/>
      <c r="NOQ53" s="160"/>
      <c r="NOR53" s="160"/>
      <c r="NOS53" s="160"/>
      <c r="NOT53" s="160"/>
      <c r="NOU53" s="160"/>
      <c r="NOV53" s="160"/>
      <c r="NOW53" s="160"/>
      <c r="NOX53" s="160"/>
      <c r="NOY53" s="160"/>
      <c r="NOZ53" s="160"/>
      <c r="NPA53" s="160"/>
      <c r="NPB53" s="160"/>
      <c r="NPC53" s="160"/>
      <c r="NPD53" s="160"/>
      <c r="NPE53" s="160"/>
      <c r="NPF53" s="160"/>
      <c r="NPG53" s="160"/>
      <c r="NPH53" s="160"/>
      <c r="NPI53" s="160"/>
      <c r="NPJ53" s="160"/>
      <c r="NPK53" s="160"/>
      <c r="NPL53" s="160"/>
      <c r="NPM53" s="160"/>
      <c r="NPN53" s="160"/>
      <c r="NPO53" s="160"/>
      <c r="NPP53" s="160"/>
      <c r="NPQ53" s="160"/>
      <c r="NPR53" s="160"/>
      <c r="NPS53" s="160"/>
      <c r="NPT53" s="160"/>
      <c r="NPU53" s="160"/>
      <c r="NPV53" s="160"/>
      <c r="NPW53" s="160"/>
      <c r="NPX53" s="160"/>
      <c r="NPY53" s="160"/>
      <c r="NPZ53" s="160"/>
      <c r="NQA53" s="160"/>
      <c r="NQB53" s="160"/>
      <c r="NQC53" s="160"/>
      <c r="NQD53" s="160"/>
      <c r="NQE53" s="160"/>
      <c r="NQF53" s="160"/>
      <c r="NQG53" s="160"/>
      <c r="NQH53" s="160"/>
      <c r="NQI53" s="160"/>
      <c r="NQJ53" s="160"/>
      <c r="NQK53" s="160"/>
      <c r="NQL53" s="160"/>
      <c r="NQM53" s="160"/>
      <c r="NQN53" s="160"/>
      <c r="NQO53" s="160"/>
      <c r="NQP53" s="160"/>
      <c r="NQQ53" s="160"/>
      <c r="NQR53" s="160"/>
      <c r="NQS53" s="160"/>
      <c r="NQT53" s="160"/>
      <c r="NQU53" s="160"/>
      <c r="NQV53" s="160"/>
      <c r="NQW53" s="160"/>
      <c r="NQX53" s="160"/>
      <c r="NQY53" s="160"/>
      <c r="NQZ53" s="160"/>
      <c r="NRA53" s="160"/>
      <c r="NRB53" s="160"/>
      <c r="NRC53" s="160"/>
      <c r="NRD53" s="160"/>
      <c r="NRE53" s="160"/>
      <c r="NRF53" s="160"/>
      <c r="NRG53" s="160"/>
      <c r="NRH53" s="160"/>
      <c r="NRI53" s="160"/>
      <c r="NRJ53" s="160"/>
      <c r="NRK53" s="160"/>
      <c r="NRL53" s="160"/>
      <c r="NRM53" s="160"/>
      <c r="NRN53" s="160"/>
      <c r="NRO53" s="160"/>
      <c r="NRP53" s="160"/>
      <c r="NRQ53" s="160"/>
      <c r="NRR53" s="160"/>
      <c r="NRS53" s="160"/>
      <c r="NRT53" s="160"/>
      <c r="NRU53" s="160"/>
      <c r="NRV53" s="160"/>
      <c r="NRW53" s="160"/>
      <c r="NRX53" s="160"/>
      <c r="NRY53" s="160"/>
      <c r="NRZ53" s="160"/>
      <c r="NSA53" s="160"/>
      <c r="NSB53" s="160"/>
      <c r="NSC53" s="160"/>
      <c r="NSD53" s="160"/>
      <c r="NSE53" s="160"/>
      <c r="NSF53" s="160"/>
      <c r="NSG53" s="160"/>
      <c r="NSH53" s="160"/>
      <c r="NSI53" s="160"/>
      <c r="NSJ53" s="160"/>
      <c r="NSK53" s="160"/>
      <c r="NSL53" s="160"/>
      <c r="NSM53" s="160"/>
      <c r="NSN53" s="160"/>
      <c r="NSO53" s="160"/>
      <c r="NSP53" s="160"/>
      <c r="NSQ53" s="160"/>
      <c r="NSR53" s="160"/>
      <c r="NSS53" s="160"/>
      <c r="NST53" s="160"/>
      <c r="NSU53" s="160"/>
      <c r="NSV53" s="160"/>
      <c r="NSW53" s="160"/>
      <c r="NSX53" s="160"/>
      <c r="NSY53" s="160"/>
      <c r="NSZ53" s="160"/>
      <c r="NTA53" s="160"/>
      <c r="NTB53" s="160"/>
      <c r="NTC53" s="160"/>
      <c r="NTD53" s="160"/>
      <c r="NTE53" s="160"/>
      <c r="NTF53" s="160"/>
      <c r="NTG53" s="160"/>
      <c r="NTH53" s="160"/>
      <c r="NTI53" s="160"/>
      <c r="NTJ53" s="160"/>
      <c r="NTK53" s="160"/>
      <c r="NTL53" s="160"/>
      <c r="NTM53" s="160"/>
      <c r="NTN53" s="160"/>
      <c r="NTO53" s="160"/>
      <c r="NTP53" s="160"/>
      <c r="NTQ53" s="160"/>
      <c r="NTR53" s="160"/>
      <c r="NTS53" s="160"/>
      <c r="NTT53" s="160"/>
      <c r="NTU53" s="160"/>
      <c r="NTV53" s="160"/>
      <c r="NTW53" s="160"/>
      <c r="NTX53" s="160"/>
      <c r="NTY53" s="160"/>
      <c r="NTZ53" s="160"/>
      <c r="NUA53" s="160"/>
      <c r="NUB53" s="160"/>
      <c r="NUC53" s="160"/>
      <c r="NUD53" s="160"/>
      <c r="NUE53" s="160"/>
      <c r="NUF53" s="160"/>
      <c r="NUG53" s="160"/>
      <c r="NUH53" s="160"/>
      <c r="NUI53" s="160"/>
      <c r="NUJ53" s="160"/>
      <c r="NUK53" s="160"/>
      <c r="NUL53" s="160"/>
      <c r="NUM53" s="160"/>
      <c r="NUN53" s="160"/>
      <c r="NUO53" s="160"/>
      <c r="NUP53" s="160"/>
      <c r="NUQ53" s="160"/>
      <c r="NUR53" s="160"/>
      <c r="NUS53" s="160"/>
      <c r="NUT53" s="160"/>
      <c r="NUU53" s="160"/>
      <c r="NUV53" s="160"/>
      <c r="NUW53" s="160"/>
      <c r="NUX53" s="160"/>
      <c r="NUY53" s="160"/>
      <c r="NUZ53" s="160"/>
      <c r="NVA53" s="160"/>
      <c r="NVB53" s="160"/>
      <c r="NVC53" s="160"/>
      <c r="NVD53" s="160"/>
      <c r="NVE53" s="160"/>
      <c r="NVF53" s="160"/>
      <c r="NVG53" s="160"/>
      <c r="NVH53" s="160"/>
      <c r="NVI53" s="160"/>
      <c r="NVJ53" s="160"/>
      <c r="NVK53" s="160"/>
      <c r="NVL53" s="160"/>
      <c r="NVM53" s="160"/>
      <c r="NVN53" s="160"/>
      <c r="NVO53" s="160"/>
      <c r="NVP53" s="160"/>
      <c r="NVQ53" s="160"/>
      <c r="NVR53" s="160"/>
      <c r="NVS53" s="160"/>
      <c r="NVT53" s="160"/>
      <c r="NVU53" s="160"/>
      <c r="NVV53" s="160"/>
      <c r="NVW53" s="160"/>
      <c r="NVX53" s="160"/>
      <c r="NVY53" s="160"/>
      <c r="NVZ53" s="160"/>
      <c r="NWA53" s="160"/>
      <c r="NWB53" s="160"/>
      <c r="NWC53" s="160"/>
      <c r="NWD53" s="160"/>
      <c r="NWE53" s="160"/>
      <c r="NWF53" s="160"/>
      <c r="NWG53" s="160"/>
      <c r="NWH53" s="160"/>
      <c r="NWI53" s="160"/>
      <c r="NWJ53" s="160"/>
      <c r="NWK53" s="160"/>
      <c r="NWL53" s="160"/>
      <c r="NWM53" s="160"/>
      <c r="NWN53" s="160"/>
      <c r="NWO53" s="160"/>
      <c r="NWP53" s="160"/>
      <c r="NWQ53" s="160"/>
      <c r="NWR53" s="160"/>
      <c r="NWS53" s="160"/>
      <c r="NWT53" s="160"/>
      <c r="NWU53" s="160"/>
      <c r="NWV53" s="160"/>
      <c r="NWW53" s="160"/>
      <c r="NWX53" s="160"/>
      <c r="NWY53" s="160"/>
      <c r="NWZ53" s="160"/>
      <c r="NXA53" s="160"/>
      <c r="NXB53" s="160"/>
      <c r="NXC53" s="160"/>
      <c r="NXD53" s="160"/>
      <c r="NXE53" s="160"/>
      <c r="NXF53" s="160"/>
      <c r="NXG53" s="160"/>
      <c r="NXH53" s="160"/>
      <c r="NXI53" s="160"/>
      <c r="NXJ53" s="160"/>
      <c r="NXK53" s="160"/>
      <c r="NXL53" s="160"/>
      <c r="NXM53" s="160"/>
      <c r="NXN53" s="160"/>
      <c r="NXO53" s="160"/>
      <c r="NXP53" s="160"/>
      <c r="NXQ53" s="160"/>
      <c r="NXR53" s="160"/>
      <c r="NXS53" s="160"/>
      <c r="NXT53" s="160"/>
      <c r="NXU53" s="160"/>
      <c r="NXV53" s="160"/>
      <c r="NXW53" s="160"/>
      <c r="NXX53" s="160"/>
      <c r="NXY53" s="160"/>
      <c r="NXZ53" s="160"/>
      <c r="NYA53" s="160"/>
      <c r="NYB53" s="160"/>
      <c r="NYC53" s="160"/>
      <c r="NYD53" s="160"/>
      <c r="NYE53" s="160"/>
      <c r="NYF53" s="160"/>
      <c r="NYG53" s="160"/>
      <c r="NYH53" s="160"/>
      <c r="NYI53" s="160"/>
      <c r="NYJ53" s="160"/>
      <c r="NYK53" s="160"/>
      <c r="NYL53" s="160"/>
      <c r="NYM53" s="160"/>
      <c r="NYN53" s="160"/>
      <c r="NYO53" s="160"/>
      <c r="NYP53" s="160"/>
      <c r="NYQ53" s="160"/>
      <c r="NYR53" s="160"/>
      <c r="NYS53" s="160"/>
      <c r="NYT53" s="160"/>
      <c r="NYU53" s="160"/>
      <c r="NYV53" s="160"/>
      <c r="NYW53" s="160"/>
      <c r="NYX53" s="160"/>
      <c r="NYY53" s="160"/>
      <c r="NYZ53" s="160"/>
      <c r="NZA53" s="160"/>
      <c r="NZB53" s="160"/>
      <c r="NZC53" s="160"/>
      <c r="NZD53" s="160"/>
      <c r="NZE53" s="160"/>
      <c r="NZF53" s="160"/>
      <c r="NZG53" s="160"/>
      <c r="NZH53" s="160"/>
      <c r="NZI53" s="160"/>
      <c r="NZJ53" s="160"/>
      <c r="NZK53" s="160"/>
      <c r="NZL53" s="160"/>
      <c r="NZM53" s="160"/>
      <c r="NZN53" s="160"/>
      <c r="NZO53" s="160"/>
      <c r="NZP53" s="160"/>
      <c r="NZQ53" s="160"/>
      <c r="NZR53" s="160"/>
      <c r="NZS53" s="160"/>
      <c r="NZT53" s="160"/>
      <c r="NZU53" s="160"/>
      <c r="NZV53" s="160"/>
      <c r="NZW53" s="160"/>
      <c r="NZX53" s="160"/>
      <c r="NZY53" s="160"/>
      <c r="NZZ53" s="160"/>
      <c r="OAA53" s="160"/>
      <c r="OAB53" s="160"/>
      <c r="OAC53" s="160"/>
      <c r="OAD53" s="160"/>
      <c r="OAE53" s="160"/>
      <c r="OAF53" s="160"/>
      <c r="OAG53" s="160"/>
      <c r="OAH53" s="160"/>
      <c r="OAI53" s="160"/>
      <c r="OAJ53" s="160"/>
      <c r="OAK53" s="160"/>
      <c r="OAL53" s="160"/>
      <c r="OAM53" s="160"/>
      <c r="OAN53" s="160"/>
      <c r="OAO53" s="160"/>
      <c r="OAP53" s="160"/>
      <c r="OAQ53" s="160"/>
      <c r="OAR53" s="160"/>
      <c r="OAS53" s="160"/>
      <c r="OAT53" s="160"/>
      <c r="OAU53" s="160"/>
      <c r="OAV53" s="160"/>
      <c r="OAW53" s="160"/>
      <c r="OAX53" s="160"/>
      <c r="OAY53" s="160"/>
      <c r="OAZ53" s="160"/>
      <c r="OBA53" s="160"/>
      <c r="OBB53" s="160"/>
      <c r="OBC53" s="160"/>
      <c r="OBD53" s="160"/>
      <c r="OBE53" s="160"/>
      <c r="OBF53" s="160"/>
      <c r="OBG53" s="160"/>
      <c r="OBH53" s="160"/>
      <c r="OBI53" s="160"/>
      <c r="OBJ53" s="160"/>
      <c r="OBK53" s="160"/>
      <c r="OBL53" s="160"/>
      <c r="OBM53" s="160"/>
      <c r="OBN53" s="160"/>
      <c r="OBO53" s="160"/>
      <c r="OBP53" s="160"/>
      <c r="OBQ53" s="160"/>
      <c r="OBR53" s="160"/>
      <c r="OBS53" s="160"/>
      <c r="OBT53" s="160"/>
      <c r="OBU53" s="160"/>
      <c r="OBV53" s="160"/>
      <c r="OBW53" s="160"/>
      <c r="OBX53" s="160"/>
      <c r="OBY53" s="160"/>
      <c r="OBZ53" s="160"/>
      <c r="OCA53" s="160"/>
      <c r="OCB53" s="160"/>
      <c r="OCC53" s="160"/>
      <c r="OCD53" s="160"/>
      <c r="OCE53" s="160"/>
      <c r="OCF53" s="160"/>
      <c r="OCG53" s="160"/>
      <c r="OCH53" s="160"/>
      <c r="OCI53" s="160"/>
      <c r="OCJ53" s="160"/>
      <c r="OCK53" s="160"/>
      <c r="OCL53" s="160"/>
      <c r="OCM53" s="160"/>
      <c r="OCN53" s="160"/>
      <c r="OCO53" s="160"/>
      <c r="OCP53" s="160"/>
      <c r="OCQ53" s="160"/>
      <c r="OCR53" s="160"/>
      <c r="OCS53" s="160"/>
      <c r="OCT53" s="160"/>
      <c r="OCU53" s="160"/>
      <c r="OCV53" s="160"/>
      <c r="OCW53" s="160"/>
      <c r="OCX53" s="160"/>
      <c r="OCY53" s="160"/>
      <c r="OCZ53" s="160"/>
      <c r="ODA53" s="160"/>
      <c r="ODB53" s="160"/>
      <c r="ODC53" s="160"/>
      <c r="ODD53" s="160"/>
      <c r="ODE53" s="160"/>
      <c r="ODF53" s="160"/>
      <c r="ODG53" s="160"/>
      <c r="ODH53" s="160"/>
      <c r="ODI53" s="160"/>
      <c r="ODJ53" s="160"/>
      <c r="ODK53" s="160"/>
      <c r="ODL53" s="160"/>
      <c r="ODM53" s="160"/>
      <c r="ODN53" s="160"/>
      <c r="ODO53" s="160"/>
      <c r="ODP53" s="160"/>
      <c r="ODQ53" s="160"/>
      <c r="ODR53" s="160"/>
      <c r="ODS53" s="160"/>
      <c r="ODT53" s="160"/>
      <c r="ODU53" s="160"/>
      <c r="ODV53" s="160"/>
      <c r="ODW53" s="160"/>
      <c r="ODX53" s="160"/>
      <c r="ODY53" s="160"/>
      <c r="ODZ53" s="160"/>
      <c r="OEA53" s="160"/>
      <c r="OEB53" s="160"/>
      <c r="OEC53" s="160"/>
      <c r="OED53" s="160"/>
      <c r="OEE53" s="160"/>
      <c r="OEF53" s="160"/>
      <c r="OEG53" s="160"/>
      <c r="OEH53" s="160"/>
      <c r="OEI53" s="160"/>
      <c r="OEJ53" s="160"/>
      <c r="OEK53" s="160"/>
      <c r="OEL53" s="160"/>
      <c r="OEM53" s="160"/>
      <c r="OEN53" s="160"/>
      <c r="OEO53" s="160"/>
      <c r="OEP53" s="160"/>
      <c r="OEQ53" s="160"/>
      <c r="OER53" s="160"/>
      <c r="OES53" s="160"/>
      <c r="OET53" s="160"/>
      <c r="OEU53" s="160"/>
      <c r="OEV53" s="160"/>
      <c r="OEW53" s="160"/>
      <c r="OEX53" s="160"/>
      <c r="OEY53" s="160"/>
      <c r="OEZ53" s="160"/>
      <c r="OFA53" s="160"/>
      <c r="OFB53" s="160"/>
      <c r="OFC53" s="160"/>
      <c r="OFD53" s="160"/>
      <c r="OFE53" s="160"/>
      <c r="OFF53" s="160"/>
      <c r="OFG53" s="160"/>
      <c r="OFH53" s="160"/>
      <c r="OFI53" s="160"/>
      <c r="OFJ53" s="160"/>
      <c r="OFK53" s="160"/>
      <c r="OFL53" s="160"/>
      <c r="OFM53" s="160"/>
      <c r="OFN53" s="160"/>
      <c r="OFO53" s="160"/>
      <c r="OFP53" s="160"/>
      <c r="OFQ53" s="160"/>
      <c r="OFR53" s="160"/>
      <c r="OFS53" s="160"/>
      <c r="OFT53" s="160"/>
      <c r="OFU53" s="160"/>
      <c r="OFV53" s="160"/>
      <c r="OFW53" s="160"/>
      <c r="OFX53" s="160"/>
      <c r="OFY53" s="160"/>
      <c r="OFZ53" s="160"/>
      <c r="OGA53" s="160"/>
      <c r="OGB53" s="160"/>
      <c r="OGC53" s="160"/>
      <c r="OGD53" s="160"/>
      <c r="OGE53" s="160"/>
      <c r="OGF53" s="160"/>
      <c r="OGG53" s="160"/>
      <c r="OGH53" s="160"/>
      <c r="OGI53" s="160"/>
      <c r="OGJ53" s="160"/>
      <c r="OGK53" s="160"/>
      <c r="OGL53" s="160"/>
      <c r="OGM53" s="160"/>
      <c r="OGN53" s="160"/>
      <c r="OGO53" s="160"/>
      <c r="OGP53" s="160"/>
      <c r="OGQ53" s="160"/>
      <c r="OGR53" s="160"/>
      <c r="OGS53" s="160"/>
      <c r="OGT53" s="160"/>
      <c r="OGU53" s="160"/>
      <c r="OGV53" s="160"/>
      <c r="OGW53" s="160"/>
      <c r="OGX53" s="160"/>
      <c r="OGY53" s="160"/>
      <c r="OGZ53" s="160"/>
      <c r="OHA53" s="160"/>
      <c r="OHB53" s="160"/>
      <c r="OHC53" s="160"/>
      <c r="OHD53" s="160"/>
      <c r="OHE53" s="160"/>
      <c r="OHF53" s="160"/>
      <c r="OHG53" s="160"/>
      <c r="OHH53" s="160"/>
      <c r="OHI53" s="160"/>
      <c r="OHJ53" s="160"/>
      <c r="OHK53" s="160"/>
      <c r="OHL53" s="160"/>
      <c r="OHM53" s="160"/>
      <c r="OHN53" s="160"/>
      <c r="OHO53" s="160"/>
      <c r="OHP53" s="160"/>
      <c r="OHQ53" s="160"/>
      <c r="OHR53" s="160"/>
      <c r="OHS53" s="160"/>
      <c r="OHT53" s="160"/>
      <c r="OHU53" s="160"/>
      <c r="OHV53" s="160"/>
      <c r="OHW53" s="160"/>
      <c r="OHX53" s="160"/>
      <c r="OHY53" s="160"/>
      <c r="OHZ53" s="160"/>
      <c r="OIA53" s="160"/>
      <c r="OIB53" s="160"/>
      <c r="OIC53" s="160"/>
      <c r="OID53" s="160"/>
      <c r="OIE53" s="160"/>
      <c r="OIF53" s="160"/>
      <c r="OIG53" s="160"/>
      <c r="OIH53" s="160"/>
      <c r="OII53" s="160"/>
      <c r="OIJ53" s="160"/>
      <c r="OIK53" s="160"/>
      <c r="OIL53" s="160"/>
      <c r="OIM53" s="160"/>
      <c r="OIN53" s="160"/>
      <c r="OIO53" s="160"/>
      <c r="OIP53" s="160"/>
      <c r="OIQ53" s="160"/>
      <c r="OIR53" s="160"/>
      <c r="OIS53" s="160"/>
      <c r="OIT53" s="160"/>
      <c r="OIU53" s="160"/>
      <c r="OIV53" s="160"/>
      <c r="OIW53" s="160"/>
      <c r="OIX53" s="160"/>
      <c r="OIY53" s="160"/>
      <c r="OIZ53" s="160"/>
      <c r="OJA53" s="160"/>
      <c r="OJB53" s="160"/>
      <c r="OJC53" s="160"/>
      <c r="OJD53" s="160"/>
      <c r="OJE53" s="160"/>
      <c r="OJF53" s="160"/>
      <c r="OJG53" s="160"/>
      <c r="OJH53" s="160"/>
      <c r="OJI53" s="160"/>
      <c r="OJJ53" s="160"/>
      <c r="OJK53" s="160"/>
      <c r="OJL53" s="160"/>
      <c r="OJM53" s="160"/>
      <c r="OJN53" s="160"/>
      <c r="OJO53" s="160"/>
      <c r="OJP53" s="160"/>
      <c r="OJQ53" s="160"/>
      <c r="OJR53" s="160"/>
      <c r="OJS53" s="160"/>
      <c r="OJT53" s="160"/>
      <c r="OJU53" s="160"/>
      <c r="OJV53" s="160"/>
      <c r="OJW53" s="160"/>
      <c r="OJX53" s="160"/>
      <c r="OJY53" s="160"/>
      <c r="OJZ53" s="160"/>
      <c r="OKA53" s="160"/>
      <c r="OKB53" s="160"/>
      <c r="OKC53" s="160"/>
      <c r="OKD53" s="160"/>
      <c r="OKE53" s="160"/>
      <c r="OKF53" s="160"/>
      <c r="OKG53" s="160"/>
      <c r="OKH53" s="160"/>
      <c r="OKI53" s="160"/>
      <c r="OKJ53" s="160"/>
      <c r="OKK53" s="160"/>
      <c r="OKL53" s="160"/>
      <c r="OKM53" s="160"/>
      <c r="OKN53" s="160"/>
      <c r="OKO53" s="160"/>
      <c r="OKP53" s="160"/>
      <c r="OKQ53" s="160"/>
      <c r="OKR53" s="160"/>
      <c r="OKS53" s="160"/>
      <c r="OKT53" s="160"/>
      <c r="OKU53" s="160"/>
      <c r="OKV53" s="160"/>
      <c r="OKW53" s="160"/>
      <c r="OKX53" s="160"/>
      <c r="OKY53" s="160"/>
      <c r="OKZ53" s="160"/>
      <c r="OLA53" s="160"/>
      <c r="OLB53" s="160"/>
      <c r="OLC53" s="160"/>
      <c r="OLD53" s="160"/>
      <c r="OLE53" s="160"/>
      <c r="OLF53" s="160"/>
      <c r="OLG53" s="160"/>
      <c r="OLH53" s="160"/>
      <c r="OLI53" s="160"/>
      <c r="OLJ53" s="160"/>
      <c r="OLK53" s="160"/>
      <c r="OLL53" s="160"/>
      <c r="OLM53" s="160"/>
      <c r="OLN53" s="160"/>
      <c r="OLO53" s="160"/>
      <c r="OLP53" s="160"/>
      <c r="OLQ53" s="160"/>
      <c r="OLR53" s="160"/>
      <c r="OLS53" s="160"/>
      <c r="OLT53" s="160"/>
      <c r="OLU53" s="160"/>
      <c r="OLV53" s="160"/>
      <c r="OLW53" s="160"/>
      <c r="OLX53" s="160"/>
      <c r="OLY53" s="160"/>
      <c r="OLZ53" s="160"/>
      <c r="OMA53" s="160"/>
      <c r="OMB53" s="160"/>
      <c r="OMC53" s="160"/>
      <c r="OMD53" s="160"/>
      <c r="OME53" s="160"/>
      <c r="OMF53" s="160"/>
      <c r="OMG53" s="160"/>
      <c r="OMH53" s="160"/>
      <c r="OMI53" s="160"/>
      <c r="OMJ53" s="160"/>
      <c r="OMK53" s="160"/>
      <c r="OML53" s="160"/>
      <c r="OMM53" s="160"/>
      <c r="OMN53" s="160"/>
      <c r="OMO53" s="160"/>
      <c r="OMP53" s="160"/>
      <c r="OMQ53" s="160"/>
      <c r="OMR53" s="160"/>
      <c r="OMS53" s="160"/>
      <c r="OMT53" s="160"/>
      <c r="OMU53" s="160"/>
      <c r="OMV53" s="160"/>
      <c r="OMW53" s="160"/>
      <c r="OMX53" s="160"/>
      <c r="OMY53" s="160"/>
      <c r="OMZ53" s="160"/>
      <c r="ONA53" s="160"/>
      <c r="ONB53" s="160"/>
      <c r="ONC53" s="160"/>
      <c r="OND53" s="160"/>
      <c r="ONE53" s="160"/>
      <c r="ONF53" s="160"/>
      <c r="ONG53" s="160"/>
      <c r="ONH53" s="160"/>
      <c r="ONI53" s="160"/>
      <c r="ONJ53" s="160"/>
      <c r="ONK53" s="160"/>
      <c r="ONL53" s="160"/>
      <c r="ONM53" s="160"/>
      <c r="ONN53" s="160"/>
      <c r="ONO53" s="160"/>
      <c r="ONP53" s="160"/>
      <c r="ONQ53" s="160"/>
      <c r="ONR53" s="160"/>
      <c r="ONS53" s="160"/>
      <c r="ONT53" s="160"/>
      <c r="ONU53" s="160"/>
      <c r="ONV53" s="160"/>
      <c r="ONW53" s="160"/>
      <c r="ONX53" s="160"/>
      <c r="ONY53" s="160"/>
      <c r="ONZ53" s="160"/>
      <c r="OOA53" s="160"/>
      <c r="OOB53" s="160"/>
      <c r="OOC53" s="160"/>
      <c r="OOD53" s="160"/>
      <c r="OOE53" s="160"/>
      <c r="OOF53" s="160"/>
      <c r="OOG53" s="160"/>
      <c r="OOH53" s="160"/>
      <c r="OOI53" s="160"/>
      <c r="OOJ53" s="160"/>
      <c r="OOK53" s="160"/>
      <c r="OOL53" s="160"/>
      <c r="OOM53" s="160"/>
      <c r="OON53" s="160"/>
      <c r="OOO53" s="160"/>
      <c r="OOP53" s="160"/>
      <c r="OOQ53" s="160"/>
      <c r="OOR53" s="160"/>
      <c r="OOS53" s="160"/>
      <c r="OOT53" s="160"/>
      <c r="OOU53" s="160"/>
      <c r="OOV53" s="160"/>
      <c r="OOW53" s="160"/>
      <c r="OOX53" s="160"/>
      <c r="OOY53" s="160"/>
      <c r="OOZ53" s="160"/>
      <c r="OPA53" s="160"/>
      <c r="OPB53" s="160"/>
      <c r="OPC53" s="160"/>
      <c r="OPD53" s="160"/>
      <c r="OPE53" s="160"/>
      <c r="OPF53" s="160"/>
      <c r="OPG53" s="160"/>
      <c r="OPH53" s="160"/>
      <c r="OPI53" s="160"/>
      <c r="OPJ53" s="160"/>
      <c r="OPK53" s="160"/>
      <c r="OPL53" s="160"/>
      <c r="OPM53" s="160"/>
      <c r="OPN53" s="160"/>
      <c r="OPO53" s="160"/>
      <c r="OPP53" s="160"/>
      <c r="OPQ53" s="160"/>
      <c r="OPR53" s="160"/>
      <c r="OPS53" s="160"/>
      <c r="OPT53" s="160"/>
      <c r="OPU53" s="160"/>
      <c r="OPV53" s="160"/>
      <c r="OPW53" s="160"/>
      <c r="OPX53" s="160"/>
      <c r="OPY53" s="160"/>
      <c r="OPZ53" s="160"/>
      <c r="OQA53" s="160"/>
      <c r="OQB53" s="160"/>
      <c r="OQC53" s="160"/>
      <c r="OQD53" s="160"/>
      <c r="OQE53" s="160"/>
      <c r="OQF53" s="160"/>
      <c r="OQG53" s="160"/>
      <c r="OQH53" s="160"/>
      <c r="OQI53" s="160"/>
      <c r="OQJ53" s="160"/>
      <c r="OQK53" s="160"/>
      <c r="OQL53" s="160"/>
      <c r="OQM53" s="160"/>
      <c r="OQN53" s="160"/>
      <c r="OQO53" s="160"/>
      <c r="OQP53" s="160"/>
      <c r="OQQ53" s="160"/>
      <c r="OQR53" s="160"/>
      <c r="OQS53" s="160"/>
      <c r="OQT53" s="160"/>
      <c r="OQU53" s="160"/>
      <c r="OQV53" s="160"/>
      <c r="OQW53" s="160"/>
      <c r="OQX53" s="160"/>
      <c r="OQY53" s="160"/>
      <c r="OQZ53" s="160"/>
      <c r="ORA53" s="160"/>
      <c r="ORB53" s="160"/>
      <c r="ORC53" s="160"/>
      <c r="ORD53" s="160"/>
      <c r="ORE53" s="160"/>
      <c r="ORF53" s="160"/>
      <c r="ORG53" s="160"/>
      <c r="ORH53" s="160"/>
      <c r="ORI53" s="160"/>
      <c r="ORJ53" s="160"/>
      <c r="ORK53" s="160"/>
      <c r="ORL53" s="160"/>
      <c r="ORM53" s="160"/>
      <c r="ORN53" s="160"/>
      <c r="ORO53" s="160"/>
      <c r="ORP53" s="160"/>
      <c r="ORQ53" s="160"/>
      <c r="ORR53" s="160"/>
      <c r="ORS53" s="160"/>
      <c r="ORT53" s="160"/>
      <c r="ORU53" s="160"/>
      <c r="ORV53" s="160"/>
      <c r="ORW53" s="160"/>
      <c r="ORX53" s="160"/>
      <c r="ORY53" s="160"/>
      <c r="ORZ53" s="160"/>
      <c r="OSA53" s="160"/>
      <c r="OSB53" s="160"/>
      <c r="OSC53" s="160"/>
      <c r="OSD53" s="160"/>
      <c r="OSE53" s="160"/>
      <c r="OSF53" s="160"/>
      <c r="OSG53" s="160"/>
      <c r="OSH53" s="160"/>
      <c r="OSI53" s="160"/>
      <c r="OSJ53" s="160"/>
      <c r="OSK53" s="160"/>
      <c r="OSL53" s="160"/>
      <c r="OSM53" s="160"/>
      <c r="OSN53" s="160"/>
      <c r="OSO53" s="160"/>
      <c r="OSP53" s="160"/>
      <c r="OSQ53" s="160"/>
      <c r="OSR53" s="160"/>
      <c r="OSS53" s="160"/>
      <c r="OST53" s="160"/>
      <c r="OSU53" s="160"/>
      <c r="OSV53" s="160"/>
      <c r="OSW53" s="160"/>
      <c r="OSX53" s="160"/>
      <c r="OSY53" s="160"/>
      <c r="OSZ53" s="160"/>
      <c r="OTA53" s="160"/>
      <c r="OTB53" s="160"/>
      <c r="OTC53" s="160"/>
      <c r="OTD53" s="160"/>
      <c r="OTE53" s="160"/>
      <c r="OTF53" s="160"/>
      <c r="OTG53" s="160"/>
      <c r="OTH53" s="160"/>
      <c r="OTI53" s="160"/>
      <c r="OTJ53" s="160"/>
      <c r="OTK53" s="160"/>
      <c r="OTL53" s="160"/>
      <c r="OTM53" s="160"/>
      <c r="OTN53" s="160"/>
      <c r="OTO53" s="160"/>
      <c r="OTP53" s="160"/>
      <c r="OTQ53" s="160"/>
      <c r="OTR53" s="160"/>
      <c r="OTS53" s="160"/>
      <c r="OTT53" s="160"/>
      <c r="OTU53" s="160"/>
      <c r="OTV53" s="160"/>
      <c r="OTW53" s="160"/>
      <c r="OTX53" s="160"/>
      <c r="OTY53" s="160"/>
      <c r="OTZ53" s="160"/>
      <c r="OUA53" s="160"/>
      <c r="OUB53" s="160"/>
      <c r="OUC53" s="160"/>
      <c r="OUD53" s="160"/>
      <c r="OUE53" s="160"/>
      <c r="OUF53" s="160"/>
      <c r="OUG53" s="160"/>
      <c r="OUH53" s="160"/>
      <c r="OUI53" s="160"/>
      <c r="OUJ53" s="160"/>
      <c r="OUK53" s="160"/>
      <c r="OUL53" s="160"/>
      <c r="OUM53" s="160"/>
      <c r="OUN53" s="160"/>
      <c r="OUO53" s="160"/>
      <c r="OUP53" s="160"/>
      <c r="OUQ53" s="160"/>
      <c r="OUR53" s="160"/>
      <c r="OUS53" s="160"/>
      <c r="OUT53" s="160"/>
      <c r="OUU53" s="160"/>
      <c r="OUV53" s="160"/>
      <c r="OUW53" s="160"/>
      <c r="OUX53" s="160"/>
      <c r="OUY53" s="160"/>
      <c r="OUZ53" s="160"/>
      <c r="OVA53" s="160"/>
      <c r="OVB53" s="160"/>
      <c r="OVC53" s="160"/>
      <c r="OVD53" s="160"/>
      <c r="OVE53" s="160"/>
      <c r="OVF53" s="160"/>
      <c r="OVG53" s="160"/>
      <c r="OVH53" s="160"/>
      <c r="OVI53" s="160"/>
      <c r="OVJ53" s="160"/>
      <c r="OVK53" s="160"/>
      <c r="OVL53" s="160"/>
      <c r="OVM53" s="160"/>
      <c r="OVN53" s="160"/>
      <c r="OVO53" s="160"/>
      <c r="OVP53" s="160"/>
      <c r="OVQ53" s="160"/>
      <c r="OVR53" s="160"/>
      <c r="OVS53" s="160"/>
      <c r="OVT53" s="160"/>
      <c r="OVU53" s="160"/>
      <c r="OVV53" s="160"/>
      <c r="OVW53" s="160"/>
      <c r="OVX53" s="160"/>
      <c r="OVY53" s="160"/>
      <c r="OVZ53" s="160"/>
      <c r="OWA53" s="160"/>
      <c r="OWB53" s="160"/>
      <c r="OWC53" s="160"/>
      <c r="OWD53" s="160"/>
      <c r="OWE53" s="160"/>
      <c r="OWF53" s="160"/>
      <c r="OWG53" s="160"/>
      <c r="OWH53" s="160"/>
      <c r="OWI53" s="160"/>
      <c r="OWJ53" s="160"/>
      <c r="OWK53" s="160"/>
      <c r="OWL53" s="160"/>
      <c r="OWM53" s="160"/>
      <c r="OWN53" s="160"/>
      <c r="OWO53" s="160"/>
      <c r="OWP53" s="160"/>
      <c r="OWQ53" s="160"/>
      <c r="OWR53" s="160"/>
      <c r="OWS53" s="160"/>
      <c r="OWT53" s="160"/>
      <c r="OWU53" s="160"/>
      <c r="OWV53" s="160"/>
      <c r="OWW53" s="160"/>
      <c r="OWX53" s="160"/>
      <c r="OWY53" s="160"/>
      <c r="OWZ53" s="160"/>
      <c r="OXA53" s="160"/>
      <c r="OXB53" s="160"/>
      <c r="OXC53" s="160"/>
      <c r="OXD53" s="160"/>
      <c r="OXE53" s="160"/>
      <c r="OXF53" s="160"/>
      <c r="OXG53" s="160"/>
      <c r="OXH53" s="160"/>
      <c r="OXI53" s="160"/>
      <c r="OXJ53" s="160"/>
      <c r="OXK53" s="160"/>
      <c r="OXL53" s="160"/>
      <c r="OXM53" s="160"/>
      <c r="OXN53" s="160"/>
      <c r="OXO53" s="160"/>
      <c r="OXP53" s="160"/>
      <c r="OXQ53" s="160"/>
      <c r="OXR53" s="160"/>
      <c r="OXS53" s="160"/>
      <c r="OXT53" s="160"/>
      <c r="OXU53" s="160"/>
      <c r="OXV53" s="160"/>
      <c r="OXW53" s="160"/>
      <c r="OXX53" s="160"/>
      <c r="OXY53" s="160"/>
      <c r="OXZ53" s="160"/>
      <c r="OYA53" s="160"/>
      <c r="OYB53" s="160"/>
      <c r="OYC53" s="160"/>
      <c r="OYD53" s="160"/>
      <c r="OYE53" s="160"/>
      <c r="OYF53" s="160"/>
      <c r="OYG53" s="160"/>
      <c r="OYH53" s="160"/>
      <c r="OYI53" s="160"/>
      <c r="OYJ53" s="160"/>
      <c r="OYK53" s="160"/>
      <c r="OYL53" s="160"/>
      <c r="OYM53" s="160"/>
      <c r="OYN53" s="160"/>
      <c r="OYO53" s="160"/>
      <c r="OYP53" s="160"/>
      <c r="OYQ53" s="160"/>
      <c r="OYR53" s="160"/>
      <c r="OYS53" s="160"/>
      <c r="OYT53" s="160"/>
      <c r="OYU53" s="160"/>
      <c r="OYV53" s="160"/>
      <c r="OYW53" s="160"/>
      <c r="OYX53" s="160"/>
      <c r="OYY53" s="160"/>
      <c r="OYZ53" s="160"/>
      <c r="OZA53" s="160"/>
      <c r="OZB53" s="160"/>
      <c r="OZC53" s="160"/>
      <c r="OZD53" s="160"/>
      <c r="OZE53" s="160"/>
      <c r="OZF53" s="160"/>
      <c r="OZG53" s="160"/>
      <c r="OZH53" s="160"/>
      <c r="OZI53" s="160"/>
      <c r="OZJ53" s="160"/>
      <c r="OZK53" s="160"/>
      <c r="OZL53" s="160"/>
      <c r="OZM53" s="160"/>
      <c r="OZN53" s="160"/>
      <c r="OZO53" s="160"/>
      <c r="OZP53" s="160"/>
      <c r="OZQ53" s="160"/>
      <c r="OZR53" s="160"/>
      <c r="OZS53" s="160"/>
      <c r="OZT53" s="160"/>
      <c r="OZU53" s="160"/>
      <c r="OZV53" s="160"/>
      <c r="OZW53" s="160"/>
      <c r="OZX53" s="160"/>
      <c r="OZY53" s="160"/>
      <c r="OZZ53" s="160"/>
      <c r="PAA53" s="160"/>
      <c r="PAB53" s="160"/>
      <c r="PAC53" s="160"/>
      <c r="PAD53" s="160"/>
      <c r="PAE53" s="160"/>
      <c r="PAF53" s="160"/>
      <c r="PAG53" s="160"/>
      <c r="PAH53" s="160"/>
      <c r="PAI53" s="160"/>
      <c r="PAJ53" s="160"/>
      <c r="PAK53" s="160"/>
      <c r="PAL53" s="160"/>
      <c r="PAM53" s="160"/>
      <c r="PAN53" s="160"/>
      <c r="PAO53" s="160"/>
      <c r="PAP53" s="160"/>
      <c r="PAQ53" s="160"/>
      <c r="PAR53" s="160"/>
      <c r="PAS53" s="160"/>
      <c r="PAT53" s="160"/>
      <c r="PAU53" s="160"/>
      <c r="PAV53" s="160"/>
      <c r="PAW53" s="160"/>
      <c r="PAX53" s="160"/>
      <c r="PAY53" s="160"/>
      <c r="PAZ53" s="160"/>
      <c r="PBA53" s="160"/>
      <c r="PBB53" s="160"/>
      <c r="PBC53" s="160"/>
      <c r="PBD53" s="160"/>
      <c r="PBE53" s="160"/>
      <c r="PBF53" s="160"/>
      <c r="PBG53" s="160"/>
      <c r="PBH53" s="160"/>
      <c r="PBI53" s="160"/>
      <c r="PBJ53" s="160"/>
      <c r="PBK53" s="160"/>
      <c r="PBL53" s="160"/>
      <c r="PBM53" s="160"/>
      <c r="PBN53" s="160"/>
      <c r="PBO53" s="160"/>
      <c r="PBP53" s="160"/>
      <c r="PBQ53" s="160"/>
      <c r="PBR53" s="160"/>
      <c r="PBS53" s="160"/>
      <c r="PBT53" s="160"/>
      <c r="PBU53" s="160"/>
      <c r="PBV53" s="160"/>
      <c r="PBW53" s="160"/>
      <c r="PBX53" s="160"/>
      <c r="PBY53" s="160"/>
      <c r="PBZ53" s="160"/>
      <c r="PCA53" s="160"/>
      <c r="PCB53" s="160"/>
      <c r="PCC53" s="160"/>
      <c r="PCD53" s="160"/>
      <c r="PCE53" s="160"/>
      <c r="PCF53" s="160"/>
      <c r="PCG53" s="160"/>
      <c r="PCH53" s="160"/>
      <c r="PCI53" s="160"/>
      <c r="PCJ53" s="160"/>
      <c r="PCK53" s="160"/>
      <c r="PCL53" s="160"/>
      <c r="PCM53" s="160"/>
      <c r="PCN53" s="160"/>
      <c r="PCO53" s="160"/>
      <c r="PCP53" s="160"/>
      <c r="PCQ53" s="160"/>
      <c r="PCR53" s="160"/>
      <c r="PCS53" s="160"/>
      <c r="PCT53" s="160"/>
      <c r="PCU53" s="160"/>
      <c r="PCV53" s="160"/>
      <c r="PCW53" s="160"/>
      <c r="PCX53" s="160"/>
      <c r="PCY53" s="160"/>
      <c r="PCZ53" s="160"/>
      <c r="PDA53" s="160"/>
      <c r="PDB53" s="160"/>
      <c r="PDC53" s="160"/>
      <c r="PDD53" s="160"/>
      <c r="PDE53" s="160"/>
      <c r="PDF53" s="160"/>
      <c r="PDG53" s="160"/>
      <c r="PDH53" s="160"/>
      <c r="PDI53" s="160"/>
      <c r="PDJ53" s="160"/>
      <c r="PDK53" s="160"/>
      <c r="PDL53" s="160"/>
      <c r="PDM53" s="160"/>
      <c r="PDN53" s="160"/>
      <c r="PDO53" s="160"/>
      <c r="PDP53" s="160"/>
      <c r="PDQ53" s="160"/>
      <c r="PDR53" s="160"/>
      <c r="PDS53" s="160"/>
      <c r="PDT53" s="160"/>
      <c r="PDU53" s="160"/>
      <c r="PDV53" s="160"/>
      <c r="PDW53" s="160"/>
      <c r="PDX53" s="160"/>
      <c r="PDY53" s="160"/>
      <c r="PDZ53" s="160"/>
      <c r="PEA53" s="160"/>
      <c r="PEB53" s="160"/>
      <c r="PEC53" s="160"/>
      <c r="PED53" s="160"/>
      <c r="PEE53" s="160"/>
      <c r="PEF53" s="160"/>
      <c r="PEG53" s="160"/>
      <c r="PEH53" s="160"/>
      <c r="PEI53" s="160"/>
      <c r="PEJ53" s="160"/>
      <c r="PEK53" s="160"/>
      <c r="PEL53" s="160"/>
      <c r="PEM53" s="160"/>
      <c r="PEN53" s="160"/>
      <c r="PEO53" s="160"/>
      <c r="PEP53" s="160"/>
      <c r="PEQ53" s="160"/>
      <c r="PER53" s="160"/>
      <c r="PES53" s="160"/>
      <c r="PET53" s="160"/>
      <c r="PEU53" s="160"/>
      <c r="PEV53" s="160"/>
      <c r="PEW53" s="160"/>
      <c r="PEX53" s="160"/>
      <c r="PEY53" s="160"/>
      <c r="PEZ53" s="160"/>
      <c r="PFA53" s="160"/>
      <c r="PFB53" s="160"/>
      <c r="PFC53" s="160"/>
      <c r="PFD53" s="160"/>
      <c r="PFE53" s="160"/>
      <c r="PFF53" s="160"/>
      <c r="PFG53" s="160"/>
      <c r="PFH53" s="160"/>
      <c r="PFI53" s="160"/>
      <c r="PFJ53" s="160"/>
      <c r="PFK53" s="160"/>
      <c r="PFL53" s="160"/>
      <c r="PFM53" s="160"/>
      <c r="PFN53" s="160"/>
      <c r="PFO53" s="160"/>
      <c r="PFP53" s="160"/>
      <c r="PFQ53" s="160"/>
      <c r="PFR53" s="160"/>
      <c r="PFS53" s="160"/>
      <c r="PFT53" s="160"/>
      <c r="PFU53" s="160"/>
      <c r="PFV53" s="160"/>
      <c r="PFW53" s="160"/>
      <c r="PFX53" s="160"/>
      <c r="PFY53" s="160"/>
      <c r="PFZ53" s="160"/>
      <c r="PGA53" s="160"/>
      <c r="PGB53" s="160"/>
      <c r="PGC53" s="160"/>
      <c r="PGD53" s="160"/>
      <c r="PGE53" s="160"/>
      <c r="PGF53" s="160"/>
      <c r="PGG53" s="160"/>
      <c r="PGH53" s="160"/>
      <c r="PGI53" s="160"/>
      <c r="PGJ53" s="160"/>
      <c r="PGK53" s="160"/>
      <c r="PGL53" s="160"/>
      <c r="PGM53" s="160"/>
      <c r="PGN53" s="160"/>
      <c r="PGO53" s="160"/>
      <c r="PGP53" s="160"/>
      <c r="PGQ53" s="160"/>
      <c r="PGR53" s="160"/>
      <c r="PGS53" s="160"/>
      <c r="PGT53" s="160"/>
      <c r="PGU53" s="160"/>
      <c r="PGV53" s="160"/>
      <c r="PGW53" s="160"/>
      <c r="PGX53" s="160"/>
      <c r="PGY53" s="160"/>
      <c r="PGZ53" s="160"/>
      <c r="PHA53" s="160"/>
      <c r="PHB53" s="160"/>
      <c r="PHC53" s="160"/>
      <c r="PHD53" s="160"/>
      <c r="PHE53" s="160"/>
      <c r="PHF53" s="160"/>
      <c r="PHG53" s="160"/>
      <c r="PHH53" s="160"/>
      <c r="PHI53" s="160"/>
      <c r="PHJ53" s="160"/>
      <c r="PHK53" s="160"/>
      <c r="PHL53" s="160"/>
      <c r="PHM53" s="160"/>
      <c r="PHN53" s="160"/>
      <c r="PHO53" s="160"/>
      <c r="PHP53" s="160"/>
      <c r="PHQ53" s="160"/>
      <c r="PHR53" s="160"/>
      <c r="PHS53" s="160"/>
      <c r="PHT53" s="160"/>
      <c r="PHU53" s="160"/>
      <c r="PHV53" s="160"/>
      <c r="PHW53" s="160"/>
      <c r="PHX53" s="160"/>
      <c r="PHY53" s="160"/>
      <c r="PHZ53" s="160"/>
      <c r="PIA53" s="160"/>
      <c r="PIB53" s="160"/>
      <c r="PIC53" s="160"/>
      <c r="PID53" s="160"/>
      <c r="PIE53" s="160"/>
      <c r="PIF53" s="160"/>
      <c r="PIG53" s="160"/>
      <c r="PIH53" s="160"/>
      <c r="PII53" s="160"/>
      <c r="PIJ53" s="160"/>
      <c r="PIK53" s="160"/>
      <c r="PIL53" s="160"/>
      <c r="PIM53" s="160"/>
      <c r="PIN53" s="160"/>
      <c r="PIO53" s="160"/>
      <c r="PIP53" s="160"/>
      <c r="PIQ53" s="160"/>
      <c r="PIR53" s="160"/>
      <c r="PIS53" s="160"/>
      <c r="PIT53" s="160"/>
      <c r="PIU53" s="160"/>
      <c r="PIV53" s="160"/>
      <c r="PIW53" s="160"/>
      <c r="PIX53" s="160"/>
      <c r="PIY53" s="160"/>
      <c r="PIZ53" s="160"/>
      <c r="PJA53" s="160"/>
      <c r="PJB53" s="160"/>
      <c r="PJC53" s="160"/>
      <c r="PJD53" s="160"/>
      <c r="PJE53" s="160"/>
      <c r="PJF53" s="160"/>
      <c r="PJG53" s="160"/>
      <c r="PJH53" s="160"/>
      <c r="PJI53" s="160"/>
      <c r="PJJ53" s="160"/>
      <c r="PJK53" s="160"/>
      <c r="PJL53" s="160"/>
      <c r="PJM53" s="160"/>
      <c r="PJN53" s="160"/>
      <c r="PJO53" s="160"/>
      <c r="PJP53" s="160"/>
      <c r="PJQ53" s="160"/>
      <c r="PJR53" s="160"/>
      <c r="PJS53" s="160"/>
      <c r="PJT53" s="160"/>
      <c r="PJU53" s="160"/>
      <c r="PJV53" s="160"/>
      <c r="PJW53" s="160"/>
      <c r="PJX53" s="160"/>
      <c r="PJY53" s="160"/>
      <c r="PJZ53" s="160"/>
      <c r="PKA53" s="160"/>
      <c r="PKB53" s="160"/>
      <c r="PKC53" s="160"/>
      <c r="PKD53" s="160"/>
      <c r="PKE53" s="160"/>
      <c r="PKF53" s="160"/>
      <c r="PKG53" s="160"/>
      <c r="PKH53" s="160"/>
      <c r="PKI53" s="160"/>
      <c r="PKJ53" s="160"/>
      <c r="PKK53" s="160"/>
      <c r="PKL53" s="160"/>
      <c r="PKM53" s="160"/>
      <c r="PKN53" s="160"/>
      <c r="PKO53" s="160"/>
      <c r="PKP53" s="160"/>
      <c r="PKQ53" s="160"/>
      <c r="PKR53" s="160"/>
      <c r="PKS53" s="160"/>
      <c r="PKT53" s="160"/>
      <c r="PKU53" s="160"/>
      <c r="PKV53" s="160"/>
      <c r="PKW53" s="160"/>
      <c r="PKX53" s="160"/>
      <c r="PKY53" s="160"/>
      <c r="PKZ53" s="160"/>
      <c r="PLA53" s="160"/>
      <c r="PLB53" s="160"/>
      <c r="PLC53" s="160"/>
      <c r="PLD53" s="160"/>
      <c r="PLE53" s="160"/>
      <c r="PLF53" s="160"/>
      <c r="PLG53" s="160"/>
      <c r="PLH53" s="160"/>
      <c r="PLI53" s="160"/>
      <c r="PLJ53" s="160"/>
      <c r="PLK53" s="160"/>
      <c r="PLL53" s="160"/>
      <c r="PLM53" s="160"/>
      <c r="PLN53" s="160"/>
      <c r="PLO53" s="160"/>
      <c r="PLP53" s="160"/>
      <c r="PLQ53" s="160"/>
      <c r="PLR53" s="160"/>
      <c r="PLS53" s="160"/>
      <c r="PLT53" s="160"/>
      <c r="PLU53" s="160"/>
      <c r="PLV53" s="160"/>
      <c r="PLW53" s="160"/>
      <c r="PLX53" s="160"/>
      <c r="PLY53" s="160"/>
      <c r="PLZ53" s="160"/>
      <c r="PMA53" s="160"/>
      <c r="PMB53" s="160"/>
      <c r="PMC53" s="160"/>
      <c r="PMD53" s="160"/>
      <c r="PME53" s="160"/>
      <c r="PMF53" s="160"/>
      <c r="PMG53" s="160"/>
      <c r="PMH53" s="160"/>
      <c r="PMI53" s="160"/>
      <c r="PMJ53" s="160"/>
      <c r="PMK53" s="160"/>
      <c r="PML53" s="160"/>
      <c r="PMM53" s="160"/>
      <c r="PMN53" s="160"/>
      <c r="PMO53" s="160"/>
      <c r="PMP53" s="160"/>
      <c r="PMQ53" s="160"/>
      <c r="PMR53" s="160"/>
      <c r="PMS53" s="160"/>
      <c r="PMT53" s="160"/>
      <c r="PMU53" s="160"/>
      <c r="PMV53" s="160"/>
      <c r="PMW53" s="160"/>
      <c r="PMX53" s="160"/>
      <c r="PMY53" s="160"/>
      <c r="PMZ53" s="160"/>
      <c r="PNA53" s="160"/>
      <c r="PNB53" s="160"/>
      <c r="PNC53" s="160"/>
      <c r="PND53" s="160"/>
      <c r="PNE53" s="160"/>
      <c r="PNF53" s="160"/>
      <c r="PNG53" s="160"/>
      <c r="PNH53" s="160"/>
      <c r="PNI53" s="160"/>
      <c r="PNJ53" s="160"/>
      <c r="PNK53" s="160"/>
      <c r="PNL53" s="160"/>
      <c r="PNM53" s="160"/>
      <c r="PNN53" s="160"/>
      <c r="PNO53" s="160"/>
      <c r="PNP53" s="160"/>
      <c r="PNQ53" s="160"/>
      <c r="PNR53" s="160"/>
      <c r="PNS53" s="160"/>
      <c r="PNT53" s="160"/>
      <c r="PNU53" s="160"/>
      <c r="PNV53" s="160"/>
      <c r="PNW53" s="160"/>
      <c r="PNX53" s="160"/>
      <c r="PNY53" s="160"/>
      <c r="PNZ53" s="160"/>
      <c r="POA53" s="160"/>
      <c r="POB53" s="160"/>
      <c r="POC53" s="160"/>
      <c r="POD53" s="160"/>
      <c r="POE53" s="160"/>
      <c r="POF53" s="160"/>
      <c r="POG53" s="160"/>
      <c r="POH53" s="160"/>
      <c r="POI53" s="160"/>
      <c r="POJ53" s="160"/>
      <c r="POK53" s="160"/>
      <c r="POL53" s="160"/>
      <c r="POM53" s="160"/>
      <c r="PON53" s="160"/>
      <c r="POO53" s="160"/>
      <c r="POP53" s="160"/>
      <c r="POQ53" s="160"/>
      <c r="POR53" s="160"/>
      <c r="POS53" s="160"/>
      <c r="POT53" s="160"/>
      <c r="POU53" s="160"/>
      <c r="POV53" s="160"/>
      <c r="POW53" s="160"/>
      <c r="POX53" s="160"/>
      <c r="POY53" s="160"/>
      <c r="POZ53" s="160"/>
      <c r="PPA53" s="160"/>
      <c r="PPB53" s="160"/>
      <c r="PPC53" s="160"/>
      <c r="PPD53" s="160"/>
      <c r="PPE53" s="160"/>
      <c r="PPF53" s="160"/>
      <c r="PPG53" s="160"/>
      <c r="PPH53" s="160"/>
      <c r="PPI53" s="160"/>
      <c r="PPJ53" s="160"/>
      <c r="PPK53" s="160"/>
      <c r="PPL53" s="160"/>
      <c r="PPM53" s="160"/>
      <c r="PPN53" s="160"/>
      <c r="PPO53" s="160"/>
      <c r="PPP53" s="160"/>
      <c r="PPQ53" s="160"/>
      <c r="PPR53" s="160"/>
      <c r="PPS53" s="160"/>
      <c r="PPT53" s="160"/>
      <c r="PPU53" s="160"/>
      <c r="PPV53" s="160"/>
      <c r="PPW53" s="160"/>
      <c r="PPX53" s="160"/>
      <c r="PPY53" s="160"/>
      <c r="PPZ53" s="160"/>
      <c r="PQA53" s="160"/>
      <c r="PQB53" s="160"/>
      <c r="PQC53" s="160"/>
      <c r="PQD53" s="160"/>
      <c r="PQE53" s="160"/>
      <c r="PQF53" s="160"/>
      <c r="PQG53" s="160"/>
      <c r="PQH53" s="160"/>
      <c r="PQI53" s="160"/>
      <c r="PQJ53" s="160"/>
      <c r="PQK53" s="160"/>
      <c r="PQL53" s="160"/>
      <c r="PQM53" s="160"/>
      <c r="PQN53" s="160"/>
      <c r="PQO53" s="160"/>
      <c r="PQP53" s="160"/>
      <c r="PQQ53" s="160"/>
      <c r="PQR53" s="160"/>
      <c r="PQS53" s="160"/>
      <c r="PQT53" s="160"/>
      <c r="PQU53" s="160"/>
      <c r="PQV53" s="160"/>
      <c r="PQW53" s="160"/>
      <c r="PQX53" s="160"/>
      <c r="PQY53" s="160"/>
      <c r="PQZ53" s="160"/>
      <c r="PRA53" s="160"/>
      <c r="PRB53" s="160"/>
      <c r="PRC53" s="160"/>
      <c r="PRD53" s="160"/>
      <c r="PRE53" s="160"/>
      <c r="PRF53" s="160"/>
      <c r="PRG53" s="160"/>
      <c r="PRH53" s="160"/>
      <c r="PRI53" s="160"/>
      <c r="PRJ53" s="160"/>
      <c r="PRK53" s="160"/>
      <c r="PRL53" s="160"/>
      <c r="PRM53" s="160"/>
      <c r="PRN53" s="160"/>
      <c r="PRO53" s="160"/>
      <c r="PRP53" s="160"/>
      <c r="PRQ53" s="160"/>
      <c r="PRR53" s="160"/>
      <c r="PRS53" s="160"/>
      <c r="PRT53" s="160"/>
      <c r="PRU53" s="160"/>
      <c r="PRV53" s="160"/>
      <c r="PRW53" s="160"/>
      <c r="PRX53" s="160"/>
      <c r="PRY53" s="160"/>
      <c r="PRZ53" s="160"/>
      <c r="PSA53" s="160"/>
      <c r="PSB53" s="160"/>
      <c r="PSC53" s="160"/>
      <c r="PSD53" s="160"/>
      <c r="PSE53" s="160"/>
      <c r="PSF53" s="160"/>
      <c r="PSG53" s="160"/>
      <c r="PSH53" s="160"/>
      <c r="PSI53" s="160"/>
      <c r="PSJ53" s="160"/>
      <c r="PSK53" s="160"/>
      <c r="PSL53" s="160"/>
      <c r="PSM53" s="160"/>
      <c r="PSN53" s="160"/>
      <c r="PSO53" s="160"/>
      <c r="PSP53" s="160"/>
      <c r="PSQ53" s="160"/>
      <c r="PSR53" s="160"/>
      <c r="PSS53" s="160"/>
      <c r="PST53" s="160"/>
      <c r="PSU53" s="160"/>
      <c r="PSV53" s="160"/>
      <c r="PSW53" s="160"/>
      <c r="PSX53" s="160"/>
      <c r="PSY53" s="160"/>
      <c r="PSZ53" s="160"/>
      <c r="PTA53" s="160"/>
      <c r="PTB53" s="160"/>
      <c r="PTC53" s="160"/>
      <c r="PTD53" s="160"/>
      <c r="PTE53" s="160"/>
      <c r="PTF53" s="160"/>
      <c r="PTG53" s="160"/>
      <c r="PTH53" s="160"/>
      <c r="PTI53" s="160"/>
      <c r="PTJ53" s="160"/>
      <c r="PTK53" s="160"/>
      <c r="PTL53" s="160"/>
      <c r="PTM53" s="160"/>
      <c r="PTN53" s="160"/>
      <c r="PTO53" s="160"/>
      <c r="PTP53" s="160"/>
      <c r="PTQ53" s="160"/>
      <c r="PTR53" s="160"/>
      <c r="PTS53" s="160"/>
      <c r="PTT53" s="160"/>
      <c r="PTU53" s="160"/>
      <c r="PTV53" s="160"/>
      <c r="PTW53" s="160"/>
      <c r="PTX53" s="160"/>
      <c r="PTY53" s="160"/>
      <c r="PTZ53" s="160"/>
      <c r="PUA53" s="160"/>
      <c r="PUB53" s="160"/>
      <c r="PUC53" s="160"/>
      <c r="PUD53" s="160"/>
      <c r="PUE53" s="160"/>
      <c r="PUF53" s="160"/>
      <c r="PUG53" s="160"/>
      <c r="PUH53" s="160"/>
      <c r="PUI53" s="160"/>
      <c r="PUJ53" s="160"/>
      <c r="PUK53" s="160"/>
      <c r="PUL53" s="160"/>
      <c r="PUM53" s="160"/>
      <c r="PUN53" s="160"/>
      <c r="PUO53" s="160"/>
      <c r="PUP53" s="160"/>
      <c r="PUQ53" s="160"/>
      <c r="PUR53" s="160"/>
      <c r="PUS53" s="160"/>
      <c r="PUT53" s="160"/>
      <c r="PUU53" s="160"/>
      <c r="PUV53" s="160"/>
      <c r="PUW53" s="160"/>
      <c r="PUX53" s="160"/>
      <c r="PUY53" s="160"/>
      <c r="PUZ53" s="160"/>
      <c r="PVA53" s="160"/>
      <c r="PVB53" s="160"/>
      <c r="PVC53" s="160"/>
      <c r="PVD53" s="160"/>
      <c r="PVE53" s="160"/>
      <c r="PVF53" s="160"/>
      <c r="PVG53" s="160"/>
      <c r="PVH53" s="160"/>
      <c r="PVI53" s="160"/>
      <c r="PVJ53" s="160"/>
      <c r="PVK53" s="160"/>
      <c r="PVL53" s="160"/>
      <c r="PVM53" s="160"/>
      <c r="PVN53" s="160"/>
      <c r="PVO53" s="160"/>
      <c r="PVP53" s="160"/>
      <c r="PVQ53" s="160"/>
      <c r="PVR53" s="160"/>
      <c r="PVS53" s="160"/>
      <c r="PVT53" s="160"/>
      <c r="PVU53" s="160"/>
      <c r="PVV53" s="160"/>
      <c r="PVW53" s="160"/>
      <c r="PVX53" s="160"/>
      <c r="PVY53" s="160"/>
      <c r="PVZ53" s="160"/>
      <c r="PWA53" s="160"/>
      <c r="PWB53" s="160"/>
      <c r="PWC53" s="160"/>
      <c r="PWD53" s="160"/>
      <c r="PWE53" s="160"/>
      <c r="PWF53" s="160"/>
      <c r="PWG53" s="160"/>
      <c r="PWH53" s="160"/>
      <c r="PWI53" s="160"/>
      <c r="PWJ53" s="160"/>
      <c r="PWK53" s="160"/>
      <c r="PWL53" s="160"/>
      <c r="PWM53" s="160"/>
      <c r="PWN53" s="160"/>
      <c r="PWO53" s="160"/>
      <c r="PWP53" s="160"/>
      <c r="PWQ53" s="160"/>
      <c r="PWR53" s="160"/>
      <c r="PWS53" s="160"/>
      <c r="PWT53" s="160"/>
      <c r="PWU53" s="160"/>
      <c r="PWV53" s="160"/>
      <c r="PWW53" s="160"/>
      <c r="PWX53" s="160"/>
      <c r="PWY53" s="160"/>
      <c r="PWZ53" s="160"/>
      <c r="PXA53" s="160"/>
      <c r="PXB53" s="160"/>
      <c r="PXC53" s="160"/>
      <c r="PXD53" s="160"/>
      <c r="PXE53" s="160"/>
      <c r="PXF53" s="160"/>
      <c r="PXG53" s="160"/>
      <c r="PXH53" s="160"/>
      <c r="PXI53" s="160"/>
      <c r="PXJ53" s="160"/>
      <c r="PXK53" s="160"/>
      <c r="PXL53" s="160"/>
      <c r="PXM53" s="160"/>
      <c r="PXN53" s="160"/>
      <c r="PXO53" s="160"/>
      <c r="PXP53" s="160"/>
      <c r="PXQ53" s="160"/>
      <c r="PXR53" s="160"/>
      <c r="PXS53" s="160"/>
      <c r="PXT53" s="160"/>
      <c r="PXU53" s="160"/>
      <c r="PXV53" s="160"/>
      <c r="PXW53" s="160"/>
      <c r="PXX53" s="160"/>
      <c r="PXY53" s="160"/>
      <c r="PXZ53" s="160"/>
      <c r="PYA53" s="160"/>
      <c r="PYB53" s="160"/>
      <c r="PYC53" s="160"/>
      <c r="PYD53" s="160"/>
      <c r="PYE53" s="160"/>
      <c r="PYF53" s="160"/>
      <c r="PYG53" s="160"/>
      <c r="PYH53" s="160"/>
      <c r="PYI53" s="160"/>
      <c r="PYJ53" s="160"/>
      <c r="PYK53" s="160"/>
      <c r="PYL53" s="160"/>
      <c r="PYM53" s="160"/>
      <c r="PYN53" s="160"/>
      <c r="PYO53" s="160"/>
      <c r="PYP53" s="160"/>
      <c r="PYQ53" s="160"/>
      <c r="PYR53" s="160"/>
      <c r="PYS53" s="160"/>
      <c r="PYT53" s="160"/>
      <c r="PYU53" s="160"/>
      <c r="PYV53" s="160"/>
      <c r="PYW53" s="160"/>
      <c r="PYX53" s="160"/>
      <c r="PYY53" s="160"/>
      <c r="PYZ53" s="160"/>
      <c r="PZA53" s="160"/>
      <c r="PZB53" s="160"/>
      <c r="PZC53" s="160"/>
      <c r="PZD53" s="160"/>
      <c r="PZE53" s="160"/>
      <c r="PZF53" s="160"/>
      <c r="PZG53" s="160"/>
      <c r="PZH53" s="160"/>
      <c r="PZI53" s="160"/>
      <c r="PZJ53" s="160"/>
      <c r="PZK53" s="160"/>
      <c r="PZL53" s="160"/>
      <c r="PZM53" s="160"/>
      <c r="PZN53" s="160"/>
      <c r="PZO53" s="160"/>
      <c r="PZP53" s="160"/>
      <c r="PZQ53" s="160"/>
      <c r="PZR53" s="160"/>
      <c r="PZS53" s="160"/>
      <c r="PZT53" s="160"/>
      <c r="PZU53" s="160"/>
      <c r="PZV53" s="160"/>
      <c r="PZW53" s="160"/>
      <c r="PZX53" s="160"/>
      <c r="PZY53" s="160"/>
      <c r="PZZ53" s="160"/>
      <c r="QAA53" s="160"/>
      <c r="QAB53" s="160"/>
      <c r="QAC53" s="160"/>
      <c r="QAD53" s="160"/>
      <c r="QAE53" s="160"/>
      <c r="QAF53" s="160"/>
      <c r="QAG53" s="160"/>
      <c r="QAH53" s="160"/>
      <c r="QAI53" s="160"/>
      <c r="QAJ53" s="160"/>
      <c r="QAK53" s="160"/>
      <c r="QAL53" s="160"/>
      <c r="QAM53" s="160"/>
      <c r="QAN53" s="160"/>
      <c r="QAO53" s="160"/>
      <c r="QAP53" s="160"/>
      <c r="QAQ53" s="160"/>
      <c r="QAR53" s="160"/>
      <c r="QAS53" s="160"/>
      <c r="QAT53" s="160"/>
      <c r="QAU53" s="160"/>
      <c r="QAV53" s="160"/>
      <c r="QAW53" s="160"/>
      <c r="QAX53" s="160"/>
      <c r="QAY53" s="160"/>
      <c r="QAZ53" s="160"/>
      <c r="QBA53" s="160"/>
      <c r="QBB53" s="160"/>
      <c r="QBC53" s="160"/>
      <c r="QBD53" s="160"/>
      <c r="QBE53" s="160"/>
      <c r="QBF53" s="160"/>
      <c r="QBG53" s="160"/>
      <c r="QBH53" s="160"/>
      <c r="QBI53" s="160"/>
      <c r="QBJ53" s="160"/>
      <c r="QBK53" s="160"/>
      <c r="QBL53" s="160"/>
      <c r="QBM53" s="160"/>
      <c r="QBN53" s="160"/>
      <c r="QBO53" s="160"/>
      <c r="QBP53" s="160"/>
      <c r="QBQ53" s="160"/>
      <c r="QBR53" s="160"/>
      <c r="QBS53" s="160"/>
      <c r="QBT53" s="160"/>
      <c r="QBU53" s="160"/>
      <c r="QBV53" s="160"/>
      <c r="QBW53" s="160"/>
      <c r="QBX53" s="160"/>
      <c r="QBY53" s="160"/>
      <c r="QBZ53" s="160"/>
      <c r="QCA53" s="160"/>
      <c r="QCB53" s="160"/>
      <c r="QCC53" s="160"/>
      <c r="QCD53" s="160"/>
      <c r="QCE53" s="160"/>
      <c r="QCF53" s="160"/>
      <c r="QCG53" s="160"/>
      <c r="QCH53" s="160"/>
      <c r="QCI53" s="160"/>
      <c r="QCJ53" s="160"/>
      <c r="QCK53" s="160"/>
      <c r="QCL53" s="160"/>
      <c r="QCM53" s="160"/>
      <c r="QCN53" s="160"/>
      <c r="QCO53" s="160"/>
      <c r="QCP53" s="160"/>
      <c r="QCQ53" s="160"/>
      <c r="QCR53" s="160"/>
      <c r="QCS53" s="160"/>
      <c r="QCT53" s="160"/>
      <c r="QCU53" s="160"/>
      <c r="QCV53" s="160"/>
      <c r="QCW53" s="160"/>
      <c r="QCX53" s="160"/>
      <c r="QCY53" s="160"/>
      <c r="QCZ53" s="160"/>
      <c r="QDA53" s="160"/>
      <c r="QDB53" s="160"/>
      <c r="QDC53" s="160"/>
      <c r="QDD53" s="160"/>
      <c r="QDE53" s="160"/>
      <c r="QDF53" s="160"/>
      <c r="QDG53" s="160"/>
      <c r="QDH53" s="160"/>
      <c r="QDI53" s="160"/>
      <c r="QDJ53" s="160"/>
      <c r="QDK53" s="160"/>
      <c r="QDL53" s="160"/>
      <c r="QDM53" s="160"/>
      <c r="QDN53" s="160"/>
      <c r="QDO53" s="160"/>
      <c r="QDP53" s="160"/>
      <c r="QDQ53" s="160"/>
      <c r="QDR53" s="160"/>
      <c r="QDS53" s="160"/>
      <c r="QDT53" s="160"/>
      <c r="QDU53" s="160"/>
      <c r="QDV53" s="160"/>
      <c r="QDW53" s="160"/>
      <c r="QDX53" s="160"/>
      <c r="QDY53" s="160"/>
      <c r="QDZ53" s="160"/>
      <c r="QEA53" s="160"/>
      <c r="QEB53" s="160"/>
      <c r="QEC53" s="160"/>
      <c r="QED53" s="160"/>
      <c r="QEE53" s="160"/>
      <c r="QEF53" s="160"/>
      <c r="QEG53" s="160"/>
      <c r="QEH53" s="160"/>
      <c r="QEI53" s="160"/>
      <c r="QEJ53" s="160"/>
      <c r="QEK53" s="160"/>
      <c r="QEL53" s="160"/>
      <c r="QEM53" s="160"/>
      <c r="QEN53" s="160"/>
      <c r="QEO53" s="160"/>
      <c r="QEP53" s="160"/>
      <c r="QEQ53" s="160"/>
      <c r="QER53" s="160"/>
      <c r="QES53" s="160"/>
      <c r="QET53" s="160"/>
      <c r="QEU53" s="160"/>
      <c r="QEV53" s="160"/>
      <c r="QEW53" s="160"/>
      <c r="QEX53" s="160"/>
      <c r="QEY53" s="160"/>
      <c r="QEZ53" s="160"/>
      <c r="QFA53" s="160"/>
      <c r="QFB53" s="160"/>
      <c r="QFC53" s="160"/>
      <c r="QFD53" s="160"/>
      <c r="QFE53" s="160"/>
      <c r="QFF53" s="160"/>
      <c r="QFG53" s="160"/>
      <c r="QFH53" s="160"/>
      <c r="QFI53" s="160"/>
      <c r="QFJ53" s="160"/>
      <c r="QFK53" s="160"/>
      <c r="QFL53" s="160"/>
      <c r="QFM53" s="160"/>
      <c r="QFN53" s="160"/>
      <c r="QFO53" s="160"/>
      <c r="QFP53" s="160"/>
      <c r="QFQ53" s="160"/>
      <c r="QFR53" s="160"/>
      <c r="QFS53" s="160"/>
      <c r="QFT53" s="160"/>
      <c r="QFU53" s="160"/>
      <c r="QFV53" s="160"/>
      <c r="QFW53" s="160"/>
      <c r="QFX53" s="160"/>
      <c r="QFY53" s="160"/>
      <c r="QFZ53" s="160"/>
      <c r="QGA53" s="160"/>
      <c r="QGB53" s="160"/>
      <c r="QGC53" s="160"/>
      <c r="QGD53" s="160"/>
      <c r="QGE53" s="160"/>
      <c r="QGF53" s="160"/>
      <c r="QGG53" s="160"/>
      <c r="QGH53" s="160"/>
      <c r="QGI53" s="160"/>
      <c r="QGJ53" s="160"/>
      <c r="QGK53" s="160"/>
      <c r="QGL53" s="160"/>
      <c r="QGM53" s="160"/>
      <c r="QGN53" s="160"/>
      <c r="QGO53" s="160"/>
      <c r="QGP53" s="160"/>
      <c r="QGQ53" s="160"/>
      <c r="QGR53" s="160"/>
      <c r="QGS53" s="160"/>
      <c r="QGT53" s="160"/>
      <c r="QGU53" s="160"/>
      <c r="QGV53" s="160"/>
      <c r="QGW53" s="160"/>
      <c r="QGX53" s="160"/>
      <c r="QGY53" s="160"/>
      <c r="QGZ53" s="160"/>
      <c r="QHA53" s="160"/>
      <c r="QHB53" s="160"/>
      <c r="QHC53" s="160"/>
      <c r="QHD53" s="160"/>
      <c r="QHE53" s="160"/>
      <c r="QHF53" s="160"/>
      <c r="QHG53" s="160"/>
      <c r="QHH53" s="160"/>
      <c r="QHI53" s="160"/>
      <c r="QHJ53" s="160"/>
      <c r="QHK53" s="160"/>
      <c r="QHL53" s="160"/>
      <c r="QHM53" s="160"/>
      <c r="QHN53" s="160"/>
      <c r="QHO53" s="160"/>
      <c r="QHP53" s="160"/>
      <c r="QHQ53" s="160"/>
      <c r="QHR53" s="160"/>
      <c r="QHS53" s="160"/>
      <c r="QHT53" s="160"/>
      <c r="QHU53" s="160"/>
      <c r="QHV53" s="160"/>
      <c r="QHW53" s="160"/>
      <c r="QHX53" s="160"/>
      <c r="QHY53" s="160"/>
      <c r="QHZ53" s="160"/>
      <c r="QIA53" s="160"/>
      <c r="QIB53" s="160"/>
      <c r="QIC53" s="160"/>
      <c r="QID53" s="160"/>
      <c r="QIE53" s="160"/>
      <c r="QIF53" s="160"/>
      <c r="QIG53" s="160"/>
      <c r="QIH53" s="160"/>
      <c r="QII53" s="160"/>
      <c r="QIJ53" s="160"/>
      <c r="QIK53" s="160"/>
      <c r="QIL53" s="160"/>
      <c r="QIM53" s="160"/>
      <c r="QIN53" s="160"/>
      <c r="QIO53" s="160"/>
      <c r="QIP53" s="160"/>
      <c r="QIQ53" s="160"/>
      <c r="QIR53" s="160"/>
      <c r="QIS53" s="160"/>
      <c r="QIT53" s="160"/>
      <c r="QIU53" s="160"/>
      <c r="QIV53" s="160"/>
      <c r="QIW53" s="160"/>
      <c r="QIX53" s="160"/>
      <c r="QIY53" s="160"/>
      <c r="QIZ53" s="160"/>
      <c r="QJA53" s="160"/>
      <c r="QJB53" s="160"/>
      <c r="QJC53" s="160"/>
      <c r="QJD53" s="160"/>
      <c r="QJE53" s="160"/>
      <c r="QJF53" s="160"/>
      <c r="QJG53" s="160"/>
      <c r="QJH53" s="160"/>
      <c r="QJI53" s="160"/>
      <c r="QJJ53" s="160"/>
      <c r="QJK53" s="160"/>
      <c r="QJL53" s="160"/>
      <c r="QJM53" s="160"/>
      <c r="QJN53" s="160"/>
      <c r="QJO53" s="160"/>
      <c r="QJP53" s="160"/>
      <c r="QJQ53" s="160"/>
      <c r="QJR53" s="160"/>
      <c r="QJS53" s="160"/>
      <c r="QJT53" s="160"/>
      <c r="QJU53" s="160"/>
      <c r="QJV53" s="160"/>
      <c r="QJW53" s="160"/>
      <c r="QJX53" s="160"/>
      <c r="QJY53" s="160"/>
      <c r="QJZ53" s="160"/>
      <c r="QKA53" s="160"/>
      <c r="QKB53" s="160"/>
      <c r="QKC53" s="160"/>
      <c r="QKD53" s="160"/>
      <c r="QKE53" s="160"/>
      <c r="QKF53" s="160"/>
      <c r="QKG53" s="160"/>
      <c r="QKH53" s="160"/>
      <c r="QKI53" s="160"/>
      <c r="QKJ53" s="160"/>
      <c r="QKK53" s="160"/>
      <c r="QKL53" s="160"/>
      <c r="QKM53" s="160"/>
      <c r="QKN53" s="160"/>
      <c r="QKO53" s="160"/>
      <c r="QKP53" s="160"/>
      <c r="QKQ53" s="160"/>
      <c r="QKR53" s="160"/>
      <c r="QKS53" s="160"/>
      <c r="QKT53" s="160"/>
      <c r="QKU53" s="160"/>
      <c r="QKV53" s="160"/>
      <c r="QKW53" s="160"/>
      <c r="QKX53" s="160"/>
      <c r="QKY53" s="160"/>
      <c r="QKZ53" s="160"/>
      <c r="QLA53" s="160"/>
      <c r="QLB53" s="160"/>
      <c r="QLC53" s="160"/>
      <c r="QLD53" s="160"/>
      <c r="QLE53" s="160"/>
      <c r="QLF53" s="160"/>
      <c r="QLG53" s="160"/>
      <c r="QLH53" s="160"/>
      <c r="QLI53" s="160"/>
      <c r="QLJ53" s="160"/>
      <c r="QLK53" s="160"/>
      <c r="QLL53" s="160"/>
      <c r="QLM53" s="160"/>
      <c r="QLN53" s="160"/>
      <c r="QLO53" s="160"/>
      <c r="QLP53" s="160"/>
      <c r="QLQ53" s="160"/>
      <c r="QLR53" s="160"/>
      <c r="QLS53" s="160"/>
      <c r="QLT53" s="160"/>
      <c r="QLU53" s="160"/>
      <c r="QLV53" s="160"/>
      <c r="QLW53" s="160"/>
      <c r="QLX53" s="160"/>
      <c r="QLY53" s="160"/>
      <c r="QLZ53" s="160"/>
      <c r="QMA53" s="160"/>
      <c r="QMB53" s="160"/>
      <c r="QMC53" s="160"/>
      <c r="QMD53" s="160"/>
      <c r="QME53" s="160"/>
      <c r="QMF53" s="160"/>
      <c r="QMG53" s="160"/>
      <c r="QMH53" s="160"/>
      <c r="QMI53" s="160"/>
      <c r="QMJ53" s="160"/>
      <c r="QMK53" s="160"/>
      <c r="QML53" s="160"/>
      <c r="QMM53" s="160"/>
      <c r="QMN53" s="160"/>
      <c r="QMO53" s="160"/>
      <c r="QMP53" s="160"/>
      <c r="QMQ53" s="160"/>
      <c r="QMR53" s="160"/>
      <c r="QMS53" s="160"/>
      <c r="QMT53" s="160"/>
      <c r="QMU53" s="160"/>
      <c r="QMV53" s="160"/>
      <c r="QMW53" s="160"/>
      <c r="QMX53" s="160"/>
      <c r="QMY53" s="160"/>
      <c r="QMZ53" s="160"/>
      <c r="QNA53" s="160"/>
      <c r="QNB53" s="160"/>
      <c r="QNC53" s="160"/>
      <c r="QND53" s="160"/>
      <c r="QNE53" s="160"/>
      <c r="QNF53" s="160"/>
      <c r="QNG53" s="160"/>
      <c r="QNH53" s="160"/>
      <c r="QNI53" s="160"/>
      <c r="QNJ53" s="160"/>
      <c r="QNK53" s="160"/>
      <c r="QNL53" s="160"/>
      <c r="QNM53" s="160"/>
      <c r="QNN53" s="160"/>
      <c r="QNO53" s="160"/>
      <c r="QNP53" s="160"/>
      <c r="QNQ53" s="160"/>
      <c r="QNR53" s="160"/>
      <c r="QNS53" s="160"/>
      <c r="QNT53" s="160"/>
      <c r="QNU53" s="160"/>
      <c r="QNV53" s="160"/>
      <c r="QNW53" s="160"/>
      <c r="QNX53" s="160"/>
      <c r="QNY53" s="160"/>
      <c r="QNZ53" s="160"/>
      <c r="QOA53" s="160"/>
      <c r="QOB53" s="160"/>
      <c r="QOC53" s="160"/>
      <c r="QOD53" s="160"/>
      <c r="QOE53" s="160"/>
      <c r="QOF53" s="160"/>
      <c r="QOG53" s="160"/>
      <c r="QOH53" s="160"/>
      <c r="QOI53" s="160"/>
      <c r="QOJ53" s="160"/>
      <c r="QOK53" s="160"/>
      <c r="QOL53" s="160"/>
      <c r="QOM53" s="160"/>
      <c r="QON53" s="160"/>
      <c r="QOO53" s="160"/>
      <c r="QOP53" s="160"/>
      <c r="QOQ53" s="160"/>
      <c r="QOR53" s="160"/>
      <c r="QOS53" s="160"/>
      <c r="QOT53" s="160"/>
      <c r="QOU53" s="160"/>
      <c r="QOV53" s="160"/>
      <c r="QOW53" s="160"/>
      <c r="QOX53" s="160"/>
      <c r="QOY53" s="160"/>
      <c r="QOZ53" s="160"/>
      <c r="QPA53" s="160"/>
      <c r="QPB53" s="160"/>
      <c r="QPC53" s="160"/>
      <c r="QPD53" s="160"/>
      <c r="QPE53" s="160"/>
      <c r="QPF53" s="160"/>
      <c r="QPG53" s="160"/>
      <c r="QPH53" s="160"/>
      <c r="QPI53" s="160"/>
      <c r="QPJ53" s="160"/>
      <c r="QPK53" s="160"/>
      <c r="QPL53" s="160"/>
      <c r="QPM53" s="160"/>
      <c r="QPN53" s="160"/>
      <c r="QPO53" s="160"/>
      <c r="QPP53" s="160"/>
      <c r="QPQ53" s="160"/>
      <c r="QPR53" s="160"/>
      <c r="QPS53" s="160"/>
      <c r="QPT53" s="160"/>
      <c r="QPU53" s="160"/>
      <c r="QPV53" s="160"/>
      <c r="QPW53" s="160"/>
      <c r="QPX53" s="160"/>
      <c r="QPY53" s="160"/>
      <c r="QPZ53" s="160"/>
      <c r="QQA53" s="160"/>
      <c r="QQB53" s="160"/>
      <c r="QQC53" s="160"/>
      <c r="QQD53" s="160"/>
      <c r="QQE53" s="160"/>
      <c r="QQF53" s="160"/>
      <c r="QQG53" s="160"/>
      <c r="QQH53" s="160"/>
      <c r="QQI53" s="160"/>
      <c r="QQJ53" s="160"/>
      <c r="QQK53" s="160"/>
      <c r="QQL53" s="160"/>
      <c r="QQM53" s="160"/>
      <c r="QQN53" s="160"/>
      <c r="QQO53" s="160"/>
      <c r="QQP53" s="160"/>
      <c r="QQQ53" s="160"/>
      <c r="QQR53" s="160"/>
      <c r="QQS53" s="160"/>
      <c r="QQT53" s="160"/>
      <c r="QQU53" s="160"/>
      <c r="QQV53" s="160"/>
      <c r="QQW53" s="160"/>
      <c r="QQX53" s="160"/>
      <c r="QQY53" s="160"/>
      <c r="QQZ53" s="160"/>
      <c r="QRA53" s="160"/>
      <c r="QRB53" s="160"/>
      <c r="QRC53" s="160"/>
      <c r="QRD53" s="160"/>
      <c r="QRE53" s="160"/>
      <c r="QRF53" s="160"/>
      <c r="QRG53" s="160"/>
      <c r="QRH53" s="160"/>
      <c r="QRI53" s="160"/>
      <c r="QRJ53" s="160"/>
      <c r="QRK53" s="160"/>
      <c r="QRL53" s="160"/>
      <c r="QRM53" s="160"/>
      <c r="QRN53" s="160"/>
      <c r="QRO53" s="160"/>
      <c r="QRP53" s="160"/>
      <c r="QRQ53" s="160"/>
      <c r="QRR53" s="160"/>
      <c r="QRS53" s="160"/>
      <c r="QRT53" s="160"/>
      <c r="QRU53" s="160"/>
      <c r="QRV53" s="160"/>
      <c r="QRW53" s="160"/>
      <c r="QRX53" s="160"/>
      <c r="QRY53" s="160"/>
      <c r="QRZ53" s="160"/>
      <c r="QSA53" s="160"/>
      <c r="QSB53" s="160"/>
      <c r="QSC53" s="160"/>
      <c r="QSD53" s="160"/>
      <c r="QSE53" s="160"/>
      <c r="QSF53" s="160"/>
      <c r="QSG53" s="160"/>
      <c r="QSH53" s="160"/>
      <c r="QSI53" s="160"/>
      <c r="QSJ53" s="160"/>
      <c r="QSK53" s="160"/>
      <c r="QSL53" s="160"/>
      <c r="QSM53" s="160"/>
      <c r="QSN53" s="160"/>
      <c r="QSO53" s="160"/>
      <c r="QSP53" s="160"/>
      <c r="QSQ53" s="160"/>
      <c r="QSR53" s="160"/>
      <c r="QSS53" s="160"/>
      <c r="QST53" s="160"/>
      <c r="QSU53" s="160"/>
      <c r="QSV53" s="160"/>
      <c r="QSW53" s="160"/>
      <c r="QSX53" s="160"/>
      <c r="QSY53" s="160"/>
      <c r="QSZ53" s="160"/>
      <c r="QTA53" s="160"/>
      <c r="QTB53" s="160"/>
      <c r="QTC53" s="160"/>
      <c r="QTD53" s="160"/>
      <c r="QTE53" s="160"/>
      <c r="QTF53" s="160"/>
      <c r="QTG53" s="160"/>
      <c r="QTH53" s="160"/>
      <c r="QTI53" s="160"/>
      <c r="QTJ53" s="160"/>
      <c r="QTK53" s="160"/>
      <c r="QTL53" s="160"/>
      <c r="QTM53" s="160"/>
      <c r="QTN53" s="160"/>
      <c r="QTO53" s="160"/>
      <c r="QTP53" s="160"/>
      <c r="QTQ53" s="160"/>
      <c r="QTR53" s="160"/>
      <c r="QTS53" s="160"/>
      <c r="QTT53" s="160"/>
      <c r="QTU53" s="160"/>
      <c r="QTV53" s="160"/>
      <c r="QTW53" s="160"/>
      <c r="QTX53" s="160"/>
      <c r="QTY53" s="160"/>
      <c r="QTZ53" s="160"/>
      <c r="QUA53" s="160"/>
      <c r="QUB53" s="160"/>
      <c r="QUC53" s="160"/>
      <c r="QUD53" s="160"/>
      <c r="QUE53" s="160"/>
      <c r="QUF53" s="160"/>
      <c r="QUG53" s="160"/>
      <c r="QUH53" s="160"/>
      <c r="QUI53" s="160"/>
      <c r="QUJ53" s="160"/>
      <c r="QUK53" s="160"/>
      <c r="QUL53" s="160"/>
      <c r="QUM53" s="160"/>
      <c r="QUN53" s="160"/>
      <c r="QUO53" s="160"/>
      <c r="QUP53" s="160"/>
      <c r="QUQ53" s="160"/>
      <c r="QUR53" s="160"/>
      <c r="QUS53" s="160"/>
      <c r="QUT53" s="160"/>
      <c r="QUU53" s="160"/>
      <c r="QUV53" s="160"/>
      <c r="QUW53" s="160"/>
      <c r="QUX53" s="160"/>
      <c r="QUY53" s="160"/>
      <c r="QUZ53" s="160"/>
      <c r="QVA53" s="160"/>
      <c r="QVB53" s="160"/>
      <c r="QVC53" s="160"/>
      <c r="QVD53" s="160"/>
      <c r="QVE53" s="160"/>
      <c r="QVF53" s="160"/>
      <c r="QVG53" s="160"/>
      <c r="QVH53" s="160"/>
      <c r="QVI53" s="160"/>
      <c r="QVJ53" s="160"/>
      <c r="QVK53" s="160"/>
      <c r="QVL53" s="160"/>
      <c r="QVM53" s="160"/>
      <c r="QVN53" s="160"/>
      <c r="QVO53" s="160"/>
      <c r="QVP53" s="160"/>
      <c r="QVQ53" s="160"/>
      <c r="QVR53" s="160"/>
      <c r="QVS53" s="160"/>
      <c r="QVT53" s="160"/>
      <c r="QVU53" s="160"/>
      <c r="QVV53" s="160"/>
      <c r="QVW53" s="160"/>
      <c r="QVX53" s="160"/>
      <c r="QVY53" s="160"/>
      <c r="QVZ53" s="160"/>
      <c r="QWA53" s="160"/>
      <c r="QWB53" s="160"/>
      <c r="QWC53" s="160"/>
      <c r="QWD53" s="160"/>
      <c r="QWE53" s="160"/>
      <c r="QWF53" s="160"/>
      <c r="QWG53" s="160"/>
      <c r="QWH53" s="160"/>
      <c r="QWI53" s="160"/>
      <c r="QWJ53" s="160"/>
      <c r="QWK53" s="160"/>
      <c r="QWL53" s="160"/>
      <c r="QWM53" s="160"/>
      <c r="QWN53" s="160"/>
      <c r="QWO53" s="160"/>
      <c r="QWP53" s="160"/>
      <c r="QWQ53" s="160"/>
      <c r="QWR53" s="160"/>
      <c r="QWS53" s="160"/>
      <c r="QWT53" s="160"/>
      <c r="QWU53" s="160"/>
      <c r="QWV53" s="160"/>
      <c r="QWW53" s="160"/>
      <c r="QWX53" s="160"/>
      <c r="QWY53" s="160"/>
      <c r="QWZ53" s="160"/>
      <c r="QXA53" s="160"/>
      <c r="QXB53" s="160"/>
      <c r="QXC53" s="160"/>
      <c r="QXD53" s="160"/>
      <c r="QXE53" s="160"/>
      <c r="QXF53" s="160"/>
      <c r="QXG53" s="160"/>
      <c r="QXH53" s="160"/>
      <c r="QXI53" s="160"/>
      <c r="QXJ53" s="160"/>
      <c r="QXK53" s="160"/>
      <c r="QXL53" s="160"/>
      <c r="QXM53" s="160"/>
      <c r="QXN53" s="160"/>
      <c r="QXO53" s="160"/>
      <c r="QXP53" s="160"/>
      <c r="QXQ53" s="160"/>
      <c r="QXR53" s="160"/>
      <c r="QXS53" s="160"/>
      <c r="QXT53" s="160"/>
      <c r="QXU53" s="160"/>
      <c r="QXV53" s="160"/>
      <c r="QXW53" s="160"/>
      <c r="QXX53" s="160"/>
      <c r="QXY53" s="160"/>
      <c r="QXZ53" s="160"/>
      <c r="QYA53" s="160"/>
      <c r="QYB53" s="160"/>
      <c r="QYC53" s="160"/>
      <c r="QYD53" s="160"/>
      <c r="QYE53" s="160"/>
      <c r="QYF53" s="160"/>
      <c r="QYG53" s="160"/>
      <c r="QYH53" s="160"/>
      <c r="QYI53" s="160"/>
      <c r="QYJ53" s="160"/>
      <c r="QYK53" s="160"/>
      <c r="QYL53" s="160"/>
      <c r="QYM53" s="160"/>
      <c r="QYN53" s="160"/>
      <c r="QYO53" s="160"/>
      <c r="QYP53" s="160"/>
      <c r="QYQ53" s="160"/>
      <c r="QYR53" s="160"/>
      <c r="QYS53" s="160"/>
      <c r="QYT53" s="160"/>
      <c r="QYU53" s="160"/>
      <c r="QYV53" s="160"/>
      <c r="QYW53" s="160"/>
      <c r="QYX53" s="160"/>
      <c r="QYY53" s="160"/>
      <c r="QYZ53" s="160"/>
      <c r="QZA53" s="160"/>
      <c r="QZB53" s="160"/>
      <c r="QZC53" s="160"/>
      <c r="QZD53" s="160"/>
      <c r="QZE53" s="160"/>
      <c r="QZF53" s="160"/>
      <c r="QZG53" s="160"/>
      <c r="QZH53" s="160"/>
      <c r="QZI53" s="160"/>
      <c r="QZJ53" s="160"/>
      <c r="QZK53" s="160"/>
      <c r="QZL53" s="160"/>
      <c r="QZM53" s="160"/>
      <c r="QZN53" s="160"/>
      <c r="QZO53" s="160"/>
      <c r="QZP53" s="160"/>
      <c r="QZQ53" s="160"/>
      <c r="QZR53" s="160"/>
      <c r="QZS53" s="160"/>
      <c r="QZT53" s="160"/>
      <c r="QZU53" s="160"/>
      <c r="QZV53" s="160"/>
      <c r="QZW53" s="160"/>
      <c r="QZX53" s="160"/>
      <c r="QZY53" s="160"/>
      <c r="QZZ53" s="160"/>
      <c r="RAA53" s="160"/>
      <c r="RAB53" s="160"/>
      <c r="RAC53" s="160"/>
      <c r="RAD53" s="160"/>
      <c r="RAE53" s="160"/>
      <c r="RAF53" s="160"/>
      <c r="RAG53" s="160"/>
      <c r="RAH53" s="160"/>
      <c r="RAI53" s="160"/>
      <c r="RAJ53" s="160"/>
      <c r="RAK53" s="160"/>
      <c r="RAL53" s="160"/>
      <c r="RAM53" s="160"/>
      <c r="RAN53" s="160"/>
      <c r="RAO53" s="160"/>
      <c r="RAP53" s="160"/>
      <c r="RAQ53" s="160"/>
      <c r="RAR53" s="160"/>
      <c r="RAS53" s="160"/>
      <c r="RAT53" s="160"/>
      <c r="RAU53" s="160"/>
      <c r="RAV53" s="160"/>
      <c r="RAW53" s="160"/>
      <c r="RAX53" s="160"/>
      <c r="RAY53" s="160"/>
      <c r="RAZ53" s="160"/>
      <c r="RBA53" s="160"/>
      <c r="RBB53" s="160"/>
      <c r="RBC53" s="160"/>
      <c r="RBD53" s="160"/>
      <c r="RBE53" s="160"/>
      <c r="RBF53" s="160"/>
      <c r="RBG53" s="160"/>
      <c r="RBH53" s="160"/>
      <c r="RBI53" s="160"/>
      <c r="RBJ53" s="160"/>
      <c r="RBK53" s="160"/>
      <c r="RBL53" s="160"/>
      <c r="RBM53" s="160"/>
      <c r="RBN53" s="160"/>
      <c r="RBO53" s="160"/>
      <c r="RBP53" s="160"/>
      <c r="RBQ53" s="160"/>
      <c r="RBR53" s="160"/>
      <c r="RBS53" s="160"/>
      <c r="RBT53" s="160"/>
      <c r="RBU53" s="160"/>
      <c r="RBV53" s="160"/>
      <c r="RBW53" s="160"/>
      <c r="RBX53" s="160"/>
      <c r="RBY53" s="160"/>
      <c r="RBZ53" s="160"/>
      <c r="RCA53" s="160"/>
      <c r="RCB53" s="160"/>
      <c r="RCC53" s="160"/>
      <c r="RCD53" s="160"/>
      <c r="RCE53" s="160"/>
      <c r="RCF53" s="160"/>
      <c r="RCG53" s="160"/>
      <c r="RCH53" s="160"/>
      <c r="RCI53" s="160"/>
      <c r="RCJ53" s="160"/>
      <c r="RCK53" s="160"/>
      <c r="RCL53" s="160"/>
      <c r="RCM53" s="160"/>
      <c r="RCN53" s="160"/>
      <c r="RCO53" s="160"/>
      <c r="RCP53" s="160"/>
      <c r="RCQ53" s="160"/>
      <c r="RCR53" s="160"/>
      <c r="RCS53" s="160"/>
      <c r="RCT53" s="160"/>
      <c r="RCU53" s="160"/>
      <c r="RCV53" s="160"/>
      <c r="RCW53" s="160"/>
      <c r="RCX53" s="160"/>
      <c r="RCY53" s="160"/>
      <c r="RCZ53" s="160"/>
      <c r="RDA53" s="160"/>
      <c r="RDB53" s="160"/>
      <c r="RDC53" s="160"/>
      <c r="RDD53" s="160"/>
      <c r="RDE53" s="160"/>
      <c r="RDF53" s="160"/>
      <c r="RDG53" s="160"/>
      <c r="RDH53" s="160"/>
      <c r="RDI53" s="160"/>
      <c r="RDJ53" s="160"/>
      <c r="RDK53" s="160"/>
      <c r="RDL53" s="160"/>
      <c r="RDM53" s="160"/>
      <c r="RDN53" s="160"/>
      <c r="RDO53" s="160"/>
      <c r="RDP53" s="160"/>
      <c r="RDQ53" s="160"/>
      <c r="RDR53" s="160"/>
      <c r="RDS53" s="160"/>
      <c r="RDT53" s="160"/>
      <c r="RDU53" s="160"/>
      <c r="RDV53" s="160"/>
      <c r="RDW53" s="160"/>
      <c r="RDX53" s="160"/>
      <c r="RDY53" s="160"/>
      <c r="RDZ53" s="160"/>
      <c r="REA53" s="160"/>
      <c r="REB53" s="160"/>
      <c r="REC53" s="160"/>
      <c r="RED53" s="160"/>
      <c r="REE53" s="160"/>
      <c r="REF53" s="160"/>
      <c r="REG53" s="160"/>
      <c r="REH53" s="160"/>
      <c r="REI53" s="160"/>
      <c r="REJ53" s="160"/>
      <c r="REK53" s="160"/>
      <c r="REL53" s="160"/>
      <c r="REM53" s="160"/>
      <c r="REN53" s="160"/>
      <c r="REO53" s="160"/>
      <c r="REP53" s="160"/>
      <c r="REQ53" s="160"/>
      <c r="RER53" s="160"/>
      <c r="RES53" s="160"/>
      <c r="RET53" s="160"/>
      <c r="REU53" s="160"/>
      <c r="REV53" s="160"/>
      <c r="REW53" s="160"/>
      <c r="REX53" s="160"/>
      <c r="REY53" s="160"/>
      <c r="REZ53" s="160"/>
      <c r="RFA53" s="160"/>
      <c r="RFB53" s="160"/>
      <c r="RFC53" s="160"/>
      <c r="RFD53" s="160"/>
      <c r="RFE53" s="160"/>
      <c r="RFF53" s="160"/>
      <c r="RFG53" s="160"/>
      <c r="RFH53" s="160"/>
      <c r="RFI53" s="160"/>
      <c r="RFJ53" s="160"/>
      <c r="RFK53" s="160"/>
      <c r="RFL53" s="160"/>
      <c r="RFM53" s="160"/>
      <c r="RFN53" s="160"/>
      <c r="RFO53" s="160"/>
      <c r="RFP53" s="160"/>
      <c r="RFQ53" s="160"/>
      <c r="RFR53" s="160"/>
      <c r="RFS53" s="160"/>
      <c r="RFT53" s="160"/>
      <c r="RFU53" s="160"/>
      <c r="RFV53" s="160"/>
      <c r="RFW53" s="160"/>
      <c r="RFX53" s="160"/>
      <c r="RFY53" s="160"/>
      <c r="RFZ53" s="160"/>
      <c r="RGA53" s="160"/>
      <c r="RGB53" s="160"/>
      <c r="RGC53" s="160"/>
      <c r="RGD53" s="160"/>
      <c r="RGE53" s="160"/>
      <c r="RGF53" s="160"/>
      <c r="RGG53" s="160"/>
      <c r="RGH53" s="160"/>
      <c r="RGI53" s="160"/>
      <c r="RGJ53" s="160"/>
      <c r="RGK53" s="160"/>
      <c r="RGL53" s="160"/>
      <c r="RGM53" s="160"/>
      <c r="RGN53" s="160"/>
      <c r="RGO53" s="160"/>
      <c r="RGP53" s="160"/>
      <c r="RGQ53" s="160"/>
      <c r="RGR53" s="160"/>
      <c r="RGS53" s="160"/>
      <c r="RGT53" s="160"/>
      <c r="RGU53" s="160"/>
      <c r="RGV53" s="160"/>
      <c r="RGW53" s="160"/>
      <c r="RGX53" s="160"/>
      <c r="RGY53" s="160"/>
      <c r="RGZ53" s="160"/>
      <c r="RHA53" s="160"/>
      <c r="RHB53" s="160"/>
      <c r="RHC53" s="160"/>
      <c r="RHD53" s="160"/>
      <c r="RHE53" s="160"/>
      <c r="RHF53" s="160"/>
      <c r="RHG53" s="160"/>
      <c r="RHH53" s="160"/>
      <c r="RHI53" s="160"/>
      <c r="RHJ53" s="160"/>
      <c r="RHK53" s="160"/>
      <c r="RHL53" s="160"/>
      <c r="RHM53" s="160"/>
      <c r="RHN53" s="160"/>
      <c r="RHO53" s="160"/>
      <c r="RHP53" s="160"/>
      <c r="RHQ53" s="160"/>
      <c r="RHR53" s="160"/>
      <c r="RHS53" s="160"/>
      <c r="RHT53" s="160"/>
      <c r="RHU53" s="160"/>
      <c r="RHV53" s="160"/>
      <c r="RHW53" s="160"/>
      <c r="RHX53" s="160"/>
      <c r="RHY53" s="160"/>
      <c r="RHZ53" s="160"/>
      <c r="RIA53" s="160"/>
      <c r="RIB53" s="160"/>
      <c r="RIC53" s="160"/>
      <c r="RID53" s="160"/>
      <c r="RIE53" s="160"/>
      <c r="RIF53" s="160"/>
      <c r="RIG53" s="160"/>
      <c r="RIH53" s="160"/>
      <c r="RII53" s="160"/>
      <c r="RIJ53" s="160"/>
      <c r="RIK53" s="160"/>
      <c r="RIL53" s="160"/>
      <c r="RIM53" s="160"/>
      <c r="RIN53" s="160"/>
      <c r="RIO53" s="160"/>
      <c r="RIP53" s="160"/>
      <c r="RIQ53" s="160"/>
      <c r="RIR53" s="160"/>
      <c r="RIS53" s="160"/>
      <c r="RIT53" s="160"/>
      <c r="RIU53" s="160"/>
      <c r="RIV53" s="160"/>
      <c r="RIW53" s="160"/>
      <c r="RIX53" s="160"/>
      <c r="RIY53" s="160"/>
      <c r="RIZ53" s="160"/>
      <c r="RJA53" s="160"/>
      <c r="RJB53" s="160"/>
      <c r="RJC53" s="160"/>
      <c r="RJD53" s="160"/>
      <c r="RJE53" s="160"/>
      <c r="RJF53" s="160"/>
      <c r="RJG53" s="160"/>
      <c r="RJH53" s="160"/>
      <c r="RJI53" s="160"/>
      <c r="RJJ53" s="160"/>
      <c r="RJK53" s="160"/>
      <c r="RJL53" s="160"/>
      <c r="RJM53" s="160"/>
      <c r="RJN53" s="160"/>
      <c r="RJO53" s="160"/>
      <c r="RJP53" s="160"/>
      <c r="RJQ53" s="160"/>
      <c r="RJR53" s="160"/>
      <c r="RJS53" s="160"/>
      <c r="RJT53" s="160"/>
      <c r="RJU53" s="160"/>
      <c r="RJV53" s="160"/>
      <c r="RJW53" s="160"/>
      <c r="RJX53" s="160"/>
      <c r="RJY53" s="160"/>
      <c r="RJZ53" s="160"/>
      <c r="RKA53" s="160"/>
      <c r="RKB53" s="160"/>
      <c r="RKC53" s="160"/>
      <c r="RKD53" s="160"/>
      <c r="RKE53" s="160"/>
      <c r="RKF53" s="160"/>
      <c r="RKG53" s="160"/>
      <c r="RKH53" s="160"/>
      <c r="RKI53" s="160"/>
      <c r="RKJ53" s="160"/>
      <c r="RKK53" s="160"/>
      <c r="RKL53" s="160"/>
      <c r="RKM53" s="160"/>
      <c r="RKN53" s="160"/>
      <c r="RKO53" s="160"/>
      <c r="RKP53" s="160"/>
      <c r="RKQ53" s="160"/>
      <c r="RKR53" s="160"/>
      <c r="RKS53" s="160"/>
      <c r="RKT53" s="160"/>
      <c r="RKU53" s="160"/>
      <c r="RKV53" s="160"/>
      <c r="RKW53" s="160"/>
      <c r="RKX53" s="160"/>
      <c r="RKY53" s="160"/>
      <c r="RKZ53" s="160"/>
      <c r="RLA53" s="160"/>
      <c r="RLB53" s="160"/>
      <c r="RLC53" s="160"/>
      <c r="RLD53" s="160"/>
      <c r="RLE53" s="160"/>
      <c r="RLF53" s="160"/>
      <c r="RLG53" s="160"/>
      <c r="RLH53" s="160"/>
      <c r="RLI53" s="160"/>
      <c r="RLJ53" s="160"/>
      <c r="RLK53" s="160"/>
      <c r="RLL53" s="160"/>
      <c r="RLM53" s="160"/>
      <c r="RLN53" s="160"/>
      <c r="RLO53" s="160"/>
      <c r="RLP53" s="160"/>
      <c r="RLQ53" s="160"/>
      <c r="RLR53" s="160"/>
      <c r="RLS53" s="160"/>
      <c r="RLT53" s="160"/>
      <c r="RLU53" s="160"/>
      <c r="RLV53" s="160"/>
      <c r="RLW53" s="160"/>
      <c r="RLX53" s="160"/>
      <c r="RLY53" s="160"/>
      <c r="RLZ53" s="160"/>
      <c r="RMA53" s="160"/>
      <c r="RMB53" s="160"/>
      <c r="RMC53" s="160"/>
      <c r="RMD53" s="160"/>
      <c r="RME53" s="160"/>
      <c r="RMF53" s="160"/>
      <c r="RMG53" s="160"/>
      <c r="RMH53" s="160"/>
      <c r="RMI53" s="160"/>
      <c r="RMJ53" s="160"/>
      <c r="RMK53" s="160"/>
      <c r="RML53" s="160"/>
      <c r="RMM53" s="160"/>
      <c r="RMN53" s="160"/>
      <c r="RMO53" s="160"/>
      <c r="RMP53" s="160"/>
      <c r="RMQ53" s="160"/>
      <c r="RMR53" s="160"/>
      <c r="RMS53" s="160"/>
      <c r="RMT53" s="160"/>
      <c r="RMU53" s="160"/>
      <c r="RMV53" s="160"/>
      <c r="RMW53" s="160"/>
      <c r="RMX53" s="160"/>
      <c r="RMY53" s="160"/>
      <c r="RMZ53" s="160"/>
      <c r="RNA53" s="160"/>
      <c r="RNB53" s="160"/>
      <c r="RNC53" s="160"/>
      <c r="RND53" s="160"/>
      <c r="RNE53" s="160"/>
      <c r="RNF53" s="160"/>
      <c r="RNG53" s="160"/>
      <c r="RNH53" s="160"/>
      <c r="RNI53" s="160"/>
      <c r="RNJ53" s="160"/>
      <c r="RNK53" s="160"/>
      <c r="RNL53" s="160"/>
      <c r="RNM53" s="160"/>
      <c r="RNN53" s="160"/>
      <c r="RNO53" s="160"/>
      <c r="RNP53" s="160"/>
      <c r="RNQ53" s="160"/>
      <c r="RNR53" s="160"/>
      <c r="RNS53" s="160"/>
      <c r="RNT53" s="160"/>
      <c r="RNU53" s="160"/>
      <c r="RNV53" s="160"/>
      <c r="RNW53" s="160"/>
      <c r="RNX53" s="160"/>
      <c r="RNY53" s="160"/>
      <c r="RNZ53" s="160"/>
      <c r="ROA53" s="160"/>
      <c r="ROB53" s="160"/>
      <c r="ROC53" s="160"/>
      <c r="ROD53" s="160"/>
      <c r="ROE53" s="160"/>
      <c r="ROF53" s="160"/>
      <c r="ROG53" s="160"/>
      <c r="ROH53" s="160"/>
      <c r="ROI53" s="160"/>
      <c r="ROJ53" s="160"/>
      <c r="ROK53" s="160"/>
      <c r="ROL53" s="160"/>
      <c r="ROM53" s="160"/>
      <c r="RON53" s="160"/>
      <c r="ROO53" s="160"/>
      <c r="ROP53" s="160"/>
      <c r="ROQ53" s="160"/>
      <c r="ROR53" s="160"/>
      <c r="ROS53" s="160"/>
      <c r="ROT53" s="160"/>
      <c r="ROU53" s="160"/>
      <c r="ROV53" s="160"/>
      <c r="ROW53" s="160"/>
      <c r="ROX53" s="160"/>
      <c r="ROY53" s="160"/>
      <c r="ROZ53" s="160"/>
      <c r="RPA53" s="160"/>
      <c r="RPB53" s="160"/>
      <c r="RPC53" s="160"/>
      <c r="RPD53" s="160"/>
      <c r="RPE53" s="160"/>
      <c r="RPF53" s="160"/>
      <c r="RPG53" s="160"/>
      <c r="RPH53" s="160"/>
      <c r="RPI53" s="160"/>
      <c r="RPJ53" s="160"/>
      <c r="RPK53" s="160"/>
      <c r="RPL53" s="160"/>
      <c r="RPM53" s="160"/>
      <c r="RPN53" s="160"/>
      <c r="RPO53" s="160"/>
      <c r="RPP53" s="160"/>
      <c r="RPQ53" s="160"/>
      <c r="RPR53" s="160"/>
      <c r="RPS53" s="160"/>
      <c r="RPT53" s="160"/>
      <c r="RPU53" s="160"/>
      <c r="RPV53" s="160"/>
      <c r="RPW53" s="160"/>
      <c r="RPX53" s="160"/>
      <c r="RPY53" s="160"/>
      <c r="RPZ53" s="160"/>
      <c r="RQA53" s="160"/>
      <c r="RQB53" s="160"/>
      <c r="RQC53" s="160"/>
      <c r="RQD53" s="160"/>
      <c r="RQE53" s="160"/>
      <c r="RQF53" s="160"/>
      <c r="RQG53" s="160"/>
      <c r="RQH53" s="160"/>
      <c r="RQI53" s="160"/>
      <c r="RQJ53" s="160"/>
      <c r="RQK53" s="160"/>
      <c r="RQL53" s="160"/>
      <c r="RQM53" s="160"/>
      <c r="RQN53" s="160"/>
      <c r="RQO53" s="160"/>
      <c r="RQP53" s="160"/>
      <c r="RQQ53" s="160"/>
      <c r="RQR53" s="160"/>
      <c r="RQS53" s="160"/>
      <c r="RQT53" s="160"/>
      <c r="RQU53" s="160"/>
      <c r="RQV53" s="160"/>
      <c r="RQW53" s="160"/>
      <c r="RQX53" s="160"/>
      <c r="RQY53" s="160"/>
      <c r="RQZ53" s="160"/>
      <c r="RRA53" s="160"/>
      <c r="RRB53" s="160"/>
      <c r="RRC53" s="160"/>
      <c r="RRD53" s="160"/>
      <c r="RRE53" s="160"/>
      <c r="RRF53" s="160"/>
      <c r="RRG53" s="160"/>
      <c r="RRH53" s="160"/>
      <c r="RRI53" s="160"/>
      <c r="RRJ53" s="160"/>
      <c r="RRK53" s="160"/>
      <c r="RRL53" s="160"/>
      <c r="RRM53" s="160"/>
      <c r="RRN53" s="160"/>
      <c r="RRO53" s="160"/>
      <c r="RRP53" s="160"/>
      <c r="RRQ53" s="160"/>
      <c r="RRR53" s="160"/>
      <c r="RRS53" s="160"/>
      <c r="RRT53" s="160"/>
      <c r="RRU53" s="160"/>
      <c r="RRV53" s="160"/>
      <c r="RRW53" s="160"/>
      <c r="RRX53" s="160"/>
      <c r="RRY53" s="160"/>
      <c r="RRZ53" s="160"/>
      <c r="RSA53" s="160"/>
      <c r="RSB53" s="160"/>
      <c r="RSC53" s="160"/>
      <c r="RSD53" s="160"/>
      <c r="RSE53" s="160"/>
      <c r="RSF53" s="160"/>
      <c r="RSG53" s="160"/>
      <c r="RSH53" s="160"/>
      <c r="RSI53" s="160"/>
      <c r="RSJ53" s="160"/>
      <c r="RSK53" s="160"/>
      <c r="RSL53" s="160"/>
      <c r="RSM53" s="160"/>
      <c r="RSN53" s="160"/>
      <c r="RSO53" s="160"/>
      <c r="RSP53" s="160"/>
      <c r="RSQ53" s="160"/>
      <c r="RSR53" s="160"/>
      <c r="RSS53" s="160"/>
      <c r="RST53" s="160"/>
      <c r="RSU53" s="160"/>
      <c r="RSV53" s="160"/>
      <c r="RSW53" s="160"/>
      <c r="RSX53" s="160"/>
      <c r="RSY53" s="160"/>
      <c r="RSZ53" s="160"/>
      <c r="RTA53" s="160"/>
      <c r="RTB53" s="160"/>
      <c r="RTC53" s="160"/>
      <c r="RTD53" s="160"/>
      <c r="RTE53" s="160"/>
      <c r="RTF53" s="160"/>
      <c r="RTG53" s="160"/>
      <c r="RTH53" s="160"/>
      <c r="RTI53" s="160"/>
      <c r="RTJ53" s="160"/>
      <c r="RTK53" s="160"/>
      <c r="RTL53" s="160"/>
      <c r="RTM53" s="160"/>
      <c r="RTN53" s="160"/>
      <c r="RTO53" s="160"/>
      <c r="RTP53" s="160"/>
      <c r="RTQ53" s="160"/>
      <c r="RTR53" s="160"/>
      <c r="RTS53" s="160"/>
      <c r="RTT53" s="160"/>
      <c r="RTU53" s="160"/>
      <c r="RTV53" s="160"/>
      <c r="RTW53" s="160"/>
      <c r="RTX53" s="160"/>
      <c r="RTY53" s="160"/>
      <c r="RTZ53" s="160"/>
      <c r="RUA53" s="160"/>
      <c r="RUB53" s="160"/>
      <c r="RUC53" s="160"/>
      <c r="RUD53" s="160"/>
      <c r="RUE53" s="160"/>
      <c r="RUF53" s="160"/>
      <c r="RUG53" s="160"/>
      <c r="RUH53" s="160"/>
      <c r="RUI53" s="160"/>
      <c r="RUJ53" s="160"/>
      <c r="RUK53" s="160"/>
      <c r="RUL53" s="160"/>
      <c r="RUM53" s="160"/>
      <c r="RUN53" s="160"/>
      <c r="RUO53" s="160"/>
      <c r="RUP53" s="160"/>
      <c r="RUQ53" s="160"/>
      <c r="RUR53" s="160"/>
      <c r="RUS53" s="160"/>
      <c r="RUT53" s="160"/>
      <c r="RUU53" s="160"/>
      <c r="RUV53" s="160"/>
      <c r="RUW53" s="160"/>
      <c r="RUX53" s="160"/>
      <c r="RUY53" s="160"/>
      <c r="RUZ53" s="160"/>
      <c r="RVA53" s="160"/>
      <c r="RVB53" s="160"/>
      <c r="RVC53" s="160"/>
      <c r="RVD53" s="160"/>
      <c r="RVE53" s="160"/>
      <c r="RVF53" s="160"/>
      <c r="RVG53" s="160"/>
      <c r="RVH53" s="160"/>
      <c r="RVI53" s="160"/>
      <c r="RVJ53" s="160"/>
      <c r="RVK53" s="160"/>
      <c r="RVL53" s="160"/>
      <c r="RVM53" s="160"/>
      <c r="RVN53" s="160"/>
      <c r="RVO53" s="160"/>
      <c r="RVP53" s="160"/>
      <c r="RVQ53" s="160"/>
      <c r="RVR53" s="160"/>
      <c r="RVS53" s="160"/>
      <c r="RVT53" s="160"/>
      <c r="RVU53" s="160"/>
      <c r="RVV53" s="160"/>
      <c r="RVW53" s="160"/>
      <c r="RVX53" s="160"/>
      <c r="RVY53" s="160"/>
      <c r="RVZ53" s="160"/>
      <c r="RWA53" s="160"/>
      <c r="RWB53" s="160"/>
      <c r="RWC53" s="160"/>
      <c r="RWD53" s="160"/>
      <c r="RWE53" s="160"/>
      <c r="RWF53" s="160"/>
      <c r="RWG53" s="160"/>
      <c r="RWH53" s="160"/>
      <c r="RWI53" s="160"/>
      <c r="RWJ53" s="160"/>
      <c r="RWK53" s="160"/>
      <c r="RWL53" s="160"/>
      <c r="RWM53" s="160"/>
      <c r="RWN53" s="160"/>
      <c r="RWO53" s="160"/>
      <c r="RWP53" s="160"/>
      <c r="RWQ53" s="160"/>
      <c r="RWR53" s="160"/>
      <c r="RWS53" s="160"/>
      <c r="RWT53" s="160"/>
      <c r="RWU53" s="160"/>
      <c r="RWV53" s="160"/>
      <c r="RWW53" s="160"/>
      <c r="RWX53" s="160"/>
      <c r="RWY53" s="160"/>
      <c r="RWZ53" s="160"/>
      <c r="RXA53" s="160"/>
      <c r="RXB53" s="160"/>
      <c r="RXC53" s="160"/>
      <c r="RXD53" s="160"/>
      <c r="RXE53" s="160"/>
      <c r="RXF53" s="160"/>
      <c r="RXG53" s="160"/>
      <c r="RXH53" s="160"/>
      <c r="RXI53" s="160"/>
      <c r="RXJ53" s="160"/>
      <c r="RXK53" s="160"/>
      <c r="RXL53" s="160"/>
      <c r="RXM53" s="160"/>
      <c r="RXN53" s="160"/>
      <c r="RXO53" s="160"/>
      <c r="RXP53" s="160"/>
      <c r="RXQ53" s="160"/>
      <c r="RXR53" s="160"/>
      <c r="RXS53" s="160"/>
      <c r="RXT53" s="160"/>
      <c r="RXU53" s="160"/>
      <c r="RXV53" s="160"/>
      <c r="RXW53" s="160"/>
      <c r="RXX53" s="160"/>
      <c r="RXY53" s="160"/>
      <c r="RXZ53" s="160"/>
      <c r="RYA53" s="160"/>
      <c r="RYB53" s="160"/>
      <c r="RYC53" s="160"/>
      <c r="RYD53" s="160"/>
      <c r="RYE53" s="160"/>
      <c r="RYF53" s="160"/>
      <c r="RYG53" s="160"/>
      <c r="RYH53" s="160"/>
      <c r="RYI53" s="160"/>
      <c r="RYJ53" s="160"/>
      <c r="RYK53" s="160"/>
      <c r="RYL53" s="160"/>
      <c r="RYM53" s="160"/>
      <c r="RYN53" s="160"/>
      <c r="RYO53" s="160"/>
      <c r="RYP53" s="160"/>
      <c r="RYQ53" s="160"/>
      <c r="RYR53" s="160"/>
      <c r="RYS53" s="160"/>
      <c r="RYT53" s="160"/>
      <c r="RYU53" s="160"/>
      <c r="RYV53" s="160"/>
      <c r="RYW53" s="160"/>
      <c r="RYX53" s="160"/>
      <c r="RYY53" s="160"/>
      <c r="RYZ53" s="160"/>
      <c r="RZA53" s="160"/>
      <c r="RZB53" s="160"/>
      <c r="RZC53" s="160"/>
      <c r="RZD53" s="160"/>
      <c r="RZE53" s="160"/>
      <c r="RZF53" s="160"/>
      <c r="RZG53" s="160"/>
      <c r="RZH53" s="160"/>
      <c r="RZI53" s="160"/>
      <c r="RZJ53" s="160"/>
      <c r="RZK53" s="160"/>
      <c r="RZL53" s="160"/>
      <c r="RZM53" s="160"/>
      <c r="RZN53" s="160"/>
      <c r="RZO53" s="160"/>
      <c r="RZP53" s="160"/>
      <c r="RZQ53" s="160"/>
      <c r="RZR53" s="160"/>
      <c r="RZS53" s="160"/>
      <c r="RZT53" s="160"/>
      <c r="RZU53" s="160"/>
      <c r="RZV53" s="160"/>
      <c r="RZW53" s="160"/>
      <c r="RZX53" s="160"/>
      <c r="RZY53" s="160"/>
      <c r="RZZ53" s="160"/>
      <c r="SAA53" s="160"/>
      <c r="SAB53" s="160"/>
      <c r="SAC53" s="160"/>
      <c r="SAD53" s="160"/>
      <c r="SAE53" s="160"/>
      <c r="SAF53" s="160"/>
      <c r="SAG53" s="160"/>
      <c r="SAH53" s="160"/>
      <c r="SAI53" s="160"/>
      <c r="SAJ53" s="160"/>
      <c r="SAK53" s="160"/>
      <c r="SAL53" s="160"/>
      <c r="SAM53" s="160"/>
      <c r="SAN53" s="160"/>
      <c r="SAO53" s="160"/>
      <c r="SAP53" s="160"/>
      <c r="SAQ53" s="160"/>
      <c r="SAR53" s="160"/>
      <c r="SAS53" s="160"/>
      <c r="SAT53" s="160"/>
      <c r="SAU53" s="160"/>
      <c r="SAV53" s="160"/>
      <c r="SAW53" s="160"/>
      <c r="SAX53" s="160"/>
      <c r="SAY53" s="160"/>
      <c r="SAZ53" s="160"/>
      <c r="SBA53" s="160"/>
      <c r="SBB53" s="160"/>
      <c r="SBC53" s="160"/>
      <c r="SBD53" s="160"/>
      <c r="SBE53" s="160"/>
      <c r="SBF53" s="160"/>
      <c r="SBG53" s="160"/>
      <c r="SBH53" s="160"/>
      <c r="SBI53" s="160"/>
      <c r="SBJ53" s="160"/>
      <c r="SBK53" s="160"/>
      <c r="SBL53" s="160"/>
      <c r="SBM53" s="160"/>
      <c r="SBN53" s="160"/>
      <c r="SBO53" s="160"/>
      <c r="SBP53" s="160"/>
      <c r="SBQ53" s="160"/>
      <c r="SBR53" s="160"/>
      <c r="SBS53" s="160"/>
      <c r="SBT53" s="160"/>
      <c r="SBU53" s="160"/>
      <c r="SBV53" s="160"/>
      <c r="SBW53" s="160"/>
      <c r="SBX53" s="160"/>
      <c r="SBY53" s="160"/>
      <c r="SBZ53" s="160"/>
      <c r="SCA53" s="160"/>
      <c r="SCB53" s="160"/>
      <c r="SCC53" s="160"/>
      <c r="SCD53" s="160"/>
      <c r="SCE53" s="160"/>
      <c r="SCF53" s="160"/>
      <c r="SCG53" s="160"/>
      <c r="SCH53" s="160"/>
      <c r="SCI53" s="160"/>
      <c r="SCJ53" s="160"/>
      <c r="SCK53" s="160"/>
      <c r="SCL53" s="160"/>
      <c r="SCM53" s="160"/>
      <c r="SCN53" s="160"/>
      <c r="SCO53" s="160"/>
      <c r="SCP53" s="160"/>
      <c r="SCQ53" s="160"/>
      <c r="SCR53" s="160"/>
      <c r="SCS53" s="160"/>
      <c r="SCT53" s="160"/>
      <c r="SCU53" s="160"/>
      <c r="SCV53" s="160"/>
      <c r="SCW53" s="160"/>
      <c r="SCX53" s="160"/>
      <c r="SCY53" s="160"/>
      <c r="SCZ53" s="160"/>
      <c r="SDA53" s="160"/>
      <c r="SDB53" s="160"/>
      <c r="SDC53" s="160"/>
      <c r="SDD53" s="160"/>
      <c r="SDE53" s="160"/>
      <c r="SDF53" s="160"/>
      <c r="SDG53" s="160"/>
      <c r="SDH53" s="160"/>
      <c r="SDI53" s="160"/>
      <c r="SDJ53" s="160"/>
      <c r="SDK53" s="160"/>
      <c r="SDL53" s="160"/>
      <c r="SDM53" s="160"/>
      <c r="SDN53" s="160"/>
      <c r="SDO53" s="160"/>
      <c r="SDP53" s="160"/>
      <c r="SDQ53" s="160"/>
      <c r="SDR53" s="160"/>
      <c r="SDS53" s="160"/>
      <c r="SDT53" s="160"/>
      <c r="SDU53" s="160"/>
      <c r="SDV53" s="160"/>
      <c r="SDW53" s="160"/>
      <c r="SDX53" s="160"/>
      <c r="SDY53" s="160"/>
      <c r="SDZ53" s="160"/>
      <c r="SEA53" s="160"/>
      <c r="SEB53" s="160"/>
      <c r="SEC53" s="160"/>
      <c r="SED53" s="160"/>
      <c r="SEE53" s="160"/>
      <c r="SEF53" s="160"/>
      <c r="SEG53" s="160"/>
      <c r="SEH53" s="160"/>
      <c r="SEI53" s="160"/>
      <c r="SEJ53" s="160"/>
      <c r="SEK53" s="160"/>
      <c r="SEL53" s="160"/>
      <c r="SEM53" s="160"/>
      <c r="SEN53" s="160"/>
      <c r="SEO53" s="160"/>
      <c r="SEP53" s="160"/>
      <c r="SEQ53" s="160"/>
      <c r="SER53" s="160"/>
      <c r="SES53" s="160"/>
      <c r="SET53" s="160"/>
      <c r="SEU53" s="160"/>
      <c r="SEV53" s="160"/>
      <c r="SEW53" s="160"/>
      <c r="SEX53" s="160"/>
      <c r="SEY53" s="160"/>
      <c r="SEZ53" s="160"/>
      <c r="SFA53" s="160"/>
      <c r="SFB53" s="160"/>
      <c r="SFC53" s="160"/>
      <c r="SFD53" s="160"/>
      <c r="SFE53" s="160"/>
      <c r="SFF53" s="160"/>
      <c r="SFG53" s="160"/>
      <c r="SFH53" s="160"/>
      <c r="SFI53" s="160"/>
      <c r="SFJ53" s="160"/>
      <c r="SFK53" s="160"/>
      <c r="SFL53" s="160"/>
      <c r="SFM53" s="160"/>
      <c r="SFN53" s="160"/>
      <c r="SFO53" s="160"/>
      <c r="SFP53" s="160"/>
      <c r="SFQ53" s="160"/>
      <c r="SFR53" s="160"/>
      <c r="SFS53" s="160"/>
      <c r="SFT53" s="160"/>
      <c r="SFU53" s="160"/>
      <c r="SFV53" s="160"/>
      <c r="SFW53" s="160"/>
      <c r="SFX53" s="160"/>
      <c r="SFY53" s="160"/>
      <c r="SFZ53" s="160"/>
      <c r="SGA53" s="160"/>
      <c r="SGB53" s="160"/>
      <c r="SGC53" s="160"/>
      <c r="SGD53" s="160"/>
      <c r="SGE53" s="160"/>
      <c r="SGF53" s="160"/>
      <c r="SGG53" s="160"/>
      <c r="SGH53" s="160"/>
      <c r="SGI53" s="160"/>
      <c r="SGJ53" s="160"/>
      <c r="SGK53" s="160"/>
      <c r="SGL53" s="160"/>
      <c r="SGM53" s="160"/>
      <c r="SGN53" s="160"/>
      <c r="SGO53" s="160"/>
      <c r="SGP53" s="160"/>
      <c r="SGQ53" s="160"/>
      <c r="SGR53" s="160"/>
      <c r="SGS53" s="160"/>
      <c r="SGT53" s="160"/>
      <c r="SGU53" s="160"/>
      <c r="SGV53" s="160"/>
      <c r="SGW53" s="160"/>
      <c r="SGX53" s="160"/>
      <c r="SGY53" s="160"/>
      <c r="SGZ53" s="160"/>
      <c r="SHA53" s="160"/>
      <c r="SHB53" s="160"/>
      <c r="SHC53" s="160"/>
      <c r="SHD53" s="160"/>
      <c r="SHE53" s="160"/>
      <c r="SHF53" s="160"/>
      <c r="SHG53" s="160"/>
      <c r="SHH53" s="160"/>
      <c r="SHI53" s="160"/>
      <c r="SHJ53" s="160"/>
      <c r="SHK53" s="160"/>
      <c r="SHL53" s="160"/>
      <c r="SHM53" s="160"/>
      <c r="SHN53" s="160"/>
      <c r="SHO53" s="160"/>
      <c r="SHP53" s="160"/>
      <c r="SHQ53" s="160"/>
      <c r="SHR53" s="160"/>
      <c r="SHS53" s="160"/>
      <c r="SHT53" s="160"/>
      <c r="SHU53" s="160"/>
      <c r="SHV53" s="160"/>
      <c r="SHW53" s="160"/>
      <c r="SHX53" s="160"/>
      <c r="SHY53" s="160"/>
      <c r="SHZ53" s="160"/>
      <c r="SIA53" s="160"/>
      <c r="SIB53" s="160"/>
      <c r="SIC53" s="160"/>
      <c r="SID53" s="160"/>
      <c r="SIE53" s="160"/>
      <c r="SIF53" s="160"/>
      <c r="SIG53" s="160"/>
      <c r="SIH53" s="160"/>
      <c r="SII53" s="160"/>
      <c r="SIJ53" s="160"/>
      <c r="SIK53" s="160"/>
      <c r="SIL53" s="160"/>
      <c r="SIM53" s="160"/>
      <c r="SIN53" s="160"/>
      <c r="SIO53" s="160"/>
      <c r="SIP53" s="160"/>
      <c r="SIQ53" s="160"/>
      <c r="SIR53" s="160"/>
      <c r="SIS53" s="160"/>
      <c r="SIT53" s="160"/>
      <c r="SIU53" s="160"/>
      <c r="SIV53" s="160"/>
      <c r="SIW53" s="160"/>
      <c r="SIX53" s="160"/>
      <c r="SIY53" s="160"/>
      <c r="SIZ53" s="160"/>
      <c r="SJA53" s="160"/>
      <c r="SJB53" s="160"/>
      <c r="SJC53" s="160"/>
      <c r="SJD53" s="160"/>
      <c r="SJE53" s="160"/>
      <c r="SJF53" s="160"/>
      <c r="SJG53" s="160"/>
      <c r="SJH53" s="160"/>
      <c r="SJI53" s="160"/>
      <c r="SJJ53" s="160"/>
      <c r="SJK53" s="160"/>
      <c r="SJL53" s="160"/>
      <c r="SJM53" s="160"/>
      <c r="SJN53" s="160"/>
      <c r="SJO53" s="160"/>
      <c r="SJP53" s="160"/>
      <c r="SJQ53" s="160"/>
      <c r="SJR53" s="160"/>
      <c r="SJS53" s="160"/>
      <c r="SJT53" s="160"/>
      <c r="SJU53" s="160"/>
      <c r="SJV53" s="160"/>
      <c r="SJW53" s="160"/>
      <c r="SJX53" s="160"/>
      <c r="SJY53" s="160"/>
      <c r="SJZ53" s="160"/>
      <c r="SKA53" s="160"/>
      <c r="SKB53" s="160"/>
      <c r="SKC53" s="160"/>
      <c r="SKD53" s="160"/>
      <c r="SKE53" s="160"/>
      <c r="SKF53" s="160"/>
      <c r="SKG53" s="160"/>
      <c r="SKH53" s="160"/>
      <c r="SKI53" s="160"/>
      <c r="SKJ53" s="160"/>
      <c r="SKK53" s="160"/>
      <c r="SKL53" s="160"/>
      <c r="SKM53" s="160"/>
      <c r="SKN53" s="160"/>
      <c r="SKO53" s="160"/>
      <c r="SKP53" s="160"/>
      <c r="SKQ53" s="160"/>
      <c r="SKR53" s="160"/>
      <c r="SKS53" s="160"/>
      <c r="SKT53" s="160"/>
      <c r="SKU53" s="160"/>
      <c r="SKV53" s="160"/>
      <c r="SKW53" s="160"/>
      <c r="SKX53" s="160"/>
      <c r="SKY53" s="160"/>
      <c r="SKZ53" s="160"/>
      <c r="SLA53" s="160"/>
      <c r="SLB53" s="160"/>
      <c r="SLC53" s="160"/>
      <c r="SLD53" s="160"/>
      <c r="SLE53" s="160"/>
      <c r="SLF53" s="160"/>
      <c r="SLG53" s="160"/>
      <c r="SLH53" s="160"/>
      <c r="SLI53" s="160"/>
      <c r="SLJ53" s="160"/>
      <c r="SLK53" s="160"/>
      <c r="SLL53" s="160"/>
      <c r="SLM53" s="160"/>
      <c r="SLN53" s="160"/>
      <c r="SLO53" s="160"/>
      <c r="SLP53" s="160"/>
      <c r="SLQ53" s="160"/>
      <c r="SLR53" s="160"/>
      <c r="SLS53" s="160"/>
      <c r="SLT53" s="160"/>
      <c r="SLU53" s="160"/>
      <c r="SLV53" s="160"/>
      <c r="SLW53" s="160"/>
      <c r="SLX53" s="160"/>
      <c r="SLY53" s="160"/>
      <c r="SLZ53" s="160"/>
      <c r="SMA53" s="160"/>
      <c r="SMB53" s="160"/>
      <c r="SMC53" s="160"/>
      <c r="SMD53" s="160"/>
      <c r="SME53" s="160"/>
      <c r="SMF53" s="160"/>
      <c r="SMG53" s="160"/>
      <c r="SMH53" s="160"/>
      <c r="SMI53" s="160"/>
      <c r="SMJ53" s="160"/>
      <c r="SMK53" s="160"/>
      <c r="SML53" s="160"/>
      <c r="SMM53" s="160"/>
      <c r="SMN53" s="160"/>
      <c r="SMO53" s="160"/>
      <c r="SMP53" s="160"/>
      <c r="SMQ53" s="160"/>
      <c r="SMR53" s="160"/>
      <c r="SMS53" s="160"/>
      <c r="SMT53" s="160"/>
      <c r="SMU53" s="160"/>
      <c r="SMV53" s="160"/>
      <c r="SMW53" s="160"/>
      <c r="SMX53" s="160"/>
      <c r="SMY53" s="160"/>
      <c r="SMZ53" s="160"/>
      <c r="SNA53" s="160"/>
      <c r="SNB53" s="160"/>
      <c r="SNC53" s="160"/>
      <c r="SND53" s="160"/>
      <c r="SNE53" s="160"/>
      <c r="SNF53" s="160"/>
      <c r="SNG53" s="160"/>
      <c r="SNH53" s="160"/>
      <c r="SNI53" s="160"/>
      <c r="SNJ53" s="160"/>
      <c r="SNK53" s="160"/>
      <c r="SNL53" s="160"/>
      <c r="SNM53" s="160"/>
      <c r="SNN53" s="160"/>
      <c r="SNO53" s="160"/>
      <c r="SNP53" s="160"/>
      <c r="SNQ53" s="160"/>
      <c r="SNR53" s="160"/>
      <c r="SNS53" s="160"/>
      <c r="SNT53" s="160"/>
      <c r="SNU53" s="160"/>
      <c r="SNV53" s="160"/>
      <c r="SNW53" s="160"/>
      <c r="SNX53" s="160"/>
      <c r="SNY53" s="160"/>
      <c r="SNZ53" s="160"/>
      <c r="SOA53" s="160"/>
      <c r="SOB53" s="160"/>
      <c r="SOC53" s="160"/>
      <c r="SOD53" s="160"/>
      <c r="SOE53" s="160"/>
      <c r="SOF53" s="160"/>
      <c r="SOG53" s="160"/>
      <c r="SOH53" s="160"/>
      <c r="SOI53" s="160"/>
      <c r="SOJ53" s="160"/>
      <c r="SOK53" s="160"/>
      <c r="SOL53" s="160"/>
      <c r="SOM53" s="160"/>
      <c r="SON53" s="160"/>
      <c r="SOO53" s="160"/>
      <c r="SOP53" s="160"/>
      <c r="SOQ53" s="160"/>
      <c r="SOR53" s="160"/>
      <c r="SOS53" s="160"/>
      <c r="SOT53" s="160"/>
      <c r="SOU53" s="160"/>
      <c r="SOV53" s="160"/>
      <c r="SOW53" s="160"/>
      <c r="SOX53" s="160"/>
      <c r="SOY53" s="160"/>
      <c r="SOZ53" s="160"/>
      <c r="SPA53" s="160"/>
      <c r="SPB53" s="160"/>
      <c r="SPC53" s="160"/>
      <c r="SPD53" s="160"/>
      <c r="SPE53" s="160"/>
      <c r="SPF53" s="160"/>
      <c r="SPG53" s="160"/>
      <c r="SPH53" s="160"/>
      <c r="SPI53" s="160"/>
      <c r="SPJ53" s="160"/>
      <c r="SPK53" s="160"/>
      <c r="SPL53" s="160"/>
      <c r="SPM53" s="160"/>
      <c r="SPN53" s="160"/>
      <c r="SPO53" s="160"/>
      <c r="SPP53" s="160"/>
      <c r="SPQ53" s="160"/>
      <c r="SPR53" s="160"/>
      <c r="SPS53" s="160"/>
      <c r="SPT53" s="160"/>
      <c r="SPU53" s="160"/>
      <c r="SPV53" s="160"/>
      <c r="SPW53" s="160"/>
      <c r="SPX53" s="160"/>
      <c r="SPY53" s="160"/>
      <c r="SPZ53" s="160"/>
      <c r="SQA53" s="160"/>
      <c r="SQB53" s="160"/>
      <c r="SQC53" s="160"/>
      <c r="SQD53" s="160"/>
      <c r="SQE53" s="160"/>
      <c r="SQF53" s="160"/>
      <c r="SQG53" s="160"/>
      <c r="SQH53" s="160"/>
      <c r="SQI53" s="160"/>
      <c r="SQJ53" s="160"/>
      <c r="SQK53" s="160"/>
      <c r="SQL53" s="160"/>
      <c r="SQM53" s="160"/>
      <c r="SQN53" s="160"/>
      <c r="SQO53" s="160"/>
      <c r="SQP53" s="160"/>
      <c r="SQQ53" s="160"/>
      <c r="SQR53" s="160"/>
      <c r="SQS53" s="160"/>
      <c r="SQT53" s="160"/>
      <c r="SQU53" s="160"/>
      <c r="SQV53" s="160"/>
      <c r="SQW53" s="160"/>
      <c r="SQX53" s="160"/>
      <c r="SQY53" s="160"/>
      <c r="SQZ53" s="160"/>
      <c r="SRA53" s="160"/>
      <c r="SRB53" s="160"/>
      <c r="SRC53" s="160"/>
      <c r="SRD53" s="160"/>
      <c r="SRE53" s="160"/>
      <c r="SRF53" s="160"/>
      <c r="SRG53" s="160"/>
      <c r="SRH53" s="160"/>
      <c r="SRI53" s="160"/>
      <c r="SRJ53" s="160"/>
      <c r="SRK53" s="160"/>
      <c r="SRL53" s="160"/>
      <c r="SRM53" s="160"/>
      <c r="SRN53" s="160"/>
      <c r="SRO53" s="160"/>
      <c r="SRP53" s="160"/>
      <c r="SRQ53" s="160"/>
      <c r="SRR53" s="160"/>
      <c r="SRS53" s="160"/>
      <c r="SRT53" s="160"/>
      <c r="SRU53" s="160"/>
      <c r="SRV53" s="160"/>
      <c r="SRW53" s="160"/>
      <c r="SRX53" s="160"/>
      <c r="SRY53" s="160"/>
      <c r="SRZ53" s="160"/>
      <c r="SSA53" s="160"/>
      <c r="SSB53" s="160"/>
      <c r="SSC53" s="160"/>
      <c r="SSD53" s="160"/>
      <c r="SSE53" s="160"/>
      <c r="SSF53" s="160"/>
      <c r="SSG53" s="160"/>
      <c r="SSH53" s="160"/>
      <c r="SSI53" s="160"/>
      <c r="SSJ53" s="160"/>
      <c r="SSK53" s="160"/>
      <c r="SSL53" s="160"/>
      <c r="SSM53" s="160"/>
      <c r="SSN53" s="160"/>
      <c r="SSO53" s="160"/>
      <c r="SSP53" s="160"/>
      <c r="SSQ53" s="160"/>
      <c r="SSR53" s="160"/>
      <c r="SSS53" s="160"/>
      <c r="SST53" s="160"/>
      <c r="SSU53" s="160"/>
      <c r="SSV53" s="160"/>
      <c r="SSW53" s="160"/>
      <c r="SSX53" s="160"/>
      <c r="SSY53" s="160"/>
      <c r="SSZ53" s="160"/>
      <c r="STA53" s="160"/>
      <c r="STB53" s="160"/>
      <c r="STC53" s="160"/>
      <c r="STD53" s="160"/>
      <c r="STE53" s="160"/>
      <c r="STF53" s="160"/>
      <c r="STG53" s="160"/>
      <c r="STH53" s="160"/>
      <c r="STI53" s="160"/>
      <c r="STJ53" s="160"/>
      <c r="STK53" s="160"/>
      <c r="STL53" s="160"/>
      <c r="STM53" s="160"/>
      <c r="STN53" s="160"/>
      <c r="STO53" s="160"/>
      <c r="STP53" s="160"/>
      <c r="STQ53" s="160"/>
      <c r="STR53" s="160"/>
      <c r="STS53" s="160"/>
      <c r="STT53" s="160"/>
      <c r="STU53" s="160"/>
      <c r="STV53" s="160"/>
      <c r="STW53" s="160"/>
      <c r="STX53" s="160"/>
      <c r="STY53" s="160"/>
      <c r="STZ53" s="160"/>
      <c r="SUA53" s="160"/>
      <c r="SUB53" s="160"/>
      <c r="SUC53" s="160"/>
      <c r="SUD53" s="160"/>
      <c r="SUE53" s="160"/>
      <c r="SUF53" s="160"/>
      <c r="SUG53" s="160"/>
      <c r="SUH53" s="160"/>
      <c r="SUI53" s="160"/>
      <c r="SUJ53" s="160"/>
      <c r="SUK53" s="160"/>
      <c r="SUL53" s="160"/>
      <c r="SUM53" s="160"/>
      <c r="SUN53" s="160"/>
      <c r="SUO53" s="160"/>
      <c r="SUP53" s="160"/>
      <c r="SUQ53" s="160"/>
      <c r="SUR53" s="160"/>
      <c r="SUS53" s="160"/>
      <c r="SUT53" s="160"/>
      <c r="SUU53" s="160"/>
      <c r="SUV53" s="160"/>
      <c r="SUW53" s="160"/>
      <c r="SUX53" s="160"/>
      <c r="SUY53" s="160"/>
      <c r="SUZ53" s="160"/>
      <c r="SVA53" s="160"/>
      <c r="SVB53" s="160"/>
      <c r="SVC53" s="160"/>
      <c r="SVD53" s="160"/>
      <c r="SVE53" s="160"/>
      <c r="SVF53" s="160"/>
      <c r="SVG53" s="160"/>
      <c r="SVH53" s="160"/>
      <c r="SVI53" s="160"/>
      <c r="SVJ53" s="160"/>
      <c r="SVK53" s="160"/>
      <c r="SVL53" s="160"/>
      <c r="SVM53" s="160"/>
      <c r="SVN53" s="160"/>
      <c r="SVO53" s="160"/>
      <c r="SVP53" s="160"/>
      <c r="SVQ53" s="160"/>
      <c r="SVR53" s="160"/>
      <c r="SVS53" s="160"/>
      <c r="SVT53" s="160"/>
      <c r="SVU53" s="160"/>
      <c r="SVV53" s="160"/>
      <c r="SVW53" s="160"/>
      <c r="SVX53" s="160"/>
      <c r="SVY53" s="160"/>
      <c r="SVZ53" s="160"/>
      <c r="SWA53" s="160"/>
      <c r="SWB53" s="160"/>
      <c r="SWC53" s="160"/>
      <c r="SWD53" s="160"/>
      <c r="SWE53" s="160"/>
      <c r="SWF53" s="160"/>
      <c r="SWG53" s="160"/>
      <c r="SWH53" s="160"/>
      <c r="SWI53" s="160"/>
      <c r="SWJ53" s="160"/>
      <c r="SWK53" s="160"/>
      <c r="SWL53" s="160"/>
      <c r="SWM53" s="160"/>
      <c r="SWN53" s="160"/>
      <c r="SWO53" s="160"/>
      <c r="SWP53" s="160"/>
      <c r="SWQ53" s="160"/>
      <c r="SWR53" s="160"/>
      <c r="SWS53" s="160"/>
      <c r="SWT53" s="160"/>
      <c r="SWU53" s="160"/>
      <c r="SWV53" s="160"/>
      <c r="SWW53" s="160"/>
      <c r="SWX53" s="160"/>
      <c r="SWY53" s="160"/>
      <c r="SWZ53" s="160"/>
      <c r="SXA53" s="160"/>
      <c r="SXB53" s="160"/>
      <c r="SXC53" s="160"/>
      <c r="SXD53" s="160"/>
      <c r="SXE53" s="160"/>
      <c r="SXF53" s="160"/>
      <c r="SXG53" s="160"/>
      <c r="SXH53" s="160"/>
      <c r="SXI53" s="160"/>
      <c r="SXJ53" s="160"/>
      <c r="SXK53" s="160"/>
      <c r="SXL53" s="160"/>
      <c r="SXM53" s="160"/>
      <c r="SXN53" s="160"/>
      <c r="SXO53" s="160"/>
      <c r="SXP53" s="160"/>
      <c r="SXQ53" s="160"/>
      <c r="SXR53" s="160"/>
      <c r="SXS53" s="160"/>
      <c r="SXT53" s="160"/>
      <c r="SXU53" s="160"/>
      <c r="SXV53" s="160"/>
      <c r="SXW53" s="160"/>
      <c r="SXX53" s="160"/>
      <c r="SXY53" s="160"/>
      <c r="SXZ53" s="160"/>
      <c r="SYA53" s="160"/>
      <c r="SYB53" s="160"/>
      <c r="SYC53" s="160"/>
      <c r="SYD53" s="160"/>
      <c r="SYE53" s="160"/>
      <c r="SYF53" s="160"/>
      <c r="SYG53" s="160"/>
      <c r="SYH53" s="160"/>
      <c r="SYI53" s="160"/>
      <c r="SYJ53" s="160"/>
      <c r="SYK53" s="160"/>
      <c r="SYL53" s="160"/>
      <c r="SYM53" s="160"/>
      <c r="SYN53" s="160"/>
      <c r="SYO53" s="160"/>
      <c r="SYP53" s="160"/>
      <c r="SYQ53" s="160"/>
      <c r="SYR53" s="160"/>
      <c r="SYS53" s="160"/>
      <c r="SYT53" s="160"/>
      <c r="SYU53" s="160"/>
      <c r="SYV53" s="160"/>
      <c r="SYW53" s="160"/>
      <c r="SYX53" s="160"/>
      <c r="SYY53" s="160"/>
      <c r="SYZ53" s="160"/>
      <c r="SZA53" s="160"/>
      <c r="SZB53" s="160"/>
      <c r="SZC53" s="160"/>
      <c r="SZD53" s="160"/>
      <c r="SZE53" s="160"/>
      <c r="SZF53" s="160"/>
      <c r="SZG53" s="160"/>
      <c r="SZH53" s="160"/>
      <c r="SZI53" s="160"/>
      <c r="SZJ53" s="160"/>
      <c r="SZK53" s="160"/>
      <c r="SZL53" s="160"/>
      <c r="SZM53" s="160"/>
      <c r="SZN53" s="160"/>
      <c r="SZO53" s="160"/>
      <c r="SZP53" s="160"/>
      <c r="SZQ53" s="160"/>
      <c r="SZR53" s="160"/>
      <c r="SZS53" s="160"/>
      <c r="SZT53" s="160"/>
      <c r="SZU53" s="160"/>
      <c r="SZV53" s="160"/>
      <c r="SZW53" s="160"/>
      <c r="SZX53" s="160"/>
      <c r="SZY53" s="160"/>
      <c r="SZZ53" s="160"/>
      <c r="TAA53" s="160"/>
      <c r="TAB53" s="160"/>
      <c r="TAC53" s="160"/>
      <c r="TAD53" s="160"/>
      <c r="TAE53" s="160"/>
      <c r="TAF53" s="160"/>
      <c r="TAG53" s="160"/>
      <c r="TAH53" s="160"/>
      <c r="TAI53" s="160"/>
      <c r="TAJ53" s="160"/>
      <c r="TAK53" s="160"/>
      <c r="TAL53" s="160"/>
      <c r="TAM53" s="160"/>
      <c r="TAN53" s="160"/>
      <c r="TAO53" s="160"/>
      <c r="TAP53" s="160"/>
      <c r="TAQ53" s="160"/>
      <c r="TAR53" s="160"/>
      <c r="TAS53" s="160"/>
      <c r="TAT53" s="160"/>
      <c r="TAU53" s="160"/>
      <c r="TAV53" s="160"/>
      <c r="TAW53" s="160"/>
      <c r="TAX53" s="160"/>
      <c r="TAY53" s="160"/>
      <c r="TAZ53" s="160"/>
      <c r="TBA53" s="160"/>
      <c r="TBB53" s="160"/>
      <c r="TBC53" s="160"/>
      <c r="TBD53" s="160"/>
      <c r="TBE53" s="160"/>
      <c r="TBF53" s="160"/>
      <c r="TBG53" s="160"/>
      <c r="TBH53" s="160"/>
      <c r="TBI53" s="160"/>
      <c r="TBJ53" s="160"/>
      <c r="TBK53" s="160"/>
      <c r="TBL53" s="160"/>
      <c r="TBM53" s="160"/>
      <c r="TBN53" s="160"/>
      <c r="TBO53" s="160"/>
      <c r="TBP53" s="160"/>
      <c r="TBQ53" s="160"/>
      <c r="TBR53" s="160"/>
      <c r="TBS53" s="160"/>
      <c r="TBT53" s="160"/>
      <c r="TBU53" s="160"/>
      <c r="TBV53" s="160"/>
      <c r="TBW53" s="160"/>
      <c r="TBX53" s="160"/>
      <c r="TBY53" s="160"/>
      <c r="TBZ53" s="160"/>
      <c r="TCA53" s="160"/>
      <c r="TCB53" s="160"/>
      <c r="TCC53" s="160"/>
      <c r="TCD53" s="160"/>
      <c r="TCE53" s="160"/>
      <c r="TCF53" s="160"/>
      <c r="TCG53" s="160"/>
      <c r="TCH53" s="160"/>
      <c r="TCI53" s="160"/>
      <c r="TCJ53" s="160"/>
      <c r="TCK53" s="160"/>
      <c r="TCL53" s="160"/>
      <c r="TCM53" s="160"/>
      <c r="TCN53" s="160"/>
      <c r="TCO53" s="160"/>
      <c r="TCP53" s="160"/>
      <c r="TCQ53" s="160"/>
      <c r="TCR53" s="160"/>
      <c r="TCS53" s="160"/>
      <c r="TCT53" s="160"/>
      <c r="TCU53" s="160"/>
      <c r="TCV53" s="160"/>
      <c r="TCW53" s="160"/>
      <c r="TCX53" s="160"/>
      <c r="TCY53" s="160"/>
      <c r="TCZ53" s="160"/>
      <c r="TDA53" s="160"/>
      <c r="TDB53" s="160"/>
      <c r="TDC53" s="160"/>
      <c r="TDD53" s="160"/>
      <c r="TDE53" s="160"/>
      <c r="TDF53" s="160"/>
      <c r="TDG53" s="160"/>
      <c r="TDH53" s="160"/>
      <c r="TDI53" s="160"/>
      <c r="TDJ53" s="160"/>
      <c r="TDK53" s="160"/>
      <c r="TDL53" s="160"/>
      <c r="TDM53" s="160"/>
      <c r="TDN53" s="160"/>
      <c r="TDO53" s="160"/>
      <c r="TDP53" s="160"/>
      <c r="TDQ53" s="160"/>
      <c r="TDR53" s="160"/>
      <c r="TDS53" s="160"/>
      <c r="TDT53" s="160"/>
      <c r="TDU53" s="160"/>
      <c r="TDV53" s="160"/>
      <c r="TDW53" s="160"/>
      <c r="TDX53" s="160"/>
      <c r="TDY53" s="160"/>
      <c r="TDZ53" s="160"/>
      <c r="TEA53" s="160"/>
      <c r="TEB53" s="160"/>
      <c r="TEC53" s="160"/>
      <c r="TED53" s="160"/>
      <c r="TEE53" s="160"/>
      <c r="TEF53" s="160"/>
      <c r="TEG53" s="160"/>
      <c r="TEH53" s="160"/>
      <c r="TEI53" s="160"/>
      <c r="TEJ53" s="160"/>
      <c r="TEK53" s="160"/>
      <c r="TEL53" s="160"/>
      <c r="TEM53" s="160"/>
      <c r="TEN53" s="160"/>
      <c r="TEO53" s="160"/>
      <c r="TEP53" s="160"/>
      <c r="TEQ53" s="160"/>
      <c r="TER53" s="160"/>
      <c r="TES53" s="160"/>
      <c r="TET53" s="160"/>
      <c r="TEU53" s="160"/>
      <c r="TEV53" s="160"/>
      <c r="TEW53" s="160"/>
      <c r="TEX53" s="160"/>
      <c r="TEY53" s="160"/>
      <c r="TEZ53" s="160"/>
      <c r="TFA53" s="160"/>
      <c r="TFB53" s="160"/>
      <c r="TFC53" s="160"/>
      <c r="TFD53" s="160"/>
      <c r="TFE53" s="160"/>
      <c r="TFF53" s="160"/>
      <c r="TFG53" s="160"/>
      <c r="TFH53" s="160"/>
      <c r="TFI53" s="160"/>
      <c r="TFJ53" s="160"/>
      <c r="TFK53" s="160"/>
      <c r="TFL53" s="160"/>
      <c r="TFM53" s="160"/>
      <c r="TFN53" s="160"/>
      <c r="TFO53" s="160"/>
      <c r="TFP53" s="160"/>
      <c r="TFQ53" s="160"/>
      <c r="TFR53" s="160"/>
      <c r="TFS53" s="160"/>
      <c r="TFT53" s="160"/>
      <c r="TFU53" s="160"/>
      <c r="TFV53" s="160"/>
      <c r="TFW53" s="160"/>
      <c r="TFX53" s="160"/>
      <c r="TFY53" s="160"/>
      <c r="TFZ53" s="160"/>
      <c r="TGA53" s="160"/>
      <c r="TGB53" s="160"/>
      <c r="TGC53" s="160"/>
      <c r="TGD53" s="160"/>
      <c r="TGE53" s="160"/>
      <c r="TGF53" s="160"/>
      <c r="TGG53" s="160"/>
      <c r="TGH53" s="160"/>
      <c r="TGI53" s="160"/>
      <c r="TGJ53" s="160"/>
      <c r="TGK53" s="160"/>
      <c r="TGL53" s="160"/>
      <c r="TGM53" s="160"/>
      <c r="TGN53" s="160"/>
      <c r="TGO53" s="160"/>
      <c r="TGP53" s="160"/>
      <c r="TGQ53" s="160"/>
      <c r="TGR53" s="160"/>
      <c r="TGS53" s="160"/>
      <c r="TGT53" s="160"/>
      <c r="TGU53" s="160"/>
      <c r="TGV53" s="160"/>
      <c r="TGW53" s="160"/>
      <c r="TGX53" s="160"/>
      <c r="TGY53" s="160"/>
      <c r="TGZ53" s="160"/>
      <c r="THA53" s="160"/>
      <c r="THB53" s="160"/>
      <c r="THC53" s="160"/>
      <c r="THD53" s="160"/>
      <c r="THE53" s="160"/>
      <c r="THF53" s="160"/>
      <c r="THG53" s="160"/>
      <c r="THH53" s="160"/>
      <c r="THI53" s="160"/>
      <c r="THJ53" s="160"/>
      <c r="THK53" s="160"/>
      <c r="THL53" s="160"/>
      <c r="THM53" s="160"/>
      <c r="THN53" s="160"/>
      <c r="THO53" s="160"/>
      <c r="THP53" s="160"/>
      <c r="THQ53" s="160"/>
      <c r="THR53" s="160"/>
      <c r="THS53" s="160"/>
      <c r="THT53" s="160"/>
      <c r="THU53" s="160"/>
      <c r="THV53" s="160"/>
      <c r="THW53" s="160"/>
      <c r="THX53" s="160"/>
      <c r="THY53" s="160"/>
      <c r="THZ53" s="160"/>
      <c r="TIA53" s="160"/>
      <c r="TIB53" s="160"/>
      <c r="TIC53" s="160"/>
      <c r="TID53" s="160"/>
      <c r="TIE53" s="160"/>
      <c r="TIF53" s="160"/>
      <c r="TIG53" s="160"/>
      <c r="TIH53" s="160"/>
      <c r="TII53" s="160"/>
      <c r="TIJ53" s="160"/>
      <c r="TIK53" s="160"/>
      <c r="TIL53" s="160"/>
      <c r="TIM53" s="160"/>
      <c r="TIN53" s="160"/>
      <c r="TIO53" s="160"/>
      <c r="TIP53" s="160"/>
      <c r="TIQ53" s="160"/>
      <c r="TIR53" s="160"/>
      <c r="TIS53" s="160"/>
      <c r="TIT53" s="160"/>
      <c r="TIU53" s="160"/>
      <c r="TIV53" s="160"/>
      <c r="TIW53" s="160"/>
      <c r="TIX53" s="160"/>
      <c r="TIY53" s="160"/>
      <c r="TIZ53" s="160"/>
      <c r="TJA53" s="160"/>
      <c r="TJB53" s="160"/>
      <c r="TJC53" s="160"/>
      <c r="TJD53" s="160"/>
      <c r="TJE53" s="160"/>
      <c r="TJF53" s="160"/>
      <c r="TJG53" s="160"/>
      <c r="TJH53" s="160"/>
      <c r="TJI53" s="160"/>
      <c r="TJJ53" s="160"/>
      <c r="TJK53" s="160"/>
      <c r="TJL53" s="160"/>
      <c r="TJM53" s="160"/>
      <c r="TJN53" s="160"/>
      <c r="TJO53" s="160"/>
      <c r="TJP53" s="160"/>
      <c r="TJQ53" s="160"/>
      <c r="TJR53" s="160"/>
      <c r="TJS53" s="160"/>
      <c r="TJT53" s="160"/>
      <c r="TJU53" s="160"/>
      <c r="TJV53" s="160"/>
      <c r="TJW53" s="160"/>
      <c r="TJX53" s="160"/>
      <c r="TJY53" s="160"/>
      <c r="TJZ53" s="160"/>
      <c r="TKA53" s="160"/>
      <c r="TKB53" s="160"/>
      <c r="TKC53" s="160"/>
      <c r="TKD53" s="160"/>
      <c r="TKE53" s="160"/>
      <c r="TKF53" s="160"/>
      <c r="TKG53" s="160"/>
      <c r="TKH53" s="160"/>
      <c r="TKI53" s="160"/>
      <c r="TKJ53" s="160"/>
      <c r="TKK53" s="160"/>
      <c r="TKL53" s="160"/>
      <c r="TKM53" s="160"/>
      <c r="TKN53" s="160"/>
      <c r="TKO53" s="160"/>
      <c r="TKP53" s="160"/>
      <c r="TKQ53" s="160"/>
      <c r="TKR53" s="160"/>
      <c r="TKS53" s="160"/>
      <c r="TKT53" s="160"/>
      <c r="TKU53" s="160"/>
      <c r="TKV53" s="160"/>
      <c r="TKW53" s="160"/>
      <c r="TKX53" s="160"/>
      <c r="TKY53" s="160"/>
      <c r="TKZ53" s="160"/>
      <c r="TLA53" s="160"/>
      <c r="TLB53" s="160"/>
      <c r="TLC53" s="160"/>
      <c r="TLD53" s="160"/>
      <c r="TLE53" s="160"/>
      <c r="TLF53" s="160"/>
      <c r="TLG53" s="160"/>
      <c r="TLH53" s="160"/>
      <c r="TLI53" s="160"/>
      <c r="TLJ53" s="160"/>
      <c r="TLK53" s="160"/>
      <c r="TLL53" s="160"/>
      <c r="TLM53" s="160"/>
      <c r="TLN53" s="160"/>
      <c r="TLO53" s="160"/>
      <c r="TLP53" s="160"/>
      <c r="TLQ53" s="160"/>
      <c r="TLR53" s="160"/>
      <c r="TLS53" s="160"/>
      <c r="TLT53" s="160"/>
      <c r="TLU53" s="160"/>
      <c r="TLV53" s="160"/>
      <c r="TLW53" s="160"/>
      <c r="TLX53" s="160"/>
      <c r="TLY53" s="160"/>
      <c r="TLZ53" s="160"/>
      <c r="TMA53" s="160"/>
      <c r="TMB53" s="160"/>
      <c r="TMC53" s="160"/>
      <c r="TMD53" s="160"/>
      <c r="TME53" s="160"/>
      <c r="TMF53" s="160"/>
      <c r="TMG53" s="160"/>
      <c r="TMH53" s="160"/>
      <c r="TMI53" s="160"/>
      <c r="TMJ53" s="160"/>
      <c r="TMK53" s="160"/>
      <c r="TML53" s="160"/>
      <c r="TMM53" s="160"/>
      <c r="TMN53" s="160"/>
      <c r="TMO53" s="160"/>
      <c r="TMP53" s="160"/>
      <c r="TMQ53" s="160"/>
      <c r="TMR53" s="160"/>
      <c r="TMS53" s="160"/>
      <c r="TMT53" s="160"/>
      <c r="TMU53" s="160"/>
      <c r="TMV53" s="160"/>
      <c r="TMW53" s="160"/>
      <c r="TMX53" s="160"/>
      <c r="TMY53" s="160"/>
      <c r="TMZ53" s="160"/>
      <c r="TNA53" s="160"/>
      <c r="TNB53" s="160"/>
      <c r="TNC53" s="160"/>
      <c r="TND53" s="160"/>
      <c r="TNE53" s="160"/>
      <c r="TNF53" s="160"/>
      <c r="TNG53" s="160"/>
      <c r="TNH53" s="160"/>
      <c r="TNI53" s="160"/>
      <c r="TNJ53" s="160"/>
      <c r="TNK53" s="160"/>
      <c r="TNL53" s="160"/>
      <c r="TNM53" s="160"/>
      <c r="TNN53" s="160"/>
      <c r="TNO53" s="160"/>
      <c r="TNP53" s="160"/>
      <c r="TNQ53" s="160"/>
      <c r="TNR53" s="160"/>
      <c r="TNS53" s="160"/>
      <c r="TNT53" s="160"/>
      <c r="TNU53" s="160"/>
      <c r="TNV53" s="160"/>
      <c r="TNW53" s="160"/>
      <c r="TNX53" s="160"/>
      <c r="TNY53" s="160"/>
      <c r="TNZ53" s="160"/>
      <c r="TOA53" s="160"/>
      <c r="TOB53" s="160"/>
      <c r="TOC53" s="160"/>
      <c r="TOD53" s="160"/>
      <c r="TOE53" s="160"/>
      <c r="TOF53" s="160"/>
      <c r="TOG53" s="160"/>
      <c r="TOH53" s="160"/>
      <c r="TOI53" s="160"/>
      <c r="TOJ53" s="160"/>
      <c r="TOK53" s="160"/>
      <c r="TOL53" s="160"/>
      <c r="TOM53" s="160"/>
      <c r="TON53" s="160"/>
      <c r="TOO53" s="160"/>
      <c r="TOP53" s="160"/>
      <c r="TOQ53" s="160"/>
      <c r="TOR53" s="160"/>
      <c r="TOS53" s="160"/>
      <c r="TOT53" s="160"/>
      <c r="TOU53" s="160"/>
      <c r="TOV53" s="160"/>
      <c r="TOW53" s="160"/>
      <c r="TOX53" s="160"/>
      <c r="TOY53" s="160"/>
      <c r="TOZ53" s="160"/>
      <c r="TPA53" s="160"/>
      <c r="TPB53" s="160"/>
      <c r="TPC53" s="160"/>
      <c r="TPD53" s="160"/>
      <c r="TPE53" s="160"/>
      <c r="TPF53" s="160"/>
      <c r="TPG53" s="160"/>
      <c r="TPH53" s="160"/>
      <c r="TPI53" s="160"/>
      <c r="TPJ53" s="160"/>
      <c r="TPK53" s="160"/>
      <c r="TPL53" s="160"/>
      <c r="TPM53" s="160"/>
      <c r="TPN53" s="160"/>
      <c r="TPO53" s="160"/>
      <c r="TPP53" s="160"/>
      <c r="TPQ53" s="160"/>
      <c r="TPR53" s="160"/>
      <c r="TPS53" s="160"/>
      <c r="TPT53" s="160"/>
      <c r="TPU53" s="160"/>
      <c r="TPV53" s="160"/>
      <c r="TPW53" s="160"/>
      <c r="TPX53" s="160"/>
      <c r="TPY53" s="160"/>
      <c r="TPZ53" s="160"/>
      <c r="TQA53" s="160"/>
      <c r="TQB53" s="160"/>
      <c r="TQC53" s="160"/>
      <c r="TQD53" s="160"/>
      <c r="TQE53" s="160"/>
      <c r="TQF53" s="160"/>
      <c r="TQG53" s="160"/>
      <c r="TQH53" s="160"/>
      <c r="TQI53" s="160"/>
      <c r="TQJ53" s="160"/>
      <c r="TQK53" s="160"/>
      <c r="TQL53" s="160"/>
      <c r="TQM53" s="160"/>
      <c r="TQN53" s="160"/>
      <c r="TQO53" s="160"/>
      <c r="TQP53" s="160"/>
      <c r="TQQ53" s="160"/>
      <c r="TQR53" s="160"/>
      <c r="TQS53" s="160"/>
      <c r="TQT53" s="160"/>
      <c r="TQU53" s="160"/>
      <c r="TQV53" s="160"/>
      <c r="TQW53" s="160"/>
      <c r="TQX53" s="160"/>
      <c r="TQY53" s="160"/>
      <c r="TQZ53" s="160"/>
      <c r="TRA53" s="160"/>
      <c r="TRB53" s="160"/>
      <c r="TRC53" s="160"/>
      <c r="TRD53" s="160"/>
      <c r="TRE53" s="160"/>
      <c r="TRF53" s="160"/>
      <c r="TRG53" s="160"/>
      <c r="TRH53" s="160"/>
      <c r="TRI53" s="160"/>
      <c r="TRJ53" s="160"/>
      <c r="TRK53" s="160"/>
      <c r="TRL53" s="160"/>
      <c r="TRM53" s="160"/>
      <c r="TRN53" s="160"/>
      <c r="TRO53" s="160"/>
      <c r="TRP53" s="160"/>
      <c r="TRQ53" s="160"/>
      <c r="TRR53" s="160"/>
      <c r="TRS53" s="160"/>
      <c r="TRT53" s="160"/>
      <c r="TRU53" s="160"/>
      <c r="TRV53" s="160"/>
      <c r="TRW53" s="160"/>
      <c r="TRX53" s="160"/>
      <c r="TRY53" s="160"/>
      <c r="TRZ53" s="160"/>
      <c r="TSA53" s="160"/>
      <c r="TSB53" s="160"/>
      <c r="TSC53" s="160"/>
      <c r="TSD53" s="160"/>
      <c r="TSE53" s="160"/>
      <c r="TSF53" s="160"/>
      <c r="TSG53" s="160"/>
      <c r="TSH53" s="160"/>
      <c r="TSI53" s="160"/>
      <c r="TSJ53" s="160"/>
      <c r="TSK53" s="160"/>
      <c r="TSL53" s="160"/>
      <c r="TSM53" s="160"/>
      <c r="TSN53" s="160"/>
      <c r="TSO53" s="160"/>
      <c r="TSP53" s="160"/>
      <c r="TSQ53" s="160"/>
      <c r="TSR53" s="160"/>
      <c r="TSS53" s="160"/>
      <c r="TST53" s="160"/>
      <c r="TSU53" s="160"/>
      <c r="TSV53" s="160"/>
      <c r="TSW53" s="160"/>
      <c r="TSX53" s="160"/>
      <c r="TSY53" s="160"/>
      <c r="TSZ53" s="160"/>
      <c r="TTA53" s="160"/>
      <c r="TTB53" s="160"/>
      <c r="TTC53" s="160"/>
      <c r="TTD53" s="160"/>
      <c r="TTE53" s="160"/>
      <c r="TTF53" s="160"/>
      <c r="TTG53" s="160"/>
      <c r="TTH53" s="160"/>
      <c r="TTI53" s="160"/>
      <c r="TTJ53" s="160"/>
      <c r="TTK53" s="160"/>
      <c r="TTL53" s="160"/>
      <c r="TTM53" s="160"/>
      <c r="TTN53" s="160"/>
      <c r="TTO53" s="160"/>
      <c r="TTP53" s="160"/>
      <c r="TTQ53" s="160"/>
      <c r="TTR53" s="160"/>
      <c r="TTS53" s="160"/>
      <c r="TTT53" s="160"/>
      <c r="TTU53" s="160"/>
      <c r="TTV53" s="160"/>
      <c r="TTW53" s="160"/>
      <c r="TTX53" s="160"/>
      <c r="TTY53" s="160"/>
      <c r="TTZ53" s="160"/>
      <c r="TUA53" s="160"/>
      <c r="TUB53" s="160"/>
      <c r="TUC53" s="160"/>
      <c r="TUD53" s="160"/>
      <c r="TUE53" s="160"/>
      <c r="TUF53" s="160"/>
      <c r="TUG53" s="160"/>
      <c r="TUH53" s="160"/>
      <c r="TUI53" s="160"/>
      <c r="TUJ53" s="160"/>
      <c r="TUK53" s="160"/>
      <c r="TUL53" s="160"/>
      <c r="TUM53" s="160"/>
      <c r="TUN53" s="160"/>
      <c r="TUO53" s="160"/>
      <c r="TUP53" s="160"/>
      <c r="TUQ53" s="160"/>
      <c r="TUR53" s="160"/>
      <c r="TUS53" s="160"/>
      <c r="TUT53" s="160"/>
      <c r="TUU53" s="160"/>
      <c r="TUV53" s="160"/>
      <c r="TUW53" s="160"/>
      <c r="TUX53" s="160"/>
      <c r="TUY53" s="160"/>
      <c r="TUZ53" s="160"/>
      <c r="TVA53" s="160"/>
      <c r="TVB53" s="160"/>
      <c r="TVC53" s="160"/>
      <c r="TVD53" s="160"/>
      <c r="TVE53" s="160"/>
      <c r="TVF53" s="160"/>
      <c r="TVG53" s="160"/>
      <c r="TVH53" s="160"/>
      <c r="TVI53" s="160"/>
      <c r="TVJ53" s="160"/>
      <c r="TVK53" s="160"/>
      <c r="TVL53" s="160"/>
      <c r="TVM53" s="160"/>
      <c r="TVN53" s="160"/>
      <c r="TVO53" s="160"/>
      <c r="TVP53" s="160"/>
      <c r="TVQ53" s="160"/>
      <c r="TVR53" s="160"/>
      <c r="TVS53" s="160"/>
      <c r="TVT53" s="160"/>
      <c r="TVU53" s="160"/>
      <c r="TVV53" s="160"/>
      <c r="TVW53" s="160"/>
      <c r="TVX53" s="160"/>
      <c r="TVY53" s="160"/>
      <c r="TVZ53" s="160"/>
      <c r="TWA53" s="160"/>
      <c r="TWB53" s="160"/>
      <c r="TWC53" s="160"/>
      <c r="TWD53" s="160"/>
      <c r="TWE53" s="160"/>
      <c r="TWF53" s="160"/>
      <c r="TWG53" s="160"/>
      <c r="TWH53" s="160"/>
      <c r="TWI53" s="160"/>
      <c r="TWJ53" s="160"/>
      <c r="TWK53" s="160"/>
      <c r="TWL53" s="160"/>
      <c r="TWM53" s="160"/>
      <c r="TWN53" s="160"/>
      <c r="TWO53" s="160"/>
      <c r="TWP53" s="160"/>
      <c r="TWQ53" s="160"/>
      <c r="TWR53" s="160"/>
      <c r="TWS53" s="160"/>
      <c r="TWT53" s="160"/>
      <c r="TWU53" s="160"/>
      <c r="TWV53" s="160"/>
      <c r="TWW53" s="160"/>
      <c r="TWX53" s="160"/>
      <c r="TWY53" s="160"/>
      <c r="TWZ53" s="160"/>
      <c r="TXA53" s="160"/>
      <c r="TXB53" s="160"/>
      <c r="TXC53" s="160"/>
      <c r="TXD53" s="160"/>
      <c r="TXE53" s="160"/>
      <c r="TXF53" s="160"/>
      <c r="TXG53" s="160"/>
      <c r="TXH53" s="160"/>
      <c r="TXI53" s="160"/>
      <c r="TXJ53" s="160"/>
      <c r="TXK53" s="160"/>
      <c r="TXL53" s="160"/>
      <c r="TXM53" s="160"/>
      <c r="TXN53" s="160"/>
      <c r="TXO53" s="160"/>
      <c r="TXP53" s="160"/>
      <c r="TXQ53" s="160"/>
      <c r="TXR53" s="160"/>
      <c r="TXS53" s="160"/>
      <c r="TXT53" s="160"/>
      <c r="TXU53" s="160"/>
      <c r="TXV53" s="160"/>
      <c r="TXW53" s="160"/>
      <c r="TXX53" s="160"/>
      <c r="TXY53" s="160"/>
      <c r="TXZ53" s="160"/>
      <c r="TYA53" s="160"/>
      <c r="TYB53" s="160"/>
      <c r="TYC53" s="160"/>
      <c r="TYD53" s="160"/>
      <c r="TYE53" s="160"/>
      <c r="TYF53" s="160"/>
      <c r="TYG53" s="160"/>
      <c r="TYH53" s="160"/>
      <c r="TYI53" s="160"/>
      <c r="TYJ53" s="160"/>
      <c r="TYK53" s="160"/>
      <c r="TYL53" s="160"/>
      <c r="TYM53" s="160"/>
      <c r="TYN53" s="160"/>
      <c r="TYO53" s="160"/>
      <c r="TYP53" s="160"/>
      <c r="TYQ53" s="160"/>
      <c r="TYR53" s="160"/>
      <c r="TYS53" s="160"/>
      <c r="TYT53" s="160"/>
      <c r="TYU53" s="160"/>
      <c r="TYV53" s="160"/>
      <c r="TYW53" s="160"/>
      <c r="TYX53" s="160"/>
      <c r="TYY53" s="160"/>
      <c r="TYZ53" s="160"/>
      <c r="TZA53" s="160"/>
      <c r="TZB53" s="160"/>
      <c r="TZC53" s="160"/>
      <c r="TZD53" s="160"/>
      <c r="TZE53" s="160"/>
      <c r="TZF53" s="160"/>
      <c r="TZG53" s="160"/>
      <c r="TZH53" s="160"/>
      <c r="TZI53" s="160"/>
      <c r="TZJ53" s="160"/>
      <c r="TZK53" s="160"/>
      <c r="TZL53" s="160"/>
      <c r="TZM53" s="160"/>
      <c r="TZN53" s="160"/>
      <c r="TZO53" s="160"/>
      <c r="TZP53" s="160"/>
      <c r="TZQ53" s="160"/>
      <c r="TZR53" s="160"/>
      <c r="TZS53" s="160"/>
      <c r="TZT53" s="160"/>
      <c r="TZU53" s="160"/>
      <c r="TZV53" s="160"/>
      <c r="TZW53" s="160"/>
      <c r="TZX53" s="160"/>
      <c r="TZY53" s="160"/>
      <c r="TZZ53" s="160"/>
      <c r="UAA53" s="160"/>
      <c r="UAB53" s="160"/>
      <c r="UAC53" s="160"/>
      <c r="UAD53" s="160"/>
      <c r="UAE53" s="160"/>
      <c r="UAF53" s="160"/>
      <c r="UAG53" s="160"/>
      <c r="UAH53" s="160"/>
      <c r="UAI53" s="160"/>
      <c r="UAJ53" s="160"/>
      <c r="UAK53" s="160"/>
      <c r="UAL53" s="160"/>
      <c r="UAM53" s="160"/>
      <c r="UAN53" s="160"/>
      <c r="UAO53" s="160"/>
      <c r="UAP53" s="160"/>
      <c r="UAQ53" s="160"/>
      <c r="UAR53" s="160"/>
      <c r="UAS53" s="160"/>
      <c r="UAT53" s="160"/>
      <c r="UAU53" s="160"/>
      <c r="UAV53" s="160"/>
      <c r="UAW53" s="160"/>
      <c r="UAX53" s="160"/>
      <c r="UAY53" s="160"/>
      <c r="UAZ53" s="160"/>
      <c r="UBA53" s="160"/>
      <c r="UBB53" s="160"/>
      <c r="UBC53" s="160"/>
      <c r="UBD53" s="160"/>
      <c r="UBE53" s="160"/>
      <c r="UBF53" s="160"/>
      <c r="UBG53" s="160"/>
      <c r="UBH53" s="160"/>
      <c r="UBI53" s="160"/>
      <c r="UBJ53" s="160"/>
      <c r="UBK53" s="160"/>
      <c r="UBL53" s="160"/>
      <c r="UBM53" s="160"/>
      <c r="UBN53" s="160"/>
      <c r="UBO53" s="160"/>
      <c r="UBP53" s="160"/>
      <c r="UBQ53" s="160"/>
      <c r="UBR53" s="160"/>
      <c r="UBS53" s="160"/>
      <c r="UBT53" s="160"/>
      <c r="UBU53" s="160"/>
      <c r="UBV53" s="160"/>
      <c r="UBW53" s="160"/>
      <c r="UBX53" s="160"/>
      <c r="UBY53" s="160"/>
      <c r="UBZ53" s="160"/>
      <c r="UCA53" s="160"/>
      <c r="UCB53" s="160"/>
      <c r="UCC53" s="160"/>
      <c r="UCD53" s="160"/>
      <c r="UCE53" s="160"/>
      <c r="UCF53" s="160"/>
      <c r="UCG53" s="160"/>
      <c r="UCH53" s="160"/>
      <c r="UCI53" s="160"/>
      <c r="UCJ53" s="160"/>
      <c r="UCK53" s="160"/>
      <c r="UCL53" s="160"/>
      <c r="UCM53" s="160"/>
      <c r="UCN53" s="160"/>
      <c r="UCO53" s="160"/>
      <c r="UCP53" s="160"/>
      <c r="UCQ53" s="160"/>
      <c r="UCR53" s="160"/>
      <c r="UCS53" s="160"/>
      <c r="UCT53" s="160"/>
      <c r="UCU53" s="160"/>
      <c r="UCV53" s="160"/>
      <c r="UCW53" s="160"/>
      <c r="UCX53" s="160"/>
      <c r="UCY53" s="160"/>
      <c r="UCZ53" s="160"/>
      <c r="UDA53" s="160"/>
      <c r="UDB53" s="160"/>
      <c r="UDC53" s="160"/>
      <c r="UDD53" s="160"/>
      <c r="UDE53" s="160"/>
      <c r="UDF53" s="160"/>
      <c r="UDG53" s="160"/>
      <c r="UDH53" s="160"/>
      <c r="UDI53" s="160"/>
      <c r="UDJ53" s="160"/>
      <c r="UDK53" s="160"/>
      <c r="UDL53" s="160"/>
      <c r="UDM53" s="160"/>
      <c r="UDN53" s="160"/>
      <c r="UDO53" s="160"/>
      <c r="UDP53" s="160"/>
      <c r="UDQ53" s="160"/>
      <c r="UDR53" s="160"/>
      <c r="UDS53" s="160"/>
      <c r="UDT53" s="160"/>
      <c r="UDU53" s="160"/>
      <c r="UDV53" s="160"/>
      <c r="UDW53" s="160"/>
      <c r="UDX53" s="160"/>
      <c r="UDY53" s="160"/>
      <c r="UDZ53" s="160"/>
      <c r="UEA53" s="160"/>
      <c r="UEB53" s="160"/>
      <c r="UEC53" s="160"/>
      <c r="UED53" s="160"/>
      <c r="UEE53" s="160"/>
      <c r="UEF53" s="160"/>
      <c r="UEG53" s="160"/>
      <c r="UEH53" s="160"/>
      <c r="UEI53" s="160"/>
      <c r="UEJ53" s="160"/>
      <c r="UEK53" s="160"/>
      <c r="UEL53" s="160"/>
      <c r="UEM53" s="160"/>
      <c r="UEN53" s="160"/>
      <c r="UEO53" s="160"/>
      <c r="UEP53" s="160"/>
      <c r="UEQ53" s="160"/>
      <c r="UER53" s="160"/>
      <c r="UES53" s="160"/>
      <c r="UET53" s="160"/>
      <c r="UEU53" s="160"/>
      <c r="UEV53" s="160"/>
      <c r="UEW53" s="160"/>
      <c r="UEX53" s="160"/>
      <c r="UEY53" s="160"/>
      <c r="UEZ53" s="160"/>
      <c r="UFA53" s="160"/>
      <c r="UFB53" s="160"/>
      <c r="UFC53" s="160"/>
      <c r="UFD53" s="160"/>
      <c r="UFE53" s="160"/>
      <c r="UFF53" s="160"/>
      <c r="UFG53" s="160"/>
      <c r="UFH53" s="160"/>
      <c r="UFI53" s="160"/>
      <c r="UFJ53" s="160"/>
      <c r="UFK53" s="160"/>
      <c r="UFL53" s="160"/>
      <c r="UFM53" s="160"/>
      <c r="UFN53" s="160"/>
      <c r="UFO53" s="160"/>
      <c r="UFP53" s="160"/>
      <c r="UFQ53" s="160"/>
      <c r="UFR53" s="160"/>
      <c r="UFS53" s="160"/>
      <c r="UFT53" s="160"/>
      <c r="UFU53" s="160"/>
      <c r="UFV53" s="160"/>
      <c r="UFW53" s="160"/>
      <c r="UFX53" s="160"/>
      <c r="UFY53" s="160"/>
      <c r="UFZ53" s="160"/>
      <c r="UGA53" s="160"/>
      <c r="UGB53" s="160"/>
      <c r="UGC53" s="160"/>
      <c r="UGD53" s="160"/>
      <c r="UGE53" s="160"/>
      <c r="UGF53" s="160"/>
      <c r="UGG53" s="160"/>
      <c r="UGH53" s="160"/>
      <c r="UGI53" s="160"/>
      <c r="UGJ53" s="160"/>
      <c r="UGK53" s="160"/>
      <c r="UGL53" s="160"/>
      <c r="UGM53" s="160"/>
      <c r="UGN53" s="160"/>
      <c r="UGO53" s="160"/>
      <c r="UGP53" s="160"/>
      <c r="UGQ53" s="160"/>
      <c r="UGR53" s="160"/>
      <c r="UGS53" s="160"/>
      <c r="UGT53" s="160"/>
      <c r="UGU53" s="160"/>
      <c r="UGV53" s="160"/>
      <c r="UGW53" s="160"/>
      <c r="UGX53" s="160"/>
      <c r="UGY53" s="160"/>
      <c r="UGZ53" s="160"/>
      <c r="UHA53" s="160"/>
      <c r="UHB53" s="160"/>
      <c r="UHC53" s="160"/>
      <c r="UHD53" s="160"/>
      <c r="UHE53" s="160"/>
      <c r="UHF53" s="160"/>
      <c r="UHG53" s="160"/>
      <c r="UHH53" s="160"/>
      <c r="UHI53" s="160"/>
      <c r="UHJ53" s="160"/>
      <c r="UHK53" s="160"/>
      <c r="UHL53" s="160"/>
      <c r="UHM53" s="160"/>
      <c r="UHN53" s="160"/>
      <c r="UHO53" s="160"/>
      <c r="UHP53" s="160"/>
      <c r="UHQ53" s="160"/>
      <c r="UHR53" s="160"/>
      <c r="UHS53" s="160"/>
      <c r="UHT53" s="160"/>
      <c r="UHU53" s="160"/>
      <c r="UHV53" s="160"/>
      <c r="UHW53" s="160"/>
      <c r="UHX53" s="160"/>
      <c r="UHY53" s="160"/>
      <c r="UHZ53" s="160"/>
      <c r="UIA53" s="160"/>
      <c r="UIB53" s="160"/>
      <c r="UIC53" s="160"/>
      <c r="UID53" s="160"/>
      <c r="UIE53" s="160"/>
      <c r="UIF53" s="160"/>
      <c r="UIG53" s="160"/>
      <c r="UIH53" s="160"/>
      <c r="UII53" s="160"/>
      <c r="UIJ53" s="160"/>
      <c r="UIK53" s="160"/>
      <c r="UIL53" s="160"/>
      <c r="UIM53" s="160"/>
      <c r="UIN53" s="160"/>
      <c r="UIO53" s="160"/>
      <c r="UIP53" s="160"/>
      <c r="UIQ53" s="160"/>
      <c r="UIR53" s="160"/>
      <c r="UIS53" s="160"/>
      <c r="UIT53" s="160"/>
      <c r="UIU53" s="160"/>
      <c r="UIV53" s="160"/>
      <c r="UIW53" s="160"/>
      <c r="UIX53" s="160"/>
      <c r="UIY53" s="160"/>
      <c r="UIZ53" s="160"/>
      <c r="UJA53" s="160"/>
      <c r="UJB53" s="160"/>
      <c r="UJC53" s="160"/>
      <c r="UJD53" s="160"/>
      <c r="UJE53" s="160"/>
      <c r="UJF53" s="160"/>
      <c r="UJG53" s="160"/>
      <c r="UJH53" s="160"/>
      <c r="UJI53" s="160"/>
      <c r="UJJ53" s="160"/>
      <c r="UJK53" s="160"/>
      <c r="UJL53" s="160"/>
      <c r="UJM53" s="160"/>
      <c r="UJN53" s="160"/>
      <c r="UJO53" s="160"/>
      <c r="UJP53" s="160"/>
      <c r="UJQ53" s="160"/>
      <c r="UJR53" s="160"/>
      <c r="UJS53" s="160"/>
      <c r="UJT53" s="160"/>
      <c r="UJU53" s="160"/>
      <c r="UJV53" s="160"/>
      <c r="UJW53" s="160"/>
      <c r="UJX53" s="160"/>
      <c r="UJY53" s="160"/>
      <c r="UJZ53" s="160"/>
      <c r="UKA53" s="160"/>
      <c r="UKB53" s="160"/>
      <c r="UKC53" s="160"/>
      <c r="UKD53" s="160"/>
      <c r="UKE53" s="160"/>
      <c r="UKF53" s="160"/>
      <c r="UKG53" s="160"/>
      <c r="UKH53" s="160"/>
      <c r="UKI53" s="160"/>
      <c r="UKJ53" s="160"/>
      <c r="UKK53" s="160"/>
      <c r="UKL53" s="160"/>
      <c r="UKM53" s="160"/>
      <c r="UKN53" s="160"/>
      <c r="UKO53" s="160"/>
      <c r="UKP53" s="160"/>
      <c r="UKQ53" s="160"/>
      <c r="UKR53" s="160"/>
      <c r="UKS53" s="160"/>
      <c r="UKT53" s="160"/>
      <c r="UKU53" s="160"/>
      <c r="UKV53" s="160"/>
      <c r="UKW53" s="160"/>
      <c r="UKX53" s="160"/>
      <c r="UKY53" s="160"/>
      <c r="UKZ53" s="160"/>
      <c r="ULA53" s="160"/>
      <c r="ULB53" s="160"/>
      <c r="ULC53" s="160"/>
      <c r="ULD53" s="160"/>
      <c r="ULE53" s="160"/>
      <c r="ULF53" s="160"/>
      <c r="ULG53" s="160"/>
      <c r="ULH53" s="160"/>
      <c r="ULI53" s="160"/>
      <c r="ULJ53" s="160"/>
      <c r="ULK53" s="160"/>
      <c r="ULL53" s="160"/>
      <c r="ULM53" s="160"/>
      <c r="ULN53" s="160"/>
      <c r="ULO53" s="160"/>
      <c r="ULP53" s="160"/>
      <c r="ULQ53" s="160"/>
      <c r="ULR53" s="160"/>
      <c r="ULS53" s="160"/>
      <c r="ULT53" s="160"/>
      <c r="ULU53" s="160"/>
      <c r="ULV53" s="160"/>
      <c r="ULW53" s="160"/>
      <c r="ULX53" s="160"/>
      <c r="ULY53" s="160"/>
      <c r="ULZ53" s="160"/>
      <c r="UMA53" s="160"/>
      <c r="UMB53" s="160"/>
      <c r="UMC53" s="160"/>
      <c r="UMD53" s="160"/>
      <c r="UME53" s="160"/>
      <c r="UMF53" s="160"/>
      <c r="UMG53" s="160"/>
      <c r="UMH53" s="160"/>
      <c r="UMI53" s="160"/>
      <c r="UMJ53" s="160"/>
      <c r="UMK53" s="160"/>
      <c r="UML53" s="160"/>
      <c r="UMM53" s="160"/>
      <c r="UMN53" s="160"/>
      <c r="UMO53" s="160"/>
      <c r="UMP53" s="160"/>
      <c r="UMQ53" s="160"/>
      <c r="UMR53" s="160"/>
      <c r="UMS53" s="160"/>
      <c r="UMT53" s="160"/>
      <c r="UMU53" s="160"/>
      <c r="UMV53" s="160"/>
      <c r="UMW53" s="160"/>
      <c r="UMX53" s="160"/>
      <c r="UMY53" s="160"/>
      <c r="UMZ53" s="160"/>
      <c r="UNA53" s="160"/>
      <c r="UNB53" s="160"/>
      <c r="UNC53" s="160"/>
      <c r="UND53" s="160"/>
      <c r="UNE53" s="160"/>
      <c r="UNF53" s="160"/>
      <c r="UNG53" s="160"/>
      <c r="UNH53" s="160"/>
      <c r="UNI53" s="160"/>
      <c r="UNJ53" s="160"/>
      <c r="UNK53" s="160"/>
      <c r="UNL53" s="160"/>
      <c r="UNM53" s="160"/>
      <c r="UNN53" s="160"/>
      <c r="UNO53" s="160"/>
      <c r="UNP53" s="160"/>
      <c r="UNQ53" s="160"/>
      <c r="UNR53" s="160"/>
      <c r="UNS53" s="160"/>
      <c r="UNT53" s="160"/>
      <c r="UNU53" s="160"/>
      <c r="UNV53" s="160"/>
      <c r="UNW53" s="160"/>
      <c r="UNX53" s="160"/>
      <c r="UNY53" s="160"/>
      <c r="UNZ53" s="160"/>
      <c r="UOA53" s="160"/>
      <c r="UOB53" s="160"/>
      <c r="UOC53" s="160"/>
      <c r="UOD53" s="160"/>
      <c r="UOE53" s="160"/>
      <c r="UOF53" s="160"/>
      <c r="UOG53" s="160"/>
      <c r="UOH53" s="160"/>
      <c r="UOI53" s="160"/>
      <c r="UOJ53" s="160"/>
      <c r="UOK53" s="160"/>
      <c r="UOL53" s="160"/>
      <c r="UOM53" s="160"/>
      <c r="UON53" s="160"/>
      <c r="UOO53" s="160"/>
      <c r="UOP53" s="160"/>
      <c r="UOQ53" s="160"/>
      <c r="UOR53" s="160"/>
      <c r="UOS53" s="160"/>
      <c r="UOT53" s="160"/>
      <c r="UOU53" s="160"/>
      <c r="UOV53" s="160"/>
      <c r="UOW53" s="160"/>
      <c r="UOX53" s="160"/>
      <c r="UOY53" s="160"/>
      <c r="UOZ53" s="160"/>
      <c r="UPA53" s="160"/>
      <c r="UPB53" s="160"/>
      <c r="UPC53" s="160"/>
      <c r="UPD53" s="160"/>
      <c r="UPE53" s="160"/>
      <c r="UPF53" s="160"/>
      <c r="UPG53" s="160"/>
      <c r="UPH53" s="160"/>
      <c r="UPI53" s="160"/>
      <c r="UPJ53" s="160"/>
      <c r="UPK53" s="160"/>
      <c r="UPL53" s="160"/>
      <c r="UPM53" s="160"/>
      <c r="UPN53" s="160"/>
      <c r="UPO53" s="160"/>
      <c r="UPP53" s="160"/>
      <c r="UPQ53" s="160"/>
      <c r="UPR53" s="160"/>
      <c r="UPS53" s="160"/>
      <c r="UPT53" s="160"/>
      <c r="UPU53" s="160"/>
      <c r="UPV53" s="160"/>
      <c r="UPW53" s="160"/>
      <c r="UPX53" s="160"/>
      <c r="UPY53" s="160"/>
      <c r="UPZ53" s="160"/>
      <c r="UQA53" s="160"/>
      <c r="UQB53" s="160"/>
      <c r="UQC53" s="160"/>
      <c r="UQD53" s="160"/>
      <c r="UQE53" s="160"/>
      <c r="UQF53" s="160"/>
      <c r="UQG53" s="160"/>
      <c r="UQH53" s="160"/>
      <c r="UQI53" s="160"/>
      <c r="UQJ53" s="160"/>
      <c r="UQK53" s="160"/>
      <c r="UQL53" s="160"/>
      <c r="UQM53" s="160"/>
      <c r="UQN53" s="160"/>
      <c r="UQO53" s="160"/>
      <c r="UQP53" s="160"/>
      <c r="UQQ53" s="160"/>
      <c r="UQR53" s="160"/>
      <c r="UQS53" s="160"/>
      <c r="UQT53" s="160"/>
      <c r="UQU53" s="160"/>
      <c r="UQV53" s="160"/>
      <c r="UQW53" s="160"/>
      <c r="UQX53" s="160"/>
      <c r="UQY53" s="160"/>
      <c r="UQZ53" s="160"/>
      <c r="URA53" s="160"/>
      <c r="URB53" s="160"/>
      <c r="URC53" s="160"/>
      <c r="URD53" s="160"/>
      <c r="URE53" s="160"/>
      <c r="URF53" s="160"/>
      <c r="URG53" s="160"/>
      <c r="URH53" s="160"/>
      <c r="URI53" s="160"/>
      <c r="URJ53" s="160"/>
      <c r="URK53" s="160"/>
      <c r="URL53" s="160"/>
      <c r="URM53" s="160"/>
      <c r="URN53" s="160"/>
      <c r="URO53" s="160"/>
      <c r="URP53" s="160"/>
      <c r="URQ53" s="160"/>
      <c r="URR53" s="160"/>
      <c r="URS53" s="160"/>
      <c r="URT53" s="160"/>
      <c r="URU53" s="160"/>
      <c r="URV53" s="160"/>
      <c r="URW53" s="160"/>
      <c r="URX53" s="160"/>
      <c r="URY53" s="160"/>
      <c r="URZ53" s="160"/>
      <c r="USA53" s="160"/>
      <c r="USB53" s="160"/>
      <c r="USC53" s="160"/>
      <c r="USD53" s="160"/>
      <c r="USE53" s="160"/>
      <c r="USF53" s="160"/>
      <c r="USG53" s="160"/>
      <c r="USH53" s="160"/>
      <c r="USI53" s="160"/>
      <c r="USJ53" s="160"/>
      <c r="USK53" s="160"/>
      <c r="USL53" s="160"/>
      <c r="USM53" s="160"/>
      <c r="USN53" s="160"/>
      <c r="USO53" s="160"/>
      <c r="USP53" s="160"/>
      <c r="USQ53" s="160"/>
      <c r="USR53" s="160"/>
      <c r="USS53" s="160"/>
      <c r="UST53" s="160"/>
      <c r="USU53" s="160"/>
      <c r="USV53" s="160"/>
      <c r="USW53" s="160"/>
      <c r="USX53" s="160"/>
      <c r="USY53" s="160"/>
      <c r="USZ53" s="160"/>
      <c r="UTA53" s="160"/>
      <c r="UTB53" s="160"/>
      <c r="UTC53" s="160"/>
      <c r="UTD53" s="160"/>
      <c r="UTE53" s="160"/>
      <c r="UTF53" s="160"/>
      <c r="UTG53" s="160"/>
      <c r="UTH53" s="160"/>
      <c r="UTI53" s="160"/>
      <c r="UTJ53" s="160"/>
      <c r="UTK53" s="160"/>
      <c r="UTL53" s="160"/>
      <c r="UTM53" s="160"/>
      <c r="UTN53" s="160"/>
      <c r="UTO53" s="160"/>
      <c r="UTP53" s="160"/>
      <c r="UTQ53" s="160"/>
      <c r="UTR53" s="160"/>
      <c r="UTS53" s="160"/>
      <c r="UTT53" s="160"/>
      <c r="UTU53" s="160"/>
      <c r="UTV53" s="160"/>
      <c r="UTW53" s="160"/>
      <c r="UTX53" s="160"/>
      <c r="UTY53" s="160"/>
      <c r="UTZ53" s="160"/>
      <c r="UUA53" s="160"/>
      <c r="UUB53" s="160"/>
      <c r="UUC53" s="160"/>
      <c r="UUD53" s="160"/>
      <c r="UUE53" s="160"/>
      <c r="UUF53" s="160"/>
      <c r="UUG53" s="160"/>
      <c r="UUH53" s="160"/>
      <c r="UUI53" s="160"/>
      <c r="UUJ53" s="160"/>
      <c r="UUK53" s="160"/>
      <c r="UUL53" s="160"/>
      <c r="UUM53" s="160"/>
      <c r="UUN53" s="160"/>
      <c r="UUO53" s="160"/>
      <c r="UUP53" s="160"/>
      <c r="UUQ53" s="160"/>
      <c r="UUR53" s="160"/>
      <c r="UUS53" s="160"/>
      <c r="UUT53" s="160"/>
      <c r="UUU53" s="160"/>
      <c r="UUV53" s="160"/>
      <c r="UUW53" s="160"/>
      <c r="UUX53" s="160"/>
      <c r="UUY53" s="160"/>
      <c r="UUZ53" s="160"/>
      <c r="UVA53" s="160"/>
      <c r="UVB53" s="160"/>
      <c r="UVC53" s="160"/>
      <c r="UVD53" s="160"/>
      <c r="UVE53" s="160"/>
      <c r="UVF53" s="160"/>
      <c r="UVG53" s="160"/>
      <c r="UVH53" s="160"/>
      <c r="UVI53" s="160"/>
      <c r="UVJ53" s="160"/>
      <c r="UVK53" s="160"/>
      <c r="UVL53" s="160"/>
      <c r="UVM53" s="160"/>
      <c r="UVN53" s="160"/>
      <c r="UVO53" s="160"/>
      <c r="UVP53" s="160"/>
      <c r="UVQ53" s="160"/>
      <c r="UVR53" s="160"/>
      <c r="UVS53" s="160"/>
      <c r="UVT53" s="160"/>
      <c r="UVU53" s="160"/>
      <c r="UVV53" s="160"/>
      <c r="UVW53" s="160"/>
      <c r="UVX53" s="160"/>
      <c r="UVY53" s="160"/>
      <c r="UVZ53" s="160"/>
      <c r="UWA53" s="160"/>
      <c r="UWB53" s="160"/>
      <c r="UWC53" s="160"/>
      <c r="UWD53" s="160"/>
      <c r="UWE53" s="160"/>
      <c r="UWF53" s="160"/>
      <c r="UWG53" s="160"/>
      <c r="UWH53" s="160"/>
      <c r="UWI53" s="160"/>
      <c r="UWJ53" s="160"/>
      <c r="UWK53" s="160"/>
      <c r="UWL53" s="160"/>
      <c r="UWM53" s="160"/>
      <c r="UWN53" s="160"/>
      <c r="UWO53" s="160"/>
      <c r="UWP53" s="160"/>
      <c r="UWQ53" s="160"/>
      <c r="UWR53" s="160"/>
      <c r="UWS53" s="160"/>
      <c r="UWT53" s="160"/>
      <c r="UWU53" s="160"/>
      <c r="UWV53" s="160"/>
      <c r="UWW53" s="160"/>
      <c r="UWX53" s="160"/>
      <c r="UWY53" s="160"/>
      <c r="UWZ53" s="160"/>
      <c r="UXA53" s="160"/>
      <c r="UXB53" s="160"/>
      <c r="UXC53" s="160"/>
      <c r="UXD53" s="160"/>
      <c r="UXE53" s="160"/>
      <c r="UXF53" s="160"/>
      <c r="UXG53" s="160"/>
      <c r="UXH53" s="160"/>
      <c r="UXI53" s="160"/>
      <c r="UXJ53" s="160"/>
      <c r="UXK53" s="160"/>
      <c r="UXL53" s="160"/>
      <c r="UXM53" s="160"/>
      <c r="UXN53" s="160"/>
      <c r="UXO53" s="160"/>
      <c r="UXP53" s="160"/>
      <c r="UXQ53" s="160"/>
      <c r="UXR53" s="160"/>
      <c r="UXS53" s="160"/>
      <c r="UXT53" s="160"/>
      <c r="UXU53" s="160"/>
      <c r="UXV53" s="160"/>
      <c r="UXW53" s="160"/>
      <c r="UXX53" s="160"/>
      <c r="UXY53" s="160"/>
      <c r="UXZ53" s="160"/>
      <c r="UYA53" s="160"/>
      <c r="UYB53" s="160"/>
      <c r="UYC53" s="160"/>
      <c r="UYD53" s="160"/>
      <c r="UYE53" s="160"/>
      <c r="UYF53" s="160"/>
      <c r="UYG53" s="160"/>
      <c r="UYH53" s="160"/>
      <c r="UYI53" s="160"/>
      <c r="UYJ53" s="160"/>
      <c r="UYK53" s="160"/>
      <c r="UYL53" s="160"/>
      <c r="UYM53" s="160"/>
      <c r="UYN53" s="160"/>
      <c r="UYO53" s="160"/>
      <c r="UYP53" s="160"/>
      <c r="UYQ53" s="160"/>
      <c r="UYR53" s="160"/>
      <c r="UYS53" s="160"/>
      <c r="UYT53" s="160"/>
      <c r="UYU53" s="160"/>
      <c r="UYV53" s="160"/>
      <c r="UYW53" s="160"/>
      <c r="UYX53" s="160"/>
      <c r="UYY53" s="160"/>
      <c r="UYZ53" s="160"/>
      <c r="UZA53" s="160"/>
      <c r="UZB53" s="160"/>
      <c r="UZC53" s="160"/>
      <c r="UZD53" s="160"/>
      <c r="UZE53" s="160"/>
      <c r="UZF53" s="160"/>
      <c r="UZG53" s="160"/>
      <c r="UZH53" s="160"/>
      <c r="UZI53" s="160"/>
      <c r="UZJ53" s="160"/>
      <c r="UZK53" s="160"/>
      <c r="UZL53" s="160"/>
      <c r="UZM53" s="160"/>
      <c r="UZN53" s="160"/>
      <c r="UZO53" s="160"/>
      <c r="UZP53" s="160"/>
      <c r="UZQ53" s="160"/>
      <c r="UZR53" s="160"/>
      <c r="UZS53" s="160"/>
      <c r="UZT53" s="160"/>
      <c r="UZU53" s="160"/>
      <c r="UZV53" s="160"/>
      <c r="UZW53" s="160"/>
      <c r="UZX53" s="160"/>
      <c r="UZY53" s="160"/>
      <c r="UZZ53" s="160"/>
      <c r="VAA53" s="160"/>
      <c r="VAB53" s="160"/>
      <c r="VAC53" s="160"/>
      <c r="VAD53" s="160"/>
      <c r="VAE53" s="160"/>
      <c r="VAF53" s="160"/>
      <c r="VAG53" s="160"/>
      <c r="VAH53" s="160"/>
      <c r="VAI53" s="160"/>
      <c r="VAJ53" s="160"/>
      <c r="VAK53" s="160"/>
      <c r="VAL53" s="160"/>
      <c r="VAM53" s="160"/>
      <c r="VAN53" s="160"/>
      <c r="VAO53" s="160"/>
      <c r="VAP53" s="160"/>
      <c r="VAQ53" s="160"/>
      <c r="VAR53" s="160"/>
      <c r="VAS53" s="160"/>
      <c r="VAT53" s="160"/>
      <c r="VAU53" s="160"/>
      <c r="VAV53" s="160"/>
      <c r="VAW53" s="160"/>
      <c r="VAX53" s="160"/>
      <c r="VAY53" s="160"/>
      <c r="VAZ53" s="160"/>
      <c r="VBA53" s="160"/>
      <c r="VBB53" s="160"/>
      <c r="VBC53" s="160"/>
      <c r="VBD53" s="160"/>
      <c r="VBE53" s="160"/>
      <c r="VBF53" s="160"/>
      <c r="VBG53" s="160"/>
      <c r="VBH53" s="160"/>
      <c r="VBI53" s="160"/>
      <c r="VBJ53" s="160"/>
      <c r="VBK53" s="160"/>
      <c r="VBL53" s="160"/>
      <c r="VBM53" s="160"/>
      <c r="VBN53" s="160"/>
      <c r="VBO53" s="160"/>
      <c r="VBP53" s="160"/>
      <c r="VBQ53" s="160"/>
      <c r="VBR53" s="160"/>
      <c r="VBS53" s="160"/>
      <c r="VBT53" s="160"/>
      <c r="VBU53" s="160"/>
      <c r="VBV53" s="160"/>
      <c r="VBW53" s="160"/>
      <c r="VBX53" s="160"/>
      <c r="VBY53" s="160"/>
      <c r="VBZ53" s="160"/>
      <c r="VCA53" s="160"/>
      <c r="VCB53" s="160"/>
      <c r="VCC53" s="160"/>
      <c r="VCD53" s="160"/>
      <c r="VCE53" s="160"/>
      <c r="VCF53" s="160"/>
      <c r="VCG53" s="160"/>
      <c r="VCH53" s="160"/>
      <c r="VCI53" s="160"/>
      <c r="VCJ53" s="160"/>
      <c r="VCK53" s="160"/>
      <c r="VCL53" s="160"/>
      <c r="VCM53" s="160"/>
      <c r="VCN53" s="160"/>
      <c r="VCO53" s="160"/>
      <c r="VCP53" s="160"/>
      <c r="VCQ53" s="160"/>
      <c r="VCR53" s="160"/>
      <c r="VCS53" s="160"/>
      <c r="VCT53" s="160"/>
      <c r="VCU53" s="160"/>
      <c r="VCV53" s="160"/>
      <c r="VCW53" s="160"/>
      <c r="VCX53" s="160"/>
      <c r="VCY53" s="160"/>
      <c r="VCZ53" s="160"/>
      <c r="VDA53" s="160"/>
      <c r="VDB53" s="160"/>
      <c r="VDC53" s="160"/>
      <c r="VDD53" s="160"/>
      <c r="VDE53" s="160"/>
      <c r="VDF53" s="160"/>
      <c r="VDG53" s="160"/>
      <c r="VDH53" s="160"/>
      <c r="VDI53" s="160"/>
      <c r="VDJ53" s="160"/>
      <c r="VDK53" s="160"/>
      <c r="VDL53" s="160"/>
      <c r="VDM53" s="160"/>
      <c r="VDN53" s="160"/>
      <c r="VDO53" s="160"/>
      <c r="VDP53" s="160"/>
      <c r="VDQ53" s="160"/>
      <c r="VDR53" s="160"/>
      <c r="VDS53" s="160"/>
      <c r="VDT53" s="160"/>
      <c r="VDU53" s="160"/>
      <c r="VDV53" s="160"/>
      <c r="VDW53" s="160"/>
      <c r="VDX53" s="160"/>
      <c r="VDY53" s="160"/>
      <c r="VDZ53" s="160"/>
      <c r="VEA53" s="160"/>
      <c r="VEB53" s="160"/>
      <c r="VEC53" s="160"/>
      <c r="VED53" s="160"/>
      <c r="VEE53" s="160"/>
      <c r="VEF53" s="160"/>
      <c r="VEG53" s="160"/>
      <c r="VEH53" s="160"/>
      <c r="VEI53" s="160"/>
      <c r="VEJ53" s="160"/>
      <c r="VEK53" s="160"/>
      <c r="VEL53" s="160"/>
      <c r="VEM53" s="160"/>
      <c r="VEN53" s="160"/>
      <c r="VEO53" s="160"/>
      <c r="VEP53" s="160"/>
      <c r="VEQ53" s="160"/>
      <c r="VER53" s="160"/>
      <c r="VES53" s="160"/>
      <c r="VET53" s="160"/>
      <c r="VEU53" s="160"/>
      <c r="VEV53" s="160"/>
      <c r="VEW53" s="160"/>
      <c r="VEX53" s="160"/>
      <c r="VEY53" s="160"/>
      <c r="VEZ53" s="160"/>
      <c r="VFA53" s="160"/>
      <c r="VFB53" s="160"/>
      <c r="VFC53" s="160"/>
      <c r="VFD53" s="160"/>
      <c r="VFE53" s="160"/>
      <c r="VFF53" s="160"/>
      <c r="VFG53" s="160"/>
      <c r="VFH53" s="160"/>
      <c r="VFI53" s="160"/>
      <c r="VFJ53" s="160"/>
      <c r="VFK53" s="160"/>
      <c r="VFL53" s="160"/>
      <c r="VFM53" s="160"/>
      <c r="VFN53" s="160"/>
      <c r="VFO53" s="160"/>
      <c r="VFP53" s="160"/>
      <c r="VFQ53" s="160"/>
      <c r="VFR53" s="160"/>
      <c r="VFS53" s="160"/>
      <c r="VFT53" s="160"/>
      <c r="VFU53" s="160"/>
      <c r="VFV53" s="160"/>
      <c r="VFW53" s="160"/>
      <c r="VFX53" s="160"/>
      <c r="VFY53" s="160"/>
      <c r="VFZ53" s="160"/>
      <c r="VGA53" s="160"/>
      <c r="VGB53" s="160"/>
      <c r="VGC53" s="160"/>
      <c r="VGD53" s="160"/>
      <c r="VGE53" s="160"/>
      <c r="VGF53" s="160"/>
      <c r="VGG53" s="160"/>
      <c r="VGH53" s="160"/>
      <c r="VGI53" s="160"/>
      <c r="VGJ53" s="160"/>
      <c r="VGK53" s="160"/>
      <c r="VGL53" s="160"/>
      <c r="VGM53" s="160"/>
      <c r="VGN53" s="160"/>
      <c r="VGO53" s="160"/>
      <c r="VGP53" s="160"/>
      <c r="VGQ53" s="160"/>
      <c r="VGR53" s="160"/>
      <c r="VGS53" s="160"/>
      <c r="VGT53" s="160"/>
      <c r="VGU53" s="160"/>
      <c r="VGV53" s="160"/>
      <c r="VGW53" s="160"/>
      <c r="VGX53" s="160"/>
      <c r="VGY53" s="160"/>
      <c r="VGZ53" s="160"/>
      <c r="VHA53" s="160"/>
      <c r="VHB53" s="160"/>
      <c r="VHC53" s="160"/>
      <c r="VHD53" s="160"/>
      <c r="VHE53" s="160"/>
      <c r="VHF53" s="160"/>
      <c r="VHG53" s="160"/>
      <c r="VHH53" s="160"/>
      <c r="VHI53" s="160"/>
      <c r="VHJ53" s="160"/>
      <c r="VHK53" s="160"/>
      <c r="VHL53" s="160"/>
      <c r="VHM53" s="160"/>
      <c r="VHN53" s="160"/>
      <c r="VHO53" s="160"/>
      <c r="VHP53" s="160"/>
      <c r="VHQ53" s="160"/>
      <c r="VHR53" s="160"/>
      <c r="VHS53" s="160"/>
      <c r="VHT53" s="160"/>
      <c r="VHU53" s="160"/>
      <c r="VHV53" s="160"/>
      <c r="VHW53" s="160"/>
      <c r="VHX53" s="160"/>
      <c r="VHY53" s="160"/>
      <c r="VHZ53" s="160"/>
      <c r="VIA53" s="160"/>
      <c r="VIB53" s="160"/>
      <c r="VIC53" s="160"/>
      <c r="VID53" s="160"/>
      <c r="VIE53" s="160"/>
      <c r="VIF53" s="160"/>
      <c r="VIG53" s="160"/>
      <c r="VIH53" s="160"/>
      <c r="VII53" s="160"/>
      <c r="VIJ53" s="160"/>
      <c r="VIK53" s="160"/>
      <c r="VIL53" s="160"/>
      <c r="VIM53" s="160"/>
      <c r="VIN53" s="160"/>
      <c r="VIO53" s="160"/>
      <c r="VIP53" s="160"/>
      <c r="VIQ53" s="160"/>
      <c r="VIR53" s="160"/>
      <c r="VIS53" s="160"/>
      <c r="VIT53" s="160"/>
      <c r="VIU53" s="160"/>
      <c r="VIV53" s="160"/>
      <c r="VIW53" s="160"/>
      <c r="VIX53" s="160"/>
      <c r="VIY53" s="160"/>
      <c r="VIZ53" s="160"/>
      <c r="VJA53" s="160"/>
      <c r="VJB53" s="160"/>
      <c r="VJC53" s="160"/>
      <c r="VJD53" s="160"/>
      <c r="VJE53" s="160"/>
      <c r="VJF53" s="160"/>
      <c r="VJG53" s="160"/>
      <c r="VJH53" s="160"/>
      <c r="VJI53" s="160"/>
      <c r="VJJ53" s="160"/>
      <c r="VJK53" s="160"/>
      <c r="VJL53" s="160"/>
      <c r="VJM53" s="160"/>
      <c r="VJN53" s="160"/>
      <c r="VJO53" s="160"/>
      <c r="VJP53" s="160"/>
      <c r="VJQ53" s="160"/>
      <c r="VJR53" s="160"/>
      <c r="VJS53" s="160"/>
      <c r="VJT53" s="160"/>
      <c r="VJU53" s="160"/>
      <c r="VJV53" s="160"/>
      <c r="VJW53" s="160"/>
      <c r="VJX53" s="160"/>
      <c r="VJY53" s="160"/>
      <c r="VJZ53" s="160"/>
      <c r="VKA53" s="160"/>
      <c r="VKB53" s="160"/>
      <c r="VKC53" s="160"/>
      <c r="VKD53" s="160"/>
      <c r="VKE53" s="160"/>
      <c r="VKF53" s="160"/>
      <c r="VKG53" s="160"/>
      <c r="VKH53" s="160"/>
      <c r="VKI53" s="160"/>
      <c r="VKJ53" s="160"/>
      <c r="VKK53" s="160"/>
      <c r="VKL53" s="160"/>
      <c r="VKM53" s="160"/>
      <c r="VKN53" s="160"/>
      <c r="VKO53" s="160"/>
      <c r="VKP53" s="160"/>
      <c r="VKQ53" s="160"/>
      <c r="VKR53" s="160"/>
      <c r="VKS53" s="160"/>
      <c r="VKT53" s="160"/>
      <c r="VKU53" s="160"/>
      <c r="VKV53" s="160"/>
      <c r="VKW53" s="160"/>
      <c r="VKX53" s="160"/>
      <c r="VKY53" s="160"/>
      <c r="VKZ53" s="160"/>
      <c r="VLA53" s="160"/>
      <c r="VLB53" s="160"/>
      <c r="VLC53" s="160"/>
      <c r="VLD53" s="160"/>
      <c r="VLE53" s="160"/>
      <c r="VLF53" s="160"/>
      <c r="VLG53" s="160"/>
      <c r="VLH53" s="160"/>
      <c r="VLI53" s="160"/>
      <c r="VLJ53" s="160"/>
      <c r="VLK53" s="160"/>
      <c r="VLL53" s="160"/>
      <c r="VLM53" s="160"/>
      <c r="VLN53" s="160"/>
      <c r="VLO53" s="160"/>
      <c r="VLP53" s="160"/>
      <c r="VLQ53" s="160"/>
      <c r="VLR53" s="160"/>
      <c r="VLS53" s="160"/>
      <c r="VLT53" s="160"/>
      <c r="VLU53" s="160"/>
      <c r="VLV53" s="160"/>
      <c r="VLW53" s="160"/>
      <c r="VLX53" s="160"/>
      <c r="VLY53" s="160"/>
      <c r="VLZ53" s="160"/>
      <c r="VMA53" s="160"/>
      <c r="VMB53" s="160"/>
      <c r="VMC53" s="160"/>
      <c r="VMD53" s="160"/>
      <c r="VME53" s="160"/>
      <c r="VMF53" s="160"/>
      <c r="VMG53" s="160"/>
      <c r="VMH53" s="160"/>
      <c r="VMI53" s="160"/>
      <c r="VMJ53" s="160"/>
      <c r="VMK53" s="160"/>
      <c r="VML53" s="160"/>
      <c r="VMM53" s="160"/>
      <c r="VMN53" s="160"/>
      <c r="VMO53" s="160"/>
      <c r="VMP53" s="160"/>
      <c r="VMQ53" s="160"/>
      <c r="VMR53" s="160"/>
      <c r="VMS53" s="160"/>
      <c r="VMT53" s="160"/>
      <c r="VMU53" s="160"/>
      <c r="VMV53" s="160"/>
      <c r="VMW53" s="160"/>
      <c r="VMX53" s="160"/>
      <c r="VMY53" s="160"/>
      <c r="VMZ53" s="160"/>
      <c r="VNA53" s="160"/>
      <c r="VNB53" s="160"/>
      <c r="VNC53" s="160"/>
      <c r="VND53" s="160"/>
      <c r="VNE53" s="160"/>
      <c r="VNF53" s="160"/>
      <c r="VNG53" s="160"/>
      <c r="VNH53" s="160"/>
      <c r="VNI53" s="160"/>
      <c r="VNJ53" s="160"/>
      <c r="VNK53" s="160"/>
      <c r="VNL53" s="160"/>
      <c r="VNM53" s="160"/>
      <c r="VNN53" s="160"/>
      <c r="VNO53" s="160"/>
      <c r="VNP53" s="160"/>
      <c r="VNQ53" s="160"/>
      <c r="VNR53" s="160"/>
      <c r="VNS53" s="160"/>
      <c r="VNT53" s="160"/>
      <c r="VNU53" s="160"/>
      <c r="VNV53" s="160"/>
      <c r="VNW53" s="160"/>
      <c r="VNX53" s="160"/>
      <c r="VNY53" s="160"/>
      <c r="VNZ53" s="160"/>
      <c r="VOA53" s="160"/>
      <c r="VOB53" s="160"/>
      <c r="VOC53" s="160"/>
      <c r="VOD53" s="160"/>
      <c r="VOE53" s="160"/>
      <c r="VOF53" s="160"/>
      <c r="VOG53" s="160"/>
      <c r="VOH53" s="160"/>
      <c r="VOI53" s="160"/>
      <c r="VOJ53" s="160"/>
      <c r="VOK53" s="160"/>
      <c r="VOL53" s="160"/>
      <c r="VOM53" s="160"/>
      <c r="VON53" s="160"/>
      <c r="VOO53" s="160"/>
      <c r="VOP53" s="160"/>
      <c r="VOQ53" s="160"/>
      <c r="VOR53" s="160"/>
      <c r="VOS53" s="160"/>
      <c r="VOT53" s="160"/>
      <c r="VOU53" s="160"/>
      <c r="VOV53" s="160"/>
      <c r="VOW53" s="160"/>
      <c r="VOX53" s="160"/>
      <c r="VOY53" s="160"/>
      <c r="VOZ53" s="160"/>
      <c r="VPA53" s="160"/>
      <c r="VPB53" s="160"/>
      <c r="VPC53" s="160"/>
      <c r="VPD53" s="160"/>
      <c r="VPE53" s="160"/>
      <c r="VPF53" s="160"/>
      <c r="VPG53" s="160"/>
      <c r="VPH53" s="160"/>
      <c r="VPI53" s="160"/>
      <c r="VPJ53" s="160"/>
      <c r="VPK53" s="160"/>
      <c r="VPL53" s="160"/>
      <c r="VPM53" s="160"/>
      <c r="VPN53" s="160"/>
      <c r="VPO53" s="160"/>
      <c r="VPP53" s="160"/>
      <c r="VPQ53" s="160"/>
      <c r="VPR53" s="160"/>
      <c r="VPS53" s="160"/>
      <c r="VPT53" s="160"/>
      <c r="VPU53" s="160"/>
      <c r="VPV53" s="160"/>
      <c r="VPW53" s="160"/>
      <c r="VPX53" s="160"/>
      <c r="VPY53" s="160"/>
      <c r="VPZ53" s="160"/>
      <c r="VQA53" s="160"/>
      <c r="VQB53" s="160"/>
      <c r="VQC53" s="160"/>
      <c r="VQD53" s="160"/>
      <c r="VQE53" s="160"/>
      <c r="VQF53" s="160"/>
      <c r="VQG53" s="160"/>
      <c r="VQH53" s="160"/>
      <c r="VQI53" s="160"/>
      <c r="VQJ53" s="160"/>
      <c r="VQK53" s="160"/>
      <c r="VQL53" s="160"/>
      <c r="VQM53" s="160"/>
      <c r="VQN53" s="160"/>
      <c r="VQO53" s="160"/>
      <c r="VQP53" s="160"/>
      <c r="VQQ53" s="160"/>
      <c r="VQR53" s="160"/>
      <c r="VQS53" s="160"/>
      <c r="VQT53" s="160"/>
      <c r="VQU53" s="160"/>
      <c r="VQV53" s="160"/>
      <c r="VQW53" s="160"/>
      <c r="VQX53" s="160"/>
      <c r="VQY53" s="160"/>
      <c r="VQZ53" s="160"/>
      <c r="VRA53" s="160"/>
      <c r="VRB53" s="160"/>
      <c r="VRC53" s="160"/>
      <c r="VRD53" s="160"/>
      <c r="VRE53" s="160"/>
      <c r="VRF53" s="160"/>
      <c r="VRG53" s="160"/>
      <c r="VRH53" s="160"/>
      <c r="VRI53" s="160"/>
      <c r="VRJ53" s="160"/>
      <c r="VRK53" s="160"/>
      <c r="VRL53" s="160"/>
      <c r="VRM53" s="160"/>
      <c r="VRN53" s="160"/>
      <c r="VRO53" s="160"/>
      <c r="VRP53" s="160"/>
      <c r="VRQ53" s="160"/>
      <c r="VRR53" s="160"/>
      <c r="VRS53" s="160"/>
      <c r="VRT53" s="160"/>
      <c r="VRU53" s="160"/>
      <c r="VRV53" s="160"/>
      <c r="VRW53" s="160"/>
      <c r="VRX53" s="160"/>
      <c r="VRY53" s="160"/>
      <c r="VRZ53" s="160"/>
      <c r="VSA53" s="160"/>
      <c r="VSB53" s="160"/>
      <c r="VSC53" s="160"/>
      <c r="VSD53" s="160"/>
      <c r="VSE53" s="160"/>
      <c r="VSF53" s="160"/>
      <c r="VSG53" s="160"/>
      <c r="VSH53" s="160"/>
      <c r="VSI53" s="160"/>
      <c r="VSJ53" s="160"/>
      <c r="VSK53" s="160"/>
      <c r="VSL53" s="160"/>
      <c r="VSM53" s="160"/>
      <c r="VSN53" s="160"/>
      <c r="VSO53" s="160"/>
      <c r="VSP53" s="160"/>
      <c r="VSQ53" s="160"/>
      <c r="VSR53" s="160"/>
      <c r="VSS53" s="160"/>
      <c r="VST53" s="160"/>
      <c r="VSU53" s="160"/>
      <c r="VSV53" s="160"/>
      <c r="VSW53" s="160"/>
      <c r="VSX53" s="160"/>
      <c r="VSY53" s="160"/>
      <c r="VSZ53" s="160"/>
      <c r="VTA53" s="160"/>
      <c r="VTB53" s="160"/>
      <c r="VTC53" s="160"/>
      <c r="VTD53" s="160"/>
      <c r="VTE53" s="160"/>
      <c r="VTF53" s="160"/>
      <c r="VTG53" s="160"/>
      <c r="VTH53" s="160"/>
      <c r="VTI53" s="160"/>
      <c r="VTJ53" s="160"/>
      <c r="VTK53" s="160"/>
      <c r="VTL53" s="160"/>
      <c r="VTM53" s="160"/>
      <c r="VTN53" s="160"/>
      <c r="VTO53" s="160"/>
      <c r="VTP53" s="160"/>
      <c r="VTQ53" s="160"/>
      <c r="VTR53" s="160"/>
      <c r="VTS53" s="160"/>
      <c r="VTT53" s="160"/>
      <c r="VTU53" s="160"/>
      <c r="VTV53" s="160"/>
      <c r="VTW53" s="160"/>
      <c r="VTX53" s="160"/>
      <c r="VTY53" s="160"/>
      <c r="VTZ53" s="160"/>
      <c r="VUA53" s="160"/>
      <c r="VUB53" s="160"/>
      <c r="VUC53" s="160"/>
      <c r="VUD53" s="160"/>
      <c r="VUE53" s="160"/>
      <c r="VUF53" s="160"/>
      <c r="VUG53" s="160"/>
      <c r="VUH53" s="160"/>
      <c r="VUI53" s="160"/>
      <c r="VUJ53" s="160"/>
      <c r="VUK53" s="160"/>
      <c r="VUL53" s="160"/>
      <c r="VUM53" s="160"/>
      <c r="VUN53" s="160"/>
      <c r="VUO53" s="160"/>
      <c r="VUP53" s="160"/>
      <c r="VUQ53" s="160"/>
      <c r="VUR53" s="160"/>
      <c r="VUS53" s="160"/>
      <c r="VUT53" s="160"/>
      <c r="VUU53" s="160"/>
      <c r="VUV53" s="160"/>
      <c r="VUW53" s="160"/>
      <c r="VUX53" s="160"/>
      <c r="VUY53" s="160"/>
      <c r="VUZ53" s="160"/>
      <c r="VVA53" s="160"/>
      <c r="VVB53" s="160"/>
      <c r="VVC53" s="160"/>
      <c r="VVD53" s="160"/>
      <c r="VVE53" s="160"/>
      <c r="VVF53" s="160"/>
      <c r="VVG53" s="160"/>
      <c r="VVH53" s="160"/>
      <c r="VVI53" s="160"/>
      <c r="VVJ53" s="160"/>
      <c r="VVK53" s="160"/>
      <c r="VVL53" s="160"/>
      <c r="VVM53" s="160"/>
      <c r="VVN53" s="160"/>
      <c r="VVO53" s="160"/>
      <c r="VVP53" s="160"/>
      <c r="VVQ53" s="160"/>
      <c r="VVR53" s="160"/>
      <c r="VVS53" s="160"/>
      <c r="VVT53" s="160"/>
      <c r="VVU53" s="160"/>
      <c r="VVV53" s="160"/>
      <c r="VVW53" s="160"/>
      <c r="VVX53" s="160"/>
      <c r="VVY53" s="160"/>
      <c r="VVZ53" s="160"/>
      <c r="VWA53" s="160"/>
      <c r="VWB53" s="160"/>
      <c r="VWC53" s="160"/>
      <c r="VWD53" s="160"/>
      <c r="VWE53" s="160"/>
      <c r="VWF53" s="160"/>
      <c r="VWG53" s="160"/>
      <c r="VWH53" s="160"/>
      <c r="VWI53" s="160"/>
      <c r="VWJ53" s="160"/>
      <c r="VWK53" s="160"/>
      <c r="VWL53" s="160"/>
      <c r="VWM53" s="160"/>
      <c r="VWN53" s="160"/>
      <c r="VWO53" s="160"/>
      <c r="VWP53" s="160"/>
      <c r="VWQ53" s="160"/>
      <c r="VWR53" s="160"/>
      <c r="VWS53" s="160"/>
      <c r="VWT53" s="160"/>
      <c r="VWU53" s="160"/>
      <c r="VWV53" s="160"/>
      <c r="VWW53" s="160"/>
      <c r="VWX53" s="160"/>
      <c r="VWY53" s="160"/>
      <c r="VWZ53" s="160"/>
      <c r="VXA53" s="160"/>
      <c r="VXB53" s="160"/>
      <c r="VXC53" s="160"/>
      <c r="VXD53" s="160"/>
      <c r="VXE53" s="160"/>
      <c r="VXF53" s="160"/>
      <c r="VXG53" s="160"/>
      <c r="VXH53" s="160"/>
      <c r="VXI53" s="160"/>
      <c r="VXJ53" s="160"/>
      <c r="VXK53" s="160"/>
      <c r="VXL53" s="160"/>
      <c r="VXM53" s="160"/>
      <c r="VXN53" s="160"/>
      <c r="VXO53" s="160"/>
      <c r="VXP53" s="160"/>
      <c r="VXQ53" s="160"/>
      <c r="VXR53" s="160"/>
      <c r="VXS53" s="160"/>
      <c r="VXT53" s="160"/>
      <c r="VXU53" s="160"/>
      <c r="VXV53" s="160"/>
      <c r="VXW53" s="160"/>
      <c r="VXX53" s="160"/>
      <c r="VXY53" s="160"/>
      <c r="VXZ53" s="160"/>
      <c r="VYA53" s="160"/>
      <c r="VYB53" s="160"/>
      <c r="VYC53" s="160"/>
      <c r="VYD53" s="160"/>
      <c r="VYE53" s="160"/>
      <c r="VYF53" s="160"/>
      <c r="VYG53" s="160"/>
      <c r="VYH53" s="160"/>
      <c r="VYI53" s="160"/>
      <c r="VYJ53" s="160"/>
      <c r="VYK53" s="160"/>
      <c r="VYL53" s="160"/>
      <c r="VYM53" s="160"/>
      <c r="VYN53" s="160"/>
      <c r="VYO53" s="160"/>
      <c r="VYP53" s="160"/>
      <c r="VYQ53" s="160"/>
      <c r="VYR53" s="160"/>
      <c r="VYS53" s="160"/>
      <c r="VYT53" s="160"/>
      <c r="VYU53" s="160"/>
      <c r="VYV53" s="160"/>
      <c r="VYW53" s="160"/>
      <c r="VYX53" s="160"/>
      <c r="VYY53" s="160"/>
      <c r="VYZ53" s="160"/>
      <c r="VZA53" s="160"/>
      <c r="VZB53" s="160"/>
      <c r="VZC53" s="160"/>
      <c r="VZD53" s="160"/>
      <c r="VZE53" s="160"/>
      <c r="VZF53" s="160"/>
      <c r="VZG53" s="160"/>
      <c r="VZH53" s="160"/>
      <c r="VZI53" s="160"/>
      <c r="VZJ53" s="160"/>
      <c r="VZK53" s="160"/>
      <c r="VZL53" s="160"/>
      <c r="VZM53" s="160"/>
      <c r="VZN53" s="160"/>
      <c r="VZO53" s="160"/>
      <c r="VZP53" s="160"/>
      <c r="VZQ53" s="160"/>
      <c r="VZR53" s="160"/>
      <c r="VZS53" s="160"/>
      <c r="VZT53" s="160"/>
      <c r="VZU53" s="160"/>
      <c r="VZV53" s="160"/>
      <c r="VZW53" s="160"/>
      <c r="VZX53" s="160"/>
      <c r="VZY53" s="160"/>
      <c r="VZZ53" s="160"/>
      <c r="WAA53" s="160"/>
      <c r="WAB53" s="160"/>
      <c r="WAC53" s="160"/>
      <c r="WAD53" s="160"/>
      <c r="WAE53" s="160"/>
      <c r="WAF53" s="160"/>
      <c r="WAG53" s="160"/>
      <c r="WAH53" s="160"/>
      <c r="WAI53" s="160"/>
      <c r="WAJ53" s="160"/>
      <c r="WAK53" s="160"/>
      <c r="WAL53" s="160"/>
      <c r="WAM53" s="160"/>
      <c r="WAN53" s="160"/>
      <c r="WAO53" s="160"/>
      <c r="WAP53" s="160"/>
      <c r="WAQ53" s="160"/>
      <c r="WAR53" s="160"/>
      <c r="WAS53" s="160"/>
      <c r="WAT53" s="160"/>
      <c r="WAU53" s="160"/>
      <c r="WAV53" s="160"/>
      <c r="WAW53" s="160"/>
      <c r="WAX53" s="160"/>
      <c r="WAY53" s="160"/>
      <c r="WAZ53" s="160"/>
      <c r="WBA53" s="160"/>
      <c r="WBB53" s="160"/>
      <c r="WBC53" s="160"/>
      <c r="WBD53" s="160"/>
      <c r="WBE53" s="160"/>
      <c r="WBF53" s="160"/>
      <c r="WBG53" s="160"/>
      <c r="WBH53" s="160"/>
      <c r="WBI53" s="160"/>
      <c r="WBJ53" s="160"/>
      <c r="WBK53" s="160"/>
      <c r="WBL53" s="160"/>
      <c r="WBM53" s="160"/>
      <c r="WBN53" s="160"/>
      <c r="WBO53" s="160"/>
      <c r="WBP53" s="160"/>
      <c r="WBQ53" s="160"/>
      <c r="WBR53" s="160"/>
      <c r="WBS53" s="160"/>
      <c r="WBT53" s="160"/>
      <c r="WBU53" s="160"/>
      <c r="WBV53" s="160"/>
      <c r="WBW53" s="160"/>
      <c r="WBX53" s="160"/>
      <c r="WBY53" s="160"/>
      <c r="WBZ53" s="160"/>
      <c r="WCA53" s="160"/>
      <c r="WCB53" s="160"/>
      <c r="WCC53" s="160"/>
      <c r="WCD53" s="160"/>
      <c r="WCE53" s="160"/>
      <c r="WCF53" s="160"/>
      <c r="WCG53" s="160"/>
      <c r="WCH53" s="160"/>
      <c r="WCI53" s="160"/>
      <c r="WCJ53" s="160"/>
      <c r="WCK53" s="160"/>
      <c r="WCL53" s="160"/>
      <c r="WCM53" s="160"/>
      <c r="WCN53" s="160"/>
      <c r="WCO53" s="160"/>
      <c r="WCP53" s="160"/>
      <c r="WCQ53" s="160"/>
      <c r="WCR53" s="160"/>
      <c r="WCS53" s="160"/>
      <c r="WCT53" s="160"/>
      <c r="WCU53" s="160"/>
      <c r="WCV53" s="160"/>
      <c r="WCW53" s="160"/>
      <c r="WCX53" s="160"/>
      <c r="WCY53" s="160"/>
      <c r="WCZ53" s="160"/>
      <c r="WDA53" s="160"/>
      <c r="WDB53" s="160"/>
      <c r="WDC53" s="160"/>
      <c r="WDD53" s="160"/>
      <c r="WDE53" s="160"/>
      <c r="WDF53" s="160"/>
      <c r="WDG53" s="160"/>
      <c r="WDH53" s="160"/>
      <c r="WDI53" s="160"/>
      <c r="WDJ53" s="160"/>
      <c r="WDK53" s="160"/>
      <c r="WDL53" s="160"/>
      <c r="WDM53" s="160"/>
      <c r="WDN53" s="160"/>
      <c r="WDO53" s="160"/>
      <c r="WDP53" s="160"/>
      <c r="WDQ53" s="160"/>
      <c r="WDR53" s="160"/>
      <c r="WDS53" s="160"/>
      <c r="WDT53" s="160"/>
      <c r="WDU53" s="160"/>
      <c r="WDV53" s="160"/>
      <c r="WDW53" s="160"/>
      <c r="WDX53" s="160"/>
      <c r="WDY53" s="160"/>
      <c r="WDZ53" s="160"/>
      <c r="WEA53" s="160"/>
      <c r="WEB53" s="160"/>
      <c r="WEC53" s="160"/>
      <c r="WED53" s="160"/>
      <c r="WEE53" s="160"/>
      <c r="WEF53" s="160"/>
      <c r="WEG53" s="160"/>
      <c r="WEH53" s="160"/>
      <c r="WEI53" s="160"/>
      <c r="WEJ53" s="160"/>
      <c r="WEK53" s="160"/>
      <c r="WEL53" s="160"/>
      <c r="WEM53" s="160"/>
      <c r="WEN53" s="160"/>
      <c r="WEO53" s="160"/>
      <c r="WEP53" s="160"/>
      <c r="WEQ53" s="160"/>
      <c r="WER53" s="160"/>
      <c r="WES53" s="160"/>
      <c r="WET53" s="160"/>
      <c r="WEU53" s="160"/>
      <c r="WEV53" s="160"/>
      <c r="WEW53" s="160"/>
      <c r="WEX53" s="160"/>
      <c r="WEY53" s="160"/>
      <c r="WEZ53" s="160"/>
      <c r="WFA53" s="160"/>
      <c r="WFB53" s="160"/>
      <c r="WFC53" s="160"/>
      <c r="WFD53" s="160"/>
      <c r="WFE53" s="160"/>
      <c r="WFF53" s="160"/>
      <c r="WFG53" s="160"/>
      <c r="WFH53" s="160"/>
      <c r="WFI53" s="160"/>
      <c r="WFJ53" s="160"/>
      <c r="WFK53" s="160"/>
      <c r="WFL53" s="160"/>
      <c r="WFM53" s="160"/>
      <c r="WFN53" s="160"/>
      <c r="WFO53" s="160"/>
      <c r="WFP53" s="160"/>
      <c r="WFQ53" s="160"/>
      <c r="WFR53" s="160"/>
      <c r="WFS53" s="160"/>
      <c r="WFT53" s="160"/>
      <c r="WFU53" s="160"/>
      <c r="WFV53" s="160"/>
      <c r="WFW53" s="160"/>
      <c r="WFX53" s="160"/>
      <c r="WFY53" s="160"/>
      <c r="WFZ53" s="160"/>
      <c r="WGA53" s="160"/>
      <c r="WGB53" s="160"/>
      <c r="WGC53" s="160"/>
      <c r="WGD53" s="160"/>
      <c r="WGE53" s="160"/>
      <c r="WGF53" s="160"/>
      <c r="WGG53" s="160"/>
      <c r="WGH53" s="160"/>
      <c r="WGI53" s="160"/>
      <c r="WGJ53" s="160"/>
      <c r="WGK53" s="160"/>
      <c r="WGL53" s="160"/>
      <c r="WGM53" s="160"/>
      <c r="WGN53" s="160"/>
      <c r="WGO53" s="160"/>
      <c r="WGP53" s="160"/>
      <c r="WGQ53" s="160"/>
      <c r="WGR53" s="160"/>
      <c r="WGS53" s="160"/>
      <c r="WGT53" s="160"/>
      <c r="WGU53" s="160"/>
      <c r="WGV53" s="160"/>
      <c r="WGW53" s="160"/>
      <c r="WGX53" s="160"/>
      <c r="WGY53" s="160"/>
      <c r="WGZ53" s="160"/>
      <c r="WHA53" s="160"/>
      <c r="WHB53" s="160"/>
      <c r="WHC53" s="160"/>
      <c r="WHD53" s="160"/>
      <c r="WHE53" s="160"/>
      <c r="WHF53" s="160"/>
      <c r="WHG53" s="160"/>
      <c r="WHH53" s="160"/>
      <c r="WHI53" s="160"/>
      <c r="WHJ53" s="160"/>
      <c r="WHK53" s="160"/>
      <c r="WHL53" s="160"/>
      <c r="WHM53" s="160"/>
      <c r="WHN53" s="160"/>
      <c r="WHO53" s="160"/>
      <c r="WHP53" s="160"/>
      <c r="WHQ53" s="160"/>
      <c r="WHR53" s="160"/>
      <c r="WHS53" s="160"/>
      <c r="WHT53" s="160"/>
      <c r="WHU53" s="160"/>
      <c r="WHV53" s="160"/>
      <c r="WHW53" s="160"/>
      <c r="WHX53" s="160"/>
      <c r="WHY53" s="160"/>
      <c r="WHZ53" s="160"/>
      <c r="WIA53" s="160"/>
      <c r="WIB53" s="160"/>
      <c r="WIC53" s="160"/>
      <c r="WID53" s="160"/>
      <c r="WIE53" s="160"/>
      <c r="WIF53" s="160"/>
      <c r="WIG53" s="160"/>
      <c r="WIH53" s="160"/>
      <c r="WII53" s="160"/>
      <c r="WIJ53" s="160"/>
      <c r="WIK53" s="160"/>
      <c r="WIL53" s="160"/>
      <c r="WIM53" s="160"/>
      <c r="WIN53" s="160"/>
      <c r="WIO53" s="160"/>
      <c r="WIP53" s="160"/>
      <c r="WIQ53" s="160"/>
      <c r="WIR53" s="160"/>
      <c r="WIS53" s="160"/>
      <c r="WIT53" s="160"/>
      <c r="WIU53" s="160"/>
      <c r="WIV53" s="160"/>
      <c r="WIW53" s="160"/>
      <c r="WIX53" s="160"/>
      <c r="WIY53" s="160"/>
      <c r="WIZ53" s="160"/>
      <c r="WJA53" s="160"/>
      <c r="WJB53" s="160"/>
      <c r="WJC53" s="160"/>
      <c r="WJD53" s="160"/>
      <c r="WJE53" s="160"/>
      <c r="WJF53" s="160"/>
      <c r="WJG53" s="160"/>
      <c r="WJH53" s="160"/>
      <c r="WJI53" s="160"/>
      <c r="WJJ53" s="160"/>
      <c r="WJK53" s="160"/>
      <c r="WJL53" s="160"/>
      <c r="WJM53" s="160"/>
      <c r="WJN53" s="160"/>
      <c r="WJO53" s="160"/>
      <c r="WJP53" s="160"/>
      <c r="WJQ53" s="160"/>
      <c r="WJR53" s="160"/>
      <c r="WJS53" s="160"/>
      <c r="WJT53" s="160"/>
      <c r="WJU53" s="160"/>
      <c r="WJV53" s="160"/>
      <c r="WJW53" s="160"/>
      <c r="WJX53" s="160"/>
      <c r="WJY53" s="160"/>
      <c r="WJZ53" s="160"/>
      <c r="WKA53" s="160"/>
      <c r="WKB53" s="160"/>
      <c r="WKC53" s="160"/>
      <c r="WKD53" s="160"/>
      <c r="WKE53" s="160"/>
      <c r="WKF53" s="160"/>
      <c r="WKG53" s="160"/>
      <c r="WKH53" s="160"/>
      <c r="WKI53" s="160"/>
      <c r="WKJ53" s="160"/>
      <c r="WKK53" s="160"/>
      <c r="WKL53" s="160"/>
      <c r="WKM53" s="160"/>
      <c r="WKN53" s="160"/>
      <c r="WKO53" s="160"/>
      <c r="WKP53" s="160"/>
      <c r="WKQ53" s="160"/>
      <c r="WKR53" s="160"/>
      <c r="WKS53" s="160"/>
      <c r="WKT53" s="160"/>
      <c r="WKU53" s="160"/>
      <c r="WKV53" s="160"/>
      <c r="WKW53" s="160"/>
      <c r="WKX53" s="160"/>
      <c r="WKY53" s="160"/>
      <c r="WKZ53" s="160"/>
      <c r="WLA53" s="160"/>
      <c r="WLB53" s="160"/>
      <c r="WLC53" s="160"/>
      <c r="WLD53" s="160"/>
      <c r="WLE53" s="160"/>
      <c r="WLF53" s="160"/>
      <c r="WLG53" s="160"/>
      <c r="WLH53" s="160"/>
      <c r="WLI53" s="160"/>
      <c r="WLJ53" s="160"/>
      <c r="WLK53" s="160"/>
      <c r="WLL53" s="160"/>
      <c r="WLM53" s="160"/>
      <c r="WLN53" s="160"/>
      <c r="WLO53" s="160"/>
      <c r="WLP53" s="160"/>
      <c r="WLQ53" s="160"/>
      <c r="WLR53" s="160"/>
      <c r="WLS53" s="160"/>
      <c r="WLT53" s="160"/>
      <c r="WLU53" s="160"/>
      <c r="WLV53" s="160"/>
      <c r="WLW53" s="160"/>
      <c r="WLX53" s="160"/>
      <c r="WLY53" s="160"/>
      <c r="WLZ53" s="160"/>
      <c r="WMA53" s="160"/>
      <c r="WMB53" s="160"/>
      <c r="WMC53" s="160"/>
      <c r="WMD53" s="160"/>
      <c r="WME53" s="160"/>
      <c r="WMF53" s="160"/>
      <c r="WMG53" s="160"/>
      <c r="WMH53" s="160"/>
      <c r="WMI53" s="160"/>
      <c r="WMJ53" s="160"/>
      <c r="WMK53" s="160"/>
      <c r="WML53" s="160"/>
      <c r="WMM53" s="160"/>
      <c r="WMN53" s="160"/>
      <c r="WMO53" s="160"/>
      <c r="WMP53" s="160"/>
      <c r="WMQ53" s="160"/>
      <c r="WMR53" s="160"/>
      <c r="WMS53" s="160"/>
      <c r="WMT53" s="160"/>
      <c r="WMU53" s="160"/>
      <c r="WMV53" s="160"/>
      <c r="WMW53" s="160"/>
      <c r="WMX53" s="160"/>
      <c r="WMY53" s="160"/>
      <c r="WMZ53" s="160"/>
      <c r="WNA53" s="160"/>
      <c r="WNB53" s="160"/>
      <c r="WNC53" s="160"/>
      <c r="WND53" s="160"/>
      <c r="WNE53" s="160"/>
      <c r="WNF53" s="160"/>
      <c r="WNG53" s="160"/>
      <c r="WNH53" s="160"/>
      <c r="WNI53" s="160"/>
      <c r="WNJ53" s="160"/>
      <c r="WNK53" s="160"/>
      <c r="WNL53" s="160"/>
      <c r="WNM53" s="160"/>
      <c r="WNN53" s="160"/>
      <c r="WNO53" s="160"/>
      <c r="WNP53" s="160"/>
      <c r="WNQ53" s="160"/>
      <c r="WNR53" s="160"/>
      <c r="WNS53" s="160"/>
      <c r="WNT53" s="160"/>
      <c r="WNU53" s="160"/>
      <c r="WNV53" s="160"/>
      <c r="WNW53" s="160"/>
      <c r="WNX53" s="160"/>
      <c r="WNY53" s="160"/>
      <c r="WNZ53" s="160"/>
      <c r="WOA53" s="160"/>
      <c r="WOB53" s="160"/>
      <c r="WOC53" s="160"/>
      <c r="WOD53" s="160"/>
      <c r="WOE53" s="160"/>
      <c r="WOF53" s="160"/>
      <c r="WOG53" s="160"/>
      <c r="WOH53" s="160"/>
      <c r="WOI53" s="160"/>
      <c r="WOJ53" s="160"/>
      <c r="WOK53" s="160"/>
      <c r="WOL53" s="160"/>
      <c r="WOM53" s="160"/>
      <c r="WON53" s="160"/>
      <c r="WOO53" s="160"/>
      <c r="WOP53" s="160"/>
      <c r="WOQ53" s="160"/>
      <c r="WOR53" s="160"/>
      <c r="WOS53" s="160"/>
      <c r="WOT53" s="160"/>
      <c r="WOU53" s="160"/>
      <c r="WOV53" s="160"/>
      <c r="WOW53" s="160"/>
      <c r="WOX53" s="160"/>
      <c r="WOY53" s="160"/>
      <c r="WOZ53" s="160"/>
      <c r="WPA53" s="160"/>
      <c r="WPB53" s="160"/>
      <c r="WPC53" s="160"/>
      <c r="WPD53" s="160"/>
      <c r="WPE53" s="160"/>
      <c r="WPF53" s="160"/>
      <c r="WPG53" s="160"/>
      <c r="WPH53" s="160"/>
      <c r="WPI53" s="160"/>
      <c r="WPJ53" s="160"/>
      <c r="WPK53" s="160"/>
      <c r="WPL53" s="160"/>
      <c r="WPM53" s="160"/>
      <c r="WPN53" s="160"/>
      <c r="WPO53" s="160"/>
      <c r="WPP53" s="160"/>
      <c r="WPQ53" s="160"/>
      <c r="WPR53" s="160"/>
      <c r="WPS53" s="160"/>
      <c r="WPT53" s="160"/>
      <c r="WPU53" s="160"/>
      <c r="WPV53" s="160"/>
      <c r="WPW53" s="160"/>
      <c r="WPX53" s="160"/>
      <c r="WPY53" s="160"/>
      <c r="WPZ53" s="160"/>
      <c r="WQA53" s="160"/>
      <c r="WQB53" s="160"/>
      <c r="WQC53" s="160"/>
      <c r="WQD53" s="160"/>
      <c r="WQE53" s="160"/>
      <c r="WQF53" s="160"/>
      <c r="WQG53" s="160"/>
      <c r="WQH53" s="160"/>
      <c r="WQI53" s="160"/>
      <c r="WQJ53" s="160"/>
      <c r="WQK53" s="160"/>
      <c r="WQL53" s="160"/>
      <c r="WQM53" s="160"/>
      <c r="WQN53" s="160"/>
      <c r="WQO53" s="160"/>
      <c r="WQP53" s="160"/>
      <c r="WQQ53" s="160"/>
      <c r="WQR53" s="160"/>
      <c r="WQS53" s="160"/>
      <c r="WQT53" s="160"/>
      <c r="WQU53" s="160"/>
      <c r="WQV53" s="160"/>
      <c r="WQW53" s="160"/>
      <c r="WQX53" s="160"/>
      <c r="WQY53" s="160"/>
      <c r="WQZ53" s="160"/>
      <c r="WRA53" s="160"/>
      <c r="WRB53" s="160"/>
      <c r="WRC53" s="160"/>
      <c r="WRD53" s="160"/>
      <c r="WRE53" s="160"/>
      <c r="WRF53" s="160"/>
      <c r="WRG53" s="160"/>
      <c r="WRH53" s="160"/>
      <c r="WRI53" s="160"/>
      <c r="WRJ53" s="160"/>
      <c r="WRK53" s="160"/>
      <c r="WRL53" s="160"/>
      <c r="WRM53" s="160"/>
      <c r="WRN53" s="160"/>
      <c r="WRO53" s="160"/>
      <c r="WRP53" s="160"/>
      <c r="WRQ53" s="160"/>
      <c r="WRR53" s="160"/>
      <c r="WRS53" s="160"/>
      <c r="WRT53" s="160"/>
      <c r="WRU53" s="160"/>
      <c r="WRV53" s="160"/>
      <c r="WRW53" s="160"/>
      <c r="WRX53" s="160"/>
      <c r="WRY53" s="160"/>
      <c r="WRZ53" s="160"/>
      <c r="WSA53" s="160"/>
      <c r="WSB53" s="160"/>
      <c r="WSC53" s="160"/>
      <c r="WSD53" s="160"/>
      <c r="WSE53" s="160"/>
      <c r="WSF53" s="160"/>
      <c r="WSG53" s="160"/>
      <c r="WSH53" s="160"/>
      <c r="WSI53" s="160"/>
      <c r="WSJ53" s="160"/>
      <c r="WSK53" s="160"/>
      <c r="WSL53" s="160"/>
      <c r="WSM53" s="160"/>
      <c r="WSN53" s="160"/>
      <c r="WSO53" s="160"/>
      <c r="WSP53" s="160"/>
      <c r="WSQ53" s="160"/>
      <c r="WSR53" s="160"/>
      <c r="WSS53" s="160"/>
      <c r="WST53" s="160"/>
      <c r="WSU53" s="160"/>
      <c r="WSV53" s="160"/>
      <c r="WSW53" s="160"/>
      <c r="WSX53" s="160"/>
      <c r="WSY53" s="160"/>
      <c r="WSZ53" s="160"/>
      <c r="WTA53" s="160"/>
      <c r="WTB53" s="160"/>
      <c r="WTC53" s="160"/>
      <c r="WTD53" s="160"/>
      <c r="WTE53" s="160"/>
      <c r="WTF53" s="160"/>
      <c r="WTG53" s="160"/>
      <c r="WTH53" s="160"/>
      <c r="WTI53" s="160"/>
      <c r="WTJ53" s="160"/>
      <c r="WTK53" s="160"/>
      <c r="WTL53" s="160"/>
      <c r="WTM53" s="160"/>
      <c r="WTN53" s="160"/>
      <c r="WTO53" s="160"/>
      <c r="WTP53" s="160"/>
      <c r="WTQ53" s="160"/>
      <c r="WTR53" s="160"/>
      <c r="WTS53" s="160"/>
      <c r="WTT53" s="160"/>
      <c r="WTU53" s="160"/>
      <c r="WTV53" s="160"/>
      <c r="WTW53" s="160"/>
      <c r="WTX53" s="160"/>
      <c r="WTY53" s="160"/>
      <c r="WTZ53" s="160"/>
      <c r="WUA53" s="160"/>
      <c r="WUB53" s="160"/>
      <c r="WUC53" s="160"/>
      <c r="WUD53" s="160"/>
      <c r="WUE53" s="160"/>
      <c r="WUF53" s="160"/>
      <c r="WUG53" s="160"/>
      <c r="WUH53" s="160"/>
      <c r="WUI53" s="160"/>
      <c r="WUJ53" s="160"/>
      <c r="WUK53" s="160"/>
      <c r="WUL53" s="160"/>
      <c r="WUM53" s="160"/>
      <c r="WUN53" s="160"/>
      <c r="WUO53" s="160"/>
      <c r="WUP53" s="160"/>
      <c r="WUQ53" s="160"/>
      <c r="WUR53" s="160"/>
      <c r="WUS53" s="160"/>
      <c r="WUT53" s="160"/>
      <c r="WUU53" s="160"/>
      <c r="WUV53" s="160"/>
      <c r="WUW53" s="160"/>
      <c r="WUX53" s="160"/>
      <c r="WUY53" s="160"/>
      <c r="WUZ53" s="160"/>
      <c r="WVA53" s="160"/>
      <c r="WVB53" s="160"/>
      <c r="WVC53" s="160"/>
      <c r="WVD53" s="160"/>
      <c r="WVE53" s="160"/>
      <c r="WVF53" s="160"/>
      <c r="WVG53" s="160"/>
      <c r="WVH53" s="160"/>
      <c r="WVI53" s="160"/>
      <c r="WVJ53" s="160"/>
      <c r="WVK53" s="160"/>
      <c r="WVL53" s="160"/>
      <c r="WVM53" s="160"/>
      <c r="WVN53" s="160"/>
      <c r="WVO53" s="160"/>
      <c r="WVP53" s="160"/>
      <c r="WVQ53" s="160"/>
      <c r="WVR53" s="160"/>
      <c r="WVS53" s="160"/>
      <c r="WVT53" s="160"/>
      <c r="WVU53" s="160"/>
      <c r="WVV53" s="160"/>
      <c r="WVW53" s="160"/>
      <c r="WVX53" s="160"/>
      <c r="WVY53" s="160"/>
      <c r="WVZ53" s="160"/>
      <c r="WWA53" s="160"/>
      <c r="WWB53" s="160"/>
      <c r="WWC53" s="160"/>
      <c r="WWD53" s="160"/>
      <c r="WWE53" s="160"/>
      <c r="WWF53" s="160"/>
      <c r="WWG53" s="160"/>
      <c r="WWH53" s="160"/>
      <c r="WWI53" s="160"/>
      <c r="WWJ53" s="160"/>
      <c r="WWK53" s="160"/>
      <c r="WWL53" s="160"/>
      <c r="WWM53" s="160"/>
      <c r="WWN53" s="160"/>
      <c r="WWO53" s="160"/>
      <c r="WWP53" s="160"/>
      <c r="WWQ53" s="160"/>
      <c r="WWR53" s="160"/>
      <c r="WWS53" s="160"/>
      <c r="WWT53" s="160"/>
      <c r="WWU53" s="160"/>
      <c r="WWV53" s="160"/>
      <c r="WWW53" s="160"/>
      <c r="WWX53" s="160"/>
      <c r="WWY53" s="160"/>
      <c r="WWZ53" s="160"/>
      <c r="WXA53" s="160"/>
      <c r="WXB53" s="160"/>
      <c r="WXC53" s="160"/>
      <c r="WXD53" s="160"/>
      <c r="WXE53" s="160"/>
      <c r="WXF53" s="160"/>
      <c r="WXG53" s="160"/>
      <c r="WXH53" s="160"/>
      <c r="WXI53" s="160"/>
      <c r="WXJ53" s="160"/>
      <c r="WXK53" s="160"/>
      <c r="WXL53" s="160"/>
      <c r="WXM53" s="160"/>
      <c r="WXN53" s="160"/>
      <c r="WXO53" s="160"/>
      <c r="WXP53" s="160"/>
      <c r="WXQ53" s="160"/>
      <c r="WXR53" s="160"/>
      <c r="WXS53" s="160"/>
      <c r="WXT53" s="160"/>
      <c r="WXU53" s="160"/>
      <c r="WXV53" s="160"/>
      <c r="WXW53" s="160"/>
      <c r="WXX53" s="160"/>
      <c r="WXY53" s="160"/>
      <c r="WXZ53" s="160"/>
      <c r="WYA53" s="160"/>
      <c r="WYB53" s="160"/>
      <c r="WYC53" s="160"/>
      <c r="WYD53" s="160"/>
      <c r="WYE53" s="160"/>
      <c r="WYF53" s="160"/>
      <c r="WYG53" s="160"/>
      <c r="WYH53" s="160"/>
      <c r="WYI53" s="160"/>
      <c r="WYJ53" s="160"/>
      <c r="WYK53" s="160"/>
      <c r="WYL53" s="160"/>
      <c r="WYM53" s="160"/>
      <c r="WYN53" s="160"/>
      <c r="WYO53" s="160"/>
      <c r="WYP53" s="160"/>
      <c r="WYQ53" s="160"/>
      <c r="WYR53" s="160"/>
      <c r="WYS53" s="160"/>
      <c r="WYT53" s="160"/>
      <c r="WYU53" s="160"/>
      <c r="WYV53" s="160"/>
      <c r="WYW53" s="160"/>
      <c r="WYX53" s="160"/>
      <c r="WYY53" s="160"/>
      <c r="WYZ53" s="160"/>
      <c r="WZA53" s="160"/>
      <c r="WZB53" s="160"/>
      <c r="WZC53" s="160"/>
      <c r="WZD53" s="160"/>
      <c r="WZE53" s="160"/>
      <c r="WZF53" s="160"/>
      <c r="WZG53" s="160"/>
      <c r="WZH53" s="160"/>
      <c r="WZI53" s="160"/>
      <c r="WZJ53" s="160"/>
      <c r="WZK53" s="160"/>
      <c r="WZL53" s="160"/>
      <c r="WZM53" s="160"/>
      <c r="WZN53" s="160"/>
      <c r="WZO53" s="160"/>
      <c r="WZP53" s="160"/>
      <c r="WZQ53" s="160"/>
      <c r="WZR53" s="160"/>
      <c r="WZS53" s="160"/>
      <c r="WZT53" s="160"/>
      <c r="WZU53" s="160"/>
      <c r="WZV53" s="160"/>
      <c r="WZW53" s="160"/>
      <c r="WZX53" s="160"/>
      <c r="WZY53" s="160"/>
      <c r="WZZ53" s="160"/>
      <c r="XAA53" s="160"/>
      <c r="XAB53" s="160"/>
      <c r="XAC53" s="160"/>
      <c r="XAD53" s="160"/>
      <c r="XAE53" s="160"/>
      <c r="XAF53" s="160"/>
      <c r="XAG53" s="160"/>
      <c r="XAH53" s="160"/>
      <c r="XAI53" s="160"/>
      <c r="XAJ53" s="160"/>
      <c r="XAK53" s="160"/>
      <c r="XAL53" s="160"/>
      <c r="XAM53" s="160"/>
      <c r="XAN53" s="160"/>
      <c r="XAO53" s="160"/>
      <c r="XAP53" s="160"/>
      <c r="XAQ53" s="160"/>
      <c r="XAR53" s="160"/>
      <c r="XAS53" s="160"/>
      <c r="XAT53" s="160"/>
      <c r="XAU53" s="160"/>
      <c r="XAV53" s="160"/>
      <c r="XAW53" s="160"/>
      <c r="XAX53" s="160"/>
      <c r="XAY53" s="160"/>
      <c r="XAZ53" s="160"/>
      <c r="XBA53" s="160"/>
      <c r="XBB53" s="160"/>
      <c r="XBC53" s="160"/>
      <c r="XBD53" s="160"/>
      <c r="XBE53" s="160"/>
      <c r="XBF53" s="160"/>
      <c r="XBG53" s="160"/>
      <c r="XBH53" s="160"/>
      <c r="XBI53" s="160"/>
      <c r="XBJ53" s="160"/>
      <c r="XBK53" s="160"/>
      <c r="XBL53" s="160"/>
      <c r="XBM53" s="160"/>
      <c r="XBN53" s="160"/>
      <c r="XBO53" s="160"/>
      <c r="XBP53" s="160"/>
      <c r="XBQ53" s="160"/>
      <c r="XBR53" s="160"/>
      <c r="XBS53" s="160"/>
      <c r="XBT53" s="160"/>
      <c r="XBU53" s="160"/>
      <c r="XBV53" s="160"/>
      <c r="XBW53" s="160"/>
      <c r="XBX53" s="160"/>
      <c r="XBY53" s="160"/>
      <c r="XBZ53" s="160"/>
      <c r="XCA53" s="160"/>
      <c r="XCB53" s="160"/>
      <c r="XCC53" s="160"/>
      <c r="XCD53" s="160"/>
      <c r="XCE53" s="160"/>
      <c r="XCF53" s="160"/>
      <c r="XCG53" s="160"/>
      <c r="XCH53" s="160"/>
      <c r="XCI53" s="160"/>
      <c r="XCJ53" s="160"/>
      <c r="XCK53" s="160"/>
      <c r="XCL53" s="160"/>
      <c r="XCM53" s="160"/>
      <c r="XCN53" s="160"/>
      <c r="XCO53" s="160"/>
      <c r="XCP53" s="160"/>
      <c r="XCQ53" s="160"/>
      <c r="XCR53" s="160"/>
      <c r="XCS53" s="160"/>
      <c r="XCT53" s="160"/>
      <c r="XCU53" s="160"/>
      <c r="XCV53" s="160"/>
      <c r="XCW53" s="160"/>
      <c r="XCX53" s="160"/>
      <c r="XCY53" s="160"/>
      <c r="XCZ53" s="160"/>
      <c r="XDA53" s="160"/>
      <c r="XDB53" s="160"/>
      <c r="XDC53" s="160"/>
      <c r="XDD53" s="160"/>
      <c r="XDE53" s="160"/>
      <c r="XDF53" s="160"/>
      <c r="XDG53" s="160"/>
      <c r="XDH53" s="160"/>
      <c r="XDI53" s="160"/>
      <c r="XDJ53" s="160"/>
      <c r="XDK53" s="160"/>
      <c r="XDL53" s="160"/>
      <c r="XDM53" s="160"/>
      <c r="XDN53" s="160"/>
      <c r="XDO53" s="160"/>
      <c r="XDP53" s="160"/>
      <c r="XDQ53" s="160"/>
      <c r="XDR53" s="160"/>
      <c r="XDS53" s="160"/>
      <c r="XDT53" s="160"/>
      <c r="XDU53" s="160"/>
      <c r="XDV53" s="160"/>
      <c r="XDW53" s="160"/>
      <c r="XDX53" s="160"/>
      <c r="XDY53" s="160"/>
      <c r="XDZ53" s="160"/>
      <c r="XEA53" s="160"/>
      <c r="XEB53" s="160"/>
      <c r="XEC53" s="160"/>
      <c r="XED53" s="160"/>
      <c r="XEE53" s="160"/>
      <c r="XEF53" s="160"/>
      <c r="XEG53" s="160"/>
      <c r="XEH53" s="160"/>
      <c r="XEI53" s="160"/>
      <c r="XEJ53" s="160"/>
      <c r="XEK53" s="160"/>
      <c r="XEL53" s="160"/>
      <c r="XEM53" s="160"/>
      <c r="XEN53" s="160"/>
      <c r="XEO53" s="160"/>
      <c r="XEP53" s="160"/>
      <c r="XEQ53" s="160"/>
      <c r="XER53" s="160"/>
      <c r="XES53" s="160"/>
      <c r="XET53" s="160"/>
      <c r="XEU53" s="160"/>
      <c r="XEV53" s="160"/>
      <c r="XEW53" s="160"/>
      <c r="XEX53" s="160"/>
      <c r="XEY53" s="160"/>
      <c r="XEZ53" s="160"/>
      <c r="XFA53" s="160"/>
      <c r="XFB53" s="160"/>
      <c r="XFC53" s="160"/>
    </row>
    <row r="54" s="150" customFormat="1" ht="32.25" spans="1:16383">
      <c r="A54" s="326" t="s">
        <v>37</v>
      </c>
      <c r="B54" s="327"/>
      <c r="C54" s="321">
        <f>Sheet1!D97</f>
        <v>0</v>
      </c>
      <c r="D54" s="328"/>
      <c r="E54" s="323">
        <f>Sheet1!D80</f>
        <v>0</v>
      </c>
      <c r="F54" s="329"/>
      <c r="G54" s="330">
        <f>Sheet1!D64</f>
        <v>0</v>
      </c>
      <c r="H54" s="329"/>
      <c r="I54" s="456">
        <f>Sheet1!D48</f>
        <v>0</v>
      </c>
      <c r="J54" s="461"/>
      <c r="K54" s="462">
        <f>Sheet1!D32</f>
        <v>0</v>
      </c>
      <c r="L54" s="463"/>
      <c r="M54" s="464">
        <f>Sheet1!D116</f>
        <v>4800</v>
      </c>
      <c r="N54" s="465"/>
      <c r="O54" s="466">
        <f>Sheet1!D141</f>
        <v>4800</v>
      </c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60"/>
      <c r="AA54" s="160"/>
      <c r="AB54" s="160"/>
      <c r="AC54" s="160"/>
      <c r="AD54" s="160"/>
      <c r="AE54" s="160"/>
      <c r="AF54" s="160"/>
      <c r="AG54" s="160"/>
      <c r="AH54" s="160"/>
      <c r="AI54" s="160"/>
      <c r="AJ54" s="160"/>
      <c r="AK54" s="160"/>
      <c r="AL54" s="160"/>
      <c r="AM54" s="160"/>
      <c r="AN54" s="160"/>
      <c r="AO54" s="160"/>
      <c r="AP54" s="160"/>
      <c r="AQ54" s="160"/>
      <c r="AR54" s="160"/>
      <c r="AS54" s="160"/>
      <c r="AT54" s="160"/>
      <c r="AU54" s="160"/>
      <c r="AV54" s="160"/>
      <c r="AW54" s="160"/>
      <c r="AX54" s="160"/>
      <c r="AY54" s="160"/>
      <c r="AZ54" s="160"/>
      <c r="BA54" s="160"/>
      <c r="BB54" s="160"/>
      <c r="BC54" s="160"/>
      <c r="BD54" s="160"/>
      <c r="BE54" s="160"/>
      <c r="BF54" s="160"/>
      <c r="BG54" s="160"/>
      <c r="BH54" s="160"/>
      <c r="BI54" s="160"/>
      <c r="BJ54" s="160"/>
      <c r="BK54" s="160"/>
      <c r="BL54" s="160"/>
      <c r="BM54" s="160"/>
      <c r="BN54" s="160"/>
      <c r="BO54" s="160"/>
      <c r="BP54" s="160"/>
      <c r="BQ54" s="160"/>
      <c r="BR54" s="160"/>
      <c r="BS54" s="160"/>
      <c r="BT54" s="160"/>
      <c r="BU54" s="160"/>
      <c r="BV54" s="160"/>
      <c r="BW54" s="160"/>
      <c r="BX54" s="160"/>
      <c r="BY54" s="160"/>
      <c r="BZ54" s="160"/>
      <c r="CA54" s="160"/>
      <c r="CB54" s="160"/>
      <c r="CC54" s="160"/>
      <c r="CD54" s="160"/>
      <c r="CE54" s="160"/>
      <c r="CF54" s="160"/>
      <c r="CG54" s="160"/>
      <c r="CH54" s="160"/>
      <c r="CI54" s="160"/>
      <c r="CJ54" s="160"/>
      <c r="CK54" s="160"/>
      <c r="CL54" s="160"/>
      <c r="CM54" s="160"/>
      <c r="CN54" s="160"/>
      <c r="CO54" s="160"/>
      <c r="CP54" s="160"/>
      <c r="CQ54" s="160"/>
      <c r="CR54" s="160"/>
      <c r="CS54" s="160"/>
      <c r="CT54" s="160"/>
      <c r="CU54" s="160"/>
      <c r="CV54" s="160"/>
      <c r="CW54" s="160"/>
      <c r="CX54" s="160"/>
      <c r="CY54" s="160"/>
      <c r="CZ54" s="160"/>
      <c r="DA54" s="160"/>
      <c r="DB54" s="160"/>
      <c r="DC54" s="160"/>
      <c r="DD54" s="160"/>
      <c r="DE54" s="160"/>
      <c r="DF54" s="160"/>
      <c r="DG54" s="160"/>
      <c r="DH54" s="160"/>
      <c r="DI54" s="160"/>
      <c r="DJ54" s="160"/>
      <c r="DK54" s="160"/>
      <c r="DL54" s="160"/>
      <c r="DM54" s="160"/>
      <c r="DN54" s="160"/>
      <c r="DO54" s="160"/>
      <c r="DP54" s="160"/>
      <c r="DQ54" s="160"/>
      <c r="DR54" s="160"/>
      <c r="DS54" s="160"/>
      <c r="DT54" s="160"/>
      <c r="DU54" s="160"/>
      <c r="DV54" s="160"/>
      <c r="DW54" s="160"/>
      <c r="DX54" s="160"/>
      <c r="DY54" s="160"/>
      <c r="DZ54" s="160"/>
      <c r="EA54" s="160"/>
      <c r="EB54" s="160"/>
      <c r="EC54" s="160"/>
      <c r="ED54" s="160"/>
      <c r="EE54" s="160"/>
      <c r="EF54" s="160"/>
      <c r="EG54" s="160"/>
      <c r="EH54" s="160"/>
      <c r="EI54" s="160"/>
      <c r="EJ54" s="160"/>
      <c r="EK54" s="160"/>
      <c r="EL54" s="160"/>
      <c r="EM54" s="160"/>
      <c r="EN54" s="160"/>
      <c r="EO54" s="160"/>
      <c r="EP54" s="160"/>
      <c r="EQ54" s="160"/>
      <c r="ER54" s="160"/>
      <c r="ES54" s="160"/>
      <c r="ET54" s="160"/>
      <c r="EU54" s="160"/>
      <c r="EV54" s="160"/>
      <c r="EW54" s="160"/>
      <c r="EX54" s="160"/>
      <c r="EY54" s="160"/>
      <c r="EZ54" s="160"/>
      <c r="FA54" s="160"/>
      <c r="FB54" s="160"/>
      <c r="FC54" s="160"/>
      <c r="FD54" s="160"/>
      <c r="FE54" s="160"/>
      <c r="FF54" s="160"/>
      <c r="FG54" s="160"/>
      <c r="FH54" s="160"/>
      <c r="FI54" s="160"/>
      <c r="FJ54" s="160"/>
      <c r="FK54" s="160"/>
      <c r="FL54" s="160"/>
      <c r="FM54" s="160"/>
      <c r="FN54" s="160"/>
      <c r="FO54" s="160"/>
      <c r="FP54" s="160"/>
      <c r="FQ54" s="160"/>
      <c r="FR54" s="160"/>
      <c r="FS54" s="160"/>
      <c r="FT54" s="160"/>
      <c r="FU54" s="160"/>
      <c r="FV54" s="160"/>
      <c r="FW54" s="160"/>
      <c r="FX54" s="160"/>
      <c r="FY54" s="160"/>
      <c r="FZ54" s="160"/>
      <c r="GA54" s="160"/>
      <c r="GB54" s="160"/>
      <c r="GC54" s="160"/>
      <c r="GD54" s="160"/>
      <c r="GE54" s="160"/>
      <c r="GF54" s="160"/>
      <c r="GG54" s="160"/>
      <c r="GH54" s="160"/>
      <c r="GI54" s="160"/>
      <c r="GJ54" s="160"/>
      <c r="GK54" s="160"/>
      <c r="GL54" s="160"/>
      <c r="GM54" s="160"/>
      <c r="GN54" s="160"/>
      <c r="GO54" s="160"/>
      <c r="GP54" s="160"/>
      <c r="GQ54" s="160"/>
      <c r="GR54" s="160"/>
      <c r="GS54" s="160"/>
      <c r="GT54" s="160"/>
      <c r="GU54" s="160"/>
      <c r="GV54" s="160"/>
      <c r="GW54" s="160"/>
      <c r="GX54" s="160"/>
      <c r="GY54" s="160"/>
      <c r="GZ54" s="160"/>
      <c r="HA54" s="160"/>
      <c r="HB54" s="160"/>
      <c r="HC54" s="160"/>
      <c r="HD54" s="160"/>
      <c r="HE54" s="160"/>
      <c r="HF54" s="160"/>
      <c r="HG54" s="160"/>
      <c r="HH54" s="160"/>
      <c r="HI54" s="160"/>
      <c r="HJ54" s="160"/>
      <c r="HK54" s="160"/>
      <c r="HL54" s="160"/>
      <c r="HM54" s="160"/>
      <c r="HN54" s="160"/>
      <c r="HO54" s="160"/>
      <c r="HP54" s="160"/>
      <c r="HQ54" s="160"/>
      <c r="HR54" s="160"/>
      <c r="HS54" s="160"/>
      <c r="HT54" s="160"/>
      <c r="HU54" s="160"/>
      <c r="HV54" s="160"/>
      <c r="HW54" s="160"/>
      <c r="HX54" s="160"/>
      <c r="HY54" s="160"/>
      <c r="HZ54" s="160"/>
      <c r="IA54" s="160"/>
      <c r="IB54" s="160"/>
      <c r="IC54" s="160"/>
      <c r="ID54" s="160"/>
      <c r="IE54" s="160"/>
      <c r="IF54" s="160"/>
      <c r="IG54" s="160"/>
      <c r="IH54" s="160"/>
      <c r="II54" s="160"/>
      <c r="IJ54" s="160"/>
      <c r="IK54" s="160"/>
      <c r="IL54" s="160"/>
      <c r="IM54" s="160"/>
      <c r="IN54" s="160"/>
      <c r="IO54" s="160"/>
      <c r="IP54" s="160"/>
      <c r="IQ54" s="160"/>
      <c r="IR54" s="160"/>
      <c r="IS54" s="160"/>
      <c r="IT54" s="160"/>
      <c r="IU54" s="160"/>
      <c r="IV54" s="160"/>
      <c r="IW54" s="160"/>
      <c r="IX54" s="160"/>
      <c r="IY54" s="160"/>
      <c r="IZ54" s="160"/>
      <c r="JA54" s="160"/>
      <c r="JB54" s="160"/>
      <c r="JC54" s="160"/>
      <c r="JD54" s="160"/>
      <c r="JE54" s="160"/>
      <c r="JF54" s="160"/>
      <c r="JG54" s="160"/>
      <c r="JH54" s="160"/>
      <c r="JI54" s="160"/>
      <c r="JJ54" s="160"/>
      <c r="JK54" s="160"/>
      <c r="JL54" s="160"/>
      <c r="JM54" s="160"/>
      <c r="JN54" s="160"/>
      <c r="JO54" s="160"/>
      <c r="JP54" s="160"/>
      <c r="JQ54" s="160"/>
      <c r="JR54" s="160"/>
      <c r="JS54" s="160"/>
      <c r="JT54" s="160"/>
      <c r="JU54" s="160"/>
      <c r="JV54" s="160"/>
      <c r="JW54" s="160"/>
      <c r="JX54" s="160"/>
      <c r="JY54" s="160"/>
      <c r="JZ54" s="160"/>
      <c r="KA54" s="160"/>
      <c r="KB54" s="160"/>
      <c r="KC54" s="160"/>
      <c r="KD54" s="160"/>
      <c r="KE54" s="160"/>
      <c r="KF54" s="160"/>
      <c r="KG54" s="160"/>
      <c r="KH54" s="160"/>
      <c r="KI54" s="160"/>
      <c r="KJ54" s="160"/>
      <c r="KK54" s="160"/>
      <c r="KL54" s="160"/>
      <c r="KM54" s="160"/>
      <c r="KN54" s="160"/>
      <c r="KO54" s="160"/>
      <c r="KP54" s="160"/>
      <c r="KQ54" s="160"/>
      <c r="KR54" s="160"/>
      <c r="KS54" s="160"/>
      <c r="KT54" s="160"/>
      <c r="KU54" s="160"/>
      <c r="KV54" s="160"/>
      <c r="KW54" s="160"/>
      <c r="KX54" s="160"/>
      <c r="KY54" s="160"/>
      <c r="KZ54" s="160"/>
      <c r="LA54" s="160"/>
      <c r="LB54" s="160"/>
      <c r="LC54" s="160"/>
      <c r="LD54" s="160"/>
      <c r="LE54" s="160"/>
      <c r="LF54" s="160"/>
      <c r="LG54" s="160"/>
      <c r="LH54" s="160"/>
      <c r="LI54" s="160"/>
      <c r="LJ54" s="160"/>
      <c r="LK54" s="160"/>
      <c r="LL54" s="160"/>
      <c r="LM54" s="160"/>
      <c r="LN54" s="160"/>
      <c r="LO54" s="160"/>
      <c r="LP54" s="160"/>
      <c r="LQ54" s="160"/>
      <c r="LR54" s="160"/>
      <c r="LS54" s="160"/>
      <c r="LT54" s="160"/>
      <c r="LU54" s="160"/>
      <c r="LV54" s="160"/>
      <c r="LW54" s="160"/>
      <c r="LX54" s="160"/>
      <c r="LY54" s="160"/>
      <c r="LZ54" s="160"/>
      <c r="MA54" s="160"/>
      <c r="MB54" s="160"/>
      <c r="MC54" s="160"/>
      <c r="MD54" s="160"/>
      <c r="ME54" s="160"/>
      <c r="MF54" s="160"/>
      <c r="MG54" s="160"/>
      <c r="MH54" s="160"/>
      <c r="MI54" s="160"/>
      <c r="MJ54" s="160"/>
      <c r="MK54" s="160"/>
      <c r="ML54" s="160"/>
      <c r="MM54" s="160"/>
      <c r="MN54" s="160"/>
      <c r="MO54" s="160"/>
      <c r="MP54" s="160"/>
      <c r="MQ54" s="160"/>
      <c r="MR54" s="160"/>
      <c r="MS54" s="160"/>
      <c r="MT54" s="160"/>
      <c r="MU54" s="160"/>
      <c r="MV54" s="160"/>
      <c r="MW54" s="160"/>
      <c r="MX54" s="160"/>
      <c r="MY54" s="160"/>
      <c r="MZ54" s="160"/>
      <c r="NA54" s="160"/>
      <c r="NB54" s="160"/>
      <c r="NC54" s="160"/>
      <c r="ND54" s="160"/>
      <c r="NE54" s="160"/>
      <c r="NF54" s="160"/>
      <c r="NG54" s="160"/>
      <c r="NH54" s="160"/>
      <c r="NI54" s="160"/>
      <c r="NJ54" s="160"/>
      <c r="NK54" s="160"/>
      <c r="NL54" s="160"/>
      <c r="NM54" s="160"/>
      <c r="NN54" s="160"/>
      <c r="NO54" s="160"/>
      <c r="NP54" s="160"/>
      <c r="NQ54" s="160"/>
      <c r="NR54" s="160"/>
      <c r="NS54" s="160"/>
      <c r="NT54" s="160"/>
      <c r="NU54" s="160"/>
      <c r="NV54" s="160"/>
      <c r="NW54" s="160"/>
      <c r="NX54" s="160"/>
      <c r="NY54" s="160"/>
      <c r="NZ54" s="160"/>
      <c r="OA54" s="160"/>
      <c r="OB54" s="160"/>
      <c r="OC54" s="160"/>
      <c r="OD54" s="160"/>
      <c r="OE54" s="160"/>
      <c r="OF54" s="160"/>
      <c r="OG54" s="160"/>
      <c r="OH54" s="160"/>
      <c r="OI54" s="160"/>
      <c r="OJ54" s="160"/>
      <c r="OK54" s="160"/>
      <c r="OL54" s="160"/>
      <c r="OM54" s="160"/>
      <c r="ON54" s="160"/>
      <c r="OO54" s="160"/>
      <c r="OP54" s="160"/>
      <c r="OQ54" s="160"/>
      <c r="OR54" s="160"/>
      <c r="OS54" s="160"/>
      <c r="OT54" s="160"/>
      <c r="OU54" s="160"/>
      <c r="OV54" s="160"/>
      <c r="OW54" s="160"/>
      <c r="OX54" s="160"/>
      <c r="OY54" s="160"/>
      <c r="OZ54" s="160"/>
      <c r="PA54" s="160"/>
      <c r="PB54" s="160"/>
      <c r="PC54" s="160"/>
      <c r="PD54" s="160"/>
      <c r="PE54" s="160"/>
      <c r="PF54" s="160"/>
      <c r="PG54" s="160"/>
      <c r="PH54" s="160"/>
      <c r="PI54" s="160"/>
      <c r="PJ54" s="160"/>
      <c r="PK54" s="160"/>
      <c r="PL54" s="160"/>
      <c r="PM54" s="160"/>
      <c r="PN54" s="160"/>
      <c r="PO54" s="160"/>
      <c r="PP54" s="160"/>
      <c r="PQ54" s="160"/>
      <c r="PR54" s="160"/>
      <c r="PS54" s="160"/>
      <c r="PT54" s="160"/>
      <c r="PU54" s="160"/>
      <c r="PV54" s="160"/>
      <c r="PW54" s="160"/>
      <c r="PX54" s="160"/>
      <c r="PY54" s="160"/>
      <c r="PZ54" s="160"/>
      <c r="QA54" s="160"/>
      <c r="QB54" s="160"/>
      <c r="QC54" s="160"/>
      <c r="QD54" s="160"/>
      <c r="QE54" s="160"/>
      <c r="QF54" s="160"/>
      <c r="QG54" s="160"/>
      <c r="QH54" s="160"/>
      <c r="QI54" s="160"/>
      <c r="QJ54" s="160"/>
      <c r="QK54" s="160"/>
      <c r="QL54" s="160"/>
      <c r="QM54" s="160"/>
      <c r="QN54" s="160"/>
      <c r="QO54" s="160"/>
      <c r="QP54" s="160"/>
      <c r="QQ54" s="160"/>
      <c r="QR54" s="160"/>
      <c r="QS54" s="160"/>
      <c r="QT54" s="160"/>
      <c r="QU54" s="160"/>
      <c r="QV54" s="160"/>
      <c r="QW54" s="160"/>
      <c r="QX54" s="160"/>
      <c r="QY54" s="160"/>
      <c r="QZ54" s="160"/>
      <c r="RA54" s="160"/>
      <c r="RB54" s="160"/>
      <c r="RC54" s="160"/>
      <c r="RD54" s="160"/>
      <c r="RE54" s="160"/>
      <c r="RF54" s="160"/>
      <c r="RG54" s="160"/>
      <c r="RH54" s="160"/>
      <c r="RI54" s="160"/>
      <c r="RJ54" s="160"/>
      <c r="RK54" s="160"/>
      <c r="RL54" s="160"/>
      <c r="RM54" s="160"/>
      <c r="RN54" s="160"/>
      <c r="RO54" s="160"/>
      <c r="RP54" s="160"/>
      <c r="RQ54" s="160"/>
      <c r="RR54" s="160"/>
      <c r="RS54" s="160"/>
      <c r="RT54" s="160"/>
      <c r="RU54" s="160"/>
      <c r="RV54" s="160"/>
      <c r="RW54" s="160"/>
      <c r="RX54" s="160"/>
      <c r="RY54" s="160"/>
      <c r="RZ54" s="160"/>
      <c r="SA54" s="160"/>
      <c r="SB54" s="160"/>
      <c r="SC54" s="160"/>
      <c r="SD54" s="160"/>
      <c r="SE54" s="160"/>
      <c r="SF54" s="160"/>
      <c r="SG54" s="160"/>
      <c r="SH54" s="160"/>
      <c r="SI54" s="160"/>
      <c r="SJ54" s="160"/>
      <c r="SK54" s="160"/>
      <c r="SL54" s="160"/>
      <c r="SM54" s="160"/>
      <c r="SN54" s="160"/>
      <c r="SO54" s="160"/>
      <c r="SP54" s="160"/>
      <c r="SQ54" s="160"/>
      <c r="SR54" s="160"/>
      <c r="SS54" s="160"/>
      <c r="ST54" s="160"/>
      <c r="SU54" s="160"/>
      <c r="SV54" s="160"/>
      <c r="SW54" s="160"/>
      <c r="SX54" s="160"/>
      <c r="SY54" s="160"/>
      <c r="SZ54" s="160"/>
      <c r="TA54" s="160"/>
      <c r="TB54" s="160"/>
      <c r="TC54" s="160"/>
      <c r="TD54" s="160"/>
      <c r="TE54" s="160"/>
      <c r="TF54" s="160"/>
      <c r="TG54" s="160"/>
      <c r="TH54" s="160"/>
      <c r="TI54" s="160"/>
      <c r="TJ54" s="160"/>
      <c r="TK54" s="160"/>
      <c r="TL54" s="160"/>
      <c r="TM54" s="160"/>
      <c r="TN54" s="160"/>
      <c r="TO54" s="160"/>
      <c r="TP54" s="160"/>
      <c r="TQ54" s="160"/>
      <c r="TR54" s="160"/>
      <c r="TS54" s="160"/>
      <c r="TT54" s="160"/>
      <c r="TU54" s="160"/>
      <c r="TV54" s="160"/>
      <c r="TW54" s="160"/>
      <c r="TX54" s="160"/>
      <c r="TY54" s="160"/>
      <c r="TZ54" s="160"/>
      <c r="UA54" s="160"/>
      <c r="UB54" s="160"/>
      <c r="UC54" s="160"/>
      <c r="UD54" s="160"/>
      <c r="UE54" s="160"/>
      <c r="UF54" s="160"/>
      <c r="UG54" s="160"/>
      <c r="UH54" s="160"/>
      <c r="UI54" s="160"/>
      <c r="UJ54" s="160"/>
      <c r="UK54" s="160"/>
      <c r="UL54" s="160"/>
      <c r="UM54" s="160"/>
      <c r="UN54" s="160"/>
      <c r="UO54" s="160"/>
      <c r="UP54" s="160"/>
      <c r="UQ54" s="160"/>
      <c r="UR54" s="160"/>
      <c r="US54" s="160"/>
      <c r="UT54" s="160"/>
      <c r="UU54" s="160"/>
      <c r="UV54" s="160"/>
      <c r="UW54" s="160"/>
      <c r="UX54" s="160"/>
      <c r="UY54" s="160"/>
      <c r="UZ54" s="160"/>
      <c r="VA54" s="160"/>
      <c r="VB54" s="160"/>
      <c r="VC54" s="160"/>
      <c r="VD54" s="160"/>
      <c r="VE54" s="160"/>
      <c r="VF54" s="160"/>
      <c r="VG54" s="160"/>
      <c r="VH54" s="160"/>
      <c r="VI54" s="160"/>
      <c r="VJ54" s="160"/>
      <c r="VK54" s="160"/>
      <c r="VL54" s="160"/>
      <c r="VM54" s="160"/>
      <c r="VN54" s="160"/>
      <c r="VO54" s="160"/>
      <c r="VP54" s="160"/>
      <c r="VQ54" s="160"/>
      <c r="VR54" s="160"/>
      <c r="VS54" s="160"/>
      <c r="VT54" s="160"/>
      <c r="VU54" s="160"/>
      <c r="VV54" s="160"/>
      <c r="VW54" s="160"/>
      <c r="VX54" s="160"/>
      <c r="VY54" s="160"/>
      <c r="VZ54" s="160"/>
      <c r="WA54" s="160"/>
      <c r="WB54" s="160"/>
      <c r="WC54" s="160"/>
      <c r="WD54" s="160"/>
      <c r="WE54" s="160"/>
      <c r="WF54" s="160"/>
      <c r="WG54" s="160"/>
      <c r="WH54" s="160"/>
      <c r="WI54" s="160"/>
      <c r="WJ54" s="160"/>
      <c r="WK54" s="160"/>
      <c r="WL54" s="160"/>
      <c r="WM54" s="160"/>
      <c r="WN54" s="160"/>
      <c r="WO54" s="160"/>
      <c r="WP54" s="160"/>
      <c r="WQ54" s="160"/>
      <c r="WR54" s="160"/>
      <c r="WS54" s="160"/>
      <c r="WT54" s="160"/>
      <c r="WU54" s="160"/>
      <c r="WV54" s="160"/>
      <c r="WW54" s="160"/>
      <c r="WX54" s="160"/>
      <c r="WY54" s="160"/>
      <c r="WZ54" s="160"/>
      <c r="XA54" s="160"/>
      <c r="XB54" s="160"/>
      <c r="XC54" s="160"/>
      <c r="XD54" s="160"/>
      <c r="XE54" s="160"/>
      <c r="XF54" s="160"/>
      <c r="XG54" s="160"/>
      <c r="XH54" s="160"/>
      <c r="XI54" s="160"/>
      <c r="XJ54" s="160"/>
      <c r="XK54" s="160"/>
      <c r="XL54" s="160"/>
      <c r="XM54" s="160"/>
      <c r="XN54" s="160"/>
      <c r="XO54" s="160"/>
      <c r="XP54" s="160"/>
      <c r="XQ54" s="160"/>
      <c r="XR54" s="160"/>
      <c r="XS54" s="160"/>
      <c r="XT54" s="160"/>
      <c r="XU54" s="160"/>
      <c r="XV54" s="160"/>
      <c r="XW54" s="160"/>
      <c r="XX54" s="160"/>
      <c r="XY54" s="160"/>
      <c r="XZ54" s="160"/>
      <c r="YA54" s="160"/>
      <c r="YB54" s="160"/>
      <c r="YC54" s="160"/>
      <c r="YD54" s="160"/>
      <c r="YE54" s="160"/>
      <c r="YF54" s="160"/>
      <c r="YG54" s="160"/>
      <c r="YH54" s="160"/>
      <c r="YI54" s="160"/>
      <c r="YJ54" s="160"/>
      <c r="YK54" s="160"/>
      <c r="YL54" s="160"/>
      <c r="YM54" s="160"/>
      <c r="YN54" s="160"/>
      <c r="YO54" s="160"/>
      <c r="YP54" s="160"/>
      <c r="YQ54" s="160"/>
      <c r="YR54" s="160"/>
      <c r="YS54" s="160"/>
      <c r="YT54" s="160"/>
      <c r="YU54" s="160"/>
      <c r="YV54" s="160"/>
      <c r="YW54" s="160"/>
      <c r="YX54" s="160"/>
      <c r="YY54" s="160"/>
      <c r="YZ54" s="160"/>
      <c r="ZA54" s="160"/>
      <c r="ZB54" s="160"/>
      <c r="ZC54" s="160"/>
      <c r="ZD54" s="160"/>
      <c r="ZE54" s="160"/>
      <c r="ZF54" s="160"/>
      <c r="ZG54" s="160"/>
      <c r="ZH54" s="160"/>
      <c r="ZI54" s="160"/>
      <c r="ZJ54" s="160"/>
      <c r="ZK54" s="160"/>
      <c r="ZL54" s="160"/>
      <c r="ZM54" s="160"/>
      <c r="ZN54" s="160"/>
      <c r="ZO54" s="160"/>
      <c r="ZP54" s="160"/>
      <c r="ZQ54" s="160"/>
      <c r="ZR54" s="160"/>
      <c r="ZS54" s="160"/>
      <c r="ZT54" s="160"/>
      <c r="ZU54" s="160"/>
      <c r="ZV54" s="160"/>
      <c r="ZW54" s="160"/>
      <c r="ZX54" s="160"/>
      <c r="ZY54" s="160"/>
      <c r="ZZ54" s="160"/>
      <c r="AAA54" s="160"/>
      <c r="AAB54" s="160"/>
      <c r="AAC54" s="160"/>
      <c r="AAD54" s="160"/>
      <c r="AAE54" s="160"/>
      <c r="AAF54" s="160"/>
      <c r="AAG54" s="160"/>
      <c r="AAH54" s="160"/>
      <c r="AAI54" s="160"/>
      <c r="AAJ54" s="160"/>
      <c r="AAK54" s="160"/>
      <c r="AAL54" s="160"/>
      <c r="AAM54" s="160"/>
      <c r="AAN54" s="160"/>
      <c r="AAO54" s="160"/>
      <c r="AAP54" s="160"/>
      <c r="AAQ54" s="160"/>
      <c r="AAR54" s="160"/>
      <c r="AAS54" s="160"/>
      <c r="AAT54" s="160"/>
      <c r="AAU54" s="160"/>
      <c r="AAV54" s="160"/>
      <c r="AAW54" s="160"/>
      <c r="AAX54" s="160"/>
      <c r="AAY54" s="160"/>
      <c r="AAZ54" s="160"/>
      <c r="ABA54" s="160"/>
      <c r="ABB54" s="160"/>
      <c r="ABC54" s="160"/>
      <c r="ABD54" s="160"/>
      <c r="ABE54" s="160"/>
      <c r="ABF54" s="160"/>
      <c r="ABG54" s="160"/>
      <c r="ABH54" s="160"/>
      <c r="ABI54" s="160"/>
      <c r="ABJ54" s="160"/>
      <c r="ABK54" s="160"/>
      <c r="ABL54" s="160"/>
      <c r="ABM54" s="160"/>
      <c r="ABN54" s="160"/>
      <c r="ABO54" s="160"/>
      <c r="ABP54" s="160"/>
      <c r="ABQ54" s="160"/>
      <c r="ABR54" s="160"/>
      <c r="ABS54" s="160"/>
      <c r="ABT54" s="160"/>
      <c r="ABU54" s="160"/>
      <c r="ABV54" s="160"/>
      <c r="ABW54" s="160"/>
      <c r="ABX54" s="160"/>
      <c r="ABY54" s="160"/>
      <c r="ABZ54" s="160"/>
      <c r="ACA54" s="160"/>
      <c r="ACB54" s="160"/>
      <c r="ACC54" s="160"/>
      <c r="ACD54" s="160"/>
      <c r="ACE54" s="160"/>
      <c r="ACF54" s="160"/>
      <c r="ACG54" s="160"/>
      <c r="ACH54" s="160"/>
      <c r="ACI54" s="160"/>
      <c r="ACJ54" s="160"/>
      <c r="ACK54" s="160"/>
      <c r="ACL54" s="160"/>
      <c r="ACM54" s="160"/>
      <c r="ACN54" s="160"/>
      <c r="ACO54" s="160"/>
      <c r="ACP54" s="160"/>
      <c r="ACQ54" s="160"/>
      <c r="ACR54" s="160"/>
      <c r="ACS54" s="160"/>
      <c r="ACT54" s="160"/>
      <c r="ACU54" s="160"/>
      <c r="ACV54" s="160"/>
      <c r="ACW54" s="160"/>
      <c r="ACX54" s="160"/>
      <c r="ACY54" s="160"/>
      <c r="ACZ54" s="160"/>
      <c r="ADA54" s="160"/>
      <c r="ADB54" s="160"/>
      <c r="ADC54" s="160"/>
      <c r="ADD54" s="160"/>
      <c r="ADE54" s="160"/>
      <c r="ADF54" s="160"/>
      <c r="ADG54" s="160"/>
      <c r="ADH54" s="160"/>
      <c r="ADI54" s="160"/>
      <c r="ADJ54" s="160"/>
      <c r="ADK54" s="160"/>
      <c r="ADL54" s="160"/>
      <c r="ADM54" s="160"/>
      <c r="ADN54" s="160"/>
      <c r="ADO54" s="160"/>
      <c r="ADP54" s="160"/>
      <c r="ADQ54" s="160"/>
      <c r="ADR54" s="160"/>
      <c r="ADS54" s="160"/>
      <c r="ADT54" s="160"/>
      <c r="ADU54" s="160"/>
      <c r="ADV54" s="160"/>
      <c r="ADW54" s="160"/>
      <c r="ADX54" s="160"/>
      <c r="ADY54" s="160"/>
      <c r="ADZ54" s="160"/>
      <c r="AEA54" s="160"/>
      <c r="AEB54" s="160"/>
      <c r="AEC54" s="160"/>
      <c r="AED54" s="160"/>
      <c r="AEE54" s="160"/>
      <c r="AEF54" s="160"/>
      <c r="AEG54" s="160"/>
      <c r="AEH54" s="160"/>
      <c r="AEI54" s="160"/>
      <c r="AEJ54" s="160"/>
      <c r="AEK54" s="160"/>
      <c r="AEL54" s="160"/>
      <c r="AEM54" s="160"/>
      <c r="AEN54" s="160"/>
      <c r="AEO54" s="160"/>
      <c r="AEP54" s="160"/>
      <c r="AEQ54" s="160"/>
      <c r="AER54" s="160"/>
      <c r="AES54" s="160"/>
      <c r="AET54" s="160"/>
      <c r="AEU54" s="160"/>
      <c r="AEV54" s="160"/>
      <c r="AEW54" s="160"/>
      <c r="AEX54" s="160"/>
      <c r="AEY54" s="160"/>
      <c r="AEZ54" s="160"/>
      <c r="AFA54" s="160"/>
      <c r="AFB54" s="160"/>
      <c r="AFC54" s="160"/>
      <c r="AFD54" s="160"/>
      <c r="AFE54" s="160"/>
      <c r="AFF54" s="160"/>
      <c r="AFG54" s="160"/>
      <c r="AFH54" s="160"/>
      <c r="AFI54" s="160"/>
      <c r="AFJ54" s="160"/>
      <c r="AFK54" s="160"/>
      <c r="AFL54" s="160"/>
      <c r="AFM54" s="160"/>
      <c r="AFN54" s="160"/>
      <c r="AFO54" s="160"/>
      <c r="AFP54" s="160"/>
      <c r="AFQ54" s="160"/>
      <c r="AFR54" s="160"/>
      <c r="AFS54" s="160"/>
      <c r="AFT54" s="160"/>
      <c r="AFU54" s="160"/>
      <c r="AFV54" s="160"/>
      <c r="AFW54" s="160"/>
      <c r="AFX54" s="160"/>
      <c r="AFY54" s="160"/>
      <c r="AFZ54" s="160"/>
      <c r="AGA54" s="160"/>
      <c r="AGB54" s="160"/>
      <c r="AGC54" s="160"/>
      <c r="AGD54" s="160"/>
      <c r="AGE54" s="160"/>
      <c r="AGF54" s="160"/>
      <c r="AGG54" s="160"/>
      <c r="AGH54" s="160"/>
      <c r="AGI54" s="160"/>
      <c r="AGJ54" s="160"/>
      <c r="AGK54" s="160"/>
      <c r="AGL54" s="160"/>
      <c r="AGM54" s="160"/>
      <c r="AGN54" s="160"/>
      <c r="AGO54" s="160"/>
      <c r="AGP54" s="160"/>
      <c r="AGQ54" s="160"/>
      <c r="AGR54" s="160"/>
      <c r="AGS54" s="160"/>
      <c r="AGT54" s="160"/>
      <c r="AGU54" s="160"/>
      <c r="AGV54" s="160"/>
      <c r="AGW54" s="160"/>
      <c r="AGX54" s="160"/>
      <c r="AGY54" s="160"/>
      <c r="AGZ54" s="160"/>
      <c r="AHA54" s="160"/>
      <c r="AHB54" s="160"/>
      <c r="AHC54" s="160"/>
      <c r="AHD54" s="160"/>
      <c r="AHE54" s="160"/>
      <c r="AHF54" s="160"/>
      <c r="AHG54" s="160"/>
      <c r="AHH54" s="160"/>
      <c r="AHI54" s="160"/>
      <c r="AHJ54" s="160"/>
      <c r="AHK54" s="160"/>
      <c r="AHL54" s="160"/>
      <c r="AHM54" s="160"/>
      <c r="AHN54" s="160"/>
      <c r="AHO54" s="160"/>
      <c r="AHP54" s="160"/>
      <c r="AHQ54" s="160"/>
      <c r="AHR54" s="160"/>
      <c r="AHS54" s="160"/>
      <c r="AHT54" s="160"/>
      <c r="AHU54" s="160"/>
      <c r="AHV54" s="160"/>
      <c r="AHW54" s="160"/>
      <c r="AHX54" s="160"/>
      <c r="AHY54" s="160"/>
      <c r="AHZ54" s="160"/>
      <c r="AIA54" s="160"/>
      <c r="AIB54" s="160"/>
      <c r="AIC54" s="160"/>
      <c r="AID54" s="160"/>
      <c r="AIE54" s="160"/>
      <c r="AIF54" s="160"/>
      <c r="AIG54" s="160"/>
      <c r="AIH54" s="160"/>
      <c r="AII54" s="160"/>
      <c r="AIJ54" s="160"/>
      <c r="AIK54" s="160"/>
      <c r="AIL54" s="160"/>
      <c r="AIM54" s="160"/>
      <c r="AIN54" s="160"/>
      <c r="AIO54" s="160"/>
      <c r="AIP54" s="160"/>
      <c r="AIQ54" s="160"/>
      <c r="AIR54" s="160"/>
      <c r="AIS54" s="160"/>
      <c r="AIT54" s="160"/>
      <c r="AIU54" s="160"/>
      <c r="AIV54" s="160"/>
      <c r="AIW54" s="160"/>
      <c r="AIX54" s="160"/>
      <c r="AIY54" s="160"/>
      <c r="AIZ54" s="160"/>
      <c r="AJA54" s="160"/>
      <c r="AJB54" s="160"/>
      <c r="AJC54" s="160"/>
      <c r="AJD54" s="160"/>
      <c r="AJE54" s="160"/>
      <c r="AJF54" s="160"/>
      <c r="AJG54" s="160"/>
      <c r="AJH54" s="160"/>
      <c r="AJI54" s="160"/>
      <c r="AJJ54" s="160"/>
      <c r="AJK54" s="160"/>
      <c r="AJL54" s="160"/>
      <c r="AJM54" s="160"/>
      <c r="AJN54" s="160"/>
      <c r="AJO54" s="160"/>
      <c r="AJP54" s="160"/>
      <c r="AJQ54" s="160"/>
      <c r="AJR54" s="160"/>
      <c r="AJS54" s="160"/>
      <c r="AJT54" s="160"/>
      <c r="AJU54" s="160"/>
      <c r="AJV54" s="160"/>
      <c r="AJW54" s="160"/>
      <c r="AJX54" s="160"/>
      <c r="AJY54" s="160"/>
      <c r="AJZ54" s="160"/>
      <c r="AKA54" s="160"/>
      <c r="AKB54" s="160"/>
      <c r="AKC54" s="160"/>
      <c r="AKD54" s="160"/>
      <c r="AKE54" s="160"/>
      <c r="AKF54" s="160"/>
      <c r="AKG54" s="160"/>
      <c r="AKH54" s="160"/>
      <c r="AKI54" s="160"/>
      <c r="AKJ54" s="160"/>
      <c r="AKK54" s="160"/>
      <c r="AKL54" s="160"/>
      <c r="AKM54" s="160"/>
      <c r="AKN54" s="160"/>
      <c r="AKO54" s="160"/>
      <c r="AKP54" s="160"/>
      <c r="AKQ54" s="160"/>
      <c r="AKR54" s="160"/>
      <c r="AKS54" s="160"/>
      <c r="AKT54" s="160"/>
      <c r="AKU54" s="160"/>
      <c r="AKV54" s="160"/>
      <c r="AKW54" s="160"/>
      <c r="AKX54" s="160"/>
      <c r="AKY54" s="160"/>
      <c r="AKZ54" s="160"/>
      <c r="ALA54" s="160"/>
      <c r="ALB54" s="160"/>
      <c r="ALC54" s="160"/>
      <c r="ALD54" s="160"/>
      <c r="ALE54" s="160"/>
      <c r="ALF54" s="160"/>
      <c r="ALG54" s="160"/>
      <c r="ALH54" s="160"/>
      <c r="ALI54" s="160"/>
      <c r="ALJ54" s="160"/>
      <c r="ALK54" s="160"/>
      <c r="ALL54" s="160"/>
      <c r="ALM54" s="160"/>
      <c r="ALN54" s="160"/>
      <c r="ALO54" s="160"/>
      <c r="ALP54" s="160"/>
      <c r="ALQ54" s="160"/>
      <c r="ALR54" s="160"/>
      <c r="ALS54" s="160"/>
      <c r="ALT54" s="160"/>
      <c r="ALU54" s="160"/>
      <c r="ALV54" s="160"/>
      <c r="ALW54" s="160"/>
      <c r="ALX54" s="160"/>
      <c r="ALY54" s="160"/>
      <c r="ALZ54" s="160"/>
      <c r="AMA54" s="160"/>
      <c r="AMB54" s="160"/>
      <c r="AMC54" s="160"/>
      <c r="AMD54" s="160"/>
      <c r="AME54" s="160"/>
      <c r="AMF54" s="160"/>
      <c r="AMG54" s="160"/>
      <c r="AMH54" s="160"/>
      <c r="AMI54" s="160"/>
      <c r="AMJ54" s="160"/>
      <c r="AMK54" s="160"/>
      <c r="AML54" s="160"/>
      <c r="AMM54" s="160"/>
      <c r="AMN54" s="160"/>
      <c r="AMO54" s="160"/>
      <c r="AMP54" s="160"/>
      <c r="AMQ54" s="160"/>
      <c r="AMR54" s="160"/>
      <c r="AMS54" s="160"/>
      <c r="AMT54" s="160"/>
      <c r="AMU54" s="160"/>
      <c r="AMV54" s="160"/>
      <c r="AMW54" s="160"/>
      <c r="AMX54" s="160"/>
      <c r="AMY54" s="160"/>
      <c r="AMZ54" s="160"/>
      <c r="ANA54" s="160"/>
      <c r="ANB54" s="160"/>
      <c r="ANC54" s="160"/>
      <c r="AND54" s="160"/>
      <c r="ANE54" s="160"/>
      <c r="ANF54" s="160"/>
      <c r="ANG54" s="160"/>
      <c r="ANH54" s="160"/>
      <c r="ANI54" s="160"/>
      <c r="ANJ54" s="160"/>
      <c r="ANK54" s="160"/>
      <c r="ANL54" s="160"/>
      <c r="ANM54" s="160"/>
      <c r="ANN54" s="160"/>
      <c r="ANO54" s="160"/>
      <c r="ANP54" s="160"/>
      <c r="ANQ54" s="160"/>
      <c r="ANR54" s="160"/>
      <c r="ANS54" s="160"/>
      <c r="ANT54" s="160"/>
      <c r="ANU54" s="160"/>
      <c r="ANV54" s="160"/>
      <c r="ANW54" s="160"/>
      <c r="ANX54" s="160"/>
      <c r="ANY54" s="160"/>
      <c r="ANZ54" s="160"/>
      <c r="AOA54" s="160"/>
      <c r="AOB54" s="160"/>
      <c r="AOC54" s="160"/>
      <c r="AOD54" s="160"/>
      <c r="AOE54" s="160"/>
      <c r="AOF54" s="160"/>
      <c r="AOG54" s="160"/>
      <c r="AOH54" s="160"/>
      <c r="AOI54" s="160"/>
      <c r="AOJ54" s="160"/>
      <c r="AOK54" s="160"/>
      <c r="AOL54" s="160"/>
      <c r="AOM54" s="160"/>
      <c r="AON54" s="160"/>
      <c r="AOO54" s="160"/>
      <c r="AOP54" s="160"/>
      <c r="AOQ54" s="160"/>
      <c r="AOR54" s="160"/>
      <c r="AOS54" s="160"/>
      <c r="AOT54" s="160"/>
      <c r="AOU54" s="160"/>
      <c r="AOV54" s="160"/>
      <c r="AOW54" s="160"/>
      <c r="AOX54" s="160"/>
      <c r="AOY54" s="160"/>
      <c r="AOZ54" s="160"/>
      <c r="APA54" s="160"/>
      <c r="APB54" s="160"/>
      <c r="APC54" s="160"/>
      <c r="APD54" s="160"/>
      <c r="APE54" s="160"/>
      <c r="APF54" s="160"/>
      <c r="APG54" s="160"/>
      <c r="APH54" s="160"/>
      <c r="API54" s="160"/>
      <c r="APJ54" s="160"/>
      <c r="APK54" s="160"/>
      <c r="APL54" s="160"/>
      <c r="APM54" s="160"/>
      <c r="APN54" s="160"/>
      <c r="APO54" s="160"/>
      <c r="APP54" s="160"/>
      <c r="APQ54" s="160"/>
      <c r="APR54" s="160"/>
      <c r="APS54" s="160"/>
      <c r="APT54" s="160"/>
      <c r="APU54" s="160"/>
      <c r="APV54" s="160"/>
      <c r="APW54" s="160"/>
      <c r="APX54" s="160"/>
      <c r="APY54" s="160"/>
      <c r="APZ54" s="160"/>
      <c r="AQA54" s="160"/>
      <c r="AQB54" s="160"/>
      <c r="AQC54" s="160"/>
      <c r="AQD54" s="160"/>
      <c r="AQE54" s="160"/>
      <c r="AQF54" s="160"/>
      <c r="AQG54" s="160"/>
      <c r="AQH54" s="160"/>
      <c r="AQI54" s="160"/>
      <c r="AQJ54" s="160"/>
      <c r="AQK54" s="160"/>
      <c r="AQL54" s="160"/>
      <c r="AQM54" s="160"/>
      <c r="AQN54" s="160"/>
      <c r="AQO54" s="160"/>
      <c r="AQP54" s="160"/>
      <c r="AQQ54" s="160"/>
      <c r="AQR54" s="160"/>
      <c r="AQS54" s="160"/>
      <c r="AQT54" s="160"/>
      <c r="AQU54" s="160"/>
      <c r="AQV54" s="160"/>
      <c r="AQW54" s="160"/>
      <c r="AQX54" s="160"/>
      <c r="AQY54" s="160"/>
      <c r="AQZ54" s="160"/>
      <c r="ARA54" s="160"/>
      <c r="ARB54" s="160"/>
      <c r="ARC54" s="160"/>
      <c r="ARD54" s="160"/>
      <c r="ARE54" s="160"/>
      <c r="ARF54" s="160"/>
      <c r="ARG54" s="160"/>
      <c r="ARH54" s="160"/>
      <c r="ARI54" s="160"/>
      <c r="ARJ54" s="160"/>
      <c r="ARK54" s="160"/>
      <c r="ARL54" s="160"/>
      <c r="ARM54" s="160"/>
      <c r="ARN54" s="160"/>
      <c r="ARO54" s="160"/>
      <c r="ARP54" s="160"/>
      <c r="ARQ54" s="160"/>
      <c r="ARR54" s="160"/>
      <c r="ARS54" s="160"/>
      <c r="ART54" s="160"/>
      <c r="ARU54" s="160"/>
      <c r="ARV54" s="160"/>
      <c r="ARW54" s="160"/>
      <c r="ARX54" s="160"/>
      <c r="ARY54" s="160"/>
      <c r="ARZ54" s="160"/>
      <c r="ASA54" s="160"/>
      <c r="ASB54" s="160"/>
      <c r="ASC54" s="160"/>
      <c r="ASD54" s="160"/>
      <c r="ASE54" s="160"/>
      <c r="ASF54" s="160"/>
      <c r="ASG54" s="160"/>
      <c r="ASH54" s="160"/>
      <c r="ASI54" s="160"/>
      <c r="ASJ54" s="160"/>
      <c r="ASK54" s="160"/>
      <c r="ASL54" s="160"/>
      <c r="ASM54" s="160"/>
      <c r="ASN54" s="160"/>
      <c r="ASO54" s="160"/>
      <c r="ASP54" s="160"/>
      <c r="ASQ54" s="160"/>
      <c r="ASR54" s="160"/>
      <c r="ASS54" s="160"/>
      <c r="AST54" s="160"/>
      <c r="ASU54" s="160"/>
      <c r="ASV54" s="160"/>
      <c r="ASW54" s="160"/>
      <c r="ASX54" s="160"/>
      <c r="ASY54" s="160"/>
      <c r="ASZ54" s="160"/>
      <c r="ATA54" s="160"/>
      <c r="ATB54" s="160"/>
      <c r="ATC54" s="160"/>
      <c r="ATD54" s="160"/>
      <c r="ATE54" s="160"/>
      <c r="ATF54" s="160"/>
      <c r="ATG54" s="160"/>
      <c r="ATH54" s="160"/>
      <c r="ATI54" s="160"/>
      <c r="ATJ54" s="160"/>
      <c r="ATK54" s="160"/>
      <c r="ATL54" s="160"/>
      <c r="ATM54" s="160"/>
      <c r="ATN54" s="160"/>
      <c r="ATO54" s="160"/>
      <c r="ATP54" s="160"/>
      <c r="ATQ54" s="160"/>
      <c r="ATR54" s="160"/>
      <c r="ATS54" s="160"/>
      <c r="ATT54" s="160"/>
      <c r="ATU54" s="160"/>
      <c r="ATV54" s="160"/>
      <c r="ATW54" s="160"/>
      <c r="ATX54" s="160"/>
      <c r="ATY54" s="160"/>
      <c r="ATZ54" s="160"/>
      <c r="AUA54" s="160"/>
      <c r="AUB54" s="160"/>
      <c r="AUC54" s="160"/>
      <c r="AUD54" s="160"/>
      <c r="AUE54" s="160"/>
      <c r="AUF54" s="160"/>
      <c r="AUG54" s="160"/>
      <c r="AUH54" s="160"/>
      <c r="AUI54" s="160"/>
      <c r="AUJ54" s="160"/>
      <c r="AUK54" s="160"/>
      <c r="AUL54" s="160"/>
      <c r="AUM54" s="160"/>
      <c r="AUN54" s="160"/>
      <c r="AUO54" s="160"/>
      <c r="AUP54" s="160"/>
      <c r="AUQ54" s="160"/>
      <c r="AUR54" s="160"/>
      <c r="AUS54" s="160"/>
      <c r="AUT54" s="160"/>
      <c r="AUU54" s="160"/>
      <c r="AUV54" s="160"/>
      <c r="AUW54" s="160"/>
      <c r="AUX54" s="160"/>
      <c r="AUY54" s="160"/>
      <c r="AUZ54" s="160"/>
      <c r="AVA54" s="160"/>
      <c r="AVB54" s="160"/>
      <c r="AVC54" s="160"/>
      <c r="AVD54" s="160"/>
      <c r="AVE54" s="160"/>
      <c r="AVF54" s="160"/>
      <c r="AVG54" s="160"/>
      <c r="AVH54" s="160"/>
      <c r="AVI54" s="160"/>
      <c r="AVJ54" s="160"/>
      <c r="AVK54" s="160"/>
      <c r="AVL54" s="160"/>
      <c r="AVM54" s="160"/>
      <c r="AVN54" s="160"/>
      <c r="AVO54" s="160"/>
      <c r="AVP54" s="160"/>
      <c r="AVQ54" s="160"/>
      <c r="AVR54" s="160"/>
      <c r="AVS54" s="160"/>
      <c r="AVT54" s="160"/>
      <c r="AVU54" s="160"/>
      <c r="AVV54" s="160"/>
      <c r="AVW54" s="160"/>
      <c r="AVX54" s="160"/>
      <c r="AVY54" s="160"/>
      <c r="AVZ54" s="160"/>
      <c r="AWA54" s="160"/>
      <c r="AWB54" s="160"/>
      <c r="AWC54" s="160"/>
      <c r="AWD54" s="160"/>
      <c r="AWE54" s="160"/>
      <c r="AWF54" s="160"/>
      <c r="AWG54" s="160"/>
      <c r="AWH54" s="160"/>
      <c r="AWI54" s="160"/>
      <c r="AWJ54" s="160"/>
      <c r="AWK54" s="160"/>
      <c r="AWL54" s="160"/>
      <c r="AWM54" s="160"/>
      <c r="AWN54" s="160"/>
      <c r="AWO54" s="160"/>
      <c r="AWP54" s="160"/>
      <c r="AWQ54" s="160"/>
      <c r="AWR54" s="160"/>
      <c r="AWS54" s="160"/>
      <c r="AWT54" s="160"/>
      <c r="AWU54" s="160"/>
      <c r="AWV54" s="160"/>
      <c r="AWW54" s="160"/>
      <c r="AWX54" s="160"/>
      <c r="AWY54" s="160"/>
      <c r="AWZ54" s="160"/>
      <c r="AXA54" s="160"/>
      <c r="AXB54" s="160"/>
      <c r="AXC54" s="160"/>
      <c r="AXD54" s="160"/>
      <c r="AXE54" s="160"/>
      <c r="AXF54" s="160"/>
      <c r="AXG54" s="160"/>
      <c r="AXH54" s="160"/>
      <c r="AXI54" s="160"/>
      <c r="AXJ54" s="160"/>
      <c r="AXK54" s="160"/>
      <c r="AXL54" s="160"/>
      <c r="AXM54" s="160"/>
      <c r="AXN54" s="160"/>
      <c r="AXO54" s="160"/>
      <c r="AXP54" s="160"/>
      <c r="AXQ54" s="160"/>
      <c r="AXR54" s="160"/>
      <c r="AXS54" s="160"/>
      <c r="AXT54" s="160"/>
      <c r="AXU54" s="160"/>
      <c r="AXV54" s="160"/>
      <c r="AXW54" s="160"/>
      <c r="AXX54" s="160"/>
      <c r="AXY54" s="160"/>
      <c r="AXZ54" s="160"/>
      <c r="AYA54" s="160"/>
      <c r="AYB54" s="160"/>
      <c r="AYC54" s="160"/>
      <c r="AYD54" s="160"/>
      <c r="AYE54" s="160"/>
      <c r="AYF54" s="160"/>
      <c r="AYG54" s="160"/>
      <c r="AYH54" s="160"/>
      <c r="AYI54" s="160"/>
      <c r="AYJ54" s="160"/>
      <c r="AYK54" s="160"/>
      <c r="AYL54" s="160"/>
      <c r="AYM54" s="160"/>
      <c r="AYN54" s="160"/>
      <c r="AYO54" s="160"/>
      <c r="AYP54" s="160"/>
      <c r="AYQ54" s="160"/>
      <c r="AYR54" s="160"/>
      <c r="AYS54" s="160"/>
      <c r="AYT54" s="160"/>
      <c r="AYU54" s="160"/>
      <c r="AYV54" s="160"/>
      <c r="AYW54" s="160"/>
      <c r="AYX54" s="160"/>
      <c r="AYY54" s="160"/>
      <c r="AYZ54" s="160"/>
      <c r="AZA54" s="160"/>
      <c r="AZB54" s="160"/>
      <c r="AZC54" s="160"/>
      <c r="AZD54" s="160"/>
      <c r="AZE54" s="160"/>
      <c r="AZF54" s="160"/>
      <c r="AZG54" s="160"/>
      <c r="AZH54" s="160"/>
      <c r="AZI54" s="160"/>
      <c r="AZJ54" s="160"/>
      <c r="AZK54" s="160"/>
      <c r="AZL54" s="160"/>
      <c r="AZM54" s="160"/>
      <c r="AZN54" s="160"/>
      <c r="AZO54" s="160"/>
      <c r="AZP54" s="160"/>
      <c r="AZQ54" s="160"/>
      <c r="AZR54" s="160"/>
      <c r="AZS54" s="160"/>
      <c r="AZT54" s="160"/>
      <c r="AZU54" s="160"/>
      <c r="AZV54" s="160"/>
      <c r="AZW54" s="160"/>
      <c r="AZX54" s="160"/>
      <c r="AZY54" s="160"/>
      <c r="AZZ54" s="160"/>
      <c r="BAA54" s="160"/>
      <c r="BAB54" s="160"/>
      <c r="BAC54" s="160"/>
      <c r="BAD54" s="160"/>
      <c r="BAE54" s="160"/>
      <c r="BAF54" s="160"/>
      <c r="BAG54" s="160"/>
      <c r="BAH54" s="160"/>
      <c r="BAI54" s="160"/>
      <c r="BAJ54" s="160"/>
      <c r="BAK54" s="160"/>
      <c r="BAL54" s="160"/>
      <c r="BAM54" s="160"/>
      <c r="BAN54" s="160"/>
      <c r="BAO54" s="160"/>
      <c r="BAP54" s="160"/>
      <c r="BAQ54" s="160"/>
      <c r="BAR54" s="160"/>
      <c r="BAS54" s="160"/>
      <c r="BAT54" s="160"/>
      <c r="BAU54" s="160"/>
      <c r="BAV54" s="160"/>
      <c r="BAW54" s="160"/>
      <c r="BAX54" s="160"/>
      <c r="BAY54" s="160"/>
      <c r="BAZ54" s="160"/>
      <c r="BBA54" s="160"/>
      <c r="BBB54" s="160"/>
      <c r="BBC54" s="160"/>
      <c r="BBD54" s="160"/>
      <c r="BBE54" s="160"/>
      <c r="BBF54" s="160"/>
      <c r="BBG54" s="160"/>
      <c r="BBH54" s="160"/>
      <c r="BBI54" s="160"/>
      <c r="BBJ54" s="160"/>
      <c r="BBK54" s="160"/>
      <c r="BBL54" s="160"/>
      <c r="BBM54" s="160"/>
      <c r="BBN54" s="160"/>
      <c r="BBO54" s="160"/>
      <c r="BBP54" s="160"/>
      <c r="BBQ54" s="160"/>
      <c r="BBR54" s="160"/>
      <c r="BBS54" s="160"/>
      <c r="BBT54" s="160"/>
      <c r="BBU54" s="160"/>
      <c r="BBV54" s="160"/>
      <c r="BBW54" s="160"/>
      <c r="BBX54" s="160"/>
      <c r="BBY54" s="160"/>
      <c r="BBZ54" s="160"/>
      <c r="BCA54" s="160"/>
      <c r="BCB54" s="160"/>
      <c r="BCC54" s="160"/>
      <c r="BCD54" s="160"/>
      <c r="BCE54" s="160"/>
      <c r="BCF54" s="160"/>
      <c r="BCG54" s="160"/>
      <c r="BCH54" s="160"/>
      <c r="BCI54" s="160"/>
      <c r="BCJ54" s="160"/>
      <c r="BCK54" s="160"/>
      <c r="BCL54" s="160"/>
      <c r="BCM54" s="160"/>
      <c r="BCN54" s="160"/>
      <c r="BCO54" s="160"/>
      <c r="BCP54" s="160"/>
      <c r="BCQ54" s="160"/>
      <c r="BCR54" s="160"/>
      <c r="BCS54" s="160"/>
      <c r="BCT54" s="160"/>
      <c r="BCU54" s="160"/>
      <c r="BCV54" s="160"/>
      <c r="BCW54" s="160"/>
      <c r="BCX54" s="160"/>
      <c r="BCY54" s="160"/>
      <c r="BCZ54" s="160"/>
      <c r="BDA54" s="160"/>
      <c r="BDB54" s="160"/>
      <c r="BDC54" s="160"/>
      <c r="BDD54" s="160"/>
      <c r="BDE54" s="160"/>
      <c r="BDF54" s="160"/>
      <c r="BDG54" s="160"/>
      <c r="BDH54" s="160"/>
      <c r="BDI54" s="160"/>
      <c r="BDJ54" s="160"/>
      <c r="BDK54" s="160"/>
      <c r="BDL54" s="160"/>
      <c r="BDM54" s="160"/>
      <c r="BDN54" s="160"/>
      <c r="BDO54" s="160"/>
      <c r="BDP54" s="160"/>
      <c r="BDQ54" s="160"/>
      <c r="BDR54" s="160"/>
      <c r="BDS54" s="160"/>
      <c r="BDT54" s="160"/>
      <c r="BDU54" s="160"/>
      <c r="BDV54" s="160"/>
      <c r="BDW54" s="160"/>
      <c r="BDX54" s="160"/>
      <c r="BDY54" s="160"/>
      <c r="BDZ54" s="160"/>
      <c r="BEA54" s="160"/>
      <c r="BEB54" s="160"/>
      <c r="BEC54" s="160"/>
      <c r="BED54" s="160"/>
      <c r="BEE54" s="160"/>
      <c r="BEF54" s="160"/>
      <c r="BEG54" s="160"/>
      <c r="BEH54" s="160"/>
      <c r="BEI54" s="160"/>
      <c r="BEJ54" s="160"/>
      <c r="BEK54" s="160"/>
      <c r="BEL54" s="160"/>
      <c r="BEM54" s="160"/>
      <c r="BEN54" s="160"/>
      <c r="BEO54" s="160"/>
      <c r="BEP54" s="160"/>
      <c r="BEQ54" s="160"/>
      <c r="BER54" s="160"/>
      <c r="BES54" s="160"/>
      <c r="BET54" s="160"/>
      <c r="BEU54" s="160"/>
      <c r="BEV54" s="160"/>
      <c r="BEW54" s="160"/>
      <c r="BEX54" s="160"/>
      <c r="BEY54" s="160"/>
      <c r="BEZ54" s="160"/>
      <c r="BFA54" s="160"/>
      <c r="BFB54" s="160"/>
      <c r="BFC54" s="160"/>
      <c r="BFD54" s="160"/>
      <c r="BFE54" s="160"/>
      <c r="BFF54" s="160"/>
      <c r="BFG54" s="160"/>
      <c r="BFH54" s="160"/>
      <c r="BFI54" s="160"/>
      <c r="BFJ54" s="160"/>
      <c r="BFK54" s="160"/>
      <c r="BFL54" s="160"/>
      <c r="BFM54" s="160"/>
      <c r="BFN54" s="160"/>
      <c r="BFO54" s="160"/>
      <c r="BFP54" s="160"/>
      <c r="BFQ54" s="160"/>
      <c r="BFR54" s="160"/>
      <c r="BFS54" s="160"/>
      <c r="BFT54" s="160"/>
      <c r="BFU54" s="160"/>
      <c r="BFV54" s="160"/>
      <c r="BFW54" s="160"/>
      <c r="BFX54" s="160"/>
      <c r="BFY54" s="160"/>
      <c r="BFZ54" s="160"/>
      <c r="BGA54" s="160"/>
      <c r="BGB54" s="160"/>
      <c r="BGC54" s="160"/>
      <c r="BGD54" s="160"/>
      <c r="BGE54" s="160"/>
      <c r="BGF54" s="160"/>
      <c r="BGG54" s="160"/>
      <c r="BGH54" s="160"/>
      <c r="BGI54" s="160"/>
      <c r="BGJ54" s="160"/>
      <c r="BGK54" s="160"/>
      <c r="BGL54" s="160"/>
      <c r="BGM54" s="160"/>
      <c r="BGN54" s="160"/>
      <c r="BGO54" s="160"/>
      <c r="BGP54" s="160"/>
      <c r="BGQ54" s="160"/>
      <c r="BGR54" s="160"/>
      <c r="BGS54" s="160"/>
      <c r="BGT54" s="160"/>
      <c r="BGU54" s="160"/>
      <c r="BGV54" s="160"/>
      <c r="BGW54" s="160"/>
      <c r="BGX54" s="160"/>
      <c r="BGY54" s="160"/>
      <c r="BGZ54" s="160"/>
      <c r="BHA54" s="160"/>
      <c r="BHB54" s="160"/>
      <c r="BHC54" s="160"/>
      <c r="BHD54" s="160"/>
      <c r="BHE54" s="160"/>
      <c r="BHF54" s="160"/>
      <c r="BHG54" s="160"/>
      <c r="BHH54" s="160"/>
      <c r="BHI54" s="160"/>
      <c r="BHJ54" s="160"/>
      <c r="BHK54" s="160"/>
      <c r="BHL54" s="160"/>
      <c r="BHM54" s="160"/>
      <c r="BHN54" s="160"/>
      <c r="BHO54" s="160"/>
      <c r="BHP54" s="160"/>
      <c r="BHQ54" s="160"/>
      <c r="BHR54" s="160"/>
      <c r="BHS54" s="160"/>
      <c r="BHT54" s="160"/>
      <c r="BHU54" s="160"/>
      <c r="BHV54" s="160"/>
      <c r="BHW54" s="160"/>
      <c r="BHX54" s="160"/>
      <c r="BHY54" s="160"/>
      <c r="BHZ54" s="160"/>
      <c r="BIA54" s="160"/>
      <c r="BIB54" s="160"/>
      <c r="BIC54" s="160"/>
      <c r="BID54" s="160"/>
      <c r="BIE54" s="160"/>
      <c r="BIF54" s="160"/>
      <c r="BIG54" s="160"/>
      <c r="BIH54" s="160"/>
      <c r="BII54" s="160"/>
      <c r="BIJ54" s="160"/>
      <c r="BIK54" s="160"/>
      <c r="BIL54" s="160"/>
      <c r="BIM54" s="160"/>
      <c r="BIN54" s="160"/>
      <c r="BIO54" s="160"/>
      <c r="BIP54" s="160"/>
      <c r="BIQ54" s="160"/>
      <c r="BIR54" s="160"/>
      <c r="BIS54" s="160"/>
      <c r="BIT54" s="160"/>
      <c r="BIU54" s="160"/>
      <c r="BIV54" s="160"/>
      <c r="BIW54" s="160"/>
      <c r="BIX54" s="160"/>
      <c r="BIY54" s="160"/>
      <c r="BIZ54" s="160"/>
      <c r="BJA54" s="160"/>
      <c r="BJB54" s="160"/>
      <c r="BJC54" s="160"/>
      <c r="BJD54" s="160"/>
      <c r="BJE54" s="160"/>
      <c r="BJF54" s="160"/>
      <c r="BJG54" s="160"/>
      <c r="BJH54" s="160"/>
      <c r="BJI54" s="160"/>
      <c r="BJJ54" s="160"/>
      <c r="BJK54" s="160"/>
      <c r="BJL54" s="160"/>
      <c r="BJM54" s="160"/>
      <c r="BJN54" s="160"/>
      <c r="BJO54" s="160"/>
      <c r="BJP54" s="160"/>
      <c r="BJQ54" s="160"/>
      <c r="BJR54" s="160"/>
      <c r="BJS54" s="160"/>
      <c r="BJT54" s="160"/>
      <c r="BJU54" s="160"/>
      <c r="BJV54" s="160"/>
      <c r="BJW54" s="160"/>
      <c r="BJX54" s="160"/>
      <c r="BJY54" s="160"/>
      <c r="BJZ54" s="160"/>
      <c r="BKA54" s="160"/>
      <c r="BKB54" s="160"/>
      <c r="BKC54" s="160"/>
      <c r="BKD54" s="160"/>
      <c r="BKE54" s="160"/>
      <c r="BKF54" s="160"/>
      <c r="BKG54" s="160"/>
      <c r="BKH54" s="160"/>
      <c r="BKI54" s="160"/>
      <c r="BKJ54" s="160"/>
      <c r="BKK54" s="160"/>
      <c r="BKL54" s="160"/>
      <c r="BKM54" s="160"/>
      <c r="BKN54" s="160"/>
      <c r="BKO54" s="160"/>
      <c r="BKP54" s="160"/>
      <c r="BKQ54" s="160"/>
      <c r="BKR54" s="160"/>
      <c r="BKS54" s="160"/>
      <c r="BKT54" s="160"/>
      <c r="BKU54" s="160"/>
      <c r="BKV54" s="160"/>
      <c r="BKW54" s="160"/>
      <c r="BKX54" s="160"/>
      <c r="BKY54" s="160"/>
      <c r="BKZ54" s="160"/>
      <c r="BLA54" s="160"/>
      <c r="BLB54" s="160"/>
      <c r="BLC54" s="160"/>
      <c r="BLD54" s="160"/>
      <c r="BLE54" s="160"/>
      <c r="BLF54" s="160"/>
      <c r="BLG54" s="160"/>
      <c r="BLH54" s="160"/>
      <c r="BLI54" s="160"/>
      <c r="BLJ54" s="160"/>
      <c r="BLK54" s="160"/>
      <c r="BLL54" s="160"/>
      <c r="BLM54" s="160"/>
      <c r="BLN54" s="160"/>
      <c r="BLO54" s="160"/>
      <c r="BLP54" s="160"/>
      <c r="BLQ54" s="160"/>
      <c r="BLR54" s="160"/>
      <c r="BLS54" s="160"/>
      <c r="BLT54" s="160"/>
      <c r="BLU54" s="160"/>
      <c r="BLV54" s="160"/>
      <c r="BLW54" s="160"/>
      <c r="BLX54" s="160"/>
      <c r="BLY54" s="160"/>
      <c r="BLZ54" s="160"/>
      <c r="BMA54" s="160"/>
      <c r="BMB54" s="160"/>
      <c r="BMC54" s="160"/>
      <c r="BMD54" s="160"/>
      <c r="BME54" s="160"/>
      <c r="BMF54" s="160"/>
      <c r="BMG54" s="160"/>
      <c r="BMH54" s="160"/>
      <c r="BMI54" s="160"/>
      <c r="BMJ54" s="160"/>
      <c r="BMK54" s="160"/>
      <c r="BML54" s="160"/>
      <c r="BMM54" s="160"/>
      <c r="BMN54" s="160"/>
      <c r="BMO54" s="160"/>
      <c r="BMP54" s="160"/>
      <c r="BMQ54" s="160"/>
      <c r="BMR54" s="160"/>
      <c r="BMS54" s="160"/>
      <c r="BMT54" s="160"/>
      <c r="BMU54" s="160"/>
      <c r="BMV54" s="160"/>
      <c r="BMW54" s="160"/>
      <c r="BMX54" s="160"/>
      <c r="BMY54" s="160"/>
      <c r="BMZ54" s="160"/>
      <c r="BNA54" s="160"/>
      <c r="BNB54" s="160"/>
      <c r="BNC54" s="160"/>
      <c r="BND54" s="160"/>
      <c r="BNE54" s="160"/>
      <c r="BNF54" s="160"/>
      <c r="BNG54" s="160"/>
      <c r="BNH54" s="160"/>
      <c r="BNI54" s="160"/>
      <c r="BNJ54" s="160"/>
      <c r="BNK54" s="160"/>
      <c r="BNL54" s="160"/>
      <c r="BNM54" s="160"/>
      <c r="BNN54" s="160"/>
      <c r="BNO54" s="160"/>
      <c r="BNP54" s="160"/>
      <c r="BNQ54" s="160"/>
      <c r="BNR54" s="160"/>
      <c r="BNS54" s="160"/>
      <c r="BNT54" s="160"/>
      <c r="BNU54" s="160"/>
      <c r="BNV54" s="160"/>
      <c r="BNW54" s="160"/>
      <c r="BNX54" s="160"/>
      <c r="BNY54" s="160"/>
      <c r="BNZ54" s="160"/>
      <c r="BOA54" s="160"/>
      <c r="BOB54" s="160"/>
      <c r="BOC54" s="160"/>
      <c r="BOD54" s="160"/>
      <c r="BOE54" s="160"/>
      <c r="BOF54" s="160"/>
      <c r="BOG54" s="160"/>
      <c r="BOH54" s="160"/>
      <c r="BOI54" s="160"/>
      <c r="BOJ54" s="160"/>
      <c r="BOK54" s="160"/>
      <c r="BOL54" s="160"/>
      <c r="BOM54" s="160"/>
      <c r="BON54" s="160"/>
      <c r="BOO54" s="160"/>
      <c r="BOP54" s="160"/>
      <c r="BOQ54" s="160"/>
      <c r="BOR54" s="160"/>
      <c r="BOS54" s="160"/>
      <c r="BOT54" s="160"/>
      <c r="BOU54" s="160"/>
      <c r="BOV54" s="160"/>
      <c r="BOW54" s="160"/>
      <c r="BOX54" s="160"/>
      <c r="BOY54" s="160"/>
      <c r="BOZ54" s="160"/>
      <c r="BPA54" s="160"/>
      <c r="BPB54" s="160"/>
      <c r="BPC54" s="160"/>
      <c r="BPD54" s="160"/>
      <c r="BPE54" s="160"/>
      <c r="BPF54" s="160"/>
      <c r="BPG54" s="160"/>
      <c r="BPH54" s="160"/>
      <c r="BPI54" s="160"/>
      <c r="BPJ54" s="160"/>
      <c r="BPK54" s="160"/>
      <c r="BPL54" s="160"/>
      <c r="BPM54" s="160"/>
      <c r="BPN54" s="160"/>
      <c r="BPO54" s="160"/>
      <c r="BPP54" s="160"/>
      <c r="BPQ54" s="160"/>
      <c r="BPR54" s="160"/>
      <c r="BPS54" s="160"/>
      <c r="BPT54" s="160"/>
      <c r="BPU54" s="160"/>
      <c r="BPV54" s="160"/>
      <c r="BPW54" s="160"/>
      <c r="BPX54" s="160"/>
      <c r="BPY54" s="160"/>
      <c r="BPZ54" s="160"/>
      <c r="BQA54" s="160"/>
      <c r="BQB54" s="160"/>
      <c r="BQC54" s="160"/>
      <c r="BQD54" s="160"/>
      <c r="BQE54" s="160"/>
      <c r="BQF54" s="160"/>
      <c r="BQG54" s="160"/>
      <c r="BQH54" s="160"/>
      <c r="BQI54" s="160"/>
      <c r="BQJ54" s="160"/>
      <c r="BQK54" s="160"/>
      <c r="BQL54" s="160"/>
      <c r="BQM54" s="160"/>
      <c r="BQN54" s="160"/>
      <c r="BQO54" s="160"/>
      <c r="BQP54" s="160"/>
      <c r="BQQ54" s="160"/>
      <c r="BQR54" s="160"/>
      <c r="BQS54" s="160"/>
      <c r="BQT54" s="160"/>
      <c r="BQU54" s="160"/>
      <c r="BQV54" s="160"/>
      <c r="BQW54" s="160"/>
      <c r="BQX54" s="160"/>
      <c r="BQY54" s="160"/>
      <c r="BQZ54" s="160"/>
      <c r="BRA54" s="160"/>
      <c r="BRB54" s="160"/>
      <c r="BRC54" s="160"/>
      <c r="BRD54" s="160"/>
      <c r="BRE54" s="160"/>
      <c r="BRF54" s="160"/>
      <c r="BRG54" s="160"/>
      <c r="BRH54" s="160"/>
      <c r="BRI54" s="160"/>
      <c r="BRJ54" s="160"/>
      <c r="BRK54" s="160"/>
      <c r="BRL54" s="160"/>
      <c r="BRM54" s="160"/>
      <c r="BRN54" s="160"/>
      <c r="BRO54" s="160"/>
      <c r="BRP54" s="160"/>
      <c r="BRQ54" s="160"/>
      <c r="BRR54" s="160"/>
      <c r="BRS54" s="160"/>
      <c r="BRT54" s="160"/>
      <c r="BRU54" s="160"/>
      <c r="BRV54" s="160"/>
      <c r="BRW54" s="160"/>
      <c r="BRX54" s="160"/>
      <c r="BRY54" s="160"/>
      <c r="BRZ54" s="160"/>
      <c r="BSA54" s="160"/>
      <c r="BSB54" s="160"/>
      <c r="BSC54" s="160"/>
      <c r="BSD54" s="160"/>
      <c r="BSE54" s="160"/>
      <c r="BSF54" s="160"/>
      <c r="BSG54" s="160"/>
      <c r="BSH54" s="160"/>
      <c r="BSI54" s="160"/>
      <c r="BSJ54" s="160"/>
      <c r="BSK54" s="160"/>
      <c r="BSL54" s="160"/>
      <c r="BSM54" s="160"/>
      <c r="BSN54" s="160"/>
      <c r="BSO54" s="160"/>
      <c r="BSP54" s="160"/>
      <c r="BSQ54" s="160"/>
      <c r="BSR54" s="160"/>
      <c r="BSS54" s="160"/>
      <c r="BST54" s="160"/>
      <c r="BSU54" s="160"/>
      <c r="BSV54" s="160"/>
      <c r="BSW54" s="160"/>
      <c r="BSX54" s="160"/>
      <c r="BSY54" s="160"/>
      <c r="BSZ54" s="160"/>
      <c r="BTA54" s="160"/>
      <c r="BTB54" s="160"/>
      <c r="BTC54" s="160"/>
      <c r="BTD54" s="160"/>
      <c r="BTE54" s="160"/>
      <c r="BTF54" s="160"/>
      <c r="BTG54" s="160"/>
      <c r="BTH54" s="160"/>
      <c r="BTI54" s="160"/>
      <c r="BTJ54" s="160"/>
      <c r="BTK54" s="160"/>
      <c r="BTL54" s="160"/>
      <c r="BTM54" s="160"/>
      <c r="BTN54" s="160"/>
      <c r="BTO54" s="160"/>
      <c r="BTP54" s="160"/>
      <c r="BTQ54" s="160"/>
      <c r="BTR54" s="160"/>
      <c r="BTS54" s="160"/>
      <c r="BTT54" s="160"/>
      <c r="BTU54" s="160"/>
      <c r="BTV54" s="160"/>
      <c r="BTW54" s="160"/>
      <c r="BTX54" s="160"/>
      <c r="BTY54" s="160"/>
      <c r="BTZ54" s="160"/>
      <c r="BUA54" s="160"/>
      <c r="BUB54" s="160"/>
      <c r="BUC54" s="160"/>
      <c r="BUD54" s="160"/>
      <c r="BUE54" s="160"/>
      <c r="BUF54" s="160"/>
      <c r="BUG54" s="160"/>
      <c r="BUH54" s="160"/>
      <c r="BUI54" s="160"/>
      <c r="BUJ54" s="160"/>
      <c r="BUK54" s="160"/>
      <c r="BUL54" s="160"/>
      <c r="BUM54" s="160"/>
      <c r="BUN54" s="160"/>
      <c r="BUO54" s="160"/>
      <c r="BUP54" s="160"/>
      <c r="BUQ54" s="160"/>
      <c r="BUR54" s="160"/>
      <c r="BUS54" s="160"/>
      <c r="BUT54" s="160"/>
      <c r="BUU54" s="160"/>
      <c r="BUV54" s="160"/>
      <c r="BUW54" s="160"/>
      <c r="BUX54" s="160"/>
      <c r="BUY54" s="160"/>
      <c r="BUZ54" s="160"/>
      <c r="BVA54" s="160"/>
      <c r="BVB54" s="160"/>
      <c r="BVC54" s="160"/>
      <c r="BVD54" s="160"/>
      <c r="BVE54" s="160"/>
      <c r="BVF54" s="160"/>
      <c r="BVG54" s="160"/>
      <c r="BVH54" s="160"/>
      <c r="BVI54" s="160"/>
      <c r="BVJ54" s="160"/>
      <c r="BVK54" s="160"/>
      <c r="BVL54" s="160"/>
      <c r="BVM54" s="160"/>
      <c r="BVN54" s="160"/>
      <c r="BVO54" s="160"/>
      <c r="BVP54" s="160"/>
      <c r="BVQ54" s="160"/>
      <c r="BVR54" s="160"/>
      <c r="BVS54" s="160"/>
      <c r="BVT54" s="160"/>
      <c r="BVU54" s="160"/>
      <c r="BVV54" s="160"/>
      <c r="BVW54" s="160"/>
      <c r="BVX54" s="160"/>
      <c r="BVY54" s="160"/>
      <c r="BVZ54" s="160"/>
      <c r="BWA54" s="160"/>
      <c r="BWB54" s="160"/>
      <c r="BWC54" s="160"/>
      <c r="BWD54" s="160"/>
      <c r="BWE54" s="160"/>
      <c r="BWF54" s="160"/>
      <c r="BWG54" s="160"/>
      <c r="BWH54" s="160"/>
      <c r="BWI54" s="160"/>
      <c r="BWJ54" s="160"/>
      <c r="BWK54" s="160"/>
      <c r="BWL54" s="160"/>
      <c r="BWM54" s="160"/>
      <c r="BWN54" s="160"/>
      <c r="BWO54" s="160"/>
      <c r="BWP54" s="160"/>
      <c r="BWQ54" s="160"/>
      <c r="BWR54" s="160"/>
      <c r="BWS54" s="160"/>
      <c r="BWT54" s="160"/>
      <c r="BWU54" s="160"/>
      <c r="BWV54" s="160"/>
      <c r="BWW54" s="160"/>
      <c r="BWX54" s="160"/>
      <c r="BWY54" s="160"/>
      <c r="BWZ54" s="160"/>
      <c r="BXA54" s="160"/>
      <c r="BXB54" s="160"/>
      <c r="BXC54" s="160"/>
      <c r="BXD54" s="160"/>
      <c r="BXE54" s="160"/>
      <c r="BXF54" s="160"/>
      <c r="BXG54" s="160"/>
      <c r="BXH54" s="160"/>
      <c r="BXI54" s="160"/>
      <c r="BXJ54" s="160"/>
      <c r="BXK54" s="160"/>
      <c r="BXL54" s="160"/>
      <c r="BXM54" s="160"/>
      <c r="BXN54" s="160"/>
      <c r="BXO54" s="160"/>
      <c r="BXP54" s="160"/>
      <c r="BXQ54" s="160"/>
      <c r="BXR54" s="160"/>
      <c r="BXS54" s="160"/>
      <c r="BXT54" s="160"/>
      <c r="BXU54" s="160"/>
      <c r="BXV54" s="160"/>
      <c r="BXW54" s="160"/>
      <c r="BXX54" s="160"/>
      <c r="BXY54" s="160"/>
      <c r="BXZ54" s="160"/>
      <c r="BYA54" s="160"/>
      <c r="BYB54" s="160"/>
      <c r="BYC54" s="160"/>
      <c r="BYD54" s="160"/>
      <c r="BYE54" s="160"/>
      <c r="BYF54" s="160"/>
      <c r="BYG54" s="160"/>
      <c r="BYH54" s="160"/>
      <c r="BYI54" s="160"/>
      <c r="BYJ54" s="160"/>
      <c r="BYK54" s="160"/>
      <c r="BYL54" s="160"/>
      <c r="BYM54" s="160"/>
      <c r="BYN54" s="160"/>
      <c r="BYO54" s="160"/>
      <c r="BYP54" s="160"/>
      <c r="BYQ54" s="160"/>
      <c r="BYR54" s="160"/>
      <c r="BYS54" s="160"/>
      <c r="BYT54" s="160"/>
      <c r="BYU54" s="160"/>
      <c r="BYV54" s="160"/>
      <c r="BYW54" s="160"/>
      <c r="BYX54" s="160"/>
      <c r="BYY54" s="160"/>
      <c r="BYZ54" s="160"/>
      <c r="BZA54" s="160"/>
      <c r="BZB54" s="160"/>
      <c r="BZC54" s="160"/>
      <c r="BZD54" s="160"/>
      <c r="BZE54" s="160"/>
      <c r="BZF54" s="160"/>
      <c r="BZG54" s="160"/>
      <c r="BZH54" s="160"/>
      <c r="BZI54" s="160"/>
      <c r="BZJ54" s="160"/>
      <c r="BZK54" s="160"/>
      <c r="BZL54" s="160"/>
      <c r="BZM54" s="160"/>
      <c r="BZN54" s="160"/>
      <c r="BZO54" s="160"/>
      <c r="BZP54" s="160"/>
      <c r="BZQ54" s="160"/>
      <c r="BZR54" s="160"/>
      <c r="BZS54" s="160"/>
      <c r="BZT54" s="160"/>
      <c r="BZU54" s="160"/>
      <c r="BZV54" s="160"/>
      <c r="BZW54" s="160"/>
      <c r="BZX54" s="160"/>
      <c r="BZY54" s="160"/>
      <c r="BZZ54" s="160"/>
      <c r="CAA54" s="160"/>
      <c r="CAB54" s="160"/>
      <c r="CAC54" s="160"/>
      <c r="CAD54" s="160"/>
      <c r="CAE54" s="160"/>
      <c r="CAF54" s="160"/>
      <c r="CAG54" s="160"/>
      <c r="CAH54" s="160"/>
      <c r="CAI54" s="160"/>
      <c r="CAJ54" s="160"/>
      <c r="CAK54" s="160"/>
      <c r="CAL54" s="160"/>
      <c r="CAM54" s="160"/>
      <c r="CAN54" s="160"/>
      <c r="CAO54" s="160"/>
      <c r="CAP54" s="160"/>
      <c r="CAQ54" s="160"/>
      <c r="CAR54" s="160"/>
      <c r="CAS54" s="160"/>
      <c r="CAT54" s="160"/>
      <c r="CAU54" s="160"/>
      <c r="CAV54" s="160"/>
      <c r="CAW54" s="160"/>
      <c r="CAX54" s="160"/>
      <c r="CAY54" s="160"/>
      <c r="CAZ54" s="160"/>
      <c r="CBA54" s="160"/>
      <c r="CBB54" s="160"/>
      <c r="CBC54" s="160"/>
      <c r="CBD54" s="160"/>
      <c r="CBE54" s="160"/>
      <c r="CBF54" s="160"/>
      <c r="CBG54" s="160"/>
      <c r="CBH54" s="160"/>
      <c r="CBI54" s="160"/>
      <c r="CBJ54" s="160"/>
      <c r="CBK54" s="160"/>
      <c r="CBL54" s="160"/>
      <c r="CBM54" s="160"/>
      <c r="CBN54" s="160"/>
      <c r="CBO54" s="160"/>
      <c r="CBP54" s="160"/>
      <c r="CBQ54" s="160"/>
      <c r="CBR54" s="160"/>
      <c r="CBS54" s="160"/>
      <c r="CBT54" s="160"/>
      <c r="CBU54" s="160"/>
      <c r="CBV54" s="160"/>
      <c r="CBW54" s="160"/>
      <c r="CBX54" s="160"/>
      <c r="CBY54" s="160"/>
      <c r="CBZ54" s="160"/>
      <c r="CCA54" s="160"/>
      <c r="CCB54" s="160"/>
      <c r="CCC54" s="160"/>
      <c r="CCD54" s="160"/>
      <c r="CCE54" s="160"/>
      <c r="CCF54" s="160"/>
      <c r="CCG54" s="160"/>
      <c r="CCH54" s="160"/>
      <c r="CCI54" s="160"/>
      <c r="CCJ54" s="160"/>
      <c r="CCK54" s="160"/>
      <c r="CCL54" s="160"/>
      <c r="CCM54" s="160"/>
      <c r="CCN54" s="160"/>
      <c r="CCO54" s="160"/>
      <c r="CCP54" s="160"/>
      <c r="CCQ54" s="160"/>
      <c r="CCR54" s="160"/>
      <c r="CCS54" s="160"/>
      <c r="CCT54" s="160"/>
      <c r="CCU54" s="160"/>
      <c r="CCV54" s="160"/>
      <c r="CCW54" s="160"/>
      <c r="CCX54" s="160"/>
      <c r="CCY54" s="160"/>
      <c r="CCZ54" s="160"/>
      <c r="CDA54" s="160"/>
      <c r="CDB54" s="160"/>
      <c r="CDC54" s="160"/>
      <c r="CDD54" s="160"/>
      <c r="CDE54" s="160"/>
      <c r="CDF54" s="160"/>
      <c r="CDG54" s="160"/>
      <c r="CDH54" s="160"/>
      <c r="CDI54" s="160"/>
      <c r="CDJ54" s="160"/>
      <c r="CDK54" s="160"/>
      <c r="CDL54" s="160"/>
      <c r="CDM54" s="160"/>
      <c r="CDN54" s="160"/>
      <c r="CDO54" s="160"/>
      <c r="CDP54" s="160"/>
      <c r="CDQ54" s="160"/>
      <c r="CDR54" s="160"/>
      <c r="CDS54" s="160"/>
      <c r="CDT54" s="160"/>
      <c r="CDU54" s="160"/>
      <c r="CDV54" s="160"/>
      <c r="CDW54" s="160"/>
      <c r="CDX54" s="160"/>
      <c r="CDY54" s="160"/>
      <c r="CDZ54" s="160"/>
      <c r="CEA54" s="160"/>
      <c r="CEB54" s="160"/>
      <c r="CEC54" s="160"/>
      <c r="CED54" s="160"/>
      <c r="CEE54" s="160"/>
      <c r="CEF54" s="160"/>
      <c r="CEG54" s="160"/>
      <c r="CEH54" s="160"/>
      <c r="CEI54" s="160"/>
      <c r="CEJ54" s="160"/>
      <c r="CEK54" s="160"/>
      <c r="CEL54" s="160"/>
      <c r="CEM54" s="160"/>
      <c r="CEN54" s="160"/>
      <c r="CEO54" s="160"/>
      <c r="CEP54" s="160"/>
      <c r="CEQ54" s="160"/>
      <c r="CER54" s="160"/>
      <c r="CES54" s="160"/>
      <c r="CET54" s="160"/>
      <c r="CEU54" s="160"/>
      <c r="CEV54" s="160"/>
      <c r="CEW54" s="160"/>
      <c r="CEX54" s="160"/>
      <c r="CEY54" s="160"/>
      <c r="CEZ54" s="160"/>
      <c r="CFA54" s="160"/>
      <c r="CFB54" s="160"/>
      <c r="CFC54" s="160"/>
      <c r="CFD54" s="160"/>
      <c r="CFE54" s="160"/>
      <c r="CFF54" s="160"/>
      <c r="CFG54" s="160"/>
      <c r="CFH54" s="160"/>
      <c r="CFI54" s="160"/>
      <c r="CFJ54" s="160"/>
      <c r="CFK54" s="160"/>
      <c r="CFL54" s="160"/>
      <c r="CFM54" s="160"/>
      <c r="CFN54" s="160"/>
      <c r="CFO54" s="160"/>
      <c r="CFP54" s="160"/>
      <c r="CFQ54" s="160"/>
      <c r="CFR54" s="160"/>
      <c r="CFS54" s="160"/>
      <c r="CFT54" s="160"/>
      <c r="CFU54" s="160"/>
      <c r="CFV54" s="160"/>
      <c r="CFW54" s="160"/>
      <c r="CFX54" s="160"/>
      <c r="CFY54" s="160"/>
      <c r="CFZ54" s="160"/>
      <c r="CGA54" s="160"/>
      <c r="CGB54" s="160"/>
      <c r="CGC54" s="160"/>
      <c r="CGD54" s="160"/>
      <c r="CGE54" s="160"/>
      <c r="CGF54" s="160"/>
      <c r="CGG54" s="160"/>
      <c r="CGH54" s="160"/>
      <c r="CGI54" s="160"/>
      <c r="CGJ54" s="160"/>
      <c r="CGK54" s="160"/>
      <c r="CGL54" s="160"/>
      <c r="CGM54" s="160"/>
      <c r="CGN54" s="160"/>
      <c r="CGO54" s="160"/>
      <c r="CGP54" s="160"/>
      <c r="CGQ54" s="160"/>
      <c r="CGR54" s="160"/>
      <c r="CGS54" s="160"/>
      <c r="CGT54" s="160"/>
      <c r="CGU54" s="160"/>
      <c r="CGV54" s="160"/>
      <c r="CGW54" s="160"/>
      <c r="CGX54" s="160"/>
      <c r="CGY54" s="160"/>
      <c r="CGZ54" s="160"/>
      <c r="CHA54" s="160"/>
      <c r="CHB54" s="160"/>
      <c r="CHC54" s="160"/>
      <c r="CHD54" s="160"/>
      <c r="CHE54" s="160"/>
      <c r="CHF54" s="160"/>
      <c r="CHG54" s="160"/>
      <c r="CHH54" s="160"/>
      <c r="CHI54" s="160"/>
      <c r="CHJ54" s="160"/>
      <c r="CHK54" s="160"/>
      <c r="CHL54" s="160"/>
      <c r="CHM54" s="160"/>
      <c r="CHN54" s="160"/>
      <c r="CHO54" s="160"/>
      <c r="CHP54" s="160"/>
      <c r="CHQ54" s="160"/>
      <c r="CHR54" s="160"/>
      <c r="CHS54" s="160"/>
      <c r="CHT54" s="160"/>
      <c r="CHU54" s="160"/>
      <c r="CHV54" s="160"/>
      <c r="CHW54" s="160"/>
      <c r="CHX54" s="160"/>
      <c r="CHY54" s="160"/>
      <c r="CHZ54" s="160"/>
      <c r="CIA54" s="160"/>
      <c r="CIB54" s="160"/>
      <c r="CIC54" s="160"/>
      <c r="CID54" s="160"/>
      <c r="CIE54" s="160"/>
      <c r="CIF54" s="160"/>
      <c r="CIG54" s="160"/>
      <c r="CIH54" s="160"/>
      <c r="CII54" s="160"/>
      <c r="CIJ54" s="160"/>
      <c r="CIK54" s="160"/>
      <c r="CIL54" s="160"/>
      <c r="CIM54" s="160"/>
      <c r="CIN54" s="160"/>
      <c r="CIO54" s="160"/>
      <c r="CIP54" s="160"/>
      <c r="CIQ54" s="160"/>
      <c r="CIR54" s="160"/>
      <c r="CIS54" s="160"/>
      <c r="CIT54" s="160"/>
      <c r="CIU54" s="160"/>
      <c r="CIV54" s="160"/>
      <c r="CIW54" s="160"/>
      <c r="CIX54" s="160"/>
      <c r="CIY54" s="160"/>
      <c r="CIZ54" s="160"/>
      <c r="CJA54" s="160"/>
      <c r="CJB54" s="160"/>
      <c r="CJC54" s="160"/>
      <c r="CJD54" s="160"/>
      <c r="CJE54" s="160"/>
      <c r="CJF54" s="160"/>
      <c r="CJG54" s="160"/>
      <c r="CJH54" s="160"/>
      <c r="CJI54" s="160"/>
      <c r="CJJ54" s="160"/>
      <c r="CJK54" s="160"/>
      <c r="CJL54" s="160"/>
      <c r="CJM54" s="160"/>
      <c r="CJN54" s="160"/>
      <c r="CJO54" s="160"/>
      <c r="CJP54" s="160"/>
      <c r="CJQ54" s="160"/>
      <c r="CJR54" s="160"/>
      <c r="CJS54" s="160"/>
      <c r="CJT54" s="160"/>
      <c r="CJU54" s="160"/>
      <c r="CJV54" s="160"/>
      <c r="CJW54" s="160"/>
      <c r="CJX54" s="160"/>
      <c r="CJY54" s="160"/>
      <c r="CJZ54" s="160"/>
      <c r="CKA54" s="160"/>
      <c r="CKB54" s="160"/>
      <c r="CKC54" s="160"/>
      <c r="CKD54" s="160"/>
      <c r="CKE54" s="160"/>
      <c r="CKF54" s="160"/>
      <c r="CKG54" s="160"/>
      <c r="CKH54" s="160"/>
      <c r="CKI54" s="160"/>
      <c r="CKJ54" s="160"/>
      <c r="CKK54" s="160"/>
      <c r="CKL54" s="160"/>
      <c r="CKM54" s="160"/>
      <c r="CKN54" s="160"/>
      <c r="CKO54" s="160"/>
      <c r="CKP54" s="160"/>
      <c r="CKQ54" s="160"/>
      <c r="CKR54" s="160"/>
      <c r="CKS54" s="160"/>
      <c r="CKT54" s="160"/>
      <c r="CKU54" s="160"/>
      <c r="CKV54" s="160"/>
      <c r="CKW54" s="160"/>
      <c r="CKX54" s="160"/>
      <c r="CKY54" s="160"/>
      <c r="CKZ54" s="160"/>
      <c r="CLA54" s="160"/>
      <c r="CLB54" s="160"/>
      <c r="CLC54" s="160"/>
      <c r="CLD54" s="160"/>
      <c r="CLE54" s="160"/>
      <c r="CLF54" s="160"/>
      <c r="CLG54" s="160"/>
      <c r="CLH54" s="160"/>
      <c r="CLI54" s="160"/>
      <c r="CLJ54" s="160"/>
      <c r="CLK54" s="160"/>
      <c r="CLL54" s="160"/>
      <c r="CLM54" s="160"/>
      <c r="CLN54" s="160"/>
      <c r="CLO54" s="160"/>
      <c r="CLP54" s="160"/>
      <c r="CLQ54" s="160"/>
      <c r="CLR54" s="160"/>
      <c r="CLS54" s="160"/>
      <c r="CLT54" s="160"/>
      <c r="CLU54" s="160"/>
      <c r="CLV54" s="160"/>
      <c r="CLW54" s="160"/>
      <c r="CLX54" s="160"/>
      <c r="CLY54" s="160"/>
      <c r="CLZ54" s="160"/>
      <c r="CMA54" s="160"/>
      <c r="CMB54" s="160"/>
      <c r="CMC54" s="160"/>
      <c r="CMD54" s="160"/>
      <c r="CME54" s="160"/>
      <c r="CMF54" s="160"/>
      <c r="CMG54" s="160"/>
      <c r="CMH54" s="160"/>
      <c r="CMI54" s="160"/>
      <c r="CMJ54" s="160"/>
      <c r="CMK54" s="160"/>
      <c r="CML54" s="160"/>
      <c r="CMM54" s="160"/>
      <c r="CMN54" s="160"/>
      <c r="CMO54" s="160"/>
      <c r="CMP54" s="160"/>
      <c r="CMQ54" s="160"/>
      <c r="CMR54" s="160"/>
      <c r="CMS54" s="160"/>
      <c r="CMT54" s="160"/>
      <c r="CMU54" s="160"/>
      <c r="CMV54" s="160"/>
      <c r="CMW54" s="160"/>
      <c r="CMX54" s="160"/>
      <c r="CMY54" s="160"/>
      <c r="CMZ54" s="160"/>
      <c r="CNA54" s="160"/>
      <c r="CNB54" s="160"/>
      <c r="CNC54" s="160"/>
      <c r="CND54" s="160"/>
      <c r="CNE54" s="160"/>
      <c r="CNF54" s="160"/>
      <c r="CNG54" s="160"/>
      <c r="CNH54" s="160"/>
      <c r="CNI54" s="160"/>
      <c r="CNJ54" s="160"/>
      <c r="CNK54" s="160"/>
      <c r="CNL54" s="160"/>
      <c r="CNM54" s="160"/>
      <c r="CNN54" s="160"/>
      <c r="CNO54" s="160"/>
      <c r="CNP54" s="160"/>
      <c r="CNQ54" s="160"/>
      <c r="CNR54" s="160"/>
      <c r="CNS54" s="160"/>
      <c r="CNT54" s="160"/>
      <c r="CNU54" s="160"/>
      <c r="CNV54" s="160"/>
      <c r="CNW54" s="160"/>
      <c r="CNX54" s="160"/>
      <c r="CNY54" s="160"/>
      <c r="CNZ54" s="160"/>
      <c r="COA54" s="160"/>
      <c r="COB54" s="160"/>
      <c r="COC54" s="160"/>
      <c r="COD54" s="160"/>
      <c r="COE54" s="160"/>
      <c r="COF54" s="160"/>
      <c r="COG54" s="160"/>
      <c r="COH54" s="160"/>
      <c r="COI54" s="160"/>
      <c r="COJ54" s="160"/>
      <c r="COK54" s="160"/>
      <c r="COL54" s="160"/>
      <c r="COM54" s="160"/>
      <c r="CON54" s="160"/>
      <c r="COO54" s="160"/>
      <c r="COP54" s="160"/>
      <c r="COQ54" s="160"/>
      <c r="COR54" s="160"/>
      <c r="COS54" s="160"/>
      <c r="COT54" s="160"/>
      <c r="COU54" s="160"/>
      <c r="COV54" s="160"/>
      <c r="COW54" s="160"/>
      <c r="COX54" s="160"/>
      <c r="COY54" s="160"/>
      <c r="COZ54" s="160"/>
      <c r="CPA54" s="160"/>
      <c r="CPB54" s="160"/>
      <c r="CPC54" s="160"/>
      <c r="CPD54" s="160"/>
      <c r="CPE54" s="160"/>
      <c r="CPF54" s="160"/>
      <c r="CPG54" s="160"/>
      <c r="CPH54" s="160"/>
      <c r="CPI54" s="160"/>
      <c r="CPJ54" s="160"/>
      <c r="CPK54" s="160"/>
      <c r="CPL54" s="160"/>
      <c r="CPM54" s="160"/>
      <c r="CPN54" s="160"/>
      <c r="CPO54" s="160"/>
      <c r="CPP54" s="160"/>
      <c r="CPQ54" s="160"/>
      <c r="CPR54" s="160"/>
      <c r="CPS54" s="160"/>
      <c r="CPT54" s="160"/>
      <c r="CPU54" s="160"/>
      <c r="CPV54" s="160"/>
      <c r="CPW54" s="160"/>
      <c r="CPX54" s="160"/>
      <c r="CPY54" s="160"/>
      <c r="CPZ54" s="160"/>
      <c r="CQA54" s="160"/>
      <c r="CQB54" s="160"/>
      <c r="CQC54" s="160"/>
      <c r="CQD54" s="160"/>
      <c r="CQE54" s="160"/>
      <c r="CQF54" s="160"/>
      <c r="CQG54" s="160"/>
      <c r="CQH54" s="160"/>
      <c r="CQI54" s="160"/>
      <c r="CQJ54" s="160"/>
      <c r="CQK54" s="160"/>
      <c r="CQL54" s="160"/>
      <c r="CQM54" s="160"/>
      <c r="CQN54" s="160"/>
      <c r="CQO54" s="160"/>
      <c r="CQP54" s="160"/>
      <c r="CQQ54" s="160"/>
      <c r="CQR54" s="160"/>
      <c r="CQS54" s="160"/>
      <c r="CQT54" s="160"/>
      <c r="CQU54" s="160"/>
      <c r="CQV54" s="160"/>
      <c r="CQW54" s="160"/>
      <c r="CQX54" s="160"/>
      <c r="CQY54" s="160"/>
      <c r="CQZ54" s="160"/>
      <c r="CRA54" s="160"/>
      <c r="CRB54" s="160"/>
      <c r="CRC54" s="160"/>
      <c r="CRD54" s="160"/>
      <c r="CRE54" s="160"/>
      <c r="CRF54" s="160"/>
      <c r="CRG54" s="160"/>
      <c r="CRH54" s="160"/>
      <c r="CRI54" s="160"/>
      <c r="CRJ54" s="160"/>
      <c r="CRK54" s="160"/>
      <c r="CRL54" s="160"/>
      <c r="CRM54" s="160"/>
      <c r="CRN54" s="160"/>
      <c r="CRO54" s="160"/>
      <c r="CRP54" s="160"/>
      <c r="CRQ54" s="160"/>
      <c r="CRR54" s="160"/>
      <c r="CRS54" s="160"/>
      <c r="CRT54" s="160"/>
      <c r="CRU54" s="160"/>
      <c r="CRV54" s="160"/>
      <c r="CRW54" s="160"/>
      <c r="CRX54" s="160"/>
      <c r="CRY54" s="160"/>
      <c r="CRZ54" s="160"/>
      <c r="CSA54" s="160"/>
      <c r="CSB54" s="160"/>
      <c r="CSC54" s="160"/>
      <c r="CSD54" s="160"/>
      <c r="CSE54" s="160"/>
      <c r="CSF54" s="160"/>
      <c r="CSG54" s="160"/>
      <c r="CSH54" s="160"/>
      <c r="CSI54" s="160"/>
      <c r="CSJ54" s="160"/>
      <c r="CSK54" s="160"/>
      <c r="CSL54" s="160"/>
      <c r="CSM54" s="160"/>
      <c r="CSN54" s="160"/>
      <c r="CSO54" s="160"/>
      <c r="CSP54" s="160"/>
      <c r="CSQ54" s="160"/>
      <c r="CSR54" s="160"/>
      <c r="CSS54" s="160"/>
      <c r="CST54" s="160"/>
      <c r="CSU54" s="160"/>
      <c r="CSV54" s="160"/>
      <c r="CSW54" s="160"/>
      <c r="CSX54" s="160"/>
      <c r="CSY54" s="160"/>
      <c r="CSZ54" s="160"/>
      <c r="CTA54" s="160"/>
      <c r="CTB54" s="160"/>
      <c r="CTC54" s="160"/>
      <c r="CTD54" s="160"/>
      <c r="CTE54" s="160"/>
      <c r="CTF54" s="160"/>
      <c r="CTG54" s="160"/>
      <c r="CTH54" s="160"/>
      <c r="CTI54" s="160"/>
      <c r="CTJ54" s="160"/>
      <c r="CTK54" s="160"/>
      <c r="CTL54" s="160"/>
      <c r="CTM54" s="160"/>
      <c r="CTN54" s="160"/>
      <c r="CTO54" s="160"/>
      <c r="CTP54" s="160"/>
      <c r="CTQ54" s="160"/>
      <c r="CTR54" s="160"/>
      <c r="CTS54" s="160"/>
      <c r="CTT54" s="160"/>
      <c r="CTU54" s="160"/>
      <c r="CTV54" s="160"/>
      <c r="CTW54" s="160"/>
      <c r="CTX54" s="160"/>
      <c r="CTY54" s="160"/>
      <c r="CTZ54" s="160"/>
      <c r="CUA54" s="160"/>
      <c r="CUB54" s="160"/>
      <c r="CUC54" s="160"/>
      <c r="CUD54" s="160"/>
      <c r="CUE54" s="160"/>
      <c r="CUF54" s="160"/>
      <c r="CUG54" s="160"/>
      <c r="CUH54" s="160"/>
      <c r="CUI54" s="160"/>
      <c r="CUJ54" s="160"/>
      <c r="CUK54" s="160"/>
      <c r="CUL54" s="160"/>
      <c r="CUM54" s="160"/>
      <c r="CUN54" s="160"/>
      <c r="CUO54" s="160"/>
      <c r="CUP54" s="160"/>
      <c r="CUQ54" s="160"/>
      <c r="CUR54" s="160"/>
      <c r="CUS54" s="160"/>
      <c r="CUT54" s="160"/>
      <c r="CUU54" s="160"/>
      <c r="CUV54" s="160"/>
      <c r="CUW54" s="160"/>
      <c r="CUX54" s="160"/>
      <c r="CUY54" s="160"/>
      <c r="CUZ54" s="160"/>
      <c r="CVA54" s="160"/>
      <c r="CVB54" s="160"/>
      <c r="CVC54" s="160"/>
      <c r="CVD54" s="160"/>
      <c r="CVE54" s="160"/>
      <c r="CVF54" s="160"/>
      <c r="CVG54" s="160"/>
      <c r="CVH54" s="160"/>
      <c r="CVI54" s="160"/>
      <c r="CVJ54" s="160"/>
      <c r="CVK54" s="160"/>
      <c r="CVL54" s="160"/>
      <c r="CVM54" s="160"/>
      <c r="CVN54" s="160"/>
      <c r="CVO54" s="160"/>
      <c r="CVP54" s="160"/>
      <c r="CVQ54" s="160"/>
      <c r="CVR54" s="160"/>
      <c r="CVS54" s="160"/>
      <c r="CVT54" s="160"/>
      <c r="CVU54" s="160"/>
      <c r="CVV54" s="160"/>
      <c r="CVW54" s="160"/>
      <c r="CVX54" s="160"/>
      <c r="CVY54" s="160"/>
      <c r="CVZ54" s="160"/>
      <c r="CWA54" s="160"/>
      <c r="CWB54" s="160"/>
      <c r="CWC54" s="160"/>
      <c r="CWD54" s="160"/>
      <c r="CWE54" s="160"/>
      <c r="CWF54" s="160"/>
      <c r="CWG54" s="160"/>
      <c r="CWH54" s="160"/>
      <c r="CWI54" s="160"/>
      <c r="CWJ54" s="160"/>
      <c r="CWK54" s="160"/>
      <c r="CWL54" s="160"/>
      <c r="CWM54" s="160"/>
      <c r="CWN54" s="160"/>
      <c r="CWO54" s="160"/>
      <c r="CWP54" s="160"/>
      <c r="CWQ54" s="160"/>
      <c r="CWR54" s="160"/>
      <c r="CWS54" s="160"/>
      <c r="CWT54" s="160"/>
      <c r="CWU54" s="160"/>
      <c r="CWV54" s="160"/>
      <c r="CWW54" s="160"/>
      <c r="CWX54" s="160"/>
      <c r="CWY54" s="160"/>
      <c r="CWZ54" s="160"/>
      <c r="CXA54" s="160"/>
      <c r="CXB54" s="160"/>
      <c r="CXC54" s="160"/>
      <c r="CXD54" s="160"/>
      <c r="CXE54" s="160"/>
      <c r="CXF54" s="160"/>
      <c r="CXG54" s="160"/>
      <c r="CXH54" s="160"/>
      <c r="CXI54" s="160"/>
      <c r="CXJ54" s="160"/>
      <c r="CXK54" s="160"/>
      <c r="CXL54" s="160"/>
      <c r="CXM54" s="160"/>
      <c r="CXN54" s="160"/>
      <c r="CXO54" s="160"/>
      <c r="CXP54" s="160"/>
      <c r="CXQ54" s="160"/>
      <c r="CXR54" s="160"/>
      <c r="CXS54" s="160"/>
      <c r="CXT54" s="160"/>
      <c r="CXU54" s="160"/>
      <c r="CXV54" s="160"/>
      <c r="CXW54" s="160"/>
      <c r="CXX54" s="160"/>
      <c r="CXY54" s="160"/>
      <c r="CXZ54" s="160"/>
      <c r="CYA54" s="160"/>
      <c r="CYB54" s="160"/>
      <c r="CYC54" s="160"/>
      <c r="CYD54" s="160"/>
      <c r="CYE54" s="160"/>
      <c r="CYF54" s="160"/>
      <c r="CYG54" s="160"/>
      <c r="CYH54" s="160"/>
      <c r="CYI54" s="160"/>
      <c r="CYJ54" s="160"/>
      <c r="CYK54" s="160"/>
      <c r="CYL54" s="160"/>
      <c r="CYM54" s="160"/>
      <c r="CYN54" s="160"/>
      <c r="CYO54" s="160"/>
      <c r="CYP54" s="160"/>
      <c r="CYQ54" s="160"/>
      <c r="CYR54" s="160"/>
      <c r="CYS54" s="160"/>
      <c r="CYT54" s="160"/>
      <c r="CYU54" s="160"/>
      <c r="CYV54" s="160"/>
      <c r="CYW54" s="160"/>
      <c r="CYX54" s="160"/>
      <c r="CYY54" s="160"/>
      <c r="CYZ54" s="160"/>
      <c r="CZA54" s="160"/>
      <c r="CZB54" s="160"/>
      <c r="CZC54" s="160"/>
      <c r="CZD54" s="160"/>
      <c r="CZE54" s="160"/>
      <c r="CZF54" s="160"/>
      <c r="CZG54" s="160"/>
      <c r="CZH54" s="160"/>
      <c r="CZI54" s="160"/>
      <c r="CZJ54" s="160"/>
      <c r="CZK54" s="160"/>
      <c r="CZL54" s="160"/>
      <c r="CZM54" s="160"/>
      <c r="CZN54" s="160"/>
      <c r="CZO54" s="160"/>
      <c r="CZP54" s="160"/>
      <c r="CZQ54" s="160"/>
      <c r="CZR54" s="160"/>
      <c r="CZS54" s="160"/>
      <c r="CZT54" s="160"/>
      <c r="CZU54" s="160"/>
      <c r="CZV54" s="160"/>
      <c r="CZW54" s="160"/>
      <c r="CZX54" s="160"/>
      <c r="CZY54" s="160"/>
      <c r="CZZ54" s="160"/>
      <c r="DAA54" s="160"/>
      <c r="DAB54" s="160"/>
      <c r="DAC54" s="160"/>
      <c r="DAD54" s="160"/>
      <c r="DAE54" s="160"/>
      <c r="DAF54" s="160"/>
      <c r="DAG54" s="160"/>
      <c r="DAH54" s="160"/>
      <c r="DAI54" s="160"/>
      <c r="DAJ54" s="160"/>
      <c r="DAK54" s="160"/>
      <c r="DAL54" s="160"/>
      <c r="DAM54" s="160"/>
      <c r="DAN54" s="160"/>
      <c r="DAO54" s="160"/>
      <c r="DAP54" s="160"/>
      <c r="DAQ54" s="160"/>
      <c r="DAR54" s="160"/>
      <c r="DAS54" s="160"/>
      <c r="DAT54" s="160"/>
      <c r="DAU54" s="160"/>
      <c r="DAV54" s="160"/>
      <c r="DAW54" s="160"/>
      <c r="DAX54" s="160"/>
      <c r="DAY54" s="160"/>
      <c r="DAZ54" s="160"/>
      <c r="DBA54" s="160"/>
      <c r="DBB54" s="160"/>
      <c r="DBC54" s="160"/>
      <c r="DBD54" s="160"/>
      <c r="DBE54" s="160"/>
      <c r="DBF54" s="160"/>
      <c r="DBG54" s="160"/>
      <c r="DBH54" s="160"/>
      <c r="DBI54" s="160"/>
      <c r="DBJ54" s="160"/>
      <c r="DBK54" s="160"/>
      <c r="DBL54" s="160"/>
      <c r="DBM54" s="160"/>
      <c r="DBN54" s="160"/>
      <c r="DBO54" s="160"/>
      <c r="DBP54" s="160"/>
      <c r="DBQ54" s="160"/>
      <c r="DBR54" s="160"/>
      <c r="DBS54" s="160"/>
      <c r="DBT54" s="160"/>
      <c r="DBU54" s="160"/>
      <c r="DBV54" s="160"/>
      <c r="DBW54" s="160"/>
      <c r="DBX54" s="160"/>
      <c r="DBY54" s="160"/>
      <c r="DBZ54" s="160"/>
      <c r="DCA54" s="160"/>
      <c r="DCB54" s="160"/>
      <c r="DCC54" s="160"/>
      <c r="DCD54" s="160"/>
      <c r="DCE54" s="160"/>
      <c r="DCF54" s="160"/>
      <c r="DCG54" s="160"/>
      <c r="DCH54" s="160"/>
      <c r="DCI54" s="160"/>
      <c r="DCJ54" s="160"/>
      <c r="DCK54" s="160"/>
      <c r="DCL54" s="160"/>
      <c r="DCM54" s="160"/>
      <c r="DCN54" s="160"/>
      <c r="DCO54" s="160"/>
      <c r="DCP54" s="160"/>
      <c r="DCQ54" s="160"/>
      <c r="DCR54" s="160"/>
      <c r="DCS54" s="160"/>
      <c r="DCT54" s="160"/>
      <c r="DCU54" s="160"/>
      <c r="DCV54" s="160"/>
      <c r="DCW54" s="160"/>
      <c r="DCX54" s="160"/>
      <c r="DCY54" s="160"/>
      <c r="DCZ54" s="160"/>
      <c r="DDA54" s="160"/>
      <c r="DDB54" s="160"/>
      <c r="DDC54" s="160"/>
      <c r="DDD54" s="160"/>
      <c r="DDE54" s="160"/>
      <c r="DDF54" s="160"/>
      <c r="DDG54" s="160"/>
      <c r="DDH54" s="160"/>
      <c r="DDI54" s="160"/>
      <c r="DDJ54" s="160"/>
      <c r="DDK54" s="160"/>
      <c r="DDL54" s="160"/>
      <c r="DDM54" s="160"/>
      <c r="DDN54" s="160"/>
      <c r="DDO54" s="160"/>
      <c r="DDP54" s="160"/>
      <c r="DDQ54" s="160"/>
      <c r="DDR54" s="160"/>
      <c r="DDS54" s="160"/>
      <c r="DDT54" s="160"/>
      <c r="DDU54" s="160"/>
      <c r="DDV54" s="160"/>
      <c r="DDW54" s="160"/>
      <c r="DDX54" s="160"/>
      <c r="DDY54" s="160"/>
      <c r="DDZ54" s="160"/>
      <c r="DEA54" s="160"/>
      <c r="DEB54" s="160"/>
      <c r="DEC54" s="160"/>
      <c r="DED54" s="160"/>
      <c r="DEE54" s="160"/>
      <c r="DEF54" s="160"/>
      <c r="DEG54" s="160"/>
      <c r="DEH54" s="160"/>
      <c r="DEI54" s="160"/>
      <c r="DEJ54" s="160"/>
      <c r="DEK54" s="160"/>
      <c r="DEL54" s="160"/>
      <c r="DEM54" s="160"/>
      <c r="DEN54" s="160"/>
      <c r="DEO54" s="160"/>
      <c r="DEP54" s="160"/>
      <c r="DEQ54" s="160"/>
      <c r="DER54" s="160"/>
      <c r="DES54" s="160"/>
      <c r="DET54" s="160"/>
      <c r="DEU54" s="160"/>
      <c r="DEV54" s="160"/>
      <c r="DEW54" s="160"/>
      <c r="DEX54" s="160"/>
      <c r="DEY54" s="160"/>
      <c r="DEZ54" s="160"/>
      <c r="DFA54" s="160"/>
      <c r="DFB54" s="160"/>
      <c r="DFC54" s="160"/>
      <c r="DFD54" s="160"/>
      <c r="DFE54" s="160"/>
      <c r="DFF54" s="160"/>
      <c r="DFG54" s="160"/>
      <c r="DFH54" s="160"/>
      <c r="DFI54" s="160"/>
      <c r="DFJ54" s="160"/>
      <c r="DFK54" s="160"/>
      <c r="DFL54" s="160"/>
      <c r="DFM54" s="160"/>
      <c r="DFN54" s="160"/>
      <c r="DFO54" s="160"/>
      <c r="DFP54" s="160"/>
      <c r="DFQ54" s="160"/>
      <c r="DFR54" s="160"/>
      <c r="DFS54" s="160"/>
      <c r="DFT54" s="160"/>
      <c r="DFU54" s="160"/>
      <c r="DFV54" s="160"/>
      <c r="DFW54" s="160"/>
      <c r="DFX54" s="160"/>
      <c r="DFY54" s="160"/>
      <c r="DFZ54" s="160"/>
      <c r="DGA54" s="160"/>
      <c r="DGB54" s="160"/>
      <c r="DGC54" s="160"/>
      <c r="DGD54" s="160"/>
      <c r="DGE54" s="160"/>
      <c r="DGF54" s="160"/>
      <c r="DGG54" s="160"/>
      <c r="DGH54" s="160"/>
      <c r="DGI54" s="160"/>
      <c r="DGJ54" s="160"/>
      <c r="DGK54" s="160"/>
      <c r="DGL54" s="160"/>
      <c r="DGM54" s="160"/>
      <c r="DGN54" s="160"/>
      <c r="DGO54" s="160"/>
      <c r="DGP54" s="160"/>
      <c r="DGQ54" s="160"/>
      <c r="DGR54" s="160"/>
      <c r="DGS54" s="160"/>
      <c r="DGT54" s="160"/>
      <c r="DGU54" s="160"/>
      <c r="DGV54" s="160"/>
      <c r="DGW54" s="160"/>
      <c r="DGX54" s="160"/>
      <c r="DGY54" s="160"/>
      <c r="DGZ54" s="160"/>
      <c r="DHA54" s="160"/>
      <c r="DHB54" s="160"/>
      <c r="DHC54" s="160"/>
      <c r="DHD54" s="160"/>
      <c r="DHE54" s="160"/>
      <c r="DHF54" s="160"/>
      <c r="DHG54" s="160"/>
      <c r="DHH54" s="160"/>
      <c r="DHI54" s="160"/>
      <c r="DHJ54" s="160"/>
      <c r="DHK54" s="160"/>
      <c r="DHL54" s="160"/>
      <c r="DHM54" s="160"/>
      <c r="DHN54" s="160"/>
      <c r="DHO54" s="160"/>
      <c r="DHP54" s="160"/>
      <c r="DHQ54" s="160"/>
      <c r="DHR54" s="160"/>
      <c r="DHS54" s="160"/>
      <c r="DHT54" s="160"/>
      <c r="DHU54" s="160"/>
      <c r="DHV54" s="160"/>
      <c r="DHW54" s="160"/>
      <c r="DHX54" s="160"/>
      <c r="DHY54" s="160"/>
      <c r="DHZ54" s="160"/>
      <c r="DIA54" s="160"/>
      <c r="DIB54" s="160"/>
      <c r="DIC54" s="160"/>
      <c r="DID54" s="160"/>
      <c r="DIE54" s="160"/>
      <c r="DIF54" s="160"/>
      <c r="DIG54" s="160"/>
      <c r="DIH54" s="160"/>
      <c r="DII54" s="160"/>
      <c r="DIJ54" s="160"/>
      <c r="DIK54" s="160"/>
      <c r="DIL54" s="160"/>
      <c r="DIM54" s="160"/>
      <c r="DIN54" s="160"/>
      <c r="DIO54" s="160"/>
      <c r="DIP54" s="160"/>
      <c r="DIQ54" s="160"/>
      <c r="DIR54" s="160"/>
      <c r="DIS54" s="160"/>
      <c r="DIT54" s="160"/>
      <c r="DIU54" s="160"/>
      <c r="DIV54" s="160"/>
      <c r="DIW54" s="160"/>
      <c r="DIX54" s="160"/>
      <c r="DIY54" s="160"/>
      <c r="DIZ54" s="160"/>
      <c r="DJA54" s="160"/>
      <c r="DJB54" s="160"/>
      <c r="DJC54" s="160"/>
      <c r="DJD54" s="160"/>
      <c r="DJE54" s="160"/>
      <c r="DJF54" s="160"/>
      <c r="DJG54" s="160"/>
      <c r="DJH54" s="160"/>
      <c r="DJI54" s="160"/>
      <c r="DJJ54" s="160"/>
      <c r="DJK54" s="160"/>
      <c r="DJL54" s="160"/>
      <c r="DJM54" s="160"/>
      <c r="DJN54" s="160"/>
      <c r="DJO54" s="160"/>
      <c r="DJP54" s="160"/>
      <c r="DJQ54" s="160"/>
      <c r="DJR54" s="160"/>
      <c r="DJS54" s="160"/>
      <c r="DJT54" s="160"/>
      <c r="DJU54" s="160"/>
      <c r="DJV54" s="160"/>
      <c r="DJW54" s="160"/>
      <c r="DJX54" s="160"/>
      <c r="DJY54" s="160"/>
      <c r="DJZ54" s="160"/>
      <c r="DKA54" s="160"/>
      <c r="DKB54" s="160"/>
      <c r="DKC54" s="160"/>
      <c r="DKD54" s="160"/>
      <c r="DKE54" s="160"/>
      <c r="DKF54" s="160"/>
      <c r="DKG54" s="160"/>
      <c r="DKH54" s="160"/>
      <c r="DKI54" s="160"/>
      <c r="DKJ54" s="160"/>
      <c r="DKK54" s="160"/>
      <c r="DKL54" s="160"/>
      <c r="DKM54" s="160"/>
      <c r="DKN54" s="160"/>
      <c r="DKO54" s="160"/>
      <c r="DKP54" s="160"/>
      <c r="DKQ54" s="160"/>
      <c r="DKR54" s="160"/>
      <c r="DKS54" s="160"/>
      <c r="DKT54" s="160"/>
      <c r="DKU54" s="160"/>
      <c r="DKV54" s="160"/>
      <c r="DKW54" s="160"/>
      <c r="DKX54" s="160"/>
      <c r="DKY54" s="160"/>
      <c r="DKZ54" s="160"/>
      <c r="DLA54" s="160"/>
      <c r="DLB54" s="160"/>
      <c r="DLC54" s="160"/>
      <c r="DLD54" s="160"/>
      <c r="DLE54" s="160"/>
      <c r="DLF54" s="160"/>
      <c r="DLG54" s="160"/>
      <c r="DLH54" s="160"/>
      <c r="DLI54" s="160"/>
      <c r="DLJ54" s="160"/>
      <c r="DLK54" s="160"/>
      <c r="DLL54" s="160"/>
      <c r="DLM54" s="160"/>
      <c r="DLN54" s="160"/>
      <c r="DLO54" s="160"/>
      <c r="DLP54" s="160"/>
      <c r="DLQ54" s="160"/>
      <c r="DLR54" s="160"/>
      <c r="DLS54" s="160"/>
      <c r="DLT54" s="160"/>
      <c r="DLU54" s="160"/>
      <c r="DLV54" s="160"/>
      <c r="DLW54" s="160"/>
      <c r="DLX54" s="160"/>
      <c r="DLY54" s="160"/>
      <c r="DLZ54" s="160"/>
      <c r="DMA54" s="160"/>
      <c r="DMB54" s="160"/>
      <c r="DMC54" s="160"/>
      <c r="DMD54" s="160"/>
      <c r="DME54" s="160"/>
      <c r="DMF54" s="160"/>
      <c r="DMG54" s="160"/>
      <c r="DMH54" s="160"/>
      <c r="DMI54" s="160"/>
      <c r="DMJ54" s="160"/>
      <c r="DMK54" s="160"/>
      <c r="DML54" s="160"/>
      <c r="DMM54" s="160"/>
      <c r="DMN54" s="160"/>
      <c r="DMO54" s="160"/>
      <c r="DMP54" s="160"/>
      <c r="DMQ54" s="160"/>
      <c r="DMR54" s="160"/>
      <c r="DMS54" s="160"/>
      <c r="DMT54" s="160"/>
      <c r="DMU54" s="160"/>
      <c r="DMV54" s="160"/>
      <c r="DMW54" s="160"/>
      <c r="DMX54" s="160"/>
      <c r="DMY54" s="160"/>
      <c r="DMZ54" s="160"/>
      <c r="DNA54" s="160"/>
      <c r="DNB54" s="160"/>
      <c r="DNC54" s="160"/>
      <c r="DND54" s="160"/>
      <c r="DNE54" s="160"/>
      <c r="DNF54" s="160"/>
      <c r="DNG54" s="160"/>
      <c r="DNH54" s="160"/>
      <c r="DNI54" s="160"/>
      <c r="DNJ54" s="160"/>
      <c r="DNK54" s="160"/>
      <c r="DNL54" s="160"/>
      <c r="DNM54" s="160"/>
      <c r="DNN54" s="160"/>
      <c r="DNO54" s="160"/>
      <c r="DNP54" s="160"/>
      <c r="DNQ54" s="160"/>
      <c r="DNR54" s="160"/>
      <c r="DNS54" s="160"/>
      <c r="DNT54" s="160"/>
      <c r="DNU54" s="160"/>
      <c r="DNV54" s="160"/>
      <c r="DNW54" s="160"/>
      <c r="DNX54" s="160"/>
      <c r="DNY54" s="160"/>
      <c r="DNZ54" s="160"/>
      <c r="DOA54" s="160"/>
      <c r="DOB54" s="160"/>
      <c r="DOC54" s="160"/>
      <c r="DOD54" s="160"/>
      <c r="DOE54" s="160"/>
      <c r="DOF54" s="160"/>
      <c r="DOG54" s="160"/>
      <c r="DOH54" s="160"/>
      <c r="DOI54" s="160"/>
      <c r="DOJ54" s="160"/>
      <c r="DOK54" s="160"/>
      <c r="DOL54" s="160"/>
      <c r="DOM54" s="160"/>
      <c r="DON54" s="160"/>
      <c r="DOO54" s="160"/>
      <c r="DOP54" s="160"/>
      <c r="DOQ54" s="160"/>
      <c r="DOR54" s="160"/>
      <c r="DOS54" s="160"/>
      <c r="DOT54" s="160"/>
      <c r="DOU54" s="160"/>
      <c r="DOV54" s="160"/>
      <c r="DOW54" s="160"/>
      <c r="DOX54" s="160"/>
      <c r="DOY54" s="160"/>
      <c r="DOZ54" s="160"/>
      <c r="DPA54" s="160"/>
      <c r="DPB54" s="160"/>
      <c r="DPC54" s="160"/>
      <c r="DPD54" s="160"/>
      <c r="DPE54" s="160"/>
      <c r="DPF54" s="160"/>
      <c r="DPG54" s="160"/>
      <c r="DPH54" s="160"/>
      <c r="DPI54" s="160"/>
      <c r="DPJ54" s="160"/>
      <c r="DPK54" s="160"/>
      <c r="DPL54" s="160"/>
      <c r="DPM54" s="160"/>
      <c r="DPN54" s="160"/>
      <c r="DPO54" s="160"/>
      <c r="DPP54" s="160"/>
      <c r="DPQ54" s="160"/>
      <c r="DPR54" s="160"/>
      <c r="DPS54" s="160"/>
      <c r="DPT54" s="160"/>
      <c r="DPU54" s="160"/>
      <c r="DPV54" s="160"/>
      <c r="DPW54" s="160"/>
      <c r="DPX54" s="160"/>
      <c r="DPY54" s="160"/>
      <c r="DPZ54" s="160"/>
      <c r="DQA54" s="160"/>
      <c r="DQB54" s="160"/>
      <c r="DQC54" s="160"/>
      <c r="DQD54" s="160"/>
      <c r="DQE54" s="160"/>
      <c r="DQF54" s="160"/>
      <c r="DQG54" s="160"/>
      <c r="DQH54" s="160"/>
      <c r="DQI54" s="160"/>
      <c r="DQJ54" s="160"/>
      <c r="DQK54" s="160"/>
      <c r="DQL54" s="160"/>
      <c r="DQM54" s="160"/>
      <c r="DQN54" s="160"/>
      <c r="DQO54" s="160"/>
      <c r="DQP54" s="160"/>
      <c r="DQQ54" s="160"/>
      <c r="DQR54" s="160"/>
      <c r="DQS54" s="160"/>
      <c r="DQT54" s="160"/>
      <c r="DQU54" s="160"/>
      <c r="DQV54" s="160"/>
      <c r="DQW54" s="160"/>
      <c r="DQX54" s="160"/>
      <c r="DQY54" s="160"/>
      <c r="DQZ54" s="160"/>
      <c r="DRA54" s="160"/>
      <c r="DRB54" s="160"/>
      <c r="DRC54" s="160"/>
      <c r="DRD54" s="160"/>
      <c r="DRE54" s="160"/>
      <c r="DRF54" s="160"/>
      <c r="DRG54" s="160"/>
      <c r="DRH54" s="160"/>
      <c r="DRI54" s="160"/>
      <c r="DRJ54" s="160"/>
      <c r="DRK54" s="160"/>
      <c r="DRL54" s="160"/>
      <c r="DRM54" s="160"/>
      <c r="DRN54" s="160"/>
      <c r="DRO54" s="160"/>
      <c r="DRP54" s="160"/>
      <c r="DRQ54" s="160"/>
      <c r="DRR54" s="160"/>
      <c r="DRS54" s="160"/>
      <c r="DRT54" s="160"/>
      <c r="DRU54" s="160"/>
      <c r="DRV54" s="160"/>
      <c r="DRW54" s="160"/>
      <c r="DRX54" s="160"/>
      <c r="DRY54" s="160"/>
      <c r="DRZ54" s="160"/>
      <c r="DSA54" s="160"/>
      <c r="DSB54" s="160"/>
      <c r="DSC54" s="160"/>
      <c r="DSD54" s="160"/>
      <c r="DSE54" s="160"/>
      <c r="DSF54" s="160"/>
      <c r="DSG54" s="160"/>
      <c r="DSH54" s="160"/>
      <c r="DSI54" s="160"/>
      <c r="DSJ54" s="160"/>
      <c r="DSK54" s="160"/>
      <c r="DSL54" s="160"/>
      <c r="DSM54" s="160"/>
      <c r="DSN54" s="160"/>
      <c r="DSO54" s="160"/>
      <c r="DSP54" s="160"/>
      <c r="DSQ54" s="160"/>
      <c r="DSR54" s="160"/>
      <c r="DSS54" s="160"/>
      <c r="DST54" s="160"/>
      <c r="DSU54" s="160"/>
      <c r="DSV54" s="160"/>
      <c r="DSW54" s="160"/>
      <c r="DSX54" s="160"/>
      <c r="DSY54" s="160"/>
      <c r="DSZ54" s="160"/>
      <c r="DTA54" s="160"/>
      <c r="DTB54" s="160"/>
      <c r="DTC54" s="160"/>
      <c r="DTD54" s="160"/>
      <c r="DTE54" s="160"/>
      <c r="DTF54" s="160"/>
      <c r="DTG54" s="160"/>
      <c r="DTH54" s="160"/>
      <c r="DTI54" s="160"/>
      <c r="DTJ54" s="160"/>
      <c r="DTK54" s="160"/>
      <c r="DTL54" s="160"/>
      <c r="DTM54" s="160"/>
      <c r="DTN54" s="160"/>
      <c r="DTO54" s="160"/>
      <c r="DTP54" s="160"/>
      <c r="DTQ54" s="160"/>
      <c r="DTR54" s="160"/>
      <c r="DTS54" s="160"/>
      <c r="DTT54" s="160"/>
      <c r="DTU54" s="160"/>
      <c r="DTV54" s="160"/>
      <c r="DTW54" s="160"/>
      <c r="DTX54" s="160"/>
      <c r="DTY54" s="160"/>
      <c r="DTZ54" s="160"/>
      <c r="DUA54" s="160"/>
      <c r="DUB54" s="160"/>
      <c r="DUC54" s="160"/>
      <c r="DUD54" s="160"/>
      <c r="DUE54" s="160"/>
      <c r="DUF54" s="160"/>
      <c r="DUG54" s="160"/>
      <c r="DUH54" s="160"/>
      <c r="DUI54" s="160"/>
      <c r="DUJ54" s="160"/>
      <c r="DUK54" s="160"/>
      <c r="DUL54" s="160"/>
      <c r="DUM54" s="160"/>
      <c r="DUN54" s="160"/>
      <c r="DUO54" s="160"/>
      <c r="DUP54" s="160"/>
      <c r="DUQ54" s="160"/>
      <c r="DUR54" s="160"/>
      <c r="DUS54" s="160"/>
      <c r="DUT54" s="160"/>
      <c r="DUU54" s="160"/>
      <c r="DUV54" s="160"/>
      <c r="DUW54" s="160"/>
      <c r="DUX54" s="160"/>
      <c r="DUY54" s="160"/>
      <c r="DUZ54" s="160"/>
      <c r="DVA54" s="160"/>
      <c r="DVB54" s="160"/>
      <c r="DVC54" s="160"/>
      <c r="DVD54" s="160"/>
      <c r="DVE54" s="160"/>
      <c r="DVF54" s="160"/>
      <c r="DVG54" s="160"/>
      <c r="DVH54" s="160"/>
      <c r="DVI54" s="160"/>
      <c r="DVJ54" s="160"/>
      <c r="DVK54" s="160"/>
      <c r="DVL54" s="160"/>
      <c r="DVM54" s="160"/>
      <c r="DVN54" s="160"/>
      <c r="DVO54" s="160"/>
      <c r="DVP54" s="160"/>
      <c r="DVQ54" s="160"/>
      <c r="DVR54" s="160"/>
      <c r="DVS54" s="160"/>
      <c r="DVT54" s="160"/>
      <c r="DVU54" s="160"/>
      <c r="DVV54" s="160"/>
      <c r="DVW54" s="160"/>
      <c r="DVX54" s="160"/>
      <c r="DVY54" s="160"/>
      <c r="DVZ54" s="160"/>
      <c r="DWA54" s="160"/>
      <c r="DWB54" s="160"/>
      <c r="DWC54" s="160"/>
      <c r="DWD54" s="160"/>
      <c r="DWE54" s="160"/>
      <c r="DWF54" s="160"/>
      <c r="DWG54" s="160"/>
      <c r="DWH54" s="160"/>
      <c r="DWI54" s="160"/>
      <c r="DWJ54" s="160"/>
      <c r="DWK54" s="160"/>
      <c r="DWL54" s="160"/>
      <c r="DWM54" s="160"/>
      <c r="DWN54" s="160"/>
      <c r="DWO54" s="160"/>
      <c r="DWP54" s="160"/>
      <c r="DWQ54" s="160"/>
      <c r="DWR54" s="160"/>
      <c r="DWS54" s="160"/>
      <c r="DWT54" s="160"/>
      <c r="DWU54" s="160"/>
      <c r="DWV54" s="160"/>
      <c r="DWW54" s="160"/>
      <c r="DWX54" s="160"/>
      <c r="DWY54" s="160"/>
      <c r="DWZ54" s="160"/>
      <c r="DXA54" s="160"/>
      <c r="DXB54" s="160"/>
      <c r="DXC54" s="160"/>
      <c r="DXD54" s="160"/>
      <c r="DXE54" s="160"/>
      <c r="DXF54" s="160"/>
      <c r="DXG54" s="160"/>
      <c r="DXH54" s="160"/>
      <c r="DXI54" s="160"/>
      <c r="DXJ54" s="160"/>
      <c r="DXK54" s="160"/>
      <c r="DXL54" s="160"/>
      <c r="DXM54" s="160"/>
      <c r="DXN54" s="160"/>
      <c r="DXO54" s="160"/>
      <c r="DXP54" s="160"/>
      <c r="DXQ54" s="160"/>
      <c r="DXR54" s="160"/>
      <c r="DXS54" s="160"/>
      <c r="DXT54" s="160"/>
      <c r="DXU54" s="160"/>
      <c r="DXV54" s="160"/>
      <c r="DXW54" s="160"/>
      <c r="DXX54" s="160"/>
      <c r="DXY54" s="160"/>
      <c r="DXZ54" s="160"/>
      <c r="DYA54" s="160"/>
      <c r="DYB54" s="160"/>
      <c r="DYC54" s="160"/>
      <c r="DYD54" s="160"/>
      <c r="DYE54" s="160"/>
      <c r="DYF54" s="160"/>
      <c r="DYG54" s="160"/>
      <c r="DYH54" s="160"/>
      <c r="DYI54" s="160"/>
      <c r="DYJ54" s="160"/>
      <c r="DYK54" s="160"/>
      <c r="DYL54" s="160"/>
      <c r="DYM54" s="160"/>
      <c r="DYN54" s="160"/>
      <c r="DYO54" s="160"/>
      <c r="DYP54" s="160"/>
      <c r="DYQ54" s="160"/>
      <c r="DYR54" s="160"/>
      <c r="DYS54" s="160"/>
      <c r="DYT54" s="160"/>
      <c r="DYU54" s="160"/>
      <c r="DYV54" s="160"/>
      <c r="DYW54" s="160"/>
      <c r="DYX54" s="160"/>
      <c r="DYY54" s="160"/>
      <c r="DYZ54" s="160"/>
      <c r="DZA54" s="160"/>
      <c r="DZB54" s="160"/>
      <c r="DZC54" s="160"/>
      <c r="DZD54" s="160"/>
      <c r="DZE54" s="160"/>
      <c r="DZF54" s="160"/>
      <c r="DZG54" s="160"/>
      <c r="DZH54" s="160"/>
      <c r="DZI54" s="160"/>
      <c r="DZJ54" s="160"/>
      <c r="DZK54" s="160"/>
      <c r="DZL54" s="160"/>
      <c r="DZM54" s="160"/>
      <c r="DZN54" s="160"/>
      <c r="DZO54" s="160"/>
      <c r="DZP54" s="160"/>
      <c r="DZQ54" s="160"/>
      <c r="DZR54" s="160"/>
      <c r="DZS54" s="160"/>
      <c r="DZT54" s="160"/>
      <c r="DZU54" s="160"/>
      <c r="DZV54" s="160"/>
      <c r="DZW54" s="160"/>
      <c r="DZX54" s="160"/>
      <c r="DZY54" s="160"/>
      <c r="DZZ54" s="160"/>
      <c r="EAA54" s="160"/>
      <c r="EAB54" s="160"/>
      <c r="EAC54" s="160"/>
      <c r="EAD54" s="160"/>
      <c r="EAE54" s="160"/>
      <c r="EAF54" s="160"/>
      <c r="EAG54" s="160"/>
      <c r="EAH54" s="160"/>
      <c r="EAI54" s="160"/>
      <c r="EAJ54" s="160"/>
      <c r="EAK54" s="160"/>
      <c r="EAL54" s="160"/>
      <c r="EAM54" s="160"/>
      <c r="EAN54" s="160"/>
      <c r="EAO54" s="160"/>
      <c r="EAP54" s="160"/>
      <c r="EAQ54" s="160"/>
      <c r="EAR54" s="160"/>
      <c r="EAS54" s="160"/>
      <c r="EAT54" s="160"/>
      <c r="EAU54" s="160"/>
      <c r="EAV54" s="160"/>
      <c r="EAW54" s="160"/>
      <c r="EAX54" s="160"/>
      <c r="EAY54" s="160"/>
      <c r="EAZ54" s="160"/>
      <c r="EBA54" s="160"/>
      <c r="EBB54" s="160"/>
      <c r="EBC54" s="160"/>
      <c r="EBD54" s="160"/>
      <c r="EBE54" s="160"/>
      <c r="EBF54" s="160"/>
      <c r="EBG54" s="160"/>
      <c r="EBH54" s="160"/>
      <c r="EBI54" s="160"/>
      <c r="EBJ54" s="160"/>
      <c r="EBK54" s="160"/>
      <c r="EBL54" s="160"/>
      <c r="EBM54" s="160"/>
      <c r="EBN54" s="160"/>
      <c r="EBO54" s="160"/>
      <c r="EBP54" s="160"/>
      <c r="EBQ54" s="160"/>
      <c r="EBR54" s="160"/>
      <c r="EBS54" s="160"/>
      <c r="EBT54" s="160"/>
      <c r="EBU54" s="160"/>
      <c r="EBV54" s="160"/>
      <c r="EBW54" s="160"/>
      <c r="EBX54" s="160"/>
      <c r="EBY54" s="160"/>
      <c r="EBZ54" s="160"/>
      <c r="ECA54" s="160"/>
      <c r="ECB54" s="160"/>
      <c r="ECC54" s="160"/>
      <c r="ECD54" s="160"/>
      <c r="ECE54" s="160"/>
      <c r="ECF54" s="160"/>
      <c r="ECG54" s="160"/>
      <c r="ECH54" s="160"/>
      <c r="ECI54" s="160"/>
      <c r="ECJ54" s="160"/>
      <c r="ECK54" s="160"/>
      <c r="ECL54" s="160"/>
      <c r="ECM54" s="160"/>
      <c r="ECN54" s="160"/>
      <c r="ECO54" s="160"/>
      <c r="ECP54" s="160"/>
      <c r="ECQ54" s="160"/>
      <c r="ECR54" s="160"/>
      <c r="ECS54" s="160"/>
      <c r="ECT54" s="160"/>
      <c r="ECU54" s="160"/>
      <c r="ECV54" s="160"/>
      <c r="ECW54" s="160"/>
      <c r="ECX54" s="160"/>
      <c r="ECY54" s="160"/>
      <c r="ECZ54" s="160"/>
      <c r="EDA54" s="160"/>
      <c r="EDB54" s="160"/>
      <c r="EDC54" s="160"/>
      <c r="EDD54" s="160"/>
      <c r="EDE54" s="160"/>
      <c r="EDF54" s="160"/>
      <c r="EDG54" s="160"/>
      <c r="EDH54" s="160"/>
      <c r="EDI54" s="160"/>
      <c r="EDJ54" s="160"/>
      <c r="EDK54" s="160"/>
      <c r="EDL54" s="160"/>
      <c r="EDM54" s="160"/>
      <c r="EDN54" s="160"/>
      <c r="EDO54" s="160"/>
      <c r="EDP54" s="160"/>
      <c r="EDQ54" s="160"/>
      <c r="EDR54" s="160"/>
      <c r="EDS54" s="160"/>
      <c r="EDT54" s="160"/>
      <c r="EDU54" s="160"/>
      <c r="EDV54" s="160"/>
      <c r="EDW54" s="160"/>
      <c r="EDX54" s="160"/>
      <c r="EDY54" s="160"/>
      <c r="EDZ54" s="160"/>
      <c r="EEA54" s="160"/>
      <c r="EEB54" s="160"/>
      <c r="EEC54" s="160"/>
      <c r="EED54" s="160"/>
      <c r="EEE54" s="160"/>
      <c r="EEF54" s="160"/>
      <c r="EEG54" s="160"/>
      <c r="EEH54" s="160"/>
      <c r="EEI54" s="160"/>
      <c r="EEJ54" s="160"/>
      <c r="EEK54" s="160"/>
      <c r="EEL54" s="160"/>
      <c r="EEM54" s="160"/>
      <c r="EEN54" s="160"/>
      <c r="EEO54" s="160"/>
      <c r="EEP54" s="160"/>
      <c r="EEQ54" s="160"/>
      <c r="EER54" s="160"/>
      <c r="EES54" s="160"/>
      <c r="EET54" s="160"/>
      <c r="EEU54" s="160"/>
      <c r="EEV54" s="160"/>
      <c r="EEW54" s="160"/>
      <c r="EEX54" s="160"/>
      <c r="EEY54" s="160"/>
      <c r="EEZ54" s="160"/>
      <c r="EFA54" s="160"/>
      <c r="EFB54" s="160"/>
      <c r="EFC54" s="160"/>
      <c r="EFD54" s="160"/>
      <c r="EFE54" s="160"/>
      <c r="EFF54" s="160"/>
      <c r="EFG54" s="160"/>
      <c r="EFH54" s="160"/>
      <c r="EFI54" s="160"/>
      <c r="EFJ54" s="160"/>
      <c r="EFK54" s="160"/>
      <c r="EFL54" s="160"/>
      <c r="EFM54" s="160"/>
      <c r="EFN54" s="160"/>
      <c r="EFO54" s="160"/>
      <c r="EFP54" s="160"/>
      <c r="EFQ54" s="160"/>
      <c r="EFR54" s="160"/>
      <c r="EFS54" s="160"/>
      <c r="EFT54" s="160"/>
      <c r="EFU54" s="160"/>
      <c r="EFV54" s="160"/>
      <c r="EFW54" s="160"/>
      <c r="EFX54" s="160"/>
      <c r="EFY54" s="160"/>
      <c r="EFZ54" s="160"/>
      <c r="EGA54" s="160"/>
      <c r="EGB54" s="160"/>
      <c r="EGC54" s="160"/>
      <c r="EGD54" s="160"/>
      <c r="EGE54" s="160"/>
      <c r="EGF54" s="160"/>
      <c r="EGG54" s="160"/>
      <c r="EGH54" s="160"/>
      <c r="EGI54" s="160"/>
      <c r="EGJ54" s="160"/>
      <c r="EGK54" s="160"/>
      <c r="EGL54" s="160"/>
      <c r="EGM54" s="160"/>
      <c r="EGN54" s="160"/>
      <c r="EGO54" s="160"/>
      <c r="EGP54" s="160"/>
      <c r="EGQ54" s="160"/>
      <c r="EGR54" s="160"/>
      <c r="EGS54" s="160"/>
      <c r="EGT54" s="160"/>
      <c r="EGU54" s="160"/>
      <c r="EGV54" s="160"/>
      <c r="EGW54" s="160"/>
      <c r="EGX54" s="160"/>
      <c r="EGY54" s="160"/>
      <c r="EGZ54" s="160"/>
      <c r="EHA54" s="160"/>
      <c r="EHB54" s="160"/>
      <c r="EHC54" s="160"/>
      <c r="EHD54" s="160"/>
      <c r="EHE54" s="160"/>
      <c r="EHF54" s="160"/>
      <c r="EHG54" s="160"/>
      <c r="EHH54" s="160"/>
      <c r="EHI54" s="160"/>
      <c r="EHJ54" s="160"/>
      <c r="EHK54" s="160"/>
      <c r="EHL54" s="160"/>
      <c r="EHM54" s="160"/>
      <c r="EHN54" s="160"/>
      <c r="EHO54" s="160"/>
      <c r="EHP54" s="160"/>
      <c r="EHQ54" s="160"/>
      <c r="EHR54" s="160"/>
      <c r="EHS54" s="160"/>
      <c r="EHT54" s="160"/>
      <c r="EHU54" s="160"/>
      <c r="EHV54" s="160"/>
      <c r="EHW54" s="160"/>
      <c r="EHX54" s="160"/>
      <c r="EHY54" s="160"/>
      <c r="EHZ54" s="160"/>
      <c r="EIA54" s="160"/>
      <c r="EIB54" s="160"/>
      <c r="EIC54" s="160"/>
      <c r="EID54" s="160"/>
      <c r="EIE54" s="160"/>
      <c r="EIF54" s="160"/>
      <c r="EIG54" s="160"/>
      <c r="EIH54" s="160"/>
      <c r="EII54" s="160"/>
      <c r="EIJ54" s="160"/>
      <c r="EIK54" s="160"/>
      <c r="EIL54" s="160"/>
      <c r="EIM54" s="160"/>
      <c r="EIN54" s="160"/>
      <c r="EIO54" s="160"/>
      <c r="EIP54" s="160"/>
      <c r="EIQ54" s="160"/>
      <c r="EIR54" s="160"/>
      <c r="EIS54" s="160"/>
      <c r="EIT54" s="160"/>
      <c r="EIU54" s="160"/>
      <c r="EIV54" s="160"/>
      <c r="EIW54" s="160"/>
      <c r="EIX54" s="160"/>
      <c r="EIY54" s="160"/>
      <c r="EIZ54" s="160"/>
      <c r="EJA54" s="160"/>
      <c r="EJB54" s="160"/>
      <c r="EJC54" s="160"/>
      <c r="EJD54" s="160"/>
      <c r="EJE54" s="160"/>
      <c r="EJF54" s="160"/>
      <c r="EJG54" s="160"/>
      <c r="EJH54" s="160"/>
      <c r="EJI54" s="160"/>
      <c r="EJJ54" s="160"/>
      <c r="EJK54" s="160"/>
      <c r="EJL54" s="160"/>
      <c r="EJM54" s="160"/>
      <c r="EJN54" s="160"/>
      <c r="EJO54" s="160"/>
      <c r="EJP54" s="160"/>
      <c r="EJQ54" s="160"/>
      <c r="EJR54" s="160"/>
      <c r="EJS54" s="160"/>
      <c r="EJT54" s="160"/>
      <c r="EJU54" s="160"/>
      <c r="EJV54" s="160"/>
      <c r="EJW54" s="160"/>
      <c r="EJX54" s="160"/>
      <c r="EJY54" s="160"/>
      <c r="EJZ54" s="160"/>
      <c r="EKA54" s="160"/>
      <c r="EKB54" s="160"/>
      <c r="EKC54" s="160"/>
      <c r="EKD54" s="160"/>
      <c r="EKE54" s="160"/>
      <c r="EKF54" s="160"/>
      <c r="EKG54" s="160"/>
      <c r="EKH54" s="160"/>
      <c r="EKI54" s="160"/>
      <c r="EKJ54" s="160"/>
      <c r="EKK54" s="160"/>
      <c r="EKL54" s="160"/>
      <c r="EKM54" s="160"/>
      <c r="EKN54" s="160"/>
      <c r="EKO54" s="160"/>
      <c r="EKP54" s="160"/>
      <c r="EKQ54" s="160"/>
      <c r="EKR54" s="160"/>
      <c r="EKS54" s="160"/>
      <c r="EKT54" s="160"/>
      <c r="EKU54" s="160"/>
      <c r="EKV54" s="160"/>
      <c r="EKW54" s="160"/>
      <c r="EKX54" s="160"/>
      <c r="EKY54" s="160"/>
      <c r="EKZ54" s="160"/>
      <c r="ELA54" s="160"/>
      <c r="ELB54" s="160"/>
      <c r="ELC54" s="160"/>
      <c r="ELD54" s="160"/>
      <c r="ELE54" s="160"/>
      <c r="ELF54" s="160"/>
      <c r="ELG54" s="160"/>
      <c r="ELH54" s="160"/>
      <c r="ELI54" s="160"/>
      <c r="ELJ54" s="160"/>
      <c r="ELK54" s="160"/>
      <c r="ELL54" s="160"/>
      <c r="ELM54" s="160"/>
      <c r="ELN54" s="160"/>
      <c r="ELO54" s="160"/>
      <c r="ELP54" s="160"/>
      <c r="ELQ54" s="160"/>
      <c r="ELR54" s="160"/>
      <c r="ELS54" s="160"/>
      <c r="ELT54" s="160"/>
      <c r="ELU54" s="160"/>
      <c r="ELV54" s="160"/>
      <c r="ELW54" s="160"/>
      <c r="ELX54" s="160"/>
      <c r="ELY54" s="160"/>
      <c r="ELZ54" s="160"/>
      <c r="EMA54" s="160"/>
      <c r="EMB54" s="160"/>
      <c r="EMC54" s="160"/>
      <c r="EMD54" s="160"/>
      <c r="EME54" s="160"/>
      <c r="EMF54" s="160"/>
      <c r="EMG54" s="160"/>
      <c r="EMH54" s="160"/>
      <c r="EMI54" s="160"/>
      <c r="EMJ54" s="160"/>
      <c r="EMK54" s="160"/>
      <c r="EML54" s="160"/>
      <c r="EMM54" s="160"/>
      <c r="EMN54" s="160"/>
      <c r="EMO54" s="160"/>
      <c r="EMP54" s="160"/>
      <c r="EMQ54" s="160"/>
      <c r="EMR54" s="160"/>
      <c r="EMS54" s="160"/>
      <c r="EMT54" s="160"/>
      <c r="EMU54" s="160"/>
      <c r="EMV54" s="160"/>
      <c r="EMW54" s="160"/>
      <c r="EMX54" s="160"/>
      <c r="EMY54" s="160"/>
      <c r="EMZ54" s="160"/>
      <c r="ENA54" s="160"/>
      <c r="ENB54" s="160"/>
      <c r="ENC54" s="160"/>
      <c r="END54" s="160"/>
      <c r="ENE54" s="160"/>
      <c r="ENF54" s="160"/>
      <c r="ENG54" s="160"/>
      <c r="ENH54" s="160"/>
      <c r="ENI54" s="160"/>
      <c r="ENJ54" s="160"/>
      <c r="ENK54" s="160"/>
      <c r="ENL54" s="160"/>
      <c r="ENM54" s="160"/>
      <c r="ENN54" s="160"/>
      <c r="ENO54" s="160"/>
      <c r="ENP54" s="160"/>
      <c r="ENQ54" s="160"/>
      <c r="ENR54" s="160"/>
      <c r="ENS54" s="160"/>
      <c r="ENT54" s="160"/>
      <c r="ENU54" s="160"/>
      <c r="ENV54" s="160"/>
      <c r="ENW54" s="160"/>
      <c r="ENX54" s="160"/>
      <c r="ENY54" s="160"/>
      <c r="ENZ54" s="160"/>
      <c r="EOA54" s="160"/>
      <c r="EOB54" s="160"/>
      <c r="EOC54" s="160"/>
      <c r="EOD54" s="160"/>
      <c r="EOE54" s="160"/>
      <c r="EOF54" s="160"/>
      <c r="EOG54" s="160"/>
      <c r="EOH54" s="160"/>
      <c r="EOI54" s="160"/>
      <c r="EOJ54" s="160"/>
      <c r="EOK54" s="160"/>
      <c r="EOL54" s="160"/>
      <c r="EOM54" s="160"/>
      <c r="EON54" s="160"/>
      <c r="EOO54" s="160"/>
      <c r="EOP54" s="160"/>
      <c r="EOQ54" s="160"/>
      <c r="EOR54" s="160"/>
      <c r="EOS54" s="160"/>
      <c r="EOT54" s="160"/>
      <c r="EOU54" s="160"/>
      <c r="EOV54" s="160"/>
      <c r="EOW54" s="160"/>
      <c r="EOX54" s="160"/>
      <c r="EOY54" s="160"/>
      <c r="EOZ54" s="160"/>
      <c r="EPA54" s="160"/>
      <c r="EPB54" s="160"/>
      <c r="EPC54" s="160"/>
      <c r="EPD54" s="160"/>
      <c r="EPE54" s="160"/>
      <c r="EPF54" s="160"/>
      <c r="EPG54" s="160"/>
      <c r="EPH54" s="160"/>
      <c r="EPI54" s="160"/>
      <c r="EPJ54" s="160"/>
      <c r="EPK54" s="160"/>
      <c r="EPL54" s="160"/>
      <c r="EPM54" s="160"/>
      <c r="EPN54" s="160"/>
      <c r="EPO54" s="160"/>
      <c r="EPP54" s="160"/>
      <c r="EPQ54" s="160"/>
      <c r="EPR54" s="160"/>
      <c r="EPS54" s="160"/>
      <c r="EPT54" s="160"/>
      <c r="EPU54" s="160"/>
      <c r="EPV54" s="160"/>
      <c r="EPW54" s="160"/>
      <c r="EPX54" s="160"/>
      <c r="EPY54" s="160"/>
      <c r="EPZ54" s="160"/>
      <c r="EQA54" s="160"/>
      <c r="EQB54" s="160"/>
      <c r="EQC54" s="160"/>
      <c r="EQD54" s="160"/>
      <c r="EQE54" s="160"/>
      <c r="EQF54" s="160"/>
      <c r="EQG54" s="160"/>
      <c r="EQH54" s="160"/>
      <c r="EQI54" s="160"/>
      <c r="EQJ54" s="160"/>
      <c r="EQK54" s="160"/>
      <c r="EQL54" s="160"/>
      <c r="EQM54" s="160"/>
      <c r="EQN54" s="160"/>
      <c r="EQO54" s="160"/>
      <c r="EQP54" s="160"/>
      <c r="EQQ54" s="160"/>
      <c r="EQR54" s="160"/>
      <c r="EQS54" s="160"/>
      <c r="EQT54" s="160"/>
      <c r="EQU54" s="160"/>
      <c r="EQV54" s="160"/>
      <c r="EQW54" s="160"/>
      <c r="EQX54" s="160"/>
      <c r="EQY54" s="160"/>
      <c r="EQZ54" s="160"/>
      <c r="ERA54" s="160"/>
      <c r="ERB54" s="160"/>
      <c r="ERC54" s="160"/>
      <c r="ERD54" s="160"/>
      <c r="ERE54" s="160"/>
      <c r="ERF54" s="160"/>
      <c r="ERG54" s="160"/>
      <c r="ERH54" s="160"/>
      <c r="ERI54" s="160"/>
      <c r="ERJ54" s="160"/>
      <c r="ERK54" s="160"/>
      <c r="ERL54" s="160"/>
      <c r="ERM54" s="160"/>
      <c r="ERN54" s="160"/>
      <c r="ERO54" s="160"/>
      <c r="ERP54" s="160"/>
      <c r="ERQ54" s="160"/>
      <c r="ERR54" s="160"/>
      <c r="ERS54" s="160"/>
      <c r="ERT54" s="160"/>
      <c r="ERU54" s="160"/>
      <c r="ERV54" s="160"/>
      <c r="ERW54" s="160"/>
      <c r="ERX54" s="160"/>
      <c r="ERY54" s="160"/>
      <c r="ERZ54" s="160"/>
      <c r="ESA54" s="160"/>
      <c r="ESB54" s="160"/>
      <c r="ESC54" s="160"/>
      <c r="ESD54" s="160"/>
      <c r="ESE54" s="160"/>
      <c r="ESF54" s="160"/>
      <c r="ESG54" s="160"/>
      <c r="ESH54" s="160"/>
      <c r="ESI54" s="160"/>
      <c r="ESJ54" s="160"/>
      <c r="ESK54" s="160"/>
      <c r="ESL54" s="160"/>
      <c r="ESM54" s="160"/>
      <c r="ESN54" s="160"/>
      <c r="ESO54" s="160"/>
      <c r="ESP54" s="160"/>
      <c r="ESQ54" s="160"/>
      <c r="ESR54" s="160"/>
      <c r="ESS54" s="160"/>
      <c r="EST54" s="160"/>
      <c r="ESU54" s="160"/>
      <c r="ESV54" s="160"/>
      <c r="ESW54" s="160"/>
      <c r="ESX54" s="160"/>
      <c r="ESY54" s="160"/>
      <c r="ESZ54" s="160"/>
      <c r="ETA54" s="160"/>
      <c r="ETB54" s="160"/>
      <c r="ETC54" s="160"/>
      <c r="ETD54" s="160"/>
      <c r="ETE54" s="160"/>
      <c r="ETF54" s="160"/>
      <c r="ETG54" s="160"/>
      <c r="ETH54" s="160"/>
      <c r="ETI54" s="160"/>
      <c r="ETJ54" s="160"/>
      <c r="ETK54" s="160"/>
      <c r="ETL54" s="160"/>
      <c r="ETM54" s="160"/>
      <c r="ETN54" s="160"/>
      <c r="ETO54" s="160"/>
      <c r="ETP54" s="160"/>
      <c r="ETQ54" s="160"/>
      <c r="ETR54" s="160"/>
      <c r="ETS54" s="160"/>
      <c r="ETT54" s="160"/>
      <c r="ETU54" s="160"/>
      <c r="ETV54" s="160"/>
      <c r="ETW54" s="160"/>
      <c r="ETX54" s="160"/>
      <c r="ETY54" s="160"/>
      <c r="ETZ54" s="160"/>
      <c r="EUA54" s="160"/>
      <c r="EUB54" s="160"/>
      <c r="EUC54" s="160"/>
      <c r="EUD54" s="160"/>
      <c r="EUE54" s="160"/>
      <c r="EUF54" s="160"/>
      <c r="EUG54" s="160"/>
      <c r="EUH54" s="160"/>
      <c r="EUI54" s="160"/>
      <c r="EUJ54" s="160"/>
      <c r="EUK54" s="160"/>
      <c r="EUL54" s="160"/>
      <c r="EUM54" s="160"/>
      <c r="EUN54" s="160"/>
      <c r="EUO54" s="160"/>
      <c r="EUP54" s="160"/>
      <c r="EUQ54" s="160"/>
      <c r="EUR54" s="160"/>
      <c r="EUS54" s="160"/>
      <c r="EUT54" s="160"/>
      <c r="EUU54" s="160"/>
      <c r="EUV54" s="160"/>
      <c r="EUW54" s="160"/>
      <c r="EUX54" s="160"/>
      <c r="EUY54" s="160"/>
      <c r="EUZ54" s="160"/>
      <c r="EVA54" s="160"/>
      <c r="EVB54" s="160"/>
      <c r="EVC54" s="160"/>
      <c r="EVD54" s="160"/>
      <c r="EVE54" s="160"/>
      <c r="EVF54" s="160"/>
      <c r="EVG54" s="160"/>
      <c r="EVH54" s="160"/>
      <c r="EVI54" s="160"/>
      <c r="EVJ54" s="160"/>
      <c r="EVK54" s="160"/>
      <c r="EVL54" s="160"/>
      <c r="EVM54" s="160"/>
      <c r="EVN54" s="160"/>
      <c r="EVO54" s="160"/>
      <c r="EVP54" s="160"/>
      <c r="EVQ54" s="160"/>
      <c r="EVR54" s="160"/>
      <c r="EVS54" s="160"/>
      <c r="EVT54" s="160"/>
      <c r="EVU54" s="160"/>
      <c r="EVV54" s="160"/>
      <c r="EVW54" s="160"/>
      <c r="EVX54" s="160"/>
      <c r="EVY54" s="160"/>
      <c r="EVZ54" s="160"/>
      <c r="EWA54" s="160"/>
      <c r="EWB54" s="160"/>
      <c r="EWC54" s="160"/>
      <c r="EWD54" s="160"/>
      <c r="EWE54" s="160"/>
      <c r="EWF54" s="160"/>
      <c r="EWG54" s="160"/>
      <c r="EWH54" s="160"/>
      <c r="EWI54" s="160"/>
      <c r="EWJ54" s="160"/>
      <c r="EWK54" s="160"/>
      <c r="EWL54" s="160"/>
      <c r="EWM54" s="160"/>
      <c r="EWN54" s="160"/>
      <c r="EWO54" s="160"/>
      <c r="EWP54" s="160"/>
      <c r="EWQ54" s="160"/>
      <c r="EWR54" s="160"/>
      <c r="EWS54" s="160"/>
      <c r="EWT54" s="160"/>
      <c r="EWU54" s="160"/>
      <c r="EWV54" s="160"/>
      <c r="EWW54" s="160"/>
      <c r="EWX54" s="160"/>
      <c r="EWY54" s="160"/>
      <c r="EWZ54" s="160"/>
      <c r="EXA54" s="160"/>
      <c r="EXB54" s="160"/>
      <c r="EXC54" s="160"/>
      <c r="EXD54" s="160"/>
      <c r="EXE54" s="160"/>
      <c r="EXF54" s="160"/>
      <c r="EXG54" s="160"/>
      <c r="EXH54" s="160"/>
      <c r="EXI54" s="160"/>
      <c r="EXJ54" s="160"/>
      <c r="EXK54" s="160"/>
      <c r="EXL54" s="160"/>
      <c r="EXM54" s="160"/>
      <c r="EXN54" s="160"/>
      <c r="EXO54" s="160"/>
      <c r="EXP54" s="160"/>
      <c r="EXQ54" s="160"/>
      <c r="EXR54" s="160"/>
      <c r="EXS54" s="160"/>
      <c r="EXT54" s="160"/>
      <c r="EXU54" s="160"/>
      <c r="EXV54" s="160"/>
      <c r="EXW54" s="160"/>
      <c r="EXX54" s="160"/>
      <c r="EXY54" s="160"/>
      <c r="EXZ54" s="160"/>
      <c r="EYA54" s="160"/>
      <c r="EYB54" s="160"/>
      <c r="EYC54" s="160"/>
      <c r="EYD54" s="160"/>
      <c r="EYE54" s="160"/>
      <c r="EYF54" s="160"/>
      <c r="EYG54" s="160"/>
      <c r="EYH54" s="160"/>
      <c r="EYI54" s="160"/>
      <c r="EYJ54" s="160"/>
      <c r="EYK54" s="160"/>
      <c r="EYL54" s="160"/>
      <c r="EYM54" s="160"/>
      <c r="EYN54" s="160"/>
      <c r="EYO54" s="160"/>
      <c r="EYP54" s="160"/>
      <c r="EYQ54" s="160"/>
      <c r="EYR54" s="160"/>
      <c r="EYS54" s="160"/>
      <c r="EYT54" s="160"/>
      <c r="EYU54" s="160"/>
      <c r="EYV54" s="160"/>
      <c r="EYW54" s="160"/>
      <c r="EYX54" s="160"/>
      <c r="EYY54" s="160"/>
      <c r="EYZ54" s="160"/>
      <c r="EZA54" s="160"/>
      <c r="EZB54" s="160"/>
      <c r="EZC54" s="160"/>
      <c r="EZD54" s="160"/>
      <c r="EZE54" s="160"/>
      <c r="EZF54" s="160"/>
      <c r="EZG54" s="160"/>
      <c r="EZH54" s="160"/>
      <c r="EZI54" s="160"/>
      <c r="EZJ54" s="160"/>
      <c r="EZK54" s="160"/>
      <c r="EZL54" s="160"/>
      <c r="EZM54" s="160"/>
      <c r="EZN54" s="160"/>
      <c r="EZO54" s="160"/>
      <c r="EZP54" s="160"/>
      <c r="EZQ54" s="160"/>
      <c r="EZR54" s="160"/>
      <c r="EZS54" s="160"/>
      <c r="EZT54" s="160"/>
      <c r="EZU54" s="160"/>
      <c r="EZV54" s="160"/>
      <c r="EZW54" s="160"/>
      <c r="EZX54" s="160"/>
      <c r="EZY54" s="160"/>
      <c r="EZZ54" s="160"/>
      <c r="FAA54" s="160"/>
      <c r="FAB54" s="160"/>
      <c r="FAC54" s="160"/>
      <c r="FAD54" s="160"/>
      <c r="FAE54" s="160"/>
      <c r="FAF54" s="160"/>
      <c r="FAG54" s="160"/>
      <c r="FAH54" s="160"/>
      <c r="FAI54" s="160"/>
      <c r="FAJ54" s="160"/>
      <c r="FAK54" s="160"/>
      <c r="FAL54" s="160"/>
      <c r="FAM54" s="160"/>
      <c r="FAN54" s="160"/>
      <c r="FAO54" s="160"/>
      <c r="FAP54" s="160"/>
      <c r="FAQ54" s="160"/>
      <c r="FAR54" s="160"/>
      <c r="FAS54" s="160"/>
      <c r="FAT54" s="160"/>
      <c r="FAU54" s="160"/>
      <c r="FAV54" s="160"/>
      <c r="FAW54" s="160"/>
      <c r="FAX54" s="160"/>
      <c r="FAY54" s="160"/>
      <c r="FAZ54" s="160"/>
      <c r="FBA54" s="160"/>
      <c r="FBB54" s="160"/>
      <c r="FBC54" s="160"/>
      <c r="FBD54" s="160"/>
      <c r="FBE54" s="160"/>
      <c r="FBF54" s="160"/>
      <c r="FBG54" s="160"/>
      <c r="FBH54" s="160"/>
      <c r="FBI54" s="160"/>
      <c r="FBJ54" s="160"/>
      <c r="FBK54" s="160"/>
      <c r="FBL54" s="160"/>
      <c r="FBM54" s="160"/>
      <c r="FBN54" s="160"/>
      <c r="FBO54" s="160"/>
      <c r="FBP54" s="160"/>
      <c r="FBQ54" s="160"/>
      <c r="FBR54" s="160"/>
      <c r="FBS54" s="160"/>
      <c r="FBT54" s="160"/>
      <c r="FBU54" s="160"/>
      <c r="FBV54" s="160"/>
      <c r="FBW54" s="160"/>
      <c r="FBX54" s="160"/>
      <c r="FBY54" s="160"/>
      <c r="FBZ54" s="160"/>
      <c r="FCA54" s="160"/>
      <c r="FCB54" s="160"/>
      <c r="FCC54" s="160"/>
      <c r="FCD54" s="160"/>
      <c r="FCE54" s="160"/>
      <c r="FCF54" s="160"/>
      <c r="FCG54" s="160"/>
      <c r="FCH54" s="160"/>
      <c r="FCI54" s="160"/>
      <c r="FCJ54" s="160"/>
      <c r="FCK54" s="160"/>
      <c r="FCL54" s="160"/>
      <c r="FCM54" s="160"/>
      <c r="FCN54" s="160"/>
      <c r="FCO54" s="160"/>
      <c r="FCP54" s="160"/>
      <c r="FCQ54" s="160"/>
      <c r="FCR54" s="160"/>
      <c r="FCS54" s="160"/>
      <c r="FCT54" s="160"/>
      <c r="FCU54" s="160"/>
      <c r="FCV54" s="160"/>
      <c r="FCW54" s="160"/>
      <c r="FCX54" s="160"/>
      <c r="FCY54" s="160"/>
      <c r="FCZ54" s="160"/>
      <c r="FDA54" s="160"/>
      <c r="FDB54" s="160"/>
      <c r="FDC54" s="160"/>
      <c r="FDD54" s="160"/>
      <c r="FDE54" s="160"/>
      <c r="FDF54" s="160"/>
      <c r="FDG54" s="160"/>
      <c r="FDH54" s="160"/>
      <c r="FDI54" s="160"/>
      <c r="FDJ54" s="160"/>
      <c r="FDK54" s="160"/>
      <c r="FDL54" s="160"/>
      <c r="FDM54" s="160"/>
      <c r="FDN54" s="160"/>
      <c r="FDO54" s="160"/>
      <c r="FDP54" s="160"/>
      <c r="FDQ54" s="160"/>
      <c r="FDR54" s="160"/>
      <c r="FDS54" s="160"/>
      <c r="FDT54" s="160"/>
      <c r="FDU54" s="160"/>
      <c r="FDV54" s="160"/>
      <c r="FDW54" s="160"/>
      <c r="FDX54" s="160"/>
      <c r="FDY54" s="160"/>
      <c r="FDZ54" s="160"/>
      <c r="FEA54" s="160"/>
      <c r="FEB54" s="160"/>
      <c r="FEC54" s="160"/>
      <c r="FED54" s="160"/>
      <c r="FEE54" s="160"/>
      <c r="FEF54" s="160"/>
      <c r="FEG54" s="160"/>
      <c r="FEH54" s="160"/>
      <c r="FEI54" s="160"/>
      <c r="FEJ54" s="160"/>
      <c r="FEK54" s="160"/>
      <c r="FEL54" s="160"/>
      <c r="FEM54" s="160"/>
      <c r="FEN54" s="160"/>
      <c r="FEO54" s="160"/>
      <c r="FEP54" s="160"/>
      <c r="FEQ54" s="160"/>
      <c r="FER54" s="160"/>
      <c r="FES54" s="160"/>
      <c r="FET54" s="160"/>
      <c r="FEU54" s="160"/>
      <c r="FEV54" s="160"/>
      <c r="FEW54" s="160"/>
      <c r="FEX54" s="160"/>
      <c r="FEY54" s="160"/>
      <c r="FEZ54" s="160"/>
      <c r="FFA54" s="160"/>
      <c r="FFB54" s="160"/>
      <c r="FFC54" s="160"/>
      <c r="FFD54" s="160"/>
      <c r="FFE54" s="160"/>
      <c r="FFF54" s="160"/>
      <c r="FFG54" s="160"/>
      <c r="FFH54" s="160"/>
      <c r="FFI54" s="160"/>
      <c r="FFJ54" s="160"/>
      <c r="FFK54" s="160"/>
      <c r="FFL54" s="160"/>
      <c r="FFM54" s="160"/>
      <c r="FFN54" s="160"/>
      <c r="FFO54" s="160"/>
      <c r="FFP54" s="160"/>
      <c r="FFQ54" s="160"/>
      <c r="FFR54" s="160"/>
      <c r="FFS54" s="160"/>
      <c r="FFT54" s="160"/>
      <c r="FFU54" s="160"/>
      <c r="FFV54" s="160"/>
      <c r="FFW54" s="160"/>
      <c r="FFX54" s="160"/>
      <c r="FFY54" s="160"/>
      <c r="FFZ54" s="160"/>
      <c r="FGA54" s="160"/>
      <c r="FGB54" s="160"/>
      <c r="FGC54" s="160"/>
      <c r="FGD54" s="160"/>
      <c r="FGE54" s="160"/>
      <c r="FGF54" s="160"/>
      <c r="FGG54" s="160"/>
      <c r="FGH54" s="160"/>
      <c r="FGI54" s="160"/>
      <c r="FGJ54" s="160"/>
      <c r="FGK54" s="160"/>
      <c r="FGL54" s="160"/>
      <c r="FGM54" s="160"/>
      <c r="FGN54" s="160"/>
      <c r="FGO54" s="160"/>
      <c r="FGP54" s="160"/>
      <c r="FGQ54" s="160"/>
      <c r="FGR54" s="160"/>
      <c r="FGS54" s="160"/>
      <c r="FGT54" s="160"/>
      <c r="FGU54" s="160"/>
      <c r="FGV54" s="160"/>
      <c r="FGW54" s="160"/>
      <c r="FGX54" s="160"/>
      <c r="FGY54" s="160"/>
      <c r="FGZ54" s="160"/>
      <c r="FHA54" s="160"/>
      <c r="FHB54" s="160"/>
      <c r="FHC54" s="160"/>
      <c r="FHD54" s="160"/>
      <c r="FHE54" s="160"/>
      <c r="FHF54" s="160"/>
      <c r="FHG54" s="160"/>
      <c r="FHH54" s="160"/>
      <c r="FHI54" s="160"/>
      <c r="FHJ54" s="160"/>
      <c r="FHK54" s="160"/>
      <c r="FHL54" s="160"/>
      <c r="FHM54" s="160"/>
      <c r="FHN54" s="160"/>
      <c r="FHO54" s="160"/>
      <c r="FHP54" s="160"/>
      <c r="FHQ54" s="160"/>
      <c r="FHR54" s="160"/>
      <c r="FHS54" s="160"/>
      <c r="FHT54" s="160"/>
      <c r="FHU54" s="160"/>
      <c r="FHV54" s="160"/>
      <c r="FHW54" s="160"/>
      <c r="FHX54" s="160"/>
      <c r="FHY54" s="160"/>
      <c r="FHZ54" s="160"/>
      <c r="FIA54" s="160"/>
      <c r="FIB54" s="160"/>
      <c r="FIC54" s="160"/>
      <c r="FID54" s="160"/>
      <c r="FIE54" s="160"/>
      <c r="FIF54" s="160"/>
      <c r="FIG54" s="160"/>
      <c r="FIH54" s="160"/>
      <c r="FII54" s="160"/>
      <c r="FIJ54" s="160"/>
      <c r="FIK54" s="160"/>
      <c r="FIL54" s="160"/>
      <c r="FIM54" s="160"/>
      <c r="FIN54" s="160"/>
      <c r="FIO54" s="160"/>
      <c r="FIP54" s="160"/>
      <c r="FIQ54" s="160"/>
      <c r="FIR54" s="160"/>
      <c r="FIS54" s="160"/>
      <c r="FIT54" s="160"/>
      <c r="FIU54" s="160"/>
      <c r="FIV54" s="160"/>
      <c r="FIW54" s="160"/>
      <c r="FIX54" s="160"/>
      <c r="FIY54" s="160"/>
      <c r="FIZ54" s="160"/>
      <c r="FJA54" s="160"/>
      <c r="FJB54" s="160"/>
      <c r="FJC54" s="160"/>
      <c r="FJD54" s="160"/>
      <c r="FJE54" s="160"/>
      <c r="FJF54" s="160"/>
      <c r="FJG54" s="160"/>
      <c r="FJH54" s="160"/>
      <c r="FJI54" s="160"/>
      <c r="FJJ54" s="160"/>
      <c r="FJK54" s="160"/>
      <c r="FJL54" s="160"/>
      <c r="FJM54" s="160"/>
      <c r="FJN54" s="160"/>
      <c r="FJO54" s="160"/>
      <c r="FJP54" s="160"/>
      <c r="FJQ54" s="160"/>
      <c r="FJR54" s="160"/>
      <c r="FJS54" s="160"/>
      <c r="FJT54" s="160"/>
      <c r="FJU54" s="160"/>
      <c r="FJV54" s="160"/>
      <c r="FJW54" s="160"/>
      <c r="FJX54" s="160"/>
      <c r="FJY54" s="160"/>
      <c r="FJZ54" s="160"/>
      <c r="FKA54" s="160"/>
      <c r="FKB54" s="160"/>
      <c r="FKC54" s="160"/>
      <c r="FKD54" s="160"/>
      <c r="FKE54" s="160"/>
      <c r="FKF54" s="160"/>
      <c r="FKG54" s="160"/>
      <c r="FKH54" s="160"/>
      <c r="FKI54" s="160"/>
      <c r="FKJ54" s="160"/>
      <c r="FKK54" s="160"/>
      <c r="FKL54" s="160"/>
      <c r="FKM54" s="160"/>
      <c r="FKN54" s="160"/>
      <c r="FKO54" s="160"/>
      <c r="FKP54" s="160"/>
      <c r="FKQ54" s="160"/>
      <c r="FKR54" s="160"/>
      <c r="FKS54" s="160"/>
      <c r="FKT54" s="160"/>
      <c r="FKU54" s="160"/>
      <c r="FKV54" s="160"/>
      <c r="FKW54" s="160"/>
      <c r="FKX54" s="160"/>
      <c r="FKY54" s="160"/>
      <c r="FKZ54" s="160"/>
      <c r="FLA54" s="160"/>
      <c r="FLB54" s="160"/>
      <c r="FLC54" s="160"/>
      <c r="FLD54" s="160"/>
      <c r="FLE54" s="160"/>
      <c r="FLF54" s="160"/>
      <c r="FLG54" s="160"/>
      <c r="FLH54" s="160"/>
      <c r="FLI54" s="160"/>
      <c r="FLJ54" s="160"/>
      <c r="FLK54" s="160"/>
      <c r="FLL54" s="160"/>
      <c r="FLM54" s="160"/>
      <c r="FLN54" s="160"/>
      <c r="FLO54" s="160"/>
      <c r="FLP54" s="160"/>
      <c r="FLQ54" s="160"/>
      <c r="FLR54" s="160"/>
      <c r="FLS54" s="160"/>
      <c r="FLT54" s="160"/>
      <c r="FLU54" s="160"/>
      <c r="FLV54" s="160"/>
      <c r="FLW54" s="160"/>
      <c r="FLX54" s="160"/>
      <c r="FLY54" s="160"/>
      <c r="FLZ54" s="160"/>
      <c r="FMA54" s="160"/>
      <c r="FMB54" s="160"/>
      <c r="FMC54" s="160"/>
      <c r="FMD54" s="160"/>
      <c r="FME54" s="160"/>
      <c r="FMF54" s="160"/>
      <c r="FMG54" s="160"/>
      <c r="FMH54" s="160"/>
      <c r="FMI54" s="160"/>
      <c r="FMJ54" s="160"/>
      <c r="FMK54" s="160"/>
      <c r="FML54" s="160"/>
      <c r="FMM54" s="160"/>
      <c r="FMN54" s="160"/>
      <c r="FMO54" s="160"/>
      <c r="FMP54" s="160"/>
      <c r="FMQ54" s="160"/>
      <c r="FMR54" s="160"/>
      <c r="FMS54" s="160"/>
      <c r="FMT54" s="160"/>
      <c r="FMU54" s="160"/>
      <c r="FMV54" s="160"/>
      <c r="FMW54" s="160"/>
      <c r="FMX54" s="160"/>
      <c r="FMY54" s="160"/>
      <c r="FMZ54" s="160"/>
      <c r="FNA54" s="160"/>
      <c r="FNB54" s="160"/>
      <c r="FNC54" s="160"/>
      <c r="FND54" s="160"/>
      <c r="FNE54" s="160"/>
      <c r="FNF54" s="160"/>
      <c r="FNG54" s="160"/>
      <c r="FNH54" s="160"/>
      <c r="FNI54" s="160"/>
      <c r="FNJ54" s="160"/>
      <c r="FNK54" s="160"/>
      <c r="FNL54" s="160"/>
      <c r="FNM54" s="160"/>
      <c r="FNN54" s="160"/>
      <c r="FNO54" s="160"/>
      <c r="FNP54" s="160"/>
      <c r="FNQ54" s="160"/>
      <c r="FNR54" s="160"/>
      <c r="FNS54" s="160"/>
      <c r="FNT54" s="160"/>
      <c r="FNU54" s="160"/>
      <c r="FNV54" s="160"/>
      <c r="FNW54" s="160"/>
      <c r="FNX54" s="160"/>
      <c r="FNY54" s="160"/>
      <c r="FNZ54" s="160"/>
      <c r="FOA54" s="160"/>
      <c r="FOB54" s="160"/>
      <c r="FOC54" s="160"/>
      <c r="FOD54" s="160"/>
      <c r="FOE54" s="160"/>
      <c r="FOF54" s="160"/>
      <c r="FOG54" s="160"/>
      <c r="FOH54" s="160"/>
      <c r="FOI54" s="160"/>
      <c r="FOJ54" s="160"/>
      <c r="FOK54" s="160"/>
      <c r="FOL54" s="160"/>
      <c r="FOM54" s="160"/>
      <c r="FON54" s="160"/>
      <c r="FOO54" s="160"/>
      <c r="FOP54" s="160"/>
      <c r="FOQ54" s="160"/>
      <c r="FOR54" s="160"/>
      <c r="FOS54" s="160"/>
      <c r="FOT54" s="160"/>
      <c r="FOU54" s="160"/>
      <c r="FOV54" s="160"/>
      <c r="FOW54" s="160"/>
      <c r="FOX54" s="160"/>
      <c r="FOY54" s="160"/>
      <c r="FOZ54" s="160"/>
      <c r="FPA54" s="160"/>
      <c r="FPB54" s="160"/>
      <c r="FPC54" s="160"/>
      <c r="FPD54" s="160"/>
      <c r="FPE54" s="160"/>
      <c r="FPF54" s="160"/>
      <c r="FPG54" s="160"/>
      <c r="FPH54" s="160"/>
      <c r="FPI54" s="160"/>
      <c r="FPJ54" s="160"/>
      <c r="FPK54" s="160"/>
      <c r="FPL54" s="160"/>
      <c r="FPM54" s="160"/>
      <c r="FPN54" s="160"/>
      <c r="FPO54" s="160"/>
      <c r="FPP54" s="160"/>
      <c r="FPQ54" s="160"/>
      <c r="FPR54" s="160"/>
      <c r="FPS54" s="160"/>
      <c r="FPT54" s="160"/>
      <c r="FPU54" s="160"/>
      <c r="FPV54" s="160"/>
      <c r="FPW54" s="160"/>
      <c r="FPX54" s="160"/>
      <c r="FPY54" s="160"/>
      <c r="FPZ54" s="160"/>
      <c r="FQA54" s="160"/>
      <c r="FQB54" s="160"/>
      <c r="FQC54" s="160"/>
      <c r="FQD54" s="160"/>
      <c r="FQE54" s="160"/>
      <c r="FQF54" s="160"/>
      <c r="FQG54" s="160"/>
      <c r="FQH54" s="160"/>
      <c r="FQI54" s="160"/>
      <c r="FQJ54" s="160"/>
      <c r="FQK54" s="160"/>
      <c r="FQL54" s="160"/>
      <c r="FQM54" s="160"/>
      <c r="FQN54" s="160"/>
      <c r="FQO54" s="160"/>
      <c r="FQP54" s="160"/>
      <c r="FQQ54" s="160"/>
      <c r="FQR54" s="160"/>
      <c r="FQS54" s="160"/>
      <c r="FQT54" s="160"/>
      <c r="FQU54" s="160"/>
      <c r="FQV54" s="160"/>
      <c r="FQW54" s="160"/>
      <c r="FQX54" s="160"/>
      <c r="FQY54" s="160"/>
      <c r="FQZ54" s="160"/>
      <c r="FRA54" s="160"/>
      <c r="FRB54" s="160"/>
      <c r="FRC54" s="160"/>
      <c r="FRD54" s="160"/>
      <c r="FRE54" s="160"/>
      <c r="FRF54" s="160"/>
      <c r="FRG54" s="160"/>
      <c r="FRH54" s="160"/>
      <c r="FRI54" s="160"/>
      <c r="FRJ54" s="160"/>
      <c r="FRK54" s="160"/>
      <c r="FRL54" s="160"/>
      <c r="FRM54" s="160"/>
      <c r="FRN54" s="160"/>
      <c r="FRO54" s="160"/>
      <c r="FRP54" s="160"/>
      <c r="FRQ54" s="160"/>
      <c r="FRR54" s="160"/>
      <c r="FRS54" s="160"/>
      <c r="FRT54" s="160"/>
      <c r="FRU54" s="160"/>
      <c r="FRV54" s="160"/>
      <c r="FRW54" s="160"/>
      <c r="FRX54" s="160"/>
      <c r="FRY54" s="160"/>
      <c r="FRZ54" s="160"/>
      <c r="FSA54" s="160"/>
      <c r="FSB54" s="160"/>
      <c r="FSC54" s="160"/>
      <c r="FSD54" s="160"/>
      <c r="FSE54" s="160"/>
      <c r="FSF54" s="160"/>
      <c r="FSG54" s="160"/>
      <c r="FSH54" s="160"/>
      <c r="FSI54" s="160"/>
      <c r="FSJ54" s="160"/>
      <c r="FSK54" s="160"/>
      <c r="FSL54" s="160"/>
      <c r="FSM54" s="160"/>
      <c r="FSN54" s="160"/>
      <c r="FSO54" s="160"/>
      <c r="FSP54" s="160"/>
      <c r="FSQ54" s="160"/>
      <c r="FSR54" s="160"/>
      <c r="FSS54" s="160"/>
      <c r="FST54" s="160"/>
      <c r="FSU54" s="160"/>
      <c r="FSV54" s="160"/>
      <c r="FSW54" s="160"/>
      <c r="FSX54" s="160"/>
      <c r="FSY54" s="160"/>
      <c r="FSZ54" s="160"/>
      <c r="FTA54" s="160"/>
      <c r="FTB54" s="160"/>
      <c r="FTC54" s="160"/>
      <c r="FTD54" s="160"/>
      <c r="FTE54" s="160"/>
      <c r="FTF54" s="160"/>
      <c r="FTG54" s="160"/>
      <c r="FTH54" s="160"/>
      <c r="FTI54" s="160"/>
      <c r="FTJ54" s="160"/>
      <c r="FTK54" s="160"/>
      <c r="FTL54" s="160"/>
      <c r="FTM54" s="160"/>
      <c r="FTN54" s="160"/>
      <c r="FTO54" s="160"/>
      <c r="FTP54" s="160"/>
      <c r="FTQ54" s="160"/>
      <c r="FTR54" s="160"/>
      <c r="FTS54" s="160"/>
      <c r="FTT54" s="160"/>
      <c r="FTU54" s="160"/>
      <c r="FTV54" s="160"/>
      <c r="FTW54" s="160"/>
      <c r="FTX54" s="160"/>
      <c r="FTY54" s="160"/>
      <c r="FTZ54" s="160"/>
      <c r="FUA54" s="160"/>
      <c r="FUB54" s="160"/>
      <c r="FUC54" s="160"/>
      <c r="FUD54" s="160"/>
      <c r="FUE54" s="160"/>
      <c r="FUF54" s="160"/>
      <c r="FUG54" s="160"/>
      <c r="FUH54" s="160"/>
      <c r="FUI54" s="160"/>
      <c r="FUJ54" s="160"/>
      <c r="FUK54" s="160"/>
      <c r="FUL54" s="160"/>
      <c r="FUM54" s="160"/>
      <c r="FUN54" s="160"/>
      <c r="FUO54" s="160"/>
      <c r="FUP54" s="160"/>
      <c r="FUQ54" s="160"/>
      <c r="FUR54" s="160"/>
      <c r="FUS54" s="160"/>
      <c r="FUT54" s="160"/>
      <c r="FUU54" s="160"/>
      <c r="FUV54" s="160"/>
      <c r="FUW54" s="160"/>
      <c r="FUX54" s="160"/>
      <c r="FUY54" s="160"/>
      <c r="FUZ54" s="160"/>
      <c r="FVA54" s="160"/>
      <c r="FVB54" s="160"/>
      <c r="FVC54" s="160"/>
      <c r="FVD54" s="160"/>
      <c r="FVE54" s="160"/>
      <c r="FVF54" s="160"/>
      <c r="FVG54" s="160"/>
      <c r="FVH54" s="160"/>
      <c r="FVI54" s="160"/>
      <c r="FVJ54" s="160"/>
      <c r="FVK54" s="160"/>
      <c r="FVL54" s="160"/>
      <c r="FVM54" s="160"/>
      <c r="FVN54" s="160"/>
      <c r="FVO54" s="160"/>
      <c r="FVP54" s="160"/>
      <c r="FVQ54" s="160"/>
      <c r="FVR54" s="160"/>
      <c r="FVS54" s="160"/>
      <c r="FVT54" s="160"/>
      <c r="FVU54" s="160"/>
      <c r="FVV54" s="160"/>
      <c r="FVW54" s="160"/>
      <c r="FVX54" s="160"/>
      <c r="FVY54" s="160"/>
      <c r="FVZ54" s="160"/>
      <c r="FWA54" s="160"/>
      <c r="FWB54" s="160"/>
      <c r="FWC54" s="160"/>
      <c r="FWD54" s="160"/>
      <c r="FWE54" s="160"/>
      <c r="FWF54" s="160"/>
      <c r="FWG54" s="160"/>
      <c r="FWH54" s="160"/>
      <c r="FWI54" s="160"/>
      <c r="FWJ54" s="160"/>
      <c r="FWK54" s="160"/>
      <c r="FWL54" s="160"/>
      <c r="FWM54" s="160"/>
      <c r="FWN54" s="160"/>
      <c r="FWO54" s="160"/>
      <c r="FWP54" s="160"/>
      <c r="FWQ54" s="160"/>
      <c r="FWR54" s="160"/>
      <c r="FWS54" s="160"/>
      <c r="FWT54" s="160"/>
      <c r="FWU54" s="160"/>
      <c r="FWV54" s="160"/>
      <c r="FWW54" s="160"/>
      <c r="FWX54" s="160"/>
      <c r="FWY54" s="160"/>
      <c r="FWZ54" s="160"/>
      <c r="FXA54" s="160"/>
      <c r="FXB54" s="160"/>
      <c r="FXC54" s="160"/>
      <c r="FXD54" s="160"/>
      <c r="FXE54" s="160"/>
      <c r="FXF54" s="160"/>
      <c r="FXG54" s="160"/>
      <c r="FXH54" s="160"/>
      <c r="FXI54" s="160"/>
      <c r="FXJ54" s="160"/>
      <c r="FXK54" s="160"/>
      <c r="FXL54" s="160"/>
      <c r="FXM54" s="160"/>
      <c r="FXN54" s="160"/>
      <c r="FXO54" s="160"/>
      <c r="FXP54" s="160"/>
      <c r="FXQ54" s="160"/>
      <c r="FXR54" s="160"/>
      <c r="FXS54" s="160"/>
      <c r="FXT54" s="160"/>
      <c r="FXU54" s="160"/>
      <c r="FXV54" s="160"/>
      <c r="FXW54" s="160"/>
      <c r="FXX54" s="160"/>
      <c r="FXY54" s="160"/>
      <c r="FXZ54" s="160"/>
      <c r="FYA54" s="160"/>
      <c r="FYB54" s="160"/>
      <c r="FYC54" s="160"/>
      <c r="FYD54" s="160"/>
      <c r="FYE54" s="160"/>
      <c r="FYF54" s="160"/>
      <c r="FYG54" s="160"/>
      <c r="FYH54" s="160"/>
      <c r="FYI54" s="160"/>
      <c r="FYJ54" s="160"/>
      <c r="FYK54" s="160"/>
      <c r="FYL54" s="160"/>
      <c r="FYM54" s="160"/>
      <c r="FYN54" s="160"/>
      <c r="FYO54" s="160"/>
      <c r="FYP54" s="160"/>
      <c r="FYQ54" s="160"/>
      <c r="FYR54" s="160"/>
      <c r="FYS54" s="160"/>
      <c r="FYT54" s="160"/>
      <c r="FYU54" s="160"/>
      <c r="FYV54" s="160"/>
      <c r="FYW54" s="160"/>
      <c r="FYX54" s="160"/>
      <c r="FYY54" s="160"/>
      <c r="FYZ54" s="160"/>
      <c r="FZA54" s="160"/>
      <c r="FZB54" s="160"/>
      <c r="FZC54" s="160"/>
      <c r="FZD54" s="160"/>
      <c r="FZE54" s="160"/>
      <c r="FZF54" s="160"/>
      <c r="FZG54" s="160"/>
      <c r="FZH54" s="160"/>
      <c r="FZI54" s="160"/>
      <c r="FZJ54" s="160"/>
      <c r="FZK54" s="160"/>
      <c r="FZL54" s="160"/>
      <c r="FZM54" s="160"/>
      <c r="FZN54" s="160"/>
      <c r="FZO54" s="160"/>
      <c r="FZP54" s="160"/>
      <c r="FZQ54" s="160"/>
      <c r="FZR54" s="160"/>
      <c r="FZS54" s="160"/>
      <c r="FZT54" s="160"/>
      <c r="FZU54" s="160"/>
      <c r="FZV54" s="160"/>
      <c r="FZW54" s="160"/>
      <c r="FZX54" s="160"/>
      <c r="FZY54" s="160"/>
      <c r="FZZ54" s="160"/>
      <c r="GAA54" s="160"/>
      <c r="GAB54" s="160"/>
      <c r="GAC54" s="160"/>
      <c r="GAD54" s="160"/>
      <c r="GAE54" s="160"/>
      <c r="GAF54" s="160"/>
      <c r="GAG54" s="160"/>
      <c r="GAH54" s="160"/>
      <c r="GAI54" s="160"/>
      <c r="GAJ54" s="160"/>
      <c r="GAK54" s="160"/>
      <c r="GAL54" s="160"/>
      <c r="GAM54" s="160"/>
      <c r="GAN54" s="160"/>
      <c r="GAO54" s="160"/>
      <c r="GAP54" s="160"/>
      <c r="GAQ54" s="160"/>
      <c r="GAR54" s="160"/>
      <c r="GAS54" s="160"/>
      <c r="GAT54" s="160"/>
      <c r="GAU54" s="160"/>
      <c r="GAV54" s="160"/>
      <c r="GAW54" s="160"/>
      <c r="GAX54" s="160"/>
      <c r="GAY54" s="160"/>
      <c r="GAZ54" s="160"/>
      <c r="GBA54" s="160"/>
      <c r="GBB54" s="160"/>
      <c r="GBC54" s="160"/>
      <c r="GBD54" s="160"/>
      <c r="GBE54" s="160"/>
      <c r="GBF54" s="160"/>
      <c r="GBG54" s="160"/>
      <c r="GBH54" s="160"/>
      <c r="GBI54" s="160"/>
      <c r="GBJ54" s="160"/>
      <c r="GBK54" s="160"/>
      <c r="GBL54" s="160"/>
      <c r="GBM54" s="160"/>
      <c r="GBN54" s="160"/>
      <c r="GBO54" s="160"/>
      <c r="GBP54" s="160"/>
      <c r="GBQ54" s="160"/>
      <c r="GBR54" s="160"/>
      <c r="GBS54" s="160"/>
      <c r="GBT54" s="160"/>
      <c r="GBU54" s="160"/>
      <c r="GBV54" s="160"/>
      <c r="GBW54" s="160"/>
      <c r="GBX54" s="160"/>
      <c r="GBY54" s="160"/>
      <c r="GBZ54" s="160"/>
      <c r="GCA54" s="160"/>
      <c r="GCB54" s="160"/>
      <c r="GCC54" s="160"/>
      <c r="GCD54" s="160"/>
      <c r="GCE54" s="160"/>
      <c r="GCF54" s="160"/>
      <c r="GCG54" s="160"/>
      <c r="GCH54" s="160"/>
      <c r="GCI54" s="160"/>
      <c r="GCJ54" s="160"/>
      <c r="GCK54" s="160"/>
      <c r="GCL54" s="160"/>
      <c r="GCM54" s="160"/>
      <c r="GCN54" s="160"/>
      <c r="GCO54" s="160"/>
      <c r="GCP54" s="160"/>
      <c r="GCQ54" s="160"/>
      <c r="GCR54" s="160"/>
      <c r="GCS54" s="160"/>
      <c r="GCT54" s="160"/>
      <c r="GCU54" s="160"/>
      <c r="GCV54" s="160"/>
      <c r="GCW54" s="160"/>
      <c r="GCX54" s="160"/>
      <c r="GCY54" s="160"/>
      <c r="GCZ54" s="160"/>
      <c r="GDA54" s="160"/>
      <c r="GDB54" s="160"/>
      <c r="GDC54" s="160"/>
      <c r="GDD54" s="160"/>
      <c r="GDE54" s="160"/>
      <c r="GDF54" s="160"/>
      <c r="GDG54" s="160"/>
      <c r="GDH54" s="160"/>
      <c r="GDI54" s="160"/>
      <c r="GDJ54" s="160"/>
      <c r="GDK54" s="160"/>
      <c r="GDL54" s="160"/>
      <c r="GDM54" s="160"/>
      <c r="GDN54" s="160"/>
      <c r="GDO54" s="160"/>
      <c r="GDP54" s="160"/>
      <c r="GDQ54" s="160"/>
      <c r="GDR54" s="160"/>
      <c r="GDS54" s="160"/>
      <c r="GDT54" s="160"/>
      <c r="GDU54" s="160"/>
      <c r="GDV54" s="160"/>
      <c r="GDW54" s="160"/>
      <c r="GDX54" s="160"/>
      <c r="GDY54" s="160"/>
      <c r="GDZ54" s="160"/>
      <c r="GEA54" s="160"/>
      <c r="GEB54" s="160"/>
      <c r="GEC54" s="160"/>
      <c r="GED54" s="160"/>
      <c r="GEE54" s="160"/>
      <c r="GEF54" s="160"/>
      <c r="GEG54" s="160"/>
      <c r="GEH54" s="160"/>
      <c r="GEI54" s="160"/>
      <c r="GEJ54" s="160"/>
      <c r="GEK54" s="160"/>
      <c r="GEL54" s="160"/>
      <c r="GEM54" s="160"/>
      <c r="GEN54" s="160"/>
      <c r="GEO54" s="160"/>
      <c r="GEP54" s="160"/>
      <c r="GEQ54" s="160"/>
      <c r="GER54" s="160"/>
      <c r="GES54" s="160"/>
      <c r="GET54" s="160"/>
      <c r="GEU54" s="160"/>
      <c r="GEV54" s="160"/>
      <c r="GEW54" s="160"/>
      <c r="GEX54" s="160"/>
      <c r="GEY54" s="160"/>
      <c r="GEZ54" s="160"/>
      <c r="GFA54" s="160"/>
      <c r="GFB54" s="160"/>
      <c r="GFC54" s="160"/>
      <c r="GFD54" s="160"/>
      <c r="GFE54" s="160"/>
      <c r="GFF54" s="160"/>
      <c r="GFG54" s="160"/>
      <c r="GFH54" s="160"/>
      <c r="GFI54" s="160"/>
      <c r="GFJ54" s="160"/>
      <c r="GFK54" s="160"/>
      <c r="GFL54" s="160"/>
      <c r="GFM54" s="160"/>
      <c r="GFN54" s="160"/>
      <c r="GFO54" s="160"/>
      <c r="GFP54" s="160"/>
      <c r="GFQ54" s="160"/>
      <c r="GFR54" s="160"/>
      <c r="GFS54" s="160"/>
      <c r="GFT54" s="160"/>
      <c r="GFU54" s="160"/>
      <c r="GFV54" s="160"/>
      <c r="GFW54" s="160"/>
      <c r="GFX54" s="160"/>
      <c r="GFY54" s="160"/>
      <c r="GFZ54" s="160"/>
      <c r="GGA54" s="160"/>
      <c r="GGB54" s="160"/>
      <c r="GGC54" s="160"/>
      <c r="GGD54" s="160"/>
      <c r="GGE54" s="160"/>
      <c r="GGF54" s="160"/>
      <c r="GGG54" s="160"/>
      <c r="GGH54" s="160"/>
      <c r="GGI54" s="160"/>
      <c r="GGJ54" s="160"/>
      <c r="GGK54" s="160"/>
      <c r="GGL54" s="160"/>
      <c r="GGM54" s="160"/>
      <c r="GGN54" s="160"/>
      <c r="GGO54" s="160"/>
      <c r="GGP54" s="160"/>
      <c r="GGQ54" s="160"/>
      <c r="GGR54" s="160"/>
      <c r="GGS54" s="160"/>
      <c r="GGT54" s="160"/>
      <c r="GGU54" s="160"/>
      <c r="GGV54" s="160"/>
      <c r="GGW54" s="160"/>
      <c r="GGX54" s="160"/>
      <c r="GGY54" s="160"/>
      <c r="GGZ54" s="160"/>
      <c r="GHA54" s="160"/>
      <c r="GHB54" s="160"/>
      <c r="GHC54" s="160"/>
      <c r="GHD54" s="160"/>
      <c r="GHE54" s="160"/>
      <c r="GHF54" s="160"/>
      <c r="GHG54" s="160"/>
      <c r="GHH54" s="160"/>
      <c r="GHI54" s="160"/>
      <c r="GHJ54" s="160"/>
      <c r="GHK54" s="160"/>
      <c r="GHL54" s="160"/>
      <c r="GHM54" s="160"/>
      <c r="GHN54" s="160"/>
      <c r="GHO54" s="160"/>
      <c r="GHP54" s="160"/>
      <c r="GHQ54" s="160"/>
      <c r="GHR54" s="160"/>
      <c r="GHS54" s="160"/>
      <c r="GHT54" s="160"/>
      <c r="GHU54" s="160"/>
      <c r="GHV54" s="160"/>
      <c r="GHW54" s="160"/>
      <c r="GHX54" s="160"/>
      <c r="GHY54" s="160"/>
      <c r="GHZ54" s="160"/>
      <c r="GIA54" s="160"/>
      <c r="GIB54" s="160"/>
      <c r="GIC54" s="160"/>
      <c r="GID54" s="160"/>
      <c r="GIE54" s="160"/>
      <c r="GIF54" s="160"/>
      <c r="GIG54" s="160"/>
      <c r="GIH54" s="160"/>
      <c r="GII54" s="160"/>
      <c r="GIJ54" s="160"/>
      <c r="GIK54" s="160"/>
      <c r="GIL54" s="160"/>
      <c r="GIM54" s="160"/>
      <c r="GIN54" s="160"/>
      <c r="GIO54" s="160"/>
      <c r="GIP54" s="160"/>
      <c r="GIQ54" s="160"/>
      <c r="GIR54" s="160"/>
      <c r="GIS54" s="160"/>
      <c r="GIT54" s="160"/>
      <c r="GIU54" s="160"/>
      <c r="GIV54" s="160"/>
      <c r="GIW54" s="160"/>
      <c r="GIX54" s="160"/>
      <c r="GIY54" s="160"/>
      <c r="GIZ54" s="160"/>
      <c r="GJA54" s="160"/>
      <c r="GJB54" s="160"/>
      <c r="GJC54" s="160"/>
      <c r="GJD54" s="160"/>
      <c r="GJE54" s="160"/>
      <c r="GJF54" s="160"/>
      <c r="GJG54" s="160"/>
      <c r="GJH54" s="160"/>
      <c r="GJI54" s="160"/>
      <c r="GJJ54" s="160"/>
      <c r="GJK54" s="160"/>
      <c r="GJL54" s="160"/>
      <c r="GJM54" s="160"/>
      <c r="GJN54" s="160"/>
      <c r="GJO54" s="160"/>
      <c r="GJP54" s="160"/>
      <c r="GJQ54" s="160"/>
      <c r="GJR54" s="160"/>
      <c r="GJS54" s="160"/>
      <c r="GJT54" s="160"/>
      <c r="GJU54" s="160"/>
      <c r="GJV54" s="160"/>
      <c r="GJW54" s="160"/>
      <c r="GJX54" s="160"/>
      <c r="GJY54" s="160"/>
      <c r="GJZ54" s="160"/>
      <c r="GKA54" s="160"/>
      <c r="GKB54" s="160"/>
      <c r="GKC54" s="160"/>
      <c r="GKD54" s="160"/>
      <c r="GKE54" s="160"/>
      <c r="GKF54" s="160"/>
      <c r="GKG54" s="160"/>
      <c r="GKH54" s="160"/>
      <c r="GKI54" s="160"/>
      <c r="GKJ54" s="160"/>
      <c r="GKK54" s="160"/>
      <c r="GKL54" s="160"/>
      <c r="GKM54" s="160"/>
      <c r="GKN54" s="160"/>
      <c r="GKO54" s="160"/>
      <c r="GKP54" s="160"/>
      <c r="GKQ54" s="160"/>
      <c r="GKR54" s="160"/>
      <c r="GKS54" s="160"/>
      <c r="GKT54" s="160"/>
      <c r="GKU54" s="160"/>
      <c r="GKV54" s="160"/>
      <c r="GKW54" s="160"/>
      <c r="GKX54" s="160"/>
      <c r="GKY54" s="160"/>
      <c r="GKZ54" s="160"/>
      <c r="GLA54" s="160"/>
      <c r="GLB54" s="160"/>
      <c r="GLC54" s="160"/>
      <c r="GLD54" s="160"/>
      <c r="GLE54" s="160"/>
      <c r="GLF54" s="160"/>
      <c r="GLG54" s="160"/>
      <c r="GLH54" s="160"/>
      <c r="GLI54" s="160"/>
      <c r="GLJ54" s="160"/>
      <c r="GLK54" s="160"/>
      <c r="GLL54" s="160"/>
      <c r="GLM54" s="160"/>
      <c r="GLN54" s="160"/>
      <c r="GLO54" s="160"/>
      <c r="GLP54" s="160"/>
      <c r="GLQ54" s="160"/>
      <c r="GLR54" s="160"/>
      <c r="GLS54" s="160"/>
      <c r="GLT54" s="160"/>
      <c r="GLU54" s="160"/>
      <c r="GLV54" s="160"/>
      <c r="GLW54" s="160"/>
      <c r="GLX54" s="160"/>
      <c r="GLY54" s="160"/>
      <c r="GLZ54" s="160"/>
      <c r="GMA54" s="160"/>
      <c r="GMB54" s="160"/>
      <c r="GMC54" s="160"/>
      <c r="GMD54" s="160"/>
      <c r="GME54" s="160"/>
      <c r="GMF54" s="160"/>
      <c r="GMG54" s="160"/>
      <c r="GMH54" s="160"/>
      <c r="GMI54" s="160"/>
      <c r="GMJ54" s="160"/>
      <c r="GMK54" s="160"/>
      <c r="GML54" s="160"/>
      <c r="GMM54" s="160"/>
      <c r="GMN54" s="160"/>
      <c r="GMO54" s="160"/>
      <c r="GMP54" s="160"/>
      <c r="GMQ54" s="160"/>
      <c r="GMR54" s="160"/>
      <c r="GMS54" s="160"/>
      <c r="GMT54" s="160"/>
      <c r="GMU54" s="160"/>
      <c r="GMV54" s="160"/>
      <c r="GMW54" s="160"/>
      <c r="GMX54" s="160"/>
      <c r="GMY54" s="160"/>
      <c r="GMZ54" s="160"/>
      <c r="GNA54" s="160"/>
      <c r="GNB54" s="160"/>
      <c r="GNC54" s="160"/>
      <c r="GND54" s="160"/>
      <c r="GNE54" s="160"/>
      <c r="GNF54" s="160"/>
      <c r="GNG54" s="160"/>
      <c r="GNH54" s="160"/>
      <c r="GNI54" s="160"/>
      <c r="GNJ54" s="160"/>
      <c r="GNK54" s="160"/>
      <c r="GNL54" s="160"/>
      <c r="GNM54" s="160"/>
      <c r="GNN54" s="160"/>
      <c r="GNO54" s="160"/>
      <c r="GNP54" s="160"/>
      <c r="GNQ54" s="160"/>
      <c r="GNR54" s="160"/>
      <c r="GNS54" s="160"/>
      <c r="GNT54" s="160"/>
      <c r="GNU54" s="160"/>
      <c r="GNV54" s="160"/>
      <c r="GNW54" s="160"/>
      <c r="GNX54" s="160"/>
      <c r="GNY54" s="160"/>
      <c r="GNZ54" s="160"/>
      <c r="GOA54" s="160"/>
      <c r="GOB54" s="160"/>
      <c r="GOC54" s="160"/>
      <c r="GOD54" s="160"/>
      <c r="GOE54" s="160"/>
      <c r="GOF54" s="160"/>
      <c r="GOG54" s="160"/>
      <c r="GOH54" s="160"/>
      <c r="GOI54" s="160"/>
      <c r="GOJ54" s="160"/>
      <c r="GOK54" s="160"/>
      <c r="GOL54" s="160"/>
      <c r="GOM54" s="160"/>
      <c r="GON54" s="160"/>
      <c r="GOO54" s="160"/>
      <c r="GOP54" s="160"/>
      <c r="GOQ54" s="160"/>
      <c r="GOR54" s="160"/>
      <c r="GOS54" s="160"/>
      <c r="GOT54" s="160"/>
      <c r="GOU54" s="160"/>
      <c r="GOV54" s="160"/>
      <c r="GOW54" s="160"/>
      <c r="GOX54" s="160"/>
      <c r="GOY54" s="160"/>
      <c r="GOZ54" s="160"/>
      <c r="GPA54" s="160"/>
      <c r="GPB54" s="160"/>
      <c r="GPC54" s="160"/>
      <c r="GPD54" s="160"/>
      <c r="GPE54" s="160"/>
      <c r="GPF54" s="160"/>
      <c r="GPG54" s="160"/>
      <c r="GPH54" s="160"/>
      <c r="GPI54" s="160"/>
      <c r="GPJ54" s="160"/>
      <c r="GPK54" s="160"/>
      <c r="GPL54" s="160"/>
      <c r="GPM54" s="160"/>
      <c r="GPN54" s="160"/>
      <c r="GPO54" s="160"/>
      <c r="GPP54" s="160"/>
      <c r="GPQ54" s="160"/>
      <c r="GPR54" s="160"/>
      <c r="GPS54" s="160"/>
      <c r="GPT54" s="160"/>
      <c r="GPU54" s="160"/>
      <c r="GPV54" s="160"/>
      <c r="GPW54" s="160"/>
      <c r="GPX54" s="160"/>
      <c r="GPY54" s="160"/>
      <c r="GPZ54" s="160"/>
      <c r="GQA54" s="160"/>
      <c r="GQB54" s="160"/>
      <c r="GQC54" s="160"/>
      <c r="GQD54" s="160"/>
      <c r="GQE54" s="160"/>
      <c r="GQF54" s="160"/>
      <c r="GQG54" s="160"/>
      <c r="GQH54" s="160"/>
      <c r="GQI54" s="160"/>
      <c r="GQJ54" s="160"/>
      <c r="GQK54" s="160"/>
      <c r="GQL54" s="160"/>
      <c r="GQM54" s="160"/>
      <c r="GQN54" s="160"/>
      <c r="GQO54" s="160"/>
      <c r="GQP54" s="160"/>
      <c r="GQQ54" s="160"/>
      <c r="GQR54" s="160"/>
      <c r="GQS54" s="160"/>
      <c r="GQT54" s="160"/>
      <c r="GQU54" s="160"/>
      <c r="GQV54" s="160"/>
      <c r="GQW54" s="160"/>
      <c r="GQX54" s="160"/>
      <c r="GQY54" s="160"/>
      <c r="GQZ54" s="160"/>
      <c r="GRA54" s="160"/>
      <c r="GRB54" s="160"/>
      <c r="GRC54" s="160"/>
      <c r="GRD54" s="160"/>
      <c r="GRE54" s="160"/>
      <c r="GRF54" s="160"/>
      <c r="GRG54" s="160"/>
      <c r="GRH54" s="160"/>
      <c r="GRI54" s="160"/>
      <c r="GRJ54" s="160"/>
      <c r="GRK54" s="160"/>
      <c r="GRL54" s="160"/>
      <c r="GRM54" s="160"/>
      <c r="GRN54" s="160"/>
      <c r="GRO54" s="160"/>
      <c r="GRP54" s="160"/>
      <c r="GRQ54" s="160"/>
      <c r="GRR54" s="160"/>
      <c r="GRS54" s="160"/>
      <c r="GRT54" s="160"/>
      <c r="GRU54" s="160"/>
      <c r="GRV54" s="160"/>
      <c r="GRW54" s="160"/>
      <c r="GRX54" s="160"/>
      <c r="GRY54" s="160"/>
      <c r="GRZ54" s="160"/>
      <c r="GSA54" s="160"/>
      <c r="GSB54" s="160"/>
      <c r="GSC54" s="160"/>
      <c r="GSD54" s="160"/>
      <c r="GSE54" s="160"/>
      <c r="GSF54" s="160"/>
      <c r="GSG54" s="160"/>
      <c r="GSH54" s="160"/>
      <c r="GSI54" s="160"/>
      <c r="GSJ54" s="160"/>
      <c r="GSK54" s="160"/>
      <c r="GSL54" s="160"/>
      <c r="GSM54" s="160"/>
      <c r="GSN54" s="160"/>
      <c r="GSO54" s="160"/>
      <c r="GSP54" s="160"/>
      <c r="GSQ54" s="160"/>
      <c r="GSR54" s="160"/>
      <c r="GSS54" s="160"/>
      <c r="GST54" s="160"/>
      <c r="GSU54" s="160"/>
      <c r="GSV54" s="160"/>
      <c r="GSW54" s="160"/>
      <c r="GSX54" s="160"/>
      <c r="GSY54" s="160"/>
      <c r="GSZ54" s="160"/>
      <c r="GTA54" s="160"/>
      <c r="GTB54" s="160"/>
      <c r="GTC54" s="160"/>
      <c r="GTD54" s="160"/>
      <c r="GTE54" s="160"/>
      <c r="GTF54" s="160"/>
      <c r="GTG54" s="160"/>
      <c r="GTH54" s="160"/>
      <c r="GTI54" s="160"/>
      <c r="GTJ54" s="160"/>
      <c r="GTK54" s="160"/>
      <c r="GTL54" s="160"/>
      <c r="GTM54" s="160"/>
      <c r="GTN54" s="160"/>
      <c r="GTO54" s="160"/>
      <c r="GTP54" s="160"/>
      <c r="GTQ54" s="160"/>
      <c r="GTR54" s="160"/>
      <c r="GTS54" s="160"/>
      <c r="GTT54" s="160"/>
      <c r="GTU54" s="160"/>
      <c r="GTV54" s="160"/>
      <c r="GTW54" s="160"/>
      <c r="GTX54" s="160"/>
      <c r="GTY54" s="160"/>
      <c r="GTZ54" s="160"/>
      <c r="GUA54" s="160"/>
      <c r="GUB54" s="160"/>
      <c r="GUC54" s="160"/>
      <c r="GUD54" s="160"/>
      <c r="GUE54" s="160"/>
      <c r="GUF54" s="160"/>
      <c r="GUG54" s="160"/>
      <c r="GUH54" s="160"/>
      <c r="GUI54" s="160"/>
      <c r="GUJ54" s="160"/>
      <c r="GUK54" s="160"/>
      <c r="GUL54" s="160"/>
      <c r="GUM54" s="160"/>
      <c r="GUN54" s="160"/>
      <c r="GUO54" s="160"/>
      <c r="GUP54" s="160"/>
      <c r="GUQ54" s="160"/>
      <c r="GUR54" s="160"/>
      <c r="GUS54" s="160"/>
      <c r="GUT54" s="160"/>
      <c r="GUU54" s="160"/>
      <c r="GUV54" s="160"/>
      <c r="GUW54" s="160"/>
      <c r="GUX54" s="160"/>
      <c r="GUY54" s="160"/>
      <c r="GUZ54" s="160"/>
      <c r="GVA54" s="160"/>
      <c r="GVB54" s="160"/>
      <c r="GVC54" s="160"/>
      <c r="GVD54" s="160"/>
      <c r="GVE54" s="160"/>
      <c r="GVF54" s="160"/>
      <c r="GVG54" s="160"/>
      <c r="GVH54" s="160"/>
      <c r="GVI54" s="160"/>
      <c r="GVJ54" s="160"/>
      <c r="GVK54" s="160"/>
      <c r="GVL54" s="160"/>
      <c r="GVM54" s="160"/>
      <c r="GVN54" s="160"/>
      <c r="GVO54" s="160"/>
      <c r="GVP54" s="160"/>
      <c r="GVQ54" s="160"/>
      <c r="GVR54" s="160"/>
      <c r="GVS54" s="160"/>
      <c r="GVT54" s="160"/>
      <c r="GVU54" s="160"/>
      <c r="GVV54" s="160"/>
      <c r="GVW54" s="160"/>
      <c r="GVX54" s="160"/>
      <c r="GVY54" s="160"/>
      <c r="GVZ54" s="160"/>
      <c r="GWA54" s="160"/>
      <c r="GWB54" s="160"/>
      <c r="GWC54" s="160"/>
      <c r="GWD54" s="160"/>
      <c r="GWE54" s="160"/>
      <c r="GWF54" s="160"/>
      <c r="GWG54" s="160"/>
      <c r="GWH54" s="160"/>
      <c r="GWI54" s="160"/>
      <c r="GWJ54" s="160"/>
      <c r="GWK54" s="160"/>
      <c r="GWL54" s="160"/>
      <c r="GWM54" s="160"/>
      <c r="GWN54" s="160"/>
      <c r="GWO54" s="160"/>
      <c r="GWP54" s="160"/>
      <c r="GWQ54" s="160"/>
      <c r="GWR54" s="160"/>
      <c r="GWS54" s="160"/>
      <c r="GWT54" s="160"/>
      <c r="GWU54" s="160"/>
      <c r="GWV54" s="160"/>
      <c r="GWW54" s="160"/>
      <c r="GWX54" s="160"/>
      <c r="GWY54" s="160"/>
      <c r="GWZ54" s="160"/>
      <c r="GXA54" s="160"/>
      <c r="GXB54" s="160"/>
      <c r="GXC54" s="160"/>
      <c r="GXD54" s="160"/>
      <c r="GXE54" s="160"/>
      <c r="GXF54" s="160"/>
      <c r="GXG54" s="160"/>
      <c r="GXH54" s="160"/>
      <c r="GXI54" s="160"/>
      <c r="GXJ54" s="160"/>
      <c r="GXK54" s="160"/>
      <c r="GXL54" s="160"/>
      <c r="GXM54" s="160"/>
      <c r="GXN54" s="160"/>
      <c r="GXO54" s="160"/>
      <c r="GXP54" s="160"/>
      <c r="GXQ54" s="160"/>
      <c r="GXR54" s="160"/>
      <c r="GXS54" s="160"/>
      <c r="GXT54" s="160"/>
      <c r="GXU54" s="160"/>
      <c r="GXV54" s="160"/>
      <c r="GXW54" s="160"/>
      <c r="GXX54" s="160"/>
      <c r="GXY54" s="160"/>
      <c r="GXZ54" s="160"/>
      <c r="GYA54" s="160"/>
      <c r="GYB54" s="160"/>
      <c r="GYC54" s="160"/>
      <c r="GYD54" s="160"/>
      <c r="GYE54" s="160"/>
      <c r="GYF54" s="160"/>
      <c r="GYG54" s="160"/>
      <c r="GYH54" s="160"/>
      <c r="GYI54" s="160"/>
      <c r="GYJ54" s="160"/>
      <c r="GYK54" s="160"/>
      <c r="GYL54" s="160"/>
      <c r="GYM54" s="160"/>
      <c r="GYN54" s="160"/>
      <c r="GYO54" s="160"/>
      <c r="GYP54" s="160"/>
      <c r="GYQ54" s="160"/>
      <c r="GYR54" s="160"/>
      <c r="GYS54" s="160"/>
      <c r="GYT54" s="160"/>
      <c r="GYU54" s="160"/>
      <c r="GYV54" s="160"/>
      <c r="GYW54" s="160"/>
      <c r="GYX54" s="160"/>
      <c r="GYY54" s="160"/>
      <c r="GYZ54" s="160"/>
      <c r="GZA54" s="160"/>
      <c r="GZB54" s="160"/>
      <c r="GZC54" s="160"/>
      <c r="GZD54" s="160"/>
      <c r="GZE54" s="160"/>
      <c r="GZF54" s="160"/>
      <c r="GZG54" s="160"/>
      <c r="GZH54" s="160"/>
      <c r="GZI54" s="160"/>
      <c r="GZJ54" s="160"/>
      <c r="GZK54" s="160"/>
      <c r="GZL54" s="160"/>
      <c r="GZM54" s="160"/>
      <c r="GZN54" s="160"/>
      <c r="GZO54" s="160"/>
      <c r="GZP54" s="160"/>
      <c r="GZQ54" s="160"/>
      <c r="GZR54" s="160"/>
      <c r="GZS54" s="160"/>
      <c r="GZT54" s="160"/>
      <c r="GZU54" s="160"/>
      <c r="GZV54" s="160"/>
      <c r="GZW54" s="160"/>
      <c r="GZX54" s="160"/>
      <c r="GZY54" s="160"/>
      <c r="GZZ54" s="160"/>
      <c r="HAA54" s="160"/>
      <c r="HAB54" s="160"/>
      <c r="HAC54" s="160"/>
      <c r="HAD54" s="160"/>
      <c r="HAE54" s="160"/>
      <c r="HAF54" s="160"/>
      <c r="HAG54" s="160"/>
      <c r="HAH54" s="160"/>
      <c r="HAI54" s="160"/>
      <c r="HAJ54" s="160"/>
      <c r="HAK54" s="160"/>
      <c r="HAL54" s="160"/>
      <c r="HAM54" s="160"/>
      <c r="HAN54" s="160"/>
      <c r="HAO54" s="160"/>
      <c r="HAP54" s="160"/>
      <c r="HAQ54" s="160"/>
      <c r="HAR54" s="160"/>
      <c r="HAS54" s="160"/>
      <c r="HAT54" s="160"/>
      <c r="HAU54" s="160"/>
      <c r="HAV54" s="160"/>
      <c r="HAW54" s="160"/>
      <c r="HAX54" s="160"/>
      <c r="HAY54" s="160"/>
      <c r="HAZ54" s="160"/>
      <c r="HBA54" s="160"/>
      <c r="HBB54" s="160"/>
      <c r="HBC54" s="160"/>
      <c r="HBD54" s="160"/>
      <c r="HBE54" s="160"/>
      <c r="HBF54" s="160"/>
      <c r="HBG54" s="160"/>
      <c r="HBH54" s="160"/>
      <c r="HBI54" s="160"/>
      <c r="HBJ54" s="160"/>
      <c r="HBK54" s="160"/>
      <c r="HBL54" s="160"/>
      <c r="HBM54" s="160"/>
      <c r="HBN54" s="160"/>
      <c r="HBO54" s="160"/>
      <c r="HBP54" s="160"/>
      <c r="HBQ54" s="160"/>
      <c r="HBR54" s="160"/>
      <c r="HBS54" s="160"/>
      <c r="HBT54" s="160"/>
      <c r="HBU54" s="160"/>
      <c r="HBV54" s="160"/>
      <c r="HBW54" s="160"/>
      <c r="HBX54" s="160"/>
      <c r="HBY54" s="160"/>
      <c r="HBZ54" s="160"/>
      <c r="HCA54" s="160"/>
      <c r="HCB54" s="160"/>
      <c r="HCC54" s="160"/>
      <c r="HCD54" s="160"/>
      <c r="HCE54" s="160"/>
      <c r="HCF54" s="160"/>
      <c r="HCG54" s="160"/>
      <c r="HCH54" s="160"/>
      <c r="HCI54" s="160"/>
      <c r="HCJ54" s="160"/>
      <c r="HCK54" s="160"/>
      <c r="HCL54" s="160"/>
      <c r="HCM54" s="160"/>
      <c r="HCN54" s="160"/>
      <c r="HCO54" s="160"/>
      <c r="HCP54" s="160"/>
      <c r="HCQ54" s="160"/>
      <c r="HCR54" s="160"/>
      <c r="HCS54" s="160"/>
      <c r="HCT54" s="160"/>
      <c r="HCU54" s="160"/>
      <c r="HCV54" s="160"/>
      <c r="HCW54" s="160"/>
      <c r="HCX54" s="160"/>
      <c r="HCY54" s="160"/>
      <c r="HCZ54" s="160"/>
      <c r="HDA54" s="160"/>
      <c r="HDB54" s="160"/>
      <c r="HDC54" s="160"/>
      <c r="HDD54" s="160"/>
      <c r="HDE54" s="160"/>
      <c r="HDF54" s="160"/>
      <c r="HDG54" s="160"/>
      <c r="HDH54" s="160"/>
      <c r="HDI54" s="160"/>
      <c r="HDJ54" s="160"/>
      <c r="HDK54" s="160"/>
      <c r="HDL54" s="160"/>
      <c r="HDM54" s="160"/>
      <c r="HDN54" s="160"/>
      <c r="HDO54" s="160"/>
      <c r="HDP54" s="160"/>
      <c r="HDQ54" s="160"/>
      <c r="HDR54" s="160"/>
      <c r="HDS54" s="160"/>
      <c r="HDT54" s="160"/>
      <c r="HDU54" s="160"/>
      <c r="HDV54" s="160"/>
      <c r="HDW54" s="160"/>
      <c r="HDX54" s="160"/>
      <c r="HDY54" s="160"/>
      <c r="HDZ54" s="160"/>
      <c r="HEA54" s="160"/>
      <c r="HEB54" s="160"/>
      <c r="HEC54" s="160"/>
      <c r="HED54" s="160"/>
      <c r="HEE54" s="160"/>
      <c r="HEF54" s="160"/>
      <c r="HEG54" s="160"/>
      <c r="HEH54" s="160"/>
      <c r="HEI54" s="160"/>
      <c r="HEJ54" s="160"/>
      <c r="HEK54" s="160"/>
      <c r="HEL54" s="160"/>
      <c r="HEM54" s="160"/>
      <c r="HEN54" s="160"/>
      <c r="HEO54" s="160"/>
      <c r="HEP54" s="160"/>
      <c r="HEQ54" s="160"/>
      <c r="HER54" s="160"/>
      <c r="HES54" s="160"/>
      <c r="HET54" s="160"/>
      <c r="HEU54" s="160"/>
      <c r="HEV54" s="160"/>
      <c r="HEW54" s="160"/>
      <c r="HEX54" s="160"/>
      <c r="HEY54" s="160"/>
      <c r="HEZ54" s="160"/>
      <c r="HFA54" s="160"/>
      <c r="HFB54" s="160"/>
      <c r="HFC54" s="160"/>
      <c r="HFD54" s="160"/>
      <c r="HFE54" s="160"/>
      <c r="HFF54" s="160"/>
      <c r="HFG54" s="160"/>
      <c r="HFH54" s="160"/>
      <c r="HFI54" s="160"/>
      <c r="HFJ54" s="160"/>
      <c r="HFK54" s="160"/>
      <c r="HFL54" s="160"/>
      <c r="HFM54" s="160"/>
      <c r="HFN54" s="160"/>
      <c r="HFO54" s="160"/>
      <c r="HFP54" s="160"/>
      <c r="HFQ54" s="160"/>
      <c r="HFR54" s="160"/>
      <c r="HFS54" s="160"/>
      <c r="HFT54" s="160"/>
      <c r="HFU54" s="160"/>
      <c r="HFV54" s="160"/>
      <c r="HFW54" s="160"/>
      <c r="HFX54" s="160"/>
      <c r="HFY54" s="160"/>
      <c r="HFZ54" s="160"/>
      <c r="HGA54" s="160"/>
      <c r="HGB54" s="160"/>
      <c r="HGC54" s="160"/>
      <c r="HGD54" s="160"/>
      <c r="HGE54" s="160"/>
      <c r="HGF54" s="160"/>
      <c r="HGG54" s="160"/>
      <c r="HGH54" s="160"/>
      <c r="HGI54" s="160"/>
      <c r="HGJ54" s="160"/>
      <c r="HGK54" s="160"/>
      <c r="HGL54" s="160"/>
      <c r="HGM54" s="160"/>
      <c r="HGN54" s="160"/>
      <c r="HGO54" s="160"/>
      <c r="HGP54" s="160"/>
      <c r="HGQ54" s="160"/>
      <c r="HGR54" s="160"/>
      <c r="HGS54" s="160"/>
      <c r="HGT54" s="160"/>
      <c r="HGU54" s="160"/>
      <c r="HGV54" s="160"/>
      <c r="HGW54" s="160"/>
      <c r="HGX54" s="160"/>
      <c r="HGY54" s="160"/>
      <c r="HGZ54" s="160"/>
      <c r="HHA54" s="160"/>
      <c r="HHB54" s="160"/>
      <c r="HHC54" s="160"/>
      <c r="HHD54" s="160"/>
      <c r="HHE54" s="160"/>
      <c r="HHF54" s="160"/>
      <c r="HHG54" s="160"/>
      <c r="HHH54" s="160"/>
      <c r="HHI54" s="160"/>
      <c r="HHJ54" s="160"/>
      <c r="HHK54" s="160"/>
      <c r="HHL54" s="160"/>
      <c r="HHM54" s="160"/>
      <c r="HHN54" s="160"/>
      <c r="HHO54" s="160"/>
      <c r="HHP54" s="160"/>
      <c r="HHQ54" s="160"/>
      <c r="HHR54" s="160"/>
      <c r="HHS54" s="160"/>
      <c r="HHT54" s="160"/>
      <c r="HHU54" s="160"/>
      <c r="HHV54" s="160"/>
      <c r="HHW54" s="160"/>
      <c r="HHX54" s="160"/>
      <c r="HHY54" s="160"/>
      <c r="HHZ54" s="160"/>
      <c r="HIA54" s="160"/>
      <c r="HIB54" s="160"/>
      <c r="HIC54" s="160"/>
      <c r="HID54" s="160"/>
      <c r="HIE54" s="160"/>
      <c r="HIF54" s="160"/>
      <c r="HIG54" s="160"/>
      <c r="HIH54" s="160"/>
      <c r="HII54" s="160"/>
      <c r="HIJ54" s="160"/>
      <c r="HIK54" s="160"/>
      <c r="HIL54" s="160"/>
      <c r="HIM54" s="160"/>
      <c r="HIN54" s="160"/>
      <c r="HIO54" s="160"/>
      <c r="HIP54" s="160"/>
      <c r="HIQ54" s="160"/>
      <c r="HIR54" s="160"/>
      <c r="HIS54" s="160"/>
      <c r="HIT54" s="160"/>
      <c r="HIU54" s="160"/>
      <c r="HIV54" s="160"/>
      <c r="HIW54" s="160"/>
      <c r="HIX54" s="160"/>
      <c r="HIY54" s="160"/>
      <c r="HIZ54" s="160"/>
      <c r="HJA54" s="160"/>
      <c r="HJB54" s="160"/>
      <c r="HJC54" s="160"/>
      <c r="HJD54" s="160"/>
      <c r="HJE54" s="160"/>
      <c r="HJF54" s="160"/>
      <c r="HJG54" s="160"/>
      <c r="HJH54" s="160"/>
      <c r="HJI54" s="160"/>
      <c r="HJJ54" s="160"/>
      <c r="HJK54" s="160"/>
      <c r="HJL54" s="160"/>
      <c r="HJM54" s="160"/>
      <c r="HJN54" s="160"/>
      <c r="HJO54" s="160"/>
      <c r="HJP54" s="160"/>
      <c r="HJQ54" s="160"/>
      <c r="HJR54" s="160"/>
      <c r="HJS54" s="160"/>
      <c r="HJT54" s="160"/>
      <c r="HJU54" s="160"/>
      <c r="HJV54" s="160"/>
      <c r="HJW54" s="160"/>
      <c r="HJX54" s="160"/>
      <c r="HJY54" s="160"/>
      <c r="HJZ54" s="160"/>
      <c r="HKA54" s="160"/>
      <c r="HKB54" s="160"/>
      <c r="HKC54" s="160"/>
      <c r="HKD54" s="160"/>
      <c r="HKE54" s="160"/>
      <c r="HKF54" s="160"/>
      <c r="HKG54" s="160"/>
      <c r="HKH54" s="160"/>
      <c r="HKI54" s="160"/>
      <c r="HKJ54" s="160"/>
      <c r="HKK54" s="160"/>
      <c r="HKL54" s="160"/>
      <c r="HKM54" s="160"/>
      <c r="HKN54" s="160"/>
      <c r="HKO54" s="160"/>
      <c r="HKP54" s="160"/>
      <c r="HKQ54" s="160"/>
      <c r="HKR54" s="160"/>
      <c r="HKS54" s="160"/>
      <c r="HKT54" s="160"/>
      <c r="HKU54" s="160"/>
      <c r="HKV54" s="160"/>
      <c r="HKW54" s="160"/>
      <c r="HKX54" s="160"/>
      <c r="HKY54" s="160"/>
      <c r="HKZ54" s="160"/>
      <c r="HLA54" s="160"/>
      <c r="HLB54" s="160"/>
      <c r="HLC54" s="160"/>
      <c r="HLD54" s="160"/>
      <c r="HLE54" s="160"/>
      <c r="HLF54" s="160"/>
      <c r="HLG54" s="160"/>
      <c r="HLH54" s="160"/>
      <c r="HLI54" s="160"/>
      <c r="HLJ54" s="160"/>
      <c r="HLK54" s="160"/>
      <c r="HLL54" s="160"/>
      <c r="HLM54" s="160"/>
      <c r="HLN54" s="160"/>
      <c r="HLO54" s="160"/>
      <c r="HLP54" s="160"/>
      <c r="HLQ54" s="160"/>
      <c r="HLR54" s="160"/>
      <c r="HLS54" s="160"/>
      <c r="HLT54" s="160"/>
      <c r="HLU54" s="160"/>
      <c r="HLV54" s="160"/>
      <c r="HLW54" s="160"/>
      <c r="HLX54" s="160"/>
      <c r="HLY54" s="160"/>
      <c r="HLZ54" s="160"/>
      <c r="HMA54" s="160"/>
      <c r="HMB54" s="160"/>
      <c r="HMC54" s="160"/>
      <c r="HMD54" s="160"/>
      <c r="HME54" s="160"/>
      <c r="HMF54" s="160"/>
      <c r="HMG54" s="160"/>
      <c r="HMH54" s="160"/>
      <c r="HMI54" s="160"/>
      <c r="HMJ54" s="160"/>
      <c r="HMK54" s="160"/>
      <c r="HML54" s="160"/>
      <c r="HMM54" s="160"/>
      <c r="HMN54" s="160"/>
      <c r="HMO54" s="160"/>
      <c r="HMP54" s="160"/>
      <c r="HMQ54" s="160"/>
      <c r="HMR54" s="160"/>
      <c r="HMS54" s="160"/>
      <c r="HMT54" s="160"/>
      <c r="HMU54" s="160"/>
      <c r="HMV54" s="160"/>
      <c r="HMW54" s="160"/>
      <c r="HMX54" s="160"/>
      <c r="HMY54" s="160"/>
      <c r="HMZ54" s="160"/>
      <c r="HNA54" s="160"/>
      <c r="HNB54" s="160"/>
      <c r="HNC54" s="160"/>
      <c r="HND54" s="160"/>
      <c r="HNE54" s="160"/>
      <c r="HNF54" s="160"/>
      <c r="HNG54" s="160"/>
      <c r="HNH54" s="160"/>
      <c r="HNI54" s="160"/>
      <c r="HNJ54" s="160"/>
      <c r="HNK54" s="160"/>
      <c r="HNL54" s="160"/>
      <c r="HNM54" s="160"/>
      <c r="HNN54" s="160"/>
      <c r="HNO54" s="160"/>
      <c r="HNP54" s="160"/>
      <c r="HNQ54" s="160"/>
      <c r="HNR54" s="160"/>
      <c r="HNS54" s="160"/>
      <c r="HNT54" s="160"/>
      <c r="HNU54" s="160"/>
      <c r="HNV54" s="160"/>
      <c r="HNW54" s="160"/>
      <c r="HNX54" s="160"/>
      <c r="HNY54" s="160"/>
      <c r="HNZ54" s="160"/>
      <c r="HOA54" s="160"/>
      <c r="HOB54" s="160"/>
      <c r="HOC54" s="160"/>
      <c r="HOD54" s="160"/>
      <c r="HOE54" s="160"/>
      <c r="HOF54" s="160"/>
      <c r="HOG54" s="160"/>
      <c r="HOH54" s="160"/>
      <c r="HOI54" s="160"/>
      <c r="HOJ54" s="160"/>
      <c r="HOK54" s="160"/>
      <c r="HOL54" s="160"/>
      <c r="HOM54" s="160"/>
      <c r="HON54" s="160"/>
      <c r="HOO54" s="160"/>
      <c r="HOP54" s="160"/>
      <c r="HOQ54" s="160"/>
      <c r="HOR54" s="160"/>
      <c r="HOS54" s="160"/>
      <c r="HOT54" s="160"/>
      <c r="HOU54" s="160"/>
      <c r="HOV54" s="160"/>
      <c r="HOW54" s="160"/>
      <c r="HOX54" s="160"/>
      <c r="HOY54" s="160"/>
      <c r="HOZ54" s="160"/>
      <c r="HPA54" s="160"/>
      <c r="HPB54" s="160"/>
      <c r="HPC54" s="160"/>
      <c r="HPD54" s="160"/>
      <c r="HPE54" s="160"/>
      <c r="HPF54" s="160"/>
      <c r="HPG54" s="160"/>
      <c r="HPH54" s="160"/>
      <c r="HPI54" s="160"/>
      <c r="HPJ54" s="160"/>
      <c r="HPK54" s="160"/>
      <c r="HPL54" s="160"/>
      <c r="HPM54" s="160"/>
      <c r="HPN54" s="160"/>
      <c r="HPO54" s="160"/>
      <c r="HPP54" s="160"/>
      <c r="HPQ54" s="160"/>
      <c r="HPR54" s="160"/>
      <c r="HPS54" s="160"/>
      <c r="HPT54" s="160"/>
      <c r="HPU54" s="160"/>
      <c r="HPV54" s="160"/>
      <c r="HPW54" s="160"/>
      <c r="HPX54" s="160"/>
      <c r="HPY54" s="160"/>
      <c r="HPZ54" s="160"/>
      <c r="HQA54" s="160"/>
      <c r="HQB54" s="160"/>
      <c r="HQC54" s="160"/>
      <c r="HQD54" s="160"/>
      <c r="HQE54" s="160"/>
      <c r="HQF54" s="160"/>
      <c r="HQG54" s="160"/>
      <c r="HQH54" s="160"/>
      <c r="HQI54" s="160"/>
      <c r="HQJ54" s="160"/>
      <c r="HQK54" s="160"/>
      <c r="HQL54" s="160"/>
      <c r="HQM54" s="160"/>
      <c r="HQN54" s="160"/>
      <c r="HQO54" s="160"/>
      <c r="HQP54" s="160"/>
      <c r="HQQ54" s="160"/>
      <c r="HQR54" s="160"/>
      <c r="HQS54" s="160"/>
      <c r="HQT54" s="160"/>
      <c r="HQU54" s="160"/>
      <c r="HQV54" s="160"/>
      <c r="HQW54" s="160"/>
      <c r="HQX54" s="160"/>
      <c r="HQY54" s="160"/>
      <c r="HQZ54" s="160"/>
      <c r="HRA54" s="160"/>
      <c r="HRB54" s="160"/>
      <c r="HRC54" s="160"/>
      <c r="HRD54" s="160"/>
      <c r="HRE54" s="160"/>
      <c r="HRF54" s="160"/>
      <c r="HRG54" s="160"/>
      <c r="HRH54" s="160"/>
      <c r="HRI54" s="160"/>
      <c r="HRJ54" s="160"/>
      <c r="HRK54" s="160"/>
      <c r="HRL54" s="160"/>
      <c r="HRM54" s="160"/>
      <c r="HRN54" s="160"/>
      <c r="HRO54" s="160"/>
      <c r="HRP54" s="160"/>
      <c r="HRQ54" s="160"/>
      <c r="HRR54" s="160"/>
      <c r="HRS54" s="160"/>
      <c r="HRT54" s="160"/>
      <c r="HRU54" s="160"/>
      <c r="HRV54" s="160"/>
      <c r="HRW54" s="160"/>
      <c r="HRX54" s="160"/>
      <c r="HRY54" s="160"/>
      <c r="HRZ54" s="160"/>
      <c r="HSA54" s="160"/>
      <c r="HSB54" s="160"/>
      <c r="HSC54" s="160"/>
      <c r="HSD54" s="160"/>
      <c r="HSE54" s="160"/>
      <c r="HSF54" s="160"/>
      <c r="HSG54" s="160"/>
      <c r="HSH54" s="160"/>
      <c r="HSI54" s="160"/>
      <c r="HSJ54" s="160"/>
      <c r="HSK54" s="160"/>
      <c r="HSL54" s="160"/>
      <c r="HSM54" s="160"/>
      <c r="HSN54" s="160"/>
      <c r="HSO54" s="160"/>
      <c r="HSP54" s="160"/>
      <c r="HSQ54" s="160"/>
      <c r="HSR54" s="160"/>
      <c r="HSS54" s="160"/>
      <c r="HST54" s="160"/>
      <c r="HSU54" s="160"/>
      <c r="HSV54" s="160"/>
      <c r="HSW54" s="160"/>
      <c r="HSX54" s="160"/>
      <c r="HSY54" s="160"/>
      <c r="HSZ54" s="160"/>
      <c r="HTA54" s="160"/>
      <c r="HTB54" s="160"/>
      <c r="HTC54" s="160"/>
      <c r="HTD54" s="160"/>
      <c r="HTE54" s="160"/>
      <c r="HTF54" s="160"/>
      <c r="HTG54" s="160"/>
      <c r="HTH54" s="160"/>
      <c r="HTI54" s="160"/>
      <c r="HTJ54" s="160"/>
      <c r="HTK54" s="160"/>
      <c r="HTL54" s="160"/>
      <c r="HTM54" s="160"/>
      <c r="HTN54" s="160"/>
      <c r="HTO54" s="160"/>
      <c r="HTP54" s="160"/>
      <c r="HTQ54" s="160"/>
      <c r="HTR54" s="160"/>
      <c r="HTS54" s="160"/>
      <c r="HTT54" s="160"/>
      <c r="HTU54" s="160"/>
      <c r="HTV54" s="160"/>
      <c r="HTW54" s="160"/>
      <c r="HTX54" s="160"/>
      <c r="HTY54" s="160"/>
      <c r="HTZ54" s="160"/>
      <c r="HUA54" s="160"/>
      <c r="HUB54" s="160"/>
      <c r="HUC54" s="160"/>
      <c r="HUD54" s="160"/>
      <c r="HUE54" s="160"/>
      <c r="HUF54" s="160"/>
      <c r="HUG54" s="160"/>
      <c r="HUH54" s="160"/>
      <c r="HUI54" s="160"/>
      <c r="HUJ54" s="160"/>
      <c r="HUK54" s="160"/>
      <c r="HUL54" s="160"/>
      <c r="HUM54" s="160"/>
      <c r="HUN54" s="160"/>
      <c r="HUO54" s="160"/>
      <c r="HUP54" s="160"/>
      <c r="HUQ54" s="160"/>
      <c r="HUR54" s="160"/>
      <c r="HUS54" s="160"/>
      <c r="HUT54" s="160"/>
      <c r="HUU54" s="160"/>
      <c r="HUV54" s="160"/>
      <c r="HUW54" s="160"/>
      <c r="HUX54" s="160"/>
      <c r="HUY54" s="160"/>
      <c r="HUZ54" s="160"/>
      <c r="HVA54" s="160"/>
      <c r="HVB54" s="160"/>
      <c r="HVC54" s="160"/>
      <c r="HVD54" s="160"/>
      <c r="HVE54" s="160"/>
      <c r="HVF54" s="160"/>
      <c r="HVG54" s="160"/>
      <c r="HVH54" s="160"/>
      <c r="HVI54" s="160"/>
      <c r="HVJ54" s="160"/>
      <c r="HVK54" s="160"/>
      <c r="HVL54" s="160"/>
      <c r="HVM54" s="160"/>
      <c r="HVN54" s="160"/>
      <c r="HVO54" s="160"/>
      <c r="HVP54" s="160"/>
      <c r="HVQ54" s="160"/>
      <c r="HVR54" s="160"/>
      <c r="HVS54" s="160"/>
      <c r="HVT54" s="160"/>
      <c r="HVU54" s="160"/>
      <c r="HVV54" s="160"/>
      <c r="HVW54" s="160"/>
      <c r="HVX54" s="160"/>
      <c r="HVY54" s="160"/>
      <c r="HVZ54" s="160"/>
      <c r="HWA54" s="160"/>
      <c r="HWB54" s="160"/>
      <c r="HWC54" s="160"/>
      <c r="HWD54" s="160"/>
      <c r="HWE54" s="160"/>
      <c r="HWF54" s="160"/>
      <c r="HWG54" s="160"/>
      <c r="HWH54" s="160"/>
      <c r="HWI54" s="160"/>
      <c r="HWJ54" s="160"/>
      <c r="HWK54" s="160"/>
      <c r="HWL54" s="160"/>
      <c r="HWM54" s="160"/>
      <c r="HWN54" s="160"/>
      <c r="HWO54" s="160"/>
      <c r="HWP54" s="160"/>
      <c r="HWQ54" s="160"/>
      <c r="HWR54" s="160"/>
      <c r="HWS54" s="160"/>
      <c r="HWT54" s="160"/>
      <c r="HWU54" s="160"/>
      <c r="HWV54" s="160"/>
      <c r="HWW54" s="160"/>
      <c r="HWX54" s="160"/>
      <c r="HWY54" s="160"/>
      <c r="HWZ54" s="160"/>
      <c r="HXA54" s="160"/>
      <c r="HXB54" s="160"/>
      <c r="HXC54" s="160"/>
      <c r="HXD54" s="160"/>
      <c r="HXE54" s="160"/>
      <c r="HXF54" s="160"/>
      <c r="HXG54" s="160"/>
      <c r="HXH54" s="160"/>
      <c r="HXI54" s="160"/>
      <c r="HXJ54" s="160"/>
      <c r="HXK54" s="160"/>
      <c r="HXL54" s="160"/>
      <c r="HXM54" s="160"/>
      <c r="HXN54" s="160"/>
      <c r="HXO54" s="160"/>
      <c r="HXP54" s="160"/>
      <c r="HXQ54" s="160"/>
      <c r="HXR54" s="160"/>
      <c r="HXS54" s="160"/>
      <c r="HXT54" s="160"/>
      <c r="HXU54" s="160"/>
      <c r="HXV54" s="160"/>
      <c r="HXW54" s="160"/>
      <c r="HXX54" s="160"/>
      <c r="HXY54" s="160"/>
      <c r="HXZ54" s="160"/>
      <c r="HYA54" s="160"/>
      <c r="HYB54" s="160"/>
      <c r="HYC54" s="160"/>
      <c r="HYD54" s="160"/>
      <c r="HYE54" s="160"/>
      <c r="HYF54" s="160"/>
      <c r="HYG54" s="160"/>
      <c r="HYH54" s="160"/>
      <c r="HYI54" s="160"/>
      <c r="HYJ54" s="160"/>
      <c r="HYK54" s="160"/>
      <c r="HYL54" s="160"/>
      <c r="HYM54" s="160"/>
      <c r="HYN54" s="160"/>
      <c r="HYO54" s="160"/>
      <c r="HYP54" s="160"/>
      <c r="HYQ54" s="160"/>
      <c r="HYR54" s="160"/>
      <c r="HYS54" s="160"/>
      <c r="HYT54" s="160"/>
      <c r="HYU54" s="160"/>
      <c r="HYV54" s="160"/>
      <c r="HYW54" s="160"/>
      <c r="HYX54" s="160"/>
      <c r="HYY54" s="160"/>
      <c r="HYZ54" s="160"/>
      <c r="HZA54" s="160"/>
      <c r="HZB54" s="160"/>
      <c r="HZC54" s="160"/>
      <c r="HZD54" s="160"/>
      <c r="HZE54" s="160"/>
      <c r="HZF54" s="160"/>
      <c r="HZG54" s="160"/>
      <c r="HZH54" s="160"/>
      <c r="HZI54" s="160"/>
      <c r="HZJ54" s="160"/>
      <c r="HZK54" s="160"/>
      <c r="HZL54" s="160"/>
      <c r="HZM54" s="160"/>
      <c r="HZN54" s="160"/>
      <c r="HZO54" s="160"/>
      <c r="HZP54" s="160"/>
      <c r="HZQ54" s="160"/>
      <c r="HZR54" s="160"/>
      <c r="HZS54" s="160"/>
      <c r="HZT54" s="160"/>
      <c r="HZU54" s="160"/>
      <c r="HZV54" s="160"/>
      <c r="HZW54" s="160"/>
      <c r="HZX54" s="160"/>
      <c r="HZY54" s="160"/>
      <c r="HZZ54" s="160"/>
      <c r="IAA54" s="160"/>
      <c r="IAB54" s="160"/>
      <c r="IAC54" s="160"/>
      <c r="IAD54" s="160"/>
      <c r="IAE54" s="160"/>
      <c r="IAF54" s="160"/>
      <c r="IAG54" s="160"/>
      <c r="IAH54" s="160"/>
      <c r="IAI54" s="160"/>
      <c r="IAJ54" s="160"/>
      <c r="IAK54" s="160"/>
      <c r="IAL54" s="160"/>
      <c r="IAM54" s="160"/>
      <c r="IAN54" s="160"/>
      <c r="IAO54" s="160"/>
      <c r="IAP54" s="160"/>
      <c r="IAQ54" s="160"/>
      <c r="IAR54" s="160"/>
      <c r="IAS54" s="160"/>
      <c r="IAT54" s="160"/>
      <c r="IAU54" s="160"/>
      <c r="IAV54" s="160"/>
      <c r="IAW54" s="160"/>
      <c r="IAX54" s="160"/>
      <c r="IAY54" s="160"/>
      <c r="IAZ54" s="160"/>
      <c r="IBA54" s="160"/>
      <c r="IBB54" s="160"/>
      <c r="IBC54" s="160"/>
      <c r="IBD54" s="160"/>
      <c r="IBE54" s="160"/>
      <c r="IBF54" s="160"/>
      <c r="IBG54" s="160"/>
      <c r="IBH54" s="160"/>
      <c r="IBI54" s="160"/>
      <c r="IBJ54" s="160"/>
      <c r="IBK54" s="160"/>
      <c r="IBL54" s="160"/>
      <c r="IBM54" s="160"/>
      <c r="IBN54" s="160"/>
      <c r="IBO54" s="160"/>
      <c r="IBP54" s="160"/>
      <c r="IBQ54" s="160"/>
      <c r="IBR54" s="160"/>
      <c r="IBS54" s="160"/>
      <c r="IBT54" s="160"/>
      <c r="IBU54" s="160"/>
      <c r="IBV54" s="160"/>
      <c r="IBW54" s="160"/>
      <c r="IBX54" s="160"/>
      <c r="IBY54" s="160"/>
      <c r="IBZ54" s="160"/>
      <c r="ICA54" s="160"/>
      <c r="ICB54" s="160"/>
      <c r="ICC54" s="160"/>
      <c r="ICD54" s="160"/>
      <c r="ICE54" s="160"/>
      <c r="ICF54" s="160"/>
      <c r="ICG54" s="160"/>
      <c r="ICH54" s="160"/>
      <c r="ICI54" s="160"/>
      <c r="ICJ54" s="160"/>
      <c r="ICK54" s="160"/>
      <c r="ICL54" s="160"/>
      <c r="ICM54" s="160"/>
      <c r="ICN54" s="160"/>
      <c r="ICO54" s="160"/>
      <c r="ICP54" s="160"/>
      <c r="ICQ54" s="160"/>
      <c r="ICR54" s="160"/>
      <c r="ICS54" s="160"/>
      <c r="ICT54" s="160"/>
      <c r="ICU54" s="160"/>
      <c r="ICV54" s="160"/>
      <c r="ICW54" s="160"/>
      <c r="ICX54" s="160"/>
      <c r="ICY54" s="160"/>
      <c r="ICZ54" s="160"/>
      <c r="IDA54" s="160"/>
      <c r="IDB54" s="160"/>
      <c r="IDC54" s="160"/>
      <c r="IDD54" s="160"/>
      <c r="IDE54" s="160"/>
      <c r="IDF54" s="160"/>
      <c r="IDG54" s="160"/>
      <c r="IDH54" s="160"/>
      <c r="IDI54" s="160"/>
      <c r="IDJ54" s="160"/>
      <c r="IDK54" s="160"/>
      <c r="IDL54" s="160"/>
      <c r="IDM54" s="160"/>
      <c r="IDN54" s="160"/>
      <c r="IDO54" s="160"/>
      <c r="IDP54" s="160"/>
      <c r="IDQ54" s="160"/>
      <c r="IDR54" s="160"/>
      <c r="IDS54" s="160"/>
      <c r="IDT54" s="160"/>
      <c r="IDU54" s="160"/>
      <c r="IDV54" s="160"/>
      <c r="IDW54" s="160"/>
      <c r="IDX54" s="160"/>
      <c r="IDY54" s="160"/>
      <c r="IDZ54" s="160"/>
      <c r="IEA54" s="160"/>
      <c r="IEB54" s="160"/>
      <c r="IEC54" s="160"/>
      <c r="IED54" s="160"/>
      <c r="IEE54" s="160"/>
      <c r="IEF54" s="160"/>
      <c r="IEG54" s="160"/>
      <c r="IEH54" s="160"/>
      <c r="IEI54" s="160"/>
      <c r="IEJ54" s="160"/>
      <c r="IEK54" s="160"/>
      <c r="IEL54" s="160"/>
      <c r="IEM54" s="160"/>
      <c r="IEN54" s="160"/>
      <c r="IEO54" s="160"/>
      <c r="IEP54" s="160"/>
      <c r="IEQ54" s="160"/>
      <c r="IER54" s="160"/>
      <c r="IES54" s="160"/>
      <c r="IET54" s="160"/>
      <c r="IEU54" s="160"/>
      <c r="IEV54" s="160"/>
      <c r="IEW54" s="160"/>
      <c r="IEX54" s="160"/>
      <c r="IEY54" s="160"/>
      <c r="IEZ54" s="160"/>
      <c r="IFA54" s="160"/>
      <c r="IFB54" s="160"/>
      <c r="IFC54" s="160"/>
      <c r="IFD54" s="160"/>
      <c r="IFE54" s="160"/>
      <c r="IFF54" s="160"/>
      <c r="IFG54" s="160"/>
      <c r="IFH54" s="160"/>
      <c r="IFI54" s="160"/>
      <c r="IFJ54" s="160"/>
      <c r="IFK54" s="160"/>
      <c r="IFL54" s="160"/>
      <c r="IFM54" s="160"/>
      <c r="IFN54" s="160"/>
      <c r="IFO54" s="160"/>
      <c r="IFP54" s="160"/>
      <c r="IFQ54" s="160"/>
      <c r="IFR54" s="160"/>
      <c r="IFS54" s="160"/>
      <c r="IFT54" s="160"/>
      <c r="IFU54" s="160"/>
      <c r="IFV54" s="160"/>
      <c r="IFW54" s="160"/>
      <c r="IFX54" s="160"/>
      <c r="IFY54" s="160"/>
      <c r="IFZ54" s="160"/>
      <c r="IGA54" s="160"/>
      <c r="IGB54" s="160"/>
      <c r="IGC54" s="160"/>
      <c r="IGD54" s="160"/>
      <c r="IGE54" s="160"/>
      <c r="IGF54" s="160"/>
      <c r="IGG54" s="160"/>
      <c r="IGH54" s="160"/>
      <c r="IGI54" s="160"/>
      <c r="IGJ54" s="160"/>
      <c r="IGK54" s="160"/>
      <c r="IGL54" s="160"/>
      <c r="IGM54" s="160"/>
      <c r="IGN54" s="160"/>
      <c r="IGO54" s="160"/>
      <c r="IGP54" s="160"/>
      <c r="IGQ54" s="160"/>
      <c r="IGR54" s="160"/>
      <c r="IGS54" s="160"/>
      <c r="IGT54" s="160"/>
      <c r="IGU54" s="160"/>
      <c r="IGV54" s="160"/>
      <c r="IGW54" s="160"/>
      <c r="IGX54" s="160"/>
      <c r="IGY54" s="160"/>
      <c r="IGZ54" s="160"/>
      <c r="IHA54" s="160"/>
      <c r="IHB54" s="160"/>
      <c r="IHC54" s="160"/>
      <c r="IHD54" s="160"/>
      <c r="IHE54" s="160"/>
      <c r="IHF54" s="160"/>
      <c r="IHG54" s="160"/>
      <c r="IHH54" s="160"/>
      <c r="IHI54" s="160"/>
      <c r="IHJ54" s="160"/>
      <c r="IHK54" s="160"/>
      <c r="IHL54" s="160"/>
      <c r="IHM54" s="160"/>
      <c r="IHN54" s="160"/>
      <c r="IHO54" s="160"/>
      <c r="IHP54" s="160"/>
      <c r="IHQ54" s="160"/>
      <c r="IHR54" s="160"/>
      <c r="IHS54" s="160"/>
      <c r="IHT54" s="160"/>
      <c r="IHU54" s="160"/>
      <c r="IHV54" s="160"/>
      <c r="IHW54" s="160"/>
      <c r="IHX54" s="160"/>
      <c r="IHY54" s="160"/>
      <c r="IHZ54" s="160"/>
      <c r="IIA54" s="160"/>
      <c r="IIB54" s="160"/>
      <c r="IIC54" s="160"/>
      <c r="IID54" s="160"/>
      <c r="IIE54" s="160"/>
      <c r="IIF54" s="160"/>
      <c r="IIG54" s="160"/>
      <c r="IIH54" s="160"/>
      <c r="III54" s="160"/>
      <c r="IIJ54" s="160"/>
      <c r="IIK54" s="160"/>
      <c r="IIL54" s="160"/>
      <c r="IIM54" s="160"/>
      <c r="IIN54" s="160"/>
      <c r="IIO54" s="160"/>
      <c r="IIP54" s="160"/>
      <c r="IIQ54" s="160"/>
      <c r="IIR54" s="160"/>
      <c r="IIS54" s="160"/>
      <c r="IIT54" s="160"/>
      <c r="IIU54" s="160"/>
      <c r="IIV54" s="160"/>
      <c r="IIW54" s="160"/>
      <c r="IIX54" s="160"/>
      <c r="IIY54" s="160"/>
      <c r="IIZ54" s="160"/>
      <c r="IJA54" s="160"/>
      <c r="IJB54" s="160"/>
      <c r="IJC54" s="160"/>
      <c r="IJD54" s="160"/>
      <c r="IJE54" s="160"/>
      <c r="IJF54" s="160"/>
      <c r="IJG54" s="160"/>
      <c r="IJH54" s="160"/>
      <c r="IJI54" s="160"/>
      <c r="IJJ54" s="160"/>
      <c r="IJK54" s="160"/>
      <c r="IJL54" s="160"/>
      <c r="IJM54" s="160"/>
      <c r="IJN54" s="160"/>
      <c r="IJO54" s="160"/>
      <c r="IJP54" s="160"/>
      <c r="IJQ54" s="160"/>
      <c r="IJR54" s="160"/>
      <c r="IJS54" s="160"/>
      <c r="IJT54" s="160"/>
      <c r="IJU54" s="160"/>
      <c r="IJV54" s="160"/>
      <c r="IJW54" s="160"/>
      <c r="IJX54" s="160"/>
      <c r="IJY54" s="160"/>
      <c r="IJZ54" s="160"/>
      <c r="IKA54" s="160"/>
      <c r="IKB54" s="160"/>
      <c r="IKC54" s="160"/>
      <c r="IKD54" s="160"/>
      <c r="IKE54" s="160"/>
      <c r="IKF54" s="160"/>
      <c r="IKG54" s="160"/>
      <c r="IKH54" s="160"/>
      <c r="IKI54" s="160"/>
      <c r="IKJ54" s="160"/>
      <c r="IKK54" s="160"/>
      <c r="IKL54" s="160"/>
      <c r="IKM54" s="160"/>
      <c r="IKN54" s="160"/>
      <c r="IKO54" s="160"/>
      <c r="IKP54" s="160"/>
      <c r="IKQ54" s="160"/>
      <c r="IKR54" s="160"/>
      <c r="IKS54" s="160"/>
      <c r="IKT54" s="160"/>
      <c r="IKU54" s="160"/>
      <c r="IKV54" s="160"/>
      <c r="IKW54" s="160"/>
      <c r="IKX54" s="160"/>
      <c r="IKY54" s="160"/>
      <c r="IKZ54" s="160"/>
      <c r="ILA54" s="160"/>
      <c r="ILB54" s="160"/>
      <c r="ILC54" s="160"/>
      <c r="ILD54" s="160"/>
      <c r="ILE54" s="160"/>
      <c r="ILF54" s="160"/>
      <c r="ILG54" s="160"/>
      <c r="ILH54" s="160"/>
      <c r="ILI54" s="160"/>
      <c r="ILJ54" s="160"/>
      <c r="ILK54" s="160"/>
      <c r="ILL54" s="160"/>
      <c r="ILM54" s="160"/>
      <c r="ILN54" s="160"/>
      <c r="ILO54" s="160"/>
      <c r="ILP54" s="160"/>
      <c r="ILQ54" s="160"/>
      <c r="ILR54" s="160"/>
      <c r="ILS54" s="160"/>
      <c r="ILT54" s="160"/>
      <c r="ILU54" s="160"/>
      <c r="ILV54" s="160"/>
      <c r="ILW54" s="160"/>
      <c r="ILX54" s="160"/>
      <c r="ILY54" s="160"/>
      <c r="ILZ54" s="160"/>
      <c r="IMA54" s="160"/>
      <c r="IMB54" s="160"/>
      <c r="IMC54" s="160"/>
      <c r="IMD54" s="160"/>
      <c r="IME54" s="160"/>
      <c r="IMF54" s="160"/>
      <c r="IMG54" s="160"/>
      <c r="IMH54" s="160"/>
      <c r="IMI54" s="160"/>
      <c r="IMJ54" s="160"/>
      <c r="IMK54" s="160"/>
      <c r="IML54" s="160"/>
      <c r="IMM54" s="160"/>
      <c r="IMN54" s="160"/>
      <c r="IMO54" s="160"/>
      <c r="IMP54" s="160"/>
      <c r="IMQ54" s="160"/>
      <c r="IMR54" s="160"/>
      <c r="IMS54" s="160"/>
      <c r="IMT54" s="160"/>
      <c r="IMU54" s="160"/>
      <c r="IMV54" s="160"/>
      <c r="IMW54" s="160"/>
      <c r="IMX54" s="160"/>
      <c r="IMY54" s="160"/>
      <c r="IMZ54" s="160"/>
      <c r="INA54" s="160"/>
      <c r="INB54" s="160"/>
      <c r="INC54" s="160"/>
      <c r="IND54" s="160"/>
      <c r="INE54" s="160"/>
      <c r="INF54" s="160"/>
      <c r="ING54" s="160"/>
      <c r="INH54" s="160"/>
      <c r="INI54" s="160"/>
      <c r="INJ54" s="160"/>
      <c r="INK54" s="160"/>
      <c r="INL54" s="160"/>
      <c r="INM54" s="160"/>
      <c r="INN54" s="160"/>
      <c r="INO54" s="160"/>
      <c r="INP54" s="160"/>
      <c r="INQ54" s="160"/>
      <c r="INR54" s="160"/>
      <c r="INS54" s="160"/>
      <c r="INT54" s="160"/>
      <c r="INU54" s="160"/>
      <c r="INV54" s="160"/>
      <c r="INW54" s="160"/>
      <c r="INX54" s="160"/>
      <c r="INY54" s="160"/>
      <c r="INZ54" s="160"/>
      <c r="IOA54" s="160"/>
      <c r="IOB54" s="160"/>
      <c r="IOC54" s="160"/>
      <c r="IOD54" s="160"/>
      <c r="IOE54" s="160"/>
      <c r="IOF54" s="160"/>
      <c r="IOG54" s="160"/>
      <c r="IOH54" s="160"/>
      <c r="IOI54" s="160"/>
      <c r="IOJ54" s="160"/>
      <c r="IOK54" s="160"/>
      <c r="IOL54" s="160"/>
      <c r="IOM54" s="160"/>
      <c r="ION54" s="160"/>
      <c r="IOO54" s="160"/>
      <c r="IOP54" s="160"/>
      <c r="IOQ54" s="160"/>
      <c r="IOR54" s="160"/>
      <c r="IOS54" s="160"/>
      <c r="IOT54" s="160"/>
      <c r="IOU54" s="160"/>
      <c r="IOV54" s="160"/>
      <c r="IOW54" s="160"/>
      <c r="IOX54" s="160"/>
      <c r="IOY54" s="160"/>
      <c r="IOZ54" s="160"/>
      <c r="IPA54" s="160"/>
      <c r="IPB54" s="160"/>
      <c r="IPC54" s="160"/>
      <c r="IPD54" s="160"/>
      <c r="IPE54" s="160"/>
      <c r="IPF54" s="160"/>
      <c r="IPG54" s="160"/>
      <c r="IPH54" s="160"/>
      <c r="IPI54" s="160"/>
      <c r="IPJ54" s="160"/>
      <c r="IPK54" s="160"/>
      <c r="IPL54" s="160"/>
      <c r="IPM54" s="160"/>
      <c r="IPN54" s="160"/>
      <c r="IPO54" s="160"/>
      <c r="IPP54" s="160"/>
      <c r="IPQ54" s="160"/>
      <c r="IPR54" s="160"/>
      <c r="IPS54" s="160"/>
      <c r="IPT54" s="160"/>
      <c r="IPU54" s="160"/>
      <c r="IPV54" s="160"/>
      <c r="IPW54" s="160"/>
      <c r="IPX54" s="160"/>
      <c r="IPY54" s="160"/>
      <c r="IPZ54" s="160"/>
      <c r="IQA54" s="160"/>
      <c r="IQB54" s="160"/>
      <c r="IQC54" s="160"/>
      <c r="IQD54" s="160"/>
      <c r="IQE54" s="160"/>
      <c r="IQF54" s="160"/>
      <c r="IQG54" s="160"/>
      <c r="IQH54" s="160"/>
      <c r="IQI54" s="160"/>
      <c r="IQJ54" s="160"/>
      <c r="IQK54" s="160"/>
      <c r="IQL54" s="160"/>
      <c r="IQM54" s="160"/>
      <c r="IQN54" s="160"/>
      <c r="IQO54" s="160"/>
      <c r="IQP54" s="160"/>
      <c r="IQQ54" s="160"/>
      <c r="IQR54" s="160"/>
      <c r="IQS54" s="160"/>
      <c r="IQT54" s="160"/>
      <c r="IQU54" s="160"/>
      <c r="IQV54" s="160"/>
      <c r="IQW54" s="160"/>
      <c r="IQX54" s="160"/>
      <c r="IQY54" s="160"/>
      <c r="IQZ54" s="160"/>
      <c r="IRA54" s="160"/>
      <c r="IRB54" s="160"/>
      <c r="IRC54" s="160"/>
      <c r="IRD54" s="160"/>
      <c r="IRE54" s="160"/>
      <c r="IRF54" s="160"/>
      <c r="IRG54" s="160"/>
      <c r="IRH54" s="160"/>
      <c r="IRI54" s="160"/>
      <c r="IRJ54" s="160"/>
      <c r="IRK54" s="160"/>
      <c r="IRL54" s="160"/>
      <c r="IRM54" s="160"/>
      <c r="IRN54" s="160"/>
      <c r="IRO54" s="160"/>
      <c r="IRP54" s="160"/>
      <c r="IRQ54" s="160"/>
      <c r="IRR54" s="160"/>
      <c r="IRS54" s="160"/>
      <c r="IRT54" s="160"/>
      <c r="IRU54" s="160"/>
      <c r="IRV54" s="160"/>
      <c r="IRW54" s="160"/>
      <c r="IRX54" s="160"/>
      <c r="IRY54" s="160"/>
      <c r="IRZ54" s="160"/>
      <c r="ISA54" s="160"/>
      <c r="ISB54" s="160"/>
      <c r="ISC54" s="160"/>
      <c r="ISD54" s="160"/>
      <c r="ISE54" s="160"/>
      <c r="ISF54" s="160"/>
      <c r="ISG54" s="160"/>
      <c r="ISH54" s="160"/>
      <c r="ISI54" s="160"/>
      <c r="ISJ54" s="160"/>
      <c r="ISK54" s="160"/>
      <c r="ISL54" s="160"/>
      <c r="ISM54" s="160"/>
      <c r="ISN54" s="160"/>
      <c r="ISO54" s="160"/>
      <c r="ISP54" s="160"/>
      <c r="ISQ54" s="160"/>
      <c r="ISR54" s="160"/>
      <c r="ISS54" s="160"/>
      <c r="IST54" s="160"/>
      <c r="ISU54" s="160"/>
      <c r="ISV54" s="160"/>
      <c r="ISW54" s="160"/>
      <c r="ISX54" s="160"/>
      <c r="ISY54" s="160"/>
      <c r="ISZ54" s="160"/>
      <c r="ITA54" s="160"/>
      <c r="ITB54" s="160"/>
      <c r="ITC54" s="160"/>
      <c r="ITD54" s="160"/>
      <c r="ITE54" s="160"/>
      <c r="ITF54" s="160"/>
      <c r="ITG54" s="160"/>
      <c r="ITH54" s="160"/>
      <c r="ITI54" s="160"/>
      <c r="ITJ54" s="160"/>
      <c r="ITK54" s="160"/>
      <c r="ITL54" s="160"/>
      <c r="ITM54" s="160"/>
      <c r="ITN54" s="160"/>
      <c r="ITO54" s="160"/>
      <c r="ITP54" s="160"/>
      <c r="ITQ54" s="160"/>
      <c r="ITR54" s="160"/>
      <c r="ITS54" s="160"/>
      <c r="ITT54" s="160"/>
      <c r="ITU54" s="160"/>
      <c r="ITV54" s="160"/>
      <c r="ITW54" s="160"/>
      <c r="ITX54" s="160"/>
      <c r="ITY54" s="160"/>
      <c r="ITZ54" s="160"/>
      <c r="IUA54" s="160"/>
      <c r="IUB54" s="160"/>
      <c r="IUC54" s="160"/>
      <c r="IUD54" s="160"/>
      <c r="IUE54" s="160"/>
      <c r="IUF54" s="160"/>
      <c r="IUG54" s="160"/>
      <c r="IUH54" s="160"/>
      <c r="IUI54" s="160"/>
      <c r="IUJ54" s="160"/>
      <c r="IUK54" s="160"/>
      <c r="IUL54" s="160"/>
      <c r="IUM54" s="160"/>
      <c r="IUN54" s="160"/>
      <c r="IUO54" s="160"/>
      <c r="IUP54" s="160"/>
      <c r="IUQ54" s="160"/>
      <c r="IUR54" s="160"/>
      <c r="IUS54" s="160"/>
      <c r="IUT54" s="160"/>
      <c r="IUU54" s="160"/>
      <c r="IUV54" s="160"/>
      <c r="IUW54" s="160"/>
      <c r="IUX54" s="160"/>
      <c r="IUY54" s="160"/>
      <c r="IUZ54" s="160"/>
      <c r="IVA54" s="160"/>
      <c r="IVB54" s="160"/>
      <c r="IVC54" s="160"/>
      <c r="IVD54" s="160"/>
      <c r="IVE54" s="160"/>
      <c r="IVF54" s="160"/>
      <c r="IVG54" s="160"/>
      <c r="IVH54" s="160"/>
      <c r="IVI54" s="160"/>
      <c r="IVJ54" s="160"/>
      <c r="IVK54" s="160"/>
      <c r="IVL54" s="160"/>
      <c r="IVM54" s="160"/>
      <c r="IVN54" s="160"/>
      <c r="IVO54" s="160"/>
      <c r="IVP54" s="160"/>
      <c r="IVQ54" s="160"/>
      <c r="IVR54" s="160"/>
      <c r="IVS54" s="160"/>
      <c r="IVT54" s="160"/>
      <c r="IVU54" s="160"/>
      <c r="IVV54" s="160"/>
      <c r="IVW54" s="160"/>
      <c r="IVX54" s="160"/>
      <c r="IVY54" s="160"/>
      <c r="IVZ54" s="160"/>
      <c r="IWA54" s="160"/>
      <c r="IWB54" s="160"/>
      <c r="IWC54" s="160"/>
      <c r="IWD54" s="160"/>
      <c r="IWE54" s="160"/>
      <c r="IWF54" s="160"/>
      <c r="IWG54" s="160"/>
      <c r="IWH54" s="160"/>
      <c r="IWI54" s="160"/>
      <c r="IWJ54" s="160"/>
      <c r="IWK54" s="160"/>
      <c r="IWL54" s="160"/>
      <c r="IWM54" s="160"/>
      <c r="IWN54" s="160"/>
      <c r="IWO54" s="160"/>
      <c r="IWP54" s="160"/>
      <c r="IWQ54" s="160"/>
      <c r="IWR54" s="160"/>
      <c r="IWS54" s="160"/>
      <c r="IWT54" s="160"/>
      <c r="IWU54" s="160"/>
      <c r="IWV54" s="160"/>
      <c r="IWW54" s="160"/>
      <c r="IWX54" s="160"/>
      <c r="IWY54" s="160"/>
      <c r="IWZ54" s="160"/>
      <c r="IXA54" s="160"/>
      <c r="IXB54" s="160"/>
      <c r="IXC54" s="160"/>
      <c r="IXD54" s="160"/>
      <c r="IXE54" s="160"/>
      <c r="IXF54" s="160"/>
      <c r="IXG54" s="160"/>
      <c r="IXH54" s="160"/>
      <c r="IXI54" s="160"/>
      <c r="IXJ54" s="160"/>
      <c r="IXK54" s="160"/>
      <c r="IXL54" s="160"/>
      <c r="IXM54" s="160"/>
      <c r="IXN54" s="160"/>
      <c r="IXO54" s="160"/>
      <c r="IXP54" s="160"/>
      <c r="IXQ54" s="160"/>
      <c r="IXR54" s="160"/>
      <c r="IXS54" s="160"/>
      <c r="IXT54" s="160"/>
      <c r="IXU54" s="160"/>
      <c r="IXV54" s="160"/>
      <c r="IXW54" s="160"/>
      <c r="IXX54" s="160"/>
      <c r="IXY54" s="160"/>
      <c r="IXZ54" s="160"/>
      <c r="IYA54" s="160"/>
      <c r="IYB54" s="160"/>
      <c r="IYC54" s="160"/>
      <c r="IYD54" s="160"/>
      <c r="IYE54" s="160"/>
      <c r="IYF54" s="160"/>
      <c r="IYG54" s="160"/>
      <c r="IYH54" s="160"/>
      <c r="IYI54" s="160"/>
      <c r="IYJ54" s="160"/>
      <c r="IYK54" s="160"/>
      <c r="IYL54" s="160"/>
      <c r="IYM54" s="160"/>
      <c r="IYN54" s="160"/>
      <c r="IYO54" s="160"/>
      <c r="IYP54" s="160"/>
      <c r="IYQ54" s="160"/>
      <c r="IYR54" s="160"/>
      <c r="IYS54" s="160"/>
      <c r="IYT54" s="160"/>
      <c r="IYU54" s="160"/>
      <c r="IYV54" s="160"/>
      <c r="IYW54" s="160"/>
      <c r="IYX54" s="160"/>
      <c r="IYY54" s="160"/>
      <c r="IYZ54" s="160"/>
      <c r="IZA54" s="160"/>
      <c r="IZB54" s="160"/>
      <c r="IZC54" s="160"/>
      <c r="IZD54" s="160"/>
      <c r="IZE54" s="160"/>
      <c r="IZF54" s="160"/>
      <c r="IZG54" s="160"/>
      <c r="IZH54" s="160"/>
      <c r="IZI54" s="160"/>
      <c r="IZJ54" s="160"/>
      <c r="IZK54" s="160"/>
      <c r="IZL54" s="160"/>
      <c r="IZM54" s="160"/>
      <c r="IZN54" s="160"/>
      <c r="IZO54" s="160"/>
      <c r="IZP54" s="160"/>
      <c r="IZQ54" s="160"/>
      <c r="IZR54" s="160"/>
      <c r="IZS54" s="160"/>
      <c r="IZT54" s="160"/>
      <c r="IZU54" s="160"/>
      <c r="IZV54" s="160"/>
      <c r="IZW54" s="160"/>
      <c r="IZX54" s="160"/>
      <c r="IZY54" s="160"/>
      <c r="IZZ54" s="160"/>
      <c r="JAA54" s="160"/>
      <c r="JAB54" s="160"/>
      <c r="JAC54" s="160"/>
      <c r="JAD54" s="160"/>
      <c r="JAE54" s="160"/>
      <c r="JAF54" s="160"/>
      <c r="JAG54" s="160"/>
      <c r="JAH54" s="160"/>
      <c r="JAI54" s="160"/>
      <c r="JAJ54" s="160"/>
      <c r="JAK54" s="160"/>
      <c r="JAL54" s="160"/>
      <c r="JAM54" s="160"/>
      <c r="JAN54" s="160"/>
      <c r="JAO54" s="160"/>
      <c r="JAP54" s="160"/>
      <c r="JAQ54" s="160"/>
      <c r="JAR54" s="160"/>
      <c r="JAS54" s="160"/>
      <c r="JAT54" s="160"/>
      <c r="JAU54" s="160"/>
      <c r="JAV54" s="160"/>
      <c r="JAW54" s="160"/>
      <c r="JAX54" s="160"/>
      <c r="JAY54" s="160"/>
      <c r="JAZ54" s="160"/>
      <c r="JBA54" s="160"/>
      <c r="JBB54" s="160"/>
      <c r="JBC54" s="160"/>
      <c r="JBD54" s="160"/>
      <c r="JBE54" s="160"/>
      <c r="JBF54" s="160"/>
      <c r="JBG54" s="160"/>
      <c r="JBH54" s="160"/>
      <c r="JBI54" s="160"/>
      <c r="JBJ54" s="160"/>
      <c r="JBK54" s="160"/>
      <c r="JBL54" s="160"/>
      <c r="JBM54" s="160"/>
      <c r="JBN54" s="160"/>
      <c r="JBO54" s="160"/>
      <c r="JBP54" s="160"/>
      <c r="JBQ54" s="160"/>
      <c r="JBR54" s="160"/>
      <c r="JBS54" s="160"/>
      <c r="JBT54" s="160"/>
      <c r="JBU54" s="160"/>
      <c r="JBV54" s="160"/>
      <c r="JBW54" s="160"/>
      <c r="JBX54" s="160"/>
      <c r="JBY54" s="160"/>
      <c r="JBZ54" s="160"/>
      <c r="JCA54" s="160"/>
      <c r="JCB54" s="160"/>
      <c r="JCC54" s="160"/>
      <c r="JCD54" s="160"/>
      <c r="JCE54" s="160"/>
      <c r="JCF54" s="160"/>
      <c r="JCG54" s="160"/>
      <c r="JCH54" s="160"/>
      <c r="JCI54" s="160"/>
      <c r="JCJ54" s="160"/>
      <c r="JCK54" s="160"/>
      <c r="JCL54" s="160"/>
      <c r="JCM54" s="160"/>
      <c r="JCN54" s="160"/>
      <c r="JCO54" s="160"/>
      <c r="JCP54" s="160"/>
      <c r="JCQ54" s="160"/>
      <c r="JCR54" s="160"/>
      <c r="JCS54" s="160"/>
      <c r="JCT54" s="160"/>
      <c r="JCU54" s="160"/>
      <c r="JCV54" s="160"/>
      <c r="JCW54" s="160"/>
      <c r="JCX54" s="160"/>
      <c r="JCY54" s="160"/>
      <c r="JCZ54" s="160"/>
      <c r="JDA54" s="160"/>
      <c r="JDB54" s="160"/>
      <c r="JDC54" s="160"/>
      <c r="JDD54" s="160"/>
      <c r="JDE54" s="160"/>
      <c r="JDF54" s="160"/>
      <c r="JDG54" s="160"/>
      <c r="JDH54" s="160"/>
      <c r="JDI54" s="160"/>
      <c r="JDJ54" s="160"/>
      <c r="JDK54" s="160"/>
      <c r="JDL54" s="160"/>
      <c r="JDM54" s="160"/>
      <c r="JDN54" s="160"/>
      <c r="JDO54" s="160"/>
      <c r="JDP54" s="160"/>
      <c r="JDQ54" s="160"/>
      <c r="JDR54" s="160"/>
      <c r="JDS54" s="160"/>
      <c r="JDT54" s="160"/>
      <c r="JDU54" s="160"/>
      <c r="JDV54" s="160"/>
      <c r="JDW54" s="160"/>
      <c r="JDX54" s="160"/>
      <c r="JDY54" s="160"/>
      <c r="JDZ54" s="160"/>
      <c r="JEA54" s="160"/>
      <c r="JEB54" s="160"/>
      <c r="JEC54" s="160"/>
      <c r="JED54" s="160"/>
      <c r="JEE54" s="160"/>
      <c r="JEF54" s="160"/>
      <c r="JEG54" s="160"/>
      <c r="JEH54" s="160"/>
      <c r="JEI54" s="160"/>
      <c r="JEJ54" s="160"/>
      <c r="JEK54" s="160"/>
      <c r="JEL54" s="160"/>
      <c r="JEM54" s="160"/>
      <c r="JEN54" s="160"/>
      <c r="JEO54" s="160"/>
      <c r="JEP54" s="160"/>
      <c r="JEQ54" s="160"/>
      <c r="JER54" s="160"/>
      <c r="JES54" s="160"/>
      <c r="JET54" s="160"/>
      <c r="JEU54" s="160"/>
      <c r="JEV54" s="160"/>
      <c r="JEW54" s="160"/>
      <c r="JEX54" s="160"/>
      <c r="JEY54" s="160"/>
      <c r="JEZ54" s="160"/>
      <c r="JFA54" s="160"/>
      <c r="JFB54" s="160"/>
      <c r="JFC54" s="160"/>
      <c r="JFD54" s="160"/>
      <c r="JFE54" s="160"/>
      <c r="JFF54" s="160"/>
      <c r="JFG54" s="160"/>
      <c r="JFH54" s="160"/>
      <c r="JFI54" s="160"/>
      <c r="JFJ54" s="160"/>
      <c r="JFK54" s="160"/>
      <c r="JFL54" s="160"/>
      <c r="JFM54" s="160"/>
      <c r="JFN54" s="160"/>
      <c r="JFO54" s="160"/>
      <c r="JFP54" s="160"/>
      <c r="JFQ54" s="160"/>
      <c r="JFR54" s="160"/>
      <c r="JFS54" s="160"/>
      <c r="JFT54" s="160"/>
      <c r="JFU54" s="160"/>
      <c r="JFV54" s="160"/>
      <c r="JFW54" s="160"/>
      <c r="JFX54" s="160"/>
      <c r="JFY54" s="160"/>
      <c r="JFZ54" s="160"/>
      <c r="JGA54" s="160"/>
      <c r="JGB54" s="160"/>
      <c r="JGC54" s="160"/>
      <c r="JGD54" s="160"/>
      <c r="JGE54" s="160"/>
      <c r="JGF54" s="160"/>
      <c r="JGG54" s="160"/>
      <c r="JGH54" s="160"/>
      <c r="JGI54" s="160"/>
      <c r="JGJ54" s="160"/>
      <c r="JGK54" s="160"/>
      <c r="JGL54" s="160"/>
      <c r="JGM54" s="160"/>
      <c r="JGN54" s="160"/>
      <c r="JGO54" s="160"/>
      <c r="JGP54" s="160"/>
      <c r="JGQ54" s="160"/>
      <c r="JGR54" s="160"/>
      <c r="JGS54" s="160"/>
      <c r="JGT54" s="160"/>
      <c r="JGU54" s="160"/>
      <c r="JGV54" s="160"/>
      <c r="JGW54" s="160"/>
      <c r="JGX54" s="160"/>
      <c r="JGY54" s="160"/>
      <c r="JGZ54" s="160"/>
      <c r="JHA54" s="160"/>
      <c r="JHB54" s="160"/>
      <c r="JHC54" s="160"/>
      <c r="JHD54" s="160"/>
      <c r="JHE54" s="160"/>
      <c r="JHF54" s="160"/>
      <c r="JHG54" s="160"/>
      <c r="JHH54" s="160"/>
      <c r="JHI54" s="160"/>
      <c r="JHJ54" s="160"/>
      <c r="JHK54" s="160"/>
      <c r="JHL54" s="160"/>
      <c r="JHM54" s="160"/>
      <c r="JHN54" s="160"/>
      <c r="JHO54" s="160"/>
      <c r="JHP54" s="160"/>
      <c r="JHQ54" s="160"/>
      <c r="JHR54" s="160"/>
      <c r="JHS54" s="160"/>
      <c r="JHT54" s="160"/>
      <c r="JHU54" s="160"/>
      <c r="JHV54" s="160"/>
      <c r="JHW54" s="160"/>
      <c r="JHX54" s="160"/>
      <c r="JHY54" s="160"/>
      <c r="JHZ54" s="160"/>
      <c r="JIA54" s="160"/>
      <c r="JIB54" s="160"/>
      <c r="JIC54" s="160"/>
      <c r="JID54" s="160"/>
      <c r="JIE54" s="160"/>
      <c r="JIF54" s="160"/>
      <c r="JIG54" s="160"/>
      <c r="JIH54" s="160"/>
      <c r="JII54" s="160"/>
      <c r="JIJ54" s="160"/>
      <c r="JIK54" s="160"/>
      <c r="JIL54" s="160"/>
      <c r="JIM54" s="160"/>
      <c r="JIN54" s="160"/>
      <c r="JIO54" s="160"/>
      <c r="JIP54" s="160"/>
      <c r="JIQ54" s="160"/>
      <c r="JIR54" s="160"/>
      <c r="JIS54" s="160"/>
      <c r="JIT54" s="160"/>
      <c r="JIU54" s="160"/>
      <c r="JIV54" s="160"/>
      <c r="JIW54" s="160"/>
      <c r="JIX54" s="160"/>
      <c r="JIY54" s="160"/>
      <c r="JIZ54" s="160"/>
      <c r="JJA54" s="160"/>
      <c r="JJB54" s="160"/>
      <c r="JJC54" s="160"/>
      <c r="JJD54" s="160"/>
      <c r="JJE54" s="160"/>
      <c r="JJF54" s="160"/>
      <c r="JJG54" s="160"/>
      <c r="JJH54" s="160"/>
      <c r="JJI54" s="160"/>
      <c r="JJJ54" s="160"/>
      <c r="JJK54" s="160"/>
      <c r="JJL54" s="160"/>
      <c r="JJM54" s="160"/>
      <c r="JJN54" s="160"/>
      <c r="JJO54" s="160"/>
      <c r="JJP54" s="160"/>
      <c r="JJQ54" s="160"/>
      <c r="JJR54" s="160"/>
      <c r="JJS54" s="160"/>
      <c r="JJT54" s="160"/>
      <c r="JJU54" s="160"/>
      <c r="JJV54" s="160"/>
      <c r="JJW54" s="160"/>
      <c r="JJX54" s="160"/>
      <c r="JJY54" s="160"/>
      <c r="JJZ54" s="160"/>
      <c r="JKA54" s="160"/>
      <c r="JKB54" s="160"/>
      <c r="JKC54" s="160"/>
      <c r="JKD54" s="160"/>
      <c r="JKE54" s="160"/>
      <c r="JKF54" s="160"/>
      <c r="JKG54" s="160"/>
      <c r="JKH54" s="160"/>
      <c r="JKI54" s="160"/>
      <c r="JKJ54" s="160"/>
      <c r="JKK54" s="160"/>
      <c r="JKL54" s="160"/>
      <c r="JKM54" s="160"/>
      <c r="JKN54" s="160"/>
      <c r="JKO54" s="160"/>
      <c r="JKP54" s="160"/>
      <c r="JKQ54" s="160"/>
      <c r="JKR54" s="160"/>
      <c r="JKS54" s="160"/>
      <c r="JKT54" s="160"/>
      <c r="JKU54" s="160"/>
      <c r="JKV54" s="160"/>
      <c r="JKW54" s="160"/>
      <c r="JKX54" s="160"/>
      <c r="JKY54" s="160"/>
      <c r="JKZ54" s="160"/>
      <c r="JLA54" s="160"/>
      <c r="JLB54" s="160"/>
      <c r="JLC54" s="160"/>
      <c r="JLD54" s="160"/>
      <c r="JLE54" s="160"/>
      <c r="JLF54" s="160"/>
      <c r="JLG54" s="160"/>
      <c r="JLH54" s="160"/>
      <c r="JLI54" s="160"/>
      <c r="JLJ54" s="160"/>
      <c r="JLK54" s="160"/>
      <c r="JLL54" s="160"/>
      <c r="JLM54" s="160"/>
      <c r="JLN54" s="160"/>
      <c r="JLO54" s="160"/>
      <c r="JLP54" s="160"/>
      <c r="JLQ54" s="160"/>
      <c r="JLR54" s="160"/>
      <c r="JLS54" s="160"/>
      <c r="JLT54" s="160"/>
      <c r="JLU54" s="160"/>
      <c r="JLV54" s="160"/>
      <c r="JLW54" s="160"/>
      <c r="JLX54" s="160"/>
      <c r="JLY54" s="160"/>
      <c r="JLZ54" s="160"/>
      <c r="JMA54" s="160"/>
      <c r="JMB54" s="160"/>
      <c r="JMC54" s="160"/>
      <c r="JMD54" s="160"/>
      <c r="JME54" s="160"/>
      <c r="JMF54" s="160"/>
      <c r="JMG54" s="160"/>
      <c r="JMH54" s="160"/>
      <c r="JMI54" s="160"/>
      <c r="JMJ54" s="160"/>
      <c r="JMK54" s="160"/>
      <c r="JML54" s="160"/>
      <c r="JMM54" s="160"/>
      <c r="JMN54" s="160"/>
      <c r="JMO54" s="160"/>
      <c r="JMP54" s="160"/>
      <c r="JMQ54" s="160"/>
      <c r="JMR54" s="160"/>
      <c r="JMS54" s="160"/>
      <c r="JMT54" s="160"/>
      <c r="JMU54" s="160"/>
      <c r="JMV54" s="160"/>
      <c r="JMW54" s="160"/>
      <c r="JMX54" s="160"/>
      <c r="JMY54" s="160"/>
      <c r="JMZ54" s="160"/>
      <c r="JNA54" s="160"/>
      <c r="JNB54" s="160"/>
      <c r="JNC54" s="160"/>
      <c r="JND54" s="160"/>
      <c r="JNE54" s="160"/>
      <c r="JNF54" s="160"/>
      <c r="JNG54" s="160"/>
      <c r="JNH54" s="160"/>
      <c r="JNI54" s="160"/>
      <c r="JNJ54" s="160"/>
      <c r="JNK54" s="160"/>
      <c r="JNL54" s="160"/>
      <c r="JNM54" s="160"/>
      <c r="JNN54" s="160"/>
      <c r="JNO54" s="160"/>
      <c r="JNP54" s="160"/>
      <c r="JNQ54" s="160"/>
      <c r="JNR54" s="160"/>
      <c r="JNS54" s="160"/>
      <c r="JNT54" s="160"/>
      <c r="JNU54" s="160"/>
      <c r="JNV54" s="160"/>
      <c r="JNW54" s="160"/>
      <c r="JNX54" s="160"/>
      <c r="JNY54" s="160"/>
      <c r="JNZ54" s="160"/>
      <c r="JOA54" s="160"/>
      <c r="JOB54" s="160"/>
      <c r="JOC54" s="160"/>
      <c r="JOD54" s="160"/>
      <c r="JOE54" s="160"/>
      <c r="JOF54" s="160"/>
      <c r="JOG54" s="160"/>
      <c r="JOH54" s="160"/>
      <c r="JOI54" s="160"/>
      <c r="JOJ54" s="160"/>
      <c r="JOK54" s="160"/>
      <c r="JOL54" s="160"/>
      <c r="JOM54" s="160"/>
      <c r="JON54" s="160"/>
      <c r="JOO54" s="160"/>
      <c r="JOP54" s="160"/>
      <c r="JOQ54" s="160"/>
      <c r="JOR54" s="160"/>
      <c r="JOS54" s="160"/>
      <c r="JOT54" s="160"/>
      <c r="JOU54" s="160"/>
      <c r="JOV54" s="160"/>
      <c r="JOW54" s="160"/>
      <c r="JOX54" s="160"/>
      <c r="JOY54" s="160"/>
      <c r="JOZ54" s="160"/>
      <c r="JPA54" s="160"/>
      <c r="JPB54" s="160"/>
      <c r="JPC54" s="160"/>
      <c r="JPD54" s="160"/>
      <c r="JPE54" s="160"/>
      <c r="JPF54" s="160"/>
      <c r="JPG54" s="160"/>
      <c r="JPH54" s="160"/>
      <c r="JPI54" s="160"/>
      <c r="JPJ54" s="160"/>
      <c r="JPK54" s="160"/>
      <c r="JPL54" s="160"/>
      <c r="JPM54" s="160"/>
      <c r="JPN54" s="160"/>
      <c r="JPO54" s="160"/>
      <c r="JPP54" s="160"/>
      <c r="JPQ54" s="160"/>
      <c r="JPR54" s="160"/>
      <c r="JPS54" s="160"/>
      <c r="JPT54" s="160"/>
      <c r="JPU54" s="160"/>
      <c r="JPV54" s="160"/>
      <c r="JPW54" s="160"/>
      <c r="JPX54" s="160"/>
      <c r="JPY54" s="160"/>
      <c r="JPZ54" s="160"/>
      <c r="JQA54" s="160"/>
      <c r="JQB54" s="160"/>
      <c r="JQC54" s="160"/>
      <c r="JQD54" s="160"/>
      <c r="JQE54" s="160"/>
      <c r="JQF54" s="160"/>
      <c r="JQG54" s="160"/>
      <c r="JQH54" s="160"/>
      <c r="JQI54" s="160"/>
      <c r="JQJ54" s="160"/>
      <c r="JQK54" s="160"/>
      <c r="JQL54" s="160"/>
      <c r="JQM54" s="160"/>
      <c r="JQN54" s="160"/>
      <c r="JQO54" s="160"/>
      <c r="JQP54" s="160"/>
      <c r="JQQ54" s="160"/>
      <c r="JQR54" s="160"/>
      <c r="JQS54" s="160"/>
      <c r="JQT54" s="160"/>
      <c r="JQU54" s="160"/>
      <c r="JQV54" s="160"/>
      <c r="JQW54" s="160"/>
      <c r="JQX54" s="160"/>
      <c r="JQY54" s="160"/>
      <c r="JQZ54" s="160"/>
      <c r="JRA54" s="160"/>
      <c r="JRB54" s="160"/>
      <c r="JRC54" s="160"/>
      <c r="JRD54" s="160"/>
      <c r="JRE54" s="160"/>
      <c r="JRF54" s="160"/>
      <c r="JRG54" s="160"/>
      <c r="JRH54" s="160"/>
      <c r="JRI54" s="160"/>
      <c r="JRJ54" s="160"/>
      <c r="JRK54" s="160"/>
      <c r="JRL54" s="160"/>
      <c r="JRM54" s="160"/>
      <c r="JRN54" s="160"/>
      <c r="JRO54" s="160"/>
      <c r="JRP54" s="160"/>
      <c r="JRQ54" s="160"/>
      <c r="JRR54" s="160"/>
      <c r="JRS54" s="160"/>
      <c r="JRT54" s="160"/>
      <c r="JRU54" s="160"/>
      <c r="JRV54" s="160"/>
      <c r="JRW54" s="160"/>
      <c r="JRX54" s="160"/>
      <c r="JRY54" s="160"/>
      <c r="JRZ54" s="160"/>
      <c r="JSA54" s="160"/>
      <c r="JSB54" s="160"/>
      <c r="JSC54" s="160"/>
      <c r="JSD54" s="160"/>
      <c r="JSE54" s="160"/>
      <c r="JSF54" s="160"/>
      <c r="JSG54" s="160"/>
      <c r="JSH54" s="160"/>
      <c r="JSI54" s="160"/>
      <c r="JSJ54" s="160"/>
      <c r="JSK54" s="160"/>
      <c r="JSL54" s="160"/>
      <c r="JSM54" s="160"/>
      <c r="JSN54" s="160"/>
      <c r="JSO54" s="160"/>
      <c r="JSP54" s="160"/>
      <c r="JSQ54" s="160"/>
      <c r="JSR54" s="160"/>
      <c r="JSS54" s="160"/>
      <c r="JST54" s="160"/>
      <c r="JSU54" s="160"/>
      <c r="JSV54" s="160"/>
      <c r="JSW54" s="160"/>
      <c r="JSX54" s="160"/>
      <c r="JSY54" s="160"/>
      <c r="JSZ54" s="160"/>
      <c r="JTA54" s="160"/>
      <c r="JTB54" s="160"/>
      <c r="JTC54" s="160"/>
      <c r="JTD54" s="160"/>
      <c r="JTE54" s="160"/>
      <c r="JTF54" s="160"/>
      <c r="JTG54" s="160"/>
      <c r="JTH54" s="160"/>
      <c r="JTI54" s="160"/>
      <c r="JTJ54" s="160"/>
      <c r="JTK54" s="160"/>
      <c r="JTL54" s="160"/>
      <c r="JTM54" s="160"/>
      <c r="JTN54" s="160"/>
      <c r="JTO54" s="160"/>
      <c r="JTP54" s="160"/>
      <c r="JTQ54" s="160"/>
      <c r="JTR54" s="160"/>
      <c r="JTS54" s="160"/>
      <c r="JTT54" s="160"/>
      <c r="JTU54" s="160"/>
      <c r="JTV54" s="160"/>
      <c r="JTW54" s="160"/>
      <c r="JTX54" s="160"/>
      <c r="JTY54" s="160"/>
      <c r="JTZ54" s="160"/>
      <c r="JUA54" s="160"/>
      <c r="JUB54" s="160"/>
      <c r="JUC54" s="160"/>
      <c r="JUD54" s="160"/>
      <c r="JUE54" s="160"/>
      <c r="JUF54" s="160"/>
      <c r="JUG54" s="160"/>
      <c r="JUH54" s="160"/>
      <c r="JUI54" s="160"/>
      <c r="JUJ54" s="160"/>
      <c r="JUK54" s="160"/>
      <c r="JUL54" s="160"/>
      <c r="JUM54" s="160"/>
      <c r="JUN54" s="160"/>
      <c r="JUO54" s="160"/>
      <c r="JUP54" s="160"/>
      <c r="JUQ54" s="160"/>
      <c r="JUR54" s="160"/>
      <c r="JUS54" s="160"/>
      <c r="JUT54" s="160"/>
      <c r="JUU54" s="160"/>
      <c r="JUV54" s="160"/>
      <c r="JUW54" s="160"/>
      <c r="JUX54" s="160"/>
      <c r="JUY54" s="160"/>
      <c r="JUZ54" s="160"/>
      <c r="JVA54" s="160"/>
      <c r="JVB54" s="160"/>
      <c r="JVC54" s="160"/>
      <c r="JVD54" s="160"/>
      <c r="JVE54" s="160"/>
      <c r="JVF54" s="160"/>
      <c r="JVG54" s="160"/>
      <c r="JVH54" s="160"/>
      <c r="JVI54" s="160"/>
      <c r="JVJ54" s="160"/>
      <c r="JVK54" s="160"/>
      <c r="JVL54" s="160"/>
      <c r="JVM54" s="160"/>
      <c r="JVN54" s="160"/>
      <c r="JVO54" s="160"/>
      <c r="JVP54" s="160"/>
      <c r="JVQ54" s="160"/>
      <c r="JVR54" s="160"/>
      <c r="JVS54" s="160"/>
      <c r="JVT54" s="160"/>
      <c r="JVU54" s="160"/>
      <c r="JVV54" s="160"/>
      <c r="JVW54" s="160"/>
      <c r="JVX54" s="160"/>
      <c r="JVY54" s="160"/>
      <c r="JVZ54" s="160"/>
      <c r="JWA54" s="160"/>
      <c r="JWB54" s="160"/>
      <c r="JWC54" s="160"/>
      <c r="JWD54" s="160"/>
      <c r="JWE54" s="160"/>
      <c r="JWF54" s="160"/>
      <c r="JWG54" s="160"/>
      <c r="JWH54" s="160"/>
      <c r="JWI54" s="160"/>
      <c r="JWJ54" s="160"/>
      <c r="JWK54" s="160"/>
      <c r="JWL54" s="160"/>
      <c r="JWM54" s="160"/>
      <c r="JWN54" s="160"/>
      <c r="JWO54" s="160"/>
      <c r="JWP54" s="160"/>
      <c r="JWQ54" s="160"/>
      <c r="JWR54" s="160"/>
      <c r="JWS54" s="160"/>
      <c r="JWT54" s="160"/>
      <c r="JWU54" s="160"/>
      <c r="JWV54" s="160"/>
      <c r="JWW54" s="160"/>
      <c r="JWX54" s="160"/>
      <c r="JWY54" s="160"/>
      <c r="JWZ54" s="160"/>
      <c r="JXA54" s="160"/>
      <c r="JXB54" s="160"/>
      <c r="JXC54" s="160"/>
      <c r="JXD54" s="160"/>
      <c r="JXE54" s="160"/>
      <c r="JXF54" s="160"/>
      <c r="JXG54" s="160"/>
      <c r="JXH54" s="160"/>
      <c r="JXI54" s="160"/>
      <c r="JXJ54" s="160"/>
      <c r="JXK54" s="160"/>
      <c r="JXL54" s="160"/>
      <c r="JXM54" s="160"/>
      <c r="JXN54" s="160"/>
      <c r="JXO54" s="160"/>
      <c r="JXP54" s="160"/>
      <c r="JXQ54" s="160"/>
      <c r="JXR54" s="160"/>
      <c r="JXS54" s="160"/>
      <c r="JXT54" s="160"/>
      <c r="JXU54" s="160"/>
      <c r="JXV54" s="160"/>
      <c r="JXW54" s="160"/>
      <c r="JXX54" s="160"/>
      <c r="JXY54" s="160"/>
      <c r="JXZ54" s="160"/>
      <c r="JYA54" s="160"/>
      <c r="JYB54" s="160"/>
      <c r="JYC54" s="160"/>
      <c r="JYD54" s="160"/>
      <c r="JYE54" s="160"/>
      <c r="JYF54" s="160"/>
      <c r="JYG54" s="160"/>
      <c r="JYH54" s="160"/>
      <c r="JYI54" s="160"/>
      <c r="JYJ54" s="160"/>
      <c r="JYK54" s="160"/>
      <c r="JYL54" s="160"/>
      <c r="JYM54" s="160"/>
      <c r="JYN54" s="160"/>
      <c r="JYO54" s="160"/>
      <c r="JYP54" s="160"/>
      <c r="JYQ54" s="160"/>
      <c r="JYR54" s="160"/>
      <c r="JYS54" s="160"/>
      <c r="JYT54" s="160"/>
      <c r="JYU54" s="160"/>
      <c r="JYV54" s="160"/>
      <c r="JYW54" s="160"/>
      <c r="JYX54" s="160"/>
      <c r="JYY54" s="160"/>
      <c r="JYZ54" s="160"/>
      <c r="JZA54" s="160"/>
      <c r="JZB54" s="160"/>
      <c r="JZC54" s="160"/>
      <c r="JZD54" s="160"/>
      <c r="JZE54" s="160"/>
      <c r="JZF54" s="160"/>
      <c r="JZG54" s="160"/>
      <c r="JZH54" s="160"/>
      <c r="JZI54" s="160"/>
      <c r="JZJ54" s="160"/>
      <c r="JZK54" s="160"/>
      <c r="JZL54" s="160"/>
      <c r="JZM54" s="160"/>
      <c r="JZN54" s="160"/>
      <c r="JZO54" s="160"/>
      <c r="JZP54" s="160"/>
      <c r="JZQ54" s="160"/>
      <c r="JZR54" s="160"/>
      <c r="JZS54" s="160"/>
      <c r="JZT54" s="160"/>
      <c r="JZU54" s="160"/>
      <c r="JZV54" s="160"/>
      <c r="JZW54" s="160"/>
      <c r="JZX54" s="160"/>
      <c r="JZY54" s="160"/>
      <c r="JZZ54" s="160"/>
      <c r="KAA54" s="160"/>
      <c r="KAB54" s="160"/>
      <c r="KAC54" s="160"/>
      <c r="KAD54" s="160"/>
      <c r="KAE54" s="160"/>
      <c r="KAF54" s="160"/>
      <c r="KAG54" s="160"/>
      <c r="KAH54" s="160"/>
      <c r="KAI54" s="160"/>
      <c r="KAJ54" s="160"/>
      <c r="KAK54" s="160"/>
      <c r="KAL54" s="160"/>
      <c r="KAM54" s="160"/>
      <c r="KAN54" s="160"/>
      <c r="KAO54" s="160"/>
      <c r="KAP54" s="160"/>
      <c r="KAQ54" s="160"/>
      <c r="KAR54" s="160"/>
      <c r="KAS54" s="160"/>
      <c r="KAT54" s="160"/>
      <c r="KAU54" s="160"/>
      <c r="KAV54" s="160"/>
      <c r="KAW54" s="160"/>
      <c r="KAX54" s="160"/>
      <c r="KAY54" s="160"/>
      <c r="KAZ54" s="160"/>
      <c r="KBA54" s="160"/>
      <c r="KBB54" s="160"/>
      <c r="KBC54" s="160"/>
      <c r="KBD54" s="160"/>
      <c r="KBE54" s="160"/>
      <c r="KBF54" s="160"/>
      <c r="KBG54" s="160"/>
      <c r="KBH54" s="160"/>
      <c r="KBI54" s="160"/>
      <c r="KBJ54" s="160"/>
      <c r="KBK54" s="160"/>
      <c r="KBL54" s="160"/>
      <c r="KBM54" s="160"/>
      <c r="KBN54" s="160"/>
      <c r="KBO54" s="160"/>
      <c r="KBP54" s="160"/>
      <c r="KBQ54" s="160"/>
      <c r="KBR54" s="160"/>
      <c r="KBS54" s="160"/>
      <c r="KBT54" s="160"/>
      <c r="KBU54" s="160"/>
      <c r="KBV54" s="160"/>
      <c r="KBW54" s="160"/>
      <c r="KBX54" s="160"/>
      <c r="KBY54" s="160"/>
      <c r="KBZ54" s="160"/>
      <c r="KCA54" s="160"/>
      <c r="KCB54" s="160"/>
      <c r="KCC54" s="160"/>
      <c r="KCD54" s="160"/>
      <c r="KCE54" s="160"/>
      <c r="KCF54" s="160"/>
      <c r="KCG54" s="160"/>
      <c r="KCH54" s="160"/>
      <c r="KCI54" s="160"/>
      <c r="KCJ54" s="160"/>
      <c r="KCK54" s="160"/>
      <c r="KCL54" s="160"/>
      <c r="KCM54" s="160"/>
      <c r="KCN54" s="160"/>
      <c r="KCO54" s="160"/>
      <c r="KCP54" s="160"/>
      <c r="KCQ54" s="160"/>
      <c r="KCR54" s="160"/>
      <c r="KCS54" s="160"/>
      <c r="KCT54" s="160"/>
      <c r="KCU54" s="160"/>
      <c r="KCV54" s="160"/>
      <c r="KCW54" s="160"/>
      <c r="KCX54" s="160"/>
      <c r="KCY54" s="160"/>
      <c r="KCZ54" s="160"/>
      <c r="KDA54" s="160"/>
      <c r="KDB54" s="160"/>
      <c r="KDC54" s="160"/>
      <c r="KDD54" s="160"/>
      <c r="KDE54" s="160"/>
      <c r="KDF54" s="160"/>
      <c r="KDG54" s="160"/>
      <c r="KDH54" s="160"/>
      <c r="KDI54" s="160"/>
      <c r="KDJ54" s="160"/>
      <c r="KDK54" s="160"/>
      <c r="KDL54" s="160"/>
      <c r="KDM54" s="160"/>
      <c r="KDN54" s="160"/>
      <c r="KDO54" s="160"/>
      <c r="KDP54" s="160"/>
      <c r="KDQ54" s="160"/>
      <c r="KDR54" s="160"/>
      <c r="KDS54" s="160"/>
      <c r="KDT54" s="160"/>
      <c r="KDU54" s="160"/>
      <c r="KDV54" s="160"/>
      <c r="KDW54" s="160"/>
      <c r="KDX54" s="160"/>
      <c r="KDY54" s="160"/>
      <c r="KDZ54" s="160"/>
      <c r="KEA54" s="160"/>
      <c r="KEB54" s="160"/>
      <c r="KEC54" s="160"/>
      <c r="KED54" s="160"/>
      <c r="KEE54" s="160"/>
      <c r="KEF54" s="160"/>
      <c r="KEG54" s="160"/>
      <c r="KEH54" s="160"/>
      <c r="KEI54" s="160"/>
      <c r="KEJ54" s="160"/>
      <c r="KEK54" s="160"/>
      <c r="KEL54" s="160"/>
      <c r="KEM54" s="160"/>
      <c r="KEN54" s="160"/>
      <c r="KEO54" s="160"/>
      <c r="KEP54" s="160"/>
      <c r="KEQ54" s="160"/>
      <c r="KER54" s="160"/>
      <c r="KES54" s="160"/>
      <c r="KET54" s="160"/>
      <c r="KEU54" s="160"/>
      <c r="KEV54" s="160"/>
      <c r="KEW54" s="160"/>
      <c r="KEX54" s="160"/>
      <c r="KEY54" s="160"/>
      <c r="KEZ54" s="160"/>
      <c r="KFA54" s="160"/>
      <c r="KFB54" s="160"/>
      <c r="KFC54" s="160"/>
      <c r="KFD54" s="160"/>
      <c r="KFE54" s="160"/>
      <c r="KFF54" s="160"/>
      <c r="KFG54" s="160"/>
      <c r="KFH54" s="160"/>
      <c r="KFI54" s="160"/>
      <c r="KFJ54" s="160"/>
      <c r="KFK54" s="160"/>
      <c r="KFL54" s="160"/>
      <c r="KFM54" s="160"/>
      <c r="KFN54" s="160"/>
      <c r="KFO54" s="160"/>
      <c r="KFP54" s="160"/>
      <c r="KFQ54" s="160"/>
      <c r="KFR54" s="160"/>
      <c r="KFS54" s="160"/>
      <c r="KFT54" s="160"/>
      <c r="KFU54" s="160"/>
      <c r="KFV54" s="160"/>
      <c r="KFW54" s="160"/>
      <c r="KFX54" s="160"/>
      <c r="KFY54" s="160"/>
      <c r="KFZ54" s="160"/>
      <c r="KGA54" s="160"/>
      <c r="KGB54" s="160"/>
      <c r="KGC54" s="160"/>
      <c r="KGD54" s="160"/>
      <c r="KGE54" s="160"/>
      <c r="KGF54" s="160"/>
      <c r="KGG54" s="160"/>
      <c r="KGH54" s="160"/>
      <c r="KGI54" s="160"/>
      <c r="KGJ54" s="160"/>
      <c r="KGK54" s="160"/>
      <c r="KGL54" s="160"/>
      <c r="KGM54" s="160"/>
      <c r="KGN54" s="160"/>
      <c r="KGO54" s="160"/>
      <c r="KGP54" s="160"/>
      <c r="KGQ54" s="160"/>
      <c r="KGR54" s="160"/>
      <c r="KGS54" s="160"/>
      <c r="KGT54" s="160"/>
      <c r="KGU54" s="160"/>
      <c r="KGV54" s="160"/>
      <c r="KGW54" s="160"/>
      <c r="KGX54" s="160"/>
      <c r="KGY54" s="160"/>
      <c r="KGZ54" s="160"/>
      <c r="KHA54" s="160"/>
      <c r="KHB54" s="160"/>
      <c r="KHC54" s="160"/>
      <c r="KHD54" s="160"/>
      <c r="KHE54" s="160"/>
      <c r="KHF54" s="160"/>
      <c r="KHG54" s="160"/>
      <c r="KHH54" s="160"/>
      <c r="KHI54" s="160"/>
      <c r="KHJ54" s="160"/>
      <c r="KHK54" s="160"/>
      <c r="KHL54" s="160"/>
      <c r="KHM54" s="160"/>
      <c r="KHN54" s="160"/>
      <c r="KHO54" s="160"/>
      <c r="KHP54" s="160"/>
      <c r="KHQ54" s="160"/>
      <c r="KHR54" s="160"/>
      <c r="KHS54" s="160"/>
      <c r="KHT54" s="160"/>
      <c r="KHU54" s="160"/>
      <c r="KHV54" s="160"/>
      <c r="KHW54" s="160"/>
      <c r="KHX54" s="160"/>
      <c r="KHY54" s="160"/>
      <c r="KHZ54" s="160"/>
      <c r="KIA54" s="160"/>
      <c r="KIB54" s="160"/>
      <c r="KIC54" s="160"/>
      <c r="KID54" s="160"/>
      <c r="KIE54" s="160"/>
      <c r="KIF54" s="160"/>
      <c r="KIG54" s="160"/>
      <c r="KIH54" s="160"/>
      <c r="KII54" s="160"/>
      <c r="KIJ54" s="160"/>
      <c r="KIK54" s="160"/>
      <c r="KIL54" s="160"/>
      <c r="KIM54" s="160"/>
      <c r="KIN54" s="160"/>
      <c r="KIO54" s="160"/>
      <c r="KIP54" s="160"/>
      <c r="KIQ54" s="160"/>
      <c r="KIR54" s="160"/>
      <c r="KIS54" s="160"/>
      <c r="KIT54" s="160"/>
      <c r="KIU54" s="160"/>
      <c r="KIV54" s="160"/>
      <c r="KIW54" s="160"/>
      <c r="KIX54" s="160"/>
      <c r="KIY54" s="160"/>
      <c r="KIZ54" s="160"/>
      <c r="KJA54" s="160"/>
      <c r="KJB54" s="160"/>
      <c r="KJC54" s="160"/>
      <c r="KJD54" s="160"/>
      <c r="KJE54" s="160"/>
      <c r="KJF54" s="160"/>
      <c r="KJG54" s="160"/>
      <c r="KJH54" s="160"/>
      <c r="KJI54" s="160"/>
      <c r="KJJ54" s="160"/>
      <c r="KJK54" s="160"/>
      <c r="KJL54" s="160"/>
      <c r="KJM54" s="160"/>
      <c r="KJN54" s="160"/>
      <c r="KJO54" s="160"/>
      <c r="KJP54" s="160"/>
      <c r="KJQ54" s="160"/>
      <c r="KJR54" s="160"/>
      <c r="KJS54" s="160"/>
      <c r="KJT54" s="160"/>
      <c r="KJU54" s="160"/>
      <c r="KJV54" s="160"/>
      <c r="KJW54" s="160"/>
      <c r="KJX54" s="160"/>
      <c r="KJY54" s="160"/>
      <c r="KJZ54" s="160"/>
      <c r="KKA54" s="160"/>
      <c r="KKB54" s="160"/>
      <c r="KKC54" s="160"/>
      <c r="KKD54" s="160"/>
      <c r="KKE54" s="160"/>
      <c r="KKF54" s="160"/>
      <c r="KKG54" s="160"/>
      <c r="KKH54" s="160"/>
      <c r="KKI54" s="160"/>
      <c r="KKJ54" s="160"/>
      <c r="KKK54" s="160"/>
      <c r="KKL54" s="160"/>
      <c r="KKM54" s="160"/>
      <c r="KKN54" s="160"/>
      <c r="KKO54" s="160"/>
      <c r="KKP54" s="160"/>
      <c r="KKQ54" s="160"/>
      <c r="KKR54" s="160"/>
      <c r="KKS54" s="160"/>
      <c r="KKT54" s="160"/>
      <c r="KKU54" s="160"/>
      <c r="KKV54" s="160"/>
      <c r="KKW54" s="160"/>
      <c r="KKX54" s="160"/>
      <c r="KKY54" s="160"/>
      <c r="KKZ54" s="160"/>
      <c r="KLA54" s="160"/>
      <c r="KLB54" s="160"/>
      <c r="KLC54" s="160"/>
      <c r="KLD54" s="160"/>
      <c r="KLE54" s="160"/>
      <c r="KLF54" s="160"/>
      <c r="KLG54" s="160"/>
      <c r="KLH54" s="160"/>
      <c r="KLI54" s="160"/>
      <c r="KLJ54" s="160"/>
      <c r="KLK54" s="160"/>
      <c r="KLL54" s="160"/>
      <c r="KLM54" s="160"/>
      <c r="KLN54" s="160"/>
      <c r="KLO54" s="160"/>
      <c r="KLP54" s="160"/>
      <c r="KLQ54" s="160"/>
      <c r="KLR54" s="160"/>
      <c r="KLS54" s="160"/>
      <c r="KLT54" s="160"/>
      <c r="KLU54" s="160"/>
      <c r="KLV54" s="160"/>
      <c r="KLW54" s="160"/>
      <c r="KLX54" s="160"/>
      <c r="KLY54" s="160"/>
      <c r="KLZ54" s="160"/>
      <c r="KMA54" s="160"/>
      <c r="KMB54" s="160"/>
      <c r="KMC54" s="160"/>
      <c r="KMD54" s="160"/>
      <c r="KME54" s="160"/>
      <c r="KMF54" s="160"/>
      <c r="KMG54" s="160"/>
      <c r="KMH54" s="160"/>
      <c r="KMI54" s="160"/>
      <c r="KMJ54" s="160"/>
      <c r="KMK54" s="160"/>
      <c r="KML54" s="160"/>
      <c r="KMM54" s="160"/>
      <c r="KMN54" s="160"/>
      <c r="KMO54" s="160"/>
      <c r="KMP54" s="160"/>
      <c r="KMQ54" s="160"/>
      <c r="KMR54" s="160"/>
      <c r="KMS54" s="160"/>
      <c r="KMT54" s="160"/>
      <c r="KMU54" s="160"/>
      <c r="KMV54" s="160"/>
      <c r="KMW54" s="160"/>
      <c r="KMX54" s="160"/>
      <c r="KMY54" s="160"/>
      <c r="KMZ54" s="160"/>
      <c r="KNA54" s="160"/>
      <c r="KNB54" s="160"/>
      <c r="KNC54" s="160"/>
      <c r="KND54" s="160"/>
      <c r="KNE54" s="160"/>
      <c r="KNF54" s="160"/>
      <c r="KNG54" s="160"/>
      <c r="KNH54" s="160"/>
      <c r="KNI54" s="160"/>
      <c r="KNJ54" s="160"/>
      <c r="KNK54" s="160"/>
      <c r="KNL54" s="160"/>
      <c r="KNM54" s="160"/>
      <c r="KNN54" s="160"/>
      <c r="KNO54" s="160"/>
      <c r="KNP54" s="160"/>
      <c r="KNQ54" s="160"/>
      <c r="KNR54" s="160"/>
      <c r="KNS54" s="160"/>
      <c r="KNT54" s="160"/>
      <c r="KNU54" s="160"/>
      <c r="KNV54" s="160"/>
      <c r="KNW54" s="160"/>
      <c r="KNX54" s="160"/>
      <c r="KNY54" s="160"/>
      <c r="KNZ54" s="160"/>
      <c r="KOA54" s="160"/>
      <c r="KOB54" s="160"/>
      <c r="KOC54" s="160"/>
      <c r="KOD54" s="160"/>
      <c r="KOE54" s="160"/>
      <c r="KOF54" s="160"/>
      <c r="KOG54" s="160"/>
      <c r="KOH54" s="160"/>
      <c r="KOI54" s="160"/>
      <c r="KOJ54" s="160"/>
      <c r="KOK54" s="160"/>
      <c r="KOL54" s="160"/>
      <c r="KOM54" s="160"/>
      <c r="KON54" s="160"/>
      <c r="KOO54" s="160"/>
      <c r="KOP54" s="160"/>
      <c r="KOQ54" s="160"/>
      <c r="KOR54" s="160"/>
      <c r="KOS54" s="160"/>
      <c r="KOT54" s="160"/>
      <c r="KOU54" s="160"/>
      <c r="KOV54" s="160"/>
      <c r="KOW54" s="160"/>
      <c r="KOX54" s="160"/>
      <c r="KOY54" s="160"/>
      <c r="KOZ54" s="160"/>
      <c r="KPA54" s="160"/>
      <c r="KPB54" s="160"/>
      <c r="KPC54" s="160"/>
      <c r="KPD54" s="160"/>
      <c r="KPE54" s="160"/>
      <c r="KPF54" s="160"/>
      <c r="KPG54" s="160"/>
      <c r="KPH54" s="160"/>
      <c r="KPI54" s="160"/>
      <c r="KPJ54" s="160"/>
      <c r="KPK54" s="160"/>
      <c r="KPL54" s="160"/>
      <c r="KPM54" s="160"/>
      <c r="KPN54" s="160"/>
      <c r="KPO54" s="160"/>
      <c r="KPP54" s="160"/>
      <c r="KPQ54" s="160"/>
      <c r="KPR54" s="160"/>
      <c r="KPS54" s="160"/>
      <c r="KPT54" s="160"/>
      <c r="KPU54" s="160"/>
      <c r="KPV54" s="160"/>
      <c r="KPW54" s="160"/>
      <c r="KPX54" s="160"/>
      <c r="KPY54" s="160"/>
      <c r="KPZ54" s="160"/>
      <c r="KQA54" s="160"/>
      <c r="KQB54" s="160"/>
      <c r="KQC54" s="160"/>
      <c r="KQD54" s="160"/>
      <c r="KQE54" s="160"/>
      <c r="KQF54" s="160"/>
      <c r="KQG54" s="160"/>
      <c r="KQH54" s="160"/>
      <c r="KQI54" s="160"/>
      <c r="KQJ54" s="160"/>
      <c r="KQK54" s="160"/>
      <c r="KQL54" s="160"/>
      <c r="KQM54" s="160"/>
      <c r="KQN54" s="160"/>
      <c r="KQO54" s="160"/>
      <c r="KQP54" s="160"/>
      <c r="KQQ54" s="160"/>
      <c r="KQR54" s="160"/>
      <c r="KQS54" s="160"/>
      <c r="KQT54" s="160"/>
      <c r="KQU54" s="160"/>
      <c r="KQV54" s="160"/>
      <c r="KQW54" s="160"/>
      <c r="KQX54" s="160"/>
      <c r="KQY54" s="160"/>
      <c r="KQZ54" s="160"/>
      <c r="KRA54" s="160"/>
      <c r="KRB54" s="160"/>
      <c r="KRC54" s="160"/>
      <c r="KRD54" s="160"/>
      <c r="KRE54" s="160"/>
      <c r="KRF54" s="160"/>
      <c r="KRG54" s="160"/>
      <c r="KRH54" s="160"/>
      <c r="KRI54" s="160"/>
      <c r="KRJ54" s="160"/>
      <c r="KRK54" s="160"/>
      <c r="KRL54" s="160"/>
      <c r="KRM54" s="160"/>
      <c r="KRN54" s="160"/>
      <c r="KRO54" s="160"/>
      <c r="KRP54" s="160"/>
      <c r="KRQ54" s="160"/>
      <c r="KRR54" s="160"/>
      <c r="KRS54" s="160"/>
      <c r="KRT54" s="160"/>
      <c r="KRU54" s="160"/>
      <c r="KRV54" s="160"/>
      <c r="KRW54" s="160"/>
      <c r="KRX54" s="160"/>
      <c r="KRY54" s="160"/>
      <c r="KRZ54" s="160"/>
      <c r="KSA54" s="160"/>
      <c r="KSB54" s="160"/>
      <c r="KSC54" s="160"/>
      <c r="KSD54" s="160"/>
      <c r="KSE54" s="160"/>
      <c r="KSF54" s="160"/>
      <c r="KSG54" s="160"/>
      <c r="KSH54" s="160"/>
      <c r="KSI54" s="160"/>
      <c r="KSJ54" s="160"/>
      <c r="KSK54" s="160"/>
      <c r="KSL54" s="160"/>
      <c r="KSM54" s="160"/>
      <c r="KSN54" s="160"/>
      <c r="KSO54" s="160"/>
      <c r="KSP54" s="160"/>
      <c r="KSQ54" s="160"/>
      <c r="KSR54" s="160"/>
      <c r="KSS54" s="160"/>
      <c r="KST54" s="160"/>
      <c r="KSU54" s="160"/>
      <c r="KSV54" s="160"/>
      <c r="KSW54" s="160"/>
      <c r="KSX54" s="160"/>
      <c r="KSY54" s="160"/>
      <c r="KSZ54" s="160"/>
      <c r="KTA54" s="160"/>
      <c r="KTB54" s="160"/>
      <c r="KTC54" s="160"/>
      <c r="KTD54" s="160"/>
      <c r="KTE54" s="160"/>
      <c r="KTF54" s="160"/>
      <c r="KTG54" s="160"/>
      <c r="KTH54" s="160"/>
      <c r="KTI54" s="160"/>
      <c r="KTJ54" s="160"/>
      <c r="KTK54" s="160"/>
      <c r="KTL54" s="160"/>
      <c r="KTM54" s="160"/>
      <c r="KTN54" s="160"/>
      <c r="KTO54" s="160"/>
      <c r="KTP54" s="160"/>
      <c r="KTQ54" s="160"/>
      <c r="KTR54" s="160"/>
      <c r="KTS54" s="160"/>
      <c r="KTT54" s="160"/>
      <c r="KTU54" s="160"/>
      <c r="KTV54" s="160"/>
      <c r="KTW54" s="160"/>
      <c r="KTX54" s="160"/>
      <c r="KTY54" s="160"/>
      <c r="KTZ54" s="160"/>
      <c r="KUA54" s="160"/>
      <c r="KUB54" s="160"/>
      <c r="KUC54" s="160"/>
      <c r="KUD54" s="160"/>
      <c r="KUE54" s="160"/>
      <c r="KUF54" s="160"/>
      <c r="KUG54" s="160"/>
      <c r="KUH54" s="160"/>
      <c r="KUI54" s="160"/>
      <c r="KUJ54" s="160"/>
      <c r="KUK54" s="160"/>
      <c r="KUL54" s="160"/>
      <c r="KUM54" s="160"/>
      <c r="KUN54" s="160"/>
      <c r="KUO54" s="160"/>
      <c r="KUP54" s="160"/>
      <c r="KUQ54" s="160"/>
      <c r="KUR54" s="160"/>
      <c r="KUS54" s="160"/>
      <c r="KUT54" s="160"/>
      <c r="KUU54" s="160"/>
      <c r="KUV54" s="160"/>
      <c r="KUW54" s="160"/>
      <c r="KUX54" s="160"/>
      <c r="KUY54" s="160"/>
      <c r="KUZ54" s="160"/>
      <c r="KVA54" s="160"/>
      <c r="KVB54" s="160"/>
      <c r="KVC54" s="160"/>
      <c r="KVD54" s="160"/>
      <c r="KVE54" s="160"/>
      <c r="KVF54" s="160"/>
      <c r="KVG54" s="160"/>
      <c r="KVH54" s="160"/>
      <c r="KVI54" s="160"/>
      <c r="KVJ54" s="160"/>
      <c r="KVK54" s="160"/>
      <c r="KVL54" s="160"/>
      <c r="KVM54" s="160"/>
      <c r="KVN54" s="160"/>
      <c r="KVO54" s="160"/>
      <c r="KVP54" s="160"/>
      <c r="KVQ54" s="160"/>
      <c r="KVR54" s="160"/>
      <c r="KVS54" s="160"/>
      <c r="KVT54" s="160"/>
      <c r="KVU54" s="160"/>
      <c r="KVV54" s="160"/>
      <c r="KVW54" s="160"/>
      <c r="KVX54" s="160"/>
      <c r="KVY54" s="160"/>
      <c r="KVZ54" s="160"/>
      <c r="KWA54" s="160"/>
      <c r="KWB54" s="160"/>
      <c r="KWC54" s="160"/>
      <c r="KWD54" s="160"/>
      <c r="KWE54" s="160"/>
      <c r="KWF54" s="160"/>
      <c r="KWG54" s="160"/>
      <c r="KWH54" s="160"/>
      <c r="KWI54" s="160"/>
      <c r="KWJ54" s="160"/>
      <c r="KWK54" s="160"/>
      <c r="KWL54" s="160"/>
      <c r="KWM54" s="160"/>
      <c r="KWN54" s="160"/>
      <c r="KWO54" s="160"/>
      <c r="KWP54" s="160"/>
      <c r="KWQ54" s="160"/>
      <c r="KWR54" s="160"/>
      <c r="KWS54" s="160"/>
      <c r="KWT54" s="160"/>
      <c r="KWU54" s="160"/>
      <c r="KWV54" s="160"/>
      <c r="KWW54" s="160"/>
      <c r="KWX54" s="160"/>
      <c r="KWY54" s="160"/>
      <c r="KWZ54" s="160"/>
      <c r="KXA54" s="160"/>
      <c r="KXB54" s="160"/>
      <c r="KXC54" s="160"/>
      <c r="KXD54" s="160"/>
      <c r="KXE54" s="160"/>
      <c r="KXF54" s="160"/>
      <c r="KXG54" s="160"/>
      <c r="KXH54" s="160"/>
      <c r="KXI54" s="160"/>
      <c r="KXJ54" s="160"/>
      <c r="KXK54" s="160"/>
      <c r="KXL54" s="160"/>
      <c r="KXM54" s="160"/>
      <c r="KXN54" s="160"/>
      <c r="KXO54" s="160"/>
      <c r="KXP54" s="160"/>
      <c r="KXQ54" s="160"/>
      <c r="KXR54" s="160"/>
      <c r="KXS54" s="160"/>
      <c r="KXT54" s="160"/>
      <c r="KXU54" s="160"/>
      <c r="KXV54" s="160"/>
      <c r="KXW54" s="160"/>
      <c r="KXX54" s="160"/>
      <c r="KXY54" s="160"/>
      <c r="KXZ54" s="160"/>
      <c r="KYA54" s="160"/>
      <c r="KYB54" s="160"/>
      <c r="KYC54" s="160"/>
      <c r="KYD54" s="160"/>
      <c r="KYE54" s="160"/>
      <c r="KYF54" s="160"/>
      <c r="KYG54" s="160"/>
      <c r="KYH54" s="160"/>
      <c r="KYI54" s="160"/>
      <c r="KYJ54" s="160"/>
      <c r="KYK54" s="160"/>
      <c r="KYL54" s="160"/>
      <c r="KYM54" s="160"/>
      <c r="KYN54" s="160"/>
      <c r="KYO54" s="160"/>
      <c r="KYP54" s="160"/>
      <c r="KYQ54" s="160"/>
      <c r="KYR54" s="160"/>
      <c r="KYS54" s="160"/>
      <c r="KYT54" s="160"/>
      <c r="KYU54" s="160"/>
      <c r="KYV54" s="160"/>
      <c r="KYW54" s="160"/>
      <c r="KYX54" s="160"/>
      <c r="KYY54" s="160"/>
      <c r="KYZ54" s="160"/>
      <c r="KZA54" s="160"/>
      <c r="KZB54" s="160"/>
      <c r="KZC54" s="160"/>
      <c r="KZD54" s="160"/>
      <c r="KZE54" s="160"/>
      <c r="KZF54" s="160"/>
      <c r="KZG54" s="160"/>
      <c r="KZH54" s="160"/>
      <c r="KZI54" s="160"/>
      <c r="KZJ54" s="160"/>
      <c r="KZK54" s="160"/>
      <c r="KZL54" s="160"/>
      <c r="KZM54" s="160"/>
      <c r="KZN54" s="160"/>
      <c r="KZO54" s="160"/>
      <c r="KZP54" s="160"/>
      <c r="KZQ54" s="160"/>
      <c r="KZR54" s="160"/>
      <c r="KZS54" s="160"/>
      <c r="KZT54" s="160"/>
      <c r="KZU54" s="160"/>
      <c r="KZV54" s="160"/>
      <c r="KZW54" s="160"/>
      <c r="KZX54" s="160"/>
      <c r="KZY54" s="160"/>
      <c r="KZZ54" s="160"/>
      <c r="LAA54" s="160"/>
      <c r="LAB54" s="160"/>
      <c r="LAC54" s="160"/>
      <c r="LAD54" s="160"/>
      <c r="LAE54" s="160"/>
      <c r="LAF54" s="160"/>
      <c r="LAG54" s="160"/>
      <c r="LAH54" s="160"/>
      <c r="LAI54" s="160"/>
      <c r="LAJ54" s="160"/>
      <c r="LAK54" s="160"/>
      <c r="LAL54" s="160"/>
      <c r="LAM54" s="160"/>
      <c r="LAN54" s="160"/>
      <c r="LAO54" s="160"/>
      <c r="LAP54" s="160"/>
      <c r="LAQ54" s="160"/>
      <c r="LAR54" s="160"/>
      <c r="LAS54" s="160"/>
      <c r="LAT54" s="160"/>
      <c r="LAU54" s="160"/>
      <c r="LAV54" s="160"/>
      <c r="LAW54" s="160"/>
      <c r="LAX54" s="160"/>
      <c r="LAY54" s="160"/>
      <c r="LAZ54" s="160"/>
      <c r="LBA54" s="160"/>
      <c r="LBB54" s="160"/>
      <c r="LBC54" s="160"/>
      <c r="LBD54" s="160"/>
      <c r="LBE54" s="160"/>
      <c r="LBF54" s="160"/>
      <c r="LBG54" s="160"/>
      <c r="LBH54" s="160"/>
      <c r="LBI54" s="160"/>
      <c r="LBJ54" s="160"/>
      <c r="LBK54" s="160"/>
      <c r="LBL54" s="160"/>
      <c r="LBM54" s="160"/>
      <c r="LBN54" s="160"/>
      <c r="LBO54" s="160"/>
      <c r="LBP54" s="160"/>
      <c r="LBQ54" s="160"/>
      <c r="LBR54" s="160"/>
      <c r="LBS54" s="160"/>
      <c r="LBT54" s="160"/>
      <c r="LBU54" s="160"/>
      <c r="LBV54" s="160"/>
      <c r="LBW54" s="160"/>
      <c r="LBX54" s="160"/>
      <c r="LBY54" s="160"/>
      <c r="LBZ54" s="160"/>
      <c r="LCA54" s="160"/>
      <c r="LCB54" s="160"/>
      <c r="LCC54" s="160"/>
      <c r="LCD54" s="160"/>
      <c r="LCE54" s="160"/>
      <c r="LCF54" s="160"/>
      <c r="LCG54" s="160"/>
      <c r="LCH54" s="160"/>
      <c r="LCI54" s="160"/>
      <c r="LCJ54" s="160"/>
      <c r="LCK54" s="160"/>
      <c r="LCL54" s="160"/>
      <c r="LCM54" s="160"/>
      <c r="LCN54" s="160"/>
      <c r="LCO54" s="160"/>
      <c r="LCP54" s="160"/>
      <c r="LCQ54" s="160"/>
      <c r="LCR54" s="160"/>
      <c r="LCS54" s="160"/>
      <c r="LCT54" s="160"/>
      <c r="LCU54" s="160"/>
      <c r="LCV54" s="160"/>
      <c r="LCW54" s="160"/>
      <c r="LCX54" s="160"/>
      <c r="LCY54" s="160"/>
      <c r="LCZ54" s="160"/>
      <c r="LDA54" s="160"/>
      <c r="LDB54" s="160"/>
      <c r="LDC54" s="160"/>
      <c r="LDD54" s="160"/>
      <c r="LDE54" s="160"/>
      <c r="LDF54" s="160"/>
      <c r="LDG54" s="160"/>
      <c r="LDH54" s="160"/>
      <c r="LDI54" s="160"/>
      <c r="LDJ54" s="160"/>
      <c r="LDK54" s="160"/>
      <c r="LDL54" s="160"/>
      <c r="LDM54" s="160"/>
      <c r="LDN54" s="160"/>
      <c r="LDO54" s="160"/>
      <c r="LDP54" s="160"/>
      <c r="LDQ54" s="160"/>
      <c r="LDR54" s="160"/>
      <c r="LDS54" s="160"/>
      <c r="LDT54" s="160"/>
      <c r="LDU54" s="160"/>
      <c r="LDV54" s="160"/>
      <c r="LDW54" s="160"/>
      <c r="LDX54" s="160"/>
      <c r="LDY54" s="160"/>
      <c r="LDZ54" s="160"/>
      <c r="LEA54" s="160"/>
      <c r="LEB54" s="160"/>
      <c r="LEC54" s="160"/>
      <c r="LED54" s="160"/>
      <c r="LEE54" s="160"/>
      <c r="LEF54" s="160"/>
      <c r="LEG54" s="160"/>
      <c r="LEH54" s="160"/>
      <c r="LEI54" s="160"/>
      <c r="LEJ54" s="160"/>
      <c r="LEK54" s="160"/>
      <c r="LEL54" s="160"/>
      <c r="LEM54" s="160"/>
      <c r="LEN54" s="160"/>
      <c r="LEO54" s="160"/>
      <c r="LEP54" s="160"/>
      <c r="LEQ54" s="160"/>
      <c r="LER54" s="160"/>
      <c r="LES54" s="160"/>
      <c r="LET54" s="160"/>
      <c r="LEU54" s="160"/>
      <c r="LEV54" s="160"/>
      <c r="LEW54" s="160"/>
      <c r="LEX54" s="160"/>
      <c r="LEY54" s="160"/>
      <c r="LEZ54" s="160"/>
      <c r="LFA54" s="160"/>
      <c r="LFB54" s="160"/>
      <c r="LFC54" s="160"/>
      <c r="LFD54" s="160"/>
      <c r="LFE54" s="160"/>
      <c r="LFF54" s="160"/>
      <c r="LFG54" s="160"/>
      <c r="LFH54" s="160"/>
      <c r="LFI54" s="160"/>
      <c r="LFJ54" s="160"/>
      <c r="LFK54" s="160"/>
      <c r="LFL54" s="160"/>
      <c r="LFM54" s="160"/>
      <c r="LFN54" s="160"/>
      <c r="LFO54" s="160"/>
      <c r="LFP54" s="160"/>
      <c r="LFQ54" s="160"/>
      <c r="LFR54" s="160"/>
      <c r="LFS54" s="160"/>
      <c r="LFT54" s="160"/>
      <c r="LFU54" s="160"/>
      <c r="LFV54" s="160"/>
      <c r="LFW54" s="160"/>
      <c r="LFX54" s="160"/>
      <c r="LFY54" s="160"/>
      <c r="LFZ54" s="160"/>
      <c r="LGA54" s="160"/>
      <c r="LGB54" s="160"/>
      <c r="LGC54" s="160"/>
      <c r="LGD54" s="160"/>
      <c r="LGE54" s="160"/>
      <c r="LGF54" s="160"/>
      <c r="LGG54" s="160"/>
      <c r="LGH54" s="160"/>
      <c r="LGI54" s="160"/>
      <c r="LGJ54" s="160"/>
      <c r="LGK54" s="160"/>
      <c r="LGL54" s="160"/>
      <c r="LGM54" s="160"/>
      <c r="LGN54" s="160"/>
      <c r="LGO54" s="160"/>
      <c r="LGP54" s="160"/>
      <c r="LGQ54" s="160"/>
      <c r="LGR54" s="160"/>
      <c r="LGS54" s="160"/>
      <c r="LGT54" s="160"/>
      <c r="LGU54" s="160"/>
      <c r="LGV54" s="160"/>
      <c r="LGW54" s="160"/>
      <c r="LGX54" s="160"/>
      <c r="LGY54" s="160"/>
      <c r="LGZ54" s="160"/>
      <c r="LHA54" s="160"/>
      <c r="LHB54" s="160"/>
      <c r="LHC54" s="160"/>
      <c r="LHD54" s="160"/>
      <c r="LHE54" s="160"/>
      <c r="LHF54" s="160"/>
      <c r="LHG54" s="160"/>
      <c r="LHH54" s="160"/>
      <c r="LHI54" s="160"/>
      <c r="LHJ54" s="160"/>
      <c r="LHK54" s="160"/>
      <c r="LHL54" s="160"/>
      <c r="LHM54" s="160"/>
      <c r="LHN54" s="160"/>
      <c r="LHO54" s="160"/>
      <c r="LHP54" s="160"/>
      <c r="LHQ54" s="160"/>
      <c r="LHR54" s="160"/>
      <c r="LHS54" s="160"/>
      <c r="LHT54" s="160"/>
      <c r="LHU54" s="160"/>
      <c r="LHV54" s="160"/>
      <c r="LHW54" s="160"/>
      <c r="LHX54" s="160"/>
      <c r="LHY54" s="160"/>
      <c r="LHZ54" s="160"/>
      <c r="LIA54" s="160"/>
      <c r="LIB54" s="160"/>
      <c r="LIC54" s="160"/>
      <c r="LID54" s="160"/>
      <c r="LIE54" s="160"/>
      <c r="LIF54" s="160"/>
      <c r="LIG54" s="160"/>
      <c r="LIH54" s="160"/>
      <c r="LII54" s="160"/>
      <c r="LIJ54" s="160"/>
      <c r="LIK54" s="160"/>
      <c r="LIL54" s="160"/>
      <c r="LIM54" s="160"/>
      <c r="LIN54" s="160"/>
      <c r="LIO54" s="160"/>
      <c r="LIP54" s="160"/>
      <c r="LIQ54" s="160"/>
      <c r="LIR54" s="160"/>
      <c r="LIS54" s="160"/>
      <c r="LIT54" s="160"/>
      <c r="LIU54" s="160"/>
      <c r="LIV54" s="160"/>
      <c r="LIW54" s="160"/>
      <c r="LIX54" s="160"/>
      <c r="LIY54" s="160"/>
      <c r="LIZ54" s="160"/>
      <c r="LJA54" s="160"/>
      <c r="LJB54" s="160"/>
      <c r="LJC54" s="160"/>
      <c r="LJD54" s="160"/>
      <c r="LJE54" s="160"/>
      <c r="LJF54" s="160"/>
      <c r="LJG54" s="160"/>
      <c r="LJH54" s="160"/>
      <c r="LJI54" s="160"/>
      <c r="LJJ54" s="160"/>
      <c r="LJK54" s="160"/>
      <c r="LJL54" s="160"/>
      <c r="LJM54" s="160"/>
      <c r="LJN54" s="160"/>
      <c r="LJO54" s="160"/>
      <c r="LJP54" s="160"/>
      <c r="LJQ54" s="160"/>
      <c r="LJR54" s="160"/>
      <c r="LJS54" s="160"/>
      <c r="LJT54" s="160"/>
      <c r="LJU54" s="160"/>
      <c r="LJV54" s="160"/>
      <c r="LJW54" s="160"/>
      <c r="LJX54" s="160"/>
      <c r="LJY54" s="160"/>
      <c r="LJZ54" s="160"/>
      <c r="LKA54" s="160"/>
      <c r="LKB54" s="160"/>
      <c r="LKC54" s="160"/>
      <c r="LKD54" s="160"/>
      <c r="LKE54" s="160"/>
      <c r="LKF54" s="160"/>
      <c r="LKG54" s="160"/>
      <c r="LKH54" s="160"/>
      <c r="LKI54" s="160"/>
      <c r="LKJ54" s="160"/>
      <c r="LKK54" s="160"/>
      <c r="LKL54" s="160"/>
      <c r="LKM54" s="160"/>
      <c r="LKN54" s="160"/>
      <c r="LKO54" s="160"/>
      <c r="LKP54" s="160"/>
      <c r="LKQ54" s="160"/>
      <c r="LKR54" s="160"/>
      <c r="LKS54" s="160"/>
      <c r="LKT54" s="160"/>
      <c r="LKU54" s="160"/>
      <c r="LKV54" s="160"/>
      <c r="LKW54" s="160"/>
      <c r="LKX54" s="160"/>
      <c r="LKY54" s="160"/>
      <c r="LKZ54" s="160"/>
      <c r="LLA54" s="160"/>
      <c r="LLB54" s="160"/>
      <c r="LLC54" s="160"/>
      <c r="LLD54" s="160"/>
      <c r="LLE54" s="160"/>
      <c r="LLF54" s="160"/>
      <c r="LLG54" s="160"/>
      <c r="LLH54" s="160"/>
      <c r="LLI54" s="160"/>
      <c r="LLJ54" s="160"/>
      <c r="LLK54" s="160"/>
      <c r="LLL54" s="160"/>
      <c r="LLM54" s="160"/>
      <c r="LLN54" s="160"/>
      <c r="LLO54" s="160"/>
      <c r="LLP54" s="160"/>
      <c r="LLQ54" s="160"/>
      <c r="LLR54" s="160"/>
      <c r="LLS54" s="160"/>
      <c r="LLT54" s="160"/>
      <c r="LLU54" s="160"/>
      <c r="LLV54" s="160"/>
      <c r="LLW54" s="160"/>
      <c r="LLX54" s="160"/>
      <c r="LLY54" s="160"/>
      <c r="LLZ54" s="160"/>
      <c r="LMA54" s="160"/>
      <c r="LMB54" s="160"/>
      <c r="LMC54" s="160"/>
      <c r="LMD54" s="160"/>
      <c r="LME54" s="160"/>
      <c r="LMF54" s="160"/>
      <c r="LMG54" s="160"/>
      <c r="LMH54" s="160"/>
      <c r="LMI54" s="160"/>
      <c r="LMJ54" s="160"/>
      <c r="LMK54" s="160"/>
      <c r="LML54" s="160"/>
      <c r="LMM54" s="160"/>
      <c r="LMN54" s="160"/>
      <c r="LMO54" s="160"/>
      <c r="LMP54" s="160"/>
      <c r="LMQ54" s="160"/>
      <c r="LMR54" s="160"/>
      <c r="LMS54" s="160"/>
      <c r="LMT54" s="160"/>
      <c r="LMU54" s="160"/>
      <c r="LMV54" s="160"/>
      <c r="LMW54" s="160"/>
      <c r="LMX54" s="160"/>
      <c r="LMY54" s="160"/>
      <c r="LMZ54" s="160"/>
      <c r="LNA54" s="160"/>
      <c r="LNB54" s="160"/>
      <c r="LNC54" s="160"/>
      <c r="LND54" s="160"/>
      <c r="LNE54" s="160"/>
      <c r="LNF54" s="160"/>
      <c r="LNG54" s="160"/>
      <c r="LNH54" s="160"/>
      <c r="LNI54" s="160"/>
      <c r="LNJ54" s="160"/>
      <c r="LNK54" s="160"/>
      <c r="LNL54" s="160"/>
      <c r="LNM54" s="160"/>
      <c r="LNN54" s="160"/>
      <c r="LNO54" s="160"/>
      <c r="LNP54" s="160"/>
      <c r="LNQ54" s="160"/>
      <c r="LNR54" s="160"/>
      <c r="LNS54" s="160"/>
      <c r="LNT54" s="160"/>
      <c r="LNU54" s="160"/>
      <c r="LNV54" s="160"/>
      <c r="LNW54" s="160"/>
      <c r="LNX54" s="160"/>
      <c r="LNY54" s="160"/>
      <c r="LNZ54" s="160"/>
      <c r="LOA54" s="160"/>
      <c r="LOB54" s="160"/>
      <c r="LOC54" s="160"/>
      <c r="LOD54" s="160"/>
      <c r="LOE54" s="160"/>
      <c r="LOF54" s="160"/>
      <c r="LOG54" s="160"/>
      <c r="LOH54" s="160"/>
      <c r="LOI54" s="160"/>
      <c r="LOJ54" s="160"/>
      <c r="LOK54" s="160"/>
      <c r="LOL54" s="160"/>
      <c r="LOM54" s="160"/>
      <c r="LON54" s="160"/>
      <c r="LOO54" s="160"/>
      <c r="LOP54" s="160"/>
      <c r="LOQ54" s="160"/>
      <c r="LOR54" s="160"/>
      <c r="LOS54" s="160"/>
      <c r="LOT54" s="160"/>
      <c r="LOU54" s="160"/>
      <c r="LOV54" s="160"/>
      <c r="LOW54" s="160"/>
      <c r="LOX54" s="160"/>
      <c r="LOY54" s="160"/>
      <c r="LOZ54" s="160"/>
      <c r="LPA54" s="160"/>
      <c r="LPB54" s="160"/>
      <c r="LPC54" s="160"/>
      <c r="LPD54" s="160"/>
      <c r="LPE54" s="160"/>
      <c r="LPF54" s="160"/>
      <c r="LPG54" s="160"/>
      <c r="LPH54" s="160"/>
      <c r="LPI54" s="160"/>
      <c r="LPJ54" s="160"/>
      <c r="LPK54" s="160"/>
      <c r="LPL54" s="160"/>
      <c r="LPM54" s="160"/>
      <c r="LPN54" s="160"/>
      <c r="LPO54" s="160"/>
      <c r="LPP54" s="160"/>
      <c r="LPQ54" s="160"/>
      <c r="LPR54" s="160"/>
      <c r="LPS54" s="160"/>
      <c r="LPT54" s="160"/>
      <c r="LPU54" s="160"/>
      <c r="LPV54" s="160"/>
      <c r="LPW54" s="160"/>
      <c r="LPX54" s="160"/>
      <c r="LPY54" s="160"/>
      <c r="LPZ54" s="160"/>
      <c r="LQA54" s="160"/>
      <c r="LQB54" s="160"/>
      <c r="LQC54" s="160"/>
      <c r="LQD54" s="160"/>
      <c r="LQE54" s="160"/>
      <c r="LQF54" s="160"/>
      <c r="LQG54" s="160"/>
      <c r="LQH54" s="160"/>
      <c r="LQI54" s="160"/>
      <c r="LQJ54" s="160"/>
      <c r="LQK54" s="160"/>
      <c r="LQL54" s="160"/>
      <c r="LQM54" s="160"/>
      <c r="LQN54" s="160"/>
      <c r="LQO54" s="160"/>
      <c r="LQP54" s="160"/>
      <c r="LQQ54" s="160"/>
      <c r="LQR54" s="160"/>
      <c r="LQS54" s="160"/>
      <c r="LQT54" s="160"/>
      <c r="LQU54" s="160"/>
      <c r="LQV54" s="160"/>
      <c r="LQW54" s="160"/>
      <c r="LQX54" s="160"/>
      <c r="LQY54" s="160"/>
      <c r="LQZ54" s="160"/>
      <c r="LRA54" s="160"/>
      <c r="LRB54" s="160"/>
      <c r="LRC54" s="160"/>
      <c r="LRD54" s="160"/>
      <c r="LRE54" s="160"/>
      <c r="LRF54" s="160"/>
      <c r="LRG54" s="160"/>
      <c r="LRH54" s="160"/>
      <c r="LRI54" s="160"/>
      <c r="LRJ54" s="160"/>
      <c r="LRK54" s="160"/>
      <c r="LRL54" s="160"/>
      <c r="LRM54" s="160"/>
      <c r="LRN54" s="160"/>
      <c r="LRO54" s="160"/>
      <c r="LRP54" s="160"/>
      <c r="LRQ54" s="160"/>
      <c r="LRR54" s="160"/>
      <c r="LRS54" s="160"/>
      <c r="LRT54" s="160"/>
      <c r="LRU54" s="160"/>
      <c r="LRV54" s="160"/>
      <c r="LRW54" s="160"/>
      <c r="LRX54" s="160"/>
      <c r="LRY54" s="160"/>
      <c r="LRZ54" s="160"/>
      <c r="LSA54" s="160"/>
      <c r="LSB54" s="160"/>
      <c r="LSC54" s="160"/>
      <c r="LSD54" s="160"/>
      <c r="LSE54" s="160"/>
      <c r="LSF54" s="160"/>
      <c r="LSG54" s="160"/>
      <c r="LSH54" s="160"/>
      <c r="LSI54" s="160"/>
      <c r="LSJ54" s="160"/>
      <c r="LSK54" s="160"/>
      <c r="LSL54" s="160"/>
      <c r="LSM54" s="160"/>
      <c r="LSN54" s="160"/>
      <c r="LSO54" s="160"/>
      <c r="LSP54" s="160"/>
      <c r="LSQ54" s="160"/>
      <c r="LSR54" s="160"/>
      <c r="LSS54" s="160"/>
      <c r="LST54" s="160"/>
      <c r="LSU54" s="160"/>
      <c r="LSV54" s="160"/>
      <c r="LSW54" s="160"/>
      <c r="LSX54" s="160"/>
      <c r="LSY54" s="160"/>
      <c r="LSZ54" s="160"/>
      <c r="LTA54" s="160"/>
      <c r="LTB54" s="160"/>
      <c r="LTC54" s="160"/>
      <c r="LTD54" s="160"/>
      <c r="LTE54" s="160"/>
      <c r="LTF54" s="160"/>
      <c r="LTG54" s="160"/>
      <c r="LTH54" s="160"/>
      <c r="LTI54" s="160"/>
      <c r="LTJ54" s="160"/>
      <c r="LTK54" s="160"/>
      <c r="LTL54" s="160"/>
      <c r="LTM54" s="160"/>
      <c r="LTN54" s="160"/>
      <c r="LTO54" s="160"/>
      <c r="LTP54" s="160"/>
      <c r="LTQ54" s="160"/>
      <c r="LTR54" s="160"/>
      <c r="LTS54" s="160"/>
      <c r="LTT54" s="160"/>
      <c r="LTU54" s="160"/>
      <c r="LTV54" s="160"/>
      <c r="LTW54" s="160"/>
      <c r="LTX54" s="160"/>
      <c r="LTY54" s="160"/>
      <c r="LTZ54" s="160"/>
      <c r="LUA54" s="160"/>
      <c r="LUB54" s="160"/>
      <c r="LUC54" s="160"/>
      <c r="LUD54" s="160"/>
      <c r="LUE54" s="160"/>
      <c r="LUF54" s="160"/>
      <c r="LUG54" s="160"/>
      <c r="LUH54" s="160"/>
      <c r="LUI54" s="160"/>
      <c r="LUJ54" s="160"/>
      <c r="LUK54" s="160"/>
      <c r="LUL54" s="160"/>
      <c r="LUM54" s="160"/>
      <c r="LUN54" s="160"/>
      <c r="LUO54" s="160"/>
      <c r="LUP54" s="160"/>
      <c r="LUQ54" s="160"/>
      <c r="LUR54" s="160"/>
      <c r="LUS54" s="160"/>
      <c r="LUT54" s="160"/>
      <c r="LUU54" s="160"/>
      <c r="LUV54" s="160"/>
      <c r="LUW54" s="160"/>
      <c r="LUX54" s="160"/>
      <c r="LUY54" s="160"/>
      <c r="LUZ54" s="160"/>
      <c r="LVA54" s="160"/>
      <c r="LVB54" s="160"/>
      <c r="LVC54" s="160"/>
      <c r="LVD54" s="160"/>
      <c r="LVE54" s="160"/>
      <c r="LVF54" s="160"/>
      <c r="LVG54" s="160"/>
      <c r="LVH54" s="160"/>
      <c r="LVI54" s="160"/>
      <c r="LVJ54" s="160"/>
      <c r="LVK54" s="160"/>
      <c r="LVL54" s="160"/>
      <c r="LVM54" s="160"/>
      <c r="LVN54" s="160"/>
      <c r="LVO54" s="160"/>
      <c r="LVP54" s="160"/>
      <c r="LVQ54" s="160"/>
      <c r="LVR54" s="160"/>
      <c r="LVS54" s="160"/>
      <c r="LVT54" s="160"/>
      <c r="LVU54" s="160"/>
      <c r="LVV54" s="160"/>
      <c r="LVW54" s="160"/>
      <c r="LVX54" s="160"/>
      <c r="LVY54" s="160"/>
      <c r="LVZ54" s="160"/>
      <c r="LWA54" s="160"/>
      <c r="LWB54" s="160"/>
      <c r="LWC54" s="160"/>
      <c r="LWD54" s="160"/>
      <c r="LWE54" s="160"/>
      <c r="LWF54" s="160"/>
      <c r="LWG54" s="160"/>
      <c r="LWH54" s="160"/>
      <c r="LWI54" s="160"/>
      <c r="LWJ54" s="160"/>
      <c r="LWK54" s="160"/>
      <c r="LWL54" s="160"/>
      <c r="LWM54" s="160"/>
      <c r="LWN54" s="160"/>
      <c r="LWO54" s="160"/>
      <c r="LWP54" s="160"/>
      <c r="LWQ54" s="160"/>
      <c r="LWR54" s="160"/>
      <c r="LWS54" s="160"/>
      <c r="LWT54" s="160"/>
      <c r="LWU54" s="160"/>
      <c r="LWV54" s="160"/>
      <c r="LWW54" s="160"/>
      <c r="LWX54" s="160"/>
      <c r="LWY54" s="160"/>
      <c r="LWZ54" s="160"/>
      <c r="LXA54" s="160"/>
      <c r="LXB54" s="160"/>
      <c r="LXC54" s="160"/>
      <c r="LXD54" s="160"/>
      <c r="LXE54" s="160"/>
      <c r="LXF54" s="160"/>
      <c r="LXG54" s="160"/>
      <c r="LXH54" s="160"/>
      <c r="LXI54" s="160"/>
      <c r="LXJ54" s="160"/>
      <c r="LXK54" s="160"/>
      <c r="LXL54" s="160"/>
      <c r="LXM54" s="160"/>
      <c r="LXN54" s="160"/>
      <c r="LXO54" s="160"/>
      <c r="LXP54" s="160"/>
      <c r="LXQ54" s="160"/>
      <c r="LXR54" s="160"/>
      <c r="LXS54" s="160"/>
      <c r="LXT54" s="160"/>
      <c r="LXU54" s="160"/>
      <c r="LXV54" s="160"/>
      <c r="LXW54" s="160"/>
      <c r="LXX54" s="160"/>
      <c r="LXY54" s="160"/>
      <c r="LXZ54" s="160"/>
      <c r="LYA54" s="160"/>
      <c r="LYB54" s="160"/>
      <c r="LYC54" s="160"/>
      <c r="LYD54" s="160"/>
      <c r="LYE54" s="160"/>
      <c r="LYF54" s="160"/>
      <c r="LYG54" s="160"/>
      <c r="LYH54" s="160"/>
      <c r="LYI54" s="160"/>
      <c r="LYJ54" s="160"/>
      <c r="LYK54" s="160"/>
      <c r="LYL54" s="160"/>
      <c r="LYM54" s="160"/>
      <c r="LYN54" s="160"/>
      <c r="LYO54" s="160"/>
      <c r="LYP54" s="160"/>
      <c r="LYQ54" s="160"/>
      <c r="LYR54" s="160"/>
      <c r="LYS54" s="160"/>
      <c r="LYT54" s="160"/>
      <c r="LYU54" s="160"/>
      <c r="LYV54" s="160"/>
      <c r="LYW54" s="160"/>
      <c r="LYX54" s="160"/>
      <c r="LYY54" s="160"/>
      <c r="LYZ54" s="160"/>
      <c r="LZA54" s="160"/>
      <c r="LZB54" s="160"/>
      <c r="LZC54" s="160"/>
      <c r="LZD54" s="160"/>
      <c r="LZE54" s="160"/>
      <c r="LZF54" s="160"/>
      <c r="LZG54" s="160"/>
      <c r="LZH54" s="160"/>
      <c r="LZI54" s="160"/>
      <c r="LZJ54" s="160"/>
      <c r="LZK54" s="160"/>
      <c r="LZL54" s="160"/>
      <c r="LZM54" s="160"/>
      <c r="LZN54" s="160"/>
      <c r="LZO54" s="160"/>
      <c r="LZP54" s="160"/>
      <c r="LZQ54" s="160"/>
      <c r="LZR54" s="160"/>
      <c r="LZS54" s="160"/>
      <c r="LZT54" s="160"/>
      <c r="LZU54" s="160"/>
      <c r="LZV54" s="160"/>
      <c r="LZW54" s="160"/>
      <c r="LZX54" s="160"/>
      <c r="LZY54" s="160"/>
      <c r="LZZ54" s="160"/>
      <c r="MAA54" s="160"/>
      <c r="MAB54" s="160"/>
      <c r="MAC54" s="160"/>
      <c r="MAD54" s="160"/>
      <c r="MAE54" s="160"/>
      <c r="MAF54" s="160"/>
      <c r="MAG54" s="160"/>
      <c r="MAH54" s="160"/>
      <c r="MAI54" s="160"/>
      <c r="MAJ54" s="160"/>
      <c r="MAK54" s="160"/>
      <c r="MAL54" s="160"/>
      <c r="MAM54" s="160"/>
      <c r="MAN54" s="160"/>
      <c r="MAO54" s="160"/>
      <c r="MAP54" s="160"/>
      <c r="MAQ54" s="160"/>
      <c r="MAR54" s="160"/>
      <c r="MAS54" s="160"/>
      <c r="MAT54" s="160"/>
      <c r="MAU54" s="160"/>
      <c r="MAV54" s="160"/>
      <c r="MAW54" s="160"/>
      <c r="MAX54" s="160"/>
      <c r="MAY54" s="160"/>
      <c r="MAZ54" s="160"/>
      <c r="MBA54" s="160"/>
      <c r="MBB54" s="160"/>
      <c r="MBC54" s="160"/>
      <c r="MBD54" s="160"/>
      <c r="MBE54" s="160"/>
      <c r="MBF54" s="160"/>
      <c r="MBG54" s="160"/>
      <c r="MBH54" s="160"/>
      <c r="MBI54" s="160"/>
      <c r="MBJ54" s="160"/>
      <c r="MBK54" s="160"/>
      <c r="MBL54" s="160"/>
      <c r="MBM54" s="160"/>
      <c r="MBN54" s="160"/>
      <c r="MBO54" s="160"/>
      <c r="MBP54" s="160"/>
      <c r="MBQ54" s="160"/>
      <c r="MBR54" s="160"/>
      <c r="MBS54" s="160"/>
      <c r="MBT54" s="160"/>
      <c r="MBU54" s="160"/>
      <c r="MBV54" s="160"/>
      <c r="MBW54" s="160"/>
      <c r="MBX54" s="160"/>
      <c r="MBY54" s="160"/>
      <c r="MBZ54" s="160"/>
      <c r="MCA54" s="160"/>
      <c r="MCB54" s="160"/>
      <c r="MCC54" s="160"/>
      <c r="MCD54" s="160"/>
      <c r="MCE54" s="160"/>
      <c r="MCF54" s="160"/>
      <c r="MCG54" s="160"/>
      <c r="MCH54" s="160"/>
      <c r="MCI54" s="160"/>
      <c r="MCJ54" s="160"/>
      <c r="MCK54" s="160"/>
      <c r="MCL54" s="160"/>
      <c r="MCM54" s="160"/>
      <c r="MCN54" s="160"/>
      <c r="MCO54" s="160"/>
      <c r="MCP54" s="160"/>
      <c r="MCQ54" s="160"/>
      <c r="MCR54" s="160"/>
      <c r="MCS54" s="160"/>
      <c r="MCT54" s="160"/>
      <c r="MCU54" s="160"/>
      <c r="MCV54" s="160"/>
      <c r="MCW54" s="160"/>
      <c r="MCX54" s="160"/>
      <c r="MCY54" s="160"/>
      <c r="MCZ54" s="160"/>
      <c r="MDA54" s="160"/>
      <c r="MDB54" s="160"/>
      <c r="MDC54" s="160"/>
      <c r="MDD54" s="160"/>
      <c r="MDE54" s="160"/>
      <c r="MDF54" s="160"/>
      <c r="MDG54" s="160"/>
      <c r="MDH54" s="160"/>
      <c r="MDI54" s="160"/>
      <c r="MDJ54" s="160"/>
      <c r="MDK54" s="160"/>
      <c r="MDL54" s="160"/>
      <c r="MDM54" s="160"/>
      <c r="MDN54" s="160"/>
      <c r="MDO54" s="160"/>
      <c r="MDP54" s="160"/>
      <c r="MDQ54" s="160"/>
      <c r="MDR54" s="160"/>
      <c r="MDS54" s="160"/>
      <c r="MDT54" s="160"/>
      <c r="MDU54" s="160"/>
      <c r="MDV54" s="160"/>
      <c r="MDW54" s="160"/>
      <c r="MDX54" s="160"/>
      <c r="MDY54" s="160"/>
      <c r="MDZ54" s="160"/>
      <c r="MEA54" s="160"/>
      <c r="MEB54" s="160"/>
      <c r="MEC54" s="160"/>
      <c r="MED54" s="160"/>
      <c r="MEE54" s="160"/>
      <c r="MEF54" s="160"/>
      <c r="MEG54" s="160"/>
      <c r="MEH54" s="160"/>
      <c r="MEI54" s="160"/>
      <c r="MEJ54" s="160"/>
      <c r="MEK54" s="160"/>
      <c r="MEL54" s="160"/>
      <c r="MEM54" s="160"/>
      <c r="MEN54" s="160"/>
      <c r="MEO54" s="160"/>
      <c r="MEP54" s="160"/>
      <c r="MEQ54" s="160"/>
      <c r="MER54" s="160"/>
      <c r="MES54" s="160"/>
      <c r="MET54" s="160"/>
      <c r="MEU54" s="160"/>
      <c r="MEV54" s="160"/>
      <c r="MEW54" s="160"/>
      <c r="MEX54" s="160"/>
      <c r="MEY54" s="160"/>
      <c r="MEZ54" s="160"/>
      <c r="MFA54" s="160"/>
      <c r="MFB54" s="160"/>
      <c r="MFC54" s="160"/>
      <c r="MFD54" s="160"/>
      <c r="MFE54" s="160"/>
      <c r="MFF54" s="160"/>
      <c r="MFG54" s="160"/>
      <c r="MFH54" s="160"/>
      <c r="MFI54" s="160"/>
      <c r="MFJ54" s="160"/>
      <c r="MFK54" s="160"/>
      <c r="MFL54" s="160"/>
      <c r="MFM54" s="160"/>
      <c r="MFN54" s="160"/>
      <c r="MFO54" s="160"/>
      <c r="MFP54" s="160"/>
      <c r="MFQ54" s="160"/>
      <c r="MFR54" s="160"/>
      <c r="MFS54" s="160"/>
      <c r="MFT54" s="160"/>
      <c r="MFU54" s="160"/>
      <c r="MFV54" s="160"/>
      <c r="MFW54" s="160"/>
      <c r="MFX54" s="160"/>
      <c r="MFY54" s="160"/>
      <c r="MFZ54" s="160"/>
      <c r="MGA54" s="160"/>
      <c r="MGB54" s="160"/>
      <c r="MGC54" s="160"/>
      <c r="MGD54" s="160"/>
      <c r="MGE54" s="160"/>
      <c r="MGF54" s="160"/>
      <c r="MGG54" s="160"/>
      <c r="MGH54" s="160"/>
      <c r="MGI54" s="160"/>
      <c r="MGJ54" s="160"/>
      <c r="MGK54" s="160"/>
      <c r="MGL54" s="160"/>
      <c r="MGM54" s="160"/>
      <c r="MGN54" s="160"/>
      <c r="MGO54" s="160"/>
      <c r="MGP54" s="160"/>
      <c r="MGQ54" s="160"/>
      <c r="MGR54" s="160"/>
      <c r="MGS54" s="160"/>
      <c r="MGT54" s="160"/>
      <c r="MGU54" s="160"/>
      <c r="MGV54" s="160"/>
      <c r="MGW54" s="160"/>
      <c r="MGX54" s="160"/>
      <c r="MGY54" s="160"/>
      <c r="MGZ54" s="160"/>
      <c r="MHA54" s="160"/>
      <c r="MHB54" s="160"/>
      <c r="MHC54" s="160"/>
      <c r="MHD54" s="160"/>
      <c r="MHE54" s="160"/>
      <c r="MHF54" s="160"/>
      <c r="MHG54" s="160"/>
      <c r="MHH54" s="160"/>
      <c r="MHI54" s="160"/>
      <c r="MHJ54" s="160"/>
      <c r="MHK54" s="160"/>
      <c r="MHL54" s="160"/>
      <c r="MHM54" s="160"/>
      <c r="MHN54" s="160"/>
      <c r="MHO54" s="160"/>
      <c r="MHP54" s="160"/>
      <c r="MHQ54" s="160"/>
      <c r="MHR54" s="160"/>
      <c r="MHS54" s="160"/>
      <c r="MHT54" s="160"/>
      <c r="MHU54" s="160"/>
      <c r="MHV54" s="160"/>
      <c r="MHW54" s="160"/>
      <c r="MHX54" s="160"/>
      <c r="MHY54" s="160"/>
      <c r="MHZ54" s="160"/>
      <c r="MIA54" s="160"/>
      <c r="MIB54" s="160"/>
      <c r="MIC54" s="160"/>
      <c r="MID54" s="160"/>
      <c r="MIE54" s="160"/>
      <c r="MIF54" s="160"/>
      <c r="MIG54" s="160"/>
      <c r="MIH54" s="160"/>
      <c r="MII54" s="160"/>
      <c r="MIJ54" s="160"/>
      <c r="MIK54" s="160"/>
      <c r="MIL54" s="160"/>
      <c r="MIM54" s="160"/>
      <c r="MIN54" s="160"/>
      <c r="MIO54" s="160"/>
      <c r="MIP54" s="160"/>
      <c r="MIQ54" s="160"/>
      <c r="MIR54" s="160"/>
      <c r="MIS54" s="160"/>
      <c r="MIT54" s="160"/>
      <c r="MIU54" s="160"/>
      <c r="MIV54" s="160"/>
      <c r="MIW54" s="160"/>
      <c r="MIX54" s="160"/>
      <c r="MIY54" s="160"/>
      <c r="MIZ54" s="160"/>
      <c r="MJA54" s="160"/>
      <c r="MJB54" s="160"/>
      <c r="MJC54" s="160"/>
      <c r="MJD54" s="160"/>
      <c r="MJE54" s="160"/>
      <c r="MJF54" s="160"/>
      <c r="MJG54" s="160"/>
      <c r="MJH54" s="160"/>
      <c r="MJI54" s="160"/>
      <c r="MJJ54" s="160"/>
      <c r="MJK54" s="160"/>
      <c r="MJL54" s="160"/>
      <c r="MJM54" s="160"/>
      <c r="MJN54" s="160"/>
      <c r="MJO54" s="160"/>
      <c r="MJP54" s="160"/>
      <c r="MJQ54" s="160"/>
      <c r="MJR54" s="160"/>
      <c r="MJS54" s="160"/>
      <c r="MJT54" s="160"/>
      <c r="MJU54" s="160"/>
      <c r="MJV54" s="160"/>
      <c r="MJW54" s="160"/>
      <c r="MJX54" s="160"/>
      <c r="MJY54" s="160"/>
      <c r="MJZ54" s="160"/>
      <c r="MKA54" s="160"/>
      <c r="MKB54" s="160"/>
      <c r="MKC54" s="160"/>
      <c r="MKD54" s="160"/>
      <c r="MKE54" s="160"/>
      <c r="MKF54" s="160"/>
      <c r="MKG54" s="160"/>
      <c r="MKH54" s="160"/>
      <c r="MKI54" s="160"/>
      <c r="MKJ54" s="160"/>
      <c r="MKK54" s="160"/>
      <c r="MKL54" s="160"/>
      <c r="MKM54" s="160"/>
      <c r="MKN54" s="160"/>
      <c r="MKO54" s="160"/>
      <c r="MKP54" s="160"/>
      <c r="MKQ54" s="160"/>
      <c r="MKR54" s="160"/>
      <c r="MKS54" s="160"/>
      <c r="MKT54" s="160"/>
      <c r="MKU54" s="160"/>
      <c r="MKV54" s="160"/>
      <c r="MKW54" s="160"/>
      <c r="MKX54" s="160"/>
      <c r="MKY54" s="160"/>
      <c r="MKZ54" s="160"/>
      <c r="MLA54" s="160"/>
      <c r="MLB54" s="160"/>
      <c r="MLC54" s="160"/>
      <c r="MLD54" s="160"/>
      <c r="MLE54" s="160"/>
      <c r="MLF54" s="160"/>
      <c r="MLG54" s="160"/>
      <c r="MLH54" s="160"/>
      <c r="MLI54" s="160"/>
      <c r="MLJ54" s="160"/>
      <c r="MLK54" s="160"/>
      <c r="MLL54" s="160"/>
      <c r="MLM54" s="160"/>
      <c r="MLN54" s="160"/>
      <c r="MLO54" s="160"/>
      <c r="MLP54" s="160"/>
      <c r="MLQ54" s="160"/>
      <c r="MLR54" s="160"/>
      <c r="MLS54" s="160"/>
      <c r="MLT54" s="160"/>
      <c r="MLU54" s="160"/>
      <c r="MLV54" s="160"/>
      <c r="MLW54" s="160"/>
      <c r="MLX54" s="160"/>
      <c r="MLY54" s="160"/>
      <c r="MLZ54" s="160"/>
      <c r="MMA54" s="160"/>
      <c r="MMB54" s="160"/>
      <c r="MMC54" s="160"/>
      <c r="MMD54" s="160"/>
      <c r="MME54" s="160"/>
      <c r="MMF54" s="160"/>
      <c r="MMG54" s="160"/>
      <c r="MMH54" s="160"/>
      <c r="MMI54" s="160"/>
      <c r="MMJ54" s="160"/>
      <c r="MMK54" s="160"/>
      <c r="MML54" s="160"/>
      <c r="MMM54" s="160"/>
      <c r="MMN54" s="160"/>
      <c r="MMO54" s="160"/>
      <c r="MMP54" s="160"/>
      <c r="MMQ54" s="160"/>
      <c r="MMR54" s="160"/>
      <c r="MMS54" s="160"/>
      <c r="MMT54" s="160"/>
      <c r="MMU54" s="160"/>
      <c r="MMV54" s="160"/>
      <c r="MMW54" s="160"/>
      <c r="MMX54" s="160"/>
      <c r="MMY54" s="160"/>
      <c r="MMZ54" s="160"/>
      <c r="MNA54" s="160"/>
      <c r="MNB54" s="160"/>
      <c r="MNC54" s="160"/>
      <c r="MND54" s="160"/>
      <c r="MNE54" s="160"/>
      <c r="MNF54" s="160"/>
      <c r="MNG54" s="160"/>
      <c r="MNH54" s="160"/>
      <c r="MNI54" s="160"/>
      <c r="MNJ54" s="160"/>
      <c r="MNK54" s="160"/>
      <c r="MNL54" s="160"/>
      <c r="MNM54" s="160"/>
      <c r="MNN54" s="160"/>
      <c r="MNO54" s="160"/>
      <c r="MNP54" s="160"/>
      <c r="MNQ54" s="160"/>
      <c r="MNR54" s="160"/>
      <c r="MNS54" s="160"/>
      <c r="MNT54" s="160"/>
      <c r="MNU54" s="160"/>
      <c r="MNV54" s="160"/>
      <c r="MNW54" s="160"/>
      <c r="MNX54" s="160"/>
      <c r="MNY54" s="160"/>
      <c r="MNZ54" s="160"/>
      <c r="MOA54" s="160"/>
      <c r="MOB54" s="160"/>
      <c r="MOC54" s="160"/>
      <c r="MOD54" s="160"/>
      <c r="MOE54" s="160"/>
      <c r="MOF54" s="160"/>
      <c r="MOG54" s="160"/>
      <c r="MOH54" s="160"/>
      <c r="MOI54" s="160"/>
      <c r="MOJ54" s="160"/>
      <c r="MOK54" s="160"/>
      <c r="MOL54" s="160"/>
      <c r="MOM54" s="160"/>
      <c r="MON54" s="160"/>
      <c r="MOO54" s="160"/>
      <c r="MOP54" s="160"/>
      <c r="MOQ54" s="160"/>
      <c r="MOR54" s="160"/>
      <c r="MOS54" s="160"/>
      <c r="MOT54" s="160"/>
      <c r="MOU54" s="160"/>
      <c r="MOV54" s="160"/>
      <c r="MOW54" s="160"/>
      <c r="MOX54" s="160"/>
      <c r="MOY54" s="160"/>
      <c r="MOZ54" s="160"/>
      <c r="MPA54" s="160"/>
      <c r="MPB54" s="160"/>
      <c r="MPC54" s="160"/>
      <c r="MPD54" s="160"/>
      <c r="MPE54" s="160"/>
      <c r="MPF54" s="160"/>
      <c r="MPG54" s="160"/>
      <c r="MPH54" s="160"/>
      <c r="MPI54" s="160"/>
      <c r="MPJ54" s="160"/>
      <c r="MPK54" s="160"/>
      <c r="MPL54" s="160"/>
      <c r="MPM54" s="160"/>
      <c r="MPN54" s="160"/>
      <c r="MPO54" s="160"/>
      <c r="MPP54" s="160"/>
      <c r="MPQ54" s="160"/>
      <c r="MPR54" s="160"/>
      <c r="MPS54" s="160"/>
      <c r="MPT54" s="160"/>
      <c r="MPU54" s="160"/>
      <c r="MPV54" s="160"/>
      <c r="MPW54" s="160"/>
      <c r="MPX54" s="160"/>
      <c r="MPY54" s="160"/>
      <c r="MPZ54" s="160"/>
      <c r="MQA54" s="160"/>
      <c r="MQB54" s="160"/>
      <c r="MQC54" s="160"/>
      <c r="MQD54" s="160"/>
      <c r="MQE54" s="160"/>
      <c r="MQF54" s="160"/>
      <c r="MQG54" s="160"/>
      <c r="MQH54" s="160"/>
      <c r="MQI54" s="160"/>
      <c r="MQJ54" s="160"/>
      <c r="MQK54" s="160"/>
      <c r="MQL54" s="160"/>
      <c r="MQM54" s="160"/>
      <c r="MQN54" s="160"/>
      <c r="MQO54" s="160"/>
      <c r="MQP54" s="160"/>
      <c r="MQQ54" s="160"/>
      <c r="MQR54" s="160"/>
      <c r="MQS54" s="160"/>
      <c r="MQT54" s="160"/>
      <c r="MQU54" s="160"/>
      <c r="MQV54" s="160"/>
      <c r="MQW54" s="160"/>
      <c r="MQX54" s="160"/>
      <c r="MQY54" s="160"/>
      <c r="MQZ54" s="160"/>
      <c r="MRA54" s="160"/>
      <c r="MRB54" s="160"/>
      <c r="MRC54" s="160"/>
      <c r="MRD54" s="160"/>
      <c r="MRE54" s="160"/>
      <c r="MRF54" s="160"/>
      <c r="MRG54" s="160"/>
      <c r="MRH54" s="160"/>
      <c r="MRI54" s="160"/>
      <c r="MRJ54" s="160"/>
      <c r="MRK54" s="160"/>
      <c r="MRL54" s="160"/>
      <c r="MRM54" s="160"/>
      <c r="MRN54" s="160"/>
      <c r="MRO54" s="160"/>
      <c r="MRP54" s="160"/>
      <c r="MRQ54" s="160"/>
      <c r="MRR54" s="160"/>
      <c r="MRS54" s="160"/>
      <c r="MRT54" s="160"/>
      <c r="MRU54" s="160"/>
      <c r="MRV54" s="160"/>
      <c r="MRW54" s="160"/>
      <c r="MRX54" s="160"/>
      <c r="MRY54" s="160"/>
      <c r="MRZ54" s="160"/>
      <c r="MSA54" s="160"/>
      <c r="MSB54" s="160"/>
      <c r="MSC54" s="160"/>
      <c r="MSD54" s="160"/>
      <c r="MSE54" s="160"/>
      <c r="MSF54" s="160"/>
      <c r="MSG54" s="160"/>
      <c r="MSH54" s="160"/>
      <c r="MSI54" s="160"/>
      <c r="MSJ54" s="160"/>
      <c r="MSK54" s="160"/>
      <c r="MSL54" s="160"/>
      <c r="MSM54" s="160"/>
      <c r="MSN54" s="160"/>
      <c r="MSO54" s="160"/>
      <c r="MSP54" s="160"/>
      <c r="MSQ54" s="160"/>
      <c r="MSR54" s="160"/>
      <c r="MSS54" s="160"/>
      <c r="MST54" s="160"/>
      <c r="MSU54" s="160"/>
      <c r="MSV54" s="160"/>
      <c r="MSW54" s="160"/>
      <c r="MSX54" s="160"/>
      <c r="MSY54" s="160"/>
      <c r="MSZ54" s="160"/>
      <c r="MTA54" s="160"/>
      <c r="MTB54" s="160"/>
      <c r="MTC54" s="160"/>
      <c r="MTD54" s="160"/>
      <c r="MTE54" s="160"/>
      <c r="MTF54" s="160"/>
      <c r="MTG54" s="160"/>
      <c r="MTH54" s="160"/>
      <c r="MTI54" s="160"/>
      <c r="MTJ54" s="160"/>
      <c r="MTK54" s="160"/>
      <c r="MTL54" s="160"/>
      <c r="MTM54" s="160"/>
      <c r="MTN54" s="160"/>
      <c r="MTO54" s="160"/>
      <c r="MTP54" s="160"/>
      <c r="MTQ54" s="160"/>
      <c r="MTR54" s="160"/>
      <c r="MTS54" s="160"/>
      <c r="MTT54" s="160"/>
      <c r="MTU54" s="160"/>
      <c r="MTV54" s="160"/>
      <c r="MTW54" s="160"/>
      <c r="MTX54" s="160"/>
      <c r="MTY54" s="160"/>
      <c r="MTZ54" s="160"/>
      <c r="MUA54" s="160"/>
      <c r="MUB54" s="160"/>
      <c r="MUC54" s="160"/>
      <c r="MUD54" s="160"/>
      <c r="MUE54" s="160"/>
      <c r="MUF54" s="160"/>
      <c r="MUG54" s="160"/>
      <c r="MUH54" s="160"/>
      <c r="MUI54" s="160"/>
      <c r="MUJ54" s="160"/>
      <c r="MUK54" s="160"/>
      <c r="MUL54" s="160"/>
      <c r="MUM54" s="160"/>
      <c r="MUN54" s="160"/>
      <c r="MUO54" s="160"/>
      <c r="MUP54" s="160"/>
      <c r="MUQ54" s="160"/>
      <c r="MUR54" s="160"/>
      <c r="MUS54" s="160"/>
      <c r="MUT54" s="160"/>
      <c r="MUU54" s="160"/>
      <c r="MUV54" s="160"/>
      <c r="MUW54" s="160"/>
      <c r="MUX54" s="160"/>
      <c r="MUY54" s="160"/>
      <c r="MUZ54" s="160"/>
      <c r="MVA54" s="160"/>
      <c r="MVB54" s="160"/>
      <c r="MVC54" s="160"/>
      <c r="MVD54" s="160"/>
      <c r="MVE54" s="160"/>
      <c r="MVF54" s="160"/>
      <c r="MVG54" s="160"/>
      <c r="MVH54" s="160"/>
      <c r="MVI54" s="160"/>
      <c r="MVJ54" s="160"/>
      <c r="MVK54" s="160"/>
      <c r="MVL54" s="160"/>
      <c r="MVM54" s="160"/>
      <c r="MVN54" s="160"/>
      <c r="MVO54" s="160"/>
      <c r="MVP54" s="160"/>
      <c r="MVQ54" s="160"/>
      <c r="MVR54" s="160"/>
      <c r="MVS54" s="160"/>
      <c r="MVT54" s="160"/>
      <c r="MVU54" s="160"/>
      <c r="MVV54" s="160"/>
      <c r="MVW54" s="160"/>
      <c r="MVX54" s="160"/>
      <c r="MVY54" s="160"/>
      <c r="MVZ54" s="160"/>
      <c r="MWA54" s="160"/>
      <c r="MWB54" s="160"/>
      <c r="MWC54" s="160"/>
      <c r="MWD54" s="160"/>
      <c r="MWE54" s="160"/>
      <c r="MWF54" s="160"/>
      <c r="MWG54" s="160"/>
      <c r="MWH54" s="160"/>
      <c r="MWI54" s="160"/>
      <c r="MWJ54" s="160"/>
      <c r="MWK54" s="160"/>
      <c r="MWL54" s="160"/>
      <c r="MWM54" s="160"/>
      <c r="MWN54" s="160"/>
      <c r="MWO54" s="160"/>
      <c r="MWP54" s="160"/>
      <c r="MWQ54" s="160"/>
      <c r="MWR54" s="160"/>
      <c r="MWS54" s="160"/>
      <c r="MWT54" s="160"/>
      <c r="MWU54" s="160"/>
      <c r="MWV54" s="160"/>
      <c r="MWW54" s="160"/>
      <c r="MWX54" s="160"/>
      <c r="MWY54" s="160"/>
      <c r="MWZ54" s="160"/>
      <c r="MXA54" s="160"/>
      <c r="MXB54" s="160"/>
      <c r="MXC54" s="160"/>
      <c r="MXD54" s="160"/>
      <c r="MXE54" s="160"/>
      <c r="MXF54" s="160"/>
      <c r="MXG54" s="160"/>
      <c r="MXH54" s="160"/>
      <c r="MXI54" s="160"/>
      <c r="MXJ54" s="160"/>
      <c r="MXK54" s="160"/>
      <c r="MXL54" s="160"/>
      <c r="MXM54" s="160"/>
      <c r="MXN54" s="160"/>
      <c r="MXO54" s="160"/>
      <c r="MXP54" s="160"/>
      <c r="MXQ54" s="160"/>
      <c r="MXR54" s="160"/>
      <c r="MXS54" s="160"/>
      <c r="MXT54" s="160"/>
      <c r="MXU54" s="160"/>
      <c r="MXV54" s="160"/>
      <c r="MXW54" s="160"/>
      <c r="MXX54" s="160"/>
      <c r="MXY54" s="160"/>
      <c r="MXZ54" s="160"/>
      <c r="MYA54" s="160"/>
      <c r="MYB54" s="160"/>
      <c r="MYC54" s="160"/>
      <c r="MYD54" s="160"/>
      <c r="MYE54" s="160"/>
      <c r="MYF54" s="160"/>
      <c r="MYG54" s="160"/>
      <c r="MYH54" s="160"/>
      <c r="MYI54" s="160"/>
      <c r="MYJ54" s="160"/>
      <c r="MYK54" s="160"/>
      <c r="MYL54" s="160"/>
      <c r="MYM54" s="160"/>
      <c r="MYN54" s="160"/>
      <c r="MYO54" s="160"/>
      <c r="MYP54" s="160"/>
      <c r="MYQ54" s="160"/>
      <c r="MYR54" s="160"/>
      <c r="MYS54" s="160"/>
      <c r="MYT54" s="160"/>
      <c r="MYU54" s="160"/>
      <c r="MYV54" s="160"/>
      <c r="MYW54" s="160"/>
      <c r="MYX54" s="160"/>
      <c r="MYY54" s="160"/>
      <c r="MYZ54" s="160"/>
      <c r="MZA54" s="160"/>
      <c r="MZB54" s="160"/>
      <c r="MZC54" s="160"/>
      <c r="MZD54" s="160"/>
      <c r="MZE54" s="160"/>
      <c r="MZF54" s="160"/>
      <c r="MZG54" s="160"/>
      <c r="MZH54" s="160"/>
      <c r="MZI54" s="160"/>
      <c r="MZJ54" s="160"/>
      <c r="MZK54" s="160"/>
      <c r="MZL54" s="160"/>
      <c r="MZM54" s="160"/>
      <c r="MZN54" s="160"/>
      <c r="MZO54" s="160"/>
      <c r="MZP54" s="160"/>
      <c r="MZQ54" s="160"/>
      <c r="MZR54" s="160"/>
      <c r="MZS54" s="160"/>
      <c r="MZT54" s="160"/>
      <c r="MZU54" s="160"/>
      <c r="MZV54" s="160"/>
      <c r="MZW54" s="160"/>
      <c r="MZX54" s="160"/>
      <c r="MZY54" s="160"/>
      <c r="MZZ54" s="160"/>
      <c r="NAA54" s="160"/>
      <c r="NAB54" s="160"/>
      <c r="NAC54" s="160"/>
      <c r="NAD54" s="160"/>
      <c r="NAE54" s="160"/>
      <c r="NAF54" s="160"/>
      <c r="NAG54" s="160"/>
      <c r="NAH54" s="160"/>
      <c r="NAI54" s="160"/>
      <c r="NAJ54" s="160"/>
      <c r="NAK54" s="160"/>
      <c r="NAL54" s="160"/>
      <c r="NAM54" s="160"/>
      <c r="NAN54" s="160"/>
      <c r="NAO54" s="160"/>
      <c r="NAP54" s="160"/>
      <c r="NAQ54" s="160"/>
      <c r="NAR54" s="160"/>
      <c r="NAS54" s="160"/>
      <c r="NAT54" s="160"/>
      <c r="NAU54" s="160"/>
      <c r="NAV54" s="160"/>
      <c r="NAW54" s="160"/>
      <c r="NAX54" s="160"/>
      <c r="NAY54" s="160"/>
      <c r="NAZ54" s="160"/>
      <c r="NBA54" s="160"/>
      <c r="NBB54" s="160"/>
      <c r="NBC54" s="160"/>
      <c r="NBD54" s="160"/>
      <c r="NBE54" s="160"/>
      <c r="NBF54" s="160"/>
      <c r="NBG54" s="160"/>
      <c r="NBH54" s="160"/>
      <c r="NBI54" s="160"/>
      <c r="NBJ54" s="160"/>
      <c r="NBK54" s="160"/>
      <c r="NBL54" s="160"/>
      <c r="NBM54" s="160"/>
      <c r="NBN54" s="160"/>
      <c r="NBO54" s="160"/>
      <c r="NBP54" s="160"/>
      <c r="NBQ54" s="160"/>
      <c r="NBR54" s="160"/>
      <c r="NBS54" s="160"/>
      <c r="NBT54" s="160"/>
      <c r="NBU54" s="160"/>
      <c r="NBV54" s="160"/>
      <c r="NBW54" s="160"/>
      <c r="NBX54" s="160"/>
      <c r="NBY54" s="160"/>
      <c r="NBZ54" s="160"/>
      <c r="NCA54" s="160"/>
      <c r="NCB54" s="160"/>
      <c r="NCC54" s="160"/>
      <c r="NCD54" s="160"/>
      <c r="NCE54" s="160"/>
      <c r="NCF54" s="160"/>
      <c r="NCG54" s="160"/>
      <c r="NCH54" s="160"/>
      <c r="NCI54" s="160"/>
      <c r="NCJ54" s="160"/>
      <c r="NCK54" s="160"/>
      <c r="NCL54" s="160"/>
      <c r="NCM54" s="160"/>
      <c r="NCN54" s="160"/>
      <c r="NCO54" s="160"/>
      <c r="NCP54" s="160"/>
      <c r="NCQ54" s="160"/>
      <c r="NCR54" s="160"/>
      <c r="NCS54" s="160"/>
      <c r="NCT54" s="160"/>
      <c r="NCU54" s="160"/>
      <c r="NCV54" s="160"/>
      <c r="NCW54" s="160"/>
      <c r="NCX54" s="160"/>
      <c r="NCY54" s="160"/>
      <c r="NCZ54" s="160"/>
      <c r="NDA54" s="160"/>
      <c r="NDB54" s="160"/>
      <c r="NDC54" s="160"/>
      <c r="NDD54" s="160"/>
      <c r="NDE54" s="160"/>
      <c r="NDF54" s="160"/>
      <c r="NDG54" s="160"/>
      <c r="NDH54" s="160"/>
      <c r="NDI54" s="160"/>
      <c r="NDJ54" s="160"/>
      <c r="NDK54" s="160"/>
      <c r="NDL54" s="160"/>
      <c r="NDM54" s="160"/>
      <c r="NDN54" s="160"/>
      <c r="NDO54" s="160"/>
      <c r="NDP54" s="160"/>
      <c r="NDQ54" s="160"/>
      <c r="NDR54" s="160"/>
      <c r="NDS54" s="160"/>
      <c r="NDT54" s="160"/>
      <c r="NDU54" s="160"/>
      <c r="NDV54" s="160"/>
      <c r="NDW54" s="160"/>
      <c r="NDX54" s="160"/>
      <c r="NDY54" s="160"/>
      <c r="NDZ54" s="160"/>
      <c r="NEA54" s="160"/>
      <c r="NEB54" s="160"/>
      <c r="NEC54" s="160"/>
      <c r="NED54" s="160"/>
      <c r="NEE54" s="160"/>
      <c r="NEF54" s="160"/>
      <c r="NEG54" s="160"/>
      <c r="NEH54" s="160"/>
      <c r="NEI54" s="160"/>
      <c r="NEJ54" s="160"/>
      <c r="NEK54" s="160"/>
      <c r="NEL54" s="160"/>
      <c r="NEM54" s="160"/>
      <c r="NEN54" s="160"/>
      <c r="NEO54" s="160"/>
      <c r="NEP54" s="160"/>
      <c r="NEQ54" s="160"/>
      <c r="NER54" s="160"/>
      <c r="NES54" s="160"/>
      <c r="NET54" s="160"/>
      <c r="NEU54" s="160"/>
      <c r="NEV54" s="160"/>
      <c r="NEW54" s="160"/>
      <c r="NEX54" s="160"/>
      <c r="NEY54" s="160"/>
      <c r="NEZ54" s="160"/>
      <c r="NFA54" s="160"/>
      <c r="NFB54" s="160"/>
      <c r="NFC54" s="160"/>
      <c r="NFD54" s="160"/>
      <c r="NFE54" s="160"/>
      <c r="NFF54" s="160"/>
      <c r="NFG54" s="160"/>
      <c r="NFH54" s="160"/>
      <c r="NFI54" s="160"/>
      <c r="NFJ54" s="160"/>
      <c r="NFK54" s="160"/>
      <c r="NFL54" s="160"/>
      <c r="NFM54" s="160"/>
      <c r="NFN54" s="160"/>
      <c r="NFO54" s="160"/>
      <c r="NFP54" s="160"/>
      <c r="NFQ54" s="160"/>
      <c r="NFR54" s="160"/>
      <c r="NFS54" s="160"/>
      <c r="NFT54" s="160"/>
      <c r="NFU54" s="160"/>
      <c r="NFV54" s="160"/>
      <c r="NFW54" s="160"/>
      <c r="NFX54" s="160"/>
      <c r="NFY54" s="160"/>
      <c r="NFZ54" s="160"/>
      <c r="NGA54" s="160"/>
      <c r="NGB54" s="160"/>
      <c r="NGC54" s="160"/>
      <c r="NGD54" s="160"/>
      <c r="NGE54" s="160"/>
      <c r="NGF54" s="160"/>
      <c r="NGG54" s="160"/>
      <c r="NGH54" s="160"/>
      <c r="NGI54" s="160"/>
      <c r="NGJ54" s="160"/>
      <c r="NGK54" s="160"/>
      <c r="NGL54" s="160"/>
      <c r="NGM54" s="160"/>
      <c r="NGN54" s="160"/>
      <c r="NGO54" s="160"/>
      <c r="NGP54" s="160"/>
      <c r="NGQ54" s="160"/>
      <c r="NGR54" s="160"/>
      <c r="NGS54" s="160"/>
      <c r="NGT54" s="160"/>
      <c r="NGU54" s="160"/>
      <c r="NGV54" s="160"/>
      <c r="NGW54" s="160"/>
      <c r="NGX54" s="160"/>
      <c r="NGY54" s="160"/>
      <c r="NGZ54" s="160"/>
      <c r="NHA54" s="160"/>
      <c r="NHB54" s="160"/>
      <c r="NHC54" s="160"/>
      <c r="NHD54" s="160"/>
      <c r="NHE54" s="160"/>
      <c r="NHF54" s="160"/>
      <c r="NHG54" s="160"/>
      <c r="NHH54" s="160"/>
      <c r="NHI54" s="160"/>
      <c r="NHJ54" s="160"/>
      <c r="NHK54" s="160"/>
      <c r="NHL54" s="160"/>
      <c r="NHM54" s="160"/>
      <c r="NHN54" s="160"/>
      <c r="NHO54" s="160"/>
      <c r="NHP54" s="160"/>
      <c r="NHQ54" s="160"/>
      <c r="NHR54" s="160"/>
      <c r="NHS54" s="160"/>
      <c r="NHT54" s="160"/>
      <c r="NHU54" s="160"/>
      <c r="NHV54" s="160"/>
      <c r="NHW54" s="160"/>
      <c r="NHX54" s="160"/>
      <c r="NHY54" s="160"/>
      <c r="NHZ54" s="160"/>
      <c r="NIA54" s="160"/>
      <c r="NIB54" s="160"/>
      <c r="NIC54" s="160"/>
      <c r="NID54" s="160"/>
      <c r="NIE54" s="160"/>
      <c r="NIF54" s="160"/>
      <c r="NIG54" s="160"/>
      <c r="NIH54" s="160"/>
      <c r="NII54" s="160"/>
      <c r="NIJ54" s="160"/>
      <c r="NIK54" s="160"/>
      <c r="NIL54" s="160"/>
      <c r="NIM54" s="160"/>
      <c r="NIN54" s="160"/>
      <c r="NIO54" s="160"/>
      <c r="NIP54" s="160"/>
      <c r="NIQ54" s="160"/>
      <c r="NIR54" s="160"/>
      <c r="NIS54" s="160"/>
      <c r="NIT54" s="160"/>
      <c r="NIU54" s="160"/>
      <c r="NIV54" s="160"/>
      <c r="NIW54" s="160"/>
      <c r="NIX54" s="160"/>
      <c r="NIY54" s="160"/>
      <c r="NIZ54" s="160"/>
      <c r="NJA54" s="160"/>
      <c r="NJB54" s="160"/>
      <c r="NJC54" s="160"/>
      <c r="NJD54" s="160"/>
      <c r="NJE54" s="160"/>
      <c r="NJF54" s="160"/>
      <c r="NJG54" s="160"/>
      <c r="NJH54" s="160"/>
      <c r="NJI54" s="160"/>
      <c r="NJJ54" s="160"/>
      <c r="NJK54" s="160"/>
      <c r="NJL54" s="160"/>
      <c r="NJM54" s="160"/>
      <c r="NJN54" s="160"/>
      <c r="NJO54" s="160"/>
      <c r="NJP54" s="160"/>
      <c r="NJQ54" s="160"/>
      <c r="NJR54" s="160"/>
      <c r="NJS54" s="160"/>
      <c r="NJT54" s="160"/>
      <c r="NJU54" s="160"/>
      <c r="NJV54" s="160"/>
      <c r="NJW54" s="160"/>
      <c r="NJX54" s="160"/>
      <c r="NJY54" s="160"/>
      <c r="NJZ54" s="160"/>
      <c r="NKA54" s="160"/>
      <c r="NKB54" s="160"/>
      <c r="NKC54" s="160"/>
      <c r="NKD54" s="160"/>
      <c r="NKE54" s="160"/>
      <c r="NKF54" s="160"/>
      <c r="NKG54" s="160"/>
      <c r="NKH54" s="160"/>
      <c r="NKI54" s="160"/>
      <c r="NKJ54" s="160"/>
      <c r="NKK54" s="160"/>
      <c r="NKL54" s="160"/>
      <c r="NKM54" s="160"/>
      <c r="NKN54" s="160"/>
      <c r="NKO54" s="160"/>
      <c r="NKP54" s="160"/>
      <c r="NKQ54" s="160"/>
      <c r="NKR54" s="160"/>
      <c r="NKS54" s="160"/>
      <c r="NKT54" s="160"/>
      <c r="NKU54" s="160"/>
      <c r="NKV54" s="160"/>
      <c r="NKW54" s="160"/>
      <c r="NKX54" s="160"/>
      <c r="NKY54" s="160"/>
      <c r="NKZ54" s="160"/>
      <c r="NLA54" s="160"/>
      <c r="NLB54" s="160"/>
      <c r="NLC54" s="160"/>
      <c r="NLD54" s="160"/>
      <c r="NLE54" s="160"/>
      <c r="NLF54" s="160"/>
      <c r="NLG54" s="160"/>
      <c r="NLH54" s="160"/>
      <c r="NLI54" s="160"/>
      <c r="NLJ54" s="160"/>
      <c r="NLK54" s="160"/>
      <c r="NLL54" s="160"/>
      <c r="NLM54" s="160"/>
      <c r="NLN54" s="160"/>
      <c r="NLO54" s="160"/>
      <c r="NLP54" s="160"/>
      <c r="NLQ54" s="160"/>
      <c r="NLR54" s="160"/>
      <c r="NLS54" s="160"/>
      <c r="NLT54" s="160"/>
      <c r="NLU54" s="160"/>
      <c r="NLV54" s="160"/>
      <c r="NLW54" s="160"/>
      <c r="NLX54" s="160"/>
      <c r="NLY54" s="160"/>
      <c r="NLZ54" s="160"/>
      <c r="NMA54" s="160"/>
      <c r="NMB54" s="160"/>
      <c r="NMC54" s="160"/>
      <c r="NMD54" s="160"/>
      <c r="NME54" s="160"/>
      <c r="NMF54" s="160"/>
      <c r="NMG54" s="160"/>
      <c r="NMH54" s="160"/>
      <c r="NMI54" s="160"/>
      <c r="NMJ54" s="160"/>
      <c r="NMK54" s="160"/>
      <c r="NML54" s="160"/>
      <c r="NMM54" s="160"/>
      <c r="NMN54" s="160"/>
      <c r="NMO54" s="160"/>
      <c r="NMP54" s="160"/>
      <c r="NMQ54" s="160"/>
      <c r="NMR54" s="160"/>
      <c r="NMS54" s="160"/>
      <c r="NMT54" s="160"/>
      <c r="NMU54" s="160"/>
      <c r="NMV54" s="160"/>
      <c r="NMW54" s="160"/>
      <c r="NMX54" s="160"/>
      <c r="NMY54" s="160"/>
      <c r="NMZ54" s="160"/>
      <c r="NNA54" s="160"/>
      <c r="NNB54" s="160"/>
      <c r="NNC54" s="160"/>
      <c r="NND54" s="160"/>
      <c r="NNE54" s="160"/>
      <c r="NNF54" s="160"/>
      <c r="NNG54" s="160"/>
      <c r="NNH54" s="160"/>
      <c r="NNI54" s="160"/>
      <c r="NNJ54" s="160"/>
      <c r="NNK54" s="160"/>
      <c r="NNL54" s="160"/>
      <c r="NNM54" s="160"/>
      <c r="NNN54" s="160"/>
      <c r="NNO54" s="160"/>
      <c r="NNP54" s="160"/>
      <c r="NNQ54" s="160"/>
      <c r="NNR54" s="160"/>
      <c r="NNS54" s="160"/>
      <c r="NNT54" s="160"/>
      <c r="NNU54" s="160"/>
      <c r="NNV54" s="160"/>
      <c r="NNW54" s="160"/>
      <c r="NNX54" s="160"/>
      <c r="NNY54" s="160"/>
      <c r="NNZ54" s="160"/>
      <c r="NOA54" s="160"/>
      <c r="NOB54" s="160"/>
      <c r="NOC54" s="160"/>
      <c r="NOD54" s="160"/>
      <c r="NOE54" s="160"/>
      <c r="NOF54" s="160"/>
      <c r="NOG54" s="160"/>
      <c r="NOH54" s="160"/>
      <c r="NOI54" s="160"/>
      <c r="NOJ54" s="160"/>
      <c r="NOK54" s="160"/>
      <c r="NOL54" s="160"/>
      <c r="NOM54" s="160"/>
      <c r="NON54" s="160"/>
      <c r="NOO54" s="160"/>
      <c r="NOP54" s="160"/>
      <c r="NOQ54" s="160"/>
      <c r="NOR54" s="160"/>
      <c r="NOS54" s="160"/>
      <c r="NOT54" s="160"/>
      <c r="NOU54" s="160"/>
      <c r="NOV54" s="160"/>
      <c r="NOW54" s="160"/>
      <c r="NOX54" s="160"/>
      <c r="NOY54" s="160"/>
      <c r="NOZ54" s="160"/>
      <c r="NPA54" s="160"/>
      <c r="NPB54" s="160"/>
      <c r="NPC54" s="160"/>
      <c r="NPD54" s="160"/>
      <c r="NPE54" s="160"/>
      <c r="NPF54" s="160"/>
      <c r="NPG54" s="160"/>
      <c r="NPH54" s="160"/>
      <c r="NPI54" s="160"/>
      <c r="NPJ54" s="160"/>
      <c r="NPK54" s="160"/>
      <c r="NPL54" s="160"/>
      <c r="NPM54" s="160"/>
      <c r="NPN54" s="160"/>
      <c r="NPO54" s="160"/>
      <c r="NPP54" s="160"/>
      <c r="NPQ54" s="160"/>
      <c r="NPR54" s="160"/>
      <c r="NPS54" s="160"/>
      <c r="NPT54" s="160"/>
      <c r="NPU54" s="160"/>
      <c r="NPV54" s="160"/>
      <c r="NPW54" s="160"/>
      <c r="NPX54" s="160"/>
      <c r="NPY54" s="160"/>
      <c r="NPZ54" s="160"/>
      <c r="NQA54" s="160"/>
      <c r="NQB54" s="160"/>
      <c r="NQC54" s="160"/>
      <c r="NQD54" s="160"/>
      <c r="NQE54" s="160"/>
      <c r="NQF54" s="160"/>
      <c r="NQG54" s="160"/>
      <c r="NQH54" s="160"/>
      <c r="NQI54" s="160"/>
      <c r="NQJ54" s="160"/>
      <c r="NQK54" s="160"/>
      <c r="NQL54" s="160"/>
      <c r="NQM54" s="160"/>
      <c r="NQN54" s="160"/>
      <c r="NQO54" s="160"/>
      <c r="NQP54" s="160"/>
      <c r="NQQ54" s="160"/>
      <c r="NQR54" s="160"/>
      <c r="NQS54" s="160"/>
      <c r="NQT54" s="160"/>
      <c r="NQU54" s="160"/>
      <c r="NQV54" s="160"/>
      <c r="NQW54" s="160"/>
      <c r="NQX54" s="160"/>
      <c r="NQY54" s="160"/>
      <c r="NQZ54" s="160"/>
      <c r="NRA54" s="160"/>
      <c r="NRB54" s="160"/>
      <c r="NRC54" s="160"/>
      <c r="NRD54" s="160"/>
      <c r="NRE54" s="160"/>
      <c r="NRF54" s="160"/>
      <c r="NRG54" s="160"/>
      <c r="NRH54" s="160"/>
      <c r="NRI54" s="160"/>
      <c r="NRJ54" s="160"/>
      <c r="NRK54" s="160"/>
      <c r="NRL54" s="160"/>
      <c r="NRM54" s="160"/>
      <c r="NRN54" s="160"/>
      <c r="NRO54" s="160"/>
      <c r="NRP54" s="160"/>
      <c r="NRQ54" s="160"/>
      <c r="NRR54" s="160"/>
      <c r="NRS54" s="160"/>
      <c r="NRT54" s="160"/>
      <c r="NRU54" s="160"/>
      <c r="NRV54" s="160"/>
      <c r="NRW54" s="160"/>
      <c r="NRX54" s="160"/>
      <c r="NRY54" s="160"/>
      <c r="NRZ54" s="160"/>
      <c r="NSA54" s="160"/>
      <c r="NSB54" s="160"/>
      <c r="NSC54" s="160"/>
      <c r="NSD54" s="160"/>
      <c r="NSE54" s="160"/>
      <c r="NSF54" s="160"/>
      <c r="NSG54" s="160"/>
      <c r="NSH54" s="160"/>
      <c r="NSI54" s="160"/>
      <c r="NSJ54" s="160"/>
      <c r="NSK54" s="160"/>
      <c r="NSL54" s="160"/>
      <c r="NSM54" s="160"/>
      <c r="NSN54" s="160"/>
      <c r="NSO54" s="160"/>
      <c r="NSP54" s="160"/>
      <c r="NSQ54" s="160"/>
      <c r="NSR54" s="160"/>
      <c r="NSS54" s="160"/>
      <c r="NST54" s="160"/>
      <c r="NSU54" s="160"/>
      <c r="NSV54" s="160"/>
      <c r="NSW54" s="160"/>
      <c r="NSX54" s="160"/>
      <c r="NSY54" s="160"/>
      <c r="NSZ54" s="160"/>
      <c r="NTA54" s="160"/>
      <c r="NTB54" s="160"/>
      <c r="NTC54" s="160"/>
      <c r="NTD54" s="160"/>
      <c r="NTE54" s="160"/>
      <c r="NTF54" s="160"/>
      <c r="NTG54" s="160"/>
      <c r="NTH54" s="160"/>
      <c r="NTI54" s="160"/>
      <c r="NTJ54" s="160"/>
      <c r="NTK54" s="160"/>
      <c r="NTL54" s="160"/>
      <c r="NTM54" s="160"/>
      <c r="NTN54" s="160"/>
      <c r="NTO54" s="160"/>
      <c r="NTP54" s="160"/>
      <c r="NTQ54" s="160"/>
      <c r="NTR54" s="160"/>
      <c r="NTS54" s="160"/>
      <c r="NTT54" s="160"/>
      <c r="NTU54" s="160"/>
      <c r="NTV54" s="160"/>
      <c r="NTW54" s="160"/>
      <c r="NTX54" s="160"/>
      <c r="NTY54" s="160"/>
      <c r="NTZ54" s="160"/>
      <c r="NUA54" s="160"/>
      <c r="NUB54" s="160"/>
      <c r="NUC54" s="160"/>
      <c r="NUD54" s="160"/>
      <c r="NUE54" s="160"/>
      <c r="NUF54" s="160"/>
      <c r="NUG54" s="160"/>
      <c r="NUH54" s="160"/>
      <c r="NUI54" s="160"/>
      <c r="NUJ54" s="160"/>
      <c r="NUK54" s="160"/>
      <c r="NUL54" s="160"/>
      <c r="NUM54" s="160"/>
      <c r="NUN54" s="160"/>
      <c r="NUO54" s="160"/>
      <c r="NUP54" s="160"/>
      <c r="NUQ54" s="160"/>
      <c r="NUR54" s="160"/>
      <c r="NUS54" s="160"/>
      <c r="NUT54" s="160"/>
      <c r="NUU54" s="160"/>
      <c r="NUV54" s="160"/>
      <c r="NUW54" s="160"/>
      <c r="NUX54" s="160"/>
      <c r="NUY54" s="160"/>
      <c r="NUZ54" s="160"/>
      <c r="NVA54" s="160"/>
      <c r="NVB54" s="160"/>
      <c r="NVC54" s="160"/>
      <c r="NVD54" s="160"/>
      <c r="NVE54" s="160"/>
      <c r="NVF54" s="160"/>
      <c r="NVG54" s="160"/>
      <c r="NVH54" s="160"/>
      <c r="NVI54" s="160"/>
      <c r="NVJ54" s="160"/>
      <c r="NVK54" s="160"/>
      <c r="NVL54" s="160"/>
      <c r="NVM54" s="160"/>
      <c r="NVN54" s="160"/>
      <c r="NVO54" s="160"/>
      <c r="NVP54" s="160"/>
      <c r="NVQ54" s="160"/>
      <c r="NVR54" s="160"/>
      <c r="NVS54" s="160"/>
      <c r="NVT54" s="160"/>
      <c r="NVU54" s="160"/>
      <c r="NVV54" s="160"/>
      <c r="NVW54" s="160"/>
      <c r="NVX54" s="160"/>
      <c r="NVY54" s="160"/>
      <c r="NVZ54" s="160"/>
      <c r="NWA54" s="160"/>
      <c r="NWB54" s="160"/>
      <c r="NWC54" s="160"/>
      <c r="NWD54" s="160"/>
      <c r="NWE54" s="160"/>
      <c r="NWF54" s="160"/>
      <c r="NWG54" s="160"/>
      <c r="NWH54" s="160"/>
      <c r="NWI54" s="160"/>
      <c r="NWJ54" s="160"/>
      <c r="NWK54" s="160"/>
      <c r="NWL54" s="160"/>
      <c r="NWM54" s="160"/>
      <c r="NWN54" s="160"/>
      <c r="NWO54" s="160"/>
      <c r="NWP54" s="160"/>
      <c r="NWQ54" s="160"/>
      <c r="NWR54" s="160"/>
      <c r="NWS54" s="160"/>
      <c r="NWT54" s="160"/>
      <c r="NWU54" s="160"/>
      <c r="NWV54" s="160"/>
      <c r="NWW54" s="160"/>
      <c r="NWX54" s="160"/>
      <c r="NWY54" s="160"/>
      <c r="NWZ54" s="160"/>
      <c r="NXA54" s="160"/>
      <c r="NXB54" s="160"/>
      <c r="NXC54" s="160"/>
      <c r="NXD54" s="160"/>
      <c r="NXE54" s="160"/>
      <c r="NXF54" s="160"/>
      <c r="NXG54" s="160"/>
      <c r="NXH54" s="160"/>
      <c r="NXI54" s="160"/>
      <c r="NXJ54" s="160"/>
      <c r="NXK54" s="160"/>
      <c r="NXL54" s="160"/>
      <c r="NXM54" s="160"/>
      <c r="NXN54" s="160"/>
      <c r="NXO54" s="160"/>
      <c r="NXP54" s="160"/>
      <c r="NXQ54" s="160"/>
      <c r="NXR54" s="160"/>
      <c r="NXS54" s="160"/>
      <c r="NXT54" s="160"/>
      <c r="NXU54" s="160"/>
      <c r="NXV54" s="160"/>
      <c r="NXW54" s="160"/>
      <c r="NXX54" s="160"/>
      <c r="NXY54" s="160"/>
      <c r="NXZ54" s="160"/>
      <c r="NYA54" s="160"/>
      <c r="NYB54" s="160"/>
      <c r="NYC54" s="160"/>
      <c r="NYD54" s="160"/>
      <c r="NYE54" s="160"/>
      <c r="NYF54" s="160"/>
      <c r="NYG54" s="160"/>
      <c r="NYH54" s="160"/>
      <c r="NYI54" s="160"/>
      <c r="NYJ54" s="160"/>
      <c r="NYK54" s="160"/>
      <c r="NYL54" s="160"/>
      <c r="NYM54" s="160"/>
      <c r="NYN54" s="160"/>
      <c r="NYO54" s="160"/>
      <c r="NYP54" s="160"/>
      <c r="NYQ54" s="160"/>
      <c r="NYR54" s="160"/>
      <c r="NYS54" s="160"/>
      <c r="NYT54" s="160"/>
      <c r="NYU54" s="160"/>
      <c r="NYV54" s="160"/>
      <c r="NYW54" s="160"/>
      <c r="NYX54" s="160"/>
      <c r="NYY54" s="160"/>
      <c r="NYZ54" s="160"/>
      <c r="NZA54" s="160"/>
      <c r="NZB54" s="160"/>
      <c r="NZC54" s="160"/>
      <c r="NZD54" s="160"/>
      <c r="NZE54" s="160"/>
      <c r="NZF54" s="160"/>
      <c r="NZG54" s="160"/>
      <c r="NZH54" s="160"/>
      <c r="NZI54" s="160"/>
      <c r="NZJ54" s="160"/>
      <c r="NZK54" s="160"/>
      <c r="NZL54" s="160"/>
      <c r="NZM54" s="160"/>
      <c r="NZN54" s="160"/>
      <c r="NZO54" s="160"/>
      <c r="NZP54" s="160"/>
      <c r="NZQ54" s="160"/>
      <c r="NZR54" s="160"/>
      <c r="NZS54" s="160"/>
      <c r="NZT54" s="160"/>
      <c r="NZU54" s="160"/>
      <c r="NZV54" s="160"/>
      <c r="NZW54" s="160"/>
      <c r="NZX54" s="160"/>
      <c r="NZY54" s="160"/>
      <c r="NZZ54" s="160"/>
      <c r="OAA54" s="160"/>
      <c r="OAB54" s="160"/>
      <c r="OAC54" s="160"/>
      <c r="OAD54" s="160"/>
      <c r="OAE54" s="160"/>
      <c r="OAF54" s="160"/>
      <c r="OAG54" s="160"/>
      <c r="OAH54" s="160"/>
      <c r="OAI54" s="160"/>
      <c r="OAJ54" s="160"/>
      <c r="OAK54" s="160"/>
      <c r="OAL54" s="160"/>
      <c r="OAM54" s="160"/>
      <c r="OAN54" s="160"/>
      <c r="OAO54" s="160"/>
      <c r="OAP54" s="160"/>
      <c r="OAQ54" s="160"/>
      <c r="OAR54" s="160"/>
      <c r="OAS54" s="160"/>
      <c r="OAT54" s="160"/>
      <c r="OAU54" s="160"/>
      <c r="OAV54" s="160"/>
      <c r="OAW54" s="160"/>
      <c r="OAX54" s="160"/>
      <c r="OAY54" s="160"/>
      <c r="OAZ54" s="160"/>
      <c r="OBA54" s="160"/>
      <c r="OBB54" s="160"/>
      <c r="OBC54" s="160"/>
      <c r="OBD54" s="160"/>
      <c r="OBE54" s="160"/>
      <c r="OBF54" s="160"/>
      <c r="OBG54" s="160"/>
      <c r="OBH54" s="160"/>
      <c r="OBI54" s="160"/>
      <c r="OBJ54" s="160"/>
      <c r="OBK54" s="160"/>
      <c r="OBL54" s="160"/>
      <c r="OBM54" s="160"/>
      <c r="OBN54" s="160"/>
      <c r="OBO54" s="160"/>
      <c r="OBP54" s="160"/>
      <c r="OBQ54" s="160"/>
      <c r="OBR54" s="160"/>
      <c r="OBS54" s="160"/>
      <c r="OBT54" s="160"/>
      <c r="OBU54" s="160"/>
      <c r="OBV54" s="160"/>
      <c r="OBW54" s="160"/>
      <c r="OBX54" s="160"/>
      <c r="OBY54" s="160"/>
      <c r="OBZ54" s="160"/>
      <c r="OCA54" s="160"/>
      <c r="OCB54" s="160"/>
      <c r="OCC54" s="160"/>
      <c r="OCD54" s="160"/>
      <c r="OCE54" s="160"/>
      <c r="OCF54" s="160"/>
      <c r="OCG54" s="160"/>
      <c r="OCH54" s="160"/>
      <c r="OCI54" s="160"/>
      <c r="OCJ54" s="160"/>
      <c r="OCK54" s="160"/>
      <c r="OCL54" s="160"/>
      <c r="OCM54" s="160"/>
      <c r="OCN54" s="160"/>
      <c r="OCO54" s="160"/>
      <c r="OCP54" s="160"/>
      <c r="OCQ54" s="160"/>
      <c r="OCR54" s="160"/>
      <c r="OCS54" s="160"/>
      <c r="OCT54" s="160"/>
      <c r="OCU54" s="160"/>
      <c r="OCV54" s="160"/>
      <c r="OCW54" s="160"/>
      <c r="OCX54" s="160"/>
      <c r="OCY54" s="160"/>
      <c r="OCZ54" s="160"/>
      <c r="ODA54" s="160"/>
      <c r="ODB54" s="160"/>
      <c r="ODC54" s="160"/>
      <c r="ODD54" s="160"/>
      <c r="ODE54" s="160"/>
      <c r="ODF54" s="160"/>
      <c r="ODG54" s="160"/>
      <c r="ODH54" s="160"/>
      <c r="ODI54" s="160"/>
      <c r="ODJ54" s="160"/>
      <c r="ODK54" s="160"/>
      <c r="ODL54" s="160"/>
      <c r="ODM54" s="160"/>
      <c r="ODN54" s="160"/>
      <c r="ODO54" s="160"/>
      <c r="ODP54" s="160"/>
      <c r="ODQ54" s="160"/>
      <c r="ODR54" s="160"/>
      <c r="ODS54" s="160"/>
      <c r="ODT54" s="160"/>
      <c r="ODU54" s="160"/>
      <c r="ODV54" s="160"/>
      <c r="ODW54" s="160"/>
      <c r="ODX54" s="160"/>
      <c r="ODY54" s="160"/>
      <c r="ODZ54" s="160"/>
      <c r="OEA54" s="160"/>
      <c r="OEB54" s="160"/>
      <c r="OEC54" s="160"/>
      <c r="OED54" s="160"/>
      <c r="OEE54" s="160"/>
      <c r="OEF54" s="160"/>
      <c r="OEG54" s="160"/>
      <c r="OEH54" s="160"/>
      <c r="OEI54" s="160"/>
      <c r="OEJ54" s="160"/>
      <c r="OEK54" s="160"/>
      <c r="OEL54" s="160"/>
      <c r="OEM54" s="160"/>
      <c r="OEN54" s="160"/>
      <c r="OEO54" s="160"/>
      <c r="OEP54" s="160"/>
      <c r="OEQ54" s="160"/>
      <c r="OER54" s="160"/>
      <c r="OES54" s="160"/>
      <c r="OET54" s="160"/>
      <c r="OEU54" s="160"/>
      <c r="OEV54" s="160"/>
      <c r="OEW54" s="160"/>
      <c r="OEX54" s="160"/>
      <c r="OEY54" s="160"/>
      <c r="OEZ54" s="160"/>
      <c r="OFA54" s="160"/>
      <c r="OFB54" s="160"/>
      <c r="OFC54" s="160"/>
      <c r="OFD54" s="160"/>
      <c r="OFE54" s="160"/>
      <c r="OFF54" s="160"/>
      <c r="OFG54" s="160"/>
      <c r="OFH54" s="160"/>
      <c r="OFI54" s="160"/>
      <c r="OFJ54" s="160"/>
      <c r="OFK54" s="160"/>
      <c r="OFL54" s="160"/>
      <c r="OFM54" s="160"/>
      <c r="OFN54" s="160"/>
      <c r="OFO54" s="160"/>
      <c r="OFP54" s="160"/>
      <c r="OFQ54" s="160"/>
      <c r="OFR54" s="160"/>
      <c r="OFS54" s="160"/>
      <c r="OFT54" s="160"/>
      <c r="OFU54" s="160"/>
      <c r="OFV54" s="160"/>
      <c r="OFW54" s="160"/>
      <c r="OFX54" s="160"/>
      <c r="OFY54" s="160"/>
      <c r="OFZ54" s="160"/>
      <c r="OGA54" s="160"/>
      <c r="OGB54" s="160"/>
      <c r="OGC54" s="160"/>
      <c r="OGD54" s="160"/>
      <c r="OGE54" s="160"/>
      <c r="OGF54" s="160"/>
      <c r="OGG54" s="160"/>
      <c r="OGH54" s="160"/>
      <c r="OGI54" s="160"/>
      <c r="OGJ54" s="160"/>
      <c r="OGK54" s="160"/>
      <c r="OGL54" s="160"/>
      <c r="OGM54" s="160"/>
      <c r="OGN54" s="160"/>
      <c r="OGO54" s="160"/>
      <c r="OGP54" s="160"/>
      <c r="OGQ54" s="160"/>
      <c r="OGR54" s="160"/>
      <c r="OGS54" s="160"/>
      <c r="OGT54" s="160"/>
      <c r="OGU54" s="160"/>
      <c r="OGV54" s="160"/>
      <c r="OGW54" s="160"/>
      <c r="OGX54" s="160"/>
      <c r="OGY54" s="160"/>
      <c r="OGZ54" s="160"/>
      <c r="OHA54" s="160"/>
      <c r="OHB54" s="160"/>
      <c r="OHC54" s="160"/>
      <c r="OHD54" s="160"/>
      <c r="OHE54" s="160"/>
      <c r="OHF54" s="160"/>
      <c r="OHG54" s="160"/>
      <c r="OHH54" s="160"/>
      <c r="OHI54" s="160"/>
      <c r="OHJ54" s="160"/>
      <c r="OHK54" s="160"/>
      <c r="OHL54" s="160"/>
      <c r="OHM54" s="160"/>
      <c r="OHN54" s="160"/>
      <c r="OHO54" s="160"/>
      <c r="OHP54" s="160"/>
      <c r="OHQ54" s="160"/>
      <c r="OHR54" s="160"/>
      <c r="OHS54" s="160"/>
      <c r="OHT54" s="160"/>
      <c r="OHU54" s="160"/>
      <c r="OHV54" s="160"/>
      <c r="OHW54" s="160"/>
      <c r="OHX54" s="160"/>
      <c r="OHY54" s="160"/>
      <c r="OHZ54" s="160"/>
      <c r="OIA54" s="160"/>
      <c r="OIB54" s="160"/>
      <c r="OIC54" s="160"/>
      <c r="OID54" s="160"/>
      <c r="OIE54" s="160"/>
      <c r="OIF54" s="160"/>
      <c r="OIG54" s="160"/>
      <c r="OIH54" s="160"/>
      <c r="OII54" s="160"/>
      <c r="OIJ54" s="160"/>
      <c r="OIK54" s="160"/>
      <c r="OIL54" s="160"/>
      <c r="OIM54" s="160"/>
      <c r="OIN54" s="160"/>
      <c r="OIO54" s="160"/>
      <c r="OIP54" s="160"/>
      <c r="OIQ54" s="160"/>
      <c r="OIR54" s="160"/>
      <c r="OIS54" s="160"/>
      <c r="OIT54" s="160"/>
      <c r="OIU54" s="160"/>
      <c r="OIV54" s="160"/>
      <c r="OIW54" s="160"/>
      <c r="OIX54" s="160"/>
      <c r="OIY54" s="160"/>
      <c r="OIZ54" s="160"/>
      <c r="OJA54" s="160"/>
      <c r="OJB54" s="160"/>
      <c r="OJC54" s="160"/>
      <c r="OJD54" s="160"/>
      <c r="OJE54" s="160"/>
      <c r="OJF54" s="160"/>
      <c r="OJG54" s="160"/>
      <c r="OJH54" s="160"/>
      <c r="OJI54" s="160"/>
      <c r="OJJ54" s="160"/>
      <c r="OJK54" s="160"/>
      <c r="OJL54" s="160"/>
      <c r="OJM54" s="160"/>
      <c r="OJN54" s="160"/>
      <c r="OJO54" s="160"/>
      <c r="OJP54" s="160"/>
      <c r="OJQ54" s="160"/>
      <c r="OJR54" s="160"/>
      <c r="OJS54" s="160"/>
      <c r="OJT54" s="160"/>
      <c r="OJU54" s="160"/>
      <c r="OJV54" s="160"/>
      <c r="OJW54" s="160"/>
      <c r="OJX54" s="160"/>
      <c r="OJY54" s="160"/>
      <c r="OJZ54" s="160"/>
      <c r="OKA54" s="160"/>
      <c r="OKB54" s="160"/>
      <c r="OKC54" s="160"/>
      <c r="OKD54" s="160"/>
      <c r="OKE54" s="160"/>
      <c r="OKF54" s="160"/>
      <c r="OKG54" s="160"/>
      <c r="OKH54" s="160"/>
      <c r="OKI54" s="160"/>
      <c r="OKJ54" s="160"/>
      <c r="OKK54" s="160"/>
      <c r="OKL54" s="160"/>
      <c r="OKM54" s="160"/>
      <c r="OKN54" s="160"/>
      <c r="OKO54" s="160"/>
      <c r="OKP54" s="160"/>
      <c r="OKQ54" s="160"/>
      <c r="OKR54" s="160"/>
      <c r="OKS54" s="160"/>
      <c r="OKT54" s="160"/>
      <c r="OKU54" s="160"/>
      <c r="OKV54" s="160"/>
      <c r="OKW54" s="160"/>
      <c r="OKX54" s="160"/>
      <c r="OKY54" s="160"/>
      <c r="OKZ54" s="160"/>
      <c r="OLA54" s="160"/>
      <c r="OLB54" s="160"/>
      <c r="OLC54" s="160"/>
      <c r="OLD54" s="160"/>
      <c r="OLE54" s="160"/>
      <c r="OLF54" s="160"/>
      <c r="OLG54" s="160"/>
      <c r="OLH54" s="160"/>
      <c r="OLI54" s="160"/>
      <c r="OLJ54" s="160"/>
      <c r="OLK54" s="160"/>
      <c r="OLL54" s="160"/>
      <c r="OLM54" s="160"/>
      <c r="OLN54" s="160"/>
      <c r="OLO54" s="160"/>
      <c r="OLP54" s="160"/>
      <c r="OLQ54" s="160"/>
      <c r="OLR54" s="160"/>
      <c r="OLS54" s="160"/>
      <c r="OLT54" s="160"/>
      <c r="OLU54" s="160"/>
      <c r="OLV54" s="160"/>
      <c r="OLW54" s="160"/>
      <c r="OLX54" s="160"/>
      <c r="OLY54" s="160"/>
      <c r="OLZ54" s="160"/>
      <c r="OMA54" s="160"/>
      <c r="OMB54" s="160"/>
      <c r="OMC54" s="160"/>
      <c r="OMD54" s="160"/>
      <c r="OME54" s="160"/>
      <c r="OMF54" s="160"/>
      <c r="OMG54" s="160"/>
      <c r="OMH54" s="160"/>
      <c r="OMI54" s="160"/>
      <c r="OMJ54" s="160"/>
      <c r="OMK54" s="160"/>
      <c r="OML54" s="160"/>
      <c r="OMM54" s="160"/>
      <c r="OMN54" s="160"/>
      <c r="OMO54" s="160"/>
      <c r="OMP54" s="160"/>
      <c r="OMQ54" s="160"/>
      <c r="OMR54" s="160"/>
      <c r="OMS54" s="160"/>
      <c r="OMT54" s="160"/>
      <c r="OMU54" s="160"/>
      <c r="OMV54" s="160"/>
      <c r="OMW54" s="160"/>
      <c r="OMX54" s="160"/>
      <c r="OMY54" s="160"/>
      <c r="OMZ54" s="160"/>
      <c r="ONA54" s="160"/>
      <c r="ONB54" s="160"/>
      <c r="ONC54" s="160"/>
      <c r="OND54" s="160"/>
      <c r="ONE54" s="160"/>
      <c r="ONF54" s="160"/>
      <c r="ONG54" s="160"/>
      <c r="ONH54" s="160"/>
      <c r="ONI54" s="160"/>
      <c r="ONJ54" s="160"/>
      <c r="ONK54" s="160"/>
      <c r="ONL54" s="160"/>
      <c r="ONM54" s="160"/>
      <c r="ONN54" s="160"/>
      <c r="ONO54" s="160"/>
      <c r="ONP54" s="160"/>
      <c r="ONQ54" s="160"/>
      <c r="ONR54" s="160"/>
      <c r="ONS54" s="160"/>
      <c r="ONT54" s="160"/>
      <c r="ONU54" s="160"/>
      <c r="ONV54" s="160"/>
      <c r="ONW54" s="160"/>
      <c r="ONX54" s="160"/>
      <c r="ONY54" s="160"/>
      <c r="ONZ54" s="160"/>
      <c r="OOA54" s="160"/>
      <c r="OOB54" s="160"/>
      <c r="OOC54" s="160"/>
      <c r="OOD54" s="160"/>
      <c r="OOE54" s="160"/>
      <c r="OOF54" s="160"/>
      <c r="OOG54" s="160"/>
      <c r="OOH54" s="160"/>
      <c r="OOI54" s="160"/>
      <c r="OOJ54" s="160"/>
      <c r="OOK54" s="160"/>
      <c r="OOL54" s="160"/>
      <c r="OOM54" s="160"/>
      <c r="OON54" s="160"/>
      <c r="OOO54" s="160"/>
      <c r="OOP54" s="160"/>
      <c r="OOQ54" s="160"/>
      <c r="OOR54" s="160"/>
      <c r="OOS54" s="160"/>
      <c r="OOT54" s="160"/>
      <c r="OOU54" s="160"/>
      <c r="OOV54" s="160"/>
      <c r="OOW54" s="160"/>
      <c r="OOX54" s="160"/>
      <c r="OOY54" s="160"/>
      <c r="OOZ54" s="160"/>
      <c r="OPA54" s="160"/>
      <c r="OPB54" s="160"/>
      <c r="OPC54" s="160"/>
      <c r="OPD54" s="160"/>
      <c r="OPE54" s="160"/>
      <c r="OPF54" s="160"/>
      <c r="OPG54" s="160"/>
      <c r="OPH54" s="160"/>
      <c r="OPI54" s="160"/>
      <c r="OPJ54" s="160"/>
      <c r="OPK54" s="160"/>
      <c r="OPL54" s="160"/>
      <c r="OPM54" s="160"/>
      <c r="OPN54" s="160"/>
      <c r="OPO54" s="160"/>
      <c r="OPP54" s="160"/>
      <c r="OPQ54" s="160"/>
      <c r="OPR54" s="160"/>
      <c r="OPS54" s="160"/>
      <c r="OPT54" s="160"/>
      <c r="OPU54" s="160"/>
      <c r="OPV54" s="160"/>
      <c r="OPW54" s="160"/>
      <c r="OPX54" s="160"/>
      <c r="OPY54" s="160"/>
      <c r="OPZ54" s="160"/>
      <c r="OQA54" s="160"/>
      <c r="OQB54" s="160"/>
      <c r="OQC54" s="160"/>
      <c r="OQD54" s="160"/>
      <c r="OQE54" s="160"/>
      <c r="OQF54" s="160"/>
      <c r="OQG54" s="160"/>
      <c r="OQH54" s="160"/>
      <c r="OQI54" s="160"/>
      <c r="OQJ54" s="160"/>
      <c r="OQK54" s="160"/>
      <c r="OQL54" s="160"/>
      <c r="OQM54" s="160"/>
      <c r="OQN54" s="160"/>
      <c r="OQO54" s="160"/>
      <c r="OQP54" s="160"/>
      <c r="OQQ54" s="160"/>
      <c r="OQR54" s="160"/>
      <c r="OQS54" s="160"/>
      <c r="OQT54" s="160"/>
      <c r="OQU54" s="160"/>
      <c r="OQV54" s="160"/>
      <c r="OQW54" s="160"/>
      <c r="OQX54" s="160"/>
      <c r="OQY54" s="160"/>
      <c r="OQZ54" s="160"/>
      <c r="ORA54" s="160"/>
      <c r="ORB54" s="160"/>
      <c r="ORC54" s="160"/>
      <c r="ORD54" s="160"/>
      <c r="ORE54" s="160"/>
      <c r="ORF54" s="160"/>
      <c r="ORG54" s="160"/>
      <c r="ORH54" s="160"/>
      <c r="ORI54" s="160"/>
      <c r="ORJ54" s="160"/>
      <c r="ORK54" s="160"/>
      <c r="ORL54" s="160"/>
      <c r="ORM54" s="160"/>
      <c r="ORN54" s="160"/>
      <c r="ORO54" s="160"/>
      <c r="ORP54" s="160"/>
      <c r="ORQ54" s="160"/>
      <c r="ORR54" s="160"/>
      <c r="ORS54" s="160"/>
      <c r="ORT54" s="160"/>
      <c r="ORU54" s="160"/>
      <c r="ORV54" s="160"/>
      <c r="ORW54" s="160"/>
      <c r="ORX54" s="160"/>
      <c r="ORY54" s="160"/>
      <c r="ORZ54" s="160"/>
      <c r="OSA54" s="160"/>
      <c r="OSB54" s="160"/>
      <c r="OSC54" s="160"/>
      <c r="OSD54" s="160"/>
      <c r="OSE54" s="160"/>
      <c r="OSF54" s="160"/>
      <c r="OSG54" s="160"/>
      <c r="OSH54" s="160"/>
      <c r="OSI54" s="160"/>
      <c r="OSJ54" s="160"/>
      <c r="OSK54" s="160"/>
      <c r="OSL54" s="160"/>
      <c r="OSM54" s="160"/>
      <c r="OSN54" s="160"/>
      <c r="OSO54" s="160"/>
      <c r="OSP54" s="160"/>
      <c r="OSQ54" s="160"/>
      <c r="OSR54" s="160"/>
      <c r="OSS54" s="160"/>
      <c r="OST54" s="160"/>
      <c r="OSU54" s="160"/>
      <c r="OSV54" s="160"/>
      <c r="OSW54" s="160"/>
      <c r="OSX54" s="160"/>
      <c r="OSY54" s="160"/>
      <c r="OSZ54" s="160"/>
      <c r="OTA54" s="160"/>
      <c r="OTB54" s="160"/>
      <c r="OTC54" s="160"/>
      <c r="OTD54" s="160"/>
      <c r="OTE54" s="160"/>
      <c r="OTF54" s="160"/>
      <c r="OTG54" s="160"/>
      <c r="OTH54" s="160"/>
      <c r="OTI54" s="160"/>
      <c r="OTJ54" s="160"/>
      <c r="OTK54" s="160"/>
      <c r="OTL54" s="160"/>
      <c r="OTM54" s="160"/>
      <c r="OTN54" s="160"/>
      <c r="OTO54" s="160"/>
      <c r="OTP54" s="160"/>
      <c r="OTQ54" s="160"/>
      <c r="OTR54" s="160"/>
      <c r="OTS54" s="160"/>
      <c r="OTT54" s="160"/>
      <c r="OTU54" s="160"/>
      <c r="OTV54" s="160"/>
      <c r="OTW54" s="160"/>
      <c r="OTX54" s="160"/>
      <c r="OTY54" s="160"/>
      <c r="OTZ54" s="160"/>
      <c r="OUA54" s="160"/>
      <c r="OUB54" s="160"/>
      <c r="OUC54" s="160"/>
      <c r="OUD54" s="160"/>
      <c r="OUE54" s="160"/>
      <c r="OUF54" s="160"/>
      <c r="OUG54" s="160"/>
      <c r="OUH54" s="160"/>
      <c r="OUI54" s="160"/>
      <c r="OUJ54" s="160"/>
      <c r="OUK54" s="160"/>
      <c r="OUL54" s="160"/>
      <c r="OUM54" s="160"/>
      <c r="OUN54" s="160"/>
      <c r="OUO54" s="160"/>
      <c r="OUP54" s="160"/>
      <c r="OUQ54" s="160"/>
      <c r="OUR54" s="160"/>
      <c r="OUS54" s="160"/>
      <c r="OUT54" s="160"/>
      <c r="OUU54" s="160"/>
      <c r="OUV54" s="160"/>
      <c r="OUW54" s="160"/>
      <c r="OUX54" s="160"/>
      <c r="OUY54" s="160"/>
      <c r="OUZ54" s="160"/>
      <c r="OVA54" s="160"/>
      <c r="OVB54" s="160"/>
      <c r="OVC54" s="160"/>
      <c r="OVD54" s="160"/>
      <c r="OVE54" s="160"/>
      <c r="OVF54" s="160"/>
      <c r="OVG54" s="160"/>
      <c r="OVH54" s="160"/>
      <c r="OVI54" s="160"/>
      <c r="OVJ54" s="160"/>
      <c r="OVK54" s="160"/>
      <c r="OVL54" s="160"/>
      <c r="OVM54" s="160"/>
      <c r="OVN54" s="160"/>
      <c r="OVO54" s="160"/>
      <c r="OVP54" s="160"/>
      <c r="OVQ54" s="160"/>
      <c r="OVR54" s="160"/>
      <c r="OVS54" s="160"/>
      <c r="OVT54" s="160"/>
      <c r="OVU54" s="160"/>
      <c r="OVV54" s="160"/>
      <c r="OVW54" s="160"/>
      <c r="OVX54" s="160"/>
      <c r="OVY54" s="160"/>
      <c r="OVZ54" s="160"/>
      <c r="OWA54" s="160"/>
      <c r="OWB54" s="160"/>
      <c r="OWC54" s="160"/>
      <c r="OWD54" s="160"/>
      <c r="OWE54" s="160"/>
      <c r="OWF54" s="160"/>
      <c r="OWG54" s="160"/>
      <c r="OWH54" s="160"/>
      <c r="OWI54" s="160"/>
      <c r="OWJ54" s="160"/>
      <c r="OWK54" s="160"/>
      <c r="OWL54" s="160"/>
      <c r="OWM54" s="160"/>
      <c r="OWN54" s="160"/>
      <c r="OWO54" s="160"/>
      <c r="OWP54" s="160"/>
      <c r="OWQ54" s="160"/>
      <c r="OWR54" s="160"/>
      <c r="OWS54" s="160"/>
      <c r="OWT54" s="160"/>
      <c r="OWU54" s="160"/>
      <c r="OWV54" s="160"/>
      <c r="OWW54" s="160"/>
      <c r="OWX54" s="160"/>
      <c r="OWY54" s="160"/>
      <c r="OWZ54" s="160"/>
      <c r="OXA54" s="160"/>
      <c r="OXB54" s="160"/>
      <c r="OXC54" s="160"/>
      <c r="OXD54" s="160"/>
      <c r="OXE54" s="160"/>
      <c r="OXF54" s="160"/>
      <c r="OXG54" s="160"/>
      <c r="OXH54" s="160"/>
      <c r="OXI54" s="160"/>
      <c r="OXJ54" s="160"/>
      <c r="OXK54" s="160"/>
      <c r="OXL54" s="160"/>
      <c r="OXM54" s="160"/>
      <c r="OXN54" s="160"/>
      <c r="OXO54" s="160"/>
      <c r="OXP54" s="160"/>
      <c r="OXQ54" s="160"/>
      <c r="OXR54" s="160"/>
      <c r="OXS54" s="160"/>
      <c r="OXT54" s="160"/>
      <c r="OXU54" s="160"/>
      <c r="OXV54" s="160"/>
      <c r="OXW54" s="160"/>
      <c r="OXX54" s="160"/>
      <c r="OXY54" s="160"/>
      <c r="OXZ54" s="160"/>
      <c r="OYA54" s="160"/>
      <c r="OYB54" s="160"/>
      <c r="OYC54" s="160"/>
      <c r="OYD54" s="160"/>
      <c r="OYE54" s="160"/>
      <c r="OYF54" s="160"/>
      <c r="OYG54" s="160"/>
      <c r="OYH54" s="160"/>
      <c r="OYI54" s="160"/>
      <c r="OYJ54" s="160"/>
      <c r="OYK54" s="160"/>
      <c r="OYL54" s="160"/>
      <c r="OYM54" s="160"/>
      <c r="OYN54" s="160"/>
      <c r="OYO54" s="160"/>
      <c r="OYP54" s="160"/>
      <c r="OYQ54" s="160"/>
      <c r="OYR54" s="160"/>
      <c r="OYS54" s="160"/>
      <c r="OYT54" s="160"/>
      <c r="OYU54" s="160"/>
      <c r="OYV54" s="160"/>
      <c r="OYW54" s="160"/>
      <c r="OYX54" s="160"/>
      <c r="OYY54" s="160"/>
      <c r="OYZ54" s="160"/>
      <c r="OZA54" s="160"/>
      <c r="OZB54" s="160"/>
      <c r="OZC54" s="160"/>
      <c r="OZD54" s="160"/>
      <c r="OZE54" s="160"/>
      <c r="OZF54" s="160"/>
      <c r="OZG54" s="160"/>
      <c r="OZH54" s="160"/>
      <c r="OZI54" s="160"/>
      <c r="OZJ54" s="160"/>
      <c r="OZK54" s="160"/>
      <c r="OZL54" s="160"/>
      <c r="OZM54" s="160"/>
      <c r="OZN54" s="160"/>
      <c r="OZO54" s="160"/>
      <c r="OZP54" s="160"/>
      <c r="OZQ54" s="160"/>
      <c r="OZR54" s="160"/>
      <c r="OZS54" s="160"/>
      <c r="OZT54" s="160"/>
      <c r="OZU54" s="160"/>
      <c r="OZV54" s="160"/>
      <c r="OZW54" s="160"/>
      <c r="OZX54" s="160"/>
      <c r="OZY54" s="160"/>
      <c r="OZZ54" s="160"/>
      <c r="PAA54" s="160"/>
      <c r="PAB54" s="160"/>
      <c r="PAC54" s="160"/>
      <c r="PAD54" s="160"/>
      <c r="PAE54" s="160"/>
      <c r="PAF54" s="160"/>
      <c r="PAG54" s="160"/>
      <c r="PAH54" s="160"/>
      <c r="PAI54" s="160"/>
      <c r="PAJ54" s="160"/>
      <c r="PAK54" s="160"/>
      <c r="PAL54" s="160"/>
      <c r="PAM54" s="160"/>
      <c r="PAN54" s="160"/>
      <c r="PAO54" s="160"/>
      <c r="PAP54" s="160"/>
      <c r="PAQ54" s="160"/>
      <c r="PAR54" s="160"/>
      <c r="PAS54" s="160"/>
      <c r="PAT54" s="160"/>
      <c r="PAU54" s="160"/>
      <c r="PAV54" s="160"/>
      <c r="PAW54" s="160"/>
      <c r="PAX54" s="160"/>
      <c r="PAY54" s="160"/>
      <c r="PAZ54" s="160"/>
      <c r="PBA54" s="160"/>
      <c r="PBB54" s="160"/>
      <c r="PBC54" s="160"/>
      <c r="PBD54" s="160"/>
      <c r="PBE54" s="160"/>
      <c r="PBF54" s="160"/>
      <c r="PBG54" s="160"/>
      <c r="PBH54" s="160"/>
      <c r="PBI54" s="160"/>
      <c r="PBJ54" s="160"/>
      <c r="PBK54" s="160"/>
      <c r="PBL54" s="160"/>
      <c r="PBM54" s="160"/>
      <c r="PBN54" s="160"/>
      <c r="PBO54" s="160"/>
      <c r="PBP54" s="160"/>
      <c r="PBQ54" s="160"/>
      <c r="PBR54" s="160"/>
      <c r="PBS54" s="160"/>
      <c r="PBT54" s="160"/>
      <c r="PBU54" s="160"/>
      <c r="PBV54" s="160"/>
      <c r="PBW54" s="160"/>
      <c r="PBX54" s="160"/>
      <c r="PBY54" s="160"/>
      <c r="PBZ54" s="160"/>
      <c r="PCA54" s="160"/>
      <c r="PCB54" s="160"/>
      <c r="PCC54" s="160"/>
      <c r="PCD54" s="160"/>
      <c r="PCE54" s="160"/>
      <c r="PCF54" s="160"/>
      <c r="PCG54" s="160"/>
      <c r="PCH54" s="160"/>
      <c r="PCI54" s="160"/>
      <c r="PCJ54" s="160"/>
      <c r="PCK54" s="160"/>
      <c r="PCL54" s="160"/>
      <c r="PCM54" s="160"/>
      <c r="PCN54" s="160"/>
      <c r="PCO54" s="160"/>
      <c r="PCP54" s="160"/>
      <c r="PCQ54" s="160"/>
      <c r="PCR54" s="160"/>
      <c r="PCS54" s="160"/>
      <c r="PCT54" s="160"/>
      <c r="PCU54" s="160"/>
      <c r="PCV54" s="160"/>
      <c r="PCW54" s="160"/>
      <c r="PCX54" s="160"/>
      <c r="PCY54" s="160"/>
      <c r="PCZ54" s="160"/>
      <c r="PDA54" s="160"/>
      <c r="PDB54" s="160"/>
      <c r="PDC54" s="160"/>
      <c r="PDD54" s="160"/>
      <c r="PDE54" s="160"/>
      <c r="PDF54" s="160"/>
      <c r="PDG54" s="160"/>
      <c r="PDH54" s="160"/>
      <c r="PDI54" s="160"/>
      <c r="PDJ54" s="160"/>
      <c r="PDK54" s="160"/>
      <c r="PDL54" s="160"/>
      <c r="PDM54" s="160"/>
      <c r="PDN54" s="160"/>
      <c r="PDO54" s="160"/>
      <c r="PDP54" s="160"/>
      <c r="PDQ54" s="160"/>
      <c r="PDR54" s="160"/>
      <c r="PDS54" s="160"/>
      <c r="PDT54" s="160"/>
      <c r="PDU54" s="160"/>
      <c r="PDV54" s="160"/>
      <c r="PDW54" s="160"/>
      <c r="PDX54" s="160"/>
      <c r="PDY54" s="160"/>
      <c r="PDZ54" s="160"/>
      <c r="PEA54" s="160"/>
      <c r="PEB54" s="160"/>
      <c r="PEC54" s="160"/>
      <c r="PED54" s="160"/>
      <c r="PEE54" s="160"/>
      <c r="PEF54" s="160"/>
      <c r="PEG54" s="160"/>
      <c r="PEH54" s="160"/>
      <c r="PEI54" s="160"/>
      <c r="PEJ54" s="160"/>
      <c r="PEK54" s="160"/>
      <c r="PEL54" s="160"/>
      <c r="PEM54" s="160"/>
      <c r="PEN54" s="160"/>
      <c r="PEO54" s="160"/>
      <c r="PEP54" s="160"/>
      <c r="PEQ54" s="160"/>
      <c r="PER54" s="160"/>
      <c r="PES54" s="160"/>
      <c r="PET54" s="160"/>
      <c r="PEU54" s="160"/>
      <c r="PEV54" s="160"/>
      <c r="PEW54" s="160"/>
      <c r="PEX54" s="160"/>
      <c r="PEY54" s="160"/>
      <c r="PEZ54" s="160"/>
      <c r="PFA54" s="160"/>
      <c r="PFB54" s="160"/>
      <c r="PFC54" s="160"/>
      <c r="PFD54" s="160"/>
      <c r="PFE54" s="160"/>
      <c r="PFF54" s="160"/>
      <c r="PFG54" s="160"/>
      <c r="PFH54" s="160"/>
      <c r="PFI54" s="160"/>
      <c r="PFJ54" s="160"/>
      <c r="PFK54" s="160"/>
      <c r="PFL54" s="160"/>
      <c r="PFM54" s="160"/>
      <c r="PFN54" s="160"/>
      <c r="PFO54" s="160"/>
      <c r="PFP54" s="160"/>
      <c r="PFQ54" s="160"/>
      <c r="PFR54" s="160"/>
      <c r="PFS54" s="160"/>
      <c r="PFT54" s="160"/>
      <c r="PFU54" s="160"/>
      <c r="PFV54" s="160"/>
      <c r="PFW54" s="160"/>
      <c r="PFX54" s="160"/>
      <c r="PFY54" s="160"/>
      <c r="PFZ54" s="160"/>
      <c r="PGA54" s="160"/>
      <c r="PGB54" s="160"/>
      <c r="PGC54" s="160"/>
      <c r="PGD54" s="160"/>
      <c r="PGE54" s="160"/>
      <c r="PGF54" s="160"/>
      <c r="PGG54" s="160"/>
      <c r="PGH54" s="160"/>
      <c r="PGI54" s="160"/>
      <c r="PGJ54" s="160"/>
      <c r="PGK54" s="160"/>
      <c r="PGL54" s="160"/>
      <c r="PGM54" s="160"/>
      <c r="PGN54" s="160"/>
      <c r="PGO54" s="160"/>
      <c r="PGP54" s="160"/>
      <c r="PGQ54" s="160"/>
      <c r="PGR54" s="160"/>
      <c r="PGS54" s="160"/>
      <c r="PGT54" s="160"/>
      <c r="PGU54" s="160"/>
      <c r="PGV54" s="160"/>
      <c r="PGW54" s="160"/>
      <c r="PGX54" s="160"/>
      <c r="PGY54" s="160"/>
      <c r="PGZ54" s="160"/>
      <c r="PHA54" s="160"/>
      <c r="PHB54" s="160"/>
      <c r="PHC54" s="160"/>
      <c r="PHD54" s="160"/>
      <c r="PHE54" s="160"/>
      <c r="PHF54" s="160"/>
      <c r="PHG54" s="160"/>
      <c r="PHH54" s="160"/>
      <c r="PHI54" s="160"/>
      <c r="PHJ54" s="160"/>
      <c r="PHK54" s="160"/>
      <c r="PHL54" s="160"/>
      <c r="PHM54" s="160"/>
      <c r="PHN54" s="160"/>
      <c r="PHO54" s="160"/>
      <c r="PHP54" s="160"/>
      <c r="PHQ54" s="160"/>
      <c r="PHR54" s="160"/>
      <c r="PHS54" s="160"/>
      <c r="PHT54" s="160"/>
      <c r="PHU54" s="160"/>
      <c r="PHV54" s="160"/>
      <c r="PHW54" s="160"/>
      <c r="PHX54" s="160"/>
      <c r="PHY54" s="160"/>
      <c r="PHZ54" s="160"/>
      <c r="PIA54" s="160"/>
      <c r="PIB54" s="160"/>
      <c r="PIC54" s="160"/>
      <c r="PID54" s="160"/>
      <c r="PIE54" s="160"/>
      <c r="PIF54" s="160"/>
      <c r="PIG54" s="160"/>
      <c r="PIH54" s="160"/>
      <c r="PII54" s="160"/>
      <c r="PIJ54" s="160"/>
      <c r="PIK54" s="160"/>
      <c r="PIL54" s="160"/>
      <c r="PIM54" s="160"/>
      <c r="PIN54" s="160"/>
      <c r="PIO54" s="160"/>
      <c r="PIP54" s="160"/>
      <c r="PIQ54" s="160"/>
      <c r="PIR54" s="160"/>
      <c r="PIS54" s="160"/>
      <c r="PIT54" s="160"/>
      <c r="PIU54" s="160"/>
      <c r="PIV54" s="160"/>
      <c r="PIW54" s="160"/>
      <c r="PIX54" s="160"/>
      <c r="PIY54" s="160"/>
      <c r="PIZ54" s="160"/>
      <c r="PJA54" s="160"/>
      <c r="PJB54" s="160"/>
      <c r="PJC54" s="160"/>
      <c r="PJD54" s="160"/>
      <c r="PJE54" s="160"/>
      <c r="PJF54" s="160"/>
      <c r="PJG54" s="160"/>
      <c r="PJH54" s="160"/>
      <c r="PJI54" s="160"/>
      <c r="PJJ54" s="160"/>
      <c r="PJK54" s="160"/>
      <c r="PJL54" s="160"/>
      <c r="PJM54" s="160"/>
      <c r="PJN54" s="160"/>
      <c r="PJO54" s="160"/>
      <c r="PJP54" s="160"/>
      <c r="PJQ54" s="160"/>
      <c r="PJR54" s="160"/>
      <c r="PJS54" s="160"/>
      <c r="PJT54" s="160"/>
      <c r="PJU54" s="160"/>
      <c r="PJV54" s="160"/>
      <c r="PJW54" s="160"/>
      <c r="PJX54" s="160"/>
      <c r="PJY54" s="160"/>
      <c r="PJZ54" s="160"/>
      <c r="PKA54" s="160"/>
      <c r="PKB54" s="160"/>
      <c r="PKC54" s="160"/>
      <c r="PKD54" s="160"/>
      <c r="PKE54" s="160"/>
      <c r="PKF54" s="160"/>
      <c r="PKG54" s="160"/>
      <c r="PKH54" s="160"/>
      <c r="PKI54" s="160"/>
      <c r="PKJ54" s="160"/>
      <c r="PKK54" s="160"/>
      <c r="PKL54" s="160"/>
      <c r="PKM54" s="160"/>
      <c r="PKN54" s="160"/>
      <c r="PKO54" s="160"/>
      <c r="PKP54" s="160"/>
      <c r="PKQ54" s="160"/>
      <c r="PKR54" s="160"/>
      <c r="PKS54" s="160"/>
      <c r="PKT54" s="160"/>
      <c r="PKU54" s="160"/>
      <c r="PKV54" s="160"/>
      <c r="PKW54" s="160"/>
      <c r="PKX54" s="160"/>
      <c r="PKY54" s="160"/>
      <c r="PKZ54" s="160"/>
      <c r="PLA54" s="160"/>
      <c r="PLB54" s="160"/>
      <c r="PLC54" s="160"/>
      <c r="PLD54" s="160"/>
      <c r="PLE54" s="160"/>
      <c r="PLF54" s="160"/>
      <c r="PLG54" s="160"/>
      <c r="PLH54" s="160"/>
      <c r="PLI54" s="160"/>
      <c r="PLJ54" s="160"/>
      <c r="PLK54" s="160"/>
      <c r="PLL54" s="160"/>
      <c r="PLM54" s="160"/>
      <c r="PLN54" s="160"/>
      <c r="PLO54" s="160"/>
      <c r="PLP54" s="160"/>
      <c r="PLQ54" s="160"/>
      <c r="PLR54" s="160"/>
      <c r="PLS54" s="160"/>
      <c r="PLT54" s="160"/>
      <c r="PLU54" s="160"/>
      <c r="PLV54" s="160"/>
      <c r="PLW54" s="160"/>
      <c r="PLX54" s="160"/>
      <c r="PLY54" s="160"/>
      <c r="PLZ54" s="160"/>
      <c r="PMA54" s="160"/>
      <c r="PMB54" s="160"/>
      <c r="PMC54" s="160"/>
      <c r="PMD54" s="160"/>
      <c r="PME54" s="160"/>
      <c r="PMF54" s="160"/>
      <c r="PMG54" s="160"/>
      <c r="PMH54" s="160"/>
      <c r="PMI54" s="160"/>
      <c r="PMJ54" s="160"/>
      <c r="PMK54" s="160"/>
      <c r="PML54" s="160"/>
      <c r="PMM54" s="160"/>
      <c r="PMN54" s="160"/>
      <c r="PMO54" s="160"/>
      <c r="PMP54" s="160"/>
      <c r="PMQ54" s="160"/>
      <c r="PMR54" s="160"/>
      <c r="PMS54" s="160"/>
      <c r="PMT54" s="160"/>
      <c r="PMU54" s="160"/>
      <c r="PMV54" s="160"/>
      <c r="PMW54" s="160"/>
      <c r="PMX54" s="160"/>
      <c r="PMY54" s="160"/>
      <c r="PMZ54" s="160"/>
      <c r="PNA54" s="160"/>
      <c r="PNB54" s="160"/>
      <c r="PNC54" s="160"/>
      <c r="PND54" s="160"/>
      <c r="PNE54" s="160"/>
      <c r="PNF54" s="160"/>
      <c r="PNG54" s="160"/>
      <c r="PNH54" s="160"/>
      <c r="PNI54" s="160"/>
      <c r="PNJ54" s="160"/>
      <c r="PNK54" s="160"/>
      <c r="PNL54" s="160"/>
      <c r="PNM54" s="160"/>
      <c r="PNN54" s="160"/>
      <c r="PNO54" s="160"/>
      <c r="PNP54" s="160"/>
      <c r="PNQ54" s="160"/>
      <c r="PNR54" s="160"/>
      <c r="PNS54" s="160"/>
      <c r="PNT54" s="160"/>
      <c r="PNU54" s="160"/>
      <c r="PNV54" s="160"/>
      <c r="PNW54" s="160"/>
      <c r="PNX54" s="160"/>
      <c r="PNY54" s="160"/>
      <c r="PNZ54" s="160"/>
      <c r="POA54" s="160"/>
      <c r="POB54" s="160"/>
      <c r="POC54" s="160"/>
      <c r="POD54" s="160"/>
      <c r="POE54" s="160"/>
      <c r="POF54" s="160"/>
      <c r="POG54" s="160"/>
      <c r="POH54" s="160"/>
      <c r="POI54" s="160"/>
      <c r="POJ54" s="160"/>
      <c r="POK54" s="160"/>
      <c r="POL54" s="160"/>
      <c r="POM54" s="160"/>
      <c r="PON54" s="160"/>
      <c r="POO54" s="160"/>
      <c r="POP54" s="160"/>
      <c r="POQ54" s="160"/>
      <c r="POR54" s="160"/>
      <c r="POS54" s="160"/>
      <c r="POT54" s="160"/>
      <c r="POU54" s="160"/>
      <c r="POV54" s="160"/>
      <c r="POW54" s="160"/>
      <c r="POX54" s="160"/>
      <c r="POY54" s="160"/>
      <c r="POZ54" s="160"/>
      <c r="PPA54" s="160"/>
      <c r="PPB54" s="160"/>
      <c r="PPC54" s="160"/>
      <c r="PPD54" s="160"/>
      <c r="PPE54" s="160"/>
      <c r="PPF54" s="160"/>
      <c r="PPG54" s="160"/>
      <c r="PPH54" s="160"/>
      <c r="PPI54" s="160"/>
      <c r="PPJ54" s="160"/>
      <c r="PPK54" s="160"/>
      <c r="PPL54" s="160"/>
      <c r="PPM54" s="160"/>
      <c r="PPN54" s="160"/>
      <c r="PPO54" s="160"/>
      <c r="PPP54" s="160"/>
      <c r="PPQ54" s="160"/>
      <c r="PPR54" s="160"/>
      <c r="PPS54" s="160"/>
      <c r="PPT54" s="160"/>
      <c r="PPU54" s="160"/>
      <c r="PPV54" s="160"/>
      <c r="PPW54" s="160"/>
      <c r="PPX54" s="160"/>
      <c r="PPY54" s="160"/>
      <c r="PPZ54" s="160"/>
      <c r="PQA54" s="160"/>
      <c r="PQB54" s="160"/>
      <c r="PQC54" s="160"/>
      <c r="PQD54" s="160"/>
      <c r="PQE54" s="160"/>
      <c r="PQF54" s="160"/>
      <c r="PQG54" s="160"/>
      <c r="PQH54" s="160"/>
      <c r="PQI54" s="160"/>
      <c r="PQJ54" s="160"/>
      <c r="PQK54" s="160"/>
      <c r="PQL54" s="160"/>
      <c r="PQM54" s="160"/>
      <c r="PQN54" s="160"/>
      <c r="PQO54" s="160"/>
      <c r="PQP54" s="160"/>
      <c r="PQQ54" s="160"/>
      <c r="PQR54" s="160"/>
      <c r="PQS54" s="160"/>
      <c r="PQT54" s="160"/>
      <c r="PQU54" s="160"/>
      <c r="PQV54" s="160"/>
      <c r="PQW54" s="160"/>
      <c r="PQX54" s="160"/>
      <c r="PQY54" s="160"/>
      <c r="PQZ54" s="160"/>
      <c r="PRA54" s="160"/>
      <c r="PRB54" s="160"/>
      <c r="PRC54" s="160"/>
      <c r="PRD54" s="160"/>
      <c r="PRE54" s="160"/>
      <c r="PRF54" s="160"/>
      <c r="PRG54" s="160"/>
      <c r="PRH54" s="160"/>
      <c r="PRI54" s="160"/>
      <c r="PRJ54" s="160"/>
      <c r="PRK54" s="160"/>
      <c r="PRL54" s="160"/>
      <c r="PRM54" s="160"/>
      <c r="PRN54" s="160"/>
      <c r="PRO54" s="160"/>
      <c r="PRP54" s="160"/>
      <c r="PRQ54" s="160"/>
      <c r="PRR54" s="160"/>
      <c r="PRS54" s="160"/>
      <c r="PRT54" s="160"/>
      <c r="PRU54" s="160"/>
      <c r="PRV54" s="160"/>
      <c r="PRW54" s="160"/>
      <c r="PRX54" s="160"/>
      <c r="PRY54" s="160"/>
      <c r="PRZ54" s="160"/>
      <c r="PSA54" s="160"/>
      <c r="PSB54" s="160"/>
      <c r="PSC54" s="160"/>
      <c r="PSD54" s="160"/>
      <c r="PSE54" s="160"/>
      <c r="PSF54" s="160"/>
      <c r="PSG54" s="160"/>
      <c r="PSH54" s="160"/>
      <c r="PSI54" s="160"/>
      <c r="PSJ54" s="160"/>
      <c r="PSK54" s="160"/>
      <c r="PSL54" s="160"/>
      <c r="PSM54" s="160"/>
      <c r="PSN54" s="160"/>
      <c r="PSO54" s="160"/>
      <c r="PSP54" s="160"/>
      <c r="PSQ54" s="160"/>
      <c r="PSR54" s="160"/>
      <c r="PSS54" s="160"/>
      <c r="PST54" s="160"/>
      <c r="PSU54" s="160"/>
      <c r="PSV54" s="160"/>
      <c r="PSW54" s="160"/>
      <c r="PSX54" s="160"/>
      <c r="PSY54" s="160"/>
      <c r="PSZ54" s="160"/>
      <c r="PTA54" s="160"/>
      <c r="PTB54" s="160"/>
      <c r="PTC54" s="160"/>
      <c r="PTD54" s="160"/>
      <c r="PTE54" s="160"/>
      <c r="PTF54" s="160"/>
      <c r="PTG54" s="160"/>
      <c r="PTH54" s="160"/>
      <c r="PTI54" s="160"/>
      <c r="PTJ54" s="160"/>
      <c r="PTK54" s="160"/>
      <c r="PTL54" s="160"/>
      <c r="PTM54" s="160"/>
      <c r="PTN54" s="160"/>
      <c r="PTO54" s="160"/>
      <c r="PTP54" s="160"/>
      <c r="PTQ54" s="160"/>
      <c r="PTR54" s="160"/>
      <c r="PTS54" s="160"/>
      <c r="PTT54" s="160"/>
      <c r="PTU54" s="160"/>
      <c r="PTV54" s="160"/>
      <c r="PTW54" s="160"/>
      <c r="PTX54" s="160"/>
      <c r="PTY54" s="160"/>
      <c r="PTZ54" s="160"/>
      <c r="PUA54" s="160"/>
      <c r="PUB54" s="160"/>
      <c r="PUC54" s="160"/>
      <c r="PUD54" s="160"/>
      <c r="PUE54" s="160"/>
      <c r="PUF54" s="160"/>
      <c r="PUG54" s="160"/>
      <c r="PUH54" s="160"/>
      <c r="PUI54" s="160"/>
      <c r="PUJ54" s="160"/>
      <c r="PUK54" s="160"/>
      <c r="PUL54" s="160"/>
      <c r="PUM54" s="160"/>
      <c r="PUN54" s="160"/>
      <c r="PUO54" s="160"/>
      <c r="PUP54" s="160"/>
      <c r="PUQ54" s="160"/>
      <c r="PUR54" s="160"/>
      <c r="PUS54" s="160"/>
      <c r="PUT54" s="160"/>
      <c r="PUU54" s="160"/>
      <c r="PUV54" s="160"/>
      <c r="PUW54" s="160"/>
      <c r="PUX54" s="160"/>
      <c r="PUY54" s="160"/>
      <c r="PUZ54" s="160"/>
      <c r="PVA54" s="160"/>
      <c r="PVB54" s="160"/>
      <c r="PVC54" s="160"/>
      <c r="PVD54" s="160"/>
      <c r="PVE54" s="160"/>
      <c r="PVF54" s="160"/>
      <c r="PVG54" s="160"/>
      <c r="PVH54" s="160"/>
      <c r="PVI54" s="160"/>
      <c r="PVJ54" s="160"/>
      <c r="PVK54" s="160"/>
      <c r="PVL54" s="160"/>
      <c r="PVM54" s="160"/>
      <c r="PVN54" s="160"/>
      <c r="PVO54" s="160"/>
      <c r="PVP54" s="160"/>
      <c r="PVQ54" s="160"/>
      <c r="PVR54" s="160"/>
      <c r="PVS54" s="160"/>
      <c r="PVT54" s="160"/>
      <c r="PVU54" s="160"/>
      <c r="PVV54" s="160"/>
      <c r="PVW54" s="160"/>
      <c r="PVX54" s="160"/>
      <c r="PVY54" s="160"/>
      <c r="PVZ54" s="160"/>
      <c r="PWA54" s="160"/>
      <c r="PWB54" s="160"/>
      <c r="PWC54" s="160"/>
      <c r="PWD54" s="160"/>
      <c r="PWE54" s="160"/>
      <c r="PWF54" s="160"/>
      <c r="PWG54" s="160"/>
      <c r="PWH54" s="160"/>
      <c r="PWI54" s="160"/>
      <c r="PWJ54" s="160"/>
      <c r="PWK54" s="160"/>
      <c r="PWL54" s="160"/>
      <c r="PWM54" s="160"/>
      <c r="PWN54" s="160"/>
      <c r="PWO54" s="160"/>
      <c r="PWP54" s="160"/>
      <c r="PWQ54" s="160"/>
      <c r="PWR54" s="160"/>
      <c r="PWS54" s="160"/>
      <c r="PWT54" s="160"/>
      <c r="PWU54" s="160"/>
      <c r="PWV54" s="160"/>
      <c r="PWW54" s="160"/>
      <c r="PWX54" s="160"/>
      <c r="PWY54" s="160"/>
      <c r="PWZ54" s="160"/>
      <c r="PXA54" s="160"/>
      <c r="PXB54" s="160"/>
      <c r="PXC54" s="160"/>
      <c r="PXD54" s="160"/>
      <c r="PXE54" s="160"/>
      <c r="PXF54" s="160"/>
      <c r="PXG54" s="160"/>
      <c r="PXH54" s="160"/>
      <c r="PXI54" s="160"/>
      <c r="PXJ54" s="160"/>
      <c r="PXK54" s="160"/>
      <c r="PXL54" s="160"/>
      <c r="PXM54" s="160"/>
      <c r="PXN54" s="160"/>
      <c r="PXO54" s="160"/>
      <c r="PXP54" s="160"/>
      <c r="PXQ54" s="160"/>
      <c r="PXR54" s="160"/>
      <c r="PXS54" s="160"/>
      <c r="PXT54" s="160"/>
      <c r="PXU54" s="160"/>
      <c r="PXV54" s="160"/>
      <c r="PXW54" s="160"/>
      <c r="PXX54" s="160"/>
      <c r="PXY54" s="160"/>
      <c r="PXZ54" s="160"/>
      <c r="PYA54" s="160"/>
      <c r="PYB54" s="160"/>
      <c r="PYC54" s="160"/>
      <c r="PYD54" s="160"/>
      <c r="PYE54" s="160"/>
      <c r="PYF54" s="160"/>
      <c r="PYG54" s="160"/>
      <c r="PYH54" s="160"/>
      <c r="PYI54" s="160"/>
      <c r="PYJ54" s="160"/>
      <c r="PYK54" s="160"/>
      <c r="PYL54" s="160"/>
      <c r="PYM54" s="160"/>
      <c r="PYN54" s="160"/>
      <c r="PYO54" s="160"/>
      <c r="PYP54" s="160"/>
      <c r="PYQ54" s="160"/>
      <c r="PYR54" s="160"/>
      <c r="PYS54" s="160"/>
      <c r="PYT54" s="160"/>
      <c r="PYU54" s="160"/>
      <c r="PYV54" s="160"/>
      <c r="PYW54" s="160"/>
      <c r="PYX54" s="160"/>
      <c r="PYY54" s="160"/>
      <c r="PYZ54" s="160"/>
      <c r="PZA54" s="160"/>
      <c r="PZB54" s="160"/>
      <c r="PZC54" s="160"/>
      <c r="PZD54" s="160"/>
      <c r="PZE54" s="160"/>
      <c r="PZF54" s="160"/>
      <c r="PZG54" s="160"/>
      <c r="PZH54" s="160"/>
      <c r="PZI54" s="160"/>
      <c r="PZJ54" s="160"/>
      <c r="PZK54" s="160"/>
      <c r="PZL54" s="160"/>
      <c r="PZM54" s="160"/>
      <c r="PZN54" s="160"/>
      <c r="PZO54" s="160"/>
      <c r="PZP54" s="160"/>
      <c r="PZQ54" s="160"/>
      <c r="PZR54" s="160"/>
      <c r="PZS54" s="160"/>
      <c r="PZT54" s="160"/>
      <c r="PZU54" s="160"/>
      <c r="PZV54" s="160"/>
      <c r="PZW54" s="160"/>
      <c r="PZX54" s="160"/>
      <c r="PZY54" s="160"/>
      <c r="PZZ54" s="160"/>
      <c r="QAA54" s="160"/>
      <c r="QAB54" s="160"/>
      <c r="QAC54" s="160"/>
      <c r="QAD54" s="160"/>
      <c r="QAE54" s="160"/>
      <c r="QAF54" s="160"/>
      <c r="QAG54" s="160"/>
      <c r="QAH54" s="160"/>
      <c r="QAI54" s="160"/>
      <c r="QAJ54" s="160"/>
      <c r="QAK54" s="160"/>
      <c r="QAL54" s="160"/>
      <c r="QAM54" s="160"/>
      <c r="QAN54" s="160"/>
      <c r="QAO54" s="160"/>
      <c r="QAP54" s="160"/>
      <c r="QAQ54" s="160"/>
      <c r="QAR54" s="160"/>
      <c r="QAS54" s="160"/>
      <c r="QAT54" s="160"/>
      <c r="QAU54" s="160"/>
      <c r="QAV54" s="160"/>
      <c r="QAW54" s="160"/>
      <c r="QAX54" s="160"/>
      <c r="QAY54" s="160"/>
      <c r="QAZ54" s="160"/>
      <c r="QBA54" s="160"/>
      <c r="QBB54" s="160"/>
      <c r="QBC54" s="160"/>
      <c r="QBD54" s="160"/>
      <c r="QBE54" s="160"/>
      <c r="QBF54" s="160"/>
      <c r="QBG54" s="160"/>
      <c r="QBH54" s="160"/>
      <c r="QBI54" s="160"/>
      <c r="QBJ54" s="160"/>
      <c r="QBK54" s="160"/>
      <c r="QBL54" s="160"/>
      <c r="QBM54" s="160"/>
      <c r="QBN54" s="160"/>
      <c r="QBO54" s="160"/>
      <c r="QBP54" s="160"/>
      <c r="QBQ54" s="160"/>
      <c r="QBR54" s="160"/>
      <c r="QBS54" s="160"/>
      <c r="QBT54" s="160"/>
      <c r="QBU54" s="160"/>
      <c r="QBV54" s="160"/>
      <c r="QBW54" s="160"/>
      <c r="QBX54" s="160"/>
      <c r="QBY54" s="160"/>
      <c r="QBZ54" s="160"/>
      <c r="QCA54" s="160"/>
      <c r="QCB54" s="160"/>
      <c r="QCC54" s="160"/>
      <c r="QCD54" s="160"/>
      <c r="QCE54" s="160"/>
      <c r="QCF54" s="160"/>
      <c r="QCG54" s="160"/>
      <c r="QCH54" s="160"/>
      <c r="QCI54" s="160"/>
      <c r="QCJ54" s="160"/>
      <c r="QCK54" s="160"/>
      <c r="QCL54" s="160"/>
      <c r="QCM54" s="160"/>
      <c r="QCN54" s="160"/>
      <c r="QCO54" s="160"/>
      <c r="QCP54" s="160"/>
      <c r="QCQ54" s="160"/>
      <c r="QCR54" s="160"/>
      <c r="QCS54" s="160"/>
      <c r="QCT54" s="160"/>
      <c r="QCU54" s="160"/>
      <c r="QCV54" s="160"/>
      <c r="QCW54" s="160"/>
      <c r="QCX54" s="160"/>
      <c r="QCY54" s="160"/>
      <c r="QCZ54" s="160"/>
      <c r="QDA54" s="160"/>
      <c r="QDB54" s="160"/>
      <c r="QDC54" s="160"/>
      <c r="QDD54" s="160"/>
      <c r="QDE54" s="160"/>
      <c r="QDF54" s="160"/>
      <c r="QDG54" s="160"/>
      <c r="QDH54" s="160"/>
      <c r="QDI54" s="160"/>
      <c r="QDJ54" s="160"/>
      <c r="QDK54" s="160"/>
      <c r="QDL54" s="160"/>
      <c r="QDM54" s="160"/>
      <c r="QDN54" s="160"/>
      <c r="QDO54" s="160"/>
      <c r="QDP54" s="160"/>
      <c r="QDQ54" s="160"/>
      <c r="QDR54" s="160"/>
      <c r="QDS54" s="160"/>
      <c r="QDT54" s="160"/>
      <c r="QDU54" s="160"/>
      <c r="QDV54" s="160"/>
      <c r="QDW54" s="160"/>
      <c r="QDX54" s="160"/>
      <c r="QDY54" s="160"/>
      <c r="QDZ54" s="160"/>
      <c r="QEA54" s="160"/>
      <c r="QEB54" s="160"/>
      <c r="QEC54" s="160"/>
      <c r="QED54" s="160"/>
      <c r="QEE54" s="160"/>
      <c r="QEF54" s="160"/>
      <c r="QEG54" s="160"/>
      <c r="QEH54" s="160"/>
      <c r="QEI54" s="160"/>
      <c r="QEJ54" s="160"/>
      <c r="QEK54" s="160"/>
      <c r="QEL54" s="160"/>
      <c r="QEM54" s="160"/>
      <c r="QEN54" s="160"/>
      <c r="QEO54" s="160"/>
      <c r="QEP54" s="160"/>
      <c r="QEQ54" s="160"/>
      <c r="QER54" s="160"/>
      <c r="QES54" s="160"/>
      <c r="QET54" s="160"/>
      <c r="QEU54" s="160"/>
      <c r="QEV54" s="160"/>
      <c r="QEW54" s="160"/>
      <c r="QEX54" s="160"/>
      <c r="QEY54" s="160"/>
      <c r="QEZ54" s="160"/>
      <c r="QFA54" s="160"/>
      <c r="QFB54" s="160"/>
      <c r="QFC54" s="160"/>
      <c r="QFD54" s="160"/>
      <c r="QFE54" s="160"/>
      <c r="QFF54" s="160"/>
      <c r="QFG54" s="160"/>
      <c r="QFH54" s="160"/>
      <c r="QFI54" s="160"/>
      <c r="QFJ54" s="160"/>
      <c r="QFK54" s="160"/>
      <c r="QFL54" s="160"/>
      <c r="QFM54" s="160"/>
      <c r="QFN54" s="160"/>
      <c r="QFO54" s="160"/>
      <c r="QFP54" s="160"/>
      <c r="QFQ54" s="160"/>
      <c r="QFR54" s="160"/>
      <c r="QFS54" s="160"/>
      <c r="QFT54" s="160"/>
      <c r="QFU54" s="160"/>
      <c r="QFV54" s="160"/>
      <c r="QFW54" s="160"/>
      <c r="QFX54" s="160"/>
      <c r="QFY54" s="160"/>
      <c r="QFZ54" s="160"/>
      <c r="QGA54" s="160"/>
      <c r="QGB54" s="160"/>
      <c r="QGC54" s="160"/>
      <c r="QGD54" s="160"/>
      <c r="QGE54" s="160"/>
      <c r="QGF54" s="160"/>
      <c r="QGG54" s="160"/>
      <c r="QGH54" s="160"/>
      <c r="QGI54" s="160"/>
      <c r="QGJ54" s="160"/>
      <c r="QGK54" s="160"/>
      <c r="QGL54" s="160"/>
      <c r="QGM54" s="160"/>
      <c r="QGN54" s="160"/>
      <c r="QGO54" s="160"/>
      <c r="QGP54" s="160"/>
      <c r="QGQ54" s="160"/>
      <c r="QGR54" s="160"/>
      <c r="QGS54" s="160"/>
      <c r="QGT54" s="160"/>
      <c r="QGU54" s="160"/>
      <c r="QGV54" s="160"/>
      <c r="QGW54" s="160"/>
      <c r="QGX54" s="160"/>
      <c r="QGY54" s="160"/>
      <c r="QGZ54" s="160"/>
      <c r="QHA54" s="160"/>
      <c r="QHB54" s="160"/>
      <c r="QHC54" s="160"/>
      <c r="QHD54" s="160"/>
      <c r="QHE54" s="160"/>
      <c r="QHF54" s="160"/>
      <c r="QHG54" s="160"/>
      <c r="QHH54" s="160"/>
      <c r="QHI54" s="160"/>
      <c r="QHJ54" s="160"/>
      <c r="QHK54" s="160"/>
      <c r="QHL54" s="160"/>
      <c r="QHM54" s="160"/>
      <c r="QHN54" s="160"/>
      <c r="QHO54" s="160"/>
      <c r="QHP54" s="160"/>
      <c r="QHQ54" s="160"/>
      <c r="QHR54" s="160"/>
      <c r="QHS54" s="160"/>
      <c r="QHT54" s="160"/>
      <c r="QHU54" s="160"/>
      <c r="QHV54" s="160"/>
      <c r="QHW54" s="160"/>
      <c r="QHX54" s="160"/>
      <c r="QHY54" s="160"/>
      <c r="QHZ54" s="160"/>
      <c r="QIA54" s="160"/>
      <c r="QIB54" s="160"/>
      <c r="QIC54" s="160"/>
      <c r="QID54" s="160"/>
      <c r="QIE54" s="160"/>
      <c r="QIF54" s="160"/>
      <c r="QIG54" s="160"/>
      <c r="QIH54" s="160"/>
      <c r="QII54" s="160"/>
      <c r="QIJ54" s="160"/>
      <c r="QIK54" s="160"/>
      <c r="QIL54" s="160"/>
      <c r="QIM54" s="160"/>
      <c r="QIN54" s="160"/>
      <c r="QIO54" s="160"/>
      <c r="QIP54" s="160"/>
      <c r="QIQ54" s="160"/>
      <c r="QIR54" s="160"/>
      <c r="QIS54" s="160"/>
      <c r="QIT54" s="160"/>
      <c r="QIU54" s="160"/>
      <c r="QIV54" s="160"/>
      <c r="QIW54" s="160"/>
      <c r="QIX54" s="160"/>
      <c r="QIY54" s="160"/>
      <c r="QIZ54" s="160"/>
      <c r="QJA54" s="160"/>
      <c r="QJB54" s="160"/>
      <c r="QJC54" s="160"/>
      <c r="QJD54" s="160"/>
      <c r="QJE54" s="160"/>
      <c r="QJF54" s="160"/>
      <c r="QJG54" s="160"/>
      <c r="QJH54" s="160"/>
      <c r="QJI54" s="160"/>
      <c r="QJJ54" s="160"/>
      <c r="QJK54" s="160"/>
      <c r="QJL54" s="160"/>
      <c r="QJM54" s="160"/>
      <c r="QJN54" s="160"/>
      <c r="QJO54" s="160"/>
      <c r="QJP54" s="160"/>
      <c r="QJQ54" s="160"/>
      <c r="QJR54" s="160"/>
      <c r="QJS54" s="160"/>
      <c r="QJT54" s="160"/>
      <c r="QJU54" s="160"/>
      <c r="QJV54" s="160"/>
      <c r="QJW54" s="160"/>
      <c r="QJX54" s="160"/>
      <c r="QJY54" s="160"/>
      <c r="QJZ54" s="160"/>
      <c r="QKA54" s="160"/>
      <c r="QKB54" s="160"/>
      <c r="QKC54" s="160"/>
      <c r="QKD54" s="160"/>
      <c r="QKE54" s="160"/>
      <c r="QKF54" s="160"/>
      <c r="QKG54" s="160"/>
      <c r="QKH54" s="160"/>
      <c r="QKI54" s="160"/>
      <c r="QKJ54" s="160"/>
      <c r="QKK54" s="160"/>
      <c r="QKL54" s="160"/>
      <c r="QKM54" s="160"/>
      <c r="QKN54" s="160"/>
      <c r="QKO54" s="160"/>
      <c r="QKP54" s="160"/>
      <c r="QKQ54" s="160"/>
      <c r="QKR54" s="160"/>
      <c r="QKS54" s="160"/>
      <c r="QKT54" s="160"/>
      <c r="QKU54" s="160"/>
      <c r="QKV54" s="160"/>
      <c r="QKW54" s="160"/>
      <c r="QKX54" s="160"/>
      <c r="QKY54" s="160"/>
      <c r="QKZ54" s="160"/>
      <c r="QLA54" s="160"/>
      <c r="QLB54" s="160"/>
      <c r="QLC54" s="160"/>
      <c r="QLD54" s="160"/>
      <c r="QLE54" s="160"/>
      <c r="QLF54" s="160"/>
      <c r="QLG54" s="160"/>
      <c r="QLH54" s="160"/>
      <c r="QLI54" s="160"/>
      <c r="QLJ54" s="160"/>
      <c r="QLK54" s="160"/>
      <c r="QLL54" s="160"/>
      <c r="QLM54" s="160"/>
      <c r="QLN54" s="160"/>
      <c r="QLO54" s="160"/>
      <c r="QLP54" s="160"/>
      <c r="QLQ54" s="160"/>
      <c r="QLR54" s="160"/>
      <c r="QLS54" s="160"/>
      <c r="QLT54" s="160"/>
      <c r="QLU54" s="160"/>
      <c r="QLV54" s="160"/>
      <c r="QLW54" s="160"/>
      <c r="QLX54" s="160"/>
      <c r="QLY54" s="160"/>
      <c r="QLZ54" s="160"/>
      <c r="QMA54" s="160"/>
      <c r="QMB54" s="160"/>
      <c r="QMC54" s="160"/>
      <c r="QMD54" s="160"/>
      <c r="QME54" s="160"/>
      <c r="QMF54" s="160"/>
      <c r="QMG54" s="160"/>
      <c r="QMH54" s="160"/>
      <c r="QMI54" s="160"/>
      <c r="QMJ54" s="160"/>
      <c r="QMK54" s="160"/>
      <c r="QML54" s="160"/>
      <c r="QMM54" s="160"/>
      <c r="QMN54" s="160"/>
      <c r="QMO54" s="160"/>
      <c r="QMP54" s="160"/>
      <c r="QMQ54" s="160"/>
      <c r="QMR54" s="160"/>
      <c r="QMS54" s="160"/>
      <c r="QMT54" s="160"/>
      <c r="QMU54" s="160"/>
      <c r="QMV54" s="160"/>
      <c r="QMW54" s="160"/>
      <c r="QMX54" s="160"/>
      <c r="QMY54" s="160"/>
      <c r="QMZ54" s="160"/>
      <c r="QNA54" s="160"/>
      <c r="QNB54" s="160"/>
      <c r="QNC54" s="160"/>
      <c r="QND54" s="160"/>
      <c r="QNE54" s="160"/>
      <c r="QNF54" s="160"/>
      <c r="QNG54" s="160"/>
      <c r="QNH54" s="160"/>
      <c r="QNI54" s="160"/>
      <c r="QNJ54" s="160"/>
      <c r="QNK54" s="160"/>
      <c r="QNL54" s="160"/>
      <c r="QNM54" s="160"/>
      <c r="QNN54" s="160"/>
      <c r="QNO54" s="160"/>
      <c r="QNP54" s="160"/>
      <c r="QNQ54" s="160"/>
      <c r="QNR54" s="160"/>
      <c r="QNS54" s="160"/>
      <c r="QNT54" s="160"/>
      <c r="QNU54" s="160"/>
      <c r="QNV54" s="160"/>
      <c r="QNW54" s="160"/>
      <c r="QNX54" s="160"/>
      <c r="QNY54" s="160"/>
      <c r="QNZ54" s="160"/>
      <c r="QOA54" s="160"/>
      <c r="QOB54" s="160"/>
      <c r="QOC54" s="160"/>
      <c r="QOD54" s="160"/>
      <c r="QOE54" s="160"/>
      <c r="QOF54" s="160"/>
      <c r="QOG54" s="160"/>
      <c r="QOH54" s="160"/>
      <c r="QOI54" s="160"/>
      <c r="QOJ54" s="160"/>
      <c r="QOK54" s="160"/>
      <c r="QOL54" s="160"/>
      <c r="QOM54" s="160"/>
      <c r="QON54" s="160"/>
      <c r="QOO54" s="160"/>
      <c r="QOP54" s="160"/>
      <c r="QOQ54" s="160"/>
      <c r="QOR54" s="160"/>
      <c r="QOS54" s="160"/>
      <c r="QOT54" s="160"/>
      <c r="QOU54" s="160"/>
      <c r="QOV54" s="160"/>
      <c r="QOW54" s="160"/>
      <c r="QOX54" s="160"/>
      <c r="QOY54" s="160"/>
      <c r="QOZ54" s="160"/>
      <c r="QPA54" s="160"/>
      <c r="QPB54" s="160"/>
      <c r="QPC54" s="160"/>
      <c r="QPD54" s="160"/>
      <c r="QPE54" s="160"/>
      <c r="QPF54" s="160"/>
      <c r="QPG54" s="160"/>
      <c r="QPH54" s="160"/>
      <c r="QPI54" s="160"/>
      <c r="QPJ54" s="160"/>
      <c r="QPK54" s="160"/>
      <c r="QPL54" s="160"/>
      <c r="QPM54" s="160"/>
      <c r="QPN54" s="160"/>
      <c r="QPO54" s="160"/>
      <c r="QPP54" s="160"/>
      <c r="QPQ54" s="160"/>
      <c r="QPR54" s="160"/>
      <c r="QPS54" s="160"/>
      <c r="QPT54" s="160"/>
      <c r="QPU54" s="160"/>
      <c r="QPV54" s="160"/>
      <c r="QPW54" s="160"/>
      <c r="QPX54" s="160"/>
      <c r="QPY54" s="160"/>
      <c r="QPZ54" s="160"/>
      <c r="QQA54" s="160"/>
      <c r="QQB54" s="160"/>
      <c r="QQC54" s="160"/>
      <c r="QQD54" s="160"/>
      <c r="QQE54" s="160"/>
      <c r="QQF54" s="160"/>
      <c r="QQG54" s="160"/>
      <c r="QQH54" s="160"/>
      <c r="QQI54" s="160"/>
      <c r="QQJ54" s="160"/>
      <c r="QQK54" s="160"/>
      <c r="QQL54" s="160"/>
      <c r="QQM54" s="160"/>
      <c r="QQN54" s="160"/>
      <c r="QQO54" s="160"/>
      <c r="QQP54" s="160"/>
      <c r="QQQ54" s="160"/>
      <c r="QQR54" s="160"/>
      <c r="QQS54" s="160"/>
      <c r="QQT54" s="160"/>
      <c r="QQU54" s="160"/>
      <c r="QQV54" s="160"/>
      <c r="QQW54" s="160"/>
      <c r="QQX54" s="160"/>
      <c r="QQY54" s="160"/>
      <c r="QQZ54" s="160"/>
      <c r="QRA54" s="160"/>
      <c r="QRB54" s="160"/>
      <c r="QRC54" s="160"/>
      <c r="QRD54" s="160"/>
      <c r="QRE54" s="160"/>
      <c r="QRF54" s="160"/>
      <c r="QRG54" s="160"/>
      <c r="QRH54" s="160"/>
      <c r="QRI54" s="160"/>
      <c r="QRJ54" s="160"/>
      <c r="QRK54" s="160"/>
      <c r="QRL54" s="160"/>
      <c r="QRM54" s="160"/>
      <c r="QRN54" s="160"/>
      <c r="QRO54" s="160"/>
      <c r="QRP54" s="160"/>
      <c r="QRQ54" s="160"/>
      <c r="QRR54" s="160"/>
      <c r="QRS54" s="160"/>
      <c r="QRT54" s="160"/>
      <c r="QRU54" s="160"/>
      <c r="QRV54" s="160"/>
      <c r="QRW54" s="160"/>
      <c r="QRX54" s="160"/>
      <c r="QRY54" s="160"/>
      <c r="QRZ54" s="160"/>
      <c r="QSA54" s="160"/>
      <c r="QSB54" s="160"/>
      <c r="QSC54" s="160"/>
      <c r="QSD54" s="160"/>
      <c r="QSE54" s="160"/>
      <c r="QSF54" s="160"/>
      <c r="QSG54" s="160"/>
      <c r="QSH54" s="160"/>
      <c r="QSI54" s="160"/>
      <c r="QSJ54" s="160"/>
      <c r="QSK54" s="160"/>
      <c r="QSL54" s="160"/>
      <c r="QSM54" s="160"/>
      <c r="QSN54" s="160"/>
      <c r="QSO54" s="160"/>
      <c r="QSP54" s="160"/>
      <c r="QSQ54" s="160"/>
      <c r="QSR54" s="160"/>
      <c r="QSS54" s="160"/>
      <c r="QST54" s="160"/>
      <c r="QSU54" s="160"/>
      <c r="QSV54" s="160"/>
      <c r="QSW54" s="160"/>
      <c r="QSX54" s="160"/>
      <c r="QSY54" s="160"/>
      <c r="QSZ54" s="160"/>
      <c r="QTA54" s="160"/>
      <c r="QTB54" s="160"/>
      <c r="QTC54" s="160"/>
      <c r="QTD54" s="160"/>
      <c r="QTE54" s="160"/>
      <c r="QTF54" s="160"/>
      <c r="QTG54" s="160"/>
      <c r="QTH54" s="160"/>
      <c r="QTI54" s="160"/>
      <c r="QTJ54" s="160"/>
      <c r="QTK54" s="160"/>
      <c r="QTL54" s="160"/>
      <c r="QTM54" s="160"/>
      <c r="QTN54" s="160"/>
      <c r="QTO54" s="160"/>
      <c r="QTP54" s="160"/>
      <c r="QTQ54" s="160"/>
      <c r="QTR54" s="160"/>
      <c r="QTS54" s="160"/>
      <c r="QTT54" s="160"/>
      <c r="QTU54" s="160"/>
      <c r="QTV54" s="160"/>
      <c r="QTW54" s="160"/>
      <c r="QTX54" s="160"/>
      <c r="QTY54" s="160"/>
      <c r="QTZ54" s="160"/>
      <c r="QUA54" s="160"/>
      <c r="QUB54" s="160"/>
      <c r="QUC54" s="160"/>
      <c r="QUD54" s="160"/>
      <c r="QUE54" s="160"/>
      <c r="QUF54" s="160"/>
      <c r="QUG54" s="160"/>
      <c r="QUH54" s="160"/>
      <c r="QUI54" s="160"/>
      <c r="QUJ54" s="160"/>
      <c r="QUK54" s="160"/>
      <c r="QUL54" s="160"/>
      <c r="QUM54" s="160"/>
      <c r="QUN54" s="160"/>
      <c r="QUO54" s="160"/>
      <c r="QUP54" s="160"/>
      <c r="QUQ54" s="160"/>
      <c r="QUR54" s="160"/>
      <c r="QUS54" s="160"/>
      <c r="QUT54" s="160"/>
      <c r="QUU54" s="160"/>
      <c r="QUV54" s="160"/>
      <c r="QUW54" s="160"/>
      <c r="QUX54" s="160"/>
      <c r="QUY54" s="160"/>
      <c r="QUZ54" s="160"/>
      <c r="QVA54" s="160"/>
      <c r="QVB54" s="160"/>
      <c r="QVC54" s="160"/>
      <c r="QVD54" s="160"/>
      <c r="QVE54" s="160"/>
      <c r="QVF54" s="160"/>
      <c r="QVG54" s="160"/>
      <c r="QVH54" s="160"/>
      <c r="QVI54" s="160"/>
      <c r="QVJ54" s="160"/>
      <c r="QVK54" s="160"/>
      <c r="QVL54" s="160"/>
      <c r="QVM54" s="160"/>
      <c r="QVN54" s="160"/>
      <c r="QVO54" s="160"/>
      <c r="QVP54" s="160"/>
      <c r="QVQ54" s="160"/>
      <c r="QVR54" s="160"/>
      <c r="QVS54" s="160"/>
      <c r="QVT54" s="160"/>
      <c r="QVU54" s="160"/>
      <c r="QVV54" s="160"/>
      <c r="QVW54" s="160"/>
      <c r="QVX54" s="160"/>
      <c r="QVY54" s="160"/>
      <c r="QVZ54" s="160"/>
      <c r="QWA54" s="160"/>
      <c r="QWB54" s="160"/>
      <c r="QWC54" s="160"/>
      <c r="QWD54" s="160"/>
      <c r="QWE54" s="160"/>
      <c r="QWF54" s="160"/>
      <c r="QWG54" s="160"/>
      <c r="QWH54" s="160"/>
      <c r="QWI54" s="160"/>
      <c r="QWJ54" s="160"/>
      <c r="QWK54" s="160"/>
      <c r="QWL54" s="160"/>
      <c r="QWM54" s="160"/>
      <c r="QWN54" s="160"/>
      <c r="QWO54" s="160"/>
      <c r="QWP54" s="160"/>
      <c r="QWQ54" s="160"/>
      <c r="QWR54" s="160"/>
      <c r="QWS54" s="160"/>
      <c r="QWT54" s="160"/>
      <c r="QWU54" s="160"/>
      <c r="QWV54" s="160"/>
      <c r="QWW54" s="160"/>
      <c r="QWX54" s="160"/>
      <c r="QWY54" s="160"/>
      <c r="QWZ54" s="160"/>
      <c r="QXA54" s="160"/>
      <c r="QXB54" s="160"/>
      <c r="QXC54" s="160"/>
      <c r="QXD54" s="160"/>
      <c r="QXE54" s="160"/>
      <c r="QXF54" s="160"/>
      <c r="QXG54" s="160"/>
      <c r="QXH54" s="160"/>
      <c r="QXI54" s="160"/>
      <c r="QXJ54" s="160"/>
      <c r="QXK54" s="160"/>
      <c r="QXL54" s="160"/>
      <c r="QXM54" s="160"/>
      <c r="QXN54" s="160"/>
      <c r="QXO54" s="160"/>
      <c r="QXP54" s="160"/>
      <c r="QXQ54" s="160"/>
      <c r="QXR54" s="160"/>
      <c r="QXS54" s="160"/>
      <c r="QXT54" s="160"/>
      <c r="QXU54" s="160"/>
      <c r="QXV54" s="160"/>
      <c r="QXW54" s="160"/>
      <c r="QXX54" s="160"/>
      <c r="QXY54" s="160"/>
      <c r="QXZ54" s="160"/>
      <c r="QYA54" s="160"/>
      <c r="QYB54" s="160"/>
      <c r="QYC54" s="160"/>
      <c r="QYD54" s="160"/>
      <c r="QYE54" s="160"/>
      <c r="QYF54" s="160"/>
      <c r="QYG54" s="160"/>
      <c r="QYH54" s="160"/>
      <c r="QYI54" s="160"/>
      <c r="QYJ54" s="160"/>
      <c r="QYK54" s="160"/>
      <c r="QYL54" s="160"/>
      <c r="QYM54" s="160"/>
      <c r="QYN54" s="160"/>
      <c r="QYO54" s="160"/>
      <c r="QYP54" s="160"/>
      <c r="QYQ54" s="160"/>
      <c r="QYR54" s="160"/>
      <c r="QYS54" s="160"/>
      <c r="QYT54" s="160"/>
      <c r="QYU54" s="160"/>
      <c r="QYV54" s="160"/>
      <c r="QYW54" s="160"/>
      <c r="QYX54" s="160"/>
      <c r="QYY54" s="160"/>
      <c r="QYZ54" s="160"/>
      <c r="QZA54" s="160"/>
      <c r="QZB54" s="160"/>
      <c r="QZC54" s="160"/>
      <c r="QZD54" s="160"/>
      <c r="QZE54" s="160"/>
      <c r="QZF54" s="160"/>
      <c r="QZG54" s="160"/>
      <c r="QZH54" s="160"/>
      <c r="QZI54" s="160"/>
      <c r="QZJ54" s="160"/>
      <c r="QZK54" s="160"/>
      <c r="QZL54" s="160"/>
      <c r="QZM54" s="160"/>
      <c r="QZN54" s="160"/>
      <c r="QZO54" s="160"/>
      <c r="QZP54" s="160"/>
      <c r="QZQ54" s="160"/>
      <c r="QZR54" s="160"/>
      <c r="QZS54" s="160"/>
      <c r="QZT54" s="160"/>
      <c r="QZU54" s="160"/>
      <c r="QZV54" s="160"/>
      <c r="QZW54" s="160"/>
      <c r="QZX54" s="160"/>
      <c r="QZY54" s="160"/>
      <c r="QZZ54" s="160"/>
      <c r="RAA54" s="160"/>
      <c r="RAB54" s="160"/>
      <c r="RAC54" s="160"/>
      <c r="RAD54" s="160"/>
      <c r="RAE54" s="160"/>
      <c r="RAF54" s="160"/>
      <c r="RAG54" s="160"/>
      <c r="RAH54" s="160"/>
      <c r="RAI54" s="160"/>
      <c r="RAJ54" s="160"/>
      <c r="RAK54" s="160"/>
      <c r="RAL54" s="160"/>
      <c r="RAM54" s="160"/>
      <c r="RAN54" s="160"/>
      <c r="RAO54" s="160"/>
      <c r="RAP54" s="160"/>
      <c r="RAQ54" s="160"/>
      <c r="RAR54" s="160"/>
      <c r="RAS54" s="160"/>
      <c r="RAT54" s="160"/>
      <c r="RAU54" s="160"/>
      <c r="RAV54" s="160"/>
      <c r="RAW54" s="160"/>
      <c r="RAX54" s="160"/>
      <c r="RAY54" s="160"/>
      <c r="RAZ54" s="160"/>
      <c r="RBA54" s="160"/>
      <c r="RBB54" s="160"/>
      <c r="RBC54" s="160"/>
      <c r="RBD54" s="160"/>
      <c r="RBE54" s="160"/>
      <c r="RBF54" s="160"/>
      <c r="RBG54" s="160"/>
      <c r="RBH54" s="160"/>
      <c r="RBI54" s="160"/>
      <c r="RBJ54" s="160"/>
      <c r="RBK54" s="160"/>
      <c r="RBL54" s="160"/>
      <c r="RBM54" s="160"/>
      <c r="RBN54" s="160"/>
      <c r="RBO54" s="160"/>
      <c r="RBP54" s="160"/>
      <c r="RBQ54" s="160"/>
      <c r="RBR54" s="160"/>
      <c r="RBS54" s="160"/>
      <c r="RBT54" s="160"/>
      <c r="RBU54" s="160"/>
      <c r="RBV54" s="160"/>
      <c r="RBW54" s="160"/>
      <c r="RBX54" s="160"/>
      <c r="RBY54" s="160"/>
      <c r="RBZ54" s="160"/>
      <c r="RCA54" s="160"/>
      <c r="RCB54" s="160"/>
      <c r="RCC54" s="160"/>
      <c r="RCD54" s="160"/>
      <c r="RCE54" s="160"/>
      <c r="RCF54" s="160"/>
      <c r="RCG54" s="160"/>
      <c r="RCH54" s="160"/>
      <c r="RCI54" s="160"/>
      <c r="RCJ54" s="160"/>
      <c r="RCK54" s="160"/>
      <c r="RCL54" s="160"/>
      <c r="RCM54" s="160"/>
      <c r="RCN54" s="160"/>
      <c r="RCO54" s="160"/>
      <c r="RCP54" s="160"/>
      <c r="RCQ54" s="160"/>
      <c r="RCR54" s="160"/>
      <c r="RCS54" s="160"/>
      <c r="RCT54" s="160"/>
      <c r="RCU54" s="160"/>
      <c r="RCV54" s="160"/>
      <c r="RCW54" s="160"/>
      <c r="RCX54" s="160"/>
      <c r="RCY54" s="160"/>
      <c r="RCZ54" s="160"/>
      <c r="RDA54" s="160"/>
      <c r="RDB54" s="160"/>
      <c r="RDC54" s="160"/>
      <c r="RDD54" s="160"/>
      <c r="RDE54" s="160"/>
      <c r="RDF54" s="160"/>
      <c r="RDG54" s="160"/>
      <c r="RDH54" s="160"/>
      <c r="RDI54" s="160"/>
      <c r="RDJ54" s="160"/>
      <c r="RDK54" s="160"/>
      <c r="RDL54" s="160"/>
      <c r="RDM54" s="160"/>
      <c r="RDN54" s="160"/>
      <c r="RDO54" s="160"/>
      <c r="RDP54" s="160"/>
      <c r="RDQ54" s="160"/>
      <c r="RDR54" s="160"/>
      <c r="RDS54" s="160"/>
      <c r="RDT54" s="160"/>
      <c r="RDU54" s="160"/>
      <c r="RDV54" s="160"/>
      <c r="RDW54" s="160"/>
      <c r="RDX54" s="160"/>
      <c r="RDY54" s="160"/>
      <c r="RDZ54" s="160"/>
      <c r="REA54" s="160"/>
      <c r="REB54" s="160"/>
      <c r="REC54" s="160"/>
      <c r="RED54" s="160"/>
      <c r="REE54" s="160"/>
      <c r="REF54" s="160"/>
      <c r="REG54" s="160"/>
      <c r="REH54" s="160"/>
      <c r="REI54" s="160"/>
      <c r="REJ54" s="160"/>
      <c r="REK54" s="160"/>
      <c r="REL54" s="160"/>
      <c r="REM54" s="160"/>
      <c r="REN54" s="160"/>
      <c r="REO54" s="160"/>
      <c r="REP54" s="160"/>
      <c r="REQ54" s="160"/>
      <c r="RER54" s="160"/>
      <c r="RES54" s="160"/>
      <c r="RET54" s="160"/>
      <c r="REU54" s="160"/>
      <c r="REV54" s="160"/>
      <c r="REW54" s="160"/>
      <c r="REX54" s="160"/>
      <c r="REY54" s="160"/>
      <c r="REZ54" s="160"/>
      <c r="RFA54" s="160"/>
      <c r="RFB54" s="160"/>
      <c r="RFC54" s="160"/>
      <c r="RFD54" s="160"/>
      <c r="RFE54" s="160"/>
      <c r="RFF54" s="160"/>
      <c r="RFG54" s="160"/>
      <c r="RFH54" s="160"/>
      <c r="RFI54" s="160"/>
      <c r="RFJ54" s="160"/>
      <c r="RFK54" s="160"/>
      <c r="RFL54" s="160"/>
      <c r="RFM54" s="160"/>
      <c r="RFN54" s="160"/>
      <c r="RFO54" s="160"/>
      <c r="RFP54" s="160"/>
      <c r="RFQ54" s="160"/>
      <c r="RFR54" s="160"/>
      <c r="RFS54" s="160"/>
      <c r="RFT54" s="160"/>
      <c r="RFU54" s="160"/>
      <c r="RFV54" s="160"/>
      <c r="RFW54" s="160"/>
      <c r="RFX54" s="160"/>
      <c r="RFY54" s="160"/>
      <c r="RFZ54" s="160"/>
      <c r="RGA54" s="160"/>
      <c r="RGB54" s="160"/>
      <c r="RGC54" s="160"/>
      <c r="RGD54" s="160"/>
      <c r="RGE54" s="160"/>
      <c r="RGF54" s="160"/>
      <c r="RGG54" s="160"/>
      <c r="RGH54" s="160"/>
      <c r="RGI54" s="160"/>
      <c r="RGJ54" s="160"/>
      <c r="RGK54" s="160"/>
      <c r="RGL54" s="160"/>
      <c r="RGM54" s="160"/>
      <c r="RGN54" s="160"/>
      <c r="RGO54" s="160"/>
      <c r="RGP54" s="160"/>
      <c r="RGQ54" s="160"/>
      <c r="RGR54" s="160"/>
      <c r="RGS54" s="160"/>
      <c r="RGT54" s="160"/>
      <c r="RGU54" s="160"/>
      <c r="RGV54" s="160"/>
      <c r="RGW54" s="160"/>
      <c r="RGX54" s="160"/>
      <c r="RGY54" s="160"/>
      <c r="RGZ54" s="160"/>
      <c r="RHA54" s="160"/>
      <c r="RHB54" s="160"/>
      <c r="RHC54" s="160"/>
      <c r="RHD54" s="160"/>
      <c r="RHE54" s="160"/>
      <c r="RHF54" s="160"/>
      <c r="RHG54" s="160"/>
      <c r="RHH54" s="160"/>
      <c r="RHI54" s="160"/>
      <c r="RHJ54" s="160"/>
      <c r="RHK54" s="160"/>
      <c r="RHL54" s="160"/>
      <c r="RHM54" s="160"/>
      <c r="RHN54" s="160"/>
      <c r="RHO54" s="160"/>
      <c r="RHP54" s="160"/>
      <c r="RHQ54" s="160"/>
      <c r="RHR54" s="160"/>
      <c r="RHS54" s="160"/>
      <c r="RHT54" s="160"/>
      <c r="RHU54" s="160"/>
      <c r="RHV54" s="160"/>
      <c r="RHW54" s="160"/>
      <c r="RHX54" s="160"/>
      <c r="RHY54" s="160"/>
      <c r="RHZ54" s="160"/>
      <c r="RIA54" s="160"/>
      <c r="RIB54" s="160"/>
      <c r="RIC54" s="160"/>
      <c r="RID54" s="160"/>
      <c r="RIE54" s="160"/>
      <c r="RIF54" s="160"/>
      <c r="RIG54" s="160"/>
      <c r="RIH54" s="160"/>
      <c r="RII54" s="160"/>
      <c r="RIJ54" s="160"/>
      <c r="RIK54" s="160"/>
      <c r="RIL54" s="160"/>
      <c r="RIM54" s="160"/>
      <c r="RIN54" s="160"/>
      <c r="RIO54" s="160"/>
      <c r="RIP54" s="160"/>
      <c r="RIQ54" s="160"/>
      <c r="RIR54" s="160"/>
      <c r="RIS54" s="160"/>
      <c r="RIT54" s="160"/>
      <c r="RIU54" s="160"/>
      <c r="RIV54" s="160"/>
      <c r="RIW54" s="160"/>
      <c r="RIX54" s="160"/>
      <c r="RIY54" s="160"/>
      <c r="RIZ54" s="160"/>
      <c r="RJA54" s="160"/>
      <c r="RJB54" s="160"/>
      <c r="RJC54" s="160"/>
      <c r="RJD54" s="160"/>
      <c r="RJE54" s="160"/>
      <c r="RJF54" s="160"/>
      <c r="RJG54" s="160"/>
      <c r="RJH54" s="160"/>
      <c r="RJI54" s="160"/>
      <c r="RJJ54" s="160"/>
      <c r="RJK54" s="160"/>
      <c r="RJL54" s="160"/>
      <c r="RJM54" s="160"/>
      <c r="RJN54" s="160"/>
      <c r="RJO54" s="160"/>
      <c r="RJP54" s="160"/>
      <c r="RJQ54" s="160"/>
      <c r="RJR54" s="160"/>
      <c r="RJS54" s="160"/>
      <c r="RJT54" s="160"/>
      <c r="RJU54" s="160"/>
      <c r="RJV54" s="160"/>
      <c r="RJW54" s="160"/>
      <c r="RJX54" s="160"/>
      <c r="RJY54" s="160"/>
      <c r="RJZ54" s="160"/>
      <c r="RKA54" s="160"/>
      <c r="RKB54" s="160"/>
      <c r="RKC54" s="160"/>
      <c r="RKD54" s="160"/>
      <c r="RKE54" s="160"/>
      <c r="RKF54" s="160"/>
      <c r="RKG54" s="160"/>
      <c r="RKH54" s="160"/>
      <c r="RKI54" s="160"/>
      <c r="RKJ54" s="160"/>
      <c r="RKK54" s="160"/>
      <c r="RKL54" s="160"/>
      <c r="RKM54" s="160"/>
      <c r="RKN54" s="160"/>
      <c r="RKO54" s="160"/>
      <c r="RKP54" s="160"/>
      <c r="RKQ54" s="160"/>
      <c r="RKR54" s="160"/>
      <c r="RKS54" s="160"/>
      <c r="RKT54" s="160"/>
      <c r="RKU54" s="160"/>
      <c r="RKV54" s="160"/>
      <c r="RKW54" s="160"/>
      <c r="RKX54" s="160"/>
      <c r="RKY54" s="160"/>
      <c r="RKZ54" s="160"/>
      <c r="RLA54" s="160"/>
      <c r="RLB54" s="160"/>
      <c r="RLC54" s="160"/>
      <c r="RLD54" s="160"/>
      <c r="RLE54" s="160"/>
      <c r="RLF54" s="160"/>
      <c r="RLG54" s="160"/>
      <c r="RLH54" s="160"/>
      <c r="RLI54" s="160"/>
      <c r="RLJ54" s="160"/>
      <c r="RLK54" s="160"/>
      <c r="RLL54" s="160"/>
      <c r="RLM54" s="160"/>
      <c r="RLN54" s="160"/>
      <c r="RLO54" s="160"/>
      <c r="RLP54" s="160"/>
      <c r="RLQ54" s="160"/>
      <c r="RLR54" s="160"/>
      <c r="RLS54" s="160"/>
      <c r="RLT54" s="160"/>
      <c r="RLU54" s="160"/>
      <c r="RLV54" s="160"/>
      <c r="RLW54" s="160"/>
      <c r="RLX54" s="160"/>
      <c r="RLY54" s="160"/>
      <c r="RLZ54" s="160"/>
      <c r="RMA54" s="160"/>
      <c r="RMB54" s="160"/>
      <c r="RMC54" s="160"/>
      <c r="RMD54" s="160"/>
      <c r="RME54" s="160"/>
      <c r="RMF54" s="160"/>
      <c r="RMG54" s="160"/>
      <c r="RMH54" s="160"/>
      <c r="RMI54" s="160"/>
      <c r="RMJ54" s="160"/>
      <c r="RMK54" s="160"/>
      <c r="RML54" s="160"/>
      <c r="RMM54" s="160"/>
      <c r="RMN54" s="160"/>
      <c r="RMO54" s="160"/>
      <c r="RMP54" s="160"/>
      <c r="RMQ54" s="160"/>
      <c r="RMR54" s="160"/>
      <c r="RMS54" s="160"/>
      <c r="RMT54" s="160"/>
      <c r="RMU54" s="160"/>
      <c r="RMV54" s="160"/>
      <c r="RMW54" s="160"/>
      <c r="RMX54" s="160"/>
      <c r="RMY54" s="160"/>
      <c r="RMZ54" s="160"/>
      <c r="RNA54" s="160"/>
      <c r="RNB54" s="160"/>
      <c r="RNC54" s="160"/>
      <c r="RND54" s="160"/>
      <c r="RNE54" s="160"/>
      <c r="RNF54" s="160"/>
      <c r="RNG54" s="160"/>
      <c r="RNH54" s="160"/>
      <c r="RNI54" s="160"/>
      <c r="RNJ54" s="160"/>
      <c r="RNK54" s="160"/>
      <c r="RNL54" s="160"/>
      <c r="RNM54" s="160"/>
      <c r="RNN54" s="160"/>
      <c r="RNO54" s="160"/>
      <c r="RNP54" s="160"/>
      <c r="RNQ54" s="160"/>
      <c r="RNR54" s="160"/>
      <c r="RNS54" s="160"/>
      <c r="RNT54" s="160"/>
      <c r="RNU54" s="160"/>
      <c r="RNV54" s="160"/>
      <c r="RNW54" s="160"/>
      <c r="RNX54" s="160"/>
      <c r="RNY54" s="160"/>
      <c r="RNZ54" s="160"/>
      <c r="ROA54" s="160"/>
      <c r="ROB54" s="160"/>
      <c r="ROC54" s="160"/>
      <c r="ROD54" s="160"/>
      <c r="ROE54" s="160"/>
      <c r="ROF54" s="160"/>
      <c r="ROG54" s="160"/>
      <c r="ROH54" s="160"/>
      <c r="ROI54" s="160"/>
      <c r="ROJ54" s="160"/>
      <c r="ROK54" s="160"/>
      <c r="ROL54" s="160"/>
      <c r="ROM54" s="160"/>
      <c r="RON54" s="160"/>
      <c r="ROO54" s="160"/>
      <c r="ROP54" s="160"/>
      <c r="ROQ54" s="160"/>
      <c r="ROR54" s="160"/>
      <c r="ROS54" s="160"/>
      <c r="ROT54" s="160"/>
      <c r="ROU54" s="160"/>
      <c r="ROV54" s="160"/>
      <c r="ROW54" s="160"/>
      <c r="ROX54" s="160"/>
      <c r="ROY54" s="160"/>
      <c r="ROZ54" s="160"/>
      <c r="RPA54" s="160"/>
      <c r="RPB54" s="160"/>
      <c r="RPC54" s="160"/>
      <c r="RPD54" s="160"/>
      <c r="RPE54" s="160"/>
      <c r="RPF54" s="160"/>
      <c r="RPG54" s="160"/>
      <c r="RPH54" s="160"/>
      <c r="RPI54" s="160"/>
      <c r="RPJ54" s="160"/>
      <c r="RPK54" s="160"/>
      <c r="RPL54" s="160"/>
      <c r="RPM54" s="160"/>
      <c r="RPN54" s="160"/>
      <c r="RPO54" s="160"/>
      <c r="RPP54" s="160"/>
      <c r="RPQ54" s="160"/>
      <c r="RPR54" s="160"/>
      <c r="RPS54" s="160"/>
      <c r="RPT54" s="160"/>
      <c r="RPU54" s="160"/>
      <c r="RPV54" s="160"/>
      <c r="RPW54" s="160"/>
      <c r="RPX54" s="160"/>
      <c r="RPY54" s="160"/>
      <c r="RPZ54" s="160"/>
      <c r="RQA54" s="160"/>
      <c r="RQB54" s="160"/>
      <c r="RQC54" s="160"/>
      <c r="RQD54" s="160"/>
      <c r="RQE54" s="160"/>
      <c r="RQF54" s="160"/>
      <c r="RQG54" s="160"/>
      <c r="RQH54" s="160"/>
      <c r="RQI54" s="160"/>
      <c r="RQJ54" s="160"/>
      <c r="RQK54" s="160"/>
      <c r="RQL54" s="160"/>
      <c r="RQM54" s="160"/>
      <c r="RQN54" s="160"/>
      <c r="RQO54" s="160"/>
      <c r="RQP54" s="160"/>
      <c r="RQQ54" s="160"/>
      <c r="RQR54" s="160"/>
      <c r="RQS54" s="160"/>
      <c r="RQT54" s="160"/>
      <c r="RQU54" s="160"/>
      <c r="RQV54" s="160"/>
      <c r="RQW54" s="160"/>
      <c r="RQX54" s="160"/>
      <c r="RQY54" s="160"/>
      <c r="RQZ54" s="160"/>
      <c r="RRA54" s="160"/>
      <c r="RRB54" s="160"/>
      <c r="RRC54" s="160"/>
      <c r="RRD54" s="160"/>
      <c r="RRE54" s="160"/>
      <c r="RRF54" s="160"/>
      <c r="RRG54" s="160"/>
      <c r="RRH54" s="160"/>
      <c r="RRI54" s="160"/>
      <c r="RRJ54" s="160"/>
      <c r="RRK54" s="160"/>
      <c r="RRL54" s="160"/>
      <c r="RRM54" s="160"/>
      <c r="RRN54" s="160"/>
      <c r="RRO54" s="160"/>
      <c r="RRP54" s="160"/>
      <c r="RRQ54" s="160"/>
      <c r="RRR54" s="160"/>
      <c r="RRS54" s="160"/>
      <c r="RRT54" s="160"/>
      <c r="RRU54" s="160"/>
      <c r="RRV54" s="160"/>
      <c r="RRW54" s="160"/>
      <c r="RRX54" s="160"/>
      <c r="RRY54" s="160"/>
      <c r="RRZ54" s="160"/>
      <c r="RSA54" s="160"/>
      <c r="RSB54" s="160"/>
      <c r="RSC54" s="160"/>
      <c r="RSD54" s="160"/>
      <c r="RSE54" s="160"/>
      <c r="RSF54" s="160"/>
      <c r="RSG54" s="160"/>
      <c r="RSH54" s="160"/>
      <c r="RSI54" s="160"/>
      <c r="RSJ54" s="160"/>
      <c r="RSK54" s="160"/>
      <c r="RSL54" s="160"/>
      <c r="RSM54" s="160"/>
      <c r="RSN54" s="160"/>
      <c r="RSO54" s="160"/>
      <c r="RSP54" s="160"/>
      <c r="RSQ54" s="160"/>
      <c r="RSR54" s="160"/>
      <c r="RSS54" s="160"/>
      <c r="RST54" s="160"/>
      <c r="RSU54" s="160"/>
      <c r="RSV54" s="160"/>
      <c r="RSW54" s="160"/>
      <c r="RSX54" s="160"/>
      <c r="RSY54" s="160"/>
      <c r="RSZ54" s="160"/>
      <c r="RTA54" s="160"/>
      <c r="RTB54" s="160"/>
      <c r="RTC54" s="160"/>
      <c r="RTD54" s="160"/>
      <c r="RTE54" s="160"/>
      <c r="RTF54" s="160"/>
      <c r="RTG54" s="160"/>
      <c r="RTH54" s="160"/>
      <c r="RTI54" s="160"/>
      <c r="RTJ54" s="160"/>
      <c r="RTK54" s="160"/>
      <c r="RTL54" s="160"/>
      <c r="RTM54" s="160"/>
      <c r="RTN54" s="160"/>
      <c r="RTO54" s="160"/>
      <c r="RTP54" s="160"/>
      <c r="RTQ54" s="160"/>
      <c r="RTR54" s="160"/>
      <c r="RTS54" s="160"/>
      <c r="RTT54" s="160"/>
      <c r="RTU54" s="160"/>
      <c r="RTV54" s="160"/>
      <c r="RTW54" s="160"/>
      <c r="RTX54" s="160"/>
      <c r="RTY54" s="160"/>
      <c r="RTZ54" s="160"/>
      <c r="RUA54" s="160"/>
      <c r="RUB54" s="160"/>
      <c r="RUC54" s="160"/>
      <c r="RUD54" s="160"/>
      <c r="RUE54" s="160"/>
      <c r="RUF54" s="160"/>
      <c r="RUG54" s="160"/>
      <c r="RUH54" s="160"/>
      <c r="RUI54" s="160"/>
      <c r="RUJ54" s="160"/>
      <c r="RUK54" s="160"/>
      <c r="RUL54" s="160"/>
      <c r="RUM54" s="160"/>
      <c r="RUN54" s="160"/>
      <c r="RUO54" s="160"/>
      <c r="RUP54" s="160"/>
      <c r="RUQ54" s="160"/>
      <c r="RUR54" s="160"/>
      <c r="RUS54" s="160"/>
      <c r="RUT54" s="160"/>
      <c r="RUU54" s="160"/>
      <c r="RUV54" s="160"/>
      <c r="RUW54" s="160"/>
      <c r="RUX54" s="160"/>
      <c r="RUY54" s="160"/>
      <c r="RUZ54" s="160"/>
      <c r="RVA54" s="160"/>
      <c r="RVB54" s="160"/>
      <c r="RVC54" s="160"/>
      <c r="RVD54" s="160"/>
      <c r="RVE54" s="160"/>
      <c r="RVF54" s="160"/>
      <c r="RVG54" s="160"/>
      <c r="RVH54" s="160"/>
      <c r="RVI54" s="160"/>
      <c r="RVJ54" s="160"/>
      <c r="RVK54" s="160"/>
      <c r="RVL54" s="160"/>
      <c r="RVM54" s="160"/>
      <c r="RVN54" s="160"/>
      <c r="RVO54" s="160"/>
      <c r="RVP54" s="160"/>
      <c r="RVQ54" s="160"/>
      <c r="RVR54" s="160"/>
      <c r="RVS54" s="160"/>
      <c r="RVT54" s="160"/>
      <c r="RVU54" s="160"/>
      <c r="RVV54" s="160"/>
      <c r="RVW54" s="160"/>
      <c r="RVX54" s="160"/>
      <c r="RVY54" s="160"/>
      <c r="RVZ54" s="160"/>
      <c r="RWA54" s="160"/>
      <c r="RWB54" s="160"/>
      <c r="RWC54" s="160"/>
      <c r="RWD54" s="160"/>
      <c r="RWE54" s="160"/>
      <c r="RWF54" s="160"/>
      <c r="RWG54" s="160"/>
      <c r="RWH54" s="160"/>
      <c r="RWI54" s="160"/>
      <c r="RWJ54" s="160"/>
      <c r="RWK54" s="160"/>
      <c r="RWL54" s="160"/>
      <c r="RWM54" s="160"/>
      <c r="RWN54" s="160"/>
      <c r="RWO54" s="160"/>
      <c r="RWP54" s="160"/>
      <c r="RWQ54" s="160"/>
      <c r="RWR54" s="160"/>
      <c r="RWS54" s="160"/>
      <c r="RWT54" s="160"/>
      <c r="RWU54" s="160"/>
      <c r="RWV54" s="160"/>
      <c r="RWW54" s="160"/>
      <c r="RWX54" s="160"/>
      <c r="RWY54" s="160"/>
      <c r="RWZ54" s="160"/>
      <c r="RXA54" s="160"/>
      <c r="RXB54" s="160"/>
      <c r="RXC54" s="160"/>
      <c r="RXD54" s="160"/>
      <c r="RXE54" s="160"/>
      <c r="RXF54" s="160"/>
      <c r="RXG54" s="160"/>
      <c r="RXH54" s="160"/>
      <c r="RXI54" s="160"/>
      <c r="RXJ54" s="160"/>
      <c r="RXK54" s="160"/>
      <c r="RXL54" s="160"/>
      <c r="RXM54" s="160"/>
      <c r="RXN54" s="160"/>
      <c r="RXO54" s="160"/>
      <c r="RXP54" s="160"/>
      <c r="RXQ54" s="160"/>
      <c r="RXR54" s="160"/>
      <c r="RXS54" s="160"/>
      <c r="RXT54" s="160"/>
      <c r="RXU54" s="160"/>
      <c r="RXV54" s="160"/>
      <c r="RXW54" s="160"/>
      <c r="RXX54" s="160"/>
      <c r="RXY54" s="160"/>
      <c r="RXZ54" s="160"/>
      <c r="RYA54" s="160"/>
      <c r="RYB54" s="160"/>
      <c r="RYC54" s="160"/>
      <c r="RYD54" s="160"/>
      <c r="RYE54" s="160"/>
      <c r="RYF54" s="160"/>
      <c r="RYG54" s="160"/>
      <c r="RYH54" s="160"/>
      <c r="RYI54" s="160"/>
      <c r="RYJ54" s="160"/>
      <c r="RYK54" s="160"/>
      <c r="RYL54" s="160"/>
      <c r="RYM54" s="160"/>
      <c r="RYN54" s="160"/>
      <c r="RYO54" s="160"/>
      <c r="RYP54" s="160"/>
      <c r="RYQ54" s="160"/>
      <c r="RYR54" s="160"/>
      <c r="RYS54" s="160"/>
      <c r="RYT54" s="160"/>
      <c r="RYU54" s="160"/>
      <c r="RYV54" s="160"/>
      <c r="RYW54" s="160"/>
      <c r="RYX54" s="160"/>
      <c r="RYY54" s="160"/>
      <c r="RYZ54" s="160"/>
      <c r="RZA54" s="160"/>
      <c r="RZB54" s="160"/>
      <c r="RZC54" s="160"/>
      <c r="RZD54" s="160"/>
      <c r="RZE54" s="160"/>
      <c r="RZF54" s="160"/>
      <c r="RZG54" s="160"/>
      <c r="RZH54" s="160"/>
      <c r="RZI54" s="160"/>
      <c r="RZJ54" s="160"/>
      <c r="RZK54" s="160"/>
      <c r="RZL54" s="160"/>
      <c r="RZM54" s="160"/>
      <c r="RZN54" s="160"/>
      <c r="RZO54" s="160"/>
      <c r="RZP54" s="160"/>
      <c r="RZQ54" s="160"/>
      <c r="RZR54" s="160"/>
      <c r="RZS54" s="160"/>
      <c r="RZT54" s="160"/>
      <c r="RZU54" s="160"/>
      <c r="RZV54" s="160"/>
      <c r="RZW54" s="160"/>
      <c r="RZX54" s="160"/>
      <c r="RZY54" s="160"/>
      <c r="RZZ54" s="160"/>
      <c r="SAA54" s="160"/>
      <c r="SAB54" s="160"/>
      <c r="SAC54" s="160"/>
      <c r="SAD54" s="160"/>
      <c r="SAE54" s="160"/>
      <c r="SAF54" s="160"/>
      <c r="SAG54" s="160"/>
      <c r="SAH54" s="160"/>
      <c r="SAI54" s="160"/>
      <c r="SAJ54" s="160"/>
      <c r="SAK54" s="160"/>
      <c r="SAL54" s="160"/>
      <c r="SAM54" s="160"/>
      <c r="SAN54" s="160"/>
      <c r="SAO54" s="160"/>
      <c r="SAP54" s="160"/>
      <c r="SAQ54" s="160"/>
      <c r="SAR54" s="160"/>
      <c r="SAS54" s="160"/>
      <c r="SAT54" s="160"/>
      <c r="SAU54" s="160"/>
      <c r="SAV54" s="160"/>
      <c r="SAW54" s="160"/>
      <c r="SAX54" s="160"/>
      <c r="SAY54" s="160"/>
      <c r="SAZ54" s="160"/>
      <c r="SBA54" s="160"/>
      <c r="SBB54" s="160"/>
      <c r="SBC54" s="160"/>
      <c r="SBD54" s="160"/>
      <c r="SBE54" s="160"/>
      <c r="SBF54" s="160"/>
      <c r="SBG54" s="160"/>
      <c r="SBH54" s="160"/>
      <c r="SBI54" s="160"/>
      <c r="SBJ54" s="160"/>
      <c r="SBK54" s="160"/>
      <c r="SBL54" s="160"/>
      <c r="SBM54" s="160"/>
      <c r="SBN54" s="160"/>
      <c r="SBO54" s="160"/>
      <c r="SBP54" s="160"/>
      <c r="SBQ54" s="160"/>
      <c r="SBR54" s="160"/>
      <c r="SBS54" s="160"/>
      <c r="SBT54" s="160"/>
      <c r="SBU54" s="160"/>
      <c r="SBV54" s="160"/>
      <c r="SBW54" s="160"/>
      <c r="SBX54" s="160"/>
      <c r="SBY54" s="160"/>
      <c r="SBZ54" s="160"/>
      <c r="SCA54" s="160"/>
      <c r="SCB54" s="160"/>
      <c r="SCC54" s="160"/>
      <c r="SCD54" s="160"/>
      <c r="SCE54" s="160"/>
      <c r="SCF54" s="160"/>
      <c r="SCG54" s="160"/>
      <c r="SCH54" s="160"/>
      <c r="SCI54" s="160"/>
      <c r="SCJ54" s="160"/>
      <c r="SCK54" s="160"/>
      <c r="SCL54" s="160"/>
      <c r="SCM54" s="160"/>
      <c r="SCN54" s="160"/>
      <c r="SCO54" s="160"/>
      <c r="SCP54" s="160"/>
      <c r="SCQ54" s="160"/>
      <c r="SCR54" s="160"/>
      <c r="SCS54" s="160"/>
      <c r="SCT54" s="160"/>
      <c r="SCU54" s="160"/>
      <c r="SCV54" s="160"/>
      <c r="SCW54" s="160"/>
      <c r="SCX54" s="160"/>
      <c r="SCY54" s="160"/>
      <c r="SCZ54" s="160"/>
      <c r="SDA54" s="160"/>
      <c r="SDB54" s="160"/>
      <c r="SDC54" s="160"/>
      <c r="SDD54" s="160"/>
      <c r="SDE54" s="160"/>
      <c r="SDF54" s="160"/>
      <c r="SDG54" s="160"/>
      <c r="SDH54" s="160"/>
      <c r="SDI54" s="160"/>
      <c r="SDJ54" s="160"/>
      <c r="SDK54" s="160"/>
      <c r="SDL54" s="160"/>
      <c r="SDM54" s="160"/>
      <c r="SDN54" s="160"/>
      <c r="SDO54" s="160"/>
      <c r="SDP54" s="160"/>
      <c r="SDQ54" s="160"/>
      <c r="SDR54" s="160"/>
      <c r="SDS54" s="160"/>
      <c r="SDT54" s="160"/>
      <c r="SDU54" s="160"/>
      <c r="SDV54" s="160"/>
      <c r="SDW54" s="160"/>
      <c r="SDX54" s="160"/>
      <c r="SDY54" s="160"/>
      <c r="SDZ54" s="160"/>
      <c r="SEA54" s="160"/>
      <c r="SEB54" s="160"/>
      <c r="SEC54" s="160"/>
      <c r="SED54" s="160"/>
      <c r="SEE54" s="160"/>
      <c r="SEF54" s="160"/>
      <c r="SEG54" s="160"/>
      <c r="SEH54" s="160"/>
      <c r="SEI54" s="160"/>
      <c r="SEJ54" s="160"/>
      <c r="SEK54" s="160"/>
      <c r="SEL54" s="160"/>
      <c r="SEM54" s="160"/>
      <c r="SEN54" s="160"/>
      <c r="SEO54" s="160"/>
      <c r="SEP54" s="160"/>
      <c r="SEQ54" s="160"/>
      <c r="SER54" s="160"/>
      <c r="SES54" s="160"/>
      <c r="SET54" s="160"/>
      <c r="SEU54" s="160"/>
      <c r="SEV54" s="160"/>
      <c r="SEW54" s="160"/>
      <c r="SEX54" s="160"/>
      <c r="SEY54" s="160"/>
      <c r="SEZ54" s="160"/>
      <c r="SFA54" s="160"/>
      <c r="SFB54" s="160"/>
      <c r="SFC54" s="160"/>
      <c r="SFD54" s="160"/>
      <c r="SFE54" s="160"/>
      <c r="SFF54" s="160"/>
      <c r="SFG54" s="160"/>
      <c r="SFH54" s="160"/>
      <c r="SFI54" s="160"/>
      <c r="SFJ54" s="160"/>
      <c r="SFK54" s="160"/>
      <c r="SFL54" s="160"/>
      <c r="SFM54" s="160"/>
      <c r="SFN54" s="160"/>
      <c r="SFO54" s="160"/>
      <c r="SFP54" s="160"/>
      <c r="SFQ54" s="160"/>
      <c r="SFR54" s="160"/>
      <c r="SFS54" s="160"/>
      <c r="SFT54" s="160"/>
      <c r="SFU54" s="160"/>
      <c r="SFV54" s="160"/>
      <c r="SFW54" s="160"/>
      <c r="SFX54" s="160"/>
      <c r="SFY54" s="160"/>
      <c r="SFZ54" s="160"/>
      <c r="SGA54" s="160"/>
      <c r="SGB54" s="160"/>
      <c r="SGC54" s="160"/>
      <c r="SGD54" s="160"/>
      <c r="SGE54" s="160"/>
      <c r="SGF54" s="160"/>
      <c r="SGG54" s="160"/>
      <c r="SGH54" s="160"/>
      <c r="SGI54" s="160"/>
      <c r="SGJ54" s="160"/>
      <c r="SGK54" s="160"/>
      <c r="SGL54" s="160"/>
      <c r="SGM54" s="160"/>
      <c r="SGN54" s="160"/>
      <c r="SGO54" s="160"/>
      <c r="SGP54" s="160"/>
      <c r="SGQ54" s="160"/>
      <c r="SGR54" s="160"/>
      <c r="SGS54" s="160"/>
      <c r="SGT54" s="160"/>
      <c r="SGU54" s="160"/>
      <c r="SGV54" s="160"/>
      <c r="SGW54" s="160"/>
      <c r="SGX54" s="160"/>
      <c r="SGY54" s="160"/>
      <c r="SGZ54" s="160"/>
      <c r="SHA54" s="160"/>
      <c r="SHB54" s="160"/>
      <c r="SHC54" s="160"/>
      <c r="SHD54" s="160"/>
      <c r="SHE54" s="160"/>
      <c r="SHF54" s="160"/>
      <c r="SHG54" s="160"/>
      <c r="SHH54" s="160"/>
      <c r="SHI54" s="160"/>
      <c r="SHJ54" s="160"/>
      <c r="SHK54" s="160"/>
      <c r="SHL54" s="160"/>
      <c r="SHM54" s="160"/>
      <c r="SHN54" s="160"/>
      <c r="SHO54" s="160"/>
      <c r="SHP54" s="160"/>
      <c r="SHQ54" s="160"/>
      <c r="SHR54" s="160"/>
      <c r="SHS54" s="160"/>
      <c r="SHT54" s="160"/>
      <c r="SHU54" s="160"/>
      <c r="SHV54" s="160"/>
      <c r="SHW54" s="160"/>
      <c r="SHX54" s="160"/>
      <c r="SHY54" s="160"/>
      <c r="SHZ54" s="160"/>
      <c r="SIA54" s="160"/>
      <c r="SIB54" s="160"/>
      <c r="SIC54" s="160"/>
      <c r="SID54" s="160"/>
      <c r="SIE54" s="160"/>
      <c r="SIF54" s="160"/>
      <c r="SIG54" s="160"/>
      <c r="SIH54" s="160"/>
      <c r="SII54" s="160"/>
      <c r="SIJ54" s="160"/>
      <c r="SIK54" s="160"/>
      <c r="SIL54" s="160"/>
      <c r="SIM54" s="160"/>
      <c r="SIN54" s="160"/>
      <c r="SIO54" s="160"/>
      <c r="SIP54" s="160"/>
      <c r="SIQ54" s="160"/>
      <c r="SIR54" s="160"/>
      <c r="SIS54" s="160"/>
      <c r="SIT54" s="160"/>
      <c r="SIU54" s="160"/>
      <c r="SIV54" s="160"/>
      <c r="SIW54" s="160"/>
      <c r="SIX54" s="160"/>
      <c r="SIY54" s="160"/>
      <c r="SIZ54" s="160"/>
      <c r="SJA54" s="160"/>
      <c r="SJB54" s="160"/>
      <c r="SJC54" s="160"/>
      <c r="SJD54" s="160"/>
      <c r="SJE54" s="160"/>
      <c r="SJF54" s="160"/>
      <c r="SJG54" s="160"/>
      <c r="SJH54" s="160"/>
      <c r="SJI54" s="160"/>
      <c r="SJJ54" s="160"/>
      <c r="SJK54" s="160"/>
      <c r="SJL54" s="160"/>
      <c r="SJM54" s="160"/>
      <c r="SJN54" s="160"/>
      <c r="SJO54" s="160"/>
      <c r="SJP54" s="160"/>
      <c r="SJQ54" s="160"/>
      <c r="SJR54" s="160"/>
      <c r="SJS54" s="160"/>
      <c r="SJT54" s="160"/>
      <c r="SJU54" s="160"/>
      <c r="SJV54" s="160"/>
      <c r="SJW54" s="160"/>
      <c r="SJX54" s="160"/>
      <c r="SJY54" s="160"/>
      <c r="SJZ54" s="160"/>
      <c r="SKA54" s="160"/>
      <c r="SKB54" s="160"/>
      <c r="SKC54" s="160"/>
      <c r="SKD54" s="160"/>
      <c r="SKE54" s="160"/>
      <c r="SKF54" s="160"/>
      <c r="SKG54" s="160"/>
      <c r="SKH54" s="160"/>
      <c r="SKI54" s="160"/>
      <c r="SKJ54" s="160"/>
      <c r="SKK54" s="160"/>
      <c r="SKL54" s="160"/>
      <c r="SKM54" s="160"/>
      <c r="SKN54" s="160"/>
      <c r="SKO54" s="160"/>
      <c r="SKP54" s="160"/>
      <c r="SKQ54" s="160"/>
      <c r="SKR54" s="160"/>
      <c r="SKS54" s="160"/>
      <c r="SKT54" s="160"/>
      <c r="SKU54" s="160"/>
      <c r="SKV54" s="160"/>
      <c r="SKW54" s="160"/>
      <c r="SKX54" s="160"/>
      <c r="SKY54" s="160"/>
      <c r="SKZ54" s="160"/>
      <c r="SLA54" s="160"/>
      <c r="SLB54" s="160"/>
      <c r="SLC54" s="160"/>
      <c r="SLD54" s="160"/>
      <c r="SLE54" s="160"/>
      <c r="SLF54" s="160"/>
      <c r="SLG54" s="160"/>
      <c r="SLH54" s="160"/>
      <c r="SLI54" s="160"/>
      <c r="SLJ54" s="160"/>
      <c r="SLK54" s="160"/>
      <c r="SLL54" s="160"/>
      <c r="SLM54" s="160"/>
      <c r="SLN54" s="160"/>
      <c r="SLO54" s="160"/>
      <c r="SLP54" s="160"/>
      <c r="SLQ54" s="160"/>
      <c r="SLR54" s="160"/>
      <c r="SLS54" s="160"/>
      <c r="SLT54" s="160"/>
      <c r="SLU54" s="160"/>
      <c r="SLV54" s="160"/>
      <c r="SLW54" s="160"/>
      <c r="SLX54" s="160"/>
      <c r="SLY54" s="160"/>
      <c r="SLZ54" s="160"/>
      <c r="SMA54" s="160"/>
      <c r="SMB54" s="160"/>
      <c r="SMC54" s="160"/>
      <c r="SMD54" s="160"/>
      <c r="SME54" s="160"/>
      <c r="SMF54" s="160"/>
      <c r="SMG54" s="160"/>
      <c r="SMH54" s="160"/>
      <c r="SMI54" s="160"/>
      <c r="SMJ54" s="160"/>
      <c r="SMK54" s="160"/>
      <c r="SML54" s="160"/>
      <c r="SMM54" s="160"/>
      <c r="SMN54" s="160"/>
      <c r="SMO54" s="160"/>
      <c r="SMP54" s="160"/>
      <c r="SMQ54" s="160"/>
      <c r="SMR54" s="160"/>
      <c r="SMS54" s="160"/>
      <c r="SMT54" s="160"/>
      <c r="SMU54" s="160"/>
      <c r="SMV54" s="160"/>
      <c r="SMW54" s="160"/>
      <c r="SMX54" s="160"/>
      <c r="SMY54" s="160"/>
      <c r="SMZ54" s="160"/>
      <c r="SNA54" s="160"/>
      <c r="SNB54" s="160"/>
      <c r="SNC54" s="160"/>
      <c r="SND54" s="160"/>
      <c r="SNE54" s="160"/>
      <c r="SNF54" s="160"/>
      <c r="SNG54" s="160"/>
      <c r="SNH54" s="160"/>
      <c r="SNI54" s="160"/>
      <c r="SNJ54" s="160"/>
      <c r="SNK54" s="160"/>
      <c r="SNL54" s="160"/>
      <c r="SNM54" s="160"/>
      <c r="SNN54" s="160"/>
      <c r="SNO54" s="160"/>
      <c r="SNP54" s="160"/>
      <c r="SNQ54" s="160"/>
      <c r="SNR54" s="160"/>
      <c r="SNS54" s="160"/>
      <c r="SNT54" s="160"/>
      <c r="SNU54" s="160"/>
      <c r="SNV54" s="160"/>
      <c r="SNW54" s="160"/>
      <c r="SNX54" s="160"/>
      <c r="SNY54" s="160"/>
      <c r="SNZ54" s="160"/>
      <c r="SOA54" s="160"/>
      <c r="SOB54" s="160"/>
      <c r="SOC54" s="160"/>
      <c r="SOD54" s="160"/>
      <c r="SOE54" s="160"/>
      <c r="SOF54" s="160"/>
      <c r="SOG54" s="160"/>
      <c r="SOH54" s="160"/>
      <c r="SOI54" s="160"/>
      <c r="SOJ54" s="160"/>
      <c r="SOK54" s="160"/>
      <c r="SOL54" s="160"/>
      <c r="SOM54" s="160"/>
      <c r="SON54" s="160"/>
      <c r="SOO54" s="160"/>
      <c r="SOP54" s="160"/>
      <c r="SOQ54" s="160"/>
      <c r="SOR54" s="160"/>
      <c r="SOS54" s="160"/>
      <c r="SOT54" s="160"/>
      <c r="SOU54" s="160"/>
      <c r="SOV54" s="160"/>
      <c r="SOW54" s="160"/>
      <c r="SOX54" s="160"/>
      <c r="SOY54" s="160"/>
      <c r="SOZ54" s="160"/>
      <c r="SPA54" s="160"/>
      <c r="SPB54" s="160"/>
      <c r="SPC54" s="160"/>
      <c r="SPD54" s="160"/>
      <c r="SPE54" s="160"/>
      <c r="SPF54" s="160"/>
      <c r="SPG54" s="160"/>
      <c r="SPH54" s="160"/>
      <c r="SPI54" s="160"/>
      <c r="SPJ54" s="160"/>
      <c r="SPK54" s="160"/>
      <c r="SPL54" s="160"/>
      <c r="SPM54" s="160"/>
      <c r="SPN54" s="160"/>
      <c r="SPO54" s="160"/>
      <c r="SPP54" s="160"/>
      <c r="SPQ54" s="160"/>
      <c r="SPR54" s="160"/>
      <c r="SPS54" s="160"/>
      <c r="SPT54" s="160"/>
      <c r="SPU54" s="160"/>
      <c r="SPV54" s="160"/>
      <c r="SPW54" s="160"/>
      <c r="SPX54" s="160"/>
      <c r="SPY54" s="160"/>
      <c r="SPZ54" s="160"/>
      <c r="SQA54" s="160"/>
      <c r="SQB54" s="160"/>
      <c r="SQC54" s="160"/>
      <c r="SQD54" s="160"/>
      <c r="SQE54" s="160"/>
      <c r="SQF54" s="160"/>
      <c r="SQG54" s="160"/>
      <c r="SQH54" s="160"/>
      <c r="SQI54" s="160"/>
      <c r="SQJ54" s="160"/>
      <c r="SQK54" s="160"/>
      <c r="SQL54" s="160"/>
      <c r="SQM54" s="160"/>
      <c r="SQN54" s="160"/>
      <c r="SQO54" s="160"/>
      <c r="SQP54" s="160"/>
      <c r="SQQ54" s="160"/>
      <c r="SQR54" s="160"/>
      <c r="SQS54" s="160"/>
      <c r="SQT54" s="160"/>
      <c r="SQU54" s="160"/>
      <c r="SQV54" s="160"/>
      <c r="SQW54" s="160"/>
      <c r="SQX54" s="160"/>
      <c r="SQY54" s="160"/>
      <c r="SQZ54" s="160"/>
      <c r="SRA54" s="160"/>
      <c r="SRB54" s="160"/>
      <c r="SRC54" s="160"/>
      <c r="SRD54" s="160"/>
      <c r="SRE54" s="160"/>
      <c r="SRF54" s="160"/>
      <c r="SRG54" s="160"/>
      <c r="SRH54" s="160"/>
      <c r="SRI54" s="160"/>
      <c r="SRJ54" s="160"/>
      <c r="SRK54" s="160"/>
      <c r="SRL54" s="160"/>
      <c r="SRM54" s="160"/>
      <c r="SRN54" s="160"/>
      <c r="SRO54" s="160"/>
      <c r="SRP54" s="160"/>
      <c r="SRQ54" s="160"/>
      <c r="SRR54" s="160"/>
      <c r="SRS54" s="160"/>
      <c r="SRT54" s="160"/>
      <c r="SRU54" s="160"/>
      <c r="SRV54" s="160"/>
      <c r="SRW54" s="160"/>
      <c r="SRX54" s="160"/>
      <c r="SRY54" s="160"/>
      <c r="SRZ54" s="160"/>
      <c r="SSA54" s="160"/>
      <c r="SSB54" s="160"/>
      <c r="SSC54" s="160"/>
      <c r="SSD54" s="160"/>
      <c r="SSE54" s="160"/>
      <c r="SSF54" s="160"/>
      <c r="SSG54" s="160"/>
      <c r="SSH54" s="160"/>
      <c r="SSI54" s="160"/>
      <c r="SSJ54" s="160"/>
      <c r="SSK54" s="160"/>
      <c r="SSL54" s="160"/>
      <c r="SSM54" s="160"/>
      <c r="SSN54" s="160"/>
      <c r="SSO54" s="160"/>
      <c r="SSP54" s="160"/>
      <c r="SSQ54" s="160"/>
      <c r="SSR54" s="160"/>
      <c r="SSS54" s="160"/>
      <c r="SST54" s="160"/>
      <c r="SSU54" s="160"/>
      <c r="SSV54" s="160"/>
      <c r="SSW54" s="160"/>
      <c r="SSX54" s="160"/>
      <c r="SSY54" s="160"/>
      <c r="SSZ54" s="160"/>
      <c r="STA54" s="160"/>
      <c r="STB54" s="160"/>
      <c r="STC54" s="160"/>
      <c r="STD54" s="160"/>
      <c r="STE54" s="160"/>
      <c r="STF54" s="160"/>
      <c r="STG54" s="160"/>
      <c r="STH54" s="160"/>
      <c r="STI54" s="160"/>
      <c r="STJ54" s="160"/>
      <c r="STK54" s="160"/>
      <c r="STL54" s="160"/>
      <c r="STM54" s="160"/>
      <c r="STN54" s="160"/>
      <c r="STO54" s="160"/>
      <c r="STP54" s="160"/>
      <c r="STQ54" s="160"/>
      <c r="STR54" s="160"/>
      <c r="STS54" s="160"/>
      <c r="STT54" s="160"/>
      <c r="STU54" s="160"/>
      <c r="STV54" s="160"/>
      <c r="STW54" s="160"/>
      <c r="STX54" s="160"/>
      <c r="STY54" s="160"/>
      <c r="STZ54" s="160"/>
      <c r="SUA54" s="160"/>
      <c r="SUB54" s="160"/>
      <c r="SUC54" s="160"/>
      <c r="SUD54" s="160"/>
      <c r="SUE54" s="160"/>
      <c r="SUF54" s="160"/>
      <c r="SUG54" s="160"/>
      <c r="SUH54" s="160"/>
      <c r="SUI54" s="160"/>
      <c r="SUJ54" s="160"/>
      <c r="SUK54" s="160"/>
      <c r="SUL54" s="160"/>
      <c r="SUM54" s="160"/>
      <c r="SUN54" s="160"/>
      <c r="SUO54" s="160"/>
      <c r="SUP54" s="160"/>
      <c r="SUQ54" s="160"/>
      <c r="SUR54" s="160"/>
      <c r="SUS54" s="160"/>
      <c r="SUT54" s="160"/>
      <c r="SUU54" s="160"/>
      <c r="SUV54" s="160"/>
      <c r="SUW54" s="160"/>
      <c r="SUX54" s="160"/>
      <c r="SUY54" s="160"/>
      <c r="SUZ54" s="160"/>
      <c r="SVA54" s="160"/>
      <c r="SVB54" s="160"/>
      <c r="SVC54" s="160"/>
      <c r="SVD54" s="160"/>
      <c r="SVE54" s="160"/>
      <c r="SVF54" s="160"/>
      <c r="SVG54" s="160"/>
      <c r="SVH54" s="160"/>
      <c r="SVI54" s="160"/>
      <c r="SVJ54" s="160"/>
      <c r="SVK54" s="160"/>
      <c r="SVL54" s="160"/>
      <c r="SVM54" s="160"/>
      <c r="SVN54" s="160"/>
      <c r="SVO54" s="160"/>
      <c r="SVP54" s="160"/>
      <c r="SVQ54" s="160"/>
      <c r="SVR54" s="160"/>
      <c r="SVS54" s="160"/>
      <c r="SVT54" s="160"/>
      <c r="SVU54" s="160"/>
      <c r="SVV54" s="160"/>
      <c r="SVW54" s="160"/>
      <c r="SVX54" s="160"/>
      <c r="SVY54" s="160"/>
      <c r="SVZ54" s="160"/>
      <c r="SWA54" s="160"/>
      <c r="SWB54" s="160"/>
      <c r="SWC54" s="160"/>
      <c r="SWD54" s="160"/>
      <c r="SWE54" s="160"/>
      <c r="SWF54" s="160"/>
      <c r="SWG54" s="160"/>
      <c r="SWH54" s="160"/>
      <c r="SWI54" s="160"/>
      <c r="SWJ54" s="160"/>
      <c r="SWK54" s="160"/>
      <c r="SWL54" s="160"/>
      <c r="SWM54" s="160"/>
      <c r="SWN54" s="160"/>
      <c r="SWO54" s="160"/>
      <c r="SWP54" s="160"/>
      <c r="SWQ54" s="160"/>
      <c r="SWR54" s="160"/>
      <c r="SWS54" s="160"/>
      <c r="SWT54" s="160"/>
      <c r="SWU54" s="160"/>
      <c r="SWV54" s="160"/>
      <c r="SWW54" s="160"/>
      <c r="SWX54" s="160"/>
      <c r="SWY54" s="160"/>
      <c r="SWZ54" s="160"/>
      <c r="SXA54" s="160"/>
      <c r="SXB54" s="160"/>
      <c r="SXC54" s="160"/>
      <c r="SXD54" s="160"/>
      <c r="SXE54" s="160"/>
      <c r="SXF54" s="160"/>
      <c r="SXG54" s="160"/>
      <c r="SXH54" s="160"/>
      <c r="SXI54" s="160"/>
      <c r="SXJ54" s="160"/>
      <c r="SXK54" s="160"/>
      <c r="SXL54" s="160"/>
      <c r="SXM54" s="160"/>
      <c r="SXN54" s="160"/>
      <c r="SXO54" s="160"/>
      <c r="SXP54" s="160"/>
      <c r="SXQ54" s="160"/>
      <c r="SXR54" s="160"/>
      <c r="SXS54" s="160"/>
      <c r="SXT54" s="160"/>
      <c r="SXU54" s="160"/>
      <c r="SXV54" s="160"/>
      <c r="SXW54" s="160"/>
      <c r="SXX54" s="160"/>
      <c r="SXY54" s="160"/>
      <c r="SXZ54" s="160"/>
      <c r="SYA54" s="160"/>
      <c r="SYB54" s="160"/>
      <c r="SYC54" s="160"/>
      <c r="SYD54" s="160"/>
      <c r="SYE54" s="160"/>
      <c r="SYF54" s="160"/>
      <c r="SYG54" s="160"/>
      <c r="SYH54" s="160"/>
      <c r="SYI54" s="160"/>
      <c r="SYJ54" s="160"/>
      <c r="SYK54" s="160"/>
      <c r="SYL54" s="160"/>
      <c r="SYM54" s="160"/>
      <c r="SYN54" s="160"/>
      <c r="SYO54" s="160"/>
      <c r="SYP54" s="160"/>
      <c r="SYQ54" s="160"/>
      <c r="SYR54" s="160"/>
      <c r="SYS54" s="160"/>
      <c r="SYT54" s="160"/>
      <c r="SYU54" s="160"/>
      <c r="SYV54" s="160"/>
      <c r="SYW54" s="160"/>
      <c r="SYX54" s="160"/>
      <c r="SYY54" s="160"/>
      <c r="SYZ54" s="160"/>
      <c r="SZA54" s="160"/>
      <c r="SZB54" s="160"/>
      <c r="SZC54" s="160"/>
      <c r="SZD54" s="160"/>
      <c r="SZE54" s="160"/>
      <c r="SZF54" s="160"/>
      <c r="SZG54" s="160"/>
      <c r="SZH54" s="160"/>
      <c r="SZI54" s="160"/>
      <c r="SZJ54" s="160"/>
      <c r="SZK54" s="160"/>
      <c r="SZL54" s="160"/>
      <c r="SZM54" s="160"/>
      <c r="SZN54" s="160"/>
      <c r="SZO54" s="160"/>
      <c r="SZP54" s="160"/>
      <c r="SZQ54" s="160"/>
      <c r="SZR54" s="160"/>
      <c r="SZS54" s="160"/>
      <c r="SZT54" s="160"/>
      <c r="SZU54" s="160"/>
      <c r="SZV54" s="160"/>
      <c r="SZW54" s="160"/>
      <c r="SZX54" s="160"/>
      <c r="SZY54" s="160"/>
      <c r="SZZ54" s="160"/>
      <c r="TAA54" s="160"/>
      <c r="TAB54" s="160"/>
      <c r="TAC54" s="160"/>
      <c r="TAD54" s="160"/>
      <c r="TAE54" s="160"/>
      <c r="TAF54" s="160"/>
      <c r="TAG54" s="160"/>
      <c r="TAH54" s="160"/>
      <c r="TAI54" s="160"/>
      <c r="TAJ54" s="160"/>
      <c r="TAK54" s="160"/>
      <c r="TAL54" s="160"/>
      <c r="TAM54" s="160"/>
      <c r="TAN54" s="160"/>
      <c r="TAO54" s="160"/>
      <c r="TAP54" s="160"/>
      <c r="TAQ54" s="160"/>
      <c r="TAR54" s="160"/>
      <c r="TAS54" s="160"/>
      <c r="TAT54" s="160"/>
      <c r="TAU54" s="160"/>
      <c r="TAV54" s="160"/>
      <c r="TAW54" s="160"/>
      <c r="TAX54" s="160"/>
      <c r="TAY54" s="160"/>
      <c r="TAZ54" s="160"/>
      <c r="TBA54" s="160"/>
      <c r="TBB54" s="160"/>
      <c r="TBC54" s="160"/>
      <c r="TBD54" s="160"/>
      <c r="TBE54" s="160"/>
      <c r="TBF54" s="160"/>
      <c r="TBG54" s="160"/>
      <c r="TBH54" s="160"/>
      <c r="TBI54" s="160"/>
      <c r="TBJ54" s="160"/>
      <c r="TBK54" s="160"/>
      <c r="TBL54" s="160"/>
      <c r="TBM54" s="160"/>
      <c r="TBN54" s="160"/>
      <c r="TBO54" s="160"/>
      <c r="TBP54" s="160"/>
      <c r="TBQ54" s="160"/>
      <c r="TBR54" s="160"/>
      <c r="TBS54" s="160"/>
      <c r="TBT54" s="160"/>
      <c r="TBU54" s="160"/>
      <c r="TBV54" s="160"/>
      <c r="TBW54" s="160"/>
      <c r="TBX54" s="160"/>
      <c r="TBY54" s="160"/>
      <c r="TBZ54" s="160"/>
      <c r="TCA54" s="160"/>
      <c r="TCB54" s="160"/>
      <c r="TCC54" s="160"/>
      <c r="TCD54" s="160"/>
      <c r="TCE54" s="160"/>
      <c r="TCF54" s="160"/>
      <c r="TCG54" s="160"/>
      <c r="TCH54" s="160"/>
      <c r="TCI54" s="160"/>
      <c r="TCJ54" s="160"/>
      <c r="TCK54" s="160"/>
      <c r="TCL54" s="160"/>
      <c r="TCM54" s="160"/>
      <c r="TCN54" s="160"/>
      <c r="TCO54" s="160"/>
      <c r="TCP54" s="160"/>
      <c r="TCQ54" s="160"/>
      <c r="TCR54" s="160"/>
      <c r="TCS54" s="160"/>
      <c r="TCT54" s="160"/>
      <c r="TCU54" s="160"/>
      <c r="TCV54" s="160"/>
      <c r="TCW54" s="160"/>
      <c r="TCX54" s="160"/>
      <c r="TCY54" s="160"/>
      <c r="TCZ54" s="160"/>
      <c r="TDA54" s="160"/>
      <c r="TDB54" s="160"/>
      <c r="TDC54" s="160"/>
      <c r="TDD54" s="160"/>
      <c r="TDE54" s="160"/>
      <c r="TDF54" s="160"/>
      <c r="TDG54" s="160"/>
      <c r="TDH54" s="160"/>
      <c r="TDI54" s="160"/>
      <c r="TDJ54" s="160"/>
      <c r="TDK54" s="160"/>
      <c r="TDL54" s="160"/>
      <c r="TDM54" s="160"/>
      <c r="TDN54" s="160"/>
      <c r="TDO54" s="160"/>
      <c r="TDP54" s="160"/>
      <c r="TDQ54" s="160"/>
      <c r="TDR54" s="160"/>
      <c r="TDS54" s="160"/>
      <c r="TDT54" s="160"/>
      <c r="TDU54" s="160"/>
      <c r="TDV54" s="160"/>
      <c r="TDW54" s="160"/>
      <c r="TDX54" s="160"/>
      <c r="TDY54" s="160"/>
      <c r="TDZ54" s="160"/>
      <c r="TEA54" s="160"/>
      <c r="TEB54" s="160"/>
      <c r="TEC54" s="160"/>
      <c r="TED54" s="160"/>
      <c r="TEE54" s="160"/>
      <c r="TEF54" s="160"/>
      <c r="TEG54" s="160"/>
      <c r="TEH54" s="160"/>
      <c r="TEI54" s="160"/>
      <c r="TEJ54" s="160"/>
      <c r="TEK54" s="160"/>
      <c r="TEL54" s="160"/>
      <c r="TEM54" s="160"/>
      <c r="TEN54" s="160"/>
      <c r="TEO54" s="160"/>
      <c r="TEP54" s="160"/>
      <c r="TEQ54" s="160"/>
      <c r="TER54" s="160"/>
      <c r="TES54" s="160"/>
      <c r="TET54" s="160"/>
      <c r="TEU54" s="160"/>
      <c r="TEV54" s="160"/>
      <c r="TEW54" s="160"/>
      <c r="TEX54" s="160"/>
      <c r="TEY54" s="160"/>
      <c r="TEZ54" s="160"/>
      <c r="TFA54" s="160"/>
      <c r="TFB54" s="160"/>
      <c r="TFC54" s="160"/>
      <c r="TFD54" s="160"/>
      <c r="TFE54" s="160"/>
      <c r="TFF54" s="160"/>
      <c r="TFG54" s="160"/>
      <c r="TFH54" s="160"/>
      <c r="TFI54" s="160"/>
      <c r="TFJ54" s="160"/>
      <c r="TFK54" s="160"/>
      <c r="TFL54" s="160"/>
      <c r="TFM54" s="160"/>
      <c r="TFN54" s="160"/>
      <c r="TFO54" s="160"/>
      <c r="TFP54" s="160"/>
      <c r="TFQ54" s="160"/>
      <c r="TFR54" s="160"/>
      <c r="TFS54" s="160"/>
      <c r="TFT54" s="160"/>
      <c r="TFU54" s="160"/>
      <c r="TFV54" s="160"/>
      <c r="TFW54" s="160"/>
      <c r="TFX54" s="160"/>
      <c r="TFY54" s="160"/>
      <c r="TFZ54" s="160"/>
      <c r="TGA54" s="160"/>
      <c r="TGB54" s="160"/>
      <c r="TGC54" s="160"/>
      <c r="TGD54" s="160"/>
      <c r="TGE54" s="160"/>
      <c r="TGF54" s="160"/>
      <c r="TGG54" s="160"/>
      <c r="TGH54" s="160"/>
      <c r="TGI54" s="160"/>
      <c r="TGJ54" s="160"/>
      <c r="TGK54" s="160"/>
      <c r="TGL54" s="160"/>
      <c r="TGM54" s="160"/>
      <c r="TGN54" s="160"/>
      <c r="TGO54" s="160"/>
      <c r="TGP54" s="160"/>
      <c r="TGQ54" s="160"/>
      <c r="TGR54" s="160"/>
      <c r="TGS54" s="160"/>
      <c r="TGT54" s="160"/>
      <c r="TGU54" s="160"/>
      <c r="TGV54" s="160"/>
      <c r="TGW54" s="160"/>
      <c r="TGX54" s="160"/>
      <c r="TGY54" s="160"/>
      <c r="TGZ54" s="160"/>
      <c r="THA54" s="160"/>
      <c r="THB54" s="160"/>
      <c r="THC54" s="160"/>
      <c r="THD54" s="160"/>
      <c r="THE54" s="160"/>
      <c r="THF54" s="160"/>
      <c r="THG54" s="160"/>
      <c r="THH54" s="160"/>
      <c r="THI54" s="160"/>
      <c r="THJ54" s="160"/>
      <c r="THK54" s="160"/>
      <c r="THL54" s="160"/>
      <c r="THM54" s="160"/>
      <c r="THN54" s="160"/>
      <c r="THO54" s="160"/>
      <c r="THP54" s="160"/>
      <c r="THQ54" s="160"/>
      <c r="THR54" s="160"/>
      <c r="THS54" s="160"/>
      <c r="THT54" s="160"/>
      <c r="THU54" s="160"/>
      <c r="THV54" s="160"/>
      <c r="THW54" s="160"/>
      <c r="THX54" s="160"/>
      <c r="THY54" s="160"/>
      <c r="THZ54" s="160"/>
      <c r="TIA54" s="160"/>
      <c r="TIB54" s="160"/>
      <c r="TIC54" s="160"/>
      <c r="TID54" s="160"/>
      <c r="TIE54" s="160"/>
      <c r="TIF54" s="160"/>
      <c r="TIG54" s="160"/>
      <c r="TIH54" s="160"/>
      <c r="TII54" s="160"/>
      <c r="TIJ54" s="160"/>
      <c r="TIK54" s="160"/>
      <c r="TIL54" s="160"/>
      <c r="TIM54" s="160"/>
      <c r="TIN54" s="160"/>
      <c r="TIO54" s="160"/>
      <c r="TIP54" s="160"/>
      <c r="TIQ54" s="160"/>
      <c r="TIR54" s="160"/>
      <c r="TIS54" s="160"/>
      <c r="TIT54" s="160"/>
      <c r="TIU54" s="160"/>
      <c r="TIV54" s="160"/>
      <c r="TIW54" s="160"/>
      <c r="TIX54" s="160"/>
      <c r="TIY54" s="160"/>
      <c r="TIZ54" s="160"/>
      <c r="TJA54" s="160"/>
      <c r="TJB54" s="160"/>
      <c r="TJC54" s="160"/>
      <c r="TJD54" s="160"/>
      <c r="TJE54" s="160"/>
      <c r="TJF54" s="160"/>
      <c r="TJG54" s="160"/>
      <c r="TJH54" s="160"/>
      <c r="TJI54" s="160"/>
      <c r="TJJ54" s="160"/>
      <c r="TJK54" s="160"/>
      <c r="TJL54" s="160"/>
      <c r="TJM54" s="160"/>
      <c r="TJN54" s="160"/>
      <c r="TJO54" s="160"/>
      <c r="TJP54" s="160"/>
      <c r="TJQ54" s="160"/>
      <c r="TJR54" s="160"/>
      <c r="TJS54" s="160"/>
      <c r="TJT54" s="160"/>
      <c r="TJU54" s="160"/>
      <c r="TJV54" s="160"/>
      <c r="TJW54" s="160"/>
      <c r="TJX54" s="160"/>
      <c r="TJY54" s="160"/>
      <c r="TJZ54" s="160"/>
      <c r="TKA54" s="160"/>
      <c r="TKB54" s="160"/>
      <c r="TKC54" s="160"/>
      <c r="TKD54" s="160"/>
      <c r="TKE54" s="160"/>
      <c r="TKF54" s="160"/>
      <c r="TKG54" s="160"/>
      <c r="TKH54" s="160"/>
      <c r="TKI54" s="160"/>
      <c r="TKJ54" s="160"/>
      <c r="TKK54" s="160"/>
      <c r="TKL54" s="160"/>
      <c r="TKM54" s="160"/>
      <c r="TKN54" s="160"/>
      <c r="TKO54" s="160"/>
      <c r="TKP54" s="160"/>
      <c r="TKQ54" s="160"/>
      <c r="TKR54" s="160"/>
      <c r="TKS54" s="160"/>
      <c r="TKT54" s="160"/>
      <c r="TKU54" s="160"/>
      <c r="TKV54" s="160"/>
      <c r="TKW54" s="160"/>
      <c r="TKX54" s="160"/>
      <c r="TKY54" s="160"/>
      <c r="TKZ54" s="160"/>
      <c r="TLA54" s="160"/>
      <c r="TLB54" s="160"/>
      <c r="TLC54" s="160"/>
      <c r="TLD54" s="160"/>
      <c r="TLE54" s="160"/>
      <c r="TLF54" s="160"/>
      <c r="TLG54" s="160"/>
      <c r="TLH54" s="160"/>
      <c r="TLI54" s="160"/>
      <c r="TLJ54" s="160"/>
      <c r="TLK54" s="160"/>
      <c r="TLL54" s="160"/>
      <c r="TLM54" s="160"/>
      <c r="TLN54" s="160"/>
      <c r="TLO54" s="160"/>
      <c r="TLP54" s="160"/>
      <c r="TLQ54" s="160"/>
      <c r="TLR54" s="160"/>
      <c r="TLS54" s="160"/>
      <c r="TLT54" s="160"/>
      <c r="TLU54" s="160"/>
      <c r="TLV54" s="160"/>
      <c r="TLW54" s="160"/>
      <c r="TLX54" s="160"/>
      <c r="TLY54" s="160"/>
      <c r="TLZ54" s="160"/>
      <c r="TMA54" s="160"/>
      <c r="TMB54" s="160"/>
      <c r="TMC54" s="160"/>
      <c r="TMD54" s="160"/>
      <c r="TME54" s="160"/>
      <c r="TMF54" s="160"/>
      <c r="TMG54" s="160"/>
      <c r="TMH54" s="160"/>
      <c r="TMI54" s="160"/>
      <c r="TMJ54" s="160"/>
      <c r="TMK54" s="160"/>
      <c r="TML54" s="160"/>
      <c r="TMM54" s="160"/>
      <c r="TMN54" s="160"/>
      <c r="TMO54" s="160"/>
      <c r="TMP54" s="160"/>
      <c r="TMQ54" s="160"/>
      <c r="TMR54" s="160"/>
      <c r="TMS54" s="160"/>
      <c r="TMT54" s="160"/>
      <c r="TMU54" s="160"/>
      <c r="TMV54" s="160"/>
      <c r="TMW54" s="160"/>
      <c r="TMX54" s="160"/>
      <c r="TMY54" s="160"/>
      <c r="TMZ54" s="160"/>
      <c r="TNA54" s="160"/>
      <c r="TNB54" s="160"/>
      <c r="TNC54" s="160"/>
      <c r="TND54" s="160"/>
      <c r="TNE54" s="160"/>
      <c r="TNF54" s="160"/>
      <c r="TNG54" s="160"/>
      <c r="TNH54" s="160"/>
      <c r="TNI54" s="160"/>
      <c r="TNJ54" s="160"/>
      <c r="TNK54" s="160"/>
      <c r="TNL54" s="160"/>
      <c r="TNM54" s="160"/>
      <c r="TNN54" s="160"/>
      <c r="TNO54" s="160"/>
      <c r="TNP54" s="160"/>
      <c r="TNQ54" s="160"/>
      <c r="TNR54" s="160"/>
      <c r="TNS54" s="160"/>
      <c r="TNT54" s="160"/>
      <c r="TNU54" s="160"/>
      <c r="TNV54" s="160"/>
      <c r="TNW54" s="160"/>
      <c r="TNX54" s="160"/>
      <c r="TNY54" s="160"/>
      <c r="TNZ54" s="160"/>
      <c r="TOA54" s="160"/>
      <c r="TOB54" s="160"/>
      <c r="TOC54" s="160"/>
      <c r="TOD54" s="160"/>
      <c r="TOE54" s="160"/>
      <c r="TOF54" s="160"/>
      <c r="TOG54" s="160"/>
      <c r="TOH54" s="160"/>
      <c r="TOI54" s="160"/>
      <c r="TOJ54" s="160"/>
      <c r="TOK54" s="160"/>
      <c r="TOL54" s="160"/>
      <c r="TOM54" s="160"/>
      <c r="TON54" s="160"/>
      <c r="TOO54" s="160"/>
      <c r="TOP54" s="160"/>
      <c r="TOQ54" s="160"/>
      <c r="TOR54" s="160"/>
      <c r="TOS54" s="160"/>
      <c r="TOT54" s="160"/>
      <c r="TOU54" s="160"/>
      <c r="TOV54" s="160"/>
      <c r="TOW54" s="160"/>
      <c r="TOX54" s="160"/>
      <c r="TOY54" s="160"/>
      <c r="TOZ54" s="160"/>
      <c r="TPA54" s="160"/>
      <c r="TPB54" s="160"/>
      <c r="TPC54" s="160"/>
      <c r="TPD54" s="160"/>
      <c r="TPE54" s="160"/>
      <c r="TPF54" s="160"/>
      <c r="TPG54" s="160"/>
      <c r="TPH54" s="160"/>
      <c r="TPI54" s="160"/>
      <c r="TPJ54" s="160"/>
      <c r="TPK54" s="160"/>
      <c r="TPL54" s="160"/>
      <c r="TPM54" s="160"/>
      <c r="TPN54" s="160"/>
      <c r="TPO54" s="160"/>
      <c r="TPP54" s="160"/>
      <c r="TPQ54" s="160"/>
      <c r="TPR54" s="160"/>
      <c r="TPS54" s="160"/>
      <c r="TPT54" s="160"/>
      <c r="TPU54" s="160"/>
      <c r="TPV54" s="160"/>
      <c r="TPW54" s="160"/>
      <c r="TPX54" s="160"/>
      <c r="TPY54" s="160"/>
      <c r="TPZ54" s="160"/>
      <c r="TQA54" s="160"/>
      <c r="TQB54" s="160"/>
      <c r="TQC54" s="160"/>
      <c r="TQD54" s="160"/>
      <c r="TQE54" s="160"/>
      <c r="TQF54" s="160"/>
      <c r="TQG54" s="160"/>
      <c r="TQH54" s="160"/>
      <c r="TQI54" s="160"/>
      <c r="TQJ54" s="160"/>
      <c r="TQK54" s="160"/>
      <c r="TQL54" s="160"/>
      <c r="TQM54" s="160"/>
      <c r="TQN54" s="160"/>
      <c r="TQO54" s="160"/>
      <c r="TQP54" s="160"/>
      <c r="TQQ54" s="160"/>
      <c r="TQR54" s="160"/>
      <c r="TQS54" s="160"/>
      <c r="TQT54" s="160"/>
      <c r="TQU54" s="160"/>
      <c r="TQV54" s="160"/>
      <c r="TQW54" s="160"/>
      <c r="TQX54" s="160"/>
      <c r="TQY54" s="160"/>
      <c r="TQZ54" s="160"/>
      <c r="TRA54" s="160"/>
      <c r="TRB54" s="160"/>
      <c r="TRC54" s="160"/>
      <c r="TRD54" s="160"/>
      <c r="TRE54" s="160"/>
      <c r="TRF54" s="160"/>
      <c r="TRG54" s="160"/>
      <c r="TRH54" s="160"/>
      <c r="TRI54" s="160"/>
      <c r="TRJ54" s="160"/>
      <c r="TRK54" s="160"/>
      <c r="TRL54" s="160"/>
      <c r="TRM54" s="160"/>
      <c r="TRN54" s="160"/>
      <c r="TRO54" s="160"/>
      <c r="TRP54" s="160"/>
      <c r="TRQ54" s="160"/>
      <c r="TRR54" s="160"/>
      <c r="TRS54" s="160"/>
      <c r="TRT54" s="160"/>
      <c r="TRU54" s="160"/>
      <c r="TRV54" s="160"/>
      <c r="TRW54" s="160"/>
      <c r="TRX54" s="160"/>
      <c r="TRY54" s="160"/>
      <c r="TRZ54" s="160"/>
      <c r="TSA54" s="160"/>
      <c r="TSB54" s="160"/>
      <c r="TSC54" s="160"/>
      <c r="TSD54" s="160"/>
      <c r="TSE54" s="160"/>
      <c r="TSF54" s="160"/>
      <c r="TSG54" s="160"/>
      <c r="TSH54" s="160"/>
      <c r="TSI54" s="160"/>
      <c r="TSJ54" s="160"/>
      <c r="TSK54" s="160"/>
      <c r="TSL54" s="160"/>
      <c r="TSM54" s="160"/>
      <c r="TSN54" s="160"/>
      <c r="TSO54" s="160"/>
      <c r="TSP54" s="160"/>
      <c r="TSQ54" s="160"/>
      <c r="TSR54" s="160"/>
      <c r="TSS54" s="160"/>
      <c r="TST54" s="160"/>
      <c r="TSU54" s="160"/>
      <c r="TSV54" s="160"/>
      <c r="TSW54" s="160"/>
      <c r="TSX54" s="160"/>
      <c r="TSY54" s="160"/>
      <c r="TSZ54" s="160"/>
      <c r="TTA54" s="160"/>
      <c r="TTB54" s="160"/>
      <c r="TTC54" s="160"/>
      <c r="TTD54" s="160"/>
      <c r="TTE54" s="160"/>
      <c r="TTF54" s="160"/>
      <c r="TTG54" s="160"/>
      <c r="TTH54" s="160"/>
      <c r="TTI54" s="160"/>
      <c r="TTJ54" s="160"/>
      <c r="TTK54" s="160"/>
      <c r="TTL54" s="160"/>
      <c r="TTM54" s="160"/>
      <c r="TTN54" s="160"/>
      <c r="TTO54" s="160"/>
      <c r="TTP54" s="160"/>
      <c r="TTQ54" s="160"/>
      <c r="TTR54" s="160"/>
      <c r="TTS54" s="160"/>
      <c r="TTT54" s="160"/>
      <c r="TTU54" s="160"/>
      <c r="TTV54" s="160"/>
      <c r="TTW54" s="160"/>
      <c r="TTX54" s="160"/>
      <c r="TTY54" s="160"/>
      <c r="TTZ54" s="160"/>
      <c r="TUA54" s="160"/>
      <c r="TUB54" s="160"/>
      <c r="TUC54" s="160"/>
      <c r="TUD54" s="160"/>
      <c r="TUE54" s="160"/>
      <c r="TUF54" s="160"/>
      <c r="TUG54" s="160"/>
      <c r="TUH54" s="160"/>
      <c r="TUI54" s="160"/>
      <c r="TUJ54" s="160"/>
      <c r="TUK54" s="160"/>
      <c r="TUL54" s="160"/>
      <c r="TUM54" s="160"/>
      <c r="TUN54" s="160"/>
      <c r="TUO54" s="160"/>
      <c r="TUP54" s="160"/>
      <c r="TUQ54" s="160"/>
      <c r="TUR54" s="160"/>
      <c r="TUS54" s="160"/>
      <c r="TUT54" s="160"/>
      <c r="TUU54" s="160"/>
      <c r="TUV54" s="160"/>
      <c r="TUW54" s="160"/>
      <c r="TUX54" s="160"/>
      <c r="TUY54" s="160"/>
      <c r="TUZ54" s="160"/>
      <c r="TVA54" s="160"/>
      <c r="TVB54" s="160"/>
      <c r="TVC54" s="160"/>
      <c r="TVD54" s="160"/>
      <c r="TVE54" s="160"/>
      <c r="TVF54" s="160"/>
      <c r="TVG54" s="160"/>
      <c r="TVH54" s="160"/>
      <c r="TVI54" s="160"/>
      <c r="TVJ54" s="160"/>
      <c r="TVK54" s="160"/>
      <c r="TVL54" s="160"/>
      <c r="TVM54" s="160"/>
      <c r="TVN54" s="160"/>
      <c r="TVO54" s="160"/>
      <c r="TVP54" s="160"/>
      <c r="TVQ54" s="160"/>
      <c r="TVR54" s="160"/>
      <c r="TVS54" s="160"/>
      <c r="TVT54" s="160"/>
      <c r="TVU54" s="160"/>
      <c r="TVV54" s="160"/>
      <c r="TVW54" s="160"/>
      <c r="TVX54" s="160"/>
      <c r="TVY54" s="160"/>
      <c r="TVZ54" s="160"/>
      <c r="TWA54" s="160"/>
      <c r="TWB54" s="160"/>
      <c r="TWC54" s="160"/>
      <c r="TWD54" s="160"/>
      <c r="TWE54" s="160"/>
      <c r="TWF54" s="160"/>
      <c r="TWG54" s="160"/>
      <c r="TWH54" s="160"/>
      <c r="TWI54" s="160"/>
      <c r="TWJ54" s="160"/>
      <c r="TWK54" s="160"/>
      <c r="TWL54" s="160"/>
      <c r="TWM54" s="160"/>
      <c r="TWN54" s="160"/>
      <c r="TWO54" s="160"/>
      <c r="TWP54" s="160"/>
      <c r="TWQ54" s="160"/>
      <c r="TWR54" s="160"/>
      <c r="TWS54" s="160"/>
      <c r="TWT54" s="160"/>
      <c r="TWU54" s="160"/>
      <c r="TWV54" s="160"/>
      <c r="TWW54" s="160"/>
      <c r="TWX54" s="160"/>
      <c r="TWY54" s="160"/>
      <c r="TWZ54" s="160"/>
      <c r="TXA54" s="160"/>
      <c r="TXB54" s="160"/>
      <c r="TXC54" s="160"/>
      <c r="TXD54" s="160"/>
      <c r="TXE54" s="160"/>
      <c r="TXF54" s="160"/>
      <c r="TXG54" s="160"/>
      <c r="TXH54" s="160"/>
      <c r="TXI54" s="160"/>
      <c r="TXJ54" s="160"/>
      <c r="TXK54" s="160"/>
      <c r="TXL54" s="160"/>
      <c r="TXM54" s="160"/>
      <c r="TXN54" s="160"/>
      <c r="TXO54" s="160"/>
      <c r="TXP54" s="160"/>
      <c r="TXQ54" s="160"/>
      <c r="TXR54" s="160"/>
      <c r="TXS54" s="160"/>
      <c r="TXT54" s="160"/>
      <c r="TXU54" s="160"/>
      <c r="TXV54" s="160"/>
      <c r="TXW54" s="160"/>
      <c r="TXX54" s="160"/>
      <c r="TXY54" s="160"/>
      <c r="TXZ54" s="160"/>
      <c r="TYA54" s="160"/>
      <c r="TYB54" s="160"/>
      <c r="TYC54" s="160"/>
      <c r="TYD54" s="160"/>
      <c r="TYE54" s="160"/>
      <c r="TYF54" s="160"/>
      <c r="TYG54" s="160"/>
      <c r="TYH54" s="160"/>
      <c r="TYI54" s="160"/>
      <c r="TYJ54" s="160"/>
      <c r="TYK54" s="160"/>
      <c r="TYL54" s="160"/>
      <c r="TYM54" s="160"/>
      <c r="TYN54" s="160"/>
      <c r="TYO54" s="160"/>
      <c r="TYP54" s="160"/>
      <c r="TYQ54" s="160"/>
      <c r="TYR54" s="160"/>
      <c r="TYS54" s="160"/>
      <c r="TYT54" s="160"/>
      <c r="TYU54" s="160"/>
      <c r="TYV54" s="160"/>
      <c r="TYW54" s="160"/>
      <c r="TYX54" s="160"/>
      <c r="TYY54" s="160"/>
      <c r="TYZ54" s="160"/>
      <c r="TZA54" s="160"/>
      <c r="TZB54" s="160"/>
      <c r="TZC54" s="160"/>
      <c r="TZD54" s="160"/>
      <c r="TZE54" s="160"/>
      <c r="TZF54" s="160"/>
      <c r="TZG54" s="160"/>
      <c r="TZH54" s="160"/>
      <c r="TZI54" s="160"/>
      <c r="TZJ54" s="160"/>
      <c r="TZK54" s="160"/>
      <c r="TZL54" s="160"/>
      <c r="TZM54" s="160"/>
      <c r="TZN54" s="160"/>
      <c r="TZO54" s="160"/>
      <c r="TZP54" s="160"/>
      <c r="TZQ54" s="160"/>
      <c r="TZR54" s="160"/>
      <c r="TZS54" s="160"/>
      <c r="TZT54" s="160"/>
      <c r="TZU54" s="160"/>
      <c r="TZV54" s="160"/>
      <c r="TZW54" s="160"/>
      <c r="TZX54" s="160"/>
      <c r="TZY54" s="160"/>
      <c r="TZZ54" s="160"/>
      <c r="UAA54" s="160"/>
      <c r="UAB54" s="160"/>
      <c r="UAC54" s="160"/>
      <c r="UAD54" s="160"/>
      <c r="UAE54" s="160"/>
      <c r="UAF54" s="160"/>
      <c r="UAG54" s="160"/>
      <c r="UAH54" s="160"/>
      <c r="UAI54" s="160"/>
      <c r="UAJ54" s="160"/>
      <c r="UAK54" s="160"/>
      <c r="UAL54" s="160"/>
      <c r="UAM54" s="160"/>
      <c r="UAN54" s="160"/>
      <c r="UAO54" s="160"/>
      <c r="UAP54" s="160"/>
      <c r="UAQ54" s="160"/>
      <c r="UAR54" s="160"/>
      <c r="UAS54" s="160"/>
      <c r="UAT54" s="160"/>
      <c r="UAU54" s="160"/>
      <c r="UAV54" s="160"/>
      <c r="UAW54" s="160"/>
      <c r="UAX54" s="160"/>
      <c r="UAY54" s="160"/>
      <c r="UAZ54" s="160"/>
      <c r="UBA54" s="160"/>
      <c r="UBB54" s="160"/>
      <c r="UBC54" s="160"/>
      <c r="UBD54" s="160"/>
      <c r="UBE54" s="160"/>
      <c r="UBF54" s="160"/>
      <c r="UBG54" s="160"/>
      <c r="UBH54" s="160"/>
      <c r="UBI54" s="160"/>
      <c r="UBJ54" s="160"/>
      <c r="UBK54" s="160"/>
      <c r="UBL54" s="160"/>
      <c r="UBM54" s="160"/>
      <c r="UBN54" s="160"/>
      <c r="UBO54" s="160"/>
      <c r="UBP54" s="160"/>
      <c r="UBQ54" s="160"/>
      <c r="UBR54" s="160"/>
      <c r="UBS54" s="160"/>
      <c r="UBT54" s="160"/>
      <c r="UBU54" s="160"/>
      <c r="UBV54" s="160"/>
      <c r="UBW54" s="160"/>
      <c r="UBX54" s="160"/>
      <c r="UBY54" s="160"/>
      <c r="UBZ54" s="160"/>
      <c r="UCA54" s="160"/>
      <c r="UCB54" s="160"/>
      <c r="UCC54" s="160"/>
      <c r="UCD54" s="160"/>
      <c r="UCE54" s="160"/>
      <c r="UCF54" s="160"/>
      <c r="UCG54" s="160"/>
      <c r="UCH54" s="160"/>
      <c r="UCI54" s="160"/>
      <c r="UCJ54" s="160"/>
      <c r="UCK54" s="160"/>
      <c r="UCL54" s="160"/>
      <c r="UCM54" s="160"/>
      <c r="UCN54" s="160"/>
      <c r="UCO54" s="160"/>
      <c r="UCP54" s="160"/>
      <c r="UCQ54" s="160"/>
      <c r="UCR54" s="160"/>
      <c r="UCS54" s="160"/>
      <c r="UCT54" s="160"/>
      <c r="UCU54" s="160"/>
      <c r="UCV54" s="160"/>
      <c r="UCW54" s="160"/>
      <c r="UCX54" s="160"/>
      <c r="UCY54" s="160"/>
      <c r="UCZ54" s="160"/>
      <c r="UDA54" s="160"/>
      <c r="UDB54" s="160"/>
      <c r="UDC54" s="160"/>
      <c r="UDD54" s="160"/>
      <c r="UDE54" s="160"/>
      <c r="UDF54" s="160"/>
      <c r="UDG54" s="160"/>
      <c r="UDH54" s="160"/>
      <c r="UDI54" s="160"/>
      <c r="UDJ54" s="160"/>
      <c r="UDK54" s="160"/>
      <c r="UDL54" s="160"/>
      <c r="UDM54" s="160"/>
      <c r="UDN54" s="160"/>
      <c r="UDO54" s="160"/>
      <c r="UDP54" s="160"/>
      <c r="UDQ54" s="160"/>
      <c r="UDR54" s="160"/>
      <c r="UDS54" s="160"/>
      <c r="UDT54" s="160"/>
      <c r="UDU54" s="160"/>
      <c r="UDV54" s="160"/>
      <c r="UDW54" s="160"/>
      <c r="UDX54" s="160"/>
      <c r="UDY54" s="160"/>
      <c r="UDZ54" s="160"/>
      <c r="UEA54" s="160"/>
      <c r="UEB54" s="160"/>
      <c r="UEC54" s="160"/>
      <c r="UED54" s="160"/>
      <c r="UEE54" s="160"/>
      <c r="UEF54" s="160"/>
      <c r="UEG54" s="160"/>
      <c r="UEH54" s="160"/>
      <c r="UEI54" s="160"/>
      <c r="UEJ54" s="160"/>
      <c r="UEK54" s="160"/>
      <c r="UEL54" s="160"/>
      <c r="UEM54" s="160"/>
      <c r="UEN54" s="160"/>
      <c r="UEO54" s="160"/>
      <c r="UEP54" s="160"/>
      <c r="UEQ54" s="160"/>
      <c r="UER54" s="160"/>
      <c r="UES54" s="160"/>
      <c r="UET54" s="160"/>
      <c r="UEU54" s="160"/>
      <c r="UEV54" s="160"/>
      <c r="UEW54" s="160"/>
      <c r="UEX54" s="160"/>
      <c r="UEY54" s="160"/>
      <c r="UEZ54" s="160"/>
      <c r="UFA54" s="160"/>
      <c r="UFB54" s="160"/>
      <c r="UFC54" s="160"/>
      <c r="UFD54" s="160"/>
      <c r="UFE54" s="160"/>
      <c r="UFF54" s="160"/>
      <c r="UFG54" s="160"/>
      <c r="UFH54" s="160"/>
      <c r="UFI54" s="160"/>
      <c r="UFJ54" s="160"/>
      <c r="UFK54" s="160"/>
      <c r="UFL54" s="160"/>
      <c r="UFM54" s="160"/>
      <c r="UFN54" s="160"/>
      <c r="UFO54" s="160"/>
      <c r="UFP54" s="160"/>
      <c r="UFQ54" s="160"/>
      <c r="UFR54" s="160"/>
      <c r="UFS54" s="160"/>
      <c r="UFT54" s="160"/>
      <c r="UFU54" s="160"/>
      <c r="UFV54" s="160"/>
      <c r="UFW54" s="160"/>
      <c r="UFX54" s="160"/>
      <c r="UFY54" s="160"/>
      <c r="UFZ54" s="160"/>
      <c r="UGA54" s="160"/>
      <c r="UGB54" s="160"/>
      <c r="UGC54" s="160"/>
      <c r="UGD54" s="160"/>
      <c r="UGE54" s="160"/>
      <c r="UGF54" s="160"/>
      <c r="UGG54" s="160"/>
      <c r="UGH54" s="160"/>
      <c r="UGI54" s="160"/>
      <c r="UGJ54" s="160"/>
      <c r="UGK54" s="160"/>
      <c r="UGL54" s="160"/>
      <c r="UGM54" s="160"/>
      <c r="UGN54" s="160"/>
      <c r="UGO54" s="160"/>
      <c r="UGP54" s="160"/>
      <c r="UGQ54" s="160"/>
      <c r="UGR54" s="160"/>
      <c r="UGS54" s="160"/>
      <c r="UGT54" s="160"/>
      <c r="UGU54" s="160"/>
      <c r="UGV54" s="160"/>
      <c r="UGW54" s="160"/>
      <c r="UGX54" s="160"/>
      <c r="UGY54" s="160"/>
      <c r="UGZ54" s="160"/>
      <c r="UHA54" s="160"/>
      <c r="UHB54" s="160"/>
      <c r="UHC54" s="160"/>
      <c r="UHD54" s="160"/>
      <c r="UHE54" s="160"/>
      <c r="UHF54" s="160"/>
      <c r="UHG54" s="160"/>
      <c r="UHH54" s="160"/>
      <c r="UHI54" s="160"/>
      <c r="UHJ54" s="160"/>
      <c r="UHK54" s="160"/>
      <c r="UHL54" s="160"/>
      <c r="UHM54" s="160"/>
      <c r="UHN54" s="160"/>
      <c r="UHO54" s="160"/>
      <c r="UHP54" s="160"/>
      <c r="UHQ54" s="160"/>
      <c r="UHR54" s="160"/>
      <c r="UHS54" s="160"/>
      <c r="UHT54" s="160"/>
      <c r="UHU54" s="160"/>
      <c r="UHV54" s="160"/>
      <c r="UHW54" s="160"/>
      <c r="UHX54" s="160"/>
      <c r="UHY54" s="160"/>
      <c r="UHZ54" s="160"/>
      <c r="UIA54" s="160"/>
      <c r="UIB54" s="160"/>
      <c r="UIC54" s="160"/>
      <c r="UID54" s="160"/>
      <c r="UIE54" s="160"/>
      <c r="UIF54" s="160"/>
      <c r="UIG54" s="160"/>
      <c r="UIH54" s="160"/>
      <c r="UII54" s="160"/>
      <c r="UIJ54" s="160"/>
      <c r="UIK54" s="160"/>
      <c r="UIL54" s="160"/>
      <c r="UIM54" s="160"/>
      <c r="UIN54" s="160"/>
      <c r="UIO54" s="160"/>
      <c r="UIP54" s="160"/>
      <c r="UIQ54" s="160"/>
      <c r="UIR54" s="160"/>
      <c r="UIS54" s="160"/>
      <c r="UIT54" s="160"/>
      <c r="UIU54" s="160"/>
      <c r="UIV54" s="160"/>
      <c r="UIW54" s="160"/>
      <c r="UIX54" s="160"/>
      <c r="UIY54" s="160"/>
      <c r="UIZ54" s="160"/>
      <c r="UJA54" s="160"/>
      <c r="UJB54" s="160"/>
      <c r="UJC54" s="160"/>
      <c r="UJD54" s="160"/>
      <c r="UJE54" s="160"/>
      <c r="UJF54" s="160"/>
      <c r="UJG54" s="160"/>
      <c r="UJH54" s="160"/>
      <c r="UJI54" s="160"/>
      <c r="UJJ54" s="160"/>
      <c r="UJK54" s="160"/>
      <c r="UJL54" s="160"/>
      <c r="UJM54" s="160"/>
      <c r="UJN54" s="160"/>
      <c r="UJO54" s="160"/>
      <c r="UJP54" s="160"/>
      <c r="UJQ54" s="160"/>
      <c r="UJR54" s="160"/>
      <c r="UJS54" s="160"/>
      <c r="UJT54" s="160"/>
      <c r="UJU54" s="160"/>
      <c r="UJV54" s="160"/>
      <c r="UJW54" s="160"/>
      <c r="UJX54" s="160"/>
      <c r="UJY54" s="160"/>
      <c r="UJZ54" s="160"/>
      <c r="UKA54" s="160"/>
      <c r="UKB54" s="160"/>
      <c r="UKC54" s="160"/>
      <c r="UKD54" s="160"/>
      <c r="UKE54" s="160"/>
      <c r="UKF54" s="160"/>
      <c r="UKG54" s="160"/>
      <c r="UKH54" s="160"/>
      <c r="UKI54" s="160"/>
      <c r="UKJ54" s="160"/>
      <c r="UKK54" s="160"/>
      <c r="UKL54" s="160"/>
      <c r="UKM54" s="160"/>
      <c r="UKN54" s="160"/>
      <c r="UKO54" s="160"/>
      <c r="UKP54" s="160"/>
      <c r="UKQ54" s="160"/>
      <c r="UKR54" s="160"/>
      <c r="UKS54" s="160"/>
      <c r="UKT54" s="160"/>
      <c r="UKU54" s="160"/>
      <c r="UKV54" s="160"/>
      <c r="UKW54" s="160"/>
      <c r="UKX54" s="160"/>
      <c r="UKY54" s="160"/>
      <c r="UKZ54" s="160"/>
      <c r="ULA54" s="160"/>
      <c r="ULB54" s="160"/>
      <c r="ULC54" s="160"/>
      <c r="ULD54" s="160"/>
      <c r="ULE54" s="160"/>
      <c r="ULF54" s="160"/>
      <c r="ULG54" s="160"/>
      <c r="ULH54" s="160"/>
      <c r="ULI54" s="160"/>
      <c r="ULJ54" s="160"/>
      <c r="ULK54" s="160"/>
      <c r="ULL54" s="160"/>
      <c r="ULM54" s="160"/>
      <c r="ULN54" s="160"/>
      <c r="ULO54" s="160"/>
      <c r="ULP54" s="160"/>
      <c r="ULQ54" s="160"/>
      <c r="ULR54" s="160"/>
      <c r="ULS54" s="160"/>
      <c r="ULT54" s="160"/>
      <c r="ULU54" s="160"/>
      <c r="ULV54" s="160"/>
      <c r="ULW54" s="160"/>
      <c r="ULX54" s="160"/>
      <c r="ULY54" s="160"/>
      <c r="ULZ54" s="160"/>
      <c r="UMA54" s="160"/>
      <c r="UMB54" s="160"/>
      <c r="UMC54" s="160"/>
      <c r="UMD54" s="160"/>
      <c r="UME54" s="160"/>
      <c r="UMF54" s="160"/>
      <c r="UMG54" s="160"/>
      <c r="UMH54" s="160"/>
      <c r="UMI54" s="160"/>
      <c r="UMJ54" s="160"/>
      <c r="UMK54" s="160"/>
      <c r="UML54" s="160"/>
      <c r="UMM54" s="160"/>
      <c r="UMN54" s="160"/>
      <c r="UMO54" s="160"/>
      <c r="UMP54" s="160"/>
      <c r="UMQ54" s="160"/>
      <c r="UMR54" s="160"/>
      <c r="UMS54" s="160"/>
      <c r="UMT54" s="160"/>
      <c r="UMU54" s="160"/>
      <c r="UMV54" s="160"/>
      <c r="UMW54" s="160"/>
      <c r="UMX54" s="160"/>
      <c r="UMY54" s="160"/>
      <c r="UMZ54" s="160"/>
      <c r="UNA54" s="160"/>
      <c r="UNB54" s="160"/>
      <c r="UNC54" s="160"/>
      <c r="UND54" s="160"/>
      <c r="UNE54" s="160"/>
      <c r="UNF54" s="160"/>
      <c r="UNG54" s="160"/>
      <c r="UNH54" s="160"/>
      <c r="UNI54" s="160"/>
      <c r="UNJ54" s="160"/>
      <c r="UNK54" s="160"/>
      <c r="UNL54" s="160"/>
      <c r="UNM54" s="160"/>
      <c r="UNN54" s="160"/>
      <c r="UNO54" s="160"/>
      <c r="UNP54" s="160"/>
      <c r="UNQ54" s="160"/>
      <c r="UNR54" s="160"/>
      <c r="UNS54" s="160"/>
      <c r="UNT54" s="160"/>
      <c r="UNU54" s="160"/>
      <c r="UNV54" s="160"/>
      <c r="UNW54" s="160"/>
      <c r="UNX54" s="160"/>
      <c r="UNY54" s="160"/>
      <c r="UNZ54" s="160"/>
      <c r="UOA54" s="160"/>
      <c r="UOB54" s="160"/>
      <c r="UOC54" s="160"/>
      <c r="UOD54" s="160"/>
      <c r="UOE54" s="160"/>
      <c r="UOF54" s="160"/>
      <c r="UOG54" s="160"/>
      <c r="UOH54" s="160"/>
      <c r="UOI54" s="160"/>
      <c r="UOJ54" s="160"/>
      <c r="UOK54" s="160"/>
      <c r="UOL54" s="160"/>
      <c r="UOM54" s="160"/>
      <c r="UON54" s="160"/>
      <c r="UOO54" s="160"/>
      <c r="UOP54" s="160"/>
      <c r="UOQ54" s="160"/>
      <c r="UOR54" s="160"/>
      <c r="UOS54" s="160"/>
      <c r="UOT54" s="160"/>
      <c r="UOU54" s="160"/>
      <c r="UOV54" s="160"/>
      <c r="UOW54" s="160"/>
      <c r="UOX54" s="160"/>
      <c r="UOY54" s="160"/>
      <c r="UOZ54" s="160"/>
      <c r="UPA54" s="160"/>
      <c r="UPB54" s="160"/>
      <c r="UPC54" s="160"/>
      <c r="UPD54" s="160"/>
      <c r="UPE54" s="160"/>
      <c r="UPF54" s="160"/>
      <c r="UPG54" s="160"/>
      <c r="UPH54" s="160"/>
      <c r="UPI54" s="160"/>
      <c r="UPJ54" s="160"/>
      <c r="UPK54" s="160"/>
      <c r="UPL54" s="160"/>
      <c r="UPM54" s="160"/>
      <c r="UPN54" s="160"/>
      <c r="UPO54" s="160"/>
      <c r="UPP54" s="160"/>
      <c r="UPQ54" s="160"/>
      <c r="UPR54" s="160"/>
      <c r="UPS54" s="160"/>
      <c r="UPT54" s="160"/>
      <c r="UPU54" s="160"/>
      <c r="UPV54" s="160"/>
      <c r="UPW54" s="160"/>
      <c r="UPX54" s="160"/>
      <c r="UPY54" s="160"/>
      <c r="UPZ54" s="160"/>
      <c r="UQA54" s="160"/>
      <c r="UQB54" s="160"/>
      <c r="UQC54" s="160"/>
      <c r="UQD54" s="160"/>
      <c r="UQE54" s="160"/>
      <c r="UQF54" s="160"/>
      <c r="UQG54" s="160"/>
      <c r="UQH54" s="160"/>
      <c r="UQI54" s="160"/>
      <c r="UQJ54" s="160"/>
      <c r="UQK54" s="160"/>
      <c r="UQL54" s="160"/>
      <c r="UQM54" s="160"/>
      <c r="UQN54" s="160"/>
      <c r="UQO54" s="160"/>
      <c r="UQP54" s="160"/>
      <c r="UQQ54" s="160"/>
      <c r="UQR54" s="160"/>
      <c r="UQS54" s="160"/>
      <c r="UQT54" s="160"/>
      <c r="UQU54" s="160"/>
      <c r="UQV54" s="160"/>
      <c r="UQW54" s="160"/>
      <c r="UQX54" s="160"/>
      <c r="UQY54" s="160"/>
      <c r="UQZ54" s="160"/>
      <c r="URA54" s="160"/>
      <c r="URB54" s="160"/>
      <c r="URC54" s="160"/>
      <c r="URD54" s="160"/>
      <c r="URE54" s="160"/>
      <c r="URF54" s="160"/>
      <c r="URG54" s="160"/>
      <c r="URH54" s="160"/>
      <c r="URI54" s="160"/>
      <c r="URJ54" s="160"/>
      <c r="URK54" s="160"/>
      <c r="URL54" s="160"/>
      <c r="URM54" s="160"/>
      <c r="URN54" s="160"/>
      <c r="URO54" s="160"/>
      <c r="URP54" s="160"/>
      <c r="URQ54" s="160"/>
      <c r="URR54" s="160"/>
      <c r="URS54" s="160"/>
      <c r="URT54" s="160"/>
      <c r="URU54" s="160"/>
      <c r="URV54" s="160"/>
      <c r="URW54" s="160"/>
      <c r="URX54" s="160"/>
      <c r="URY54" s="160"/>
      <c r="URZ54" s="160"/>
      <c r="USA54" s="160"/>
      <c r="USB54" s="160"/>
      <c r="USC54" s="160"/>
      <c r="USD54" s="160"/>
      <c r="USE54" s="160"/>
      <c r="USF54" s="160"/>
      <c r="USG54" s="160"/>
      <c r="USH54" s="160"/>
      <c r="USI54" s="160"/>
      <c r="USJ54" s="160"/>
      <c r="USK54" s="160"/>
      <c r="USL54" s="160"/>
      <c r="USM54" s="160"/>
      <c r="USN54" s="160"/>
      <c r="USO54" s="160"/>
      <c r="USP54" s="160"/>
      <c r="USQ54" s="160"/>
      <c r="USR54" s="160"/>
      <c r="USS54" s="160"/>
      <c r="UST54" s="160"/>
      <c r="USU54" s="160"/>
      <c r="USV54" s="160"/>
      <c r="USW54" s="160"/>
      <c r="USX54" s="160"/>
      <c r="USY54" s="160"/>
      <c r="USZ54" s="160"/>
      <c r="UTA54" s="160"/>
      <c r="UTB54" s="160"/>
      <c r="UTC54" s="160"/>
      <c r="UTD54" s="160"/>
      <c r="UTE54" s="160"/>
      <c r="UTF54" s="160"/>
      <c r="UTG54" s="160"/>
      <c r="UTH54" s="160"/>
      <c r="UTI54" s="160"/>
      <c r="UTJ54" s="160"/>
      <c r="UTK54" s="160"/>
      <c r="UTL54" s="160"/>
      <c r="UTM54" s="160"/>
      <c r="UTN54" s="160"/>
      <c r="UTO54" s="160"/>
      <c r="UTP54" s="160"/>
      <c r="UTQ54" s="160"/>
      <c r="UTR54" s="160"/>
      <c r="UTS54" s="160"/>
      <c r="UTT54" s="160"/>
      <c r="UTU54" s="160"/>
      <c r="UTV54" s="160"/>
      <c r="UTW54" s="160"/>
      <c r="UTX54" s="160"/>
      <c r="UTY54" s="160"/>
      <c r="UTZ54" s="160"/>
      <c r="UUA54" s="160"/>
      <c r="UUB54" s="160"/>
      <c r="UUC54" s="160"/>
      <c r="UUD54" s="160"/>
      <c r="UUE54" s="160"/>
      <c r="UUF54" s="160"/>
      <c r="UUG54" s="160"/>
      <c r="UUH54" s="160"/>
      <c r="UUI54" s="160"/>
      <c r="UUJ54" s="160"/>
      <c r="UUK54" s="160"/>
      <c r="UUL54" s="160"/>
      <c r="UUM54" s="160"/>
      <c r="UUN54" s="160"/>
      <c r="UUO54" s="160"/>
      <c r="UUP54" s="160"/>
      <c r="UUQ54" s="160"/>
      <c r="UUR54" s="160"/>
      <c r="UUS54" s="160"/>
      <c r="UUT54" s="160"/>
      <c r="UUU54" s="160"/>
      <c r="UUV54" s="160"/>
      <c r="UUW54" s="160"/>
      <c r="UUX54" s="160"/>
      <c r="UUY54" s="160"/>
      <c r="UUZ54" s="160"/>
      <c r="UVA54" s="160"/>
      <c r="UVB54" s="160"/>
      <c r="UVC54" s="160"/>
      <c r="UVD54" s="160"/>
      <c r="UVE54" s="160"/>
      <c r="UVF54" s="160"/>
      <c r="UVG54" s="160"/>
      <c r="UVH54" s="160"/>
      <c r="UVI54" s="160"/>
      <c r="UVJ54" s="160"/>
      <c r="UVK54" s="160"/>
      <c r="UVL54" s="160"/>
      <c r="UVM54" s="160"/>
      <c r="UVN54" s="160"/>
      <c r="UVO54" s="160"/>
      <c r="UVP54" s="160"/>
      <c r="UVQ54" s="160"/>
      <c r="UVR54" s="160"/>
      <c r="UVS54" s="160"/>
      <c r="UVT54" s="160"/>
      <c r="UVU54" s="160"/>
      <c r="UVV54" s="160"/>
      <c r="UVW54" s="160"/>
      <c r="UVX54" s="160"/>
      <c r="UVY54" s="160"/>
      <c r="UVZ54" s="160"/>
      <c r="UWA54" s="160"/>
      <c r="UWB54" s="160"/>
      <c r="UWC54" s="160"/>
      <c r="UWD54" s="160"/>
      <c r="UWE54" s="160"/>
      <c r="UWF54" s="160"/>
      <c r="UWG54" s="160"/>
      <c r="UWH54" s="160"/>
      <c r="UWI54" s="160"/>
      <c r="UWJ54" s="160"/>
      <c r="UWK54" s="160"/>
      <c r="UWL54" s="160"/>
      <c r="UWM54" s="160"/>
      <c r="UWN54" s="160"/>
      <c r="UWO54" s="160"/>
      <c r="UWP54" s="160"/>
      <c r="UWQ54" s="160"/>
      <c r="UWR54" s="160"/>
      <c r="UWS54" s="160"/>
      <c r="UWT54" s="160"/>
      <c r="UWU54" s="160"/>
      <c r="UWV54" s="160"/>
      <c r="UWW54" s="160"/>
      <c r="UWX54" s="160"/>
      <c r="UWY54" s="160"/>
      <c r="UWZ54" s="160"/>
      <c r="UXA54" s="160"/>
      <c r="UXB54" s="160"/>
      <c r="UXC54" s="160"/>
      <c r="UXD54" s="160"/>
      <c r="UXE54" s="160"/>
      <c r="UXF54" s="160"/>
      <c r="UXG54" s="160"/>
      <c r="UXH54" s="160"/>
      <c r="UXI54" s="160"/>
      <c r="UXJ54" s="160"/>
      <c r="UXK54" s="160"/>
      <c r="UXL54" s="160"/>
      <c r="UXM54" s="160"/>
      <c r="UXN54" s="160"/>
      <c r="UXO54" s="160"/>
      <c r="UXP54" s="160"/>
      <c r="UXQ54" s="160"/>
      <c r="UXR54" s="160"/>
      <c r="UXS54" s="160"/>
      <c r="UXT54" s="160"/>
      <c r="UXU54" s="160"/>
      <c r="UXV54" s="160"/>
      <c r="UXW54" s="160"/>
      <c r="UXX54" s="160"/>
      <c r="UXY54" s="160"/>
      <c r="UXZ54" s="160"/>
      <c r="UYA54" s="160"/>
      <c r="UYB54" s="160"/>
      <c r="UYC54" s="160"/>
      <c r="UYD54" s="160"/>
      <c r="UYE54" s="160"/>
      <c r="UYF54" s="160"/>
      <c r="UYG54" s="160"/>
      <c r="UYH54" s="160"/>
      <c r="UYI54" s="160"/>
      <c r="UYJ54" s="160"/>
      <c r="UYK54" s="160"/>
      <c r="UYL54" s="160"/>
      <c r="UYM54" s="160"/>
      <c r="UYN54" s="160"/>
      <c r="UYO54" s="160"/>
      <c r="UYP54" s="160"/>
      <c r="UYQ54" s="160"/>
      <c r="UYR54" s="160"/>
      <c r="UYS54" s="160"/>
      <c r="UYT54" s="160"/>
      <c r="UYU54" s="160"/>
      <c r="UYV54" s="160"/>
      <c r="UYW54" s="160"/>
      <c r="UYX54" s="160"/>
      <c r="UYY54" s="160"/>
      <c r="UYZ54" s="160"/>
      <c r="UZA54" s="160"/>
      <c r="UZB54" s="160"/>
      <c r="UZC54" s="160"/>
      <c r="UZD54" s="160"/>
      <c r="UZE54" s="160"/>
      <c r="UZF54" s="160"/>
      <c r="UZG54" s="160"/>
      <c r="UZH54" s="160"/>
      <c r="UZI54" s="160"/>
      <c r="UZJ54" s="160"/>
      <c r="UZK54" s="160"/>
      <c r="UZL54" s="160"/>
      <c r="UZM54" s="160"/>
      <c r="UZN54" s="160"/>
      <c r="UZO54" s="160"/>
      <c r="UZP54" s="160"/>
      <c r="UZQ54" s="160"/>
      <c r="UZR54" s="160"/>
      <c r="UZS54" s="160"/>
      <c r="UZT54" s="160"/>
      <c r="UZU54" s="160"/>
      <c r="UZV54" s="160"/>
      <c r="UZW54" s="160"/>
      <c r="UZX54" s="160"/>
      <c r="UZY54" s="160"/>
      <c r="UZZ54" s="160"/>
      <c r="VAA54" s="160"/>
      <c r="VAB54" s="160"/>
      <c r="VAC54" s="160"/>
      <c r="VAD54" s="160"/>
      <c r="VAE54" s="160"/>
      <c r="VAF54" s="160"/>
      <c r="VAG54" s="160"/>
      <c r="VAH54" s="160"/>
      <c r="VAI54" s="160"/>
      <c r="VAJ54" s="160"/>
      <c r="VAK54" s="160"/>
      <c r="VAL54" s="160"/>
      <c r="VAM54" s="160"/>
      <c r="VAN54" s="160"/>
      <c r="VAO54" s="160"/>
      <c r="VAP54" s="160"/>
      <c r="VAQ54" s="160"/>
      <c r="VAR54" s="160"/>
      <c r="VAS54" s="160"/>
      <c r="VAT54" s="160"/>
      <c r="VAU54" s="160"/>
      <c r="VAV54" s="160"/>
      <c r="VAW54" s="160"/>
      <c r="VAX54" s="160"/>
      <c r="VAY54" s="160"/>
      <c r="VAZ54" s="160"/>
      <c r="VBA54" s="160"/>
      <c r="VBB54" s="160"/>
      <c r="VBC54" s="160"/>
      <c r="VBD54" s="160"/>
      <c r="VBE54" s="160"/>
      <c r="VBF54" s="160"/>
      <c r="VBG54" s="160"/>
      <c r="VBH54" s="160"/>
      <c r="VBI54" s="160"/>
      <c r="VBJ54" s="160"/>
      <c r="VBK54" s="160"/>
      <c r="VBL54" s="160"/>
      <c r="VBM54" s="160"/>
      <c r="VBN54" s="160"/>
      <c r="VBO54" s="160"/>
      <c r="VBP54" s="160"/>
      <c r="VBQ54" s="160"/>
      <c r="VBR54" s="160"/>
      <c r="VBS54" s="160"/>
      <c r="VBT54" s="160"/>
      <c r="VBU54" s="160"/>
      <c r="VBV54" s="160"/>
      <c r="VBW54" s="160"/>
      <c r="VBX54" s="160"/>
      <c r="VBY54" s="160"/>
      <c r="VBZ54" s="160"/>
      <c r="VCA54" s="160"/>
      <c r="VCB54" s="160"/>
      <c r="VCC54" s="160"/>
      <c r="VCD54" s="160"/>
      <c r="VCE54" s="160"/>
      <c r="VCF54" s="160"/>
      <c r="VCG54" s="160"/>
      <c r="VCH54" s="160"/>
      <c r="VCI54" s="160"/>
      <c r="VCJ54" s="160"/>
      <c r="VCK54" s="160"/>
      <c r="VCL54" s="160"/>
      <c r="VCM54" s="160"/>
      <c r="VCN54" s="160"/>
      <c r="VCO54" s="160"/>
      <c r="VCP54" s="160"/>
      <c r="VCQ54" s="160"/>
      <c r="VCR54" s="160"/>
      <c r="VCS54" s="160"/>
      <c r="VCT54" s="160"/>
      <c r="VCU54" s="160"/>
      <c r="VCV54" s="160"/>
      <c r="VCW54" s="160"/>
      <c r="VCX54" s="160"/>
      <c r="VCY54" s="160"/>
      <c r="VCZ54" s="160"/>
      <c r="VDA54" s="160"/>
      <c r="VDB54" s="160"/>
      <c r="VDC54" s="160"/>
      <c r="VDD54" s="160"/>
      <c r="VDE54" s="160"/>
      <c r="VDF54" s="160"/>
      <c r="VDG54" s="160"/>
      <c r="VDH54" s="160"/>
      <c r="VDI54" s="160"/>
      <c r="VDJ54" s="160"/>
      <c r="VDK54" s="160"/>
      <c r="VDL54" s="160"/>
      <c r="VDM54" s="160"/>
      <c r="VDN54" s="160"/>
      <c r="VDO54" s="160"/>
      <c r="VDP54" s="160"/>
      <c r="VDQ54" s="160"/>
      <c r="VDR54" s="160"/>
      <c r="VDS54" s="160"/>
      <c r="VDT54" s="160"/>
      <c r="VDU54" s="160"/>
      <c r="VDV54" s="160"/>
      <c r="VDW54" s="160"/>
      <c r="VDX54" s="160"/>
      <c r="VDY54" s="160"/>
      <c r="VDZ54" s="160"/>
      <c r="VEA54" s="160"/>
      <c r="VEB54" s="160"/>
      <c r="VEC54" s="160"/>
      <c r="VED54" s="160"/>
      <c r="VEE54" s="160"/>
      <c r="VEF54" s="160"/>
      <c r="VEG54" s="160"/>
      <c r="VEH54" s="160"/>
      <c r="VEI54" s="160"/>
      <c r="VEJ54" s="160"/>
      <c r="VEK54" s="160"/>
      <c r="VEL54" s="160"/>
      <c r="VEM54" s="160"/>
      <c r="VEN54" s="160"/>
      <c r="VEO54" s="160"/>
      <c r="VEP54" s="160"/>
      <c r="VEQ54" s="160"/>
      <c r="VER54" s="160"/>
      <c r="VES54" s="160"/>
      <c r="VET54" s="160"/>
      <c r="VEU54" s="160"/>
      <c r="VEV54" s="160"/>
      <c r="VEW54" s="160"/>
      <c r="VEX54" s="160"/>
      <c r="VEY54" s="160"/>
      <c r="VEZ54" s="160"/>
      <c r="VFA54" s="160"/>
      <c r="VFB54" s="160"/>
      <c r="VFC54" s="160"/>
      <c r="VFD54" s="160"/>
      <c r="VFE54" s="160"/>
      <c r="VFF54" s="160"/>
      <c r="VFG54" s="160"/>
      <c r="VFH54" s="160"/>
      <c r="VFI54" s="160"/>
      <c r="VFJ54" s="160"/>
      <c r="VFK54" s="160"/>
      <c r="VFL54" s="160"/>
      <c r="VFM54" s="160"/>
      <c r="VFN54" s="160"/>
      <c r="VFO54" s="160"/>
      <c r="VFP54" s="160"/>
      <c r="VFQ54" s="160"/>
      <c r="VFR54" s="160"/>
      <c r="VFS54" s="160"/>
      <c r="VFT54" s="160"/>
      <c r="VFU54" s="160"/>
      <c r="VFV54" s="160"/>
      <c r="VFW54" s="160"/>
      <c r="VFX54" s="160"/>
      <c r="VFY54" s="160"/>
      <c r="VFZ54" s="160"/>
      <c r="VGA54" s="160"/>
      <c r="VGB54" s="160"/>
      <c r="VGC54" s="160"/>
      <c r="VGD54" s="160"/>
      <c r="VGE54" s="160"/>
      <c r="VGF54" s="160"/>
      <c r="VGG54" s="160"/>
      <c r="VGH54" s="160"/>
      <c r="VGI54" s="160"/>
      <c r="VGJ54" s="160"/>
      <c r="VGK54" s="160"/>
      <c r="VGL54" s="160"/>
      <c r="VGM54" s="160"/>
      <c r="VGN54" s="160"/>
      <c r="VGO54" s="160"/>
      <c r="VGP54" s="160"/>
      <c r="VGQ54" s="160"/>
      <c r="VGR54" s="160"/>
      <c r="VGS54" s="160"/>
      <c r="VGT54" s="160"/>
      <c r="VGU54" s="160"/>
      <c r="VGV54" s="160"/>
      <c r="VGW54" s="160"/>
      <c r="VGX54" s="160"/>
      <c r="VGY54" s="160"/>
      <c r="VGZ54" s="160"/>
      <c r="VHA54" s="160"/>
      <c r="VHB54" s="160"/>
      <c r="VHC54" s="160"/>
      <c r="VHD54" s="160"/>
      <c r="VHE54" s="160"/>
      <c r="VHF54" s="160"/>
      <c r="VHG54" s="160"/>
      <c r="VHH54" s="160"/>
      <c r="VHI54" s="160"/>
      <c r="VHJ54" s="160"/>
      <c r="VHK54" s="160"/>
      <c r="VHL54" s="160"/>
      <c r="VHM54" s="160"/>
      <c r="VHN54" s="160"/>
      <c r="VHO54" s="160"/>
      <c r="VHP54" s="160"/>
      <c r="VHQ54" s="160"/>
      <c r="VHR54" s="160"/>
      <c r="VHS54" s="160"/>
      <c r="VHT54" s="160"/>
      <c r="VHU54" s="160"/>
      <c r="VHV54" s="160"/>
      <c r="VHW54" s="160"/>
      <c r="VHX54" s="160"/>
      <c r="VHY54" s="160"/>
      <c r="VHZ54" s="160"/>
      <c r="VIA54" s="160"/>
      <c r="VIB54" s="160"/>
      <c r="VIC54" s="160"/>
      <c r="VID54" s="160"/>
      <c r="VIE54" s="160"/>
      <c r="VIF54" s="160"/>
      <c r="VIG54" s="160"/>
      <c r="VIH54" s="160"/>
      <c r="VII54" s="160"/>
      <c r="VIJ54" s="160"/>
      <c r="VIK54" s="160"/>
      <c r="VIL54" s="160"/>
      <c r="VIM54" s="160"/>
      <c r="VIN54" s="160"/>
      <c r="VIO54" s="160"/>
      <c r="VIP54" s="160"/>
      <c r="VIQ54" s="160"/>
      <c r="VIR54" s="160"/>
      <c r="VIS54" s="160"/>
      <c r="VIT54" s="160"/>
      <c r="VIU54" s="160"/>
      <c r="VIV54" s="160"/>
      <c r="VIW54" s="160"/>
      <c r="VIX54" s="160"/>
      <c r="VIY54" s="160"/>
      <c r="VIZ54" s="160"/>
      <c r="VJA54" s="160"/>
      <c r="VJB54" s="160"/>
      <c r="VJC54" s="160"/>
      <c r="VJD54" s="160"/>
      <c r="VJE54" s="160"/>
      <c r="VJF54" s="160"/>
      <c r="VJG54" s="160"/>
      <c r="VJH54" s="160"/>
      <c r="VJI54" s="160"/>
      <c r="VJJ54" s="160"/>
      <c r="VJK54" s="160"/>
      <c r="VJL54" s="160"/>
      <c r="VJM54" s="160"/>
      <c r="VJN54" s="160"/>
      <c r="VJO54" s="160"/>
      <c r="VJP54" s="160"/>
      <c r="VJQ54" s="160"/>
      <c r="VJR54" s="160"/>
      <c r="VJS54" s="160"/>
      <c r="VJT54" s="160"/>
      <c r="VJU54" s="160"/>
      <c r="VJV54" s="160"/>
      <c r="VJW54" s="160"/>
      <c r="VJX54" s="160"/>
      <c r="VJY54" s="160"/>
      <c r="VJZ54" s="160"/>
      <c r="VKA54" s="160"/>
      <c r="VKB54" s="160"/>
      <c r="VKC54" s="160"/>
      <c r="VKD54" s="160"/>
      <c r="VKE54" s="160"/>
      <c r="VKF54" s="160"/>
      <c r="VKG54" s="160"/>
      <c r="VKH54" s="160"/>
      <c r="VKI54" s="160"/>
      <c r="VKJ54" s="160"/>
      <c r="VKK54" s="160"/>
      <c r="VKL54" s="160"/>
      <c r="VKM54" s="160"/>
      <c r="VKN54" s="160"/>
      <c r="VKO54" s="160"/>
      <c r="VKP54" s="160"/>
      <c r="VKQ54" s="160"/>
      <c r="VKR54" s="160"/>
      <c r="VKS54" s="160"/>
      <c r="VKT54" s="160"/>
      <c r="VKU54" s="160"/>
      <c r="VKV54" s="160"/>
      <c r="VKW54" s="160"/>
      <c r="VKX54" s="160"/>
      <c r="VKY54" s="160"/>
      <c r="VKZ54" s="160"/>
      <c r="VLA54" s="160"/>
      <c r="VLB54" s="160"/>
      <c r="VLC54" s="160"/>
      <c r="VLD54" s="160"/>
      <c r="VLE54" s="160"/>
      <c r="VLF54" s="160"/>
      <c r="VLG54" s="160"/>
      <c r="VLH54" s="160"/>
      <c r="VLI54" s="160"/>
      <c r="VLJ54" s="160"/>
      <c r="VLK54" s="160"/>
      <c r="VLL54" s="160"/>
      <c r="VLM54" s="160"/>
      <c r="VLN54" s="160"/>
      <c r="VLO54" s="160"/>
      <c r="VLP54" s="160"/>
      <c r="VLQ54" s="160"/>
      <c r="VLR54" s="160"/>
      <c r="VLS54" s="160"/>
      <c r="VLT54" s="160"/>
      <c r="VLU54" s="160"/>
      <c r="VLV54" s="160"/>
      <c r="VLW54" s="160"/>
      <c r="VLX54" s="160"/>
      <c r="VLY54" s="160"/>
      <c r="VLZ54" s="160"/>
      <c r="VMA54" s="160"/>
      <c r="VMB54" s="160"/>
      <c r="VMC54" s="160"/>
      <c r="VMD54" s="160"/>
      <c r="VME54" s="160"/>
      <c r="VMF54" s="160"/>
      <c r="VMG54" s="160"/>
      <c r="VMH54" s="160"/>
      <c r="VMI54" s="160"/>
      <c r="VMJ54" s="160"/>
      <c r="VMK54" s="160"/>
      <c r="VML54" s="160"/>
      <c r="VMM54" s="160"/>
      <c r="VMN54" s="160"/>
      <c r="VMO54" s="160"/>
      <c r="VMP54" s="160"/>
      <c r="VMQ54" s="160"/>
      <c r="VMR54" s="160"/>
      <c r="VMS54" s="160"/>
      <c r="VMT54" s="160"/>
      <c r="VMU54" s="160"/>
      <c r="VMV54" s="160"/>
      <c r="VMW54" s="160"/>
      <c r="VMX54" s="160"/>
      <c r="VMY54" s="160"/>
      <c r="VMZ54" s="160"/>
      <c r="VNA54" s="160"/>
      <c r="VNB54" s="160"/>
      <c r="VNC54" s="160"/>
      <c r="VND54" s="160"/>
      <c r="VNE54" s="160"/>
      <c r="VNF54" s="160"/>
      <c r="VNG54" s="160"/>
      <c r="VNH54" s="160"/>
      <c r="VNI54" s="160"/>
      <c r="VNJ54" s="160"/>
      <c r="VNK54" s="160"/>
      <c r="VNL54" s="160"/>
      <c r="VNM54" s="160"/>
      <c r="VNN54" s="160"/>
      <c r="VNO54" s="160"/>
      <c r="VNP54" s="160"/>
      <c r="VNQ54" s="160"/>
      <c r="VNR54" s="160"/>
      <c r="VNS54" s="160"/>
      <c r="VNT54" s="160"/>
      <c r="VNU54" s="160"/>
      <c r="VNV54" s="160"/>
      <c r="VNW54" s="160"/>
      <c r="VNX54" s="160"/>
      <c r="VNY54" s="160"/>
      <c r="VNZ54" s="160"/>
      <c r="VOA54" s="160"/>
      <c r="VOB54" s="160"/>
      <c r="VOC54" s="160"/>
      <c r="VOD54" s="160"/>
      <c r="VOE54" s="160"/>
      <c r="VOF54" s="160"/>
      <c r="VOG54" s="160"/>
      <c r="VOH54" s="160"/>
      <c r="VOI54" s="160"/>
      <c r="VOJ54" s="160"/>
      <c r="VOK54" s="160"/>
      <c r="VOL54" s="160"/>
      <c r="VOM54" s="160"/>
      <c r="VON54" s="160"/>
      <c r="VOO54" s="160"/>
      <c r="VOP54" s="160"/>
      <c r="VOQ54" s="160"/>
      <c r="VOR54" s="160"/>
      <c r="VOS54" s="160"/>
      <c r="VOT54" s="160"/>
      <c r="VOU54" s="160"/>
      <c r="VOV54" s="160"/>
      <c r="VOW54" s="160"/>
      <c r="VOX54" s="160"/>
      <c r="VOY54" s="160"/>
      <c r="VOZ54" s="160"/>
      <c r="VPA54" s="160"/>
      <c r="VPB54" s="160"/>
      <c r="VPC54" s="160"/>
      <c r="VPD54" s="160"/>
      <c r="VPE54" s="160"/>
      <c r="VPF54" s="160"/>
      <c r="VPG54" s="160"/>
      <c r="VPH54" s="160"/>
      <c r="VPI54" s="160"/>
      <c r="VPJ54" s="160"/>
      <c r="VPK54" s="160"/>
      <c r="VPL54" s="160"/>
      <c r="VPM54" s="160"/>
      <c r="VPN54" s="160"/>
      <c r="VPO54" s="160"/>
      <c r="VPP54" s="160"/>
      <c r="VPQ54" s="160"/>
      <c r="VPR54" s="160"/>
      <c r="VPS54" s="160"/>
      <c r="VPT54" s="160"/>
      <c r="VPU54" s="160"/>
      <c r="VPV54" s="160"/>
      <c r="VPW54" s="160"/>
      <c r="VPX54" s="160"/>
      <c r="VPY54" s="160"/>
      <c r="VPZ54" s="160"/>
      <c r="VQA54" s="160"/>
      <c r="VQB54" s="160"/>
      <c r="VQC54" s="160"/>
      <c r="VQD54" s="160"/>
      <c r="VQE54" s="160"/>
      <c r="VQF54" s="160"/>
      <c r="VQG54" s="160"/>
      <c r="VQH54" s="160"/>
      <c r="VQI54" s="160"/>
      <c r="VQJ54" s="160"/>
      <c r="VQK54" s="160"/>
      <c r="VQL54" s="160"/>
      <c r="VQM54" s="160"/>
      <c r="VQN54" s="160"/>
      <c r="VQO54" s="160"/>
      <c r="VQP54" s="160"/>
      <c r="VQQ54" s="160"/>
      <c r="VQR54" s="160"/>
      <c r="VQS54" s="160"/>
      <c r="VQT54" s="160"/>
      <c r="VQU54" s="160"/>
      <c r="VQV54" s="160"/>
      <c r="VQW54" s="160"/>
      <c r="VQX54" s="160"/>
      <c r="VQY54" s="160"/>
      <c r="VQZ54" s="160"/>
      <c r="VRA54" s="160"/>
      <c r="VRB54" s="160"/>
      <c r="VRC54" s="160"/>
      <c r="VRD54" s="160"/>
      <c r="VRE54" s="160"/>
      <c r="VRF54" s="160"/>
      <c r="VRG54" s="160"/>
      <c r="VRH54" s="160"/>
      <c r="VRI54" s="160"/>
      <c r="VRJ54" s="160"/>
      <c r="VRK54" s="160"/>
      <c r="VRL54" s="160"/>
      <c r="VRM54" s="160"/>
      <c r="VRN54" s="160"/>
      <c r="VRO54" s="160"/>
      <c r="VRP54" s="160"/>
      <c r="VRQ54" s="160"/>
      <c r="VRR54" s="160"/>
      <c r="VRS54" s="160"/>
      <c r="VRT54" s="160"/>
      <c r="VRU54" s="160"/>
      <c r="VRV54" s="160"/>
      <c r="VRW54" s="160"/>
      <c r="VRX54" s="160"/>
      <c r="VRY54" s="160"/>
      <c r="VRZ54" s="160"/>
      <c r="VSA54" s="160"/>
      <c r="VSB54" s="160"/>
      <c r="VSC54" s="160"/>
      <c r="VSD54" s="160"/>
      <c r="VSE54" s="160"/>
      <c r="VSF54" s="160"/>
      <c r="VSG54" s="160"/>
      <c r="VSH54" s="160"/>
      <c r="VSI54" s="160"/>
      <c r="VSJ54" s="160"/>
      <c r="VSK54" s="160"/>
      <c r="VSL54" s="160"/>
      <c r="VSM54" s="160"/>
      <c r="VSN54" s="160"/>
      <c r="VSO54" s="160"/>
      <c r="VSP54" s="160"/>
      <c r="VSQ54" s="160"/>
      <c r="VSR54" s="160"/>
      <c r="VSS54" s="160"/>
      <c r="VST54" s="160"/>
      <c r="VSU54" s="160"/>
      <c r="VSV54" s="160"/>
      <c r="VSW54" s="160"/>
      <c r="VSX54" s="160"/>
      <c r="VSY54" s="160"/>
      <c r="VSZ54" s="160"/>
      <c r="VTA54" s="160"/>
      <c r="VTB54" s="160"/>
      <c r="VTC54" s="160"/>
      <c r="VTD54" s="160"/>
      <c r="VTE54" s="160"/>
      <c r="VTF54" s="160"/>
      <c r="VTG54" s="160"/>
      <c r="VTH54" s="160"/>
      <c r="VTI54" s="160"/>
      <c r="VTJ54" s="160"/>
      <c r="VTK54" s="160"/>
      <c r="VTL54" s="160"/>
      <c r="VTM54" s="160"/>
      <c r="VTN54" s="160"/>
      <c r="VTO54" s="160"/>
      <c r="VTP54" s="160"/>
      <c r="VTQ54" s="160"/>
      <c r="VTR54" s="160"/>
      <c r="VTS54" s="160"/>
      <c r="VTT54" s="160"/>
      <c r="VTU54" s="160"/>
      <c r="VTV54" s="160"/>
      <c r="VTW54" s="160"/>
      <c r="VTX54" s="160"/>
      <c r="VTY54" s="160"/>
      <c r="VTZ54" s="160"/>
      <c r="VUA54" s="160"/>
      <c r="VUB54" s="160"/>
      <c r="VUC54" s="160"/>
      <c r="VUD54" s="160"/>
      <c r="VUE54" s="160"/>
      <c r="VUF54" s="160"/>
      <c r="VUG54" s="160"/>
      <c r="VUH54" s="160"/>
      <c r="VUI54" s="160"/>
      <c r="VUJ54" s="160"/>
      <c r="VUK54" s="160"/>
      <c r="VUL54" s="160"/>
      <c r="VUM54" s="160"/>
      <c r="VUN54" s="160"/>
      <c r="VUO54" s="160"/>
      <c r="VUP54" s="160"/>
      <c r="VUQ54" s="160"/>
      <c r="VUR54" s="160"/>
      <c r="VUS54" s="160"/>
      <c r="VUT54" s="160"/>
      <c r="VUU54" s="160"/>
      <c r="VUV54" s="160"/>
      <c r="VUW54" s="160"/>
      <c r="VUX54" s="160"/>
      <c r="VUY54" s="160"/>
      <c r="VUZ54" s="160"/>
      <c r="VVA54" s="160"/>
      <c r="VVB54" s="160"/>
      <c r="VVC54" s="160"/>
      <c r="VVD54" s="160"/>
      <c r="VVE54" s="160"/>
      <c r="VVF54" s="160"/>
      <c r="VVG54" s="160"/>
      <c r="VVH54" s="160"/>
      <c r="VVI54" s="160"/>
      <c r="VVJ54" s="160"/>
      <c r="VVK54" s="160"/>
      <c r="VVL54" s="160"/>
      <c r="VVM54" s="160"/>
      <c r="VVN54" s="160"/>
      <c r="VVO54" s="160"/>
      <c r="VVP54" s="160"/>
      <c r="VVQ54" s="160"/>
      <c r="VVR54" s="160"/>
      <c r="VVS54" s="160"/>
      <c r="VVT54" s="160"/>
      <c r="VVU54" s="160"/>
      <c r="VVV54" s="160"/>
      <c r="VVW54" s="160"/>
      <c r="VVX54" s="160"/>
      <c r="VVY54" s="160"/>
      <c r="VVZ54" s="160"/>
      <c r="VWA54" s="160"/>
      <c r="VWB54" s="160"/>
      <c r="VWC54" s="160"/>
      <c r="VWD54" s="160"/>
      <c r="VWE54" s="160"/>
      <c r="VWF54" s="160"/>
      <c r="VWG54" s="160"/>
      <c r="VWH54" s="160"/>
      <c r="VWI54" s="160"/>
      <c r="VWJ54" s="160"/>
      <c r="VWK54" s="160"/>
      <c r="VWL54" s="160"/>
      <c r="VWM54" s="160"/>
      <c r="VWN54" s="160"/>
      <c r="VWO54" s="160"/>
      <c r="VWP54" s="160"/>
      <c r="VWQ54" s="160"/>
      <c r="VWR54" s="160"/>
      <c r="VWS54" s="160"/>
      <c r="VWT54" s="160"/>
      <c r="VWU54" s="160"/>
      <c r="VWV54" s="160"/>
      <c r="VWW54" s="160"/>
      <c r="VWX54" s="160"/>
      <c r="VWY54" s="160"/>
      <c r="VWZ54" s="160"/>
      <c r="VXA54" s="160"/>
      <c r="VXB54" s="160"/>
      <c r="VXC54" s="160"/>
      <c r="VXD54" s="160"/>
      <c r="VXE54" s="160"/>
      <c r="VXF54" s="160"/>
      <c r="VXG54" s="160"/>
      <c r="VXH54" s="160"/>
      <c r="VXI54" s="160"/>
      <c r="VXJ54" s="160"/>
      <c r="VXK54" s="160"/>
      <c r="VXL54" s="160"/>
      <c r="VXM54" s="160"/>
      <c r="VXN54" s="160"/>
      <c r="VXO54" s="160"/>
      <c r="VXP54" s="160"/>
      <c r="VXQ54" s="160"/>
      <c r="VXR54" s="160"/>
      <c r="VXS54" s="160"/>
      <c r="VXT54" s="160"/>
      <c r="VXU54" s="160"/>
      <c r="VXV54" s="160"/>
      <c r="VXW54" s="160"/>
      <c r="VXX54" s="160"/>
      <c r="VXY54" s="160"/>
      <c r="VXZ54" s="160"/>
      <c r="VYA54" s="160"/>
      <c r="VYB54" s="160"/>
      <c r="VYC54" s="160"/>
      <c r="VYD54" s="160"/>
      <c r="VYE54" s="160"/>
      <c r="VYF54" s="160"/>
      <c r="VYG54" s="160"/>
      <c r="VYH54" s="160"/>
      <c r="VYI54" s="160"/>
      <c r="VYJ54" s="160"/>
      <c r="VYK54" s="160"/>
      <c r="VYL54" s="160"/>
      <c r="VYM54" s="160"/>
      <c r="VYN54" s="160"/>
      <c r="VYO54" s="160"/>
      <c r="VYP54" s="160"/>
      <c r="VYQ54" s="160"/>
      <c r="VYR54" s="160"/>
      <c r="VYS54" s="160"/>
      <c r="VYT54" s="160"/>
      <c r="VYU54" s="160"/>
      <c r="VYV54" s="160"/>
      <c r="VYW54" s="160"/>
      <c r="VYX54" s="160"/>
      <c r="VYY54" s="160"/>
      <c r="VYZ54" s="160"/>
      <c r="VZA54" s="160"/>
      <c r="VZB54" s="160"/>
      <c r="VZC54" s="160"/>
      <c r="VZD54" s="160"/>
      <c r="VZE54" s="160"/>
      <c r="VZF54" s="160"/>
      <c r="VZG54" s="160"/>
      <c r="VZH54" s="160"/>
      <c r="VZI54" s="160"/>
      <c r="VZJ54" s="160"/>
      <c r="VZK54" s="160"/>
      <c r="VZL54" s="160"/>
      <c r="VZM54" s="160"/>
      <c r="VZN54" s="160"/>
      <c r="VZO54" s="160"/>
      <c r="VZP54" s="160"/>
      <c r="VZQ54" s="160"/>
      <c r="VZR54" s="160"/>
      <c r="VZS54" s="160"/>
      <c r="VZT54" s="160"/>
      <c r="VZU54" s="160"/>
      <c r="VZV54" s="160"/>
      <c r="VZW54" s="160"/>
      <c r="VZX54" s="160"/>
      <c r="VZY54" s="160"/>
      <c r="VZZ54" s="160"/>
      <c r="WAA54" s="160"/>
      <c r="WAB54" s="160"/>
      <c r="WAC54" s="160"/>
      <c r="WAD54" s="160"/>
      <c r="WAE54" s="160"/>
      <c r="WAF54" s="160"/>
      <c r="WAG54" s="160"/>
      <c r="WAH54" s="160"/>
      <c r="WAI54" s="160"/>
      <c r="WAJ54" s="160"/>
      <c r="WAK54" s="160"/>
      <c r="WAL54" s="160"/>
      <c r="WAM54" s="160"/>
      <c r="WAN54" s="160"/>
      <c r="WAO54" s="160"/>
      <c r="WAP54" s="160"/>
      <c r="WAQ54" s="160"/>
      <c r="WAR54" s="160"/>
      <c r="WAS54" s="160"/>
      <c r="WAT54" s="160"/>
      <c r="WAU54" s="160"/>
      <c r="WAV54" s="160"/>
      <c r="WAW54" s="160"/>
      <c r="WAX54" s="160"/>
      <c r="WAY54" s="160"/>
      <c r="WAZ54" s="160"/>
      <c r="WBA54" s="160"/>
      <c r="WBB54" s="160"/>
      <c r="WBC54" s="160"/>
      <c r="WBD54" s="160"/>
      <c r="WBE54" s="160"/>
      <c r="WBF54" s="160"/>
      <c r="WBG54" s="160"/>
      <c r="WBH54" s="160"/>
      <c r="WBI54" s="160"/>
      <c r="WBJ54" s="160"/>
      <c r="WBK54" s="160"/>
      <c r="WBL54" s="160"/>
      <c r="WBM54" s="160"/>
      <c r="WBN54" s="160"/>
      <c r="WBO54" s="160"/>
      <c r="WBP54" s="160"/>
      <c r="WBQ54" s="160"/>
      <c r="WBR54" s="160"/>
      <c r="WBS54" s="160"/>
      <c r="WBT54" s="160"/>
      <c r="WBU54" s="160"/>
      <c r="WBV54" s="160"/>
      <c r="WBW54" s="160"/>
      <c r="WBX54" s="160"/>
      <c r="WBY54" s="160"/>
      <c r="WBZ54" s="160"/>
      <c r="WCA54" s="160"/>
      <c r="WCB54" s="160"/>
      <c r="WCC54" s="160"/>
      <c r="WCD54" s="160"/>
      <c r="WCE54" s="160"/>
      <c r="WCF54" s="160"/>
      <c r="WCG54" s="160"/>
      <c r="WCH54" s="160"/>
      <c r="WCI54" s="160"/>
      <c r="WCJ54" s="160"/>
      <c r="WCK54" s="160"/>
      <c r="WCL54" s="160"/>
      <c r="WCM54" s="160"/>
      <c r="WCN54" s="160"/>
      <c r="WCO54" s="160"/>
      <c r="WCP54" s="160"/>
      <c r="WCQ54" s="160"/>
      <c r="WCR54" s="160"/>
      <c r="WCS54" s="160"/>
      <c r="WCT54" s="160"/>
      <c r="WCU54" s="160"/>
      <c r="WCV54" s="160"/>
      <c r="WCW54" s="160"/>
      <c r="WCX54" s="160"/>
      <c r="WCY54" s="160"/>
      <c r="WCZ54" s="160"/>
      <c r="WDA54" s="160"/>
      <c r="WDB54" s="160"/>
      <c r="WDC54" s="160"/>
      <c r="WDD54" s="160"/>
      <c r="WDE54" s="160"/>
      <c r="WDF54" s="160"/>
      <c r="WDG54" s="160"/>
      <c r="WDH54" s="160"/>
      <c r="WDI54" s="160"/>
      <c r="WDJ54" s="160"/>
      <c r="WDK54" s="160"/>
      <c r="WDL54" s="160"/>
      <c r="WDM54" s="160"/>
      <c r="WDN54" s="160"/>
      <c r="WDO54" s="160"/>
      <c r="WDP54" s="160"/>
      <c r="WDQ54" s="160"/>
      <c r="WDR54" s="160"/>
      <c r="WDS54" s="160"/>
      <c r="WDT54" s="160"/>
      <c r="WDU54" s="160"/>
      <c r="WDV54" s="160"/>
      <c r="WDW54" s="160"/>
      <c r="WDX54" s="160"/>
      <c r="WDY54" s="160"/>
      <c r="WDZ54" s="160"/>
      <c r="WEA54" s="160"/>
      <c r="WEB54" s="160"/>
      <c r="WEC54" s="160"/>
      <c r="WED54" s="160"/>
      <c r="WEE54" s="160"/>
      <c r="WEF54" s="160"/>
      <c r="WEG54" s="160"/>
      <c r="WEH54" s="160"/>
      <c r="WEI54" s="160"/>
      <c r="WEJ54" s="160"/>
      <c r="WEK54" s="160"/>
      <c r="WEL54" s="160"/>
      <c r="WEM54" s="160"/>
      <c r="WEN54" s="160"/>
      <c r="WEO54" s="160"/>
      <c r="WEP54" s="160"/>
      <c r="WEQ54" s="160"/>
      <c r="WER54" s="160"/>
      <c r="WES54" s="160"/>
      <c r="WET54" s="160"/>
      <c r="WEU54" s="160"/>
      <c r="WEV54" s="160"/>
      <c r="WEW54" s="160"/>
      <c r="WEX54" s="160"/>
      <c r="WEY54" s="160"/>
      <c r="WEZ54" s="160"/>
      <c r="WFA54" s="160"/>
      <c r="WFB54" s="160"/>
      <c r="WFC54" s="160"/>
      <c r="WFD54" s="160"/>
      <c r="WFE54" s="160"/>
      <c r="WFF54" s="160"/>
      <c r="WFG54" s="160"/>
      <c r="WFH54" s="160"/>
      <c r="WFI54" s="160"/>
      <c r="WFJ54" s="160"/>
      <c r="WFK54" s="160"/>
      <c r="WFL54" s="160"/>
      <c r="WFM54" s="160"/>
      <c r="WFN54" s="160"/>
      <c r="WFO54" s="160"/>
      <c r="WFP54" s="160"/>
      <c r="WFQ54" s="160"/>
      <c r="WFR54" s="160"/>
      <c r="WFS54" s="160"/>
      <c r="WFT54" s="160"/>
      <c r="WFU54" s="160"/>
      <c r="WFV54" s="160"/>
      <c r="WFW54" s="160"/>
      <c r="WFX54" s="160"/>
      <c r="WFY54" s="160"/>
      <c r="WFZ54" s="160"/>
      <c r="WGA54" s="160"/>
      <c r="WGB54" s="160"/>
      <c r="WGC54" s="160"/>
      <c r="WGD54" s="160"/>
      <c r="WGE54" s="160"/>
      <c r="WGF54" s="160"/>
      <c r="WGG54" s="160"/>
      <c r="WGH54" s="160"/>
      <c r="WGI54" s="160"/>
      <c r="WGJ54" s="160"/>
      <c r="WGK54" s="160"/>
      <c r="WGL54" s="160"/>
      <c r="WGM54" s="160"/>
      <c r="WGN54" s="160"/>
      <c r="WGO54" s="160"/>
      <c r="WGP54" s="160"/>
      <c r="WGQ54" s="160"/>
      <c r="WGR54" s="160"/>
      <c r="WGS54" s="160"/>
      <c r="WGT54" s="160"/>
      <c r="WGU54" s="160"/>
      <c r="WGV54" s="160"/>
      <c r="WGW54" s="160"/>
      <c r="WGX54" s="160"/>
      <c r="WGY54" s="160"/>
      <c r="WGZ54" s="160"/>
      <c r="WHA54" s="160"/>
      <c r="WHB54" s="160"/>
      <c r="WHC54" s="160"/>
      <c r="WHD54" s="160"/>
      <c r="WHE54" s="160"/>
      <c r="WHF54" s="160"/>
      <c r="WHG54" s="160"/>
      <c r="WHH54" s="160"/>
      <c r="WHI54" s="160"/>
      <c r="WHJ54" s="160"/>
      <c r="WHK54" s="160"/>
      <c r="WHL54" s="160"/>
      <c r="WHM54" s="160"/>
      <c r="WHN54" s="160"/>
      <c r="WHO54" s="160"/>
      <c r="WHP54" s="160"/>
      <c r="WHQ54" s="160"/>
      <c r="WHR54" s="160"/>
      <c r="WHS54" s="160"/>
      <c r="WHT54" s="160"/>
      <c r="WHU54" s="160"/>
      <c r="WHV54" s="160"/>
      <c r="WHW54" s="160"/>
      <c r="WHX54" s="160"/>
      <c r="WHY54" s="160"/>
      <c r="WHZ54" s="160"/>
      <c r="WIA54" s="160"/>
      <c r="WIB54" s="160"/>
      <c r="WIC54" s="160"/>
      <c r="WID54" s="160"/>
      <c r="WIE54" s="160"/>
      <c r="WIF54" s="160"/>
      <c r="WIG54" s="160"/>
      <c r="WIH54" s="160"/>
      <c r="WII54" s="160"/>
      <c r="WIJ54" s="160"/>
      <c r="WIK54" s="160"/>
      <c r="WIL54" s="160"/>
      <c r="WIM54" s="160"/>
      <c r="WIN54" s="160"/>
      <c r="WIO54" s="160"/>
      <c r="WIP54" s="160"/>
      <c r="WIQ54" s="160"/>
      <c r="WIR54" s="160"/>
      <c r="WIS54" s="160"/>
      <c r="WIT54" s="160"/>
      <c r="WIU54" s="160"/>
      <c r="WIV54" s="160"/>
      <c r="WIW54" s="160"/>
      <c r="WIX54" s="160"/>
      <c r="WIY54" s="160"/>
      <c r="WIZ54" s="160"/>
      <c r="WJA54" s="160"/>
      <c r="WJB54" s="160"/>
      <c r="WJC54" s="160"/>
      <c r="WJD54" s="160"/>
      <c r="WJE54" s="160"/>
      <c r="WJF54" s="160"/>
      <c r="WJG54" s="160"/>
      <c r="WJH54" s="160"/>
      <c r="WJI54" s="160"/>
      <c r="WJJ54" s="160"/>
      <c r="WJK54" s="160"/>
      <c r="WJL54" s="160"/>
      <c r="WJM54" s="160"/>
      <c r="WJN54" s="160"/>
      <c r="WJO54" s="160"/>
      <c r="WJP54" s="160"/>
      <c r="WJQ54" s="160"/>
      <c r="WJR54" s="160"/>
      <c r="WJS54" s="160"/>
      <c r="WJT54" s="160"/>
      <c r="WJU54" s="160"/>
      <c r="WJV54" s="160"/>
      <c r="WJW54" s="160"/>
      <c r="WJX54" s="160"/>
      <c r="WJY54" s="160"/>
      <c r="WJZ54" s="160"/>
      <c r="WKA54" s="160"/>
      <c r="WKB54" s="160"/>
      <c r="WKC54" s="160"/>
      <c r="WKD54" s="160"/>
      <c r="WKE54" s="160"/>
      <c r="WKF54" s="160"/>
      <c r="WKG54" s="160"/>
      <c r="WKH54" s="160"/>
      <c r="WKI54" s="160"/>
      <c r="WKJ54" s="160"/>
      <c r="WKK54" s="160"/>
      <c r="WKL54" s="160"/>
      <c r="WKM54" s="160"/>
      <c r="WKN54" s="160"/>
      <c r="WKO54" s="160"/>
      <c r="WKP54" s="160"/>
      <c r="WKQ54" s="160"/>
      <c r="WKR54" s="160"/>
      <c r="WKS54" s="160"/>
      <c r="WKT54" s="160"/>
      <c r="WKU54" s="160"/>
      <c r="WKV54" s="160"/>
      <c r="WKW54" s="160"/>
      <c r="WKX54" s="160"/>
      <c r="WKY54" s="160"/>
      <c r="WKZ54" s="160"/>
      <c r="WLA54" s="160"/>
      <c r="WLB54" s="160"/>
      <c r="WLC54" s="160"/>
      <c r="WLD54" s="160"/>
      <c r="WLE54" s="160"/>
      <c r="WLF54" s="160"/>
      <c r="WLG54" s="160"/>
      <c r="WLH54" s="160"/>
      <c r="WLI54" s="160"/>
      <c r="WLJ54" s="160"/>
      <c r="WLK54" s="160"/>
      <c r="WLL54" s="160"/>
      <c r="WLM54" s="160"/>
      <c r="WLN54" s="160"/>
      <c r="WLO54" s="160"/>
      <c r="WLP54" s="160"/>
      <c r="WLQ54" s="160"/>
      <c r="WLR54" s="160"/>
      <c r="WLS54" s="160"/>
      <c r="WLT54" s="160"/>
      <c r="WLU54" s="160"/>
      <c r="WLV54" s="160"/>
      <c r="WLW54" s="160"/>
      <c r="WLX54" s="160"/>
      <c r="WLY54" s="160"/>
      <c r="WLZ54" s="160"/>
      <c r="WMA54" s="160"/>
      <c r="WMB54" s="160"/>
      <c r="WMC54" s="160"/>
      <c r="WMD54" s="160"/>
      <c r="WME54" s="160"/>
      <c r="WMF54" s="160"/>
      <c r="WMG54" s="160"/>
      <c r="WMH54" s="160"/>
      <c r="WMI54" s="160"/>
      <c r="WMJ54" s="160"/>
      <c r="WMK54" s="160"/>
      <c r="WML54" s="160"/>
      <c r="WMM54" s="160"/>
      <c r="WMN54" s="160"/>
      <c r="WMO54" s="160"/>
      <c r="WMP54" s="160"/>
      <c r="WMQ54" s="160"/>
      <c r="WMR54" s="160"/>
      <c r="WMS54" s="160"/>
      <c r="WMT54" s="160"/>
      <c r="WMU54" s="160"/>
      <c r="WMV54" s="160"/>
      <c r="WMW54" s="160"/>
      <c r="WMX54" s="160"/>
      <c r="WMY54" s="160"/>
      <c r="WMZ54" s="160"/>
      <c r="WNA54" s="160"/>
      <c r="WNB54" s="160"/>
      <c r="WNC54" s="160"/>
      <c r="WND54" s="160"/>
      <c r="WNE54" s="160"/>
      <c r="WNF54" s="160"/>
      <c r="WNG54" s="160"/>
      <c r="WNH54" s="160"/>
      <c r="WNI54" s="160"/>
      <c r="WNJ54" s="160"/>
      <c r="WNK54" s="160"/>
      <c r="WNL54" s="160"/>
      <c r="WNM54" s="160"/>
      <c r="WNN54" s="160"/>
      <c r="WNO54" s="160"/>
      <c r="WNP54" s="160"/>
      <c r="WNQ54" s="160"/>
      <c r="WNR54" s="160"/>
      <c r="WNS54" s="160"/>
      <c r="WNT54" s="160"/>
      <c r="WNU54" s="160"/>
      <c r="WNV54" s="160"/>
      <c r="WNW54" s="160"/>
      <c r="WNX54" s="160"/>
      <c r="WNY54" s="160"/>
      <c r="WNZ54" s="160"/>
      <c r="WOA54" s="160"/>
      <c r="WOB54" s="160"/>
      <c r="WOC54" s="160"/>
      <c r="WOD54" s="160"/>
      <c r="WOE54" s="160"/>
      <c r="WOF54" s="160"/>
      <c r="WOG54" s="160"/>
      <c r="WOH54" s="160"/>
      <c r="WOI54" s="160"/>
      <c r="WOJ54" s="160"/>
      <c r="WOK54" s="160"/>
      <c r="WOL54" s="160"/>
      <c r="WOM54" s="160"/>
      <c r="WON54" s="160"/>
      <c r="WOO54" s="160"/>
      <c r="WOP54" s="160"/>
      <c r="WOQ54" s="160"/>
      <c r="WOR54" s="160"/>
      <c r="WOS54" s="160"/>
      <c r="WOT54" s="160"/>
      <c r="WOU54" s="160"/>
      <c r="WOV54" s="160"/>
      <c r="WOW54" s="160"/>
      <c r="WOX54" s="160"/>
      <c r="WOY54" s="160"/>
      <c r="WOZ54" s="160"/>
      <c r="WPA54" s="160"/>
      <c r="WPB54" s="160"/>
      <c r="WPC54" s="160"/>
      <c r="WPD54" s="160"/>
      <c r="WPE54" s="160"/>
      <c r="WPF54" s="160"/>
      <c r="WPG54" s="160"/>
      <c r="WPH54" s="160"/>
      <c r="WPI54" s="160"/>
      <c r="WPJ54" s="160"/>
      <c r="WPK54" s="160"/>
      <c r="WPL54" s="160"/>
      <c r="WPM54" s="160"/>
      <c r="WPN54" s="160"/>
      <c r="WPO54" s="160"/>
      <c r="WPP54" s="160"/>
      <c r="WPQ54" s="160"/>
      <c r="WPR54" s="160"/>
      <c r="WPS54" s="160"/>
      <c r="WPT54" s="160"/>
      <c r="WPU54" s="160"/>
      <c r="WPV54" s="160"/>
      <c r="WPW54" s="160"/>
      <c r="WPX54" s="160"/>
      <c r="WPY54" s="160"/>
      <c r="WPZ54" s="160"/>
      <c r="WQA54" s="160"/>
      <c r="WQB54" s="160"/>
      <c r="WQC54" s="160"/>
      <c r="WQD54" s="160"/>
      <c r="WQE54" s="160"/>
      <c r="WQF54" s="160"/>
      <c r="WQG54" s="160"/>
      <c r="WQH54" s="160"/>
      <c r="WQI54" s="160"/>
      <c r="WQJ54" s="160"/>
      <c r="WQK54" s="160"/>
      <c r="WQL54" s="160"/>
      <c r="WQM54" s="160"/>
      <c r="WQN54" s="160"/>
      <c r="WQO54" s="160"/>
      <c r="WQP54" s="160"/>
      <c r="WQQ54" s="160"/>
      <c r="WQR54" s="160"/>
      <c r="WQS54" s="160"/>
      <c r="WQT54" s="160"/>
      <c r="WQU54" s="160"/>
      <c r="WQV54" s="160"/>
      <c r="WQW54" s="160"/>
      <c r="WQX54" s="160"/>
      <c r="WQY54" s="160"/>
      <c r="WQZ54" s="160"/>
      <c r="WRA54" s="160"/>
      <c r="WRB54" s="160"/>
      <c r="WRC54" s="160"/>
      <c r="WRD54" s="160"/>
      <c r="WRE54" s="160"/>
      <c r="WRF54" s="160"/>
      <c r="WRG54" s="160"/>
      <c r="WRH54" s="160"/>
      <c r="WRI54" s="160"/>
      <c r="WRJ54" s="160"/>
      <c r="WRK54" s="160"/>
      <c r="WRL54" s="160"/>
      <c r="WRM54" s="160"/>
      <c r="WRN54" s="160"/>
      <c r="WRO54" s="160"/>
      <c r="WRP54" s="160"/>
      <c r="WRQ54" s="160"/>
      <c r="WRR54" s="160"/>
      <c r="WRS54" s="160"/>
      <c r="WRT54" s="160"/>
      <c r="WRU54" s="160"/>
      <c r="WRV54" s="160"/>
      <c r="WRW54" s="160"/>
      <c r="WRX54" s="160"/>
      <c r="WRY54" s="160"/>
      <c r="WRZ54" s="160"/>
      <c r="WSA54" s="160"/>
      <c r="WSB54" s="160"/>
      <c r="WSC54" s="160"/>
      <c r="WSD54" s="160"/>
      <c r="WSE54" s="160"/>
      <c r="WSF54" s="160"/>
      <c r="WSG54" s="160"/>
      <c r="WSH54" s="160"/>
      <c r="WSI54" s="160"/>
      <c r="WSJ54" s="160"/>
      <c r="WSK54" s="160"/>
      <c r="WSL54" s="160"/>
      <c r="WSM54" s="160"/>
      <c r="WSN54" s="160"/>
      <c r="WSO54" s="160"/>
      <c r="WSP54" s="160"/>
      <c r="WSQ54" s="160"/>
      <c r="WSR54" s="160"/>
      <c r="WSS54" s="160"/>
      <c r="WST54" s="160"/>
      <c r="WSU54" s="160"/>
      <c r="WSV54" s="160"/>
      <c r="WSW54" s="160"/>
      <c r="WSX54" s="160"/>
      <c r="WSY54" s="160"/>
      <c r="WSZ54" s="160"/>
      <c r="WTA54" s="160"/>
      <c r="WTB54" s="160"/>
      <c r="WTC54" s="160"/>
      <c r="WTD54" s="160"/>
      <c r="WTE54" s="160"/>
      <c r="WTF54" s="160"/>
      <c r="WTG54" s="160"/>
      <c r="WTH54" s="160"/>
      <c r="WTI54" s="160"/>
      <c r="WTJ54" s="160"/>
      <c r="WTK54" s="160"/>
      <c r="WTL54" s="160"/>
      <c r="WTM54" s="160"/>
      <c r="WTN54" s="160"/>
      <c r="WTO54" s="160"/>
      <c r="WTP54" s="160"/>
      <c r="WTQ54" s="160"/>
      <c r="WTR54" s="160"/>
      <c r="WTS54" s="160"/>
      <c r="WTT54" s="160"/>
      <c r="WTU54" s="160"/>
      <c r="WTV54" s="160"/>
      <c r="WTW54" s="160"/>
      <c r="WTX54" s="160"/>
      <c r="WTY54" s="160"/>
      <c r="WTZ54" s="160"/>
      <c r="WUA54" s="160"/>
      <c r="WUB54" s="160"/>
      <c r="WUC54" s="160"/>
      <c r="WUD54" s="160"/>
      <c r="WUE54" s="160"/>
      <c r="WUF54" s="160"/>
      <c r="WUG54" s="160"/>
      <c r="WUH54" s="160"/>
      <c r="WUI54" s="160"/>
      <c r="WUJ54" s="160"/>
      <c r="WUK54" s="160"/>
      <c r="WUL54" s="160"/>
      <c r="WUM54" s="160"/>
      <c r="WUN54" s="160"/>
      <c r="WUO54" s="160"/>
      <c r="WUP54" s="160"/>
      <c r="WUQ54" s="160"/>
      <c r="WUR54" s="160"/>
      <c r="WUS54" s="160"/>
      <c r="WUT54" s="160"/>
      <c r="WUU54" s="160"/>
      <c r="WUV54" s="160"/>
      <c r="WUW54" s="160"/>
      <c r="WUX54" s="160"/>
      <c r="WUY54" s="160"/>
      <c r="WUZ54" s="160"/>
      <c r="WVA54" s="160"/>
      <c r="WVB54" s="160"/>
      <c r="WVC54" s="160"/>
      <c r="WVD54" s="160"/>
      <c r="WVE54" s="160"/>
      <c r="WVF54" s="160"/>
      <c r="WVG54" s="160"/>
      <c r="WVH54" s="160"/>
      <c r="WVI54" s="160"/>
      <c r="WVJ54" s="160"/>
      <c r="WVK54" s="160"/>
      <c r="WVL54" s="160"/>
      <c r="WVM54" s="160"/>
      <c r="WVN54" s="160"/>
      <c r="WVO54" s="160"/>
      <c r="WVP54" s="160"/>
      <c r="WVQ54" s="160"/>
      <c r="WVR54" s="160"/>
      <c r="WVS54" s="160"/>
      <c r="WVT54" s="160"/>
      <c r="WVU54" s="160"/>
      <c r="WVV54" s="160"/>
      <c r="WVW54" s="160"/>
      <c r="WVX54" s="160"/>
      <c r="WVY54" s="160"/>
      <c r="WVZ54" s="160"/>
      <c r="WWA54" s="160"/>
      <c r="WWB54" s="160"/>
      <c r="WWC54" s="160"/>
      <c r="WWD54" s="160"/>
      <c r="WWE54" s="160"/>
      <c r="WWF54" s="160"/>
      <c r="WWG54" s="160"/>
      <c r="WWH54" s="160"/>
      <c r="WWI54" s="160"/>
      <c r="WWJ54" s="160"/>
      <c r="WWK54" s="160"/>
      <c r="WWL54" s="160"/>
      <c r="WWM54" s="160"/>
      <c r="WWN54" s="160"/>
      <c r="WWO54" s="160"/>
      <c r="WWP54" s="160"/>
      <c r="WWQ54" s="160"/>
      <c r="WWR54" s="160"/>
      <c r="WWS54" s="160"/>
      <c r="WWT54" s="160"/>
      <c r="WWU54" s="160"/>
      <c r="WWV54" s="160"/>
      <c r="WWW54" s="160"/>
      <c r="WWX54" s="160"/>
      <c r="WWY54" s="160"/>
      <c r="WWZ54" s="160"/>
      <c r="WXA54" s="160"/>
      <c r="WXB54" s="160"/>
      <c r="WXC54" s="160"/>
      <c r="WXD54" s="160"/>
      <c r="WXE54" s="160"/>
      <c r="WXF54" s="160"/>
      <c r="WXG54" s="160"/>
      <c r="WXH54" s="160"/>
      <c r="WXI54" s="160"/>
      <c r="WXJ54" s="160"/>
      <c r="WXK54" s="160"/>
      <c r="WXL54" s="160"/>
      <c r="WXM54" s="160"/>
      <c r="WXN54" s="160"/>
      <c r="WXO54" s="160"/>
      <c r="WXP54" s="160"/>
      <c r="WXQ54" s="160"/>
      <c r="WXR54" s="160"/>
      <c r="WXS54" s="160"/>
      <c r="WXT54" s="160"/>
      <c r="WXU54" s="160"/>
      <c r="WXV54" s="160"/>
      <c r="WXW54" s="160"/>
      <c r="WXX54" s="160"/>
      <c r="WXY54" s="160"/>
      <c r="WXZ54" s="160"/>
      <c r="WYA54" s="160"/>
      <c r="WYB54" s="160"/>
      <c r="WYC54" s="160"/>
      <c r="WYD54" s="160"/>
      <c r="WYE54" s="160"/>
      <c r="WYF54" s="160"/>
      <c r="WYG54" s="160"/>
      <c r="WYH54" s="160"/>
      <c r="WYI54" s="160"/>
      <c r="WYJ54" s="160"/>
      <c r="WYK54" s="160"/>
      <c r="WYL54" s="160"/>
      <c r="WYM54" s="160"/>
      <c r="WYN54" s="160"/>
      <c r="WYO54" s="160"/>
      <c r="WYP54" s="160"/>
      <c r="WYQ54" s="160"/>
      <c r="WYR54" s="160"/>
      <c r="WYS54" s="160"/>
      <c r="WYT54" s="160"/>
      <c r="WYU54" s="160"/>
      <c r="WYV54" s="160"/>
      <c r="WYW54" s="160"/>
      <c r="WYX54" s="160"/>
      <c r="WYY54" s="160"/>
      <c r="WYZ54" s="160"/>
      <c r="WZA54" s="160"/>
      <c r="WZB54" s="160"/>
      <c r="WZC54" s="160"/>
      <c r="WZD54" s="160"/>
      <c r="WZE54" s="160"/>
      <c r="WZF54" s="160"/>
      <c r="WZG54" s="160"/>
      <c r="WZH54" s="160"/>
      <c r="WZI54" s="160"/>
      <c r="WZJ54" s="160"/>
      <c r="WZK54" s="160"/>
      <c r="WZL54" s="160"/>
      <c r="WZM54" s="160"/>
      <c r="WZN54" s="160"/>
      <c r="WZO54" s="160"/>
      <c r="WZP54" s="160"/>
      <c r="WZQ54" s="160"/>
      <c r="WZR54" s="160"/>
      <c r="WZS54" s="160"/>
      <c r="WZT54" s="160"/>
      <c r="WZU54" s="160"/>
      <c r="WZV54" s="160"/>
      <c r="WZW54" s="160"/>
      <c r="WZX54" s="160"/>
      <c r="WZY54" s="160"/>
      <c r="WZZ54" s="160"/>
      <c r="XAA54" s="160"/>
      <c r="XAB54" s="160"/>
      <c r="XAC54" s="160"/>
      <c r="XAD54" s="160"/>
      <c r="XAE54" s="160"/>
      <c r="XAF54" s="160"/>
      <c r="XAG54" s="160"/>
      <c r="XAH54" s="160"/>
      <c r="XAI54" s="160"/>
      <c r="XAJ54" s="160"/>
      <c r="XAK54" s="160"/>
      <c r="XAL54" s="160"/>
      <c r="XAM54" s="160"/>
      <c r="XAN54" s="160"/>
      <c r="XAO54" s="160"/>
      <c r="XAP54" s="160"/>
      <c r="XAQ54" s="160"/>
      <c r="XAR54" s="160"/>
      <c r="XAS54" s="160"/>
      <c r="XAT54" s="160"/>
      <c r="XAU54" s="160"/>
      <c r="XAV54" s="160"/>
      <c r="XAW54" s="160"/>
      <c r="XAX54" s="160"/>
      <c r="XAY54" s="160"/>
      <c r="XAZ54" s="160"/>
      <c r="XBA54" s="160"/>
      <c r="XBB54" s="160"/>
      <c r="XBC54" s="160"/>
      <c r="XBD54" s="160"/>
      <c r="XBE54" s="160"/>
      <c r="XBF54" s="160"/>
      <c r="XBG54" s="160"/>
      <c r="XBH54" s="160"/>
      <c r="XBI54" s="160"/>
      <c r="XBJ54" s="160"/>
      <c r="XBK54" s="160"/>
      <c r="XBL54" s="160"/>
      <c r="XBM54" s="160"/>
      <c r="XBN54" s="160"/>
      <c r="XBO54" s="160"/>
      <c r="XBP54" s="160"/>
      <c r="XBQ54" s="160"/>
      <c r="XBR54" s="160"/>
      <c r="XBS54" s="160"/>
      <c r="XBT54" s="160"/>
      <c r="XBU54" s="160"/>
      <c r="XBV54" s="160"/>
      <c r="XBW54" s="160"/>
      <c r="XBX54" s="160"/>
      <c r="XBY54" s="160"/>
      <c r="XBZ54" s="160"/>
      <c r="XCA54" s="160"/>
      <c r="XCB54" s="160"/>
      <c r="XCC54" s="160"/>
      <c r="XCD54" s="160"/>
      <c r="XCE54" s="160"/>
      <c r="XCF54" s="160"/>
      <c r="XCG54" s="160"/>
      <c r="XCH54" s="160"/>
      <c r="XCI54" s="160"/>
      <c r="XCJ54" s="160"/>
      <c r="XCK54" s="160"/>
      <c r="XCL54" s="160"/>
      <c r="XCM54" s="160"/>
      <c r="XCN54" s="160"/>
      <c r="XCO54" s="160"/>
      <c r="XCP54" s="160"/>
      <c r="XCQ54" s="160"/>
      <c r="XCR54" s="160"/>
      <c r="XCS54" s="160"/>
      <c r="XCT54" s="160"/>
      <c r="XCU54" s="160"/>
      <c r="XCV54" s="160"/>
      <c r="XCW54" s="160"/>
      <c r="XCX54" s="160"/>
      <c r="XCY54" s="160"/>
      <c r="XCZ54" s="160"/>
      <c r="XDA54" s="160"/>
      <c r="XDB54" s="160"/>
      <c r="XDC54" s="160"/>
      <c r="XDD54" s="160"/>
      <c r="XDE54" s="160"/>
      <c r="XDF54" s="160"/>
      <c r="XDG54" s="160"/>
      <c r="XDH54" s="160"/>
      <c r="XDI54" s="160"/>
      <c r="XDJ54" s="160"/>
      <c r="XDK54" s="160"/>
      <c r="XDL54" s="160"/>
      <c r="XDM54" s="160"/>
      <c r="XDN54" s="160"/>
      <c r="XDO54" s="160"/>
      <c r="XDP54" s="160"/>
      <c r="XDQ54" s="160"/>
      <c r="XDR54" s="160"/>
      <c r="XDS54" s="160"/>
      <c r="XDT54" s="160"/>
      <c r="XDU54" s="160"/>
      <c r="XDV54" s="160"/>
      <c r="XDW54" s="160"/>
      <c r="XDX54" s="160"/>
      <c r="XDY54" s="160"/>
      <c r="XDZ54" s="160"/>
      <c r="XEA54" s="160"/>
      <c r="XEB54" s="160"/>
      <c r="XEC54" s="160"/>
      <c r="XED54" s="160"/>
      <c r="XEE54" s="160"/>
      <c r="XEF54" s="160"/>
      <c r="XEG54" s="160"/>
      <c r="XEH54" s="160"/>
      <c r="XEI54" s="160"/>
      <c r="XEJ54" s="160"/>
      <c r="XEK54" s="160"/>
      <c r="XEL54" s="160"/>
      <c r="XEM54" s="160"/>
      <c r="XEN54" s="160"/>
      <c r="XEO54" s="160"/>
      <c r="XEP54" s="160"/>
      <c r="XEQ54" s="160"/>
      <c r="XER54" s="160"/>
      <c r="XES54" s="160"/>
      <c r="XET54" s="160"/>
      <c r="XEU54" s="160"/>
      <c r="XEV54" s="160"/>
      <c r="XEW54" s="160"/>
      <c r="XEX54" s="160"/>
      <c r="XEY54" s="160"/>
      <c r="XEZ54" s="160"/>
      <c r="XFA54" s="160"/>
      <c r="XFB54" s="160"/>
      <c r="XFC54" s="160"/>
    </row>
    <row r="55" s="154" customFormat="1" ht="27" customHeight="1" spans="1:16383">
      <c r="A55" s="331" t="s">
        <v>38</v>
      </c>
      <c r="B55" s="332"/>
      <c r="C55" s="323">
        <f>Sheet1!F97</f>
        <v>7450</v>
      </c>
      <c r="D55" s="333"/>
      <c r="E55" s="323">
        <f>Sheet1!F80</f>
        <v>0</v>
      </c>
      <c r="F55" s="334"/>
      <c r="G55" s="330">
        <f>Sheet1!F64</f>
        <v>0</v>
      </c>
      <c r="H55" s="335"/>
      <c r="I55" s="456">
        <f>Sheet1!F48</f>
        <v>0</v>
      </c>
      <c r="J55" s="467"/>
      <c r="K55" s="462">
        <f>Sheet1!F32</f>
        <v>0</v>
      </c>
      <c r="L55" s="468"/>
      <c r="M55" s="469">
        <f>Sheet1!F116</f>
        <v>7450</v>
      </c>
      <c r="N55" s="470"/>
      <c r="O55" s="471">
        <f>Sheet1!F141</f>
        <v>8000</v>
      </c>
      <c r="P55" s="472"/>
      <c r="Q55" s="472"/>
      <c r="R55" s="472"/>
      <c r="S55" s="472"/>
      <c r="T55" s="472"/>
      <c r="U55" s="472"/>
      <c r="V55" s="472"/>
      <c r="W55" s="472"/>
      <c r="X55" s="472"/>
      <c r="Y55" s="472"/>
      <c r="Z55" s="472"/>
      <c r="AA55" s="472"/>
      <c r="AB55" s="472"/>
      <c r="AC55" s="472"/>
      <c r="AD55" s="472"/>
      <c r="AE55" s="472"/>
      <c r="AF55" s="472"/>
      <c r="AG55" s="472"/>
      <c r="AH55" s="472"/>
      <c r="AI55" s="472"/>
      <c r="AJ55" s="472"/>
      <c r="AK55" s="472"/>
      <c r="AL55" s="472"/>
      <c r="AM55" s="472"/>
      <c r="AN55" s="472"/>
      <c r="AO55" s="472"/>
      <c r="AP55" s="472"/>
      <c r="AQ55" s="472"/>
      <c r="AR55" s="472"/>
      <c r="AS55" s="472"/>
      <c r="AT55" s="472"/>
      <c r="AU55" s="472"/>
      <c r="AV55" s="472"/>
      <c r="AW55" s="472"/>
      <c r="AX55" s="472"/>
      <c r="AY55" s="472"/>
      <c r="AZ55" s="472"/>
      <c r="BA55" s="472"/>
      <c r="BB55" s="472"/>
      <c r="BC55" s="472"/>
      <c r="BD55" s="472"/>
      <c r="BE55" s="472"/>
      <c r="BF55" s="472"/>
      <c r="BG55" s="472"/>
      <c r="BH55" s="472"/>
      <c r="BI55" s="472"/>
      <c r="BJ55" s="472"/>
      <c r="BK55" s="472"/>
      <c r="BL55" s="472"/>
      <c r="BM55" s="472"/>
      <c r="BN55" s="472"/>
      <c r="BO55" s="472"/>
      <c r="BP55" s="472"/>
      <c r="BQ55" s="472"/>
      <c r="BR55" s="472"/>
      <c r="BS55" s="472"/>
      <c r="BT55" s="472"/>
      <c r="BU55" s="472"/>
      <c r="BV55" s="472"/>
      <c r="BW55" s="472"/>
      <c r="BX55" s="472"/>
      <c r="BY55" s="472"/>
      <c r="BZ55" s="472"/>
      <c r="CA55" s="472"/>
      <c r="CB55" s="472"/>
      <c r="CC55" s="472"/>
      <c r="CD55" s="472"/>
      <c r="CE55" s="472"/>
      <c r="CF55" s="472"/>
      <c r="CG55" s="472"/>
      <c r="CH55" s="472"/>
      <c r="CI55" s="472"/>
      <c r="CJ55" s="472"/>
      <c r="CK55" s="472"/>
      <c r="CL55" s="472"/>
      <c r="CM55" s="472"/>
      <c r="CN55" s="472"/>
      <c r="CO55" s="472"/>
      <c r="CP55" s="472"/>
      <c r="CQ55" s="472"/>
      <c r="CR55" s="472"/>
      <c r="CS55" s="472"/>
      <c r="CT55" s="472"/>
      <c r="CU55" s="472"/>
      <c r="CV55" s="472"/>
      <c r="CW55" s="472"/>
      <c r="CX55" s="472"/>
      <c r="CY55" s="472"/>
      <c r="CZ55" s="472"/>
      <c r="DA55" s="472"/>
      <c r="DB55" s="472"/>
      <c r="DC55" s="472"/>
      <c r="DD55" s="472"/>
      <c r="DE55" s="472"/>
      <c r="DF55" s="472"/>
      <c r="DG55" s="472"/>
      <c r="DH55" s="472"/>
      <c r="DI55" s="472"/>
      <c r="DJ55" s="472"/>
      <c r="DK55" s="472"/>
      <c r="DL55" s="472"/>
      <c r="DM55" s="472"/>
      <c r="DN55" s="472"/>
      <c r="DO55" s="472"/>
      <c r="DP55" s="472"/>
      <c r="DQ55" s="472"/>
      <c r="DR55" s="472"/>
      <c r="DS55" s="472"/>
      <c r="DT55" s="472"/>
      <c r="DU55" s="472"/>
      <c r="DV55" s="472"/>
      <c r="DW55" s="472"/>
      <c r="DX55" s="472"/>
      <c r="DY55" s="472"/>
      <c r="DZ55" s="472"/>
      <c r="EA55" s="472"/>
      <c r="EB55" s="472"/>
      <c r="EC55" s="472"/>
      <c r="ED55" s="472"/>
      <c r="EE55" s="472"/>
      <c r="EF55" s="472"/>
      <c r="EG55" s="472"/>
      <c r="EH55" s="472"/>
      <c r="EI55" s="472"/>
      <c r="EJ55" s="472"/>
      <c r="EK55" s="472"/>
      <c r="EL55" s="472"/>
      <c r="EM55" s="472"/>
      <c r="EN55" s="472"/>
      <c r="EO55" s="472"/>
      <c r="EP55" s="472"/>
      <c r="EQ55" s="472"/>
      <c r="ER55" s="472"/>
      <c r="ES55" s="472"/>
      <c r="ET55" s="472"/>
      <c r="EU55" s="472"/>
      <c r="EV55" s="472"/>
      <c r="EW55" s="472"/>
      <c r="EX55" s="472"/>
      <c r="EY55" s="472"/>
      <c r="EZ55" s="472"/>
      <c r="FA55" s="472"/>
      <c r="FB55" s="472"/>
      <c r="FC55" s="472"/>
      <c r="FD55" s="472"/>
      <c r="FE55" s="472"/>
      <c r="FF55" s="472"/>
      <c r="FG55" s="472"/>
      <c r="FH55" s="472"/>
      <c r="FI55" s="472"/>
      <c r="FJ55" s="472"/>
      <c r="FK55" s="472"/>
      <c r="FL55" s="472"/>
      <c r="FM55" s="472"/>
      <c r="FN55" s="472"/>
      <c r="FO55" s="472"/>
      <c r="FP55" s="472"/>
      <c r="FQ55" s="472"/>
      <c r="FR55" s="472"/>
      <c r="FS55" s="472"/>
      <c r="FT55" s="472"/>
      <c r="FU55" s="472"/>
      <c r="FV55" s="472"/>
      <c r="FW55" s="472"/>
      <c r="FX55" s="472"/>
      <c r="FY55" s="472"/>
      <c r="FZ55" s="472"/>
      <c r="GA55" s="472"/>
      <c r="GB55" s="472"/>
      <c r="GC55" s="472"/>
      <c r="GD55" s="472"/>
      <c r="GE55" s="472"/>
      <c r="GF55" s="472"/>
      <c r="GG55" s="472"/>
      <c r="GH55" s="472"/>
      <c r="GI55" s="472"/>
      <c r="GJ55" s="472"/>
      <c r="GK55" s="472"/>
      <c r="GL55" s="472"/>
      <c r="GM55" s="472"/>
      <c r="GN55" s="472"/>
      <c r="GO55" s="472"/>
      <c r="GP55" s="472"/>
      <c r="GQ55" s="472"/>
      <c r="GR55" s="472"/>
      <c r="GS55" s="472"/>
      <c r="GT55" s="472"/>
      <c r="GU55" s="472"/>
      <c r="GV55" s="472"/>
      <c r="GW55" s="472"/>
      <c r="GX55" s="472"/>
      <c r="GY55" s="472"/>
      <c r="GZ55" s="472"/>
      <c r="HA55" s="472"/>
      <c r="HB55" s="472"/>
      <c r="HC55" s="472"/>
      <c r="HD55" s="472"/>
      <c r="HE55" s="472"/>
      <c r="HF55" s="472"/>
      <c r="HG55" s="472"/>
      <c r="HH55" s="472"/>
      <c r="HI55" s="472"/>
      <c r="HJ55" s="472"/>
      <c r="HK55" s="472"/>
      <c r="HL55" s="472"/>
      <c r="HM55" s="472"/>
      <c r="HN55" s="472"/>
      <c r="HO55" s="472"/>
      <c r="HP55" s="472"/>
      <c r="HQ55" s="472"/>
      <c r="HR55" s="472"/>
      <c r="HS55" s="472"/>
      <c r="HT55" s="472"/>
      <c r="HU55" s="472"/>
      <c r="HV55" s="472"/>
      <c r="HW55" s="472"/>
      <c r="HX55" s="472"/>
      <c r="HY55" s="472"/>
      <c r="HZ55" s="472"/>
      <c r="IA55" s="472"/>
      <c r="IB55" s="472"/>
      <c r="IC55" s="472"/>
      <c r="ID55" s="472"/>
      <c r="IE55" s="472"/>
      <c r="IF55" s="472"/>
      <c r="IG55" s="472"/>
      <c r="IH55" s="472"/>
      <c r="II55" s="472"/>
      <c r="IJ55" s="472"/>
      <c r="IK55" s="472"/>
      <c r="IL55" s="472"/>
      <c r="IM55" s="472"/>
      <c r="IN55" s="472"/>
      <c r="IO55" s="472"/>
      <c r="IP55" s="472"/>
      <c r="IQ55" s="472"/>
      <c r="IR55" s="472"/>
      <c r="IS55" s="472"/>
      <c r="IT55" s="472"/>
      <c r="IU55" s="472"/>
      <c r="IV55" s="472"/>
      <c r="IW55" s="472"/>
      <c r="IX55" s="472"/>
      <c r="IY55" s="472"/>
      <c r="IZ55" s="472"/>
      <c r="JA55" s="472"/>
      <c r="JB55" s="472"/>
      <c r="JC55" s="472"/>
      <c r="JD55" s="472"/>
      <c r="JE55" s="472"/>
      <c r="JF55" s="472"/>
      <c r="JG55" s="472"/>
      <c r="JH55" s="472"/>
      <c r="JI55" s="472"/>
      <c r="JJ55" s="472"/>
      <c r="JK55" s="472"/>
      <c r="JL55" s="472"/>
      <c r="JM55" s="472"/>
      <c r="JN55" s="472"/>
      <c r="JO55" s="472"/>
      <c r="JP55" s="472"/>
      <c r="JQ55" s="472"/>
      <c r="JR55" s="472"/>
      <c r="JS55" s="472"/>
      <c r="JT55" s="472"/>
      <c r="JU55" s="472"/>
      <c r="JV55" s="472"/>
      <c r="JW55" s="472"/>
      <c r="JX55" s="472"/>
      <c r="JY55" s="472"/>
      <c r="JZ55" s="472"/>
      <c r="KA55" s="472"/>
      <c r="KB55" s="472"/>
      <c r="KC55" s="472"/>
      <c r="KD55" s="472"/>
      <c r="KE55" s="472"/>
      <c r="KF55" s="472"/>
      <c r="KG55" s="472"/>
      <c r="KH55" s="472"/>
      <c r="KI55" s="472"/>
      <c r="KJ55" s="472"/>
      <c r="KK55" s="472"/>
      <c r="KL55" s="472"/>
      <c r="KM55" s="472"/>
      <c r="KN55" s="472"/>
      <c r="KO55" s="472"/>
      <c r="KP55" s="472"/>
      <c r="KQ55" s="472"/>
      <c r="KR55" s="472"/>
      <c r="KS55" s="472"/>
      <c r="KT55" s="472"/>
      <c r="KU55" s="472"/>
      <c r="KV55" s="472"/>
      <c r="KW55" s="472"/>
      <c r="KX55" s="472"/>
      <c r="KY55" s="472"/>
      <c r="KZ55" s="472"/>
      <c r="LA55" s="472"/>
      <c r="LB55" s="472"/>
      <c r="LC55" s="472"/>
      <c r="LD55" s="472"/>
      <c r="LE55" s="472"/>
      <c r="LF55" s="472"/>
      <c r="LG55" s="472"/>
      <c r="LH55" s="472"/>
      <c r="LI55" s="472"/>
      <c r="LJ55" s="472"/>
      <c r="LK55" s="472"/>
      <c r="LL55" s="472"/>
      <c r="LM55" s="472"/>
      <c r="LN55" s="472"/>
      <c r="LO55" s="472"/>
      <c r="LP55" s="472"/>
      <c r="LQ55" s="472"/>
      <c r="LR55" s="472"/>
      <c r="LS55" s="472"/>
      <c r="LT55" s="472"/>
      <c r="LU55" s="472"/>
      <c r="LV55" s="472"/>
      <c r="LW55" s="472"/>
      <c r="LX55" s="472"/>
      <c r="LY55" s="472"/>
      <c r="LZ55" s="472"/>
      <c r="MA55" s="472"/>
      <c r="MB55" s="472"/>
      <c r="MC55" s="472"/>
      <c r="MD55" s="472"/>
      <c r="ME55" s="472"/>
      <c r="MF55" s="472"/>
      <c r="MG55" s="472"/>
      <c r="MH55" s="472"/>
      <c r="MI55" s="472"/>
      <c r="MJ55" s="472"/>
      <c r="MK55" s="472"/>
      <c r="ML55" s="472"/>
      <c r="MM55" s="472"/>
      <c r="MN55" s="472"/>
      <c r="MO55" s="472"/>
      <c r="MP55" s="472"/>
      <c r="MQ55" s="472"/>
      <c r="MR55" s="472"/>
      <c r="MS55" s="472"/>
      <c r="MT55" s="472"/>
      <c r="MU55" s="472"/>
      <c r="MV55" s="472"/>
      <c r="MW55" s="472"/>
      <c r="MX55" s="472"/>
      <c r="MY55" s="472"/>
      <c r="MZ55" s="472"/>
      <c r="NA55" s="472"/>
      <c r="NB55" s="472"/>
      <c r="NC55" s="472"/>
      <c r="ND55" s="472"/>
      <c r="NE55" s="472"/>
      <c r="NF55" s="472"/>
      <c r="NG55" s="472"/>
      <c r="NH55" s="472"/>
      <c r="NI55" s="472"/>
      <c r="NJ55" s="472"/>
      <c r="NK55" s="472"/>
      <c r="NL55" s="472"/>
      <c r="NM55" s="472"/>
      <c r="NN55" s="472"/>
      <c r="NO55" s="472"/>
      <c r="NP55" s="472"/>
      <c r="NQ55" s="472"/>
      <c r="NR55" s="472"/>
      <c r="NS55" s="472"/>
      <c r="NT55" s="472"/>
      <c r="NU55" s="472"/>
      <c r="NV55" s="472"/>
      <c r="NW55" s="472"/>
      <c r="NX55" s="472"/>
      <c r="NY55" s="472"/>
      <c r="NZ55" s="472"/>
      <c r="OA55" s="472"/>
      <c r="OB55" s="472"/>
      <c r="OC55" s="472"/>
      <c r="OD55" s="472"/>
      <c r="OE55" s="472"/>
      <c r="OF55" s="472"/>
      <c r="OG55" s="472"/>
      <c r="OH55" s="472"/>
      <c r="OI55" s="472"/>
      <c r="OJ55" s="472"/>
      <c r="OK55" s="472"/>
      <c r="OL55" s="472"/>
      <c r="OM55" s="472"/>
      <c r="ON55" s="472"/>
      <c r="OO55" s="472"/>
      <c r="OP55" s="472"/>
      <c r="OQ55" s="472"/>
      <c r="OR55" s="472"/>
      <c r="OS55" s="472"/>
      <c r="OT55" s="472"/>
      <c r="OU55" s="472"/>
      <c r="OV55" s="472"/>
      <c r="OW55" s="472"/>
      <c r="OX55" s="472"/>
      <c r="OY55" s="472"/>
      <c r="OZ55" s="472"/>
      <c r="PA55" s="472"/>
      <c r="PB55" s="472"/>
      <c r="PC55" s="472"/>
      <c r="PD55" s="472"/>
      <c r="PE55" s="472"/>
      <c r="PF55" s="472"/>
      <c r="PG55" s="472"/>
      <c r="PH55" s="472"/>
      <c r="PI55" s="472"/>
      <c r="PJ55" s="472"/>
      <c r="PK55" s="472"/>
      <c r="PL55" s="472"/>
      <c r="PM55" s="472"/>
      <c r="PN55" s="472"/>
      <c r="PO55" s="472"/>
      <c r="PP55" s="472"/>
      <c r="PQ55" s="472"/>
      <c r="PR55" s="472"/>
      <c r="PS55" s="472"/>
      <c r="PT55" s="472"/>
      <c r="PU55" s="472"/>
      <c r="PV55" s="472"/>
      <c r="PW55" s="472"/>
      <c r="PX55" s="472"/>
      <c r="PY55" s="472"/>
      <c r="PZ55" s="472"/>
      <c r="QA55" s="472"/>
      <c r="QB55" s="472"/>
      <c r="QC55" s="472"/>
      <c r="QD55" s="472"/>
      <c r="QE55" s="472"/>
      <c r="QF55" s="472"/>
      <c r="QG55" s="472"/>
      <c r="QH55" s="472"/>
      <c r="QI55" s="472"/>
      <c r="QJ55" s="472"/>
      <c r="QK55" s="472"/>
      <c r="QL55" s="472"/>
      <c r="QM55" s="472"/>
      <c r="QN55" s="472"/>
      <c r="QO55" s="472"/>
      <c r="QP55" s="472"/>
      <c r="QQ55" s="472"/>
      <c r="QR55" s="472"/>
      <c r="QS55" s="472"/>
      <c r="QT55" s="472"/>
      <c r="QU55" s="472"/>
      <c r="QV55" s="472"/>
      <c r="QW55" s="472"/>
      <c r="QX55" s="472"/>
      <c r="QY55" s="472"/>
      <c r="QZ55" s="472"/>
      <c r="RA55" s="472"/>
      <c r="RB55" s="472"/>
      <c r="RC55" s="472"/>
      <c r="RD55" s="472"/>
      <c r="RE55" s="472"/>
      <c r="RF55" s="472"/>
      <c r="RG55" s="472"/>
      <c r="RH55" s="472"/>
      <c r="RI55" s="472"/>
      <c r="RJ55" s="472"/>
      <c r="RK55" s="472"/>
      <c r="RL55" s="472"/>
      <c r="RM55" s="472"/>
      <c r="RN55" s="472"/>
      <c r="RO55" s="472"/>
      <c r="RP55" s="472"/>
      <c r="RQ55" s="472"/>
      <c r="RR55" s="472"/>
      <c r="RS55" s="472"/>
      <c r="RT55" s="472"/>
      <c r="RU55" s="472"/>
      <c r="RV55" s="472"/>
      <c r="RW55" s="472"/>
      <c r="RX55" s="472"/>
      <c r="RY55" s="472"/>
      <c r="RZ55" s="472"/>
      <c r="SA55" s="472"/>
      <c r="SB55" s="472"/>
      <c r="SC55" s="472"/>
      <c r="SD55" s="472"/>
      <c r="SE55" s="472"/>
      <c r="SF55" s="472"/>
      <c r="SG55" s="472"/>
      <c r="SH55" s="472"/>
      <c r="SI55" s="472"/>
      <c r="SJ55" s="472"/>
      <c r="SK55" s="472"/>
      <c r="SL55" s="472"/>
      <c r="SM55" s="472"/>
      <c r="SN55" s="472"/>
      <c r="SO55" s="472"/>
      <c r="SP55" s="472"/>
      <c r="SQ55" s="472"/>
      <c r="SR55" s="472"/>
      <c r="SS55" s="472"/>
      <c r="ST55" s="472"/>
      <c r="SU55" s="472"/>
      <c r="SV55" s="472"/>
      <c r="SW55" s="472"/>
      <c r="SX55" s="472"/>
      <c r="SY55" s="472"/>
      <c r="SZ55" s="472"/>
      <c r="TA55" s="472"/>
      <c r="TB55" s="472"/>
      <c r="TC55" s="472"/>
      <c r="TD55" s="472"/>
      <c r="TE55" s="472"/>
      <c r="TF55" s="472"/>
      <c r="TG55" s="472"/>
      <c r="TH55" s="472"/>
      <c r="TI55" s="472"/>
      <c r="TJ55" s="472"/>
      <c r="TK55" s="472"/>
      <c r="TL55" s="472"/>
      <c r="TM55" s="472"/>
      <c r="TN55" s="472"/>
      <c r="TO55" s="472"/>
      <c r="TP55" s="472"/>
      <c r="TQ55" s="472"/>
      <c r="TR55" s="472"/>
      <c r="TS55" s="472"/>
      <c r="TT55" s="472"/>
      <c r="TU55" s="472"/>
      <c r="TV55" s="472"/>
      <c r="TW55" s="472"/>
      <c r="TX55" s="472"/>
      <c r="TY55" s="472"/>
      <c r="TZ55" s="472"/>
      <c r="UA55" s="472"/>
      <c r="UB55" s="472"/>
      <c r="UC55" s="472"/>
      <c r="UD55" s="472"/>
      <c r="UE55" s="472"/>
      <c r="UF55" s="472"/>
      <c r="UG55" s="472"/>
      <c r="UH55" s="472"/>
      <c r="UI55" s="472"/>
      <c r="UJ55" s="472"/>
      <c r="UK55" s="472"/>
      <c r="UL55" s="472"/>
      <c r="UM55" s="472"/>
      <c r="UN55" s="472"/>
      <c r="UO55" s="472"/>
      <c r="UP55" s="472"/>
      <c r="UQ55" s="472"/>
      <c r="UR55" s="472"/>
      <c r="US55" s="472"/>
      <c r="UT55" s="472"/>
      <c r="UU55" s="472"/>
      <c r="UV55" s="472"/>
      <c r="UW55" s="472"/>
      <c r="UX55" s="472"/>
      <c r="UY55" s="472"/>
      <c r="UZ55" s="472"/>
      <c r="VA55" s="472"/>
      <c r="VB55" s="472"/>
      <c r="VC55" s="472"/>
      <c r="VD55" s="472"/>
      <c r="VE55" s="472"/>
      <c r="VF55" s="472"/>
      <c r="VG55" s="472"/>
      <c r="VH55" s="472"/>
      <c r="VI55" s="472"/>
      <c r="VJ55" s="472"/>
      <c r="VK55" s="472"/>
      <c r="VL55" s="472"/>
      <c r="VM55" s="472"/>
      <c r="VN55" s="472"/>
      <c r="VO55" s="472"/>
      <c r="VP55" s="472"/>
      <c r="VQ55" s="472"/>
      <c r="VR55" s="472"/>
      <c r="VS55" s="472"/>
      <c r="VT55" s="472"/>
      <c r="VU55" s="472"/>
      <c r="VV55" s="472"/>
      <c r="VW55" s="472"/>
      <c r="VX55" s="472"/>
      <c r="VY55" s="472"/>
      <c r="VZ55" s="472"/>
      <c r="WA55" s="472"/>
      <c r="WB55" s="472"/>
      <c r="WC55" s="472"/>
      <c r="WD55" s="472"/>
      <c r="WE55" s="472"/>
      <c r="WF55" s="472"/>
      <c r="WG55" s="472"/>
      <c r="WH55" s="472"/>
      <c r="WI55" s="472"/>
      <c r="WJ55" s="472"/>
      <c r="WK55" s="472"/>
      <c r="WL55" s="472"/>
      <c r="WM55" s="472"/>
      <c r="WN55" s="472"/>
      <c r="WO55" s="472"/>
      <c r="WP55" s="472"/>
      <c r="WQ55" s="472"/>
      <c r="WR55" s="472"/>
      <c r="WS55" s="472"/>
      <c r="WT55" s="472"/>
      <c r="WU55" s="472"/>
      <c r="WV55" s="472"/>
      <c r="WW55" s="472"/>
      <c r="WX55" s="472"/>
      <c r="WY55" s="472"/>
      <c r="WZ55" s="472"/>
      <c r="XA55" s="472"/>
      <c r="XB55" s="472"/>
      <c r="XC55" s="472"/>
      <c r="XD55" s="472"/>
      <c r="XE55" s="472"/>
      <c r="XF55" s="472"/>
      <c r="XG55" s="472"/>
      <c r="XH55" s="472"/>
      <c r="XI55" s="472"/>
      <c r="XJ55" s="472"/>
      <c r="XK55" s="472"/>
      <c r="XL55" s="472"/>
      <c r="XM55" s="472"/>
      <c r="XN55" s="472"/>
      <c r="XO55" s="472"/>
      <c r="XP55" s="472"/>
      <c r="XQ55" s="472"/>
      <c r="XR55" s="472"/>
      <c r="XS55" s="472"/>
      <c r="XT55" s="472"/>
      <c r="XU55" s="472"/>
      <c r="XV55" s="472"/>
      <c r="XW55" s="472"/>
      <c r="XX55" s="472"/>
      <c r="XY55" s="472"/>
      <c r="XZ55" s="472"/>
      <c r="YA55" s="472"/>
      <c r="YB55" s="472"/>
      <c r="YC55" s="472"/>
      <c r="YD55" s="472"/>
      <c r="YE55" s="472"/>
      <c r="YF55" s="472"/>
      <c r="YG55" s="472"/>
      <c r="YH55" s="472"/>
      <c r="YI55" s="472"/>
      <c r="YJ55" s="472"/>
      <c r="YK55" s="472"/>
      <c r="YL55" s="472"/>
      <c r="YM55" s="472"/>
      <c r="YN55" s="472"/>
      <c r="YO55" s="472"/>
      <c r="YP55" s="472"/>
      <c r="YQ55" s="472"/>
      <c r="YR55" s="472"/>
      <c r="YS55" s="472"/>
      <c r="YT55" s="472"/>
      <c r="YU55" s="472"/>
      <c r="YV55" s="472"/>
      <c r="YW55" s="472"/>
      <c r="YX55" s="472"/>
      <c r="YY55" s="472"/>
      <c r="YZ55" s="472"/>
      <c r="ZA55" s="472"/>
      <c r="ZB55" s="472"/>
      <c r="ZC55" s="472"/>
      <c r="ZD55" s="472"/>
      <c r="ZE55" s="472"/>
      <c r="ZF55" s="472"/>
      <c r="ZG55" s="472"/>
      <c r="ZH55" s="472"/>
      <c r="ZI55" s="472"/>
      <c r="ZJ55" s="472"/>
      <c r="ZK55" s="472"/>
      <c r="ZL55" s="472"/>
      <c r="ZM55" s="472"/>
      <c r="ZN55" s="472"/>
      <c r="ZO55" s="472"/>
      <c r="ZP55" s="472"/>
      <c r="ZQ55" s="472"/>
      <c r="ZR55" s="472"/>
      <c r="ZS55" s="472"/>
      <c r="ZT55" s="472"/>
      <c r="ZU55" s="472"/>
      <c r="ZV55" s="472"/>
      <c r="ZW55" s="472"/>
      <c r="ZX55" s="472"/>
      <c r="ZY55" s="472"/>
      <c r="ZZ55" s="472"/>
      <c r="AAA55" s="472"/>
      <c r="AAB55" s="472"/>
      <c r="AAC55" s="472"/>
      <c r="AAD55" s="472"/>
      <c r="AAE55" s="472"/>
      <c r="AAF55" s="472"/>
      <c r="AAG55" s="472"/>
      <c r="AAH55" s="472"/>
      <c r="AAI55" s="472"/>
      <c r="AAJ55" s="472"/>
      <c r="AAK55" s="472"/>
      <c r="AAL55" s="472"/>
      <c r="AAM55" s="472"/>
      <c r="AAN55" s="472"/>
      <c r="AAO55" s="472"/>
      <c r="AAP55" s="472"/>
      <c r="AAQ55" s="472"/>
      <c r="AAR55" s="472"/>
      <c r="AAS55" s="472"/>
      <c r="AAT55" s="472"/>
      <c r="AAU55" s="472"/>
      <c r="AAV55" s="472"/>
      <c r="AAW55" s="472"/>
      <c r="AAX55" s="472"/>
      <c r="AAY55" s="472"/>
      <c r="AAZ55" s="472"/>
      <c r="ABA55" s="472"/>
      <c r="ABB55" s="472"/>
      <c r="ABC55" s="472"/>
      <c r="ABD55" s="472"/>
      <c r="ABE55" s="472"/>
      <c r="ABF55" s="472"/>
      <c r="ABG55" s="472"/>
      <c r="ABH55" s="472"/>
      <c r="ABI55" s="472"/>
      <c r="ABJ55" s="472"/>
      <c r="ABK55" s="472"/>
      <c r="ABL55" s="472"/>
      <c r="ABM55" s="472"/>
      <c r="ABN55" s="472"/>
      <c r="ABO55" s="472"/>
      <c r="ABP55" s="472"/>
      <c r="ABQ55" s="472"/>
      <c r="ABR55" s="472"/>
      <c r="ABS55" s="472"/>
      <c r="ABT55" s="472"/>
      <c r="ABU55" s="472"/>
      <c r="ABV55" s="472"/>
      <c r="ABW55" s="472"/>
      <c r="ABX55" s="472"/>
      <c r="ABY55" s="472"/>
      <c r="ABZ55" s="472"/>
      <c r="ACA55" s="472"/>
      <c r="ACB55" s="472"/>
      <c r="ACC55" s="472"/>
      <c r="ACD55" s="472"/>
      <c r="ACE55" s="472"/>
      <c r="ACF55" s="472"/>
      <c r="ACG55" s="472"/>
      <c r="ACH55" s="472"/>
      <c r="ACI55" s="472"/>
      <c r="ACJ55" s="472"/>
      <c r="ACK55" s="472"/>
      <c r="ACL55" s="472"/>
      <c r="ACM55" s="472"/>
      <c r="ACN55" s="472"/>
      <c r="ACO55" s="472"/>
      <c r="ACP55" s="472"/>
      <c r="ACQ55" s="472"/>
      <c r="ACR55" s="472"/>
      <c r="ACS55" s="472"/>
      <c r="ACT55" s="472"/>
      <c r="ACU55" s="472"/>
      <c r="ACV55" s="472"/>
      <c r="ACW55" s="472"/>
      <c r="ACX55" s="472"/>
      <c r="ACY55" s="472"/>
      <c r="ACZ55" s="472"/>
      <c r="ADA55" s="472"/>
      <c r="ADB55" s="472"/>
      <c r="ADC55" s="472"/>
      <c r="ADD55" s="472"/>
      <c r="ADE55" s="472"/>
      <c r="ADF55" s="472"/>
      <c r="ADG55" s="472"/>
      <c r="ADH55" s="472"/>
      <c r="ADI55" s="472"/>
      <c r="ADJ55" s="472"/>
      <c r="ADK55" s="472"/>
      <c r="ADL55" s="472"/>
      <c r="ADM55" s="472"/>
      <c r="ADN55" s="472"/>
      <c r="ADO55" s="472"/>
      <c r="ADP55" s="472"/>
      <c r="ADQ55" s="472"/>
      <c r="ADR55" s="472"/>
      <c r="ADS55" s="472"/>
      <c r="ADT55" s="472"/>
      <c r="ADU55" s="472"/>
      <c r="ADV55" s="472"/>
      <c r="ADW55" s="472"/>
      <c r="ADX55" s="472"/>
      <c r="ADY55" s="472"/>
      <c r="ADZ55" s="472"/>
      <c r="AEA55" s="472"/>
      <c r="AEB55" s="472"/>
      <c r="AEC55" s="472"/>
      <c r="AED55" s="472"/>
      <c r="AEE55" s="472"/>
      <c r="AEF55" s="472"/>
      <c r="AEG55" s="472"/>
      <c r="AEH55" s="472"/>
      <c r="AEI55" s="472"/>
      <c r="AEJ55" s="472"/>
      <c r="AEK55" s="472"/>
      <c r="AEL55" s="472"/>
      <c r="AEM55" s="472"/>
      <c r="AEN55" s="472"/>
      <c r="AEO55" s="472"/>
      <c r="AEP55" s="472"/>
      <c r="AEQ55" s="472"/>
      <c r="AER55" s="472"/>
      <c r="AES55" s="472"/>
      <c r="AET55" s="472"/>
      <c r="AEU55" s="472"/>
      <c r="AEV55" s="472"/>
      <c r="AEW55" s="472"/>
      <c r="AEX55" s="472"/>
      <c r="AEY55" s="472"/>
      <c r="AEZ55" s="472"/>
      <c r="AFA55" s="472"/>
      <c r="AFB55" s="472"/>
      <c r="AFC55" s="472"/>
      <c r="AFD55" s="472"/>
      <c r="AFE55" s="472"/>
      <c r="AFF55" s="472"/>
      <c r="AFG55" s="472"/>
      <c r="AFH55" s="472"/>
      <c r="AFI55" s="472"/>
      <c r="AFJ55" s="472"/>
      <c r="AFK55" s="472"/>
      <c r="AFL55" s="472"/>
      <c r="AFM55" s="472"/>
      <c r="AFN55" s="472"/>
      <c r="AFO55" s="472"/>
      <c r="AFP55" s="472"/>
      <c r="AFQ55" s="472"/>
      <c r="AFR55" s="472"/>
      <c r="AFS55" s="472"/>
      <c r="AFT55" s="472"/>
      <c r="AFU55" s="472"/>
      <c r="AFV55" s="472"/>
      <c r="AFW55" s="472"/>
      <c r="AFX55" s="472"/>
      <c r="AFY55" s="472"/>
      <c r="AFZ55" s="472"/>
      <c r="AGA55" s="472"/>
      <c r="AGB55" s="472"/>
      <c r="AGC55" s="472"/>
      <c r="AGD55" s="472"/>
      <c r="AGE55" s="472"/>
      <c r="AGF55" s="472"/>
      <c r="AGG55" s="472"/>
      <c r="AGH55" s="472"/>
      <c r="AGI55" s="472"/>
      <c r="AGJ55" s="472"/>
      <c r="AGK55" s="472"/>
      <c r="AGL55" s="472"/>
      <c r="AGM55" s="472"/>
      <c r="AGN55" s="472"/>
      <c r="AGO55" s="472"/>
      <c r="AGP55" s="472"/>
      <c r="AGQ55" s="472"/>
      <c r="AGR55" s="472"/>
      <c r="AGS55" s="472"/>
      <c r="AGT55" s="472"/>
      <c r="AGU55" s="472"/>
      <c r="AGV55" s="472"/>
      <c r="AGW55" s="472"/>
      <c r="AGX55" s="472"/>
      <c r="AGY55" s="472"/>
      <c r="AGZ55" s="472"/>
      <c r="AHA55" s="472"/>
      <c r="AHB55" s="472"/>
      <c r="AHC55" s="472"/>
      <c r="AHD55" s="472"/>
      <c r="AHE55" s="472"/>
      <c r="AHF55" s="472"/>
      <c r="AHG55" s="472"/>
      <c r="AHH55" s="472"/>
      <c r="AHI55" s="472"/>
      <c r="AHJ55" s="472"/>
      <c r="AHK55" s="472"/>
      <c r="AHL55" s="472"/>
      <c r="AHM55" s="472"/>
      <c r="AHN55" s="472"/>
      <c r="AHO55" s="472"/>
      <c r="AHP55" s="472"/>
      <c r="AHQ55" s="472"/>
      <c r="AHR55" s="472"/>
      <c r="AHS55" s="472"/>
      <c r="AHT55" s="472"/>
      <c r="AHU55" s="472"/>
      <c r="AHV55" s="472"/>
      <c r="AHW55" s="472"/>
      <c r="AHX55" s="472"/>
      <c r="AHY55" s="472"/>
      <c r="AHZ55" s="472"/>
      <c r="AIA55" s="472"/>
      <c r="AIB55" s="472"/>
      <c r="AIC55" s="472"/>
      <c r="AID55" s="472"/>
      <c r="AIE55" s="472"/>
      <c r="AIF55" s="472"/>
      <c r="AIG55" s="472"/>
      <c r="AIH55" s="472"/>
      <c r="AII55" s="472"/>
      <c r="AIJ55" s="472"/>
      <c r="AIK55" s="472"/>
      <c r="AIL55" s="472"/>
      <c r="AIM55" s="472"/>
      <c r="AIN55" s="472"/>
      <c r="AIO55" s="472"/>
      <c r="AIP55" s="472"/>
      <c r="AIQ55" s="472"/>
      <c r="AIR55" s="472"/>
      <c r="AIS55" s="472"/>
      <c r="AIT55" s="472"/>
      <c r="AIU55" s="472"/>
      <c r="AIV55" s="472"/>
      <c r="AIW55" s="472"/>
      <c r="AIX55" s="472"/>
      <c r="AIY55" s="472"/>
      <c r="AIZ55" s="472"/>
      <c r="AJA55" s="472"/>
      <c r="AJB55" s="472"/>
      <c r="AJC55" s="472"/>
      <c r="AJD55" s="472"/>
      <c r="AJE55" s="472"/>
      <c r="AJF55" s="472"/>
      <c r="AJG55" s="472"/>
      <c r="AJH55" s="472"/>
      <c r="AJI55" s="472"/>
      <c r="AJJ55" s="472"/>
      <c r="AJK55" s="472"/>
      <c r="AJL55" s="472"/>
      <c r="AJM55" s="472"/>
      <c r="AJN55" s="472"/>
      <c r="AJO55" s="472"/>
      <c r="AJP55" s="472"/>
      <c r="AJQ55" s="472"/>
      <c r="AJR55" s="472"/>
      <c r="AJS55" s="472"/>
      <c r="AJT55" s="472"/>
      <c r="AJU55" s="472"/>
      <c r="AJV55" s="472"/>
      <c r="AJW55" s="472"/>
      <c r="AJX55" s="472"/>
      <c r="AJY55" s="472"/>
      <c r="AJZ55" s="472"/>
      <c r="AKA55" s="472"/>
      <c r="AKB55" s="472"/>
      <c r="AKC55" s="472"/>
      <c r="AKD55" s="472"/>
      <c r="AKE55" s="472"/>
      <c r="AKF55" s="472"/>
      <c r="AKG55" s="472"/>
      <c r="AKH55" s="472"/>
      <c r="AKI55" s="472"/>
      <c r="AKJ55" s="472"/>
      <c r="AKK55" s="472"/>
      <c r="AKL55" s="472"/>
      <c r="AKM55" s="472"/>
      <c r="AKN55" s="472"/>
      <c r="AKO55" s="472"/>
      <c r="AKP55" s="472"/>
      <c r="AKQ55" s="472"/>
      <c r="AKR55" s="472"/>
      <c r="AKS55" s="472"/>
      <c r="AKT55" s="472"/>
      <c r="AKU55" s="472"/>
      <c r="AKV55" s="472"/>
      <c r="AKW55" s="472"/>
      <c r="AKX55" s="472"/>
      <c r="AKY55" s="472"/>
      <c r="AKZ55" s="472"/>
      <c r="ALA55" s="472"/>
      <c r="ALB55" s="472"/>
      <c r="ALC55" s="472"/>
      <c r="ALD55" s="472"/>
      <c r="ALE55" s="472"/>
      <c r="ALF55" s="472"/>
      <c r="ALG55" s="472"/>
      <c r="ALH55" s="472"/>
      <c r="ALI55" s="472"/>
      <c r="ALJ55" s="472"/>
      <c r="ALK55" s="472"/>
      <c r="ALL55" s="472"/>
      <c r="ALM55" s="472"/>
      <c r="ALN55" s="472"/>
      <c r="ALO55" s="472"/>
      <c r="ALP55" s="472"/>
      <c r="ALQ55" s="472"/>
      <c r="ALR55" s="472"/>
      <c r="ALS55" s="472"/>
      <c r="ALT55" s="472"/>
      <c r="ALU55" s="472"/>
      <c r="ALV55" s="472"/>
      <c r="ALW55" s="472"/>
      <c r="ALX55" s="472"/>
      <c r="ALY55" s="472"/>
      <c r="ALZ55" s="472"/>
      <c r="AMA55" s="472"/>
      <c r="AMB55" s="472"/>
      <c r="AMC55" s="472"/>
      <c r="AMD55" s="472"/>
      <c r="AME55" s="472"/>
      <c r="AMF55" s="472"/>
      <c r="AMG55" s="472"/>
      <c r="AMH55" s="472"/>
      <c r="AMI55" s="472"/>
      <c r="AMJ55" s="472"/>
      <c r="AMK55" s="472"/>
      <c r="AML55" s="472"/>
      <c r="AMM55" s="472"/>
      <c r="AMN55" s="472"/>
      <c r="AMO55" s="472"/>
      <c r="AMP55" s="472"/>
      <c r="AMQ55" s="472"/>
      <c r="AMR55" s="472"/>
      <c r="AMS55" s="472"/>
      <c r="AMT55" s="472"/>
      <c r="AMU55" s="472"/>
      <c r="AMV55" s="472"/>
      <c r="AMW55" s="472"/>
      <c r="AMX55" s="472"/>
      <c r="AMY55" s="472"/>
      <c r="AMZ55" s="472"/>
      <c r="ANA55" s="472"/>
      <c r="ANB55" s="472"/>
      <c r="ANC55" s="472"/>
      <c r="AND55" s="472"/>
      <c r="ANE55" s="472"/>
      <c r="ANF55" s="472"/>
      <c r="ANG55" s="472"/>
      <c r="ANH55" s="472"/>
      <c r="ANI55" s="472"/>
      <c r="ANJ55" s="472"/>
      <c r="ANK55" s="472"/>
      <c r="ANL55" s="472"/>
      <c r="ANM55" s="472"/>
      <c r="ANN55" s="472"/>
      <c r="ANO55" s="472"/>
      <c r="ANP55" s="472"/>
      <c r="ANQ55" s="472"/>
      <c r="ANR55" s="472"/>
      <c r="ANS55" s="472"/>
      <c r="ANT55" s="472"/>
      <c r="ANU55" s="472"/>
      <c r="ANV55" s="472"/>
      <c r="ANW55" s="472"/>
      <c r="ANX55" s="472"/>
      <c r="ANY55" s="472"/>
      <c r="ANZ55" s="472"/>
      <c r="AOA55" s="472"/>
      <c r="AOB55" s="472"/>
      <c r="AOC55" s="472"/>
      <c r="AOD55" s="472"/>
      <c r="AOE55" s="472"/>
      <c r="AOF55" s="472"/>
      <c r="AOG55" s="472"/>
      <c r="AOH55" s="472"/>
      <c r="AOI55" s="472"/>
      <c r="AOJ55" s="472"/>
      <c r="AOK55" s="472"/>
      <c r="AOL55" s="472"/>
      <c r="AOM55" s="472"/>
      <c r="AON55" s="472"/>
      <c r="AOO55" s="472"/>
      <c r="AOP55" s="472"/>
      <c r="AOQ55" s="472"/>
      <c r="AOR55" s="472"/>
      <c r="AOS55" s="472"/>
      <c r="AOT55" s="472"/>
      <c r="AOU55" s="472"/>
      <c r="AOV55" s="472"/>
      <c r="AOW55" s="472"/>
      <c r="AOX55" s="472"/>
      <c r="AOY55" s="472"/>
      <c r="AOZ55" s="472"/>
      <c r="APA55" s="472"/>
      <c r="APB55" s="472"/>
      <c r="APC55" s="472"/>
      <c r="APD55" s="472"/>
      <c r="APE55" s="472"/>
      <c r="APF55" s="472"/>
      <c r="APG55" s="472"/>
      <c r="APH55" s="472"/>
      <c r="API55" s="472"/>
      <c r="APJ55" s="472"/>
      <c r="APK55" s="472"/>
      <c r="APL55" s="472"/>
      <c r="APM55" s="472"/>
      <c r="APN55" s="472"/>
      <c r="APO55" s="472"/>
      <c r="APP55" s="472"/>
      <c r="APQ55" s="472"/>
      <c r="APR55" s="472"/>
      <c r="APS55" s="472"/>
      <c r="APT55" s="472"/>
      <c r="APU55" s="472"/>
      <c r="APV55" s="472"/>
      <c r="APW55" s="472"/>
      <c r="APX55" s="472"/>
      <c r="APY55" s="472"/>
      <c r="APZ55" s="472"/>
      <c r="AQA55" s="472"/>
      <c r="AQB55" s="472"/>
      <c r="AQC55" s="472"/>
      <c r="AQD55" s="472"/>
      <c r="AQE55" s="472"/>
      <c r="AQF55" s="472"/>
      <c r="AQG55" s="472"/>
      <c r="AQH55" s="472"/>
      <c r="AQI55" s="472"/>
      <c r="AQJ55" s="472"/>
      <c r="AQK55" s="472"/>
      <c r="AQL55" s="472"/>
      <c r="AQM55" s="472"/>
      <c r="AQN55" s="472"/>
      <c r="AQO55" s="472"/>
      <c r="AQP55" s="472"/>
      <c r="AQQ55" s="472"/>
      <c r="AQR55" s="472"/>
      <c r="AQS55" s="472"/>
      <c r="AQT55" s="472"/>
      <c r="AQU55" s="472"/>
      <c r="AQV55" s="472"/>
      <c r="AQW55" s="472"/>
      <c r="AQX55" s="472"/>
      <c r="AQY55" s="472"/>
      <c r="AQZ55" s="472"/>
      <c r="ARA55" s="472"/>
      <c r="ARB55" s="472"/>
      <c r="ARC55" s="472"/>
      <c r="ARD55" s="472"/>
      <c r="ARE55" s="472"/>
      <c r="ARF55" s="472"/>
      <c r="ARG55" s="472"/>
      <c r="ARH55" s="472"/>
      <c r="ARI55" s="472"/>
      <c r="ARJ55" s="472"/>
      <c r="ARK55" s="472"/>
      <c r="ARL55" s="472"/>
      <c r="ARM55" s="472"/>
      <c r="ARN55" s="472"/>
      <c r="ARO55" s="472"/>
      <c r="ARP55" s="472"/>
      <c r="ARQ55" s="472"/>
      <c r="ARR55" s="472"/>
      <c r="ARS55" s="472"/>
      <c r="ART55" s="472"/>
      <c r="ARU55" s="472"/>
      <c r="ARV55" s="472"/>
      <c r="ARW55" s="472"/>
      <c r="ARX55" s="472"/>
      <c r="ARY55" s="472"/>
      <c r="ARZ55" s="472"/>
      <c r="ASA55" s="472"/>
      <c r="ASB55" s="472"/>
      <c r="ASC55" s="472"/>
      <c r="ASD55" s="472"/>
      <c r="ASE55" s="472"/>
      <c r="ASF55" s="472"/>
      <c r="ASG55" s="472"/>
      <c r="ASH55" s="472"/>
      <c r="ASI55" s="472"/>
      <c r="ASJ55" s="472"/>
      <c r="ASK55" s="472"/>
      <c r="ASL55" s="472"/>
      <c r="ASM55" s="472"/>
      <c r="ASN55" s="472"/>
      <c r="ASO55" s="472"/>
      <c r="ASP55" s="472"/>
      <c r="ASQ55" s="472"/>
      <c r="ASR55" s="472"/>
      <c r="ASS55" s="472"/>
      <c r="AST55" s="472"/>
      <c r="ASU55" s="472"/>
      <c r="ASV55" s="472"/>
      <c r="ASW55" s="472"/>
      <c r="ASX55" s="472"/>
      <c r="ASY55" s="472"/>
      <c r="ASZ55" s="472"/>
      <c r="ATA55" s="472"/>
      <c r="ATB55" s="472"/>
      <c r="ATC55" s="472"/>
      <c r="ATD55" s="472"/>
      <c r="ATE55" s="472"/>
      <c r="ATF55" s="472"/>
      <c r="ATG55" s="472"/>
      <c r="ATH55" s="472"/>
      <c r="ATI55" s="472"/>
      <c r="ATJ55" s="472"/>
      <c r="ATK55" s="472"/>
      <c r="ATL55" s="472"/>
      <c r="ATM55" s="472"/>
      <c r="ATN55" s="472"/>
      <c r="ATO55" s="472"/>
      <c r="ATP55" s="472"/>
      <c r="ATQ55" s="472"/>
      <c r="ATR55" s="472"/>
      <c r="ATS55" s="472"/>
      <c r="ATT55" s="472"/>
      <c r="ATU55" s="472"/>
      <c r="ATV55" s="472"/>
      <c r="ATW55" s="472"/>
      <c r="ATX55" s="472"/>
      <c r="ATY55" s="472"/>
      <c r="ATZ55" s="472"/>
      <c r="AUA55" s="472"/>
      <c r="AUB55" s="472"/>
      <c r="AUC55" s="472"/>
      <c r="AUD55" s="472"/>
      <c r="AUE55" s="472"/>
      <c r="AUF55" s="472"/>
      <c r="AUG55" s="472"/>
      <c r="AUH55" s="472"/>
      <c r="AUI55" s="472"/>
      <c r="AUJ55" s="472"/>
      <c r="AUK55" s="472"/>
      <c r="AUL55" s="472"/>
      <c r="AUM55" s="472"/>
      <c r="AUN55" s="472"/>
      <c r="AUO55" s="472"/>
      <c r="AUP55" s="472"/>
      <c r="AUQ55" s="472"/>
      <c r="AUR55" s="472"/>
      <c r="AUS55" s="472"/>
      <c r="AUT55" s="472"/>
      <c r="AUU55" s="472"/>
      <c r="AUV55" s="472"/>
      <c r="AUW55" s="472"/>
      <c r="AUX55" s="472"/>
      <c r="AUY55" s="472"/>
      <c r="AUZ55" s="472"/>
      <c r="AVA55" s="472"/>
      <c r="AVB55" s="472"/>
      <c r="AVC55" s="472"/>
      <c r="AVD55" s="472"/>
      <c r="AVE55" s="472"/>
      <c r="AVF55" s="472"/>
      <c r="AVG55" s="472"/>
      <c r="AVH55" s="472"/>
      <c r="AVI55" s="472"/>
      <c r="AVJ55" s="472"/>
      <c r="AVK55" s="472"/>
      <c r="AVL55" s="472"/>
      <c r="AVM55" s="472"/>
      <c r="AVN55" s="472"/>
      <c r="AVO55" s="472"/>
      <c r="AVP55" s="472"/>
      <c r="AVQ55" s="472"/>
      <c r="AVR55" s="472"/>
      <c r="AVS55" s="472"/>
      <c r="AVT55" s="472"/>
      <c r="AVU55" s="472"/>
      <c r="AVV55" s="472"/>
      <c r="AVW55" s="472"/>
      <c r="AVX55" s="472"/>
      <c r="AVY55" s="472"/>
      <c r="AVZ55" s="472"/>
      <c r="AWA55" s="472"/>
      <c r="AWB55" s="472"/>
      <c r="AWC55" s="472"/>
      <c r="AWD55" s="472"/>
      <c r="AWE55" s="472"/>
      <c r="AWF55" s="472"/>
      <c r="AWG55" s="472"/>
      <c r="AWH55" s="472"/>
      <c r="AWI55" s="472"/>
      <c r="AWJ55" s="472"/>
      <c r="AWK55" s="472"/>
      <c r="AWL55" s="472"/>
      <c r="AWM55" s="472"/>
      <c r="AWN55" s="472"/>
      <c r="AWO55" s="472"/>
      <c r="AWP55" s="472"/>
      <c r="AWQ55" s="472"/>
      <c r="AWR55" s="472"/>
      <c r="AWS55" s="472"/>
      <c r="AWT55" s="472"/>
      <c r="AWU55" s="472"/>
      <c r="AWV55" s="472"/>
      <c r="AWW55" s="472"/>
      <c r="AWX55" s="472"/>
      <c r="AWY55" s="472"/>
      <c r="AWZ55" s="472"/>
      <c r="AXA55" s="472"/>
      <c r="AXB55" s="472"/>
      <c r="AXC55" s="472"/>
      <c r="AXD55" s="472"/>
      <c r="AXE55" s="472"/>
      <c r="AXF55" s="472"/>
      <c r="AXG55" s="472"/>
      <c r="AXH55" s="472"/>
      <c r="AXI55" s="472"/>
      <c r="AXJ55" s="472"/>
      <c r="AXK55" s="472"/>
      <c r="AXL55" s="472"/>
      <c r="AXM55" s="472"/>
      <c r="AXN55" s="472"/>
      <c r="AXO55" s="472"/>
      <c r="AXP55" s="472"/>
      <c r="AXQ55" s="472"/>
      <c r="AXR55" s="472"/>
      <c r="AXS55" s="472"/>
      <c r="AXT55" s="472"/>
      <c r="AXU55" s="472"/>
      <c r="AXV55" s="472"/>
      <c r="AXW55" s="472"/>
      <c r="AXX55" s="472"/>
      <c r="AXY55" s="472"/>
      <c r="AXZ55" s="472"/>
      <c r="AYA55" s="472"/>
      <c r="AYB55" s="472"/>
      <c r="AYC55" s="472"/>
      <c r="AYD55" s="472"/>
      <c r="AYE55" s="472"/>
      <c r="AYF55" s="472"/>
      <c r="AYG55" s="472"/>
      <c r="AYH55" s="472"/>
      <c r="AYI55" s="472"/>
      <c r="AYJ55" s="472"/>
      <c r="AYK55" s="472"/>
      <c r="AYL55" s="472"/>
      <c r="AYM55" s="472"/>
      <c r="AYN55" s="472"/>
      <c r="AYO55" s="472"/>
      <c r="AYP55" s="472"/>
      <c r="AYQ55" s="472"/>
      <c r="AYR55" s="472"/>
      <c r="AYS55" s="472"/>
      <c r="AYT55" s="472"/>
      <c r="AYU55" s="472"/>
      <c r="AYV55" s="472"/>
      <c r="AYW55" s="472"/>
      <c r="AYX55" s="472"/>
      <c r="AYY55" s="472"/>
      <c r="AYZ55" s="472"/>
      <c r="AZA55" s="472"/>
      <c r="AZB55" s="472"/>
      <c r="AZC55" s="472"/>
      <c r="AZD55" s="472"/>
      <c r="AZE55" s="472"/>
      <c r="AZF55" s="472"/>
      <c r="AZG55" s="472"/>
      <c r="AZH55" s="472"/>
      <c r="AZI55" s="472"/>
      <c r="AZJ55" s="472"/>
      <c r="AZK55" s="472"/>
      <c r="AZL55" s="472"/>
      <c r="AZM55" s="472"/>
      <c r="AZN55" s="472"/>
      <c r="AZO55" s="472"/>
      <c r="AZP55" s="472"/>
      <c r="AZQ55" s="472"/>
      <c r="AZR55" s="472"/>
      <c r="AZS55" s="472"/>
      <c r="AZT55" s="472"/>
      <c r="AZU55" s="472"/>
      <c r="AZV55" s="472"/>
      <c r="AZW55" s="472"/>
      <c r="AZX55" s="472"/>
      <c r="AZY55" s="472"/>
      <c r="AZZ55" s="472"/>
      <c r="BAA55" s="472"/>
      <c r="BAB55" s="472"/>
      <c r="BAC55" s="472"/>
      <c r="BAD55" s="472"/>
      <c r="BAE55" s="472"/>
      <c r="BAF55" s="472"/>
      <c r="BAG55" s="472"/>
      <c r="BAH55" s="472"/>
      <c r="BAI55" s="472"/>
      <c r="BAJ55" s="472"/>
      <c r="BAK55" s="472"/>
      <c r="BAL55" s="472"/>
      <c r="BAM55" s="472"/>
      <c r="BAN55" s="472"/>
      <c r="BAO55" s="472"/>
      <c r="BAP55" s="472"/>
      <c r="BAQ55" s="472"/>
      <c r="BAR55" s="472"/>
      <c r="BAS55" s="472"/>
      <c r="BAT55" s="472"/>
      <c r="BAU55" s="472"/>
      <c r="BAV55" s="472"/>
      <c r="BAW55" s="472"/>
      <c r="BAX55" s="472"/>
      <c r="BAY55" s="472"/>
      <c r="BAZ55" s="472"/>
      <c r="BBA55" s="472"/>
      <c r="BBB55" s="472"/>
      <c r="BBC55" s="472"/>
      <c r="BBD55" s="472"/>
      <c r="BBE55" s="472"/>
      <c r="BBF55" s="472"/>
      <c r="BBG55" s="472"/>
      <c r="BBH55" s="472"/>
      <c r="BBI55" s="472"/>
      <c r="BBJ55" s="472"/>
      <c r="BBK55" s="472"/>
      <c r="BBL55" s="472"/>
      <c r="BBM55" s="472"/>
      <c r="BBN55" s="472"/>
      <c r="BBO55" s="472"/>
      <c r="BBP55" s="472"/>
      <c r="BBQ55" s="472"/>
      <c r="BBR55" s="472"/>
      <c r="BBS55" s="472"/>
      <c r="BBT55" s="472"/>
      <c r="BBU55" s="472"/>
      <c r="BBV55" s="472"/>
      <c r="BBW55" s="472"/>
      <c r="BBX55" s="472"/>
      <c r="BBY55" s="472"/>
      <c r="BBZ55" s="472"/>
      <c r="BCA55" s="472"/>
      <c r="BCB55" s="472"/>
      <c r="BCC55" s="472"/>
      <c r="BCD55" s="472"/>
      <c r="BCE55" s="472"/>
      <c r="BCF55" s="472"/>
      <c r="BCG55" s="472"/>
      <c r="BCH55" s="472"/>
      <c r="BCI55" s="472"/>
      <c r="BCJ55" s="472"/>
      <c r="BCK55" s="472"/>
      <c r="BCL55" s="472"/>
      <c r="BCM55" s="472"/>
      <c r="BCN55" s="472"/>
      <c r="BCO55" s="472"/>
      <c r="BCP55" s="472"/>
      <c r="BCQ55" s="472"/>
      <c r="BCR55" s="472"/>
      <c r="BCS55" s="472"/>
      <c r="BCT55" s="472"/>
      <c r="BCU55" s="472"/>
      <c r="BCV55" s="472"/>
      <c r="BCW55" s="472"/>
      <c r="BCX55" s="472"/>
      <c r="BCY55" s="472"/>
      <c r="BCZ55" s="472"/>
      <c r="BDA55" s="472"/>
      <c r="BDB55" s="472"/>
      <c r="BDC55" s="472"/>
      <c r="BDD55" s="472"/>
      <c r="BDE55" s="472"/>
      <c r="BDF55" s="472"/>
      <c r="BDG55" s="472"/>
      <c r="BDH55" s="472"/>
      <c r="BDI55" s="472"/>
      <c r="BDJ55" s="472"/>
      <c r="BDK55" s="472"/>
      <c r="BDL55" s="472"/>
      <c r="BDM55" s="472"/>
      <c r="BDN55" s="472"/>
      <c r="BDO55" s="472"/>
      <c r="BDP55" s="472"/>
      <c r="BDQ55" s="472"/>
      <c r="BDR55" s="472"/>
      <c r="BDS55" s="472"/>
      <c r="BDT55" s="472"/>
      <c r="BDU55" s="472"/>
      <c r="BDV55" s="472"/>
      <c r="BDW55" s="472"/>
      <c r="BDX55" s="472"/>
      <c r="BDY55" s="472"/>
      <c r="BDZ55" s="472"/>
      <c r="BEA55" s="472"/>
      <c r="BEB55" s="472"/>
      <c r="BEC55" s="472"/>
      <c r="BED55" s="472"/>
      <c r="BEE55" s="472"/>
      <c r="BEF55" s="472"/>
      <c r="BEG55" s="472"/>
      <c r="BEH55" s="472"/>
      <c r="BEI55" s="472"/>
      <c r="BEJ55" s="472"/>
      <c r="BEK55" s="472"/>
      <c r="BEL55" s="472"/>
      <c r="BEM55" s="472"/>
      <c r="BEN55" s="472"/>
      <c r="BEO55" s="472"/>
      <c r="BEP55" s="472"/>
      <c r="BEQ55" s="472"/>
      <c r="BER55" s="472"/>
      <c r="BES55" s="472"/>
      <c r="BET55" s="472"/>
      <c r="BEU55" s="472"/>
      <c r="BEV55" s="472"/>
      <c r="BEW55" s="472"/>
      <c r="BEX55" s="472"/>
      <c r="BEY55" s="472"/>
      <c r="BEZ55" s="472"/>
      <c r="BFA55" s="472"/>
      <c r="BFB55" s="472"/>
      <c r="BFC55" s="472"/>
      <c r="BFD55" s="472"/>
      <c r="BFE55" s="472"/>
      <c r="BFF55" s="472"/>
      <c r="BFG55" s="472"/>
      <c r="BFH55" s="472"/>
      <c r="BFI55" s="472"/>
      <c r="BFJ55" s="472"/>
      <c r="BFK55" s="472"/>
      <c r="BFL55" s="472"/>
      <c r="BFM55" s="472"/>
      <c r="BFN55" s="472"/>
      <c r="BFO55" s="472"/>
      <c r="BFP55" s="472"/>
      <c r="BFQ55" s="472"/>
      <c r="BFR55" s="472"/>
      <c r="BFS55" s="472"/>
      <c r="BFT55" s="472"/>
      <c r="BFU55" s="472"/>
      <c r="BFV55" s="472"/>
      <c r="BFW55" s="472"/>
      <c r="BFX55" s="472"/>
      <c r="BFY55" s="472"/>
      <c r="BFZ55" s="472"/>
      <c r="BGA55" s="472"/>
      <c r="BGB55" s="472"/>
      <c r="BGC55" s="472"/>
      <c r="BGD55" s="472"/>
      <c r="BGE55" s="472"/>
      <c r="BGF55" s="472"/>
      <c r="BGG55" s="472"/>
      <c r="BGH55" s="472"/>
      <c r="BGI55" s="472"/>
      <c r="BGJ55" s="472"/>
      <c r="BGK55" s="472"/>
      <c r="BGL55" s="472"/>
      <c r="BGM55" s="472"/>
      <c r="BGN55" s="472"/>
      <c r="BGO55" s="472"/>
      <c r="BGP55" s="472"/>
      <c r="BGQ55" s="472"/>
      <c r="BGR55" s="472"/>
      <c r="BGS55" s="472"/>
      <c r="BGT55" s="472"/>
      <c r="BGU55" s="472"/>
      <c r="BGV55" s="472"/>
      <c r="BGW55" s="472"/>
      <c r="BGX55" s="472"/>
      <c r="BGY55" s="472"/>
      <c r="BGZ55" s="472"/>
      <c r="BHA55" s="472"/>
      <c r="BHB55" s="472"/>
      <c r="BHC55" s="472"/>
      <c r="BHD55" s="472"/>
      <c r="BHE55" s="472"/>
      <c r="BHF55" s="472"/>
      <c r="BHG55" s="472"/>
      <c r="BHH55" s="472"/>
      <c r="BHI55" s="472"/>
      <c r="BHJ55" s="472"/>
      <c r="BHK55" s="472"/>
      <c r="BHL55" s="472"/>
      <c r="BHM55" s="472"/>
      <c r="BHN55" s="472"/>
      <c r="BHO55" s="472"/>
      <c r="BHP55" s="472"/>
      <c r="BHQ55" s="472"/>
      <c r="BHR55" s="472"/>
      <c r="BHS55" s="472"/>
      <c r="BHT55" s="472"/>
      <c r="BHU55" s="472"/>
      <c r="BHV55" s="472"/>
      <c r="BHW55" s="472"/>
      <c r="BHX55" s="472"/>
      <c r="BHY55" s="472"/>
      <c r="BHZ55" s="472"/>
      <c r="BIA55" s="472"/>
      <c r="BIB55" s="472"/>
      <c r="BIC55" s="472"/>
      <c r="BID55" s="472"/>
      <c r="BIE55" s="472"/>
      <c r="BIF55" s="472"/>
      <c r="BIG55" s="472"/>
      <c r="BIH55" s="472"/>
      <c r="BII55" s="472"/>
      <c r="BIJ55" s="472"/>
      <c r="BIK55" s="472"/>
      <c r="BIL55" s="472"/>
      <c r="BIM55" s="472"/>
      <c r="BIN55" s="472"/>
      <c r="BIO55" s="472"/>
      <c r="BIP55" s="472"/>
      <c r="BIQ55" s="472"/>
      <c r="BIR55" s="472"/>
      <c r="BIS55" s="472"/>
      <c r="BIT55" s="472"/>
      <c r="BIU55" s="472"/>
      <c r="BIV55" s="472"/>
      <c r="BIW55" s="472"/>
      <c r="BIX55" s="472"/>
      <c r="BIY55" s="472"/>
      <c r="BIZ55" s="472"/>
      <c r="BJA55" s="472"/>
      <c r="BJB55" s="472"/>
      <c r="BJC55" s="472"/>
      <c r="BJD55" s="472"/>
      <c r="BJE55" s="472"/>
      <c r="BJF55" s="472"/>
      <c r="BJG55" s="472"/>
      <c r="BJH55" s="472"/>
      <c r="BJI55" s="472"/>
      <c r="BJJ55" s="472"/>
      <c r="BJK55" s="472"/>
      <c r="BJL55" s="472"/>
      <c r="BJM55" s="472"/>
      <c r="BJN55" s="472"/>
      <c r="BJO55" s="472"/>
      <c r="BJP55" s="472"/>
      <c r="BJQ55" s="472"/>
      <c r="BJR55" s="472"/>
      <c r="BJS55" s="472"/>
      <c r="BJT55" s="472"/>
      <c r="BJU55" s="472"/>
      <c r="BJV55" s="472"/>
      <c r="BJW55" s="472"/>
      <c r="BJX55" s="472"/>
      <c r="BJY55" s="472"/>
      <c r="BJZ55" s="472"/>
      <c r="BKA55" s="472"/>
      <c r="BKB55" s="472"/>
      <c r="BKC55" s="472"/>
      <c r="BKD55" s="472"/>
      <c r="BKE55" s="472"/>
      <c r="BKF55" s="472"/>
      <c r="BKG55" s="472"/>
      <c r="BKH55" s="472"/>
      <c r="BKI55" s="472"/>
      <c r="BKJ55" s="472"/>
      <c r="BKK55" s="472"/>
      <c r="BKL55" s="472"/>
      <c r="BKM55" s="472"/>
      <c r="BKN55" s="472"/>
      <c r="BKO55" s="472"/>
      <c r="BKP55" s="472"/>
      <c r="BKQ55" s="472"/>
      <c r="BKR55" s="472"/>
      <c r="BKS55" s="472"/>
      <c r="BKT55" s="472"/>
      <c r="BKU55" s="472"/>
      <c r="BKV55" s="472"/>
      <c r="BKW55" s="472"/>
      <c r="BKX55" s="472"/>
      <c r="BKY55" s="472"/>
      <c r="BKZ55" s="472"/>
      <c r="BLA55" s="472"/>
      <c r="BLB55" s="472"/>
      <c r="BLC55" s="472"/>
      <c r="BLD55" s="472"/>
      <c r="BLE55" s="472"/>
      <c r="BLF55" s="472"/>
      <c r="BLG55" s="472"/>
      <c r="BLH55" s="472"/>
      <c r="BLI55" s="472"/>
      <c r="BLJ55" s="472"/>
      <c r="BLK55" s="472"/>
      <c r="BLL55" s="472"/>
      <c r="BLM55" s="472"/>
      <c r="BLN55" s="472"/>
      <c r="BLO55" s="472"/>
      <c r="BLP55" s="472"/>
      <c r="BLQ55" s="472"/>
      <c r="BLR55" s="472"/>
      <c r="BLS55" s="472"/>
      <c r="BLT55" s="472"/>
      <c r="BLU55" s="472"/>
      <c r="BLV55" s="472"/>
      <c r="BLW55" s="472"/>
      <c r="BLX55" s="472"/>
      <c r="BLY55" s="472"/>
      <c r="BLZ55" s="472"/>
      <c r="BMA55" s="472"/>
      <c r="BMB55" s="472"/>
      <c r="BMC55" s="472"/>
      <c r="BMD55" s="472"/>
      <c r="BME55" s="472"/>
      <c r="BMF55" s="472"/>
      <c r="BMG55" s="472"/>
      <c r="BMH55" s="472"/>
      <c r="BMI55" s="472"/>
      <c r="BMJ55" s="472"/>
      <c r="BMK55" s="472"/>
      <c r="BML55" s="472"/>
      <c r="BMM55" s="472"/>
      <c r="BMN55" s="472"/>
      <c r="BMO55" s="472"/>
      <c r="BMP55" s="472"/>
      <c r="BMQ55" s="472"/>
      <c r="BMR55" s="472"/>
      <c r="BMS55" s="472"/>
      <c r="BMT55" s="472"/>
      <c r="BMU55" s="472"/>
      <c r="BMV55" s="472"/>
      <c r="BMW55" s="472"/>
      <c r="BMX55" s="472"/>
      <c r="BMY55" s="472"/>
      <c r="BMZ55" s="472"/>
      <c r="BNA55" s="472"/>
      <c r="BNB55" s="472"/>
      <c r="BNC55" s="472"/>
      <c r="BND55" s="472"/>
      <c r="BNE55" s="472"/>
      <c r="BNF55" s="472"/>
      <c r="BNG55" s="472"/>
      <c r="BNH55" s="472"/>
      <c r="BNI55" s="472"/>
      <c r="BNJ55" s="472"/>
      <c r="BNK55" s="472"/>
      <c r="BNL55" s="472"/>
      <c r="BNM55" s="472"/>
      <c r="BNN55" s="472"/>
      <c r="BNO55" s="472"/>
      <c r="BNP55" s="472"/>
      <c r="BNQ55" s="472"/>
      <c r="BNR55" s="472"/>
      <c r="BNS55" s="472"/>
      <c r="BNT55" s="472"/>
      <c r="BNU55" s="472"/>
      <c r="BNV55" s="472"/>
      <c r="BNW55" s="472"/>
      <c r="BNX55" s="472"/>
      <c r="BNY55" s="472"/>
      <c r="BNZ55" s="472"/>
      <c r="BOA55" s="472"/>
      <c r="BOB55" s="472"/>
      <c r="BOC55" s="472"/>
      <c r="BOD55" s="472"/>
      <c r="BOE55" s="472"/>
      <c r="BOF55" s="472"/>
      <c r="BOG55" s="472"/>
      <c r="BOH55" s="472"/>
      <c r="BOI55" s="472"/>
      <c r="BOJ55" s="472"/>
      <c r="BOK55" s="472"/>
      <c r="BOL55" s="472"/>
      <c r="BOM55" s="472"/>
      <c r="BON55" s="472"/>
      <c r="BOO55" s="472"/>
      <c r="BOP55" s="472"/>
      <c r="BOQ55" s="472"/>
      <c r="BOR55" s="472"/>
      <c r="BOS55" s="472"/>
      <c r="BOT55" s="472"/>
      <c r="BOU55" s="472"/>
      <c r="BOV55" s="472"/>
      <c r="BOW55" s="472"/>
      <c r="BOX55" s="472"/>
      <c r="BOY55" s="472"/>
      <c r="BOZ55" s="472"/>
      <c r="BPA55" s="472"/>
      <c r="BPB55" s="472"/>
      <c r="BPC55" s="472"/>
      <c r="BPD55" s="472"/>
      <c r="BPE55" s="472"/>
      <c r="BPF55" s="472"/>
      <c r="BPG55" s="472"/>
      <c r="BPH55" s="472"/>
      <c r="BPI55" s="472"/>
      <c r="BPJ55" s="472"/>
      <c r="BPK55" s="472"/>
      <c r="BPL55" s="472"/>
      <c r="BPM55" s="472"/>
      <c r="BPN55" s="472"/>
      <c r="BPO55" s="472"/>
      <c r="BPP55" s="472"/>
      <c r="BPQ55" s="472"/>
      <c r="BPR55" s="472"/>
      <c r="BPS55" s="472"/>
      <c r="BPT55" s="472"/>
      <c r="BPU55" s="472"/>
      <c r="BPV55" s="472"/>
      <c r="BPW55" s="472"/>
      <c r="BPX55" s="472"/>
      <c r="BPY55" s="472"/>
      <c r="BPZ55" s="472"/>
      <c r="BQA55" s="472"/>
      <c r="BQB55" s="472"/>
      <c r="BQC55" s="472"/>
      <c r="BQD55" s="472"/>
      <c r="BQE55" s="472"/>
      <c r="BQF55" s="472"/>
      <c r="BQG55" s="472"/>
      <c r="BQH55" s="472"/>
      <c r="BQI55" s="472"/>
      <c r="BQJ55" s="472"/>
      <c r="BQK55" s="472"/>
      <c r="BQL55" s="472"/>
      <c r="BQM55" s="472"/>
      <c r="BQN55" s="472"/>
      <c r="BQO55" s="472"/>
      <c r="BQP55" s="472"/>
      <c r="BQQ55" s="472"/>
      <c r="BQR55" s="472"/>
      <c r="BQS55" s="472"/>
      <c r="BQT55" s="472"/>
      <c r="BQU55" s="472"/>
      <c r="BQV55" s="472"/>
      <c r="BQW55" s="472"/>
      <c r="BQX55" s="472"/>
      <c r="BQY55" s="472"/>
      <c r="BQZ55" s="472"/>
      <c r="BRA55" s="472"/>
      <c r="BRB55" s="472"/>
      <c r="BRC55" s="472"/>
      <c r="BRD55" s="472"/>
      <c r="BRE55" s="472"/>
      <c r="BRF55" s="472"/>
      <c r="BRG55" s="472"/>
      <c r="BRH55" s="472"/>
      <c r="BRI55" s="472"/>
      <c r="BRJ55" s="472"/>
      <c r="BRK55" s="472"/>
      <c r="BRL55" s="472"/>
      <c r="BRM55" s="472"/>
      <c r="BRN55" s="472"/>
      <c r="BRO55" s="472"/>
      <c r="BRP55" s="472"/>
      <c r="BRQ55" s="472"/>
      <c r="BRR55" s="472"/>
      <c r="BRS55" s="472"/>
      <c r="BRT55" s="472"/>
      <c r="BRU55" s="472"/>
      <c r="BRV55" s="472"/>
      <c r="BRW55" s="472"/>
      <c r="BRX55" s="472"/>
      <c r="BRY55" s="472"/>
      <c r="BRZ55" s="472"/>
      <c r="BSA55" s="472"/>
      <c r="BSB55" s="472"/>
      <c r="BSC55" s="472"/>
      <c r="BSD55" s="472"/>
      <c r="BSE55" s="472"/>
      <c r="BSF55" s="472"/>
      <c r="BSG55" s="472"/>
      <c r="BSH55" s="472"/>
      <c r="BSI55" s="472"/>
      <c r="BSJ55" s="472"/>
      <c r="BSK55" s="472"/>
      <c r="BSL55" s="472"/>
      <c r="BSM55" s="472"/>
      <c r="BSN55" s="472"/>
      <c r="BSO55" s="472"/>
      <c r="BSP55" s="472"/>
      <c r="BSQ55" s="472"/>
      <c r="BSR55" s="472"/>
      <c r="BSS55" s="472"/>
      <c r="BST55" s="472"/>
      <c r="BSU55" s="472"/>
      <c r="BSV55" s="472"/>
      <c r="BSW55" s="472"/>
      <c r="BSX55" s="472"/>
      <c r="BSY55" s="472"/>
      <c r="BSZ55" s="472"/>
      <c r="BTA55" s="472"/>
      <c r="BTB55" s="472"/>
      <c r="BTC55" s="472"/>
      <c r="BTD55" s="472"/>
      <c r="BTE55" s="472"/>
      <c r="BTF55" s="472"/>
      <c r="BTG55" s="472"/>
      <c r="BTH55" s="472"/>
      <c r="BTI55" s="472"/>
      <c r="BTJ55" s="472"/>
      <c r="BTK55" s="472"/>
      <c r="BTL55" s="472"/>
      <c r="BTM55" s="472"/>
      <c r="BTN55" s="472"/>
      <c r="BTO55" s="472"/>
      <c r="BTP55" s="472"/>
      <c r="BTQ55" s="472"/>
      <c r="BTR55" s="472"/>
      <c r="BTS55" s="472"/>
      <c r="BTT55" s="472"/>
      <c r="BTU55" s="472"/>
      <c r="BTV55" s="472"/>
      <c r="BTW55" s="472"/>
      <c r="BTX55" s="472"/>
      <c r="BTY55" s="472"/>
      <c r="BTZ55" s="472"/>
      <c r="BUA55" s="472"/>
      <c r="BUB55" s="472"/>
      <c r="BUC55" s="472"/>
      <c r="BUD55" s="472"/>
      <c r="BUE55" s="472"/>
      <c r="BUF55" s="472"/>
      <c r="BUG55" s="472"/>
      <c r="BUH55" s="472"/>
      <c r="BUI55" s="472"/>
      <c r="BUJ55" s="472"/>
      <c r="BUK55" s="472"/>
      <c r="BUL55" s="472"/>
      <c r="BUM55" s="472"/>
      <c r="BUN55" s="472"/>
      <c r="BUO55" s="472"/>
      <c r="BUP55" s="472"/>
      <c r="BUQ55" s="472"/>
      <c r="BUR55" s="472"/>
      <c r="BUS55" s="472"/>
      <c r="BUT55" s="472"/>
      <c r="BUU55" s="472"/>
      <c r="BUV55" s="472"/>
      <c r="BUW55" s="472"/>
      <c r="BUX55" s="472"/>
      <c r="BUY55" s="472"/>
      <c r="BUZ55" s="472"/>
      <c r="BVA55" s="472"/>
      <c r="BVB55" s="472"/>
      <c r="BVC55" s="472"/>
      <c r="BVD55" s="472"/>
      <c r="BVE55" s="472"/>
      <c r="BVF55" s="472"/>
      <c r="BVG55" s="472"/>
      <c r="BVH55" s="472"/>
      <c r="BVI55" s="472"/>
      <c r="BVJ55" s="472"/>
      <c r="BVK55" s="472"/>
      <c r="BVL55" s="472"/>
      <c r="BVM55" s="472"/>
      <c r="BVN55" s="472"/>
      <c r="BVO55" s="472"/>
      <c r="BVP55" s="472"/>
      <c r="BVQ55" s="472"/>
      <c r="BVR55" s="472"/>
      <c r="BVS55" s="472"/>
      <c r="BVT55" s="472"/>
      <c r="BVU55" s="472"/>
      <c r="BVV55" s="472"/>
      <c r="BVW55" s="472"/>
      <c r="BVX55" s="472"/>
      <c r="BVY55" s="472"/>
      <c r="BVZ55" s="472"/>
      <c r="BWA55" s="472"/>
      <c r="BWB55" s="472"/>
      <c r="BWC55" s="472"/>
      <c r="BWD55" s="472"/>
      <c r="BWE55" s="472"/>
      <c r="BWF55" s="472"/>
      <c r="BWG55" s="472"/>
      <c r="BWH55" s="472"/>
      <c r="BWI55" s="472"/>
      <c r="BWJ55" s="472"/>
      <c r="BWK55" s="472"/>
      <c r="BWL55" s="472"/>
      <c r="BWM55" s="472"/>
      <c r="BWN55" s="472"/>
      <c r="BWO55" s="472"/>
      <c r="BWP55" s="472"/>
      <c r="BWQ55" s="472"/>
      <c r="BWR55" s="472"/>
      <c r="BWS55" s="472"/>
      <c r="BWT55" s="472"/>
      <c r="BWU55" s="472"/>
      <c r="BWV55" s="472"/>
      <c r="BWW55" s="472"/>
      <c r="BWX55" s="472"/>
      <c r="BWY55" s="472"/>
      <c r="BWZ55" s="472"/>
      <c r="BXA55" s="472"/>
      <c r="BXB55" s="472"/>
      <c r="BXC55" s="472"/>
      <c r="BXD55" s="472"/>
      <c r="BXE55" s="472"/>
      <c r="BXF55" s="472"/>
      <c r="BXG55" s="472"/>
      <c r="BXH55" s="472"/>
      <c r="BXI55" s="472"/>
      <c r="BXJ55" s="472"/>
      <c r="BXK55" s="472"/>
      <c r="BXL55" s="472"/>
      <c r="BXM55" s="472"/>
      <c r="BXN55" s="472"/>
      <c r="BXO55" s="472"/>
      <c r="BXP55" s="472"/>
      <c r="BXQ55" s="472"/>
      <c r="BXR55" s="472"/>
      <c r="BXS55" s="472"/>
      <c r="BXT55" s="472"/>
      <c r="BXU55" s="472"/>
      <c r="BXV55" s="472"/>
      <c r="BXW55" s="472"/>
      <c r="BXX55" s="472"/>
      <c r="BXY55" s="472"/>
      <c r="BXZ55" s="472"/>
      <c r="BYA55" s="472"/>
      <c r="BYB55" s="472"/>
      <c r="BYC55" s="472"/>
      <c r="BYD55" s="472"/>
      <c r="BYE55" s="472"/>
      <c r="BYF55" s="472"/>
      <c r="BYG55" s="472"/>
      <c r="BYH55" s="472"/>
      <c r="BYI55" s="472"/>
      <c r="BYJ55" s="472"/>
      <c r="BYK55" s="472"/>
      <c r="BYL55" s="472"/>
      <c r="BYM55" s="472"/>
      <c r="BYN55" s="472"/>
      <c r="BYO55" s="472"/>
      <c r="BYP55" s="472"/>
      <c r="BYQ55" s="472"/>
      <c r="BYR55" s="472"/>
      <c r="BYS55" s="472"/>
      <c r="BYT55" s="472"/>
      <c r="BYU55" s="472"/>
      <c r="BYV55" s="472"/>
      <c r="BYW55" s="472"/>
      <c r="BYX55" s="472"/>
      <c r="BYY55" s="472"/>
      <c r="BYZ55" s="472"/>
      <c r="BZA55" s="472"/>
      <c r="BZB55" s="472"/>
      <c r="BZC55" s="472"/>
      <c r="BZD55" s="472"/>
      <c r="BZE55" s="472"/>
      <c r="BZF55" s="472"/>
      <c r="BZG55" s="472"/>
      <c r="BZH55" s="472"/>
      <c r="BZI55" s="472"/>
      <c r="BZJ55" s="472"/>
      <c r="BZK55" s="472"/>
      <c r="BZL55" s="472"/>
      <c r="BZM55" s="472"/>
      <c r="BZN55" s="472"/>
      <c r="BZO55" s="472"/>
      <c r="BZP55" s="472"/>
      <c r="BZQ55" s="472"/>
      <c r="BZR55" s="472"/>
      <c r="BZS55" s="472"/>
      <c r="BZT55" s="472"/>
      <c r="BZU55" s="472"/>
      <c r="BZV55" s="472"/>
      <c r="BZW55" s="472"/>
      <c r="BZX55" s="472"/>
      <c r="BZY55" s="472"/>
      <c r="BZZ55" s="472"/>
      <c r="CAA55" s="472"/>
      <c r="CAB55" s="472"/>
      <c r="CAC55" s="472"/>
      <c r="CAD55" s="472"/>
      <c r="CAE55" s="472"/>
      <c r="CAF55" s="472"/>
      <c r="CAG55" s="472"/>
      <c r="CAH55" s="472"/>
      <c r="CAI55" s="472"/>
      <c r="CAJ55" s="472"/>
      <c r="CAK55" s="472"/>
      <c r="CAL55" s="472"/>
      <c r="CAM55" s="472"/>
      <c r="CAN55" s="472"/>
      <c r="CAO55" s="472"/>
      <c r="CAP55" s="472"/>
      <c r="CAQ55" s="472"/>
      <c r="CAR55" s="472"/>
      <c r="CAS55" s="472"/>
      <c r="CAT55" s="472"/>
      <c r="CAU55" s="472"/>
      <c r="CAV55" s="472"/>
      <c r="CAW55" s="472"/>
      <c r="CAX55" s="472"/>
      <c r="CAY55" s="472"/>
      <c r="CAZ55" s="472"/>
      <c r="CBA55" s="472"/>
      <c r="CBB55" s="472"/>
      <c r="CBC55" s="472"/>
      <c r="CBD55" s="472"/>
      <c r="CBE55" s="472"/>
      <c r="CBF55" s="472"/>
      <c r="CBG55" s="472"/>
      <c r="CBH55" s="472"/>
      <c r="CBI55" s="472"/>
      <c r="CBJ55" s="472"/>
      <c r="CBK55" s="472"/>
      <c r="CBL55" s="472"/>
      <c r="CBM55" s="472"/>
      <c r="CBN55" s="472"/>
      <c r="CBO55" s="472"/>
      <c r="CBP55" s="472"/>
      <c r="CBQ55" s="472"/>
      <c r="CBR55" s="472"/>
      <c r="CBS55" s="472"/>
      <c r="CBT55" s="472"/>
      <c r="CBU55" s="472"/>
      <c r="CBV55" s="472"/>
      <c r="CBW55" s="472"/>
      <c r="CBX55" s="472"/>
      <c r="CBY55" s="472"/>
      <c r="CBZ55" s="472"/>
      <c r="CCA55" s="472"/>
      <c r="CCB55" s="472"/>
      <c r="CCC55" s="472"/>
      <c r="CCD55" s="472"/>
      <c r="CCE55" s="472"/>
      <c r="CCF55" s="472"/>
      <c r="CCG55" s="472"/>
      <c r="CCH55" s="472"/>
      <c r="CCI55" s="472"/>
      <c r="CCJ55" s="472"/>
      <c r="CCK55" s="472"/>
      <c r="CCL55" s="472"/>
      <c r="CCM55" s="472"/>
      <c r="CCN55" s="472"/>
      <c r="CCO55" s="472"/>
      <c r="CCP55" s="472"/>
      <c r="CCQ55" s="472"/>
      <c r="CCR55" s="472"/>
      <c r="CCS55" s="472"/>
      <c r="CCT55" s="472"/>
      <c r="CCU55" s="472"/>
      <c r="CCV55" s="472"/>
      <c r="CCW55" s="472"/>
      <c r="CCX55" s="472"/>
      <c r="CCY55" s="472"/>
      <c r="CCZ55" s="472"/>
      <c r="CDA55" s="472"/>
      <c r="CDB55" s="472"/>
      <c r="CDC55" s="472"/>
      <c r="CDD55" s="472"/>
      <c r="CDE55" s="472"/>
      <c r="CDF55" s="472"/>
      <c r="CDG55" s="472"/>
      <c r="CDH55" s="472"/>
      <c r="CDI55" s="472"/>
      <c r="CDJ55" s="472"/>
      <c r="CDK55" s="472"/>
      <c r="CDL55" s="472"/>
      <c r="CDM55" s="472"/>
      <c r="CDN55" s="472"/>
      <c r="CDO55" s="472"/>
      <c r="CDP55" s="472"/>
      <c r="CDQ55" s="472"/>
      <c r="CDR55" s="472"/>
      <c r="CDS55" s="472"/>
      <c r="CDT55" s="472"/>
      <c r="CDU55" s="472"/>
      <c r="CDV55" s="472"/>
      <c r="CDW55" s="472"/>
      <c r="CDX55" s="472"/>
      <c r="CDY55" s="472"/>
      <c r="CDZ55" s="472"/>
      <c r="CEA55" s="472"/>
      <c r="CEB55" s="472"/>
      <c r="CEC55" s="472"/>
      <c r="CED55" s="472"/>
      <c r="CEE55" s="472"/>
      <c r="CEF55" s="472"/>
      <c r="CEG55" s="472"/>
      <c r="CEH55" s="472"/>
      <c r="CEI55" s="472"/>
      <c r="CEJ55" s="472"/>
      <c r="CEK55" s="472"/>
      <c r="CEL55" s="472"/>
      <c r="CEM55" s="472"/>
      <c r="CEN55" s="472"/>
      <c r="CEO55" s="472"/>
      <c r="CEP55" s="472"/>
      <c r="CEQ55" s="472"/>
      <c r="CER55" s="472"/>
      <c r="CES55" s="472"/>
      <c r="CET55" s="472"/>
      <c r="CEU55" s="472"/>
      <c r="CEV55" s="472"/>
      <c r="CEW55" s="472"/>
      <c r="CEX55" s="472"/>
      <c r="CEY55" s="472"/>
      <c r="CEZ55" s="472"/>
      <c r="CFA55" s="472"/>
      <c r="CFB55" s="472"/>
      <c r="CFC55" s="472"/>
      <c r="CFD55" s="472"/>
      <c r="CFE55" s="472"/>
      <c r="CFF55" s="472"/>
      <c r="CFG55" s="472"/>
      <c r="CFH55" s="472"/>
      <c r="CFI55" s="472"/>
      <c r="CFJ55" s="472"/>
      <c r="CFK55" s="472"/>
      <c r="CFL55" s="472"/>
      <c r="CFM55" s="472"/>
      <c r="CFN55" s="472"/>
      <c r="CFO55" s="472"/>
      <c r="CFP55" s="472"/>
      <c r="CFQ55" s="472"/>
      <c r="CFR55" s="472"/>
      <c r="CFS55" s="472"/>
      <c r="CFT55" s="472"/>
      <c r="CFU55" s="472"/>
      <c r="CFV55" s="472"/>
      <c r="CFW55" s="472"/>
      <c r="CFX55" s="472"/>
      <c r="CFY55" s="472"/>
      <c r="CFZ55" s="472"/>
      <c r="CGA55" s="472"/>
      <c r="CGB55" s="472"/>
      <c r="CGC55" s="472"/>
      <c r="CGD55" s="472"/>
      <c r="CGE55" s="472"/>
      <c r="CGF55" s="472"/>
      <c r="CGG55" s="472"/>
      <c r="CGH55" s="472"/>
      <c r="CGI55" s="472"/>
      <c r="CGJ55" s="472"/>
      <c r="CGK55" s="472"/>
      <c r="CGL55" s="472"/>
      <c r="CGM55" s="472"/>
      <c r="CGN55" s="472"/>
      <c r="CGO55" s="472"/>
      <c r="CGP55" s="472"/>
      <c r="CGQ55" s="472"/>
      <c r="CGR55" s="472"/>
      <c r="CGS55" s="472"/>
      <c r="CGT55" s="472"/>
      <c r="CGU55" s="472"/>
      <c r="CGV55" s="472"/>
      <c r="CGW55" s="472"/>
      <c r="CGX55" s="472"/>
      <c r="CGY55" s="472"/>
      <c r="CGZ55" s="472"/>
      <c r="CHA55" s="472"/>
      <c r="CHB55" s="472"/>
      <c r="CHC55" s="472"/>
      <c r="CHD55" s="472"/>
      <c r="CHE55" s="472"/>
      <c r="CHF55" s="472"/>
      <c r="CHG55" s="472"/>
      <c r="CHH55" s="472"/>
      <c r="CHI55" s="472"/>
      <c r="CHJ55" s="472"/>
      <c r="CHK55" s="472"/>
      <c r="CHL55" s="472"/>
      <c r="CHM55" s="472"/>
      <c r="CHN55" s="472"/>
      <c r="CHO55" s="472"/>
      <c r="CHP55" s="472"/>
      <c r="CHQ55" s="472"/>
      <c r="CHR55" s="472"/>
      <c r="CHS55" s="472"/>
      <c r="CHT55" s="472"/>
      <c r="CHU55" s="472"/>
      <c r="CHV55" s="472"/>
      <c r="CHW55" s="472"/>
      <c r="CHX55" s="472"/>
      <c r="CHY55" s="472"/>
      <c r="CHZ55" s="472"/>
      <c r="CIA55" s="472"/>
      <c r="CIB55" s="472"/>
      <c r="CIC55" s="472"/>
      <c r="CID55" s="472"/>
      <c r="CIE55" s="472"/>
      <c r="CIF55" s="472"/>
      <c r="CIG55" s="472"/>
      <c r="CIH55" s="472"/>
      <c r="CII55" s="472"/>
      <c r="CIJ55" s="472"/>
      <c r="CIK55" s="472"/>
      <c r="CIL55" s="472"/>
      <c r="CIM55" s="472"/>
      <c r="CIN55" s="472"/>
      <c r="CIO55" s="472"/>
      <c r="CIP55" s="472"/>
      <c r="CIQ55" s="472"/>
      <c r="CIR55" s="472"/>
      <c r="CIS55" s="472"/>
      <c r="CIT55" s="472"/>
      <c r="CIU55" s="472"/>
      <c r="CIV55" s="472"/>
      <c r="CIW55" s="472"/>
      <c r="CIX55" s="472"/>
      <c r="CIY55" s="472"/>
      <c r="CIZ55" s="472"/>
      <c r="CJA55" s="472"/>
      <c r="CJB55" s="472"/>
      <c r="CJC55" s="472"/>
      <c r="CJD55" s="472"/>
      <c r="CJE55" s="472"/>
      <c r="CJF55" s="472"/>
      <c r="CJG55" s="472"/>
      <c r="CJH55" s="472"/>
      <c r="CJI55" s="472"/>
      <c r="CJJ55" s="472"/>
      <c r="CJK55" s="472"/>
      <c r="CJL55" s="472"/>
      <c r="CJM55" s="472"/>
      <c r="CJN55" s="472"/>
      <c r="CJO55" s="472"/>
      <c r="CJP55" s="472"/>
      <c r="CJQ55" s="472"/>
      <c r="CJR55" s="472"/>
      <c r="CJS55" s="472"/>
      <c r="CJT55" s="472"/>
      <c r="CJU55" s="472"/>
      <c r="CJV55" s="472"/>
      <c r="CJW55" s="472"/>
      <c r="CJX55" s="472"/>
      <c r="CJY55" s="472"/>
      <c r="CJZ55" s="472"/>
      <c r="CKA55" s="472"/>
      <c r="CKB55" s="472"/>
      <c r="CKC55" s="472"/>
      <c r="CKD55" s="472"/>
      <c r="CKE55" s="472"/>
      <c r="CKF55" s="472"/>
      <c r="CKG55" s="472"/>
      <c r="CKH55" s="472"/>
      <c r="CKI55" s="472"/>
      <c r="CKJ55" s="472"/>
      <c r="CKK55" s="472"/>
      <c r="CKL55" s="472"/>
      <c r="CKM55" s="472"/>
      <c r="CKN55" s="472"/>
      <c r="CKO55" s="472"/>
      <c r="CKP55" s="472"/>
      <c r="CKQ55" s="472"/>
      <c r="CKR55" s="472"/>
      <c r="CKS55" s="472"/>
      <c r="CKT55" s="472"/>
      <c r="CKU55" s="472"/>
      <c r="CKV55" s="472"/>
      <c r="CKW55" s="472"/>
      <c r="CKX55" s="472"/>
      <c r="CKY55" s="472"/>
      <c r="CKZ55" s="472"/>
      <c r="CLA55" s="472"/>
      <c r="CLB55" s="472"/>
      <c r="CLC55" s="472"/>
      <c r="CLD55" s="472"/>
      <c r="CLE55" s="472"/>
      <c r="CLF55" s="472"/>
      <c r="CLG55" s="472"/>
      <c r="CLH55" s="472"/>
      <c r="CLI55" s="472"/>
      <c r="CLJ55" s="472"/>
      <c r="CLK55" s="472"/>
      <c r="CLL55" s="472"/>
      <c r="CLM55" s="472"/>
      <c r="CLN55" s="472"/>
      <c r="CLO55" s="472"/>
      <c r="CLP55" s="472"/>
      <c r="CLQ55" s="472"/>
      <c r="CLR55" s="472"/>
      <c r="CLS55" s="472"/>
      <c r="CLT55" s="472"/>
      <c r="CLU55" s="472"/>
      <c r="CLV55" s="472"/>
      <c r="CLW55" s="472"/>
      <c r="CLX55" s="472"/>
      <c r="CLY55" s="472"/>
      <c r="CLZ55" s="472"/>
      <c r="CMA55" s="472"/>
      <c r="CMB55" s="472"/>
      <c r="CMC55" s="472"/>
      <c r="CMD55" s="472"/>
      <c r="CME55" s="472"/>
      <c r="CMF55" s="472"/>
      <c r="CMG55" s="472"/>
      <c r="CMH55" s="472"/>
      <c r="CMI55" s="472"/>
      <c r="CMJ55" s="472"/>
      <c r="CMK55" s="472"/>
      <c r="CML55" s="472"/>
      <c r="CMM55" s="472"/>
      <c r="CMN55" s="472"/>
      <c r="CMO55" s="472"/>
      <c r="CMP55" s="472"/>
      <c r="CMQ55" s="472"/>
      <c r="CMR55" s="472"/>
      <c r="CMS55" s="472"/>
      <c r="CMT55" s="472"/>
      <c r="CMU55" s="472"/>
      <c r="CMV55" s="472"/>
      <c r="CMW55" s="472"/>
      <c r="CMX55" s="472"/>
      <c r="CMY55" s="472"/>
      <c r="CMZ55" s="472"/>
      <c r="CNA55" s="472"/>
      <c r="CNB55" s="472"/>
      <c r="CNC55" s="472"/>
      <c r="CND55" s="472"/>
      <c r="CNE55" s="472"/>
      <c r="CNF55" s="472"/>
      <c r="CNG55" s="472"/>
      <c r="CNH55" s="472"/>
      <c r="CNI55" s="472"/>
      <c r="CNJ55" s="472"/>
      <c r="CNK55" s="472"/>
      <c r="CNL55" s="472"/>
      <c r="CNM55" s="472"/>
      <c r="CNN55" s="472"/>
      <c r="CNO55" s="472"/>
      <c r="CNP55" s="472"/>
      <c r="CNQ55" s="472"/>
      <c r="CNR55" s="472"/>
      <c r="CNS55" s="472"/>
      <c r="CNT55" s="472"/>
      <c r="CNU55" s="472"/>
      <c r="CNV55" s="472"/>
      <c r="CNW55" s="472"/>
      <c r="CNX55" s="472"/>
      <c r="CNY55" s="472"/>
      <c r="CNZ55" s="472"/>
      <c r="COA55" s="472"/>
      <c r="COB55" s="472"/>
      <c r="COC55" s="472"/>
      <c r="COD55" s="472"/>
      <c r="COE55" s="472"/>
      <c r="COF55" s="472"/>
      <c r="COG55" s="472"/>
      <c r="COH55" s="472"/>
      <c r="COI55" s="472"/>
      <c r="COJ55" s="472"/>
      <c r="COK55" s="472"/>
      <c r="COL55" s="472"/>
      <c r="COM55" s="472"/>
      <c r="CON55" s="472"/>
      <c r="COO55" s="472"/>
      <c r="COP55" s="472"/>
      <c r="COQ55" s="472"/>
      <c r="COR55" s="472"/>
      <c r="COS55" s="472"/>
      <c r="COT55" s="472"/>
      <c r="COU55" s="472"/>
      <c r="COV55" s="472"/>
      <c r="COW55" s="472"/>
      <c r="COX55" s="472"/>
      <c r="COY55" s="472"/>
      <c r="COZ55" s="472"/>
      <c r="CPA55" s="472"/>
      <c r="CPB55" s="472"/>
      <c r="CPC55" s="472"/>
      <c r="CPD55" s="472"/>
      <c r="CPE55" s="472"/>
      <c r="CPF55" s="472"/>
      <c r="CPG55" s="472"/>
      <c r="CPH55" s="472"/>
      <c r="CPI55" s="472"/>
      <c r="CPJ55" s="472"/>
      <c r="CPK55" s="472"/>
      <c r="CPL55" s="472"/>
      <c r="CPM55" s="472"/>
      <c r="CPN55" s="472"/>
      <c r="CPO55" s="472"/>
      <c r="CPP55" s="472"/>
      <c r="CPQ55" s="472"/>
      <c r="CPR55" s="472"/>
      <c r="CPS55" s="472"/>
      <c r="CPT55" s="472"/>
      <c r="CPU55" s="472"/>
      <c r="CPV55" s="472"/>
      <c r="CPW55" s="472"/>
      <c r="CPX55" s="472"/>
      <c r="CPY55" s="472"/>
      <c r="CPZ55" s="472"/>
      <c r="CQA55" s="472"/>
      <c r="CQB55" s="472"/>
      <c r="CQC55" s="472"/>
      <c r="CQD55" s="472"/>
      <c r="CQE55" s="472"/>
      <c r="CQF55" s="472"/>
      <c r="CQG55" s="472"/>
      <c r="CQH55" s="472"/>
      <c r="CQI55" s="472"/>
      <c r="CQJ55" s="472"/>
      <c r="CQK55" s="472"/>
      <c r="CQL55" s="472"/>
      <c r="CQM55" s="472"/>
      <c r="CQN55" s="472"/>
      <c r="CQO55" s="472"/>
      <c r="CQP55" s="472"/>
      <c r="CQQ55" s="472"/>
      <c r="CQR55" s="472"/>
      <c r="CQS55" s="472"/>
      <c r="CQT55" s="472"/>
      <c r="CQU55" s="472"/>
      <c r="CQV55" s="472"/>
      <c r="CQW55" s="472"/>
      <c r="CQX55" s="472"/>
      <c r="CQY55" s="472"/>
      <c r="CQZ55" s="472"/>
      <c r="CRA55" s="472"/>
      <c r="CRB55" s="472"/>
      <c r="CRC55" s="472"/>
      <c r="CRD55" s="472"/>
      <c r="CRE55" s="472"/>
      <c r="CRF55" s="472"/>
      <c r="CRG55" s="472"/>
      <c r="CRH55" s="472"/>
      <c r="CRI55" s="472"/>
      <c r="CRJ55" s="472"/>
      <c r="CRK55" s="472"/>
      <c r="CRL55" s="472"/>
      <c r="CRM55" s="472"/>
      <c r="CRN55" s="472"/>
      <c r="CRO55" s="472"/>
      <c r="CRP55" s="472"/>
      <c r="CRQ55" s="472"/>
      <c r="CRR55" s="472"/>
      <c r="CRS55" s="472"/>
      <c r="CRT55" s="472"/>
      <c r="CRU55" s="472"/>
      <c r="CRV55" s="472"/>
      <c r="CRW55" s="472"/>
      <c r="CRX55" s="472"/>
      <c r="CRY55" s="472"/>
      <c r="CRZ55" s="472"/>
      <c r="CSA55" s="472"/>
      <c r="CSB55" s="472"/>
      <c r="CSC55" s="472"/>
      <c r="CSD55" s="472"/>
      <c r="CSE55" s="472"/>
      <c r="CSF55" s="472"/>
      <c r="CSG55" s="472"/>
      <c r="CSH55" s="472"/>
      <c r="CSI55" s="472"/>
      <c r="CSJ55" s="472"/>
      <c r="CSK55" s="472"/>
      <c r="CSL55" s="472"/>
      <c r="CSM55" s="472"/>
      <c r="CSN55" s="472"/>
      <c r="CSO55" s="472"/>
      <c r="CSP55" s="472"/>
      <c r="CSQ55" s="472"/>
      <c r="CSR55" s="472"/>
      <c r="CSS55" s="472"/>
      <c r="CST55" s="472"/>
      <c r="CSU55" s="472"/>
      <c r="CSV55" s="472"/>
      <c r="CSW55" s="472"/>
      <c r="CSX55" s="472"/>
      <c r="CSY55" s="472"/>
      <c r="CSZ55" s="472"/>
      <c r="CTA55" s="472"/>
      <c r="CTB55" s="472"/>
      <c r="CTC55" s="472"/>
      <c r="CTD55" s="472"/>
      <c r="CTE55" s="472"/>
      <c r="CTF55" s="472"/>
      <c r="CTG55" s="472"/>
      <c r="CTH55" s="472"/>
      <c r="CTI55" s="472"/>
      <c r="CTJ55" s="472"/>
      <c r="CTK55" s="472"/>
      <c r="CTL55" s="472"/>
      <c r="CTM55" s="472"/>
      <c r="CTN55" s="472"/>
      <c r="CTO55" s="472"/>
      <c r="CTP55" s="472"/>
      <c r="CTQ55" s="472"/>
      <c r="CTR55" s="472"/>
      <c r="CTS55" s="472"/>
      <c r="CTT55" s="472"/>
      <c r="CTU55" s="472"/>
      <c r="CTV55" s="472"/>
      <c r="CTW55" s="472"/>
      <c r="CTX55" s="472"/>
      <c r="CTY55" s="472"/>
      <c r="CTZ55" s="472"/>
      <c r="CUA55" s="472"/>
      <c r="CUB55" s="472"/>
      <c r="CUC55" s="472"/>
      <c r="CUD55" s="472"/>
      <c r="CUE55" s="472"/>
      <c r="CUF55" s="472"/>
      <c r="CUG55" s="472"/>
      <c r="CUH55" s="472"/>
      <c r="CUI55" s="472"/>
      <c r="CUJ55" s="472"/>
      <c r="CUK55" s="472"/>
      <c r="CUL55" s="472"/>
      <c r="CUM55" s="472"/>
      <c r="CUN55" s="472"/>
      <c r="CUO55" s="472"/>
      <c r="CUP55" s="472"/>
      <c r="CUQ55" s="472"/>
      <c r="CUR55" s="472"/>
      <c r="CUS55" s="472"/>
      <c r="CUT55" s="472"/>
      <c r="CUU55" s="472"/>
      <c r="CUV55" s="472"/>
      <c r="CUW55" s="472"/>
      <c r="CUX55" s="472"/>
      <c r="CUY55" s="472"/>
      <c r="CUZ55" s="472"/>
      <c r="CVA55" s="472"/>
      <c r="CVB55" s="472"/>
      <c r="CVC55" s="472"/>
      <c r="CVD55" s="472"/>
      <c r="CVE55" s="472"/>
      <c r="CVF55" s="472"/>
      <c r="CVG55" s="472"/>
      <c r="CVH55" s="472"/>
      <c r="CVI55" s="472"/>
      <c r="CVJ55" s="472"/>
      <c r="CVK55" s="472"/>
      <c r="CVL55" s="472"/>
      <c r="CVM55" s="472"/>
      <c r="CVN55" s="472"/>
      <c r="CVO55" s="472"/>
      <c r="CVP55" s="472"/>
      <c r="CVQ55" s="472"/>
      <c r="CVR55" s="472"/>
      <c r="CVS55" s="472"/>
      <c r="CVT55" s="472"/>
      <c r="CVU55" s="472"/>
      <c r="CVV55" s="472"/>
      <c r="CVW55" s="472"/>
      <c r="CVX55" s="472"/>
      <c r="CVY55" s="472"/>
      <c r="CVZ55" s="472"/>
      <c r="CWA55" s="472"/>
      <c r="CWB55" s="472"/>
      <c r="CWC55" s="472"/>
      <c r="CWD55" s="472"/>
      <c r="CWE55" s="472"/>
      <c r="CWF55" s="472"/>
      <c r="CWG55" s="472"/>
      <c r="CWH55" s="472"/>
      <c r="CWI55" s="472"/>
      <c r="CWJ55" s="472"/>
      <c r="CWK55" s="472"/>
      <c r="CWL55" s="472"/>
      <c r="CWM55" s="472"/>
      <c r="CWN55" s="472"/>
      <c r="CWO55" s="472"/>
      <c r="CWP55" s="472"/>
      <c r="CWQ55" s="472"/>
      <c r="CWR55" s="472"/>
      <c r="CWS55" s="472"/>
      <c r="CWT55" s="472"/>
      <c r="CWU55" s="472"/>
      <c r="CWV55" s="472"/>
      <c r="CWW55" s="472"/>
      <c r="CWX55" s="472"/>
      <c r="CWY55" s="472"/>
      <c r="CWZ55" s="472"/>
      <c r="CXA55" s="472"/>
      <c r="CXB55" s="472"/>
      <c r="CXC55" s="472"/>
      <c r="CXD55" s="472"/>
      <c r="CXE55" s="472"/>
      <c r="CXF55" s="472"/>
      <c r="CXG55" s="472"/>
      <c r="CXH55" s="472"/>
      <c r="CXI55" s="472"/>
      <c r="CXJ55" s="472"/>
      <c r="CXK55" s="472"/>
      <c r="CXL55" s="472"/>
      <c r="CXM55" s="472"/>
      <c r="CXN55" s="472"/>
      <c r="CXO55" s="472"/>
      <c r="CXP55" s="472"/>
      <c r="CXQ55" s="472"/>
      <c r="CXR55" s="472"/>
      <c r="CXS55" s="472"/>
      <c r="CXT55" s="472"/>
      <c r="CXU55" s="472"/>
      <c r="CXV55" s="472"/>
      <c r="CXW55" s="472"/>
      <c r="CXX55" s="472"/>
      <c r="CXY55" s="472"/>
      <c r="CXZ55" s="472"/>
      <c r="CYA55" s="472"/>
      <c r="CYB55" s="472"/>
      <c r="CYC55" s="472"/>
      <c r="CYD55" s="472"/>
      <c r="CYE55" s="472"/>
      <c r="CYF55" s="472"/>
      <c r="CYG55" s="472"/>
      <c r="CYH55" s="472"/>
      <c r="CYI55" s="472"/>
      <c r="CYJ55" s="472"/>
      <c r="CYK55" s="472"/>
      <c r="CYL55" s="472"/>
      <c r="CYM55" s="472"/>
      <c r="CYN55" s="472"/>
      <c r="CYO55" s="472"/>
      <c r="CYP55" s="472"/>
      <c r="CYQ55" s="472"/>
      <c r="CYR55" s="472"/>
      <c r="CYS55" s="472"/>
      <c r="CYT55" s="472"/>
      <c r="CYU55" s="472"/>
      <c r="CYV55" s="472"/>
      <c r="CYW55" s="472"/>
      <c r="CYX55" s="472"/>
      <c r="CYY55" s="472"/>
      <c r="CYZ55" s="472"/>
      <c r="CZA55" s="472"/>
      <c r="CZB55" s="472"/>
      <c r="CZC55" s="472"/>
      <c r="CZD55" s="472"/>
      <c r="CZE55" s="472"/>
      <c r="CZF55" s="472"/>
      <c r="CZG55" s="472"/>
      <c r="CZH55" s="472"/>
      <c r="CZI55" s="472"/>
      <c r="CZJ55" s="472"/>
      <c r="CZK55" s="472"/>
      <c r="CZL55" s="472"/>
      <c r="CZM55" s="472"/>
      <c r="CZN55" s="472"/>
      <c r="CZO55" s="472"/>
      <c r="CZP55" s="472"/>
      <c r="CZQ55" s="472"/>
      <c r="CZR55" s="472"/>
      <c r="CZS55" s="472"/>
      <c r="CZT55" s="472"/>
      <c r="CZU55" s="472"/>
      <c r="CZV55" s="472"/>
      <c r="CZW55" s="472"/>
      <c r="CZX55" s="472"/>
      <c r="CZY55" s="472"/>
      <c r="CZZ55" s="472"/>
      <c r="DAA55" s="472"/>
      <c r="DAB55" s="472"/>
      <c r="DAC55" s="472"/>
      <c r="DAD55" s="472"/>
      <c r="DAE55" s="472"/>
      <c r="DAF55" s="472"/>
      <c r="DAG55" s="472"/>
      <c r="DAH55" s="472"/>
      <c r="DAI55" s="472"/>
      <c r="DAJ55" s="472"/>
      <c r="DAK55" s="472"/>
      <c r="DAL55" s="472"/>
      <c r="DAM55" s="472"/>
      <c r="DAN55" s="472"/>
      <c r="DAO55" s="472"/>
      <c r="DAP55" s="472"/>
      <c r="DAQ55" s="472"/>
      <c r="DAR55" s="472"/>
      <c r="DAS55" s="472"/>
      <c r="DAT55" s="472"/>
      <c r="DAU55" s="472"/>
      <c r="DAV55" s="472"/>
      <c r="DAW55" s="472"/>
      <c r="DAX55" s="472"/>
      <c r="DAY55" s="472"/>
      <c r="DAZ55" s="472"/>
      <c r="DBA55" s="472"/>
      <c r="DBB55" s="472"/>
      <c r="DBC55" s="472"/>
      <c r="DBD55" s="472"/>
      <c r="DBE55" s="472"/>
      <c r="DBF55" s="472"/>
      <c r="DBG55" s="472"/>
      <c r="DBH55" s="472"/>
      <c r="DBI55" s="472"/>
      <c r="DBJ55" s="472"/>
      <c r="DBK55" s="472"/>
      <c r="DBL55" s="472"/>
      <c r="DBM55" s="472"/>
      <c r="DBN55" s="472"/>
      <c r="DBO55" s="472"/>
      <c r="DBP55" s="472"/>
      <c r="DBQ55" s="472"/>
      <c r="DBR55" s="472"/>
      <c r="DBS55" s="472"/>
      <c r="DBT55" s="472"/>
      <c r="DBU55" s="472"/>
      <c r="DBV55" s="472"/>
      <c r="DBW55" s="472"/>
      <c r="DBX55" s="472"/>
      <c r="DBY55" s="472"/>
      <c r="DBZ55" s="472"/>
      <c r="DCA55" s="472"/>
      <c r="DCB55" s="472"/>
      <c r="DCC55" s="472"/>
      <c r="DCD55" s="472"/>
      <c r="DCE55" s="472"/>
      <c r="DCF55" s="472"/>
      <c r="DCG55" s="472"/>
      <c r="DCH55" s="472"/>
      <c r="DCI55" s="472"/>
      <c r="DCJ55" s="472"/>
      <c r="DCK55" s="472"/>
      <c r="DCL55" s="472"/>
      <c r="DCM55" s="472"/>
      <c r="DCN55" s="472"/>
      <c r="DCO55" s="472"/>
      <c r="DCP55" s="472"/>
      <c r="DCQ55" s="472"/>
      <c r="DCR55" s="472"/>
      <c r="DCS55" s="472"/>
      <c r="DCT55" s="472"/>
      <c r="DCU55" s="472"/>
      <c r="DCV55" s="472"/>
      <c r="DCW55" s="472"/>
      <c r="DCX55" s="472"/>
      <c r="DCY55" s="472"/>
      <c r="DCZ55" s="472"/>
      <c r="DDA55" s="472"/>
      <c r="DDB55" s="472"/>
      <c r="DDC55" s="472"/>
      <c r="DDD55" s="472"/>
      <c r="DDE55" s="472"/>
      <c r="DDF55" s="472"/>
      <c r="DDG55" s="472"/>
      <c r="DDH55" s="472"/>
      <c r="DDI55" s="472"/>
      <c r="DDJ55" s="472"/>
      <c r="DDK55" s="472"/>
      <c r="DDL55" s="472"/>
      <c r="DDM55" s="472"/>
      <c r="DDN55" s="472"/>
      <c r="DDO55" s="472"/>
      <c r="DDP55" s="472"/>
      <c r="DDQ55" s="472"/>
      <c r="DDR55" s="472"/>
      <c r="DDS55" s="472"/>
      <c r="DDT55" s="472"/>
      <c r="DDU55" s="472"/>
      <c r="DDV55" s="472"/>
      <c r="DDW55" s="472"/>
      <c r="DDX55" s="472"/>
      <c r="DDY55" s="472"/>
      <c r="DDZ55" s="472"/>
      <c r="DEA55" s="472"/>
      <c r="DEB55" s="472"/>
      <c r="DEC55" s="472"/>
      <c r="DED55" s="472"/>
      <c r="DEE55" s="472"/>
      <c r="DEF55" s="472"/>
      <c r="DEG55" s="472"/>
      <c r="DEH55" s="472"/>
      <c r="DEI55" s="472"/>
      <c r="DEJ55" s="472"/>
      <c r="DEK55" s="472"/>
      <c r="DEL55" s="472"/>
      <c r="DEM55" s="472"/>
      <c r="DEN55" s="472"/>
      <c r="DEO55" s="472"/>
      <c r="DEP55" s="472"/>
      <c r="DEQ55" s="472"/>
      <c r="DER55" s="472"/>
      <c r="DES55" s="472"/>
      <c r="DET55" s="472"/>
      <c r="DEU55" s="472"/>
      <c r="DEV55" s="472"/>
      <c r="DEW55" s="472"/>
      <c r="DEX55" s="472"/>
      <c r="DEY55" s="472"/>
      <c r="DEZ55" s="472"/>
      <c r="DFA55" s="472"/>
      <c r="DFB55" s="472"/>
      <c r="DFC55" s="472"/>
      <c r="DFD55" s="472"/>
      <c r="DFE55" s="472"/>
      <c r="DFF55" s="472"/>
      <c r="DFG55" s="472"/>
      <c r="DFH55" s="472"/>
      <c r="DFI55" s="472"/>
      <c r="DFJ55" s="472"/>
      <c r="DFK55" s="472"/>
      <c r="DFL55" s="472"/>
      <c r="DFM55" s="472"/>
      <c r="DFN55" s="472"/>
      <c r="DFO55" s="472"/>
      <c r="DFP55" s="472"/>
      <c r="DFQ55" s="472"/>
      <c r="DFR55" s="472"/>
      <c r="DFS55" s="472"/>
      <c r="DFT55" s="472"/>
      <c r="DFU55" s="472"/>
      <c r="DFV55" s="472"/>
      <c r="DFW55" s="472"/>
      <c r="DFX55" s="472"/>
      <c r="DFY55" s="472"/>
      <c r="DFZ55" s="472"/>
      <c r="DGA55" s="472"/>
      <c r="DGB55" s="472"/>
      <c r="DGC55" s="472"/>
      <c r="DGD55" s="472"/>
      <c r="DGE55" s="472"/>
      <c r="DGF55" s="472"/>
      <c r="DGG55" s="472"/>
      <c r="DGH55" s="472"/>
      <c r="DGI55" s="472"/>
      <c r="DGJ55" s="472"/>
      <c r="DGK55" s="472"/>
      <c r="DGL55" s="472"/>
      <c r="DGM55" s="472"/>
      <c r="DGN55" s="472"/>
      <c r="DGO55" s="472"/>
      <c r="DGP55" s="472"/>
      <c r="DGQ55" s="472"/>
      <c r="DGR55" s="472"/>
      <c r="DGS55" s="472"/>
      <c r="DGT55" s="472"/>
      <c r="DGU55" s="472"/>
      <c r="DGV55" s="472"/>
      <c r="DGW55" s="472"/>
      <c r="DGX55" s="472"/>
      <c r="DGY55" s="472"/>
      <c r="DGZ55" s="472"/>
      <c r="DHA55" s="472"/>
      <c r="DHB55" s="472"/>
      <c r="DHC55" s="472"/>
      <c r="DHD55" s="472"/>
      <c r="DHE55" s="472"/>
      <c r="DHF55" s="472"/>
      <c r="DHG55" s="472"/>
      <c r="DHH55" s="472"/>
      <c r="DHI55" s="472"/>
      <c r="DHJ55" s="472"/>
      <c r="DHK55" s="472"/>
      <c r="DHL55" s="472"/>
      <c r="DHM55" s="472"/>
      <c r="DHN55" s="472"/>
      <c r="DHO55" s="472"/>
      <c r="DHP55" s="472"/>
      <c r="DHQ55" s="472"/>
      <c r="DHR55" s="472"/>
      <c r="DHS55" s="472"/>
      <c r="DHT55" s="472"/>
      <c r="DHU55" s="472"/>
      <c r="DHV55" s="472"/>
      <c r="DHW55" s="472"/>
      <c r="DHX55" s="472"/>
      <c r="DHY55" s="472"/>
      <c r="DHZ55" s="472"/>
      <c r="DIA55" s="472"/>
      <c r="DIB55" s="472"/>
      <c r="DIC55" s="472"/>
      <c r="DID55" s="472"/>
      <c r="DIE55" s="472"/>
      <c r="DIF55" s="472"/>
      <c r="DIG55" s="472"/>
      <c r="DIH55" s="472"/>
      <c r="DII55" s="472"/>
      <c r="DIJ55" s="472"/>
      <c r="DIK55" s="472"/>
      <c r="DIL55" s="472"/>
      <c r="DIM55" s="472"/>
      <c r="DIN55" s="472"/>
      <c r="DIO55" s="472"/>
      <c r="DIP55" s="472"/>
      <c r="DIQ55" s="472"/>
      <c r="DIR55" s="472"/>
      <c r="DIS55" s="472"/>
      <c r="DIT55" s="472"/>
      <c r="DIU55" s="472"/>
      <c r="DIV55" s="472"/>
      <c r="DIW55" s="472"/>
      <c r="DIX55" s="472"/>
      <c r="DIY55" s="472"/>
      <c r="DIZ55" s="472"/>
      <c r="DJA55" s="472"/>
      <c r="DJB55" s="472"/>
      <c r="DJC55" s="472"/>
      <c r="DJD55" s="472"/>
      <c r="DJE55" s="472"/>
      <c r="DJF55" s="472"/>
      <c r="DJG55" s="472"/>
      <c r="DJH55" s="472"/>
      <c r="DJI55" s="472"/>
      <c r="DJJ55" s="472"/>
      <c r="DJK55" s="472"/>
      <c r="DJL55" s="472"/>
      <c r="DJM55" s="472"/>
      <c r="DJN55" s="472"/>
      <c r="DJO55" s="472"/>
      <c r="DJP55" s="472"/>
      <c r="DJQ55" s="472"/>
      <c r="DJR55" s="472"/>
      <c r="DJS55" s="472"/>
      <c r="DJT55" s="472"/>
      <c r="DJU55" s="472"/>
      <c r="DJV55" s="472"/>
      <c r="DJW55" s="472"/>
      <c r="DJX55" s="472"/>
      <c r="DJY55" s="472"/>
      <c r="DJZ55" s="472"/>
      <c r="DKA55" s="472"/>
      <c r="DKB55" s="472"/>
      <c r="DKC55" s="472"/>
      <c r="DKD55" s="472"/>
      <c r="DKE55" s="472"/>
      <c r="DKF55" s="472"/>
      <c r="DKG55" s="472"/>
      <c r="DKH55" s="472"/>
      <c r="DKI55" s="472"/>
      <c r="DKJ55" s="472"/>
      <c r="DKK55" s="472"/>
      <c r="DKL55" s="472"/>
      <c r="DKM55" s="472"/>
      <c r="DKN55" s="472"/>
      <c r="DKO55" s="472"/>
      <c r="DKP55" s="472"/>
      <c r="DKQ55" s="472"/>
      <c r="DKR55" s="472"/>
      <c r="DKS55" s="472"/>
      <c r="DKT55" s="472"/>
      <c r="DKU55" s="472"/>
      <c r="DKV55" s="472"/>
      <c r="DKW55" s="472"/>
      <c r="DKX55" s="472"/>
      <c r="DKY55" s="472"/>
      <c r="DKZ55" s="472"/>
      <c r="DLA55" s="472"/>
      <c r="DLB55" s="472"/>
      <c r="DLC55" s="472"/>
      <c r="DLD55" s="472"/>
      <c r="DLE55" s="472"/>
      <c r="DLF55" s="472"/>
      <c r="DLG55" s="472"/>
      <c r="DLH55" s="472"/>
      <c r="DLI55" s="472"/>
      <c r="DLJ55" s="472"/>
      <c r="DLK55" s="472"/>
      <c r="DLL55" s="472"/>
      <c r="DLM55" s="472"/>
      <c r="DLN55" s="472"/>
      <c r="DLO55" s="472"/>
      <c r="DLP55" s="472"/>
      <c r="DLQ55" s="472"/>
      <c r="DLR55" s="472"/>
      <c r="DLS55" s="472"/>
      <c r="DLT55" s="472"/>
      <c r="DLU55" s="472"/>
      <c r="DLV55" s="472"/>
      <c r="DLW55" s="472"/>
      <c r="DLX55" s="472"/>
      <c r="DLY55" s="472"/>
      <c r="DLZ55" s="472"/>
      <c r="DMA55" s="472"/>
      <c r="DMB55" s="472"/>
      <c r="DMC55" s="472"/>
      <c r="DMD55" s="472"/>
      <c r="DME55" s="472"/>
      <c r="DMF55" s="472"/>
      <c r="DMG55" s="472"/>
      <c r="DMH55" s="472"/>
      <c r="DMI55" s="472"/>
      <c r="DMJ55" s="472"/>
      <c r="DMK55" s="472"/>
      <c r="DML55" s="472"/>
      <c r="DMM55" s="472"/>
      <c r="DMN55" s="472"/>
      <c r="DMO55" s="472"/>
      <c r="DMP55" s="472"/>
      <c r="DMQ55" s="472"/>
      <c r="DMR55" s="472"/>
      <c r="DMS55" s="472"/>
      <c r="DMT55" s="472"/>
      <c r="DMU55" s="472"/>
      <c r="DMV55" s="472"/>
      <c r="DMW55" s="472"/>
      <c r="DMX55" s="472"/>
      <c r="DMY55" s="472"/>
      <c r="DMZ55" s="472"/>
      <c r="DNA55" s="472"/>
      <c r="DNB55" s="472"/>
      <c r="DNC55" s="472"/>
      <c r="DND55" s="472"/>
      <c r="DNE55" s="472"/>
      <c r="DNF55" s="472"/>
      <c r="DNG55" s="472"/>
      <c r="DNH55" s="472"/>
      <c r="DNI55" s="472"/>
      <c r="DNJ55" s="472"/>
      <c r="DNK55" s="472"/>
      <c r="DNL55" s="472"/>
      <c r="DNM55" s="472"/>
      <c r="DNN55" s="472"/>
      <c r="DNO55" s="472"/>
      <c r="DNP55" s="472"/>
      <c r="DNQ55" s="472"/>
      <c r="DNR55" s="472"/>
      <c r="DNS55" s="472"/>
      <c r="DNT55" s="472"/>
      <c r="DNU55" s="472"/>
      <c r="DNV55" s="472"/>
      <c r="DNW55" s="472"/>
      <c r="DNX55" s="472"/>
      <c r="DNY55" s="472"/>
      <c r="DNZ55" s="472"/>
      <c r="DOA55" s="472"/>
      <c r="DOB55" s="472"/>
      <c r="DOC55" s="472"/>
      <c r="DOD55" s="472"/>
      <c r="DOE55" s="472"/>
      <c r="DOF55" s="472"/>
      <c r="DOG55" s="472"/>
      <c r="DOH55" s="472"/>
      <c r="DOI55" s="472"/>
      <c r="DOJ55" s="472"/>
      <c r="DOK55" s="472"/>
      <c r="DOL55" s="472"/>
      <c r="DOM55" s="472"/>
      <c r="DON55" s="472"/>
      <c r="DOO55" s="472"/>
      <c r="DOP55" s="472"/>
      <c r="DOQ55" s="472"/>
      <c r="DOR55" s="472"/>
      <c r="DOS55" s="472"/>
      <c r="DOT55" s="472"/>
      <c r="DOU55" s="472"/>
      <c r="DOV55" s="472"/>
      <c r="DOW55" s="472"/>
      <c r="DOX55" s="472"/>
      <c r="DOY55" s="472"/>
      <c r="DOZ55" s="472"/>
      <c r="DPA55" s="472"/>
      <c r="DPB55" s="472"/>
      <c r="DPC55" s="472"/>
      <c r="DPD55" s="472"/>
      <c r="DPE55" s="472"/>
      <c r="DPF55" s="472"/>
      <c r="DPG55" s="472"/>
      <c r="DPH55" s="472"/>
      <c r="DPI55" s="472"/>
      <c r="DPJ55" s="472"/>
      <c r="DPK55" s="472"/>
      <c r="DPL55" s="472"/>
      <c r="DPM55" s="472"/>
      <c r="DPN55" s="472"/>
      <c r="DPO55" s="472"/>
      <c r="DPP55" s="472"/>
      <c r="DPQ55" s="472"/>
      <c r="DPR55" s="472"/>
      <c r="DPS55" s="472"/>
      <c r="DPT55" s="472"/>
      <c r="DPU55" s="472"/>
      <c r="DPV55" s="472"/>
      <c r="DPW55" s="472"/>
      <c r="DPX55" s="472"/>
      <c r="DPY55" s="472"/>
      <c r="DPZ55" s="472"/>
      <c r="DQA55" s="472"/>
      <c r="DQB55" s="472"/>
      <c r="DQC55" s="472"/>
      <c r="DQD55" s="472"/>
      <c r="DQE55" s="472"/>
      <c r="DQF55" s="472"/>
      <c r="DQG55" s="472"/>
      <c r="DQH55" s="472"/>
      <c r="DQI55" s="472"/>
      <c r="DQJ55" s="472"/>
      <c r="DQK55" s="472"/>
      <c r="DQL55" s="472"/>
      <c r="DQM55" s="472"/>
      <c r="DQN55" s="472"/>
      <c r="DQO55" s="472"/>
      <c r="DQP55" s="472"/>
      <c r="DQQ55" s="472"/>
      <c r="DQR55" s="472"/>
      <c r="DQS55" s="472"/>
      <c r="DQT55" s="472"/>
      <c r="DQU55" s="472"/>
      <c r="DQV55" s="472"/>
      <c r="DQW55" s="472"/>
      <c r="DQX55" s="472"/>
      <c r="DQY55" s="472"/>
      <c r="DQZ55" s="472"/>
      <c r="DRA55" s="472"/>
      <c r="DRB55" s="472"/>
      <c r="DRC55" s="472"/>
      <c r="DRD55" s="472"/>
      <c r="DRE55" s="472"/>
      <c r="DRF55" s="472"/>
      <c r="DRG55" s="472"/>
      <c r="DRH55" s="472"/>
      <c r="DRI55" s="472"/>
      <c r="DRJ55" s="472"/>
      <c r="DRK55" s="472"/>
      <c r="DRL55" s="472"/>
      <c r="DRM55" s="472"/>
      <c r="DRN55" s="472"/>
      <c r="DRO55" s="472"/>
      <c r="DRP55" s="472"/>
      <c r="DRQ55" s="472"/>
      <c r="DRR55" s="472"/>
      <c r="DRS55" s="472"/>
      <c r="DRT55" s="472"/>
      <c r="DRU55" s="472"/>
      <c r="DRV55" s="472"/>
      <c r="DRW55" s="472"/>
      <c r="DRX55" s="472"/>
      <c r="DRY55" s="472"/>
      <c r="DRZ55" s="472"/>
      <c r="DSA55" s="472"/>
      <c r="DSB55" s="472"/>
      <c r="DSC55" s="472"/>
      <c r="DSD55" s="472"/>
      <c r="DSE55" s="472"/>
      <c r="DSF55" s="472"/>
      <c r="DSG55" s="472"/>
      <c r="DSH55" s="472"/>
      <c r="DSI55" s="472"/>
      <c r="DSJ55" s="472"/>
      <c r="DSK55" s="472"/>
      <c r="DSL55" s="472"/>
      <c r="DSM55" s="472"/>
      <c r="DSN55" s="472"/>
      <c r="DSO55" s="472"/>
      <c r="DSP55" s="472"/>
      <c r="DSQ55" s="472"/>
      <c r="DSR55" s="472"/>
      <c r="DSS55" s="472"/>
      <c r="DST55" s="472"/>
      <c r="DSU55" s="472"/>
      <c r="DSV55" s="472"/>
      <c r="DSW55" s="472"/>
      <c r="DSX55" s="472"/>
      <c r="DSY55" s="472"/>
      <c r="DSZ55" s="472"/>
      <c r="DTA55" s="472"/>
      <c r="DTB55" s="472"/>
      <c r="DTC55" s="472"/>
      <c r="DTD55" s="472"/>
      <c r="DTE55" s="472"/>
      <c r="DTF55" s="472"/>
      <c r="DTG55" s="472"/>
      <c r="DTH55" s="472"/>
      <c r="DTI55" s="472"/>
      <c r="DTJ55" s="472"/>
      <c r="DTK55" s="472"/>
      <c r="DTL55" s="472"/>
      <c r="DTM55" s="472"/>
      <c r="DTN55" s="472"/>
      <c r="DTO55" s="472"/>
      <c r="DTP55" s="472"/>
      <c r="DTQ55" s="472"/>
      <c r="DTR55" s="472"/>
      <c r="DTS55" s="472"/>
      <c r="DTT55" s="472"/>
      <c r="DTU55" s="472"/>
      <c r="DTV55" s="472"/>
      <c r="DTW55" s="472"/>
      <c r="DTX55" s="472"/>
      <c r="DTY55" s="472"/>
      <c r="DTZ55" s="472"/>
      <c r="DUA55" s="472"/>
      <c r="DUB55" s="472"/>
      <c r="DUC55" s="472"/>
      <c r="DUD55" s="472"/>
      <c r="DUE55" s="472"/>
      <c r="DUF55" s="472"/>
      <c r="DUG55" s="472"/>
      <c r="DUH55" s="472"/>
      <c r="DUI55" s="472"/>
      <c r="DUJ55" s="472"/>
      <c r="DUK55" s="472"/>
      <c r="DUL55" s="472"/>
      <c r="DUM55" s="472"/>
      <c r="DUN55" s="472"/>
      <c r="DUO55" s="472"/>
      <c r="DUP55" s="472"/>
      <c r="DUQ55" s="472"/>
      <c r="DUR55" s="472"/>
      <c r="DUS55" s="472"/>
      <c r="DUT55" s="472"/>
      <c r="DUU55" s="472"/>
      <c r="DUV55" s="472"/>
      <c r="DUW55" s="472"/>
      <c r="DUX55" s="472"/>
      <c r="DUY55" s="472"/>
      <c r="DUZ55" s="472"/>
      <c r="DVA55" s="472"/>
      <c r="DVB55" s="472"/>
      <c r="DVC55" s="472"/>
      <c r="DVD55" s="472"/>
      <c r="DVE55" s="472"/>
      <c r="DVF55" s="472"/>
      <c r="DVG55" s="472"/>
      <c r="DVH55" s="472"/>
      <c r="DVI55" s="472"/>
      <c r="DVJ55" s="472"/>
      <c r="DVK55" s="472"/>
      <c r="DVL55" s="472"/>
      <c r="DVM55" s="472"/>
      <c r="DVN55" s="472"/>
      <c r="DVO55" s="472"/>
      <c r="DVP55" s="472"/>
      <c r="DVQ55" s="472"/>
      <c r="DVR55" s="472"/>
      <c r="DVS55" s="472"/>
      <c r="DVT55" s="472"/>
      <c r="DVU55" s="472"/>
      <c r="DVV55" s="472"/>
      <c r="DVW55" s="472"/>
      <c r="DVX55" s="472"/>
      <c r="DVY55" s="472"/>
      <c r="DVZ55" s="472"/>
      <c r="DWA55" s="472"/>
      <c r="DWB55" s="472"/>
      <c r="DWC55" s="472"/>
      <c r="DWD55" s="472"/>
      <c r="DWE55" s="472"/>
      <c r="DWF55" s="472"/>
      <c r="DWG55" s="472"/>
      <c r="DWH55" s="472"/>
      <c r="DWI55" s="472"/>
      <c r="DWJ55" s="472"/>
      <c r="DWK55" s="472"/>
      <c r="DWL55" s="472"/>
      <c r="DWM55" s="472"/>
      <c r="DWN55" s="472"/>
      <c r="DWO55" s="472"/>
      <c r="DWP55" s="472"/>
      <c r="DWQ55" s="472"/>
      <c r="DWR55" s="472"/>
      <c r="DWS55" s="472"/>
      <c r="DWT55" s="472"/>
      <c r="DWU55" s="472"/>
      <c r="DWV55" s="472"/>
      <c r="DWW55" s="472"/>
      <c r="DWX55" s="472"/>
      <c r="DWY55" s="472"/>
      <c r="DWZ55" s="472"/>
      <c r="DXA55" s="472"/>
      <c r="DXB55" s="472"/>
      <c r="DXC55" s="472"/>
      <c r="DXD55" s="472"/>
      <c r="DXE55" s="472"/>
      <c r="DXF55" s="472"/>
      <c r="DXG55" s="472"/>
      <c r="DXH55" s="472"/>
      <c r="DXI55" s="472"/>
      <c r="DXJ55" s="472"/>
      <c r="DXK55" s="472"/>
      <c r="DXL55" s="472"/>
      <c r="DXM55" s="472"/>
      <c r="DXN55" s="472"/>
      <c r="DXO55" s="472"/>
      <c r="DXP55" s="472"/>
      <c r="DXQ55" s="472"/>
      <c r="DXR55" s="472"/>
      <c r="DXS55" s="472"/>
      <c r="DXT55" s="472"/>
      <c r="DXU55" s="472"/>
      <c r="DXV55" s="472"/>
      <c r="DXW55" s="472"/>
      <c r="DXX55" s="472"/>
      <c r="DXY55" s="472"/>
      <c r="DXZ55" s="472"/>
      <c r="DYA55" s="472"/>
      <c r="DYB55" s="472"/>
      <c r="DYC55" s="472"/>
      <c r="DYD55" s="472"/>
      <c r="DYE55" s="472"/>
      <c r="DYF55" s="472"/>
      <c r="DYG55" s="472"/>
      <c r="DYH55" s="472"/>
      <c r="DYI55" s="472"/>
      <c r="DYJ55" s="472"/>
      <c r="DYK55" s="472"/>
      <c r="DYL55" s="472"/>
      <c r="DYM55" s="472"/>
      <c r="DYN55" s="472"/>
      <c r="DYO55" s="472"/>
      <c r="DYP55" s="472"/>
      <c r="DYQ55" s="472"/>
      <c r="DYR55" s="472"/>
      <c r="DYS55" s="472"/>
      <c r="DYT55" s="472"/>
      <c r="DYU55" s="472"/>
      <c r="DYV55" s="472"/>
      <c r="DYW55" s="472"/>
      <c r="DYX55" s="472"/>
      <c r="DYY55" s="472"/>
      <c r="DYZ55" s="472"/>
      <c r="DZA55" s="472"/>
      <c r="DZB55" s="472"/>
      <c r="DZC55" s="472"/>
      <c r="DZD55" s="472"/>
      <c r="DZE55" s="472"/>
      <c r="DZF55" s="472"/>
      <c r="DZG55" s="472"/>
      <c r="DZH55" s="472"/>
      <c r="DZI55" s="472"/>
      <c r="DZJ55" s="472"/>
      <c r="DZK55" s="472"/>
      <c r="DZL55" s="472"/>
      <c r="DZM55" s="472"/>
      <c r="DZN55" s="472"/>
      <c r="DZO55" s="472"/>
      <c r="DZP55" s="472"/>
      <c r="DZQ55" s="472"/>
      <c r="DZR55" s="472"/>
      <c r="DZS55" s="472"/>
      <c r="DZT55" s="472"/>
      <c r="DZU55" s="472"/>
      <c r="DZV55" s="472"/>
      <c r="DZW55" s="472"/>
      <c r="DZX55" s="472"/>
      <c r="DZY55" s="472"/>
      <c r="DZZ55" s="472"/>
      <c r="EAA55" s="472"/>
      <c r="EAB55" s="472"/>
      <c r="EAC55" s="472"/>
      <c r="EAD55" s="472"/>
      <c r="EAE55" s="472"/>
      <c r="EAF55" s="472"/>
      <c r="EAG55" s="472"/>
      <c r="EAH55" s="472"/>
      <c r="EAI55" s="472"/>
      <c r="EAJ55" s="472"/>
      <c r="EAK55" s="472"/>
      <c r="EAL55" s="472"/>
      <c r="EAM55" s="472"/>
      <c r="EAN55" s="472"/>
      <c r="EAO55" s="472"/>
      <c r="EAP55" s="472"/>
      <c r="EAQ55" s="472"/>
      <c r="EAR55" s="472"/>
      <c r="EAS55" s="472"/>
      <c r="EAT55" s="472"/>
      <c r="EAU55" s="472"/>
      <c r="EAV55" s="472"/>
      <c r="EAW55" s="472"/>
      <c r="EAX55" s="472"/>
      <c r="EAY55" s="472"/>
      <c r="EAZ55" s="472"/>
      <c r="EBA55" s="472"/>
      <c r="EBB55" s="472"/>
      <c r="EBC55" s="472"/>
      <c r="EBD55" s="472"/>
      <c r="EBE55" s="472"/>
      <c r="EBF55" s="472"/>
      <c r="EBG55" s="472"/>
      <c r="EBH55" s="472"/>
      <c r="EBI55" s="472"/>
      <c r="EBJ55" s="472"/>
      <c r="EBK55" s="472"/>
      <c r="EBL55" s="472"/>
      <c r="EBM55" s="472"/>
      <c r="EBN55" s="472"/>
      <c r="EBO55" s="472"/>
      <c r="EBP55" s="472"/>
      <c r="EBQ55" s="472"/>
      <c r="EBR55" s="472"/>
      <c r="EBS55" s="472"/>
      <c r="EBT55" s="472"/>
      <c r="EBU55" s="472"/>
      <c r="EBV55" s="472"/>
      <c r="EBW55" s="472"/>
      <c r="EBX55" s="472"/>
      <c r="EBY55" s="472"/>
      <c r="EBZ55" s="472"/>
      <c r="ECA55" s="472"/>
      <c r="ECB55" s="472"/>
      <c r="ECC55" s="472"/>
      <c r="ECD55" s="472"/>
      <c r="ECE55" s="472"/>
      <c r="ECF55" s="472"/>
      <c r="ECG55" s="472"/>
      <c r="ECH55" s="472"/>
      <c r="ECI55" s="472"/>
      <c r="ECJ55" s="472"/>
      <c r="ECK55" s="472"/>
      <c r="ECL55" s="472"/>
      <c r="ECM55" s="472"/>
      <c r="ECN55" s="472"/>
      <c r="ECO55" s="472"/>
      <c r="ECP55" s="472"/>
      <c r="ECQ55" s="472"/>
      <c r="ECR55" s="472"/>
      <c r="ECS55" s="472"/>
      <c r="ECT55" s="472"/>
      <c r="ECU55" s="472"/>
      <c r="ECV55" s="472"/>
      <c r="ECW55" s="472"/>
      <c r="ECX55" s="472"/>
      <c r="ECY55" s="472"/>
      <c r="ECZ55" s="472"/>
      <c r="EDA55" s="472"/>
      <c r="EDB55" s="472"/>
      <c r="EDC55" s="472"/>
      <c r="EDD55" s="472"/>
      <c r="EDE55" s="472"/>
      <c r="EDF55" s="472"/>
      <c r="EDG55" s="472"/>
      <c r="EDH55" s="472"/>
      <c r="EDI55" s="472"/>
      <c r="EDJ55" s="472"/>
      <c r="EDK55" s="472"/>
      <c r="EDL55" s="472"/>
      <c r="EDM55" s="472"/>
      <c r="EDN55" s="472"/>
      <c r="EDO55" s="472"/>
      <c r="EDP55" s="472"/>
      <c r="EDQ55" s="472"/>
      <c r="EDR55" s="472"/>
      <c r="EDS55" s="472"/>
      <c r="EDT55" s="472"/>
      <c r="EDU55" s="472"/>
      <c r="EDV55" s="472"/>
      <c r="EDW55" s="472"/>
      <c r="EDX55" s="472"/>
      <c r="EDY55" s="472"/>
      <c r="EDZ55" s="472"/>
      <c r="EEA55" s="472"/>
      <c r="EEB55" s="472"/>
      <c r="EEC55" s="472"/>
      <c r="EED55" s="472"/>
      <c r="EEE55" s="472"/>
      <c r="EEF55" s="472"/>
      <c r="EEG55" s="472"/>
      <c r="EEH55" s="472"/>
      <c r="EEI55" s="472"/>
      <c r="EEJ55" s="472"/>
      <c r="EEK55" s="472"/>
      <c r="EEL55" s="472"/>
      <c r="EEM55" s="472"/>
      <c r="EEN55" s="472"/>
      <c r="EEO55" s="472"/>
      <c r="EEP55" s="472"/>
      <c r="EEQ55" s="472"/>
      <c r="EER55" s="472"/>
      <c r="EES55" s="472"/>
      <c r="EET55" s="472"/>
      <c r="EEU55" s="472"/>
      <c r="EEV55" s="472"/>
      <c r="EEW55" s="472"/>
      <c r="EEX55" s="472"/>
      <c r="EEY55" s="472"/>
      <c r="EEZ55" s="472"/>
      <c r="EFA55" s="472"/>
      <c r="EFB55" s="472"/>
      <c r="EFC55" s="472"/>
      <c r="EFD55" s="472"/>
      <c r="EFE55" s="472"/>
      <c r="EFF55" s="472"/>
      <c r="EFG55" s="472"/>
      <c r="EFH55" s="472"/>
      <c r="EFI55" s="472"/>
      <c r="EFJ55" s="472"/>
      <c r="EFK55" s="472"/>
      <c r="EFL55" s="472"/>
      <c r="EFM55" s="472"/>
      <c r="EFN55" s="472"/>
      <c r="EFO55" s="472"/>
      <c r="EFP55" s="472"/>
      <c r="EFQ55" s="472"/>
      <c r="EFR55" s="472"/>
      <c r="EFS55" s="472"/>
      <c r="EFT55" s="472"/>
      <c r="EFU55" s="472"/>
      <c r="EFV55" s="472"/>
      <c r="EFW55" s="472"/>
      <c r="EFX55" s="472"/>
      <c r="EFY55" s="472"/>
      <c r="EFZ55" s="472"/>
      <c r="EGA55" s="472"/>
      <c r="EGB55" s="472"/>
      <c r="EGC55" s="472"/>
      <c r="EGD55" s="472"/>
      <c r="EGE55" s="472"/>
      <c r="EGF55" s="472"/>
      <c r="EGG55" s="472"/>
      <c r="EGH55" s="472"/>
      <c r="EGI55" s="472"/>
      <c r="EGJ55" s="472"/>
      <c r="EGK55" s="472"/>
      <c r="EGL55" s="472"/>
      <c r="EGM55" s="472"/>
      <c r="EGN55" s="472"/>
      <c r="EGO55" s="472"/>
      <c r="EGP55" s="472"/>
      <c r="EGQ55" s="472"/>
      <c r="EGR55" s="472"/>
      <c r="EGS55" s="472"/>
      <c r="EGT55" s="472"/>
      <c r="EGU55" s="472"/>
      <c r="EGV55" s="472"/>
      <c r="EGW55" s="472"/>
      <c r="EGX55" s="472"/>
      <c r="EGY55" s="472"/>
      <c r="EGZ55" s="472"/>
      <c r="EHA55" s="472"/>
      <c r="EHB55" s="472"/>
      <c r="EHC55" s="472"/>
      <c r="EHD55" s="472"/>
      <c r="EHE55" s="472"/>
      <c r="EHF55" s="472"/>
      <c r="EHG55" s="472"/>
      <c r="EHH55" s="472"/>
      <c r="EHI55" s="472"/>
      <c r="EHJ55" s="472"/>
      <c r="EHK55" s="472"/>
      <c r="EHL55" s="472"/>
      <c r="EHM55" s="472"/>
      <c r="EHN55" s="472"/>
      <c r="EHO55" s="472"/>
      <c r="EHP55" s="472"/>
      <c r="EHQ55" s="472"/>
      <c r="EHR55" s="472"/>
      <c r="EHS55" s="472"/>
      <c r="EHT55" s="472"/>
      <c r="EHU55" s="472"/>
      <c r="EHV55" s="472"/>
      <c r="EHW55" s="472"/>
      <c r="EHX55" s="472"/>
      <c r="EHY55" s="472"/>
      <c r="EHZ55" s="472"/>
      <c r="EIA55" s="472"/>
      <c r="EIB55" s="472"/>
      <c r="EIC55" s="472"/>
      <c r="EID55" s="472"/>
      <c r="EIE55" s="472"/>
      <c r="EIF55" s="472"/>
      <c r="EIG55" s="472"/>
      <c r="EIH55" s="472"/>
      <c r="EII55" s="472"/>
      <c r="EIJ55" s="472"/>
      <c r="EIK55" s="472"/>
      <c r="EIL55" s="472"/>
      <c r="EIM55" s="472"/>
      <c r="EIN55" s="472"/>
      <c r="EIO55" s="472"/>
      <c r="EIP55" s="472"/>
      <c r="EIQ55" s="472"/>
      <c r="EIR55" s="472"/>
      <c r="EIS55" s="472"/>
      <c r="EIT55" s="472"/>
      <c r="EIU55" s="472"/>
      <c r="EIV55" s="472"/>
      <c r="EIW55" s="472"/>
      <c r="EIX55" s="472"/>
      <c r="EIY55" s="472"/>
      <c r="EIZ55" s="472"/>
      <c r="EJA55" s="472"/>
      <c r="EJB55" s="472"/>
      <c r="EJC55" s="472"/>
      <c r="EJD55" s="472"/>
      <c r="EJE55" s="472"/>
      <c r="EJF55" s="472"/>
      <c r="EJG55" s="472"/>
      <c r="EJH55" s="472"/>
      <c r="EJI55" s="472"/>
      <c r="EJJ55" s="472"/>
      <c r="EJK55" s="472"/>
      <c r="EJL55" s="472"/>
      <c r="EJM55" s="472"/>
      <c r="EJN55" s="472"/>
      <c r="EJO55" s="472"/>
      <c r="EJP55" s="472"/>
      <c r="EJQ55" s="472"/>
      <c r="EJR55" s="472"/>
      <c r="EJS55" s="472"/>
      <c r="EJT55" s="472"/>
      <c r="EJU55" s="472"/>
      <c r="EJV55" s="472"/>
      <c r="EJW55" s="472"/>
      <c r="EJX55" s="472"/>
      <c r="EJY55" s="472"/>
      <c r="EJZ55" s="472"/>
      <c r="EKA55" s="472"/>
      <c r="EKB55" s="472"/>
      <c r="EKC55" s="472"/>
      <c r="EKD55" s="472"/>
      <c r="EKE55" s="472"/>
      <c r="EKF55" s="472"/>
      <c r="EKG55" s="472"/>
      <c r="EKH55" s="472"/>
      <c r="EKI55" s="472"/>
      <c r="EKJ55" s="472"/>
      <c r="EKK55" s="472"/>
      <c r="EKL55" s="472"/>
      <c r="EKM55" s="472"/>
      <c r="EKN55" s="472"/>
      <c r="EKO55" s="472"/>
      <c r="EKP55" s="472"/>
      <c r="EKQ55" s="472"/>
      <c r="EKR55" s="472"/>
      <c r="EKS55" s="472"/>
      <c r="EKT55" s="472"/>
      <c r="EKU55" s="472"/>
      <c r="EKV55" s="472"/>
      <c r="EKW55" s="472"/>
      <c r="EKX55" s="472"/>
      <c r="EKY55" s="472"/>
      <c r="EKZ55" s="472"/>
      <c r="ELA55" s="472"/>
      <c r="ELB55" s="472"/>
      <c r="ELC55" s="472"/>
      <c r="ELD55" s="472"/>
      <c r="ELE55" s="472"/>
      <c r="ELF55" s="472"/>
      <c r="ELG55" s="472"/>
      <c r="ELH55" s="472"/>
      <c r="ELI55" s="472"/>
      <c r="ELJ55" s="472"/>
      <c r="ELK55" s="472"/>
      <c r="ELL55" s="472"/>
      <c r="ELM55" s="472"/>
      <c r="ELN55" s="472"/>
      <c r="ELO55" s="472"/>
      <c r="ELP55" s="472"/>
      <c r="ELQ55" s="472"/>
      <c r="ELR55" s="472"/>
      <c r="ELS55" s="472"/>
      <c r="ELT55" s="472"/>
      <c r="ELU55" s="472"/>
      <c r="ELV55" s="472"/>
      <c r="ELW55" s="472"/>
      <c r="ELX55" s="472"/>
      <c r="ELY55" s="472"/>
      <c r="ELZ55" s="472"/>
      <c r="EMA55" s="472"/>
      <c r="EMB55" s="472"/>
      <c r="EMC55" s="472"/>
      <c r="EMD55" s="472"/>
      <c r="EME55" s="472"/>
      <c r="EMF55" s="472"/>
      <c r="EMG55" s="472"/>
      <c r="EMH55" s="472"/>
      <c r="EMI55" s="472"/>
      <c r="EMJ55" s="472"/>
      <c r="EMK55" s="472"/>
      <c r="EML55" s="472"/>
      <c r="EMM55" s="472"/>
      <c r="EMN55" s="472"/>
      <c r="EMO55" s="472"/>
      <c r="EMP55" s="472"/>
      <c r="EMQ55" s="472"/>
      <c r="EMR55" s="472"/>
      <c r="EMS55" s="472"/>
      <c r="EMT55" s="472"/>
      <c r="EMU55" s="472"/>
      <c r="EMV55" s="472"/>
      <c r="EMW55" s="472"/>
      <c r="EMX55" s="472"/>
      <c r="EMY55" s="472"/>
      <c r="EMZ55" s="472"/>
      <c r="ENA55" s="472"/>
      <c r="ENB55" s="472"/>
      <c r="ENC55" s="472"/>
      <c r="END55" s="472"/>
      <c r="ENE55" s="472"/>
      <c r="ENF55" s="472"/>
      <c r="ENG55" s="472"/>
      <c r="ENH55" s="472"/>
      <c r="ENI55" s="472"/>
      <c r="ENJ55" s="472"/>
      <c r="ENK55" s="472"/>
      <c r="ENL55" s="472"/>
      <c r="ENM55" s="472"/>
      <c r="ENN55" s="472"/>
      <c r="ENO55" s="472"/>
      <c r="ENP55" s="472"/>
      <c r="ENQ55" s="472"/>
      <c r="ENR55" s="472"/>
      <c r="ENS55" s="472"/>
      <c r="ENT55" s="472"/>
      <c r="ENU55" s="472"/>
      <c r="ENV55" s="472"/>
      <c r="ENW55" s="472"/>
      <c r="ENX55" s="472"/>
      <c r="ENY55" s="472"/>
      <c r="ENZ55" s="472"/>
      <c r="EOA55" s="472"/>
      <c r="EOB55" s="472"/>
      <c r="EOC55" s="472"/>
      <c r="EOD55" s="472"/>
      <c r="EOE55" s="472"/>
      <c r="EOF55" s="472"/>
      <c r="EOG55" s="472"/>
      <c r="EOH55" s="472"/>
      <c r="EOI55" s="472"/>
      <c r="EOJ55" s="472"/>
      <c r="EOK55" s="472"/>
      <c r="EOL55" s="472"/>
      <c r="EOM55" s="472"/>
      <c r="EON55" s="472"/>
      <c r="EOO55" s="472"/>
      <c r="EOP55" s="472"/>
      <c r="EOQ55" s="472"/>
      <c r="EOR55" s="472"/>
      <c r="EOS55" s="472"/>
      <c r="EOT55" s="472"/>
      <c r="EOU55" s="472"/>
      <c r="EOV55" s="472"/>
      <c r="EOW55" s="472"/>
      <c r="EOX55" s="472"/>
      <c r="EOY55" s="472"/>
      <c r="EOZ55" s="472"/>
      <c r="EPA55" s="472"/>
      <c r="EPB55" s="472"/>
      <c r="EPC55" s="472"/>
      <c r="EPD55" s="472"/>
      <c r="EPE55" s="472"/>
      <c r="EPF55" s="472"/>
      <c r="EPG55" s="472"/>
      <c r="EPH55" s="472"/>
      <c r="EPI55" s="472"/>
      <c r="EPJ55" s="472"/>
      <c r="EPK55" s="472"/>
      <c r="EPL55" s="472"/>
      <c r="EPM55" s="472"/>
      <c r="EPN55" s="472"/>
      <c r="EPO55" s="472"/>
      <c r="EPP55" s="472"/>
      <c r="EPQ55" s="472"/>
      <c r="EPR55" s="472"/>
      <c r="EPS55" s="472"/>
      <c r="EPT55" s="472"/>
      <c r="EPU55" s="472"/>
      <c r="EPV55" s="472"/>
      <c r="EPW55" s="472"/>
      <c r="EPX55" s="472"/>
      <c r="EPY55" s="472"/>
      <c r="EPZ55" s="472"/>
      <c r="EQA55" s="472"/>
      <c r="EQB55" s="472"/>
      <c r="EQC55" s="472"/>
      <c r="EQD55" s="472"/>
      <c r="EQE55" s="472"/>
      <c r="EQF55" s="472"/>
      <c r="EQG55" s="472"/>
      <c r="EQH55" s="472"/>
      <c r="EQI55" s="472"/>
      <c r="EQJ55" s="472"/>
      <c r="EQK55" s="472"/>
      <c r="EQL55" s="472"/>
      <c r="EQM55" s="472"/>
      <c r="EQN55" s="472"/>
      <c r="EQO55" s="472"/>
      <c r="EQP55" s="472"/>
      <c r="EQQ55" s="472"/>
      <c r="EQR55" s="472"/>
      <c r="EQS55" s="472"/>
      <c r="EQT55" s="472"/>
      <c r="EQU55" s="472"/>
      <c r="EQV55" s="472"/>
      <c r="EQW55" s="472"/>
      <c r="EQX55" s="472"/>
      <c r="EQY55" s="472"/>
      <c r="EQZ55" s="472"/>
      <c r="ERA55" s="472"/>
      <c r="ERB55" s="472"/>
      <c r="ERC55" s="472"/>
      <c r="ERD55" s="472"/>
      <c r="ERE55" s="472"/>
      <c r="ERF55" s="472"/>
      <c r="ERG55" s="472"/>
      <c r="ERH55" s="472"/>
      <c r="ERI55" s="472"/>
      <c r="ERJ55" s="472"/>
      <c r="ERK55" s="472"/>
      <c r="ERL55" s="472"/>
      <c r="ERM55" s="472"/>
      <c r="ERN55" s="472"/>
      <c r="ERO55" s="472"/>
      <c r="ERP55" s="472"/>
      <c r="ERQ55" s="472"/>
      <c r="ERR55" s="472"/>
      <c r="ERS55" s="472"/>
      <c r="ERT55" s="472"/>
      <c r="ERU55" s="472"/>
      <c r="ERV55" s="472"/>
      <c r="ERW55" s="472"/>
      <c r="ERX55" s="472"/>
      <c r="ERY55" s="472"/>
      <c r="ERZ55" s="472"/>
      <c r="ESA55" s="472"/>
      <c r="ESB55" s="472"/>
      <c r="ESC55" s="472"/>
      <c r="ESD55" s="472"/>
      <c r="ESE55" s="472"/>
      <c r="ESF55" s="472"/>
      <c r="ESG55" s="472"/>
      <c r="ESH55" s="472"/>
      <c r="ESI55" s="472"/>
      <c r="ESJ55" s="472"/>
      <c r="ESK55" s="472"/>
      <c r="ESL55" s="472"/>
      <c r="ESM55" s="472"/>
      <c r="ESN55" s="472"/>
      <c r="ESO55" s="472"/>
      <c r="ESP55" s="472"/>
      <c r="ESQ55" s="472"/>
      <c r="ESR55" s="472"/>
      <c r="ESS55" s="472"/>
      <c r="EST55" s="472"/>
      <c r="ESU55" s="472"/>
      <c r="ESV55" s="472"/>
      <c r="ESW55" s="472"/>
      <c r="ESX55" s="472"/>
      <c r="ESY55" s="472"/>
      <c r="ESZ55" s="472"/>
      <c r="ETA55" s="472"/>
      <c r="ETB55" s="472"/>
      <c r="ETC55" s="472"/>
      <c r="ETD55" s="472"/>
      <c r="ETE55" s="472"/>
      <c r="ETF55" s="472"/>
      <c r="ETG55" s="472"/>
      <c r="ETH55" s="472"/>
      <c r="ETI55" s="472"/>
      <c r="ETJ55" s="472"/>
      <c r="ETK55" s="472"/>
      <c r="ETL55" s="472"/>
      <c r="ETM55" s="472"/>
      <c r="ETN55" s="472"/>
      <c r="ETO55" s="472"/>
      <c r="ETP55" s="472"/>
      <c r="ETQ55" s="472"/>
      <c r="ETR55" s="472"/>
      <c r="ETS55" s="472"/>
      <c r="ETT55" s="472"/>
      <c r="ETU55" s="472"/>
      <c r="ETV55" s="472"/>
      <c r="ETW55" s="472"/>
      <c r="ETX55" s="472"/>
      <c r="ETY55" s="472"/>
      <c r="ETZ55" s="472"/>
      <c r="EUA55" s="472"/>
      <c r="EUB55" s="472"/>
      <c r="EUC55" s="472"/>
      <c r="EUD55" s="472"/>
      <c r="EUE55" s="472"/>
      <c r="EUF55" s="472"/>
      <c r="EUG55" s="472"/>
      <c r="EUH55" s="472"/>
      <c r="EUI55" s="472"/>
      <c r="EUJ55" s="472"/>
      <c r="EUK55" s="472"/>
      <c r="EUL55" s="472"/>
      <c r="EUM55" s="472"/>
      <c r="EUN55" s="472"/>
      <c r="EUO55" s="472"/>
      <c r="EUP55" s="472"/>
      <c r="EUQ55" s="472"/>
      <c r="EUR55" s="472"/>
      <c r="EUS55" s="472"/>
      <c r="EUT55" s="472"/>
      <c r="EUU55" s="472"/>
      <c r="EUV55" s="472"/>
      <c r="EUW55" s="472"/>
      <c r="EUX55" s="472"/>
      <c r="EUY55" s="472"/>
      <c r="EUZ55" s="472"/>
      <c r="EVA55" s="472"/>
      <c r="EVB55" s="472"/>
      <c r="EVC55" s="472"/>
      <c r="EVD55" s="472"/>
      <c r="EVE55" s="472"/>
      <c r="EVF55" s="472"/>
      <c r="EVG55" s="472"/>
      <c r="EVH55" s="472"/>
      <c r="EVI55" s="472"/>
      <c r="EVJ55" s="472"/>
      <c r="EVK55" s="472"/>
      <c r="EVL55" s="472"/>
      <c r="EVM55" s="472"/>
      <c r="EVN55" s="472"/>
      <c r="EVO55" s="472"/>
      <c r="EVP55" s="472"/>
      <c r="EVQ55" s="472"/>
      <c r="EVR55" s="472"/>
      <c r="EVS55" s="472"/>
      <c r="EVT55" s="472"/>
      <c r="EVU55" s="472"/>
      <c r="EVV55" s="472"/>
      <c r="EVW55" s="472"/>
      <c r="EVX55" s="472"/>
      <c r="EVY55" s="472"/>
      <c r="EVZ55" s="472"/>
      <c r="EWA55" s="472"/>
      <c r="EWB55" s="472"/>
      <c r="EWC55" s="472"/>
      <c r="EWD55" s="472"/>
      <c r="EWE55" s="472"/>
      <c r="EWF55" s="472"/>
      <c r="EWG55" s="472"/>
      <c r="EWH55" s="472"/>
      <c r="EWI55" s="472"/>
      <c r="EWJ55" s="472"/>
      <c r="EWK55" s="472"/>
      <c r="EWL55" s="472"/>
      <c r="EWM55" s="472"/>
      <c r="EWN55" s="472"/>
      <c r="EWO55" s="472"/>
      <c r="EWP55" s="472"/>
      <c r="EWQ55" s="472"/>
      <c r="EWR55" s="472"/>
      <c r="EWS55" s="472"/>
      <c r="EWT55" s="472"/>
      <c r="EWU55" s="472"/>
      <c r="EWV55" s="472"/>
      <c r="EWW55" s="472"/>
      <c r="EWX55" s="472"/>
      <c r="EWY55" s="472"/>
      <c r="EWZ55" s="472"/>
      <c r="EXA55" s="472"/>
      <c r="EXB55" s="472"/>
      <c r="EXC55" s="472"/>
      <c r="EXD55" s="472"/>
      <c r="EXE55" s="472"/>
      <c r="EXF55" s="472"/>
      <c r="EXG55" s="472"/>
      <c r="EXH55" s="472"/>
      <c r="EXI55" s="472"/>
      <c r="EXJ55" s="472"/>
      <c r="EXK55" s="472"/>
      <c r="EXL55" s="472"/>
      <c r="EXM55" s="472"/>
      <c r="EXN55" s="472"/>
      <c r="EXO55" s="472"/>
      <c r="EXP55" s="472"/>
      <c r="EXQ55" s="472"/>
      <c r="EXR55" s="472"/>
      <c r="EXS55" s="472"/>
      <c r="EXT55" s="472"/>
      <c r="EXU55" s="472"/>
      <c r="EXV55" s="472"/>
      <c r="EXW55" s="472"/>
      <c r="EXX55" s="472"/>
      <c r="EXY55" s="472"/>
      <c r="EXZ55" s="472"/>
      <c r="EYA55" s="472"/>
      <c r="EYB55" s="472"/>
      <c r="EYC55" s="472"/>
      <c r="EYD55" s="472"/>
      <c r="EYE55" s="472"/>
      <c r="EYF55" s="472"/>
      <c r="EYG55" s="472"/>
      <c r="EYH55" s="472"/>
      <c r="EYI55" s="472"/>
      <c r="EYJ55" s="472"/>
      <c r="EYK55" s="472"/>
      <c r="EYL55" s="472"/>
      <c r="EYM55" s="472"/>
      <c r="EYN55" s="472"/>
      <c r="EYO55" s="472"/>
      <c r="EYP55" s="472"/>
      <c r="EYQ55" s="472"/>
      <c r="EYR55" s="472"/>
      <c r="EYS55" s="472"/>
      <c r="EYT55" s="472"/>
      <c r="EYU55" s="472"/>
      <c r="EYV55" s="472"/>
      <c r="EYW55" s="472"/>
      <c r="EYX55" s="472"/>
      <c r="EYY55" s="472"/>
      <c r="EYZ55" s="472"/>
      <c r="EZA55" s="472"/>
      <c r="EZB55" s="472"/>
      <c r="EZC55" s="472"/>
      <c r="EZD55" s="472"/>
      <c r="EZE55" s="472"/>
      <c r="EZF55" s="472"/>
      <c r="EZG55" s="472"/>
      <c r="EZH55" s="472"/>
      <c r="EZI55" s="472"/>
      <c r="EZJ55" s="472"/>
      <c r="EZK55" s="472"/>
      <c r="EZL55" s="472"/>
      <c r="EZM55" s="472"/>
      <c r="EZN55" s="472"/>
      <c r="EZO55" s="472"/>
      <c r="EZP55" s="472"/>
      <c r="EZQ55" s="472"/>
      <c r="EZR55" s="472"/>
      <c r="EZS55" s="472"/>
      <c r="EZT55" s="472"/>
      <c r="EZU55" s="472"/>
      <c r="EZV55" s="472"/>
      <c r="EZW55" s="472"/>
      <c r="EZX55" s="472"/>
      <c r="EZY55" s="472"/>
      <c r="EZZ55" s="472"/>
      <c r="FAA55" s="472"/>
      <c r="FAB55" s="472"/>
      <c r="FAC55" s="472"/>
      <c r="FAD55" s="472"/>
      <c r="FAE55" s="472"/>
      <c r="FAF55" s="472"/>
      <c r="FAG55" s="472"/>
      <c r="FAH55" s="472"/>
      <c r="FAI55" s="472"/>
      <c r="FAJ55" s="472"/>
      <c r="FAK55" s="472"/>
      <c r="FAL55" s="472"/>
      <c r="FAM55" s="472"/>
      <c r="FAN55" s="472"/>
      <c r="FAO55" s="472"/>
      <c r="FAP55" s="472"/>
      <c r="FAQ55" s="472"/>
      <c r="FAR55" s="472"/>
      <c r="FAS55" s="472"/>
      <c r="FAT55" s="472"/>
      <c r="FAU55" s="472"/>
      <c r="FAV55" s="472"/>
      <c r="FAW55" s="472"/>
      <c r="FAX55" s="472"/>
      <c r="FAY55" s="472"/>
      <c r="FAZ55" s="472"/>
      <c r="FBA55" s="472"/>
      <c r="FBB55" s="472"/>
      <c r="FBC55" s="472"/>
      <c r="FBD55" s="472"/>
      <c r="FBE55" s="472"/>
      <c r="FBF55" s="472"/>
      <c r="FBG55" s="472"/>
      <c r="FBH55" s="472"/>
      <c r="FBI55" s="472"/>
      <c r="FBJ55" s="472"/>
      <c r="FBK55" s="472"/>
      <c r="FBL55" s="472"/>
      <c r="FBM55" s="472"/>
      <c r="FBN55" s="472"/>
      <c r="FBO55" s="472"/>
      <c r="FBP55" s="472"/>
      <c r="FBQ55" s="472"/>
      <c r="FBR55" s="472"/>
      <c r="FBS55" s="472"/>
      <c r="FBT55" s="472"/>
      <c r="FBU55" s="472"/>
      <c r="FBV55" s="472"/>
      <c r="FBW55" s="472"/>
      <c r="FBX55" s="472"/>
      <c r="FBY55" s="472"/>
      <c r="FBZ55" s="472"/>
      <c r="FCA55" s="472"/>
      <c r="FCB55" s="472"/>
      <c r="FCC55" s="472"/>
      <c r="FCD55" s="472"/>
      <c r="FCE55" s="472"/>
      <c r="FCF55" s="472"/>
      <c r="FCG55" s="472"/>
      <c r="FCH55" s="472"/>
      <c r="FCI55" s="472"/>
      <c r="FCJ55" s="472"/>
      <c r="FCK55" s="472"/>
      <c r="FCL55" s="472"/>
      <c r="FCM55" s="472"/>
      <c r="FCN55" s="472"/>
      <c r="FCO55" s="472"/>
      <c r="FCP55" s="472"/>
      <c r="FCQ55" s="472"/>
      <c r="FCR55" s="472"/>
      <c r="FCS55" s="472"/>
      <c r="FCT55" s="472"/>
      <c r="FCU55" s="472"/>
      <c r="FCV55" s="472"/>
      <c r="FCW55" s="472"/>
      <c r="FCX55" s="472"/>
      <c r="FCY55" s="472"/>
      <c r="FCZ55" s="472"/>
      <c r="FDA55" s="472"/>
      <c r="FDB55" s="472"/>
      <c r="FDC55" s="472"/>
      <c r="FDD55" s="472"/>
      <c r="FDE55" s="472"/>
      <c r="FDF55" s="472"/>
      <c r="FDG55" s="472"/>
      <c r="FDH55" s="472"/>
      <c r="FDI55" s="472"/>
      <c r="FDJ55" s="472"/>
      <c r="FDK55" s="472"/>
      <c r="FDL55" s="472"/>
      <c r="FDM55" s="472"/>
      <c r="FDN55" s="472"/>
      <c r="FDO55" s="472"/>
      <c r="FDP55" s="472"/>
      <c r="FDQ55" s="472"/>
      <c r="FDR55" s="472"/>
      <c r="FDS55" s="472"/>
      <c r="FDT55" s="472"/>
      <c r="FDU55" s="472"/>
      <c r="FDV55" s="472"/>
      <c r="FDW55" s="472"/>
      <c r="FDX55" s="472"/>
      <c r="FDY55" s="472"/>
      <c r="FDZ55" s="472"/>
      <c r="FEA55" s="472"/>
      <c r="FEB55" s="472"/>
      <c r="FEC55" s="472"/>
      <c r="FED55" s="472"/>
      <c r="FEE55" s="472"/>
      <c r="FEF55" s="472"/>
      <c r="FEG55" s="472"/>
      <c r="FEH55" s="472"/>
      <c r="FEI55" s="472"/>
      <c r="FEJ55" s="472"/>
      <c r="FEK55" s="472"/>
      <c r="FEL55" s="472"/>
      <c r="FEM55" s="472"/>
      <c r="FEN55" s="472"/>
      <c r="FEO55" s="472"/>
      <c r="FEP55" s="472"/>
      <c r="FEQ55" s="472"/>
      <c r="FER55" s="472"/>
      <c r="FES55" s="472"/>
      <c r="FET55" s="472"/>
      <c r="FEU55" s="472"/>
      <c r="FEV55" s="472"/>
      <c r="FEW55" s="472"/>
      <c r="FEX55" s="472"/>
      <c r="FEY55" s="472"/>
      <c r="FEZ55" s="472"/>
      <c r="FFA55" s="472"/>
      <c r="FFB55" s="472"/>
      <c r="FFC55" s="472"/>
      <c r="FFD55" s="472"/>
      <c r="FFE55" s="472"/>
      <c r="FFF55" s="472"/>
      <c r="FFG55" s="472"/>
      <c r="FFH55" s="472"/>
      <c r="FFI55" s="472"/>
      <c r="FFJ55" s="472"/>
      <c r="FFK55" s="472"/>
      <c r="FFL55" s="472"/>
      <c r="FFM55" s="472"/>
      <c r="FFN55" s="472"/>
      <c r="FFO55" s="472"/>
      <c r="FFP55" s="472"/>
      <c r="FFQ55" s="472"/>
      <c r="FFR55" s="472"/>
      <c r="FFS55" s="472"/>
      <c r="FFT55" s="472"/>
      <c r="FFU55" s="472"/>
      <c r="FFV55" s="472"/>
      <c r="FFW55" s="472"/>
      <c r="FFX55" s="472"/>
      <c r="FFY55" s="472"/>
      <c r="FFZ55" s="472"/>
      <c r="FGA55" s="472"/>
      <c r="FGB55" s="472"/>
      <c r="FGC55" s="472"/>
      <c r="FGD55" s="472"/>
      <c r="FGE55" s="472"/>
      <c r="FGF55" s="472"/>
      <c r="FGG55" s="472"/>
      <c r="FGH55" s="472"/>
      <c r="FGI55" s="472"/>
      <c r="FGJ55" s="472"/>
      <c r="FGK55" s="472"/>
      <c r="FGL55" s="472"/>
      <c r="FGM55" s="472"/>
      <c r="FGN55" s="472"/>
      <c r="FGO55" s="472"/>
      <c r="FGP55" s="472"/>
      <c r="FGQ55" s="472"/>
      <c r="FGR55" s="472"/>
      <c r="FGS55" s="472"/>
      <c r="FGT55" s="472"/>
      <c r="FGU55" s="472"/>
      <c r="FGV55" s="472"/>
      <c r="FGW55" s="472"/>
      <c r="FGX55" s="472"/>
      <c r="FGY55" s="472"/>
      <c r="FGZ55" s="472"/>
      <c r="FHA55" s="472"/>
      <c r="FHB55" s="472"/>
      <c r="FHC55" s="472"/>
      <c r="FHD55" s="472"/>
      <c r="FHE55" s="472"/>
      <c r="FHF55" s="472"/>
      <c r="FHG55" s="472"/>
      <c r="FHH55" s="472"/>
      <c r="FHI55" s="472"/>
      <c r="FHJ55" s="472"/>
      <c r="FHK55" s="472"/>
      <c r="FHL55" s="472"/>
      <c r="FHM55" s="472"/>
      <c r="FHN55" s="472"/>
      <c r="FHO55" s="472"/>
      <c r="FHP55" s="472"/>
      <c r="FHQ55" s="472"/>
      <c r="FHR55" s="472"/>
      <c r="FHS55" s="472"/>
      <c r="FHT55" s="472"/>
      <c r="FHU55" s="472"/>
      <c r="FHV55" s="472"/>
      <c r="FHW55" s="472"/>
      <c r="FHX55" s="472"/>
      <c r="FHY55" s="472"/>
      <c r="FHZ55" s="472"/>
      <c r="FIA55" s="472"/>
      <c r="FIB55" s="472"/>
      <c r="FIC55" s="472"/>
      <c r="FID55" s="472"/>
      <c r="FIE55" s="472"/>
      <c r="FIF55" s="472"/>
      <c r="FIG55" s="472"/>
      <c r="FIH55" s="472"/>
      <c r="FII55" s="472"/>
      <c r="FIJ55" s="472"/>
      <c r="FIK55" s="472"/>
      <c r="FIL55" s="472"/>
      <c r="FIM55" s="472"/>
      <c r="FIN55" s="472"/>
      <c r="FIO55" s="472"/>
      <c r="FIP55" s="472"/>
      <c r="FIQ55" s="472"/>
      <c r="FIR55" s="472"/>
      <c r="FIS55" s="472"/>
      <c r="FIT55" s="472"/>
      <c r="FIU55" s="472"/>
      <c r="FIV55" s="472"/>
      <c r="FIW55" s="472"/>
      <c r="FIX55" s="472"/>
      <c r="FIY55" s="472"/>
      <c r="FIZ55" s="472"/>
      <c r="FJA55" s="472"/>
      <c r="FJB55" s="472"/>
      <c r="FJC55" s="472"/>
      <c r="FJD55" s="472"/>
      <c r="FJE55" s="472"/>
      <c r="FJF55" s="472"/>
      <c r="FJG55" s="472"/>
      <c r="FJH55" s="472"/>
      <c r="FJI55" s="472"/>
      <c r="FJJ55" s="472"/>
      <c r="FJK55" s="472"/>
      <c r="FJL55" s="472"/>
      <c r="FJM55" s="472"/>
      <c r="FJN55" s="472"/>
      <c r="FJO55" s="472"/>
      <c r="FJP55" s="472"/>
      <c r="FJQ55" s="472"/>
      <c r="FJR55" s="472"/>
      <c r="FJS55" s="472"/>
      <c r="FJT55" s="472"/>
      <c r="FJU55" s="472"/>
      <c r="FJV55" s="472"/>
      <c r="FJW55" s="472"/>
      <c r="FJX55" s="472"/>
      <c r="FJY55" s="472"/>
      <c r="FJZ55" s="472"/>
      <c r="FKA55" s="472"/>
      <c r="FKB55" s="472"/>
      <c r="FKC55" s="472"/>
      <c r="FKD55" s="472"/>
      <c r="FKE55" s="472"/>
      <c r="FKF55" s="472"/>
      <c r="FKG55" s="472"/>
      <c r="FKH55" s="472"/>
      <c r="FKI55" s="472"/>
      <c r="FKJ55" s="472"/>
      <c r="FKK55" s="472"/>
      <c r="FKL55" s="472"/>
      <c r="FKM55" s="472"/>
      <c r="FKN55" s="472"/>
      <c r="FKO55" s="472"/>
      <c r="FKP55" s="472"/>
      <c r="FKQ55" s="472"/>
      <c r="FKR55" s="472"/>
      <c r="FKS55" s="472"/>
      <c r="FKT55" s="472"/>
      <c r="FKU55" s="472"/>
      <c r="FKV55" s="472"/>
      <c r="FKW55" s="472"/>
      <c r="FKX55" s="472"/>
      <c r="FKY55" s="472"/>
      <c r="FKZ55" s="472"/>
      <c r="FLA55" s="472"/>
      <c r="FLB55" s="472"/>
      <c r="FLC55" s="472"/>
      <c r="FLD55" s="472"/>
      <c r="FLE55" s="472"/>
      <c r="FLF55" s="472"/>
      <c r="FLG55" s="472"/>
      <c r="FLH55" s="472"/>
      <c r="FLI55" s="472"/>
      <c r="FLJ55" s="472"/>
      <c r="FLK55" s="472"/>
      <c r="FLL55" s="472"/>
      <c r="FLM55" s="472"/>
      <c r="FLN55" s="472"/>
      <c r="FLO55" s="472"/>
      <c r="FLP55" s="472"/>
      <c r="FLQ55" s="472"/>
      <c r="FLR55" s="472"/>
      <c r="FLS55" s="472"/>
      <c r="FLT55" s="472"/>
      <c r="FLU55" s="472"/>
      <c r="FLV55" s="472"/>
      <c r="FLW55" s="472"/>
      <c r="FLX55" s="472"/>
      <c r="FLY55" s="472"/>
      <c r="FLZ55" s="472"/>
      <c r="FMA55" s="472"/>
      <c r="FMB55" s="472"/>
      <c r="FMC55" s="472"/>
      <c r="FMD55" s="472"/>
      <c r="FME55" s="472"/>
      <c r="FMF55" s="472"/>
      <c r="FMG55" s="472"/>
      <c r="FMH55" s="472"/>
      <c r="FMI55" s="472"/>
      <c r="FMJ55" s="472"/>
      <c r="FMK55" s="472"/>
      <c r="FML55" s="472"/>
      <c r="FMM55" s="472"/>
      <c r="FMN55" s="472"/>
      <c r="FMO55" s="472"/>
      <c r="FMP55" s="472"/>
      <c r="FMQ55" s="472"/>
      <c r="FMR55" s="472"/>
      <c r="FMS55" s="472"/>
      <c r="FMT55" s="472"/>
      <c r="FMU55" s="472"/>
      <c r="FMV55" s="472"/>
      <c r="FMW55" s="472"/>
      <c r="FMX55" s="472"/>
      <c r="FMY55" s="472"/>
      <c r="FMZ55" s="472"/>
      <c r="FNA55" s="472"/>
      <c r="FNB55" s="472"/>
      <c r="FNC55" s="472"/>
      <c r="FND55" s="472"/>
      <c r="FNE55" s="472"/>
      <c r="FNF55" s="472"/>
      <c r="FNG55" s="472"/>
      <c r="FNH55" s="472"/>
      <c r="FNI55" s="472"/>
      <c r="FNJ55" s="472"/>
      <c r="FNK55" s="472"/>
      <c r="FNL55" s="472"/>
      <c r="FNM55" s="472"/>
      <c r="FNN55" s="472"/>
      <c r="FNO55" s="472"/>
      <c r="FNP55" s="472"/>
      <c r="FNQ55" s="472"/>
      <c r="FNR55" s="472"/>
      <c r="FNS55" s="472"/>
      <c r="FNT55" s="472"/>
      <c r="FNU55" s="472"/>
      <c r="FNV55" s="472"/>
      <c r="FNW55" s="472"/>
      <c r="FNX55" s="472"/>
      <c r="FNY55" s="472"/>
      <c r="FNZ55" s="472"/>
      <c r="FOA55" s="472"/>
      <c r="FOB55" s="472"/>
      <c r="FOC55" s="472"/>
      <c r="FOD55" s="472"/>
      <c r="FOE55" s="472"/>
      <c r="FOF55" s="472"/>
      <c r="FOG55" s="472"/>
      <c r="FOH55" s="472"/>
      <c r="FOI55" s="472"/>
      <c r="FOJ55" s="472"/>
      <c r="FOK55" s="472"/>
      <c r="FOL55" s="472"/>
      <c r="FOM55" s="472"/>
      <c r="FON55" s="472"/>
      <c r="FOO55" s="472"/>
      <c r="FOP55" s="472"/>
      <c r="FOQ55" s="472"/>
      <c r="FOR55" s="472"/>
      <c r="FOS55" s="472"/>
      <c r="FOT55" s="472"/>
      <c r="FOU55" s="472"/>
      <c r="FOV55" s="472"/>
      <c r="FOW55" s="472"/>
      <c r="FOX55" s="472"/>
      <c r="FOY55" s="472"/>
      <c r="FOZ55" s="472"/>
      <c r="FPA55" s="472"/>
      <c r="FPB55" s="472"/>
      <c r="FPC55" s="472"/>
      <c r="FPD55" s="472"/>
      <c r="FPE55" s="472"/>
      <c r="FPF55" s="472"/>
      <c r="FPG55" s="472"/>
      <c r="FPH55" s="472"/>
      <c r="FPI55" s="472"/>
      <c r="FPJ55" s="472"/>
      <c r="FPK55" s="472"/>
      <c r="FPL55" s="472"/>
      <c r="FPM55" s="472"/>
      <c r="FPN55" s="472"/>
      <c r="FPO55" s="472"/>
      <c r="FPP55" s="472"/>
      <c r="FPQ55" s="472"/>
      <c r="FPR55" s="472"/>
      <c r="FPS55" s="472"/>
      <c r="FPT55" s="472"/>
      <c r="FPU55" s="472"/>
      <c r="FPV55" s="472"/>
      <c r="FPW55" s="472"/>
      <c r="FPX55" s="472"/>
      <c r="FPY55" s="472"/>
      <c r="FPZ55" s="472"/>
      <c r="FQA55" s="472"/>
      <c r="FQB55" s="472"/>
      <c r="FQC55" s="472"/>
      <c r="FQD55" s="472"/>
      <c r="FQE55" s="472"/>
      <c r="FQF55" s="472"/>
      <c r="FQG55" s="472"/>
      <c r="FQH55" s="472"/>
      <c r="FQI55" s="472"/>
      <c r="FQJ55" s="472"/>
      <c r="FQK55" s="472"/>
      <c r="FQL55" s="472"/>
      <c r="FQM55" s="472"/>
      <c r="FQN55" s="472"/>
      <c r="FQO55" s="472"/>
      <c r="FQP55" s="472"/>
      <c r="FQQ55" s="472"/>
      <c r="FQR55" s="472"/>
      <c r="FQS55" s="472"/>
      <c r="FQT55" s="472"/>
      <c r="FQU55" s="472"/>
      <c r="FQV55" s="472"/>
      <c r="FQW55" s="472"/>
      <c r="FQX55" s="472"/>
      <c r="FQY55" s="472"/>
      <c r="FQZ55" s="472"/>
      <c r="FRA55" s="472"/>
      <c r="FRB55" s="472"/>
      <c r="FRC55" s="472"/>
      <c r="FRD55" s="472"/>
      <c r="FRE55" s="472"/>
      <c r="FRF55" s="472"/>
      <c r="FRG55" s="472"/>
      <c r="FRH55" s="472"/>
      <c r="FRI55" s="472"/>
      <c r="FRJ55" s="472"/>
      <c r="FRK55" s="472"/>
      <c r="FRL55" s="472"/>
      <c r="FRM55" s="472"/>
      <c r="FRN55" s="472"/>
      <c r="FRO55" s="472"/>
      <c r="FRP55" s="472"/>
      <c r="FRQ55" s="472"/>
      <c r="FRR55" s="472"/>
      <c r="FRS55" s="472"/>
      <c r="FRT55" s="472"/>
      <c r="FRU55" s="472"/>
      <c r="FRV55" s="472"/>
      <c r="FRW55" s="472"/>
      <c r="FRX55" s="472"/>
      <c r="FRY55" s="472"/>
      <c r="FRZ55" s="472"/>
      <c r="FSA55" s="472"/>
      <c r="FSB55" s="472"/>
      <c r="FSC55" s="472"/>
      <c r="FSD55" s="472"/>
      <c r="FSE55" s="472"/>
      <c r="FSF55" s="472"/>
      <c r="FSG55" s="472"/>
      <c r="FSH55" s="472"/>
      <c r="FSI55" s="472"/>
      <c r="FSJ55" s="472"/>
      <c r="FSK55" s="472"/>
      <c r="FSL55" s="472"/>
      <c r="FSM55" s="472"/>
      <c r="FSN55" s="472"/>
      <c r="FSO55" s="472"/>
      <c r="FSP55" s="472"/>
      <c r="FSQ55" s="472"/>
      <c r="FSR55" s="472"/>
      <c r="FSS55" s="472"/>
      <c r="FST55" s="472"/>
      <c r="FSU55" s="472"/>
      <c r="FSV55" s="472"/>
      <c r="FSW55" s="472"/>
      <c r="FSX55" s="472"/>
      <c r="FSY55" s="472"/>
      <c r="FSZ55" s="472"/>
      <c r="FTA55" s="472"/>
      <c r="FTB55" s="472"/>
      <c r="FTC55" s="472"/>
      <c r="FTD55" s="472"/>
      <c r="FTE55" s="472"/>
      <c r="FTF55" s="472"/>
      <c r="FTG55" s="472"/>
      <c r="FTH55" s="472"/>
      <c r="FTI55" s="472"/>
      <c r="FTJ55" s="472"/>
      <c r="FTK55" s="472"/>
      <c r="FTL55" s="472"/>
      <c r="FTM55" s="472"/>
      <c r="FTN55" s="472"/>
      <c r="FTO55" s="472"/>
      <c r="FTP55" s="472"/>
      <c r="FTQ55" s="472"/>
      <c r="FTR55" s="472"/>
      <c r="FTS55" s="472"/>
      <c r="FTT55" s="472"/>
      <c r="FTU55" s="472"/>
      <c r="FTV55" s="472"/>
      <c r="FTW55" s="472"/>
      <c r="FTX55" s="472"/>
      <c r="FTY55" s="472"/>
      <c r="FTZ55" s="472"/>
      <c r="FUA55" s="472"/>
      <c r="FUB55" s="472"/>
      <c r="FUC55" s="472"/>
      <c r="FUD55" s="472"/>
      <c r="FUE55" s="472"/>
      <c r="FUF55" s="472"/>
      <c r="FUG55" s="472"/>
      <c r="FUH55" s="472"/>
      <c r="FUI55" s="472"/>
      <c r="FUJ55" s="472"/>
      <c r="FUK55" s="472"/>
      <c r="FUL55" s="472"/>
      <c r="FUM55" s="472"/>
      <c r="FUN55" s="472"/>
      <c r="FUO55" s="472"/>
      <c r="FUP55" s="472"/>
      <c r="FUQ55" s="472"/>
      <c r="FUR55" s="472"/>
      <c r="FUS55" s="472"/>
      <c r="FUT55" s="472"/>
      <c r="FUU55" s="472"/>
      <c r="FUV55" s="472"/>
      <c r="FUW55" s="472"/>
      <c r="FUX55" s="472"/>
      <c r="FUY55" s="472"/>
      <c r="FUZ55" s="472"/>
      <c r="FVA55" s="472"/>
      <c r="FVB55" s="472"/>
      <c r="FVC55" s="472"/>
      <c r="FVD55" s="472"/>
      <c r="FVE55" s="472"/>
      <c r="FVF55" s="472"/>
      <c r="FVG55" s="472"/>
      <c r="FVH55" s="472"/>
      <c r="FVI55" s="472"/>
      <c r="FVJ55" s="472"/>
      <c r="FVK55" s="472"/>
      <c r="FVL55" s="472"/>
      <c r="FVM55" s="472"/>
      <c r="FVN55" s="472"/>
      <c r="FVO55" s="472"/>
      <c r="FVP55" s="472"/>
      <c r="FVQ55" s="472"/>
      <c r="FVR55" s="472"/>
      <c r="FVS55" s="472"/>
      <c r="FVT55" s="472"/>
      <c r="FVU55" s="472"/>
      <c r="FVV55" s="472"/>
      <c r="FVW55" s="472"/>
      <c r="FVX55" s="472"/>
      <c r="FVY55" s="472"/>
      <c r="FVZ55" s="472"/>
      <c r="FWA55" s="472"/>
      <c r="FWB55" s="472"/>
      <c r="FWC55" s="472"/>
      <c r="FWD55" s="472"/>
      <c r="FWE55" s="472"/>
      <c r="FWF55" s="472"/>
      <c r="FWG55" s="472"/>
      <c r="FWH55" s="472"/>
      <c r="FWI55" s="472"/>
      <c r="FWJ55" s="472"/>
      <c r="FWK55" s="472"/>
      <c r="FWL55" s="472"/>
      <c r="FWM55" s="472"/>
      <c r="FWN55" s="472"/>
      <c r="FWO55" s="472"/>
      <c r="FWP55" s="472"/>
      <c r="FWQ55" s="472"/>
      <c r="FWR55" s="472"/>
      <c r="FWS55" s="472"/>
      <c r="FWT55" s="472"/>
      <c r="FWU55" s="472"/>
      <c r="FWV55" s="472"/>
      <c r="FWW55" s="472"/>
      <c r="FWX55" s="472"/>
      <c r="FWY55" s="472"/>
      <c r="FWZ55" s="472"/>
      <c r="FXA55" s="472"/>
      <c r="FXB55" s="472"/>
      <c r="FXC55" s="472"/>
      <c r="FXD55" s="472"/>
      <c r="FXE55" s="472"/>
      <c r="FXF55" s="472"/>
      <c r="FXG55" s="472"/>
      <c r="FXH55" s="472"/>
      <c r="FXI55" s="472"/>
      <c r="FXJ55" s="472"/>
      <c r="FXK55" s="472"/>
      <c r="FXL55" s="472"/>
      <c r="FXM55" s="472"/>
      <c r="FXN55" s="472"/>
      <c r="FXO55" s="472"/>
      <c r="FXP55" s="472"/>
      <c r="FXQ55" s="472"/>
      <c r="FXR55" s="472"/>
      <c r="FXS55" s="472"/>
      <c r="FXT55" s="472"/>
      <c r="FXU55" s="472"/>
      <c r="FXV55" s="472"/>
      <c r="FXW55" s="472"/>
      <c r="FXX55" s="472"/>
      <c r="FXY55" s="472"/>
      <c r="FXZ55" s="472"/>
      <c r="FYA55" s="472"/>
      <c r="FYB55" s="472"/>
      <c r="FYC55" s="472"/>
      <c r="FYD55" s="472"/>
      <c r="FYE55" s="472"/>
      <c r="FYF55" s="472"/>
      <c r="FYG55" s="472"/>
      <c r="FYH55" s="472"/>
      <c r="FYI55" s="472"/>
      <c r="FYJ55" s="472"/>
      <c r="FYK55" s="472"/>
      <c r="FYL55" s="472"/>
      <c r="FYM55" s="472"/>
      <c r="FYN55" s="472"/>
      <c r="FYO55" s="472"/>
      <c r="FYP55" s="472"/>
      <c r="FYQ55" s="472"/>
      <c r="FYR55" s="472"/>
      <c r="FYS55" s="472"/>
      <c r="FYT55" s="472"/>
      <c r="FYU55" s="472"/>
      <c r="FYV55" s="472"/>
      <c r="FYW55" s="472"/>
      <c r="FYX55" s="472"/>
      <c r="FYY55" s="472"/>
      <c r="FYZ55" s="472"/>
      <c r="FZA55" s="472"/>
      <c r="FZB55" s="472"/>
      <c r="FZC55" s="472"/>
      <c r="FZD55" s="472"/>
      <c r="FZE55" s="472"/>
      <c r="FZF55" s="472"/>
      <c r="FZG55" s="472"/>
      <c r="FZH55" s="472"/>
      <c r="FZI55" s="472"/>
      <c r="FZJ55" s="472"/>
      <c r="FZK55" s="472"/>
      <c r="FZL55" s="472"/>
      <c r="FZM55" s="472"/>
      <c r="FZN55" s="472"/>
      <c r="FZO55" s="472"/>
      <c r="FZP55" s="472"/>
      <c r="FZQ55" s="472"/>
      <c r="FZR55" s="472"/>
      <c r="FZS55" s="472"/>
      <c r="FZT55" s="472"/>
      <c r="FZU55" s="472"/>
      <c r="FZV55" s="472"/>
      <c r="FZW55" s="472"/>
      <c r="FZX55" s="472"/>
      <c r="FZY55" s="472"/>
      <c r="FZZ55" s="472"/>
      <c r="GAA55" s="472"/>
      <c r="GAB55" s="472"/>
      <c r="GAC55" s="472"/>
      <c r="GAD55" s="472"/>
      <c r="GAE55" s="472"/>
      <c r="GAF55" s="472"/>
      <c r="GAG55" s="472"/>
      <c r="GAH55" s="472"/>
      <c r="GAI55" s="472"/>
      <c r="GAJ55" s="472"/>
      <c r="GAK55" s="472"/>
      <c r="GAL55" s="472"/>
      <c r="GAM55" s="472"/>
      <c r="GAN55" s="472"/>
      <c r="GAO55" s="472"/>
      <c r="GAP55" s="472"/>
      <c r="GAQ55" s="472"/>
      <c r="GAR55" s="472"/>
      <c r="GAS55" s="472"/>
      <c r="GAT55" s="472"/>
      <c r="GAU55" s="472"/>
      <c r="GAV55" s="472"/>
      <c r="GAW55" s="472"/>
      <c r="GAX55" s="472"/>
      <c r="GAY55" s="472"/>
      <c r="GAZ55" s="472"/>
      <c r="GBA55" s="472"/>
      <c r="GBB55" s="472"/>
      <c r="GBC55" s="472"/>
      <c r="GBD55" s="472"/>
      <c r="GBE55" s="472"/>
      <c r="GBF55" s="472"/>
      <c r="GBG55" s="472"/>
      <c r="GBH55" s="472"/>
      <c r="GBI55" s="472"/>
      <c r="GBJ55" s="472"/>
      <c r="GBK55" s="472"/>
      <c r="GBL55" s="472"/>
      <c r="GBM55" s="472"/>
      <c r="GBN55" s="472"/>
      <c r="GBO55" s="472"/>
      <c r="GBP55" s="472"/>
      <c r="GBQ55" s="472"/>
      <c r="GBR55" s="472"/>
      <c r="GBS55" s="472"/>
      <c r="GBT55" s="472"/>
      <c r="GBU55" s="472"/>
      <c r="GBV55" s="472"/>
      <c r="GBW55" s="472"/>
      <c r="GBX55" s="472"/>
      <c r="GBY55" s="472"/>
      <c r="GBZ55" s="472"/>
      <c r="GCA55" s="472"/>
      <c r="GCB55" s="472"/>
      <c r="GCC55" s="472"/>
      <c r="GCD55" s="472"/>
      <c r="GCE55" s="472"/>
      <c r="GCF55" s="472"/>
      <c r="GCG55" s="472"/>
      <c r="GCH55" s="472"/>
      <c r="GCI55" s="472"/>
      <c r="GCJ55" s="472"/>
      <c r="GCK55" s="472"/>
      <c r="GCL55" s="472"/>
      <c r="GCM55" s="472"/>
      <c r="GCN55" s="472"/>
      <c r="GCO55" s="472"/>
      <c r="GCP55" s="472"/>
      <c r="GCQ55" s="472"/>
      <c r="GCR55" s="472"/>
      <c r="GCS55" s="472"/>
      <c r="GCT55" s="472"/>
      <c r="GCU55" s="472"/>
      <c r="GCV55" s="472"/>
      <c r="GCW55" s="472"/>
      <c r="GCX55" s="472"/>
      <c r="GCY55" s="472"/>
      <c r="GCZ55" s="472"/>
      <c r="GDA55" s="472"/>
      <c r="GDB55" s="472"/>
      <c r="GDC55" s="472"/>
      <c r="GDD55" s="472"/>
      <c r="GDE55" s="472"/>
      <c r="GDF55" s="472"/>
      <c r="GDG55" s="472"/>
      <c r="GDH55" s="472"/>
      <c r="GDI55" s="472"/>
      <c r="GDJ55" s="472"/>
      <c r="GDK55" s="472"/>
      <c r="GDL55" s="472"/>
      <c r="GDM55" s="472"/>
      <c r="GDN55" s="472"/>
      <c r="GDO55" s="472"/>
      <c r="GDP55" s="472"/>
      <c r="GDQ55" s="472"/>
      <c r="GDR55" s="472"/>
      <c r="GDS55" s="472"/>
      <c r="GDT55" s="472"/>
      <c r="GDU55" s="472"/>
      <c r="GDV55" s="472"/>
      <c r="GDW55" s="472"/>
      <c r="GDX55" s="472"/>
      <c r="GDY55" s="472"/>
      <c r="GDZ55" s="472"/>
      <c r="GEA55" s="472"/>
      <c r="GEB55" s="472"/>
      <c r="GEC55" s="472"/>
      <c r="GED55" s="472"/>
      <c r="GEE55" s="472"/>
      <c r="GEF55" s="472"/>
      <c r="GEG55" s="472"/>
      <c r="GEH55" s="472"/>
      <c r="GEI55" s="472"/>
      <c r="GEJ55" s="472"/>
      <c r="GEK55" s="472"/>
      <c r="GEL55" s="472"/>
      <c r="GEM55" s="472"/>
      <c r="GEN55" s="472"/>
      <c r="GEO55" s="472"/>
      <c r="GEP55" s="472"/>
      <c r="GEQ55" s="472"/>
      <c r="GER55" s="472"/>
      <c r="GES55" s="472"/>
      <c r="GET55" s="472"/>
      <c r="GEU55" s="472"/>
      <c r="GEV55" s="472"/>
      <c r="GEW55" s="472"/>
      <c r="GEX55" s="472"/>
      <c r="GEY55" s="472"/>
      <c r="GEZ55" s="472"/>
      <c r="GFA55" s="472"/>
      <c r="GFB55" s="472"/>
      <c r="GFC55" s="472"/>
      <c r="GFD55" s="472"/>
      <c r="GFE55" s="472"/>
      <c r="GFF55" s="472"/>
      <c r="GFG55" s="472"/>
      <c r="GFH55" s="472"/>
      <c r="GFI55" s="472"/>
      <c r="GFJ55" s="472"/>
      <c r="GFK55" s="472"/>
      <c r="GFL55" s="472"/>
      <c r="GFM55" s="472"/>
      <c r="GFN55" s="472"/>
      <c r="GFO55" s="472"/>
      <c r="GFP55" s="472"/>
      <c r="GFQ55" s="472"/>
      <c r="GFR55" s="472"/>
      <c r="GFS55" s="472"/>
      <c r="GFT55" s="472"/>
      <c r="GFU55" s="472"/>
      <c r="GFV55" s="472"/>
      <c r="GFW55" s="472"/>
      <c r="GFX55" s="472"/>
      <c r="GFY55" s="472"/>
      <c r="GFZ55" s="472"/>
      <c r="GGA55" s="472"/>
      <c r="GGB55" s="472"/>
      <c r="GGC55" s="472"/>
      <c r="GGD55" s="472"/>
      <c r="GGE55" s="472"/>
      <c r="GGF55" s="472"/>
      <c r="GGG55" s="472"/>
      <c r="GGH55" s="472"/>
      <c r="GGI55" s="472"/>
      <c r="GGJ55" s="472"/>
      <c r="GGK55" s="472"/>
      <c r="GGL55" s="472"/>
      <c r="GGM55" s="472"/>
      <c r="GGN55" s="472"/>
      <c r="GGO55" s="472"/>
      <c r="GGP55" s="472"/>
      <c r="GGQ55" s="472"/>
      <c r="GGR55" s="472"/>
      <c r="GGS55" s="472"/>
      <c r="GGT55" s="472"/>
      <c r="GGU55" s="472"/>
      <c r="GGV55" s="472"/>
      <c r="GGW55" s="472"/>
      <c r="GGX55" s="472"/>
      <c r="GGY55" s="472"/>
      <c r="GGZ55" s="472"/>
      <c r="GHA55" s="472"/>
      <c r="GHB55" s="472"/>
      <c r="GHC55" s="472"/>
      <c r="GHD55" s="472"/>
      <c r="GHE55" s="472"/>
      <c r="GHF55" s="472"/>
      <c r="GHG55" s="472"/>
      <c r="GHH55" s="472"/>
      <c r="GHI55" s="472"/>
      <c r="GHJ55" s="472"/>
      <c r="GHK55" s="472"/>
      <c r="GHL55" s="472"/>
      <c r="GHM55" s="472"/>
      <c r="GHN55" s="472"/>
      <c r="GHO55" s="472"/>
      <c r="GHP55" s="472"/>
      <c r="GHQ55" s="472"/>
      <c r="GHR55" s="472"/>
      <c r="GHS55" s="472"/>
      <c r="GHT55" s="472"/>
      <c r="GHU55" s="472"/>
      <c r="GHV55" s="472"/>
      <c r="GHW55" s="472"/>
      <c r="GHX55" s="472"/>
      <c r="GHY55" s="472"/>
      <c r="GHZ55" s="472"/>
      <c r="GIA55" s="472"/>
      <c r="GIB55" s="472"/>
      <c r="GIC55" s="472"/>
      <c r="GID55" s="472"/>
      <c r="GIE55" s="472"/>
      <c r="GIF55" s="472"/>
      <c r="GIG55" s="472"/>
      <c r="GIH55" s="472"/>
      <c r="GII55" s="472"/>
      <c r="GIJ55" s="472"/>
      <c r="GIK55" s="472"/>
      <c r="GIL55" s="472"/>
      <c r="GIM55" s="472"/>
      <c r="GIN55" s="472"/>
      <c r="GIO55" s="472"/>
      <c r="GIP55" s="472"/>
      <c r="GIQ55" s="472"/>
      <c r="GIR55" s="472"/>
      <c r="GIS55" s="472"/>
      <c r="GIT55" s="472"/>
      <c r="GIU55" s="472"/>
      <c r="GIV55" s="472"/>
      <c r="GIW55" s="472"/>
      <c r="GIX55" s="472"/>
      <c r="GIY55" s="472"/>
      <c r="GIZ55" s="472"/>
      <c r="GJA55" s="472"/>
      <c r="GJB55" s="472"/>
      <c r="GJC55" s="472"/>
      <c r="GJD55" s="472"/>
      <c r="GJE55" s="472"/>
      <c r="GJF55" s="472"/>
      <c r="GJG55" s="472"/>
      <c r="GJH55" s="472"/>
      <c r="GJI55" s="472"/>
      <c r="GJJ55" s="472"/>
      <c r="GJK55" s="472"/>
      <c r="GJL55" s="472"/>
      <c r="GJM55" s="472"/>
      <c r="GJN55" s="472"/>
      <c r="GJO55" s="472"/>
      <c r="GJP55" s="472"/>
      <c r="GJQ55" s="472"/>
      <c r="GJR55" s="472"/>
      <c r="GJS55" s="472"/>
      <c r="GJT55" s="472"/>
      <c r="GJU55" s="472"/>
      <c r="GJV55" s="472"/>
      <c r="GJW55" s="472"/>
      <c r="GJX55" s="472"/>
      <c r="GJY55" s="472"/>
      <c r="GJZ55" s="472"/>
      <c r="GKA55" s="472"/>
      <c r="GKB55" s="472"/>
      <c r="GKC55" s="472"/>
      <c r="GKD55" s="472"/>
      <c r="GKE55" s="472"/>
      <c r="GKF55" s="472"/>
      <c r="GKG55" s="472"/>
      <c r="GKH55" s="472"/>
      <c r="GKI55" s="472"/>
      <c r="GKJ55" s="472"/>
      <c r="GKK55" s="472"/>
      <c r="GKL55" s="472"/>
      <c r="GKM55" s="472"/>
      <c r="GKN55" s="472"/>
      <c r="GKO55" s="472"/>
      <c r="GKP55" s="472"/>
      <c r="GKQ55" s="472"/>
      <c r="GKR55" s="472"/>
      <c r="GKS55" s="472"/>
      <c r="GKT55" s="472"/>
      <c r="GKU55" s="472"/>
      <c r="GKV55" s="472"/>
      <c r="GKW55" s="472"/>
      <c r="GKX55" s="472"/>
      <c r="GKY55" s="472"/>
      <c r="GKZ55" s="472"/>
      <c r="GLA55" s="472"/>
      <c r="GLB55" s="472"/>
      <c r="GLC55" s="472"/>
      <c r="GLD55" s="472"/>
      <c r="GLE55" s="472"/>
      <c r="GLF55" s="472"/>
      <c r="GLG55" s="472"/>
      <c r="GLH55" s="472"/>
      <c r="GLI55" s="472"/>
      <c r="GLJ55" s="472"/>
      <c r="GLK55" s="472"/>
      <c r="GLL55" s="472"/>
      <c r="GLM55" s="472"/>
      <c r="GLN55" s="472"/>
      <c r="GLO55" s="472"/>
      <c r="GLP55" s="472"/>
      <c r="GLQ55" s="472"/>
      <c r="GLR55" s="472"/>
      <c r="GLS55" s="472"/>
      <c r="GLT55" s="472"/>
      <c r="GLU55" s="472"/>
      <c r="GLV55" s="472"/>
      <c r="GLW55" s="472"/>
      <c r="GLX55" s="472"/>
      <c r="GLY55" s="472"/>
      <c r="GLZ55" s="472"/>
      <c r="GMA55" s="472"/>
      <c r="GMB55" s="472"/>
      <c r="GMC55" s="472"/>
      <c r="GMD55" s="472"/>
      <c r="GME55" s="472"/>
      <c r="GMF55" s="472"/>
      <c r="GMG55" s="472"/>
      <c r="GMH55" s="472"/>
      <c r="GMI55" s="472"/>
      <c r="GMJ55" s="472"/>
      <c r="GMK55" s="472"/>
      <c r="GML55" s="472"/>
      <c r="GMM55" s="472"/>
      <c r="GMN55" s="472"/>
      <c r="GMO55" s="472"/>
      <c r="GMP55" s="472"/>
      <c r="GMQ55" s="472"/>
      <c r="GMR55" s="472"/>
      <c r="GMS55" s="472"/>
      <c r="GMT55" s="472"/>
      <c r="GMU55" s="472"/>
      <c r="GMV55" s="472"/>
      <c r="GMW55" s="472"/>
      <c r="GMX55" s="472"/>
      <c r="GMY55" s="472"/>
      <c r="GMZ55" s="472"/>
      <c r="GNA55" s="472"/>
      <c r="GNB55" s="472"/>
      <c r="GNC55" s="472"/>
      <c r="GND55" s="472"/>
      <c r="GNE55" s="472"/>
      <c r="GNF55" s="472"/>
      <c r="GNG55" s="472"/>
      <c r="GNH55" s="472"/>
      <c r="GNI55" s="472"/>
      <c r="GNJ55" s="472"/>
      <c r="GNK55" s="472"/>
      <c r="GNL55" s="472"/>
      <c r="GNM55" s="472"/>
      <c r="GNN55" s="472"/>
      <c r="GNO55" s="472"/>
      <c r="GNP55" s="472"/>
      <c r="GNQ55" s="472"/>
      <c r="GNR55" s="472"/>
      <c r="GNS55" s="472"/>
      <c r="GNT55" s="472"/>
      <c r="GNU55" s="472"/>
      <c r="GNV55" s="472"/>
      <c r="GNW55" s="472"/>
      <c r="GNX55" s="472"/>
      <c r="GNY55" s="472"/>
      <c r="GNZ55" s="472"/>
      <c r="GOA55" s="472"/>
      <c r="GOB55" s="472"/>
      <c r="GOC55" s="472"/>
      <c r="GOD55" s="472"/>
      <c r="GOE55" s="472"/>
      <c r="GOF55" s="472"/>
      <c r="GOG55" s="472"/>
      <c r="GOH55" s="472"/>
      <c r="GOI55" s="472"/>
      <c r="GOJ55" s="472"/>
      <c r="GOK55" s="472"/>
      <c r="GOL55" s="472"/>
      <c r="GOM55" s="472"/>
      <c r="GON55" s="472"/>
      <c r="GOO55" s="472"/>
      <c r="GOP55" s="472"/>
      <c r="GOQ55" s="472"/>
      <c r="GOR55" s="472"/>
      <c r="GOS55" s="472"/>
      <c r="GOT55" s="472"/>
      <c r="GOU55" s="472"/>
      <c r="GOV55" s="472"/>
      <c r="GOW55" s="472"/>
      <c r="GOX55" s="472"/>
      <c r="GOY55" s="472"/>
      <c r="GOZ55" s="472"/>
      <c r="GPA55" s="472"/>
      <c r="GPB55" s="472"/>
      <c r="GPC55" s="472"/>
      <c r="GPD55" s="472"/>
      <c r="GPE55" s="472"/>
      <c r="GPF55" s="472"/>
      <c r="GPG55" s="472"/>
      <c r="GPH55" s="472"/>
      <c r="GPI55" s="472"/>
      <c r="GPJ55" s="472"/>
      <c r="GPK55" s="472"/>
      <c r="GPL55" s="472"/>
      <c r="GPM55" s="472"/>
      <c r="GPN55" s="472"/>
      <c r="GPO55" s="472"/>
      <c r="GPP55" s="472"/>
      <c r="GPQ55" s="472"/>
      <c r="GPR55" s="472"/>
      <c r="GPS55" s="472"/>
      <c r="GPT55" s="472"/>
      <c r="GPU55" s="472"/>
      <c r="GPV55" s="472"/>
      <c r="GPW55" s="472"/>
      <c r="GPX55" s="472"/>
      <c r="GPY55" s="472"/>
      <c r="GPZ55" s="472"/>
      <c r="GQA55" s="472"/>
      <c r="GQB55" s="472"/>
      <c r="GQC55" s="472"/>
      <c r="GQD55" s="472"/>
      <c r="GQE55" s="472"/>
      <c r="GQF55" s="472"/>
      <c r="GQG55" s="472"/>
      <c r="GQH55" s="472"/>
      <c r="GQI55" s="472"/>
      <c r="GQJ55" s="472"/>
      <c r="GQK55" s="472"/>
      <c r="GQL55" s="472"/>
      <c r="GQM55" s="472"/>
      <c r="GQN55" s="472"/>
      <c r="GQO55" s="472"/>
      <c r="GQP55" s="472"/>
      <c r="GQQ55" s="472"/>
      <c r="GQR55" s="472"/>
      <c r="GQS55" s="472"/>
      <c r="GQT55" s="472"/>
      <c r="GQU55" s="472"/>
      <c r="GQV55" s="472"/>
      <c r="GQW55" s="472"/>
      <c r="GQX55" s="472"/>
      <c r="GQY55" s="472"/>
      <c r="GQZ55" s="472"/>
      <c r="GRA55" s="472"/>
      <c r="GRB55" s="472"/>
      <c r="GRC55" s="472"/>
      <c r="GRD55" s="472"/>
      <c r="GRE55" s="472"/>
      <c r="GRF55" s="472"/>
      <c r="GRG55" s="472"/>
      <c r="GRH55" s="472"/>
      <c r="GRI55" s="472"/>
      <c r="GRJ55" s="472"/>
      <c r="GRK55" s="472"/>
      <c r="GRL55" s="472"/>
      <c r="GRM55" s="472"/>
      <c r="GRN55" s="472"/>
      <c r="GRO55" s="472"/>
      <c r="GRP55" s="472"/>
      <c r="GRQ55" s="472"/>
      <c r="GRR55" s="472"/>
      <c r="GRS55" s="472"/>
      <c r="GRT55" s="472"/>
      <c r="GRU55" s="472"/>
      <c r="GRV55" s="472"/>
      <c r="GRW55" s="472"/>
      <c r="GRX55" s="472"/>
      <c r="GRY55" s="472"/>
      <c r="GRZ55" s="472"/>
      <c r="GSA55" s="472"/>
      <c r="GSB55" s="472"/>
      <c r="GSC55" s="472"/>
      <c r="GSD55" s="472"/>
      <c r="GSE55" s="472"/>
      <c r="GSF55" s="472"/>
      <c r="GSG55" s="472"/>
      <c r="GSH55" s="472"/>
      <c r="GSI55" s="472"/>
      <c r="GSJ55" s="472"/>
      <c r="GSK55" s="472"/>
      <c r="GSL55" s="472"/>
      <c r="GSM55" s="472"/>
      <c r="GSN55" s="472"/>
      <c r="GSO55" s="472"/>
      <c r="GSP55" s="472"/>
      <c r="GSQ55" s="472"/>
      <c r="GSR55" s="472"/>
      <c r="GSS55" s="472"/>
      <c r="GST55" s="472"/>
      <c r="GSU55" s="472"/>
      <c r="GSV55" s="472"/>
      <c r="GSW55" s="472"/>
      <c r="GSX55" s="472"/>
      <c r="GSY55" s="472"/>
      <c r="GSZ55" s="472"/>
      <c r="GTA55" s="472"/>
      <c r="GTB55" s="472"/>
      <c r="GTC55" s="472"/>
      <c r="GTD55" s="472"/>
      <c r="GTE55" s="472"/>
      <c r="GTF55" s="472"/>
      <c r="GTG55" s="472"/>
      <c r="GTH55" s="472"/>
      <c r="GTI55" s="472"/>
      <c r="GTJ55" s="472"/>
      <c r="GTK55" s="472"/>
      <c r="GTL55" s="472"/>
      <c r="GTM55" s="472"/>
      <c r="GTN55" s="472"/>
      <c r="GTO55" s="472"/>
      <c r="GTP55" s="472"/>
      <c r="GTQ55" s="472"/>
      <c r="GTR55" s="472"/>
      <c r="GTS55" s="472"/>
      <c r="GTT55" s="472"/>
      <c r="GTU55" s="472"/>
      <c r="GTV55" s="472"/>
      <c r="GTW55" s="472"/>
      <c r="GTX55" s="472"/>
      <c r="GTY55" s="472"/>
      <c r="GTZ55" s="472"/>
      <c r="GUA55" s="472"/>
      <c r="GUB55" s="472"/>
      <c r="GUC55" s="472"/>
      <c r="GUD55" s="472"/>
      <c r="GUE55" s="472"/>
      <c r="GUF55" s="472"/>
      <c r="GUG55" s="472"/>
      <c r="GUH55" s="472"/>
      <c r="GUI55" s="472"/>
      <c r="GUJ55" s="472"/>
      <c r="GUK55" s="472"/>
      <c r="GUL55" s="472"/>
      <c r="GUM55" s="472"/>
      <c r="GUN55" s="472"/>
      <c r="GUO55" s="472"/>
      <c r="GUP55" s="472"/>
      <c r="GUQ55" s="472"/>
      <c r="GUR55" s="472"/>
      <c r="GUS55" s="472"/>
      <c r="GUT55" s="472"/>
      <c r="GUU55" s="472"/>
      <c r="GUV55" s="472"/>
      <c r="GUW55" s="472"/>
      <c r="GUX55" s="472"/>
      <c r="GUY55" s="472"/>
      <c r="GUZ55" s="472"/>
      <c r="GVA55" s="472"/>
      <c r="GVB55" s="472"/>
      <c r="GVC55" s="472"/>
      <c r="GVD55" s="472"/>
      <c r="GVE55" s="472"/>
      <c r="GVF55" s="472"/>
      <c r="GVG55" s="472"/>
      <c r="GVH55" s="472"/>
      <c r="GVI55" s="472"/>
      <c r="GVJ55" s="472"/>
      <c r="GVK55" s="472"/>
      <c r="GVL55" s="472"/>
      <c r="GVM55" s="472"/>
      <c r="GVN55" s="472"/>
      <c r="GVO55" s="472"/>
      <c r="GVP55" s="472"/>
      <c r="GVQ55" s="472"/>
      <c r="GVR55" s="472"/>
      <c r="GVS55" s="472"/>
      <c r="GVT55" s="472"/>
      <c r="GVU55" s="472"/>
      <c r="GVV55" s="472"/>
      <c r="GVW55" s="472"/>
      <c r="GVX55" s="472"/>
      <c r="GVY55" s="472"/>
      <c r="GVZ55" s="472"/>
      <c r="GWA55" s="472"/>
      <c r="GWB55" s="472"/>
      <c r="GWC55" s="472"/>
      <c r="GWD55" s="472"/>
      <c r="GWE55" s="472"/>
      <c r="GWF55" s="472"/>
      <c r="GWG55" s="472"/>
      <c r="GWH55" s="472"/>
      <c r="GWI55" s="472"/>
      <c r="GWJ55" s="472"/>
      <c r="GWK55" s="472"/>
      <c r="GWL55" s="472"/>
      <c r="GWM55" s="472"/>
      <c r="GWN55" s="472"/>
      <c r="GWO55" s="472"/>
      <c r="GWP55" s="472"/>
      <c r="GWQ55" s="472"/>
      <c r="GWR55" s="472"/>
      <c r="GWS55" s="472"/>
      <c r="GWT55" s="472"/>
      <c r="GWU55" s="472"/>
      <c r="GWV55" s="472"/>
      <c r="GWW55" s="472"/>
      <c r="GWX55" s="472"/>
      <c r="GWY55" s="472"/>
      <c r="GWZ55" s="472"/>
      <c r="GXA55" s="472"/>
      <c r="GXB55" s="472"/>
      <c r="GXC55" s="472"/>
      <c r="GXD55" s="472"/>
      <c r="GXE55" s="472"/>
      <c r="GXF55" s="472"/>
      <c r="GXG55" s="472"/>
      <c r="GXH55" s="472"/>
      <c r="GXI55" s="472"/>
      <c r="GXJ55" s="472"/>
      <c r="GXK55" s="472"/>
      <c r="GXL55" s="472"/>
      <c r="GXM55" s="472"/>
      <c r="GXN55" s="472"/>
      <c r="GXO55" s="472"/>
      <c r="GXP55" s="472"/>
      <c r="GXQ55" s="472"/>
      <c r="GXR55" s="472"/>
      <c r="GXS55" s="472"/>
      <c r="GXT55" s="472"/>
      <c r="GXU55" s="472"/>
      <c r="GXV55" s="472"/>
      <c r="GXW55" s="472"/>
      <c r="GXX55" s="472"/>
      <c r="GXY55" s="472"/>
      <c r="GXZ55" s="472"/>
      <c r="GYA55" s="472"/>
      <c r="GYB55" s="472"/>
      <c r="GYC55" s="472"/>
      <c r="GYD55" s="472"/>
      <c r="GYE55" s="472"/>
      <c r="GYF55" s="472"/>
      <c r="GYG55" s="472"/>
      <c r="GYH55" s="472"/>
      <c r="GYI55" s="472"/>
      <c r="GYJ55" s="472"/>
      <c r="GYK55" s="472"/>
      <c r="GYL55" s="472"/>
      <c r="GYM55" s="472"/>
      <c r="GYN55" s="472"/>
      <c r="GYO55" s="472"/>
      <c r="GYP55" s="472"/>
      <c r="GYQ55" s="472"/>
      <c r="GYR55" s="472"/>
      <c r="GYS55" s="472"/>
      <c r="GYT55" s="472"/>
      <c r="GYU55" s="472"/>
      <c r="GYV55" s="472"/>
      <c r="GYW55" s="472"/>
      <c r="GYX55" s="472"/>
      <c r="GYY55" s="472"/>
      <c r="GYZ55" s="472"/>
      <c r="GZA55" s="472"/>
      <c r="GZB55" s="472"/>
      <c r="GZC55" s="472"/>
      <c r="GZD55" s="472"/>
      <c r="GZE55" s="472"/>
      <c r="GZF55" s="472"/>
      <c r="GZG55" s="472"/>
      <c r="GZH55" s="472"/>
      <c r="GZI55" s="472"/>
      <c r="GZJ55" s="472"/>
      <c r="GZK55" s="472"/>
      <c r="GZL55" s="472"/>
      <c r="GZM55" s="472"/>
      <c r="GZN55" s="472"/>
      <c r="GZO55" s="472"/>
      <c r="GZP55" s="472"/>
      <c r="GZQ55" s="472"/>
      <c r="GZR55" s="472"/>
      <c r="GZS55" s="472"/>
      <c r="GZT55" s="472"/>
      <c r="GZU55" s="472"/>
      <c r="GZV55" s="472"/>
      <c r="GZW55" s="472"/>
      <c r="GZX55" s="472"/>
      <c r="GZY55" s="472"/>
      <c r="GZZ55" s="472"/>
      <c r="HAA55" s="472"/>
      <c r="HAB55" s="472"/>
      <c r="HAC55" s="472"/>
      <c r="HAD55" s="472"/>
      <c r="HAE55" s="472"/>
      <c r="HAF55" s="472"/>
      <c r="HAG55" s="472"/>
      <c r="HAH55" s="472"/>
      <c r="HAI55" s="472"/>
      <c r="HAJ55" s="472"/>
      <c r="HAK55" s="472"/>
      <c r="HAL55" s="472"/>
      <c r="HAM55" s="472"/>
      <c r="HAN55" s="472"/>
      <c r="HAO55" s="472"/>
      <c r="HAP55" s="472"/>
      <c r="HAQ55" s="472"/>
      <c r="HAR55" s="472"/>
      <c r="HAS55" s="472"/>
      <c r="HAT55" s="472"/>
      <c r="HAU55" s="472"/>
      <c r="HAV55" s="472"/>
      <c r="HAW55" s="472"/>
      <c r="HAX55" s="472"/>
      <c r="HAY55" s="472"/>
      <c r="HAZ55" s="472"/>
      <c r="HBA55" s="472"/>
      <c r="HBB55" s="472"/>
      <c r="HBC55" s="472"/>
      <c r="HBD55" s="472"/>
      <c r="HBE55" s="472"/>
      <c r="HBF55" s="472"/>
      <c r="HBG55" s="472"/>
      <c r="HBH55" s="472"/>
      <c r="HBI55" s="472"/>
      <c r="HBJ55" s="472"/>
      <c r="HBK55" s="472"/>
      <c r="HBL55" s="472"/>
      <c r="HBM55" s="472"/>
      <c r="HBN55" s="472"/>
      <c r="HBO55" s="472"/>
      <c r="HBP55" s="472"/>
      <c r="HBQ55" s="472"/>
      <c r="HBR55" s="472"/>
      <c r="HBS55" s="472"/>
      <c r="HBT55" s="472"/>
      <c r="HBU55" s="472"/>
      <c r="HBV55" s="472"/>
      <c r="HBW55" s="472"/>
      <c r="HBX55" s="472"/>
      <c r="HBY55" s="472"/>
      <c r="HBZ55" s="472"/>
      <c r="HCA55" s="472"/>
      <c r="HCB55" s="472"/>
      <c r="HCC55" s="472"/>
      <c r="HCD55" s="472"/>
      <c r="HCE55" s="472"/>
      <c r="HCF55" s="472"/>
      <c r="HCG55" s="472"/>
      <c r="HCH55" s="472"/>
      <c r="HCI55" s="472"/>
      <c r="HCJ55" s="472"/>
      <c r="HCK55" s="472"/>
      <c r="HCL55" s="472"/>
      <c r="HCM55" s="472"/>
      <c r="HCN55" s="472"/>
      <c r="HCO55" s="472"/>
      <c r="HCP55" s="472"/>
      <c r="HCQ55" s="472"/>
      <c r="HCR55" s="472"/>
      <c r="HCS55" s="472"/>
      <c r="HCT55" s="472"/>
      <c r="HCU55" s="472"/>
      <c r="HCV55" s="472"/>
      <c r="HCW55" s="472"/>
      <c r="HCX55" s="472"/>
      <c r="HCY55" s="472"/>
      <c r="HCZ55" s="472"/>
      <c r="HDA55" s="472"/>
      <c r="HDB55" s="472"/>
      <c r="HDC55" s="472"/>
      <c r="HDD55" s="472"/>
      <c r="HDE55" s="472"/>
      <c r="HDF55" s="472"/>
      <c r="HDG55" s="472"/>
      <c r="HDH55" s="472"/>
      <c r="HDI55" s="472"/>
      <c r="HDJ55" s="472"/>
      <c r="HDK55" s="472"/>
      <c r="HDL55" s="472"/>
      <c r="HDM55" s="472"/>
      <c r="HDN55" s="472"/>
      <c r="HDO55" s="472"/>
      <c r="HDP55" s="472"/>
      <c r="HDQ55" s="472"/>
      <c r="HDR55" s="472"/>
      <c r="HDS55" s="472"/>
      <c r="HDT55" s="472"/>
      <c r="HDU55" s="472"/>
      <c r="HDV55" s="472"/>
      <c r="HDW55" s="472"/>
      <c r="HDX55" s="472"/>
      <c r="HDY55" s="472"/>
      <c r="HDZ55" s="472"/>
      <c r="HEA55" s="472"/>
      <c r="HEB55" s="472"/>
      <c r="HEC55" s="472"/>
      <c r="HED55" s="472"/>
      <c r="HEE55" s="472"/>
      <c r="HEF55" s="472"/>
      <c r="HEG55" s="472"/>
      <c r="HEH55" s="472"/>
      <c r="HEI55" s="472"/>
      <c r="HEJ55" s="472"/>
      <c r="HEK55" s="472"/>
      <c r="HEL55" s="472"/>
      <c r="HEM55" s="472"/>
      <c r="HEN55" s="472"/>
      <c r="HEO55" s="472"/>
      <c r="HEP55" s="472"/>
      <c r="HEQ55" s="472"/>
      <c r="HER55" s="472"/>
      <c r="HES55" s="472"/>
      <c r="HET55" s="472"/>
      <c r="HEU55" s="472"/>
      <c r="HEV55" s="472"/>
      <c r="HEW55" s="472"/>
      <c r="HEX55" s="472"/>
      <c r="HEY55" s="472"/>
      <c r="HEZ55" s="472"/>
      <c r="HFA55" s="472"/>
      <c r="HFB55" s="472"/>
      <c r="HFC55" s="472"/>
      <c r="HFD55" s="472"/>
      <c r="HFE55" s="472"/>
      <c r="HFF55" s="472"/>
      <c r="HFG55" s="472"/>
      <c r="HFH55" s="472"/>
      <c r="HFI55" s="472"/>
      <c r="HFJ55" s="472"/>
      <c r="HFK55" s="472"/>
      <c r="HFL55" s="472"/>
      <c r="HFM55" s="472"/>
      <c r="HFN55" s="472"/>
      <c r="HFO55" s="472"/>
      <c r="HFP55" s="472"/>
      <c r="HFQ55" s="472"/>
      <c r="HFR55" s="472"/>
      <c r="HFS55" s="472"/>
      <c r="HFT55" s="472"/>
      <c r="HFU55" s="472"/>
      <c r="HFV55" s="472"/>
      <c r="HFW55" s="472"/>
      <c r="HFX55" s="472"/>
      <c r="HFY55" s="472"/>
      <c r="HFZ55" s="472"/>
      <c r="HGA55" s="472"/>
      <c r="HGB55" s="472"/>
      <c r="HGC55" s="472"/>
      <c r="HGD55" s="472"/>
      <c r="HGE55" s="472"/>
      <c r="HGF55" s="472"/>
      <c r="HGG55" s="472"/>
      <c r="HGH55" s="472"/>
      <c r="HGI55" s="472"/>
      <c r="HGJ55" s="472"/>
      <c r="HGK55" s="472"/>
      <c r="HGL55" s="472"/>
      <c r="HGM55" s="472"/>
      <c r="HGN55" s="472"/>
      <c r="HGO55" s="472"/>
      <c r="HGP55" s="472"/>
      <c r="HGQ55" s="472"/>
      <c r="HGR55" s="472"/>
      <c r="HGS55" s="472"/>
      <c r="HGT55" s="472"/>
      <c r="HGU55" s="472"/>
      <c r="HGV55" s="472"/>
      <c r="HGW55" s="472"/>
      <c r="HGX55" s="472"/>
      <c r="HGY55" s="472"/>
      <c r="HGZ55" s="472"/>
      <c r="HHA55" s="472"/>
      <c r="HHB55" s="472"/>
      <c r="HHC55" s="472"/>
      <c r="HHD55" s="472"/>
      <c r="HHE55" s="472"/>
      <c r="HHF55" s="472"/>
      <c r="HHG55" s="472"/>
      <c r="HHH55" s="472"/>
      <c r="HHI55" s="472"/>
      <c r="HHJ55" s="472"/>
      <c r="HHK55" s="472"/>
      <c r="HHL55" s="472"/>
      <c r="HHM55" s="472"/>
      <c r="HHN55" s="472"/>
      <c r="HHO55" s="472"/>
      <c r="HHP55" s="472"/>
      <c r="HHQ55" s="472"/>
      <c r="HHR55" s="472"/>
      <c r="HHS55" s="472"/>
      <c r="HHT55" s="472"/>
      <c r="HHU55" s="472"/>
      <c r="HHV55" s="472"/>
      <c r="HHW55" s="472"/>
      <c r="HHX55" s="472"/>
      <c r="HHY55" s="472"/>
      <c r="HHZ55" s="472"/>
      <c r="HIA55" s="472"/>
      <c r="HIB55" s="472"/>
      <c r="HIC55" s="472"/>
      <c r="HID55" s="472"/>
      <c r="HIE55" s="472"/>
      <c r="HIF55" s="472"/>
      <c r="HIG55" s="472"/>
      <c r="HIH55" s="472"/>
      <c r="HII55" s="472"/>
      <c r="HIJ55" s="472"/>
      <c r="HIK55" s="472"/>
      <c r="HIL55" s="472"/>
      <c r="HIM55" s="472"/>
      <c r="HIN55" s="472"/>
      <c r="HIO55" s="472"/>
      <c r="HIP55" s="472"/>
      <c r="HIQ55" s="472"/>
      <c r="HIR55" s="472"/>
      <c r="HIS55" s="472"/>
      <c r="HIT55" s="472"/>
      <c r="HIU55" s="472"/>
      <c r="HIV55" s="472"/>
      <c r="HIW55" s="472"/>
      <c r="HIX55" s="472"/>
      <c r="HIY55" s="472"/>
      <c r="HIZ55" s="472"/>
      <c r="HJA55" s="472"/>
      <c r="HJB55" s="472"/>
      <c r="HJC55" s="472"/>
      <c r="HJD55" s="472"/>
      <c r="HJE55" s="472"/>
      <c r="HJF55" s="472"/>
      <c r="HJG55" s="472"/>
      <c r="HJH55" s="472"/>
      <c r="HJI55" s="472"/>
      <c r="HJJ55" s="472"/>
      <c r="HJK55" s="472"/>
      <c r="HJL55" s="472"/>
      <c r="HJM55" s="472"/>
      <c r="HJN55" s="472"/>
      <c r="HJO55" s="472"/>
      <c r="HJP55" s="472"/>
      <c r="HJQ55" s="472"/>
      <c r="HJR55" s="472"/>
      <c r="HJS55" s="472"/>
      <c r="HJT55" s="472"/>
      <c r="HJU55" s="472"/>
      <c r="HJV55" s="472"/>
      <c r="HJW55" s="472"/>
      <c r="HJX55" s="472"/>
      <c r="HJY55" s="472"/>
      <c r="HJZ55" s="472"/>
      <c r="HKA55" s="472"/>
      <c r="HKB55" s="472"/>
      <c r="HKC55" s="472"/>
      <c r="HKD55" s="472"/>
      <c r="HKE55" s="472"/>
      <c r="HKF55" s="472"/>
      <c r="HKG55" s="472"/>
      <c r="HKH55" s="472"/>
      <c r="HKI55" s="472"/>
      <c r="HKJ55" s="472"/>
      <c r="HKK55" s="472"/>
      <c r="HKL55" s="472"/>
      <c r="HKM55" s="472"/>
      <c r="HKN55" s="472"/>
      <c r="HKO55" s="472"/>
      <c r="HKP55" s="472"/>
      <c r="HKQ55" s="472"/>
      <c r="HKR55" s="472"/>
      <c r="HKS55" s="472"/>
      <c r="HKT55" s="472"/>
      <c r="HKU55" s="472"/>
      <c r="HKV55" s="472"/>
      <c r="HKW55" s="472"/>
      <c r="HKX55" s="472"/>
      <c r="HKY55" s="472"/>
      <c r="HKZ55" s="472"/>
      <c r="HLA55" s="472"/>
      <c r="HLB55" s="472"/>
      <c r="HLC55" s="472"/>
      <c r="HLD55" s="472"/>
      <c r="HLE55" s="472"/>
      <c r="HLF55" s="472"/>
      <c r="HLG55" s="472"/>
      <c r="HLH55" s="472"/>
      <c r="HLI55" s="472"/>
      <c r="HLJ55" s="472"/>
      <c r="HLK55" s="472"/>
      <c r="HLL55" s="472"/>
      <c r="HLM55" s="472"/>
      <c r="HLN55" s="472"/>
      <c r="HLO55" s="472"/>
      <c r="HLP55" s="472"/>
      <c r="HLQ55" s="472"/>
      <c r="HLR55" s="472"/>
      <c r="HLS55" s="472"/>
      <c r="HLT55" s="472"/>
      <c r="HLU55" s="472"/>
      <c r="HLV55" s="472"/>
      <c r="HLW55" s="472"/>
      <c r="HLX55" s="472"/>
      <c r="HLY55" s="472"/>
      <c r="HLZ55" s="472"/>
      <c r="HMA55" s="472"/>
      <c r="HMB55" s="472"/>
      <c r="HMC55" s="472"/>
      <c r="HMD55" s="472"/>
      <c r="HME55" s="472"/>
      <c r="HMF55" s="472"/>
      <c r="HMG55" s="472"/>
      <c r="HMH55" s="472"/>
      <c r="HMI55" s="472"/>
      <c r="HMJ55" s="472"/>
      <c r="HMK55" s="472"/>
      <c r="HML55" s="472"/>
      <c r="HMM55" s="472"/>
      <c r="HMN55" s="472"/>
      <c r="HMO55" s="472"/>
      <c r="HMP55" s="472"/>
      <c r="HMQ55" s="472"/>
      <c r="HMR55" s="472"/>
      <c r="HMS55" s="472"/>
      <c r="HMT55" s="472"/>
      <c r="HMU55" s="472"/>
      <c r="HMV55" s="472"/>
      <c r="HMW55" s="472"/>
      <c r="HMX55" s="472"/>
      <c r="HMY55" s="472"/>
      <c r="HMZ55" s="472"/>
      <c r="HNA55" s="472"/>
      <c r="HNB55" s="472"/>
      <c r="HNC55" s="472"/>
      <c r="HND55" s="472"/>
      <c r="HNE55" s="472"/>
      <c r="HNF55" s="472"/>
      <c r="HNG55" s="472"/>
      <c r="HNH55" s="472"/>
      <c r="HNI55" s="472"/>
      <c r="HNJ55" s="472"/>
      <c r="HNK55" s="472"/>
      <c r="HNL55" s="472"/>
      <c r="HNM55" s="472"/>
      <c r="HNN55" s="472"/>
      <c r="HNO55" s="472"/>
      <c r="HNP55" s="472"/>
      <c r="HNQ55" s="472"/>
      <c r="HNR55" s="472"/>
      <c r="HNS55" s="472"/>
      <c r="HNT55" s="472"/>
      <c r="HNU55" s="472"/>
      <c r="HNV55" s="472"/>
      <c r="HNW55" s="472"/>
      <c r="HNX55" s="472"/>
      <c r="HNY55" s="472"/>
      <c r="HNZ55" s="472"/>
      <c r="HOA55" s="472"/>
      <c r="HOB55" s="472"/>
      <c r="HOC55" s="472"/>
      <c r="HOD55" s="472"/>
      <c r="HOE55" s="472"/>
      <c r="HOF55" s="472"/>
      <c r="HOG55" s="472"/>
      <c r="HOH55" s="472"/>
      <c r="HOI55" s="472"/>
      <c r="HOJ55" s="472"/>
      <c r="HOK55" s="472"/>
      <c r="HOL55" s="472"/>
      <c r="HOM55" s="472"/>
      <c r="HON55" s="472"/>
      <c r="HOO55" s="472"/>
      <c r="HOP55" s="472"/>
      <c r="HOQ55" s="472"/>
      <c r="HOR55" s="472"/>
      <c r="HOS55" s="472"/>
      <c r="HOT55" s="472"/>
      <c r="HOU55" s="472"/>
      <c r="HOV55" s="472"/>
      <c r="HOW55" s="472"/>
      <c r="HOX55" s="472"/>
      <c r="HOY55" s="472"/>
      <c r="HOZ55" s="472"/>
      <c r="HPA55" s="472"/>
      <c r="HPB55" s="472"/>
      <c r="HPC55" s="472"/>
      <c r="HPD55" s="472"/>
      <c r="HPE55" s="472"/>
      <c r="HPF55" s="472"/>
      <c r="HPG55" s="472"/>
      <c r="HPH55" s="472"/>
      <c r="HPI55" s="472"/>
      <c r="HPJ55" s="472"/>
      <c r="HPK55" s="472"/>
      <c r="HPL55" s="472"/>
      <c r="HPM55" s="472"/>
      <c r="HPN55" s="472"/>
      <c r="HPO55" s="472"/>
      <c r="HPP55" s="472"/>
      <c r="HPQ55" s="472"/>
      <c r="HPR55" s="472"/>
      <c r="HPS55" s="472"/>
      <c r="HPT55" s="472"/>
      <c r="HPU55" s="472"/>
      <c r="HPV55" s="472"/>
      <c r="HPW55" s="472"/>
      <c r="HPX55" s="472"/>
      <c r="HPY55" s="472"/>
      <c r="HPZ55" s="472"/>
      <c r="HQA55" s="472"/>
      <c r="HQB55" s="472"/>
      <c r="HQC55" s="472"/>
      <c r="HQD55" s="472"/>
      <c r="HQE55" s="472"/>
      <c r="HQF55" s="472"/>
      <c r="HQG55" s="472"/>
      <c r="HQH55" s="472"/>
      <c r="HQI55" s="472"/>
      <c r="HQJ55" s="472"/>
      <c r="HQK55" s="472"/>
      <c r="HQL55" s="472"/>
      <c r="HQM55" s="472"/>
      <c r="HQN55" s="472"/>
      <c r="HQO55" s="472"/>
      <c r="HQP55" s="472"/>
      <c r="HQQ55" s="472"/>
      <c r="HQR55" s="472"/>
      <c r="HQS55" s="472"/>
      <c r="HQT55" s="472"/>
      <c r="HQU55" s="472"/>
      <c r="HQV55" s="472"/>
      <c r="HQW55" s="472"/>
      <c r="HQX55" s="472"/>
      <c r="HQY55" s="472"/>
      <c r="HQZ55" s="472"/>
      <c r="HRA55" s="472"/>
      <c r="HRB55" s="472"/>
      <c r="HRC55" s="472"/>
      <c r="HRD55" s="472"/>
      <c r="HRE55" s="472"/>
      <c r="HRF55" s="472"/>
      <c r="HRG55" s="472"/>
      <c r="HRH55" s="472"/>
      <c r="HRI55" s="472"/>
      <c r="HRJ55" s="472"/>
      <c r="HRK55" s="472"/>
      <c r="HRL55" s="472"/>
      <c r="HRM55" s="472"/>
      <c r="HRN55" s="472"/>
      <c r="HRO55" s="472"/>
      <c r="HRP55" s="472"/>
      <c r="HRQ55" s="472"/>
      <c r="HRR55" s="472"/>
      <c r="HRS55" s="472"/>
      <c r="HRT55" s="472"/>
      <c r="HRU55" s="472"/>
      <c r="HRV55" s="472"/>
      <c r="HRW55" s="472"/>
      <c r="HRX55" s="472"/>
      <c r="HRY55" s="472"/>
      <c r="HRZ55" s="472"/>
      <c r="HSA55" s="472"/>
      <c r="HSB55" s="472"/>
      <c r="HSC55" s="472"/>
      <c r="HSD55" s="472"/>
      <c r="HSE55" s="472"/>
      <c r="HSF55" s="472"/>
      <c r="HSG55" s="472"/>
      <c r="HSH55" s="472"/>
      <c r="HSI55" s="472"/>
      <c r="HSJ55" s="472"/>
      <c r="HSK55" s="472"/>
      <c r="HSL55" s="472"/>
      <c r="HSM55" s="472"/>
      <c r="HSN55" s="472"/>
      <c r="HSO55" s="472"/>
      <c r="HSP55" s="472"/>
      <c r="HSQ55" s="472"/>
      <c r="HSR55" s="472"/>
      <c r="HSS55" s="472"/>
      <c r="HST55" s="472"/>
      <c r="HSU55" s="472"/>
      <c r="HSV55" s="472"/>
      <c r="HSW55" s="472"/>
      <c r="HSX55" s="472"/>
      <c r="HSY55" s="472"/>
      <c r="HSZ55" s="472"/>
      <c r="HTA55" s="472"/>
      <c r="HTB55" s="472"/>
      <c r="HTC55" s="472"/>
      <c r="HTD55" s="472"/>
      <c r="HTE55" s="472"/>
      <c r="HTF55" s="472"/>
      <c r="HTG55" s="472"/>
      <c r="HTH55" s="472"/>
      <c r="HTI55" s="472"/>
      <c r="HTJ55" s="472"/>
      <c r="HTK55" s="472"/>
      <c r="HTL55" s="472"/>
      <c r="HTM55" s="472"/>
      <c r="HTN55" s="472"/>
      <c r="HTO55" s="472"/>
      <c r="HTP55" s="472"/>
      <c r="HTQ55" s="472"/>
      <c r="HTR55" s="472"/>
      <c r="HTS55" s="472"/>
      <c r="HTT55" s="472"/>
      <c r="HTU55" s="472"/>
      <c r="HTV55" s="472"/>
      <c r="HTW55" s="472"/>
      <c r="HTX55" s="472"/>
      <c r="HTY55" s="472"/>
      <c r="HTZ55" s="472"/>
      <c r="HUA55" s="472"/>
      <c r="HUB55" s="472"/>
      <c r="HUC55" s="472"/>
      <c r="HUD55" s="472"/>
      <c r="HUE55" s="472"/>
      <c r="HUF55" s="472"/>
      <c r="HUG55" s="472"/>
      <c r="HUH55" s="472"/>
      <c r="HUI55" s="472"/>
      <c r="HUJ55" s="472"/>
      <c r="HUK55" s="472"/>
      <c r="HUL55" s="472"/>
      <c r="HUM55" s="472"/>
      <c r="HUN55" s="472"/>
      <c r="HUO55" s="472"/>
      <c r="HUP55" s="472"/>
      <c r="HUQ55" s="472"/>
      <c r="HUR55" s="472"/>
      <c r="HUS55" s="472"/>
      <c r="HUT55" s="472"/>
      <c r="HUU55" s="472"/>
      <c r="HUV55" s="472"/>
      <c r="HUW55" s="472"/>
      <c r="HUX55" s="472"/>
      <c r="HUY55" s="472"/>
      <c r="HUZ55" s="472"/>
      <c r="HVA55" s="472"/>
      <c r="HVB55" s="472"/>
      <c r="HVC55" s="472"/>
      <c r="HVD55" s="472"/>
      <c r="HVE55" s="472"/>
      <c r="HVF55" s="472"/>
      <c r="HVG55" s="472"/>
      <c r="HVH55" s="472"/>
      <c r="HVI55" s="472"/>
      <c r="HVJ55" s="472"/>
      <c r="HVK55" s="472"/>
      <c r="HVL55" s="472"/>
      <c r="HVM55" s="472"/>
      <c r="HVN55" s="472"/>
      <c r="HVO55" s="472"/>
      <c r="HVP55" s="472"/>
      <c r="HVQ55" s="472"/>
      <c r="HVR55" s="472"/>
      <c r="HVS55" s="472"/>
      <c r="HVT55" s="472"/>
      <c r="HVU55" s="472"/>
      <c r="HVV55" s="472"/>
      <c r="HVW55" s="472"/>
      <c r="HVX55" s="472"/>
      <c r="HVY55" s="472"/>
      <c r="HVZ55" s="472"/>
      <c r="HWA55" s="472"/>
      <c r="HWB55" s="472"/>
      <c r="HWC55" s="472"/>
      <c r="HWD55" s="472"/>
      <c r="HWE55" s="472"/>
      <c r="HWF55" s="472"/>
      <c r="HWG55" s="472"/>
      <c r="HWH55" s="472"/>
      <c r="HWI55" s="472"/>
      <c r="HWJ55" s="472"/>
      <c r="HWK55" s="472"/>
      <c r="HWL55" s="472"/>
      <c r="HWM55" s="472"/>
      <c r="HWN55" s="472"/>
      <c r="HWO55" s="472"/>
      <c r="HWP55" s="472"/>
      <c r="HWQ55" s="472"/>
      <c r="HWR55" s="472"/>
      <c r="HWS55" s="472"/>
      <c r="HWT55" s="472"/>
      <c r="HWU55" s="472"/>
      <c r="HWV55" s="472"/>
      <c r="HWW55" s="472"/>
      <c r="HWX55" s="472"/>
      <c r="HWY55" s="472"/>
      <c r="HWZ55" s="472"/>
      <c r="HXA55" s="472"/>
      <c r="HXB55" s="472"/>
      <c r="HXC55" s="472"/>
      <c r="HXD55" s="472"/>
      <c r="HXE55" s="472"/>
      <c r="HXF55" s="472"/>
      <c r="HXG55" s="472"/>
      <c r="HXH55" s="472"/>
      <c r="HXI55" s="472"/>
      <c r="HXJ55" s="472"/>
      <c r="HXK55" s="472"/>
      <c r="HXL55" s="472"/>
      <c r="HXM55" s="472"/>
      <c r="HXN55" s="472"/>
      <c r="HXO55" s="472"/>
      <c r="HXP55" s="472"/>
      <c r="HXQ55" s="472"/>
      <c r="HXR55" s="472"/>
      <c r="HXS55" s="472"/>
      <c r="HXT55" s="472"/>
      <c r="HXU55" s="472"/>
      <c r="HXV55" s="472"/>
      <c r="HXW55" s="472"/>
      <c r="HXX55" s="472"/>
      <c r="HXY55" s="472"/>
      <c r="HXZ55" s="472"/>
      <c r="HYA55" s="472"/>
      <c r="HYB55" s="472"/>
      <c r="HYC55" s="472"/>
      <c r="HYD55" s="472"/>
      <c r="HYE55" s="472"/>
      <c r="HYF55" s="472"/>
      <c r="HYG55" s="472"/>
      <c r="HYH55" s="472"/>
      <c r="HYI55" s="472"/>
      <c r="HYJ55" s="472"/>
      <c r="HYK55" s="472"/>
      <c r="HYL55" s="472"/>
      <c r="HYM55" s="472"/>
      <c r="HYN55" s="472"/>
      <c r="HYO55" s="472"/>
      <c r="HYP55" s="472"/>
      <c r="HYQ55" s="472"/>
      <c r="HYR55" s="472"/>
      <c r="HYS55" s="472"/>
      <c r="HYT55" s="472"/>
      <c r="HYU55" s="472"/>
      <c r="HYV55" s="472"/>
      <c r="HYW55" s="472"/>
      <c r="HYX55" s="472"/>
      <c r="HYY55" s="472"/>
      <c r="HYZ55" s="472"/>
      <c r="HZA55" s="472"/>
      <c r="HZB55" s="472"/>
      <c r="HZC55" s="472"/>
      <c r="HZD55" s="472"/>
      <c r="HZE55" s="472"/>
      <c r="HZF55" s="472"/>
      <c r="HZG55" s="472"/>
      <c r="HZH55" s="472"/>
      <c r="HZI55" s="472"/>
      <c r="HZJ55" s="472"/>
      <c r="HZK55" s="472"/>
      <c r="HZL55" s="472"/>
      <c r="HZM55" s="472"/>
      <c r="HZN55" s="472"/>
      <c r="HZO55" s="472"/>
      <c r="HZP55" s="472"/>
      <c r="HZQ55" s="472"/>
      <c r="HZR55" s="472"/>
      <c r="HZS55" s="472"/>
      <c r="HZT55" s="472"/>
      <c r="HZU55" s="472"/>
      <c r="HZV55" s="472"/>
      <c r="HZW55" s="472"/>
      <c r="HZX55" s="472"/>
      <c r="HZY55" s="472"/>
      <c r="HZZ55" s="472"/>
      <c r="IAA55" s="472"/>
      <c r="IAB55" s="472"/>
      <c r="IAC55" s="472"/>
      <c r="IAD55" s="472"/>
      <c r="IAE55" s="472"/>
      <c r="IAF55" s="472"/>
      <c r="IAG55" s="472"/>
      <c r="IAH55" s="472"/>
      <c r="IAI55" s="472"/>
      <c r="IAJ55" s="472"/>
      <c r="IAK55" s="472"/>
      <c r="IAL55" s="472"/>
      <c r="IAM55" s="472"/>
      <c r="IAN55" s="472"/>
      <c r="IAO55" s="472"/>
      <c r="IAP55" s="472"/>
      <c r="IAQ55" s="472"/>
      <c r="IAR55" s="472"/>
      <c r="IAS55" s="472"/>
      <c r="IAT55" s="472"/>
      <c r="IAU55" s="472"/>
      <c r="IAV55" s="472"/>
      <c r="IAW55" s="472"/>
      <c r="IAX55" s="472"/>
      <c r="IAY55" s="472"/>
      <c r="IAZ55" s="472"/>
      <c r="IBA55" s="472"/>
      <c r="IBB55" s="472"/>
      <c r="IBC55" s="472"/>
      <c r="IBD55" s="472"/>
      <c r="IBE55" s="472"/>
      <c r="IBF55" s="472"/>
      <c r="IBG55" s="472"/>
      <c r="IBH55" s="472"/>
      <c r="IBI55" s="472"/>
      <c r="IBJ55" s="472"/>
      <c r="IBK55" s="472"/>
      <c r="IBL55" s="472"/>
      <c r="IBM55" s="472"/>
      <c r="IBN55" s="472"/>
      <c r="IBO55" s="472"/>
      <c r="IBP55" s="472"/>
      <c r="IBQ55" s="472"/>
      <c r="IBR55" s="472"/>
      <c r="IBS55" s="472"/>
      <c r="IBT55" s="472"/>
      <c r="IBU55" s="472"/>
      <c r="IBV55" s="472"/>
      <c r="IBW55" s="472"/>
      <c r="IBX55" s="472"/>
      <c r="IBY55" s="472"/>
      <c r="IBZ55" s="472"/>
      <c r="ICA55" s="472"/>
      <c r="ICB55" s="472"/>
      <c r="ICC55" s="472"/>
      <c r="ICD55" s="472"/>
      <c r="ICE55" s="472"/>
      <c r="ICF55" s="472"/>
      <c r="ICG55" s="472"/>
      <c r="ICH55" s="472"/>
      <c r="ICI55" s="472"/>
      <c r="ICJ55" s="472"/>
      <c r="ICK55" s="472"/>
      <c r="ICL55" s="472"/>
      <c r="ICM55" s="472"/>
      <c r="ICN55" s="472"/>
      <c r="ICO55" s="472"/>
      <c r="ICP55" s="472"/>
      <c r="ICQ55" s="472"/>
      <c r="ICR55" s="472"/>
      <c r="ICS55" s="472"/>
      <c r="ICT55" s="472"/>
      <c r="ICU55" s="472"/>
      <c r="ICV55" s="472"/>
      <c r="ICW55" s="472"/>
      <c r="ICX55" s="472"/>
      <c r="ICY55" s="472"/>
      <c r="ICZ55" s="472"/>
      <c r="IDA55" s="472"/>
      <c r="IDB55" s="472"/>
      <c r="IDC55" s="472"/>
      <c r="IDD55" s="472"/>
      <c r="IDE55" s="472"/>
      <c r="IDF55" s="472"/>
      <c r="IDG55" s="472"/>
      <c r="IDH55" s="472"/>
      <c r="IDI55" s="472"/>
      <c r="IDJ55" s="472"/>
      <c r="IDK55" s="472"/>
      <c r="IDL55" s="472"/>
      <c r="IDM55" s="472"/>
      <c r="IDN55" s="472"/>
      <c r="IDO55" s="472"/>
      <c r="IDP55" s="472"/>
      <c r="IDQ55" s="472"/>
      <c r="IDR55" s="472"/>
      <c r="IDS55" s="472"/>
      <c r="IDT55" s="472"/>
      <c r="IDU55" s="472"/>
      <c r="IDV55" s="472"/>
      <c r="IDW55" s="472"/>
      <c r="IDX55" s="472"/>
      <c r="IDY55" s="472"/>
      <c r="IDZ55" s="472"/>
      <c r="IEA55" s="472"/>
      <c r="IEB55" s="472"/>
      <c r="IEC55" s="472"/>
      <c r="IED55" s="472"/>
      <c r="IEE55" s="472"/>
      <c r="IEF55" s="472"/>
      <c r="IEG55" s="472"/>
      <c r="IEH55" s="472"/>
      <c r="IEI55" s="472"/>
      <c r="IEJ55" s="472"/>
      <c r="IEK55" s="472"/>
      <c r="IEL55" s="472"/>
      <c r="IEM55" s="472"/>
      <c r="IEN55" s="472"/>
      <c r="IEO55" s="472"/>
      <c r="IEP55" s="472"/>
      <c r="IEQ55" s="472"/>
      <c r="IER55" s="472"/>
      <c r="IES55" s="472"/>
      <c r="IET55" s="472"/>
      <c r="IEU55" s="472"/>
      <c r="IEV55" s="472"/>
      <c r="IEW55" s="472"/>
      <c r="IEX55" s="472"/>
      <c r="IEY55" s="472"/>
      <c r="IEZ55" s="472"/>
      <c r="IFA55" s="472"/>
      <c r="IFB55" s="472"/>
      <c r="IFC55" s="472"/>
      <c r="IFD55" s="472"/>
      <c r="IFE55" s="472"/>
      <c r="IFF55" s="472"/>
      <c r="IFG55" s="472"/>
      <c r="IFH55" s="472"/>
      <c r="IFI55" s="472"/>
      <c r="IFJ55" s="472"/>
      <c r="IFK55" s="472"/>
      <c r="IFL55" s="472"/>
      <c r="IFM55" s="472"/>
      <c r="IFN55" s="472"/>
      <c r="IFO55" s="472"/>
      <c r="IFP55" s="472"/>
      <c r="IFQ55" s="472"/>
      <c r="IFR55" s="472"/>
      <c r="IFS55" s="472"/>
      <c r="IFT55" s="472"/>
      <c r="IFU55" s="472"/>
      <c r="IFV55" s="472"/>
      <c r="IFW55" s="472"/>
      <c r="IFX55" s="472"/>
      <c r="IFY55" s="472"/>
      <c r="IFZ55" s="472"/>
      <c r="IGA55" s="472"/>
      <c r="IGB55" s="472"/>
      <c r="IGC55" s="472"/>
      <c r="IGD55" s="472"/>
      <c r="IGE55" s="472"/>
      <c r="IGF55" s="472"/>
      <c r="IGG55" s="472"/>
      <c r="IGH55" s="472"/>
      <c r="IGI55" s="472"/>
      <c r="IGJ55" s="472"/>
      <c r="IGK55" s="472"/>
      <c r="IGL55" s="472"/>
      <c r="IGM55" s="472"/>
      <c r="IGN55" s="472"/>
      <c r="IGO55" s="472"/>
      <c r="IGP55" s="472"/>
      <c r="IGQ55" s="472"/>
      <c r="IGR55" s="472"/>
      <c r="IGS55" s="472"/>
      <c r="IGT55" s="472"/>
      <c r="IGU55" s="472"/>
      <c r="IGV55" s="472"/>
      <c r="IGW55" s="472"/>
      <c r="IGX55" s="472"/>
      <c r="IGY55" s="472"/>
      <c r="IGZ55" s="472"/>
      <c r="IHA55" s="472"/>
      <c r="IHB55" s="472"/>
      <c r="IHC55" s="472"/>
      <c r="IHD55" s="472"/>
      <c r="IHE55" s="472"/>
      <c r="IHF55" s="472"/>
      <c r="IHG55" s="472"/>
      <c r="IHH55" s="472"/>
      <c r="IHI55" s="472"/>
      <c r="IHJ55" s="472"/>
      <c r="IHK55" s="472"/>
      <c r="IHL55" s="472"/>
      <c r="IHM55" s="472"/>
      <c r="IHN55" s="472"/>
      <c r="IHO55" s="472"/>
      <c r="IHP55" s="472"/>
      <c r="IHQ55" s="472"/>
      <c r="IHR55" s="472"/>
      <c r="IHS55" s="472"/>
      <c r="IHT55" s="472"/>
      <c r="IHU55" s="472"/>
      <c r="IHV55" s="472"/>
      <c r="IHW55" s="472"/>
      <c r="IHX55" s="472"/>
      <c r="IHY55" s="472"/>
      <c r="IHZ55" s="472"/>
      <c r="IIA55" s="472"/>
      <c r="IIB55" s="472"/>
      <c r="IIC55" s="472"/>
      <c r="IID55" s="472"/>
      <c r="IIE55" s="472"/>
      <c r="IIF55" s="472"/>
      <c r="IIG55" s="472"/>
      <c r="IIH55" s="472"/>
      <c r="III55" s="472"/>
      <c r="IIJ55" s="472"/>
      <c r="IIK55" s="472"/>
      <c r="IIL55" s="472"/>
      <c r="IIM55" s="472"/>
      <c r="IIN55" s="472"/>
      <c r="IIO55" s="472"/>
      <c r="IIP55" s="472"/>
      <c r="IIQ55" s="472"/>
      <c r="IIR55" s="472"/>
      <c r="IIS55" s="472"/>
      <c r="IIT55" s="472"/>
      <c r="IIU55" s="472"/>
      <c r="IIV55" s="472"/>
      <c r="IIW55" s="472"/>
      <c r="IIX55" s="472"/>
      <c r="IIY55" s="472"/>
      <c r="IIZ55" s="472"/>
      <c r="IJA55" s="472"/>
      <c r="IJB55" s="472"/>
      <c r="IJC55" s="472"/>
      <c r="IJD55" s="472"/>
      <c r="IJE55" s="472"/>
      <c r="IJF55" s="472"/>
      <c r="IJG55" s="472"/>
      <c r="IJH55" s="472"/>
      <c r="IJI55" s="472"/>
      <c r="IJJ55" s="472"/>
      <c r="IJK55" s="472"/>
      <c r="IJL55" s="472"/>
      <c r="IJM55" s="472"/>
      <c r="IJN55" s="472"/>
      <c r="IJO55" s="472"/>
      <c r="IJP55" s="472"/>
      <c r="IJQ55" s="472"/>
      <c r="IJR55" s="472"/>
      <c r="IJS55" s="472"/>
      <c r="IJT55" s="472"/>
      <c r="IJU55" s="472"/>
      <c r="IJV55" s="472"/>
      <c r="IJW55" s="472"/>
      <c r="IJX55" s="472"/>
      <c r="IJY55" s="472"/>
      <c r="IJZ55" s="472"/>
      <c r="IKA55" s="472"/>
      <c r="IKB55" s="472"/>
      <c r="IKC55" s="472"/>
      <c r="IKD55" s="472"/>
      <c r="IKE55" s="472"/>
      <c r="IKF55" s="472"/>
      <c r="IKG55" s="472"/>
      <c r="IKH55" s="472"/>
      <c r="IKI55" s="472"/>
      <c r="IKJ55" s="472"/>
      <c r="IKK55" s="472"/>
      <c r="IKL55" s="472"/>
      <c r="IKM55" s="472"/>
      <c r="IKN55" s="472"/>
      <c r="IKO55" s="472"/>
      <c r="IKP55" s="472"/>
      <c r="IKQ55" s="472"/>
      <c r="IKR55" s="472"/>
      <c r="IKS55" s="472"/>
      <c r="IKT55" s="472"/>
      <c r="IKU55" s="472"/>
      <c r="IKV55" s="472"/>
      <c r="IKW55" s="472"/>
      <c r="IKX55" s="472"/>
      <c r="IKY55" s="472"/>
      <c r="IKZ55" s="472"/>
      <c r="ILA55" s="472"/>
      <c r="ILB55" s="472"/>
      <c r="ILC55" s="472"/>
      <c r="ILD55" s="472"/>
      <c r="ILE55" s="472"/>
      <c r="ILF55" s="472"/>
      <c r="ILG55" s="472"/>
      <c r="ILH55" s="472"/>
      <c r="ILI55" s="472"/>
      <c r="ILJ55" s="472"/>
      <c r="ILK55" s="472"/>
      <c r="ILL55" s="472"/>
      <c r="ILM55" s="472"/>
      <c r="ILN55" s="472"/>
      <c r="ILO55" s="472"/>
      <c r="ILP55" s="472"/>
      <c r="ILQ55" s="472"/>
      <c r="ILR55" s="472"/>
      <c r="ILS55" s="472"/>
      <c r="ILT55" s="472"/>
      <c r="ILU55" s="472"/>
      <c r="ILV55" s="472"/>
      <c r="ILW55" s="472"/>
      <c r="ILX55" s="472"/>
      <c r="ILY55" s="472"/>
      <c r="ILZ55" s="472"/>
      <c r="IMA55" s="472"/>
      <c r="IMB55" s="472"/>
      <c r="IMC55" s="472"/>
      <c r="IMD55" s="472"/>
      <c r="IME55" s="472"/>
      <c r="IMF55" s="472"/>
      <c r="IMG55" s="472"/>
      <c r="IMH55" s="472"/>
      <c r="IMI55" s="472"/>
      <c r="IMJ55" s="472"/>
      <c r="IMK55" s="472"/>
      <c r="IML55" s="472"/>
      <c r="IMM55" s="472"/>
      <c r="IMN55" s="472"/>
      <c r="IMO55" s="472"/>
      <c r="IMP55" s="472"/>
      <c r="IMQ55" s="472"/>
      <c r="IMR55" s="472"/>
      <c r="IMS55" s="472"/>
      <c r="IMT55" s="472"/>
      <c r="IMU55" s="472"/>
      <c r="IMV55" s="472"/>
      <c r="IMW55" s="472"/>
      <c r="IMX55" s="472"/>
      <c r="IMY55" s="472"/>
      <c r="IMZ55" s="472"/>
      <c r="INA55" s="472"/>
      <c r="INB55" s="472"/>
      <c r="INC55" s="472"/>
      <c r="IND55" s="472"/>
      <c r="INE55" s="472"/>
      <c r="INF55" s="472"/>
      <c r="ING55" s="472"/>
      <c r="INH55" s="472"/>
      <c r="INI55" s="472"/>
      <c r="INJ55" s="472"/>
      <c r="INK55" s="472"/>
      <c r="INL55" s="472"/>
      <c r="INM55" s="472"/>
      <c r="INN55" s="472"/>
      <c r="INO55" s="472"/>
      <c r="INP55" s="472"/>
      <c r="INQ55" s="472"/>
      <c r="INR55" s="472"/>
      <c r="INS55" s="472"/>
      <c r="INT55" s="472"/>
      <c r="INU55" s="472"/>
      <c r="INV55" s="472"/>
      <c r="INW55" s="472"/>
      <c r="INX55" s="472"/>
      <c r="INY55" s="472"/>
      <c r="INZ55" s="472"/>
      <c r="IOA55" s="472"/>
      <c r="IOB55" s="472"/>
      <c r="IOC55" s="472"/>
      <c r="IOD55" s="472"/>
      <c r="IOE55" s="472"/>
      <c r="IOF55" s="472"/>
      <c r="IOG55" s="472"/>
      <c r="IOH55" s="472"/>
      <c r="IOI55" s="472"/>
      <c r="IOJ55" s="472"/>
      <c r="IOK55" s="472"/>
      <c r="IOL55" s="472"/>
      <c r="IOM55" s="472"/>
      <c r="ION55" s="472"/>
      <c r="IOO55" s="472"/>
      <c r="IOP55" s="472"/>
      <c r="IOQ55" s="472"/>
      <c r="IOR55" s="472"/>
      <c r="IOS55" s="472"/>
      <c r="IOT55" s="472"/>
      <c r="IOU55" s="472"/>
      <c r="IOV55" s="472"/>
      <c r="IOW55" s="472"/>
      <c r="IOX55" s="472"/>
      <c r="IOY55" s="472"/>
      <c r="IOZ55" s="472"/>
      <c r="IPA55" s="472"/>
      <c r="IPB55" s="472"/>
      <c r="IPC55" s="472"/>
      <c r="IPD55" s="472"/>
      <c r="IPE55" s="472"/>
      <c r="IPF55" s="472"/>
      <c r="IPG55" s="472"/>
      <c r="IPH55" s="472"/>
      <c r="IPI55" s="472"/>
      <c r="IPJ55" s="472"/>
      <c r="IPK55" s="472"/>
      <c r="IPL55" s="472"/>
      <c r="IPM55" s="472"/>
      <c r="IPN55" s="472"/>
      <c r="IPO55" s="472"/>
      <c r="IPP55" s="472"/>
      <c r="IPQ55" s="472"/>
      <c r="IPR55" s="472"/>
      <c r="IPS55" s="472"/>
      <c r="IPT55" s="472"/>
      <c r="IPU55" s="472"/>
      <c r="IPV55" s="472"/>
      <c r="IPW55" s="472"/>
      <c r="IPX55" s="472"/>
      <c r="IPY55" s="472"/>
      <c r="IPZ55" s="472"/>
      <c r="IQA55" s="472"/>
      <c r="IQB55" s="472"/>
      <c r="IQC55" s="472"/>
      <c r="IQD55" s="472"/>
      <c r="IQE55" s="472"/>
      <c r="IQF55" s="472"/>
      <c r="IQG55" s="472"/>
      <c r="IQH55" s="472"/>
      <c r="IQI55" s="472"/>
      <c r="IQJ55" s="472"/>
      <c r="IQK55" s="472"/>
      <c r="IQL55" s="472"/>
      <c r="IQM55" s="472"/>
      <c r="IQN55" s="472"/>
      <c r="IQO55" s="472"/>
      <c r="IQP55" s="472"/>
      <c r="IQQ55" s="472"/>
      <c r="IQR55" s="472"/>
      <c r="IQS55" s="472"/>
      <c r="IQT55" s="472"/>
      <c r="IQU55" s="472"/>
      <c r="IQV55" s="472"/>
      <c r="IQW55" s="472"/>
      <c r="IQX55" s="472"/>
      <c r="IQY55" s="472"/>
      <c r="IQZ55" s="472"/>
      <c r="IRA55" s="472"/>
      <c r="IRB55" s="472"/>
      <c r="IRC55" s="472"/>
      <c r="IRD55" s="472"/>
      <c r="IRE55" s="472"/>
      <c r="IRF55" s="472"/>
      <c r="IRG55" s="472"/>
      <c r="IRH55" s="472"/>
      <c r="IRI55" s="472"/>
      <c r="IRJ55" s="472"/>
      <c r="IRK55" s="472"/>
      <c r="IRL55" s="472"/>
      <c r="IRM55" s="472"/>
      <c r="IRN55" s="472"/>
      <c r="IRO55" s="472"/>
      <c r="IRP55" s="472"/>
      <c r="IRQ55" s="472"/>
      <c r="IRR55" s="472"/>
      <c r="IRS55" s="472"/>
      <c r="IRT55" s="472"/>
      <c r="IRU55" s="472"/>
      <c r="IRV55" s="472"/>
      <c r="IRW55" s="472"/>
      <c r="IRX55" s="472"/>
      <c r="IRY55" s="472"/>
      <c r="IRZ55" s="472"/>
      <c r="ISA55" s="472"/>
      <c r="ISB55" s="472"/>
      <c r="ISC55" s="472"/>
      <c r="ISD55" s="472"/>
      <c r="ISE55" s="472"/>
      <c r="ISF55" s="472"/>
      <c r="ISG55" s="472"/>
      <c r="ISH55" s="472"/>
      <c r="ISI55" s="472"/>
      <c r="ISJ55" s="472"/>
      <c r="ISK55" s="472"/>
      <c r="ISL55" s="472"/>
      <c r="ISM55" s="472"/>
      <c r="ISN55" s="472"/>
      <c r="ISO55" s="472"/>
      <c r="ISP55" s="472"/>
      <c r="ISQ55" s="472"/>
      <c r="ISR55" s="472"/>
      <c r="ISS55" s="472"/>
      <c r="IST55" s="472"/>
      <c r="ISU55" s="472"/>
      <c r="ISV55" s="472"/>
      <c r="ISW55" s="472"/>
      <c r="ISX55" s="472"/>
      <c r="ISY55" s="472"/>
      <c r="ISZ55" s="472"/>
      <c r="ITA55" s="472"/>
      <c r="ITB55" s="472"/>
      <c r="ITC55" s="472"/>
      <c r="ITD55" s="472"/>
      <c r="ITE55" s="472"/>
      <c r="ITF55" s="472"/>
      <c r="ITG55" s="472"/>
      <c r="ITH55" s="472"/>
      <c r="ITI55" s="472"/>
      <c r="ITJ55" s="472"/>
      <c r="ITK55" s="472"/>
      <c r="ITL55" s="472"/>
      <c r="ITM55" s="472"/>
      <c r="ITN55" s="472"/>
      <c r="ITO55" s="472"/>
      <c r="ITP55" s="472"/>
      <c r="ITQ55" s="472"/>
      <c r="ITR55" s="472"/>
      <c r="ITS55" s="472"/>
      <c r="ITT55" s="472"/>
      <c r="ITU55" s="472"/>
      <c r="ITV55" s="472"/>
      <c r="ITW55" s="472"/>
      <c r="ITX55" s="472"/>
      <c r="ITY55" s="472"/>
      <c r="ITZ55" s="472"/>
      <c r="IUA55" s="472"/>
      <c r="IUB55" s="472"/>
      <c r="IUC55" s="472"/>
      <c r="IUD55" s="472"/>
      <c r="IUE55" s="472"/>
      <c r="IUF55" s="472"/>
      <c r="IUG55" s="472"/>
      <c r="IUH55" s="472"/>
      <c r="IUI55" s="472"/>
      <c r="IUJ55" s="472"/>
      <c r="IUK55" s="472"/>
      <c r="IUL55" s="472"/>
      <c r="IUM55" s="472"/>
      <c r="IUN55" s="472"/>
      <c r="IUO55" s="472"/>
      <c r="IUP55" s="472"/>
      <c r="IUQ55" s="472"/>
      <c r="IUR55" s="472"/>
      <c r="IUS55" s="472"/>
      <c r="IUT55" s="472"/>
      <c r="IUU55" s="472"/>
      <c r="IUV55" s="472"/>
      <c r="IUW55" s="472"/>
      <c r="IUX55" s="472"/>
      <c r="IUY55" s="472"/>
      <c r="IUZ55" s="472"/>
      <c r="IVA55" s="472"/>
      <c r="IVB55" s="472"/>
      <c r="IVC55" s="472"/>
      <c r="IVD55" s="472"/>
      <c r="IVE55" s="472"/>
      <c r="IVF55" s="472"/>
      <c r="IVG55" s="472"/>
      <c r="IVH55" s="472"/>
      <c r="IVI55" s="472"/>
      <c r="IVJ55" s="472"/>
      <c r="IVK55" s="472"/>
      <c r="IVL55" s="472"/>
      <c r="IVM55" s="472"/>
      <c r="IVN55" s="472"/>
      <c r="IVO55" s="472"/>
      <c r="IVP55" s="472"/>
      <c r="IVQ55" s="472"/>
      <c r="IVR55" s="472"/>
      <c r="IVS55" s="472"/>
      <c r="IVT55" s="472"/>
      <c r="IVU55" s="472"/>
      <c r="IVV55" s="472"/>
      <c r="IVW55" s="472"/>
      <c r="IVX55" s="472"/>
      <c r="IVY55" s="472"/>
      <c r="IVZ55" s="472"/>
      <c r="IWA55" s="472"/>
      <c r="IWB55" s="472"/>
      <c r="IWC55" s="472"/>
      <c r="IWD55" s="472"/>
      <c r="IWE55" s="472"/>
      <c r="IWF55" s="472"/>
      <c r="IWG55" s="472"/>
      <c r="IWH55" s="472"/>
      <c r="IWI55" s="472"/>
      <c r="IWJ55" s="472"/>
      <c r="IWK55" s="472"/>
      <c r="IWL55" s="472"/>
      <c r="IWM55" s="472"/>
      <c r="IWN55" s="472"/>
      <c r="IWO55" s="472"/>
      <c r="IWP55" s="472"/>
      <c r="IWQ55" s="472"/>
      <c r="IWR55" s="472"/>
      <c r="IWS55" s="472"/>
      <c r="IWT55" s="472"/>
      <c r="IWU55" s="472"/>
      <c r="IWV55" s="472"/>
      <c r="IWW55" s="472"/>
      <c r="IWX55" s="472"/>
      <c r="IWY55" s="472"/>
      <c r="IWZ55" s="472"/>
      <c r="IXA55" s="472"/>
      <c r="IXB55" s="472"/>
      <c r="IXC55" s="472"/>
      <c r="IXD55" s="472"/>
      <c r="IXE55" s="472"/>
      <c r="IXF55" s="472"/>
      <c r="IXG55" s="472"/>
      <c r="IXH55" s="472"/>
      <c r="IXI55" s="472"/>
      <c r="IXJ55" s="472"/>
      <c r="IXK55" s="472"/>
      <c r="IXL55" s="472"/>
      <c r="IXM55" s="472"/>
      <c r="IXN55" s="472"/>
      <c r="IXO55" s="472"/>
      <c r="IXP55" s="472"/>
      <c r="IXQ55" s="472"/>
      <c r="IXR55" s="472"/>
      <c r="IXS55" s="472"/>
      <c r="IXT55" s="472"/>
      <c r="IXU55" s="472"/>
      <c r="IXV55" s="472"/>
      <c r="IXW55" s="472"/>
      <c r="IXX55" s="472"/>
      <c r="IXY55" s="472"/>
      <c r="IXZ55" s="472"/>
      <c r="IYA55" s="472"/>
      <c r="IYB55" s="472"/>
      <c r="IYC55" s="472"/>
      <c r="IYD55" s="472"/>
      <c r="IYE55" s="472"/>
      <c r="IYF55" s="472"/>
      <c r="IYG55" s="472"/>
      <c r="IYH55" s="472"/>
      <c r="IYI55" s="472"/>
      <c r="IYJ55" s="472"/>
      <c r="IYK55" s="472"/>
      <c r="IYL55" s="472"/>
      <c r="IYM55" s="472"/>
      <c r="IYN55" s="472"/>
      <c r="IYO55" s="472"/>
      <c r="IYP55" s="472"/>
      <c r="IYQ55" s="472"/>
      <c r="IYR55" s="472"/>
      <c r="IYS55" s="472"/>
      <c r="IYT55" s="472"/>
      <c r="IYU55" s="472"/>
      <c r="IYV55" s="472"/>
      <c r="IYW55" s="472"/>
      <c r="IYX55" s="472"/>
      <c r="IYY55" s="472"/>
      <c r="IYZ55" s="472"/>
      <c r="IZA55" s="472"/>
      <c r="IZB55" s="472"/>
      <c r="IZC55" s="472"/>
      <c r="IZD55" s="472"/>
      <c r="IZE55" s="472"/>
      <c r="IZF55" s="472"/>
      <c r="IZG55" s="472"/>
      <c r="IZH55" s="472"/>
      <c r="IZI55" s="472"/>
      <c r="IZJ55" s="472"/>
      <c r="IZK55" s="472"/>
      <c r="IZL55" s="472"/>
      <c r="IZM55" s="472"/>
      <c r="IZN55" s="472"/>
      <c r="IZO55" s="472"/>
      <c r="IZP55" s="472"/>
      <c r="IZQ55" s="472"/>
      <c r="IZR55" s="472"/>
      <c r="IZS55" s="472"/>
      <c r="IZT55" s="472"/>
      <c r="IZU55" s="472"/>
      <c r="IZV55" s="472"/>
      <c r="IZW55" s="472"/>
      <c r="IZX55" s="472"/>
      <c r="IZY55" s="472"/>
      <c r="IZZ55" s="472"/>
      <c r="JAA55" s="472"/>
      <c r="JAB55" s="472"/>
      <c r="JAC55" s="472"/>
      <c r="JAD55" s="472"/>
      <c r="JAE55" s="472"/>
      <c r="JAF55" s="472"/>
      <c r="JAG55" s="472"/>
      <c r="JAH55" s="472"/>
      <c r="JAI55" s="472"/>
      <c r="JAJ55" s="472"/>
      <c r="JAK55" s="472"/>
      <c r="JAL55" s="472"/>
      <c r="JAM55" s="472"/>
      <c r="JAN55" s="472"/>
      <c r="JAO55" s="472"/>
      <c r="JAP55" s="472"/>
      <c r="JAQ55" s="472"/>
      <c r="JAR55" s="472"/>
      <c r="JAS55" s="472"/>
      <c r="JAT55" s="472"/>
      <c r="JAU55" s="472"/>
      <c r="JAV55" s="472"/>
      <c r="JAW55" s="472"/>
      <c r="JAX55" s="472"/>
      <c r="JAY55" s="472"/>
      <c r="JAZ55" s="472"/>
      <c r="JBA55" s="472"/>
      <c r="JBB55" s="472"/>
      <c r="JBC55" s="472"/>
      <c r="JBD55" s="472"/>
      <c r="JBE55" s="472"/>
      <c r="JBF55" s="472"/>
      <c r="JBG55" s="472"/>
      <c r="JBH55" s="472"/>
      <c r="JBI55" s="472"/>
      <c r="JBJ55" s="472"/>
      <c r="JBK55" s="472"/>
      <c r="JBL55" s="472"/>
      <c r="JBM55" s="472"/>
      <c r="JBN55" s="472"/>
      <c r="JBO55" s="472"/>
      <c r="JBP55" s="472"/>
      <c r="JBQ55" s="472"/>
      <c r="JBR55" s="472"/>
      <c r="JBS55" s="472"/>
      <c r="JBT55" s="472"/>
      <c r="JBU55" s="472"/>
      <c r="JBV55" s="472"/>
      <c r="JBW55" s="472"/>
      <c r="JBX55" s="472"/>
      <c r="JBY55" s="472"/>
      <c r="JBZ55" s="472"/>
      <c r="JCA55" s="472"/>
      <c r="JCB55" s="472"/>
      <c r="JCC55" s="472"/>
      <c r="JCD55" s="472"/>
      <c r="JCE55" s="472"/>
      <c r="JCF55" s="472"/>
      <c r="JCG55" s="472"/>
      <c r="JCH55" s="472"/>
      <c r="JCI55" s="472"/>
      <c r="JCJ55" s="472"/>
      <c r="JCK55" s="472"/>
      <c r="JCL55" s="472"/>
      <c r="JCM55" s="472"/>
      <c r="JCN55" s="472"/>
      <c r="JCO55" s="472"/>
      <c r="JCP55" s="472"/>
      <c r="JCQ55" s="472"/>
      <c r="JCR55" s="472"/>
      <c r="JCS55" s="472"/>
      <c r="JCT55" s="472"/>
      <c r="JCU55" s="472"/>
      <c r="JCV55" s="472"/>
      <c r="JCW55" s="472"/>
      <c r="JCX55" s="472"/>
      <c r="JCY55" s="472"/>
      <c r="JCZ55" s="472"/>
      <c r="JDA55" s="472"/>
      <c r="JDB55" s="472"/>
      <c r="JDC55" s="472"/>
      <c r="JDD55" s="472"/>
      <c r="JDE55" s="472"/>
      <c r="JDF55" s="472"/>
      <c r="JDG55" s="472"/>
      <c r="JDH55" s="472"/>
      <c r="JDI55" s="472"/>
      <c r="JDJ55" s="472"/>
      <c r="JDK55" s="472"/>
      <c r="JDL55" s="472"/>
      <c r="JDM55" s="472"/>
      <c r="JDN55" s="472"/>
      <c r="JDO55" s="472"/>
      <c r="JDP55" s="472"/>
      <c r="JDQ55" s="472"/>
      <c r="JDR55" s="472"/>
      <c r="JDS55" s="472"/>
      <c r="JDT55" s="472"/>
      <c r="JDU55" s="472"/>
      <c r="JDV55" s="472"/>
      <c r="JDW55" s="472"/>
      <c r="JDX55" s="472"/>
      <c r="JDY55" s="472"/>
      <c r="JDZ55" s="472"/>
      <c r="JEA55" s="472"/>
      <c r="JEB55" s="472"/>
      <c r="JEC55" s="472"/>
      <c r="JED55" s="472"/>
      <c r="JEE55" s="472"/>
      <c r="JEF55" s="472"/>
      <c r="JEG55" s="472"/>
      <c r="JEH55" s="472"/>
      <c r="JEI55" s="472"/>
      <c r="JEJ55" s="472"/>
      <c r="JEK55" s="472"/>
      <c r="JEL55" s="472"/>
      <c r="JEM55" s="472"/>
      <c r="JEN55" s="472"/>
      <c r="JEO55" s="472"/>
      <c r="JEP55" s="472"/>
      <c r="JEQ55" s="472"/>
      <c r="JER55" s="472"/>
      <c r="JES55" s="472"/>
      <c r="JET55" s="472"/>
      <c r="JEU55" s="472"/>
      <c r="JEV55" s="472"/>
      <c r="JEW55" s="472"/>
      <c r="JEX55" s="472"/>
      <c r="JEY55" s="472"/>
      <c r="JEZ55" s="472"/>
      <c r="JFA55" s="472"/>
      <c r="JFB55" s="472"/>
      <c r="JFC55" s="472"/>
      <c r="JFD55" s="472"/>
      <c r="JFE55" s="472"/>
      <c r="JFF55" s="472"/>
      <c r="JFG55" s="472"/>
      <c r="JFH55" s="472"/>
      <c r="JFI55" s="472"/>
      <c r="JFJ55" s="472"/>
      <c r="JFK55" s="472"/>
      <c r="JFL55" s="472"/>
      <c r="JFM55" s="472"/>
      <c r="JFN55" s="472"/>
      <c r="JFO55" s="472"/>
      <c r="JFP55" s="472"/>
      <c r="JFQ55" s="472"/>
      <c r="JFR55" s="472"/>
      <c r="JFS55" s="472"/>
      <c r="JFT55" s="472"/>
      <c r="JFU55" s="472"/>
      <c r="JFV55" s="472"/>
      <c r="JFW55" s="472"/>
      <c r="JFX55" s="472"/>
      <c r="JFY55" s="472"/>
      <c r="JFZ55" s="472"/>
      <c r="JGA55" s="472"/>
      <c r="JGB55" s="472"/>
      <c r="JGC55" s="472"/>
      <c r="JGD55" s="472"/>
      <c r="JGE55" s="472"/>
      <c r="JGF55" s="472"/>
      <c r="JGG55" s="472"/>
      <c r="JGH55" s="472"/>
      <c r="JGI55" s="472"/>
      <c r="JGJ55" s="472"/>
      <c r="JGK55" s="472"/>
      <c r="JGL55" s="472"/>
      <c r="JGM55" s="472"/>
      <c r="JGN55" s="472"/>
      <c r="JGO55" s="472"/>
      <c r="JGP55" s="472"/>
      <c r="JGQ55" s="472"/>
      <c r="JGR55" s="472"/>
      <c r="JGS55" s="472"/>
      <c r="JGT55" s="472"/>
      <c r="JGU55" s="472"/>
      <c r="JGV55" s="472"/>
      <c r="JGW55" s="472"/>
      <c r="JGX55" s="472"/>
      <c r="JGY55" s="472"/>
      <c r="JGZ55" s="472"/>
      <c r="JHA55" s="472"/>
      <c r="JHB55" s="472"/>
      <c r="JHC55" s="472"/>
      <c r="JHD55" s="472"/>
      <c r="JHE55" s="472"/>
      <c r="JHF55" s="472"/>
      <c r="JHG55" s="472"/>
      <c r="JHH55" s="472"/>
      <c r="JHI55" s="472"/>
      <c r="JHJ55" s="472"/>
      <c r="JHK55" s="472"/>
      <c r="JHL55" s="472"/>
      <c r="JHM55" s="472"/>
      <c r="JHN55" s="472"/>
      <c r="JHO55" s="472"/>
      <c r="JHP55" s="472"/>
      <c r="JHQ55" s="472"/>
      <c r="JHR55" s="472"/>
      <c r="JHS55" s="472"/>
      <c r="JHT55" s="472"/>
      <c r="JHU55" s="472"/>
      <c r="JHV55" s="472"/>
      <c r="JHW55" s="472"/>
      <c r="JHX55" s="472"/>
      <c r="JHY55" s="472"/>
      <c r="JHZ55" s="472"/>
      <c r="JIA55" s="472"/>
      <c r="JIB55" s="472"/>
      <c r="JIC55" s="472"/>
      <c r="JID55" s="472"/>
      <c r="JIE55" s="472"/>
      <c r="JIF55" s="472"/>
      <c r="JIG55" s="472"/>
      <c r="JIH55" s="472"/>
      <c r="JII55" s="472"/>
      <c r="JIJ55" s="472"/>
      <c r="JIK55" s="472"/>
      <c r="JIL55" s="472"/>
      <c r="JIM55" s="472"/>
      <c r="JIN55" s="472"/>
      <c r="JIO55" s="472"/>
      <c r="JIP55" s="472"/>
      <c r="JIQ55" s="472"/>
      <c r="JIR55" s="472"/>
      <c r="JIS55" s="472"/>
      <c r="JIT55" s="472"/>
      <c r="JIU55" s="472"/>
      <c r="JIV55" s="472"/>
      <c r="JIW55" s="472"/>
      <c r="JIX55" s="472"/>
      <c r="JIY55" s="472"/>
      <c r="JIZ55" s="472"/>
      <c r="JJA55" s="472"/>
      <c r="JJB55" s="472"/>
      <c r="JJC55" s="472"/>
      <c r="JJD55" s="472"/>
      <c r="JJE55" s="472"/>
      <c r="JJF55" s="472"/>
      <c r="JJG55" s="472"/>
      <c r="JJH55" s="472"/>
      <c r="JJI55" s="472"/>
      <c r="JJJ55" s="472"/>
      <c r="JJK55" s="472"/>
      <c r="JJL55" s="472"/>
      <c r="JJM55" s="472"/>
      <c r="JJN55" s="472"/>
      <c r="JJO55" s="472"/>
      <c r="JJP55" s="472"/>
      <c r="JJQ55" s="472"/>
      <c r="JJR55" s="472"/>
      <c r="JJS55" s="472"/>
      <c r="JJT55" s="472"/>
      <c r="JJU55" s="472"/>
      <c r="JJV55" s="472"/>
      <c r="JJW55" s="472"/>
      <c r="JJX55" s="472"/>
      <c r="JJY55" s="472"/>
      <c r="JJZ55" s="472"/>
      <c r="JKA55" s="472"/>
      <c r="JKB55" s="472"/>
      <c r="JKC55" s="472"/>
      <c r="JKD55" s="472"/>
      <c r="JKE55" s="472"/>
      <c r="JKF55" s="472"/>
      <c r="JKG55" s="472"/>
      <c r="JKH55" s="472"/>
      <c r="JKI55" s="472"/>
      <c r="JKJ55" s="472"/>
      <c r="JKK55" s="472"/>
      <c r="JKL55" s="472"/>
      <c r="JKM55" s="472"/>
      <c r="JKN55" s="472"/>
      <c r="JKO55" s="472"/>
      <c r="JKP55" s="472"/>
      <c r="JKQ55" s="472"/>
      <c r="JKR55" s="472"/>
      <c r="JKS55" s="472"/>
      <c r="JKT55" s="472"/>
      <c r="JKU55" s="472"/>
      <c r="JKV55" s="472"/>
      <c r="JKW55" s="472"/>
      <c r="JKX55" s="472"/>
      <c r="JKY55" s="472"/>
      <c r="JKZ55" s="472"/>
      <c r="JLA55" s="472"/>
      <c r="JLB55" s="472"/>
      <c r="JLC55" s="472"/>
      <c r="JLD55" s="472"/>
      <c r="JLE55" s="472"/>
      <c r="JLF55" s="472"/>
      <c r="JLG55" s="472"/>
      <c r="JLH55" s="472"/>
      <c r="JLI55" s="472"/>
      <c r="JLJ55" s="472"/>
      <c r="JLK55" s="472"/>
      <c r="JLL55" s="472"/>
      <c r="JLM55" s="472"/>
      <c r="JLN55" s="472"/>
      <c r="JLO55" s="472"/>
      <c r="JLP55" s="472"/>
      <c r="JLQ55" s="472"/>
      <c r="JLR55" s="472"/>
      <c r="JLS55" s="472"/>
      <c r="JLT55" s="472"/>
      <c r="JLU55" s="472"/>
      <c r="JLV55" s="472"/>
      <c r="JLW55" s="472"/>
      <c r="JLX55" s="472"/>
      <c r="JLY55" s="472"/>
      <c r="JLZ55" s="472"/>
      <c r="JMA55" s="472"/>
      <c r="JMB55" s="472"/>
      <c r="JMC55" s="472"/>
      <c r="JMD55" s="472"/>
      <c r="JME55" s="472"/>
      <c r="JMF55" s="472"/>
      <c r="JMG55" s="472"/>
      <c r="JMH55" s="472"/>
      <c r="JMI55" s="472"/>
      <c r="JMJ55" s="472"/>
      <c r="JMK55" s="472"/>
      <c r="JML55" s="472"/>
      <c r="JMM55" s="472"/>
      <c r="JMN55" s="472"/>
      <c r="JMO55" s="472"/>
      <c r="JMP55" s="472"/>
      <c r="JMQ55" s="472"/>
      <c r="JMR55" s="472"/>
      <c r="JMS55" s="472"/>
      <c r="JMT55" s="472"/>
      <c r="JMU55" s="472"/>
      <c r="JMV55" s="472"/>
      <c r="JMW55" s="472"/>
      <c r="JMX55" s="472"/>
      <c r="JMY55" s="472"/>
      <c r="JMZ55" s="472"/>
      <c r="JNA55" s="472"/>
      <c r="JNB55" s="472"/>
      <c r="JNC55" s="472"/>
      <c r="JND55" s="472"/>
      <c r="JNE55" s="472"/>
      <c r="JNF55" s="472"/>
      <c r="JNG55" s="472"/>
      <c r="JNH55" s="472"/>
      <c r="JNI55" s="472"/>
      <c r="JNJ55" s="472"/>
      <c r="JNK55" s="472"/>
      <c r="JNL55" s="472"/>
      <c r="JNM55" s="472"/>
      <c r="JNN55" s="472"/>
      <c r="JNO55" s="472"/>
      <c r="JNP55" s="472"/>
      <c r="JNQ55" s="472"/>
      <c r="JNR55" s="472"/>
      <c r="JNS55" s="472"/>
      <c r="JNT55" s="472"/>
      <c r="JNU55" s="472"/>
      <c r="JNV55" s="472"/>
      <c r="JNW55" s="472"/>
      <c r="JNX55" s="472"/>
      <c r="JNY55" s="472"/>
      <c r="JNZ55" s="472"/>
      <c r="JOA55" s="472"/>
      <c r="JOB55" s="472"/>
      <c r="JOC55" s="472"/>
      <c r="JOD55" s="472"/>
      <c r="JOE55" s="472"/>
      <c r="JOF55" s="472"/>
      <c r="JOG55" s="472"/>
      <c r="JOH55" s="472"/>
      <c r="JOI55" s="472"/>
      <c r="JOJ55" s="472"/>
      <c r="JOK55" s="472"/>
      <c r="JOL55" s="472"/>
      <c r="JOM55" s="472"/>
      <c r="JON55" s="472"/>
      <c r="JOO55" s="472"/>
      <c r="JOP55" s="472"/>
      <c r="JOQ55" s="472"/>
      <c r="JOR55" s="472"/>
      <c r="JOS55" s="472"/>
      <c r="JOT55" s="472"/>
      <c r="JOU55" s="472"/>
      <c r="JOV55" s="472"/>
      <c r="JOW55" s="472"/>
      <c r="JOX55" s="472"/>
      <c r="JOY55" s="472"/>
      <c r="JOZ55" s="472"/>
      <c r="JPA55" s="472"/>
      <c r="JPB55" s="472"/>
      <c r="JPC55" s="472"/>
      <c r="JPD55" s="472"/>
      <c r="JPE55" s="472"/>
      <c r="JPF55" s="472"/>
      <c r="JPG55" s="472"/>
      <c r="JPH55" s="472"/>
      <c r="JPI55" s="472"/>
      <c r="JPJ55" s="472"/>
      <c r="JPK55" s="472"/>
      <c r="JPL55" s="472"/>
      <c r="JPM55" s="472"/>
      <c r="JPN55" s="472"/>
      <c r="JPO55" s="472"/>
      <c r="JPP55" s="472"/>
      <c r="JPQ55" s="472"/>
      <c r="JPR55" s="472"/>
      <c r="JPS55" s="472"/>
      <c r="JPT55" s="472"/>
      <c r="JPU55" s="472"/>
      <c r="JPV55" s="472"/>
      <c r="JPW55" s="472"/>
      <c r="JPX55" s="472"/>
      <c r="JPY55" s="472"/>
      <c r="JPZ55" s="472"/>
      <c r="JQA55" s="472"/>
      <c r="JQB55" s="472"/>
      <c r="JQC55" s="472"/>
      <c r="JQD55" s="472"/>
      <c r="JQE55" s="472"/>
      <c r="JQF55" s="472"/>
      <c r="JQG55" s="472"/>
      <c r="JQH55" s="472"/>
      <c r="JQI55" s="472"/>
      <c r="JQJ55" s="472"/>
      <c r="JQK55" s="472"/>
      <c r="JQL55" s="472"/>
      <c r="JQM55" s="472"/>
      <c r="JQN55" s="472"/>
      <c r="JQO55" s="472"/>
      <c r="JQP55" s="472"/>
      <c r="JQQ55" s="472"/>
      <c r="JQR55" s="472"/>
      <c r="JQS55" s="472"/>
      <c r="JQT55" s="472"/>
      <c r="JQU55" s="472"/>
      <c r="JQV55" s="472"/>
      <c r="JQW55" s="472"/>
      <c r="JQX55" s="472"/>
      <c r="JQY55" s="472"/>
      <c r="JQZ55" s="472"/>
      <c r="JRA55" s="472"/>
      <c r="JRB55" s="472"/>
      <c r="JRC55" s="472"/>
      <c r="JRD55" s="472"/>
      <c r="JRE55" s="472"/>
      <c r="JRF55" s="472"/>
      <c r="JRG55" s="472"/>
      <c r="JRH55" s="472"/>
      <c r="JRI55" s="472"/>
      <c r="JRJ55" s="472"/>
      <c r="JRK55" s="472"/>
      <c r="JRL55" s="472"/>
      <c r="JRM55" s="472"/>
      <c r="JRN55" s="472"/>
      <c r="JRO55" s="472"/>
      <c r="JRP55" s="472"/>
      <c r="JRQ55" s="472"/>
      <c r="JRR55" s="472"/>
      <c r="JRS55" s="472"/>
      <c r="JRT55" s="472"/>
      <c r="JRU55" s="472"/>
      <c r="JRV55" s="472"/>
      <c r="JRW55" s="472"/>
      <c r="JRX55" s="472"/>
      <c r="JRY55" s="472"/>
      <c r="JRZ55" s="472"/>
      <c r="JSA55" s="472"/>
      <c r="JSB55" s="472"/>
      <c r="JSC55" s="472"/>
      <c r="JSD55" s="472"/>
      <c r="JSE55" s="472"/>
      <c r="JSF55" s="472"/>
      <c r="JSG55" s="472"/>
      <c r="JSH55" s="472"/>
      <c r="JSI55" s="472"/>
      <c r="JSJ55" s="472"/>
      <c r="JSK55" s="472"/>
      <c r="JSL55" s="472"/>
      <c r="JSM55" s="472"/>
      <c r="JSN55" s="472"/>
      <c r="JSO55" s="472"/>
      <c r="JSP55" s="472"/>
      <c r="JSQ55" s="472"/>
      <c r="JSR55" s="472"/>
      <c r="JSS55" s="472"/>
      <c r="JST55" s="472"/>
      <c r="JSU55" s="472"/>
      <c r="JSV55" s="472"/>
      <c r="JSW55" s="472"/>
      <c r="JSX55" s="472"/>
      <c r="JSY55" s="472"/>
      <c r="JSZ55" s="472"/>
      <c r="JTA55" s="472"/>
      <c r="JTB55" s="472"/>
      <c r="JTC55" s="472"/>
      <c r="JTD55" s="472"/>
      <c r="JTE55" s="472"/>
      <c r="JTF55" s="472"/>
      <c r="JTG55" s="472"/>
      <c r="JTH55" s="472"/>
      <c r="JTI55" s="472"/>
      <c r="JTJ55" s="472"/>
      <c r="JTK55" s="472"/>
      <c r="JTL55" s="472"/>
      <c r="JTM55" s="472"/>
      <c r="JTN55" s="472"/>
      <c r="JTO55" s="472"/>
      <c r="JTP55" s="472"/>
      <c r="JTQ55" s="472"/>
      <c r="JTR55" s="472"/>
      <c r="JTS55" s="472"/>
      <c r="JTT55" s="472"/>
      <c r="JTU55" s="472"/>
      <c r="JTV55" s="472"/>
      <c r="JTW55" s="472"/>
      <c r="JTX55" s="472"/>
      <c r="JTY55" s="472"/>
      <c r="JTZ55" s="472"/>
      <c r="JUA55" s="472"/>
      <c r="JUB55" s="472"/>
      <c r="JUC55" s="472"/>
      <c r="JUD55" s="472"/>
      <c r="JUE55" s="472"/>
      <c r="JUF55" s="472"/>
      <c r="JUG55" s="472"/>
      <c r="JUH55" s="472"/>
      <c r="JUI55" s="472"/>
      <c r="JUJ55" s="472"/>
      <c r="JUK55" s="472"/>
      <c r="JUL55" s="472"/>
      <c r="JUM55" s="472"/>
      <c r="JUN55" s="472"/>
      <c r="JUO55" s="472"/>
      <c r="JUP55" s="472"/>
      <c r="JUQ55" s="472"/>
      <c r="JUR55" s="472"/>
      <c r="JUS55" s="472"/>
      <c r="JUT55" s="472"/>
      <c r="JUU55" s="472"/>
      <c r="JUV55" s="472"/>
      <c r="JUW55" s="472"/>
      <c r="JUX55" s="472"/>
      <c r="JUY55" s="472"/>
      <c r="JUZ55" s="472"/>
      <c r="JVA55" s="472"/>
      <c r="JVB55" s="472"/>
      <c r="JVC55" s="472"/>
      <c r="JVD55" s="472"/>
      <c r="JVE55" s="472"/>
      <c r="JVF55" s="472"/>
      <c r="JVG55" s="472"/>
      <c r="JVH55" s="472"/>
      <c r="JVI55" s="472"/>
      <c r="JVJ55" s="472"/>
      <c r="JVK55" s="472"/>
      <c r="JVL55" s="472"/>
      <c r="JVM55" s="472"/>
      <c r="JVN55" s="472"/>
      <c r="JVO55" s="472"/>
      <c r="JVP55" s="472"/>
      <c r="JVQ55" s="472"/>
      <c r="JVR55" s="472"/>
      <c r="JVS55" s="472"/>
      <c r="JVT55" s="472"/>
      <c r="JVU55" s="472"/>
      <c r="JVV55" s="472"/>
      <c r="JVW55" s="472"/>
      <c r="JVX55" s="472"/>
      <c r="JVY55" s="472"/>
      <c r="JVZ55" s="472"/>
      <c r="JWA55" s="472"/>
      <c r="JWB55" s="472"/>
      <c r="JWC55" s="472"/>
      <c r="JWD55" s="472"/>
      <c r="JWE55" s="472"/>
      <c r="JWF55" s="472"/>
      <c r="JWG55" s="472"/>
      <c r="JWH55" s="472"/>
      <c r="JWI55" s="472"/>
      <c r="JWJ55" s="472"/>
      <c r="JWK55" s="472"/>
      <c r="JWL55" s="472"/>
      <c r="JWM55" s="472"/>
      <c r="JWN55" s="472"/>
      <c r="JWO55" s="472"/>
      <c r="JWP55" s="472"/>
      <c r="JWQ55" s="472"/>
      <c r="JWR55" s="472"/>
      <c r="JWS55" s="472"/>
      <c r="JWT55" s="472"/>
      <c r="JWU55" s="472"/>
      <c r="JWV55" s="472"/>
      <c r="JWW55" s="472"/>
      <c r="JWX55" s="472"/>
      <c r="JWY55" s="472"/>
      <c r="JWZ55" s="472"/>
      <c r="JXA55" s="472"/>
      <c r="JXB55" s="472"/>
      <c r="JXC55" s="472"/>
      <c r="JXD55" s="472"/>
      <c r="JXE55" s="472"/>
      <c r="JXF55" s="472"/>
      <c r="JXG55" s="472"/>
      <c r="JXH55" s="472"/>
      <c r="JXI55" s="472"/>
      <c r="JXJ55" s="472"/>
      <c r="JXK55" s="472"/>
      <c r="JXL55" s="472"/>
      <c r="JXM55" s="472"/>
      <c r="JXN55" s="472"/>
      <c r="JXO55" s="472"/>
      <c r="JXP55" s="472"/>
      <c r="JXQ55" s="472"/>
      <c r="JXR55" s="472"/>
      <c r="JXS55" s="472"/>
      <c r="JXT55" s="472"/>
      <c r="JXU55" s="472"/>
      <c r="JXV55" s="472"/>
      <c r="JXW55" s="472"/>
      <c r="JXX55" s="472"/>
      <c r="JXY55" s="472"/>
      <c r="JXZ55" s="472"/>
      <c r="JYA55" s="472"/>
      <c r="JYB55" s="472"/>
      <c r="JYC55" s="472"/>
      <c r="JYD55" s="472"/>
      <c r="JYE55" s="472"/>
      <c r="JYF55" s="472"/>
      <c r="JYG55" s="472"/>
      <c r="JYH55" s="472"/>
      <c r="JYI55" s="472"/>
      <c r="JYJ55" s="472"/>
      <c r="JYK55" s="472"/>
      <c r="JYL55" s="472"/>
      <c r="JYM55" s="472"/>
      <c r="JYN55" s="472"/>
      <c r="JYO55" s="472"/>
      <c r="JYP55" s="472"/>
      <c r="JYQ55" s="472"/>
      <c r="JYR55" s="472"/>
      <c r="JYS55" s="472"/>
      <c r="JYT55" s="472"/>
      <c r="JYU55" s="472"/>
      <c r="JYV55" s="472"/>
      <c r="JYW55" s="472"/>
      <c r="JYX55" s="472"/>
      <c r="JYY55" s="472"/>
      <c r="JYZ55" s="472"/>
      <c r="JZA55" s="472"/>
      <c r="JZB55" s="472"/>
      <c r="JZC55" s="472"/>
      <c r="JZD55" s="472"/>
      <c r="JZE55" s="472"/>
      <c r="JZF55" s="472"/>
      <c r="JZG55" s="472"/>
      <c r="JZH55" s="472"/>
      <c r="JZI55" s="472"/>
      <c r="JZJ55" s="472"/>
      <c r="JZK55" s="472"/>
      <c r="JZL55" s="472"/>
      <c r="JZM55" s="472"/>
      <c r="JZN55" s="472"/>
      <c r="JZO55" s="472"/>
      <c r="JZP55" s="472"/>
      <c r="JZQ55" s="472"/>
      <c r="JZR55" s="472"/>
      <c r="JZS55" s="472"/>
      <c r="JZT55" s="472"/>
      <c r="JZU55" s="472"/>
      <c r="JZV55" s="472"/>
      <c r="JZW55" s="472"/>
      <c r="JZX55" s="472"/>
      <c r="JZY55" s="472"/>
      <c r="JZZ55" s="472"/>
      <c r="KAA55" s="472"/>
      <c r="KAB55" s="472"/>
      <c r="KAC55" s="472"/>
      <c r="KAD55" s="472"/>
      <c r="KAE55" s="472"/>
      <c r="KAF55" s="472"/>
      <c r="KAG55" s="472"/>
      <c r="KAH55" s="472"/>
      <c r="KAI55" s="472"/>
      <c r="KAJ55" s="472"/>
      <c r="KAK55" s="472"/>
      <c r="KAL55" s="472"/>
      <c r="KAM55" s="472"/>
      <c r="KAN55" s="472"/>
      <c r="KAO55" s="472"/>
      <c r="KAP55" s="472"/>
      <c r="KAQ55" s="472"/>
      <c r="KAR55" s="472"/>
      <c r="KAS55" s="472"/>
      <c r="KAT55" s="472"/>
      <c r="KAU55" s="472"/>
      <c r="KAV55" s="472"/>
      <c r="KAW55" s="472"/>
      <c r="KAX55" s="472"/>
      <c r="KAY55" s="472"/>
      <c r="KAZ55" s="472"/>
      <c r="KBA55" s="472"/>
      <c r="KBB55" s="472"/>
      <c r="KBC55" s="472"/>
      <c r="KBD55" s="472"/>
      <c r="KBE55" s="472"/>
      <c r="KBF55" s="472"/>
      <c r="KBG55" s="472"/>
      <c r="KBH55" s="472"/>
      <c r="KBI55" s="472"/>
      <c r="KBJ55" s="472"/>
      <c r="KBK55" s="472"/>
      <c r="KBL55" s="472"/>
      <c r="KBM55" s="472"/>
      <c r="KBN55" s="472"/>
      <c r="KBO55" s="472"/>
      <c r="KBP55" s="472"/>
      <c r="KBQ55" s="472"/>
      <c r="KBR55" s="472"/>
      <c r="KBS55" s="472"/>
      <c r="KBT55" s="472"/>
      <c r="KBU55" s="472"/>
      <c r="KBV55" s="472"/>
      <c r="KBW55" s="472"/>
      <c r="KBX55" s="472"/>
      <c r="KBY55" s="472"/>
      <c r="KBZ55" s="472"/>
      <c r="KCA55" s="472"/>
      <c r="KCB55" s="472"/>
      <c r="KCC55" s="472"/>
      <c r="KCD55" s="472"/>
      <c r="KCE55" s="472"/>
      <c r="KCF55" s="472"/>
      <c r="KCG55" s="472"/>
      <c r="KCH55" s="472"/>
      <c r="KCI55" s="472"/>
      <c r="KCJ55" s="472"/>
      <c r="KCK55" s="472"/>
      <c r="KCL55" s="472"/>
      <c r="KCM55" s="472"/>
      <c r="KCN55" s="472"/>
      <c r="KCO55" s="472"/>
      <c r="KCP55" s="472"/>
      <c r="KCQ55" s="472"/>
      <c r="KCR55" s="472"/>
      <c r="KCS55" s="472"/>
      <c r="KCT55" s="472"/>
      <c r="KCU55" s="472"/>
      <c r="KCV55" s="472"/>
      <c r="KCW55" s="472"/>
      <c r="KCX55" s="472"/>
      <c r="KCY55" s="472"/>
      <c r="KCZ55" s="472"/>
      <c r="KDA55" s="472"/>
      <c r="KDB55" s="472"/>
      <c r="KDC55" s="472"/>
      <c r="KDD55" s="472"/>
      <c r="KDE55" s="472"/>
      <c r="KDF55" s="472"/>
      <c r="KDG55" s="472"/>
      <c r="KDH55" s="472"/>
      <c r="KDI55" s="472"/>
      <c r="KDJ55" s="472"/>
      <c r="KDK55" s="472"/>
      <c r="KDL55" s="472"/>
      <c r="KDM55" s="472"/>
      <c r="KDN55" s="472"/>
      <c r="KDO55" s="472"/>
      <c r="KDP55" s="472"/>
      <c r="KDQ55" s="472"/>
      <c r="KDR55" s="472"/>
      <c r="KDS55" s="472"/>
      <c r="KDT55" s="472"/>
      <c r="KDU55" s="472"/>
      <c r="KDV55" s="472"/>
      <c r="KDW55" s="472"/>
      <c r="KDX55" s="472"/>
      <c r="KDY55" s="472"/>
      <c r="KDZ55" s="472"/>
      <c r="KEA55" s="472"/>
      <c r="KEB55" s="472"/>
      <c r="KEC55" s="472"/>
      <c r="KED55" s="472"/>
      <c r="KEE55" s="472"/>
      <c r="KEF55" s="472"/>
      <c r="KEG55" s="472"/>
      <c r="KEH55" s="472"/>
      <c r="KEI55" s="472"/>
      <c r="KEJ55" s="472"/>
      <c r="KEK55" s="472"/>
      <c r="KEL55" s="472"/>
      <c r="KEM55" s="472"/>
      <c r="KEN55" s="472"/>
      <c r="KEO55" s="472"/>
      <c r="KEP55" s="472"/>
      <c r="KEQ55" s="472"/>
      <c r="KER55" s="472"/>
      <c r="KES55" s="472"/>
      <c r="KET55" s="472"/>
      <c r="KEU55" s="472"/>
      <c r="KEV55" s="472"/>
      <c r="KEW55" s="472"/>
      <c r="KEX55" s="472"/>
      <c r="KEY55" s="472"/>
      <c r="KEZ55" s="472"/>
      <c r="KFA55" s="472"/>
      <c r="KFB55" s="472"/>
      <c r="KFC55" s="472"/>
      <c r="KFD55" s="472"/>
      <c r="KFE55" s="472"/>
      <c r="KFF55" s="472"/>
      <c r="KFG55" s="472"/>
      <c r="KFH55" s="472"/>
      <c r="KFI55" s="472"/>
      <c r="KFJ55" s="472"/>
      <c r="KFK55" s="472"/>
      <c r="KFL55" s="472"/>
      <c r="KFM55" s="472"/>
      <c r="KFN55" s="472"/>
      <c r="KFO55" s="472"/>
      <c r="KFP55" s="472"/>
      <c r="KFQ55" s="472"/>
      <c r="KFR55" s="472"/>
      <c r="KFS55" s="472"/>
      <c r="KFT55" s="472"/>
      <c r="KFU55" s="472"/>
      <c r="KFV55" s="472"/>
      <c r="KFW55" s="472"/>
      <c r="KFX55" s="472"/>
      <c r="KFY55" s="472"/>
      <c r="KFZ55" s="472"/>
      <c r="KGA55" s="472"/>
      <c r="KGB55" s="472"/>
      <c r="KGC55" s="472"/>
      <c r="KGD55" s="472"/>
      <c r="KGE55" s="472"/>
      <c r="KGF55" s="472"/>
      <c r="KGG55" s="472"/>
      <c r="KGH55" s="472"/>
      <c r="KGI55" s="472"/>
      <c r="KGJ55" s="472"/>
      <c r="KGK55" s="472"/>
      <c r="KGL55" s="472"/>
      <c r="KGM55" s="472"/>
      <c r="KGN55" s="472"/>
      <c r="KGO55" s="472"/>
      <c r="KGP55" s="472"/>
      <c r="KGQ55" s="472"/>
      <c r="KGR55" s="472"/>
      <c r="KGS55" s="472"/>
      <c r="KGT55" s="472"/>
      <c r="KGU55" s="472"/>
      <c r="KGV55" s="472"/>
      <c r="KGW55" s="472"/>
      <c r="KGX55" s="472"/>
      <c r="KGY55" s="472"/>
      <c r="KGZ55" s="472"/>
      <c r="KHA55" s="472"/>
      <c r="KHB55" s="472"/>
      <c r="KHC55" s="472"/>
      <c r="KHD55" s="472"/>
      <c r="KHE55" s="472"/>
      <c r="KHF55" s="472"/>
      <c r="KHG55" s="472"/>
      <c r="KHH55" s="472"/>
      <c r="KHI55" s="472"/>
      <c r="KHJ55" s="472"/>
      <c r="KHK55" s="472"/>
      <c r="KHL55" s="472"/>
      <c r="KHM55" s="472"/>
      <c r="KHN55" s="472"/>
      <c r="KHO55" s="472"/>
      <c r="KHP55" s="472"/>
      <c r="KHQ55" s="472"/>
      <c r="KHR55" s="472"/>
      <c r="KHS55" s="472"/>
      <c r="KHT55" s="472"/>
      <c r="KHU55" s="472"/>
      <c r="KHV55" s="472"/>
      <c r="KHW55" s="472"/>
      <c r="KHX55" s="472"/>
      <c r="KHY55" s="472"/>
      <c r="KHZ55" s="472"/>
      <c r="KIA55" s="472"/>
      <c r="KIB55" s="472"/>
      <c r="KIC55" s="472"/>
      <c r="KID55" s="472"/>
      <c r="KIE55" s="472"/>
      <c r="KIF55" s="472"/>
      <c r="KIG55" s="472"/>
      <c r="KIH55" s="472"/>
      <c r="KII55" s="472"/>
      <c r="KIJ55" s="472"/>
      <c r="KIK55" s="472"/>
      <c r="KIL55" s="472"/>
      <c r="KIM55" s="472"/>
      <c r="KIN55" s="472"/>
      <c r="KIO55" s="472"/>
      <c r="KIP55" s="472"/>
      <c r="KIQ55" s="472"/>
      <c r="KIR55" s="472"/>
      <c r="KIS55" s="472"/>
      <c r="KIT55" s="472"/>
      <c r="KIU55" s="472"/>
      <c r="KIV55" s="472"/>
      <c r="KIW55" s="472"/>
      <c r="KIX55" s="472"/>
      <c r="KIY55" s="472"/>
      <c r="KIZ55" s="472"/>
      <c r="KJA55" s="472"/>
      <c r="KJB55" s="472"/>
      <c r="KJC55" s="472"/>
      <c r="KJD55" s="472"/>
      <c r="KJE55" s="472"/>
      <c r="KJF55" s="472"/>
      <c r="KJG55" s="472"/>
      <c r="KJH55" s="472"/>
      <c r="KJI55" s="472"/>
      <c r="KJJ55" s="472"/>
      <c r="KJK55" s="472"/>
      <c r="KJL55" s="472"/>
      <c r="KJM55" s="472"/>
      <c r="KJN55" s="472"/>
      <c r="KJO55" s="472"/>
      <c r="KJP55" s="472"/>
      <c r="KJQ55" s="472"/>
      <c r="KJR55" s="472"/>
      <c r="KJS55" s="472"/>
      <c r="KJT55" s="472"/>
      <c r="KJU55" s="472"/>
      <c r="KJV55" s="472"/>
      <c r="KJW55" s="472"/>
      <c r="KJX55" s="472"/>
      <c r="KJY55" s="472"/>
      <c r="KJZ55" s="472"/>
      <c r="KKA55" s="472"/>
      <c r="KKB55" s="472"/>
      <c r="KKC55" s="472"/>
      <c r="KKD55" s="472"/>
      <c r="KKE55" s="472"/>
      <c r="KKF55" s="472"/>
      <c r="KKG55" s="472"/>
      <c r="KKH55" s="472"/>
      <c r="KKI55" s="472"/>
      <c r="KKJ55" s="472"/>
      <c r="KKK55" s="472"/>
      <c r="KKL55" s="472"/>
      <c r="KKM55" s="472"/>
      <c r="KKN55" s="472"/>
      <c r="KKO55" s="472"/>
      <c r="KKP55" s="472"/>
      <c r="KKQ55" s="472"/>
      <c r="KKR55" s="472"/>
      <c r="KKS55" s="472"/>
      <c r="KKT55" s="472"/>
      <c r="KKU55" s="472"/>
      <c r="KKV55" s="472"/>
      <c r="KKW55" s="472"/>
      <c r="KKX55" s="472"/>
      <c r="KKY55" s="472"/>
      <c r="KKZ55" s="472"/>
      <c r="KLA55" s="472"/>
      <c r="KLB55" s="472"/>
      <c r="KLC55" s="472"/>
      <c r="KLD55" s="472"/>
      <c r="KLE55" s="472"/>
      <c r="KLF55" s="472"/>
      <c r="KLG55" s="472"/>
      <c r="KLH55" s="472"/>
      <c r="KLI55" s="472"/>
      <c r="KLJ55" s="472"/>
      <c r="KLK55" s="472"/>
      <c r="KLL55" s="472"/>
      <c r="KLM55" s="472"/>
      <c r="KLN55" s="472"/>
      <c r="KLO55" s="472"/>
      <c r="KLP55" s="472"/>
      <c r="KLQ55" s="472"/>
      <c r="KLR55" s="472"/>
      <c r="KLS55" s="472"/>
      <c r="KLT55" s="472"/>
      <c r="KLU55" s="472"/>
      <c r="KLV55" s="472"/>
      <c r="KLW55" s="472"/>
      <c r="KLX55" s="472"/>
      <c r="KLY55" s="472"/>
      <c r="KLZ55" s="472"/>
      <c r="KMA55" s="472"/>
      <c r="KMB55" s="472"/>
      <c r="KMC55" s="472"/>
      <c r="KMD55" s="472"/>
      <c r="KME55" s="472"/>
      <c r="KMF55" s="472"/>
      <c r="KMG55" s="472"/>
      <c r="KMH55" s="472"/>
      <c r="KMI55" s="472"/>
      <c r="KMJ55" s="472"/>
      <c r="KMK55" s="472"/>
      <c r="KML55" s="472"/>
      <c r="KMM55" s="472"/>
      <c r="KMN55" s="472"/>
      <c r="KMO55" s="472"/>
      <c r="KMP55" s="472"/>
      <c r="KMQ55" s="472"/>
      <c r="KMR55" s="472"/>
      <c r="KMS55" s="472"/>
      <c r="KMT55" s="472"/>
      <c r="KMU55" s="472"/>
      <c r="KMV55" s="472"/>
      <c r="KMW55" s="472"/>
      <c r="KMX55" s="472"/>
      <c r="KMY55" s="472"/>
      <c r="KMZ55" s="472"/>
      <c r="KNA55" s="472"/>
      <c r="KNB55" s="472"/>
      <c r="KNC55" s="472"/>
      <c r="KND55" s="472"/>
      <c r="KNE55" s="472"/>
      <c r="KNF55" s="472"/>
      <c r="KNG55" s="472"/>
      <c r="KNH55" s="472"/>
      <c r="KNI55" s="472"/>
      <c r="KNJ55" s="472"/>
      <c r="KNK55" s="472"/>
      <c r="KNL55" s="472"/>
      <c r="KNM55" s="472"/>
      <c r="KNN55" s="472"/>
      <c r="KNO55" s="472"/>
      <c r="KNP55" s="472"/>
      <c r="KNQ55" s="472"/>
      <c r="KNR55" s="472"/>
      <c r="KNS55" s="472"/>
      <c r="KNT55" s="472"/>
      <c r="KNU55" s="472"/>
      <c r="KNV55" s="472"/>
      <c r="KNW55" s="472"/>
      <c r="KNX55" s="472"/>
      <c r="KNY55" s="472"/>
      <c r="KNZ55" s="472"/>
      <c r="KOA55" s="472"/>
      <c r="KOB55" s="472"/>
      <c r="KOC55" s="472"/>
      <c r="KOD55" s="472"/>
      <c r="KOE55" s="472"/>
      <c r="KOF55" s="472"/>
      <c r="KOG55" s="472"/>
      <c r="KOH55" s="472"/>
      <c r="KOI55" s="472"/>
      <c r="KOJ55" s="472"/>
      <c r="KOK55" s="472"/>
      <c r="KOL55" s="472"/>
      <c r="KOM55" s="472"/>
      <c r="KON55" s="472"/>
      <c r="KOO55" s="472"/>
      <c r="KOP55" s="472"/>
      <c r="KOQ55" s="472"/>
      <c r="KOR55" s="472"/>
      <c r="KOS55" s="472"/>
      <c r="KOT55" s="472"/>
      <c r="KOU55" s="472"/>
      <c r="KOV55" s="472"/>
      <c r="KOW55" s="472"/>
      <c r="KOX55" s="472"/>
      <c r="KOY55" s="472"/>
      <c r="KOZ55" s="472"/>
      <c r="KPA55" s="472"/>
      <c r="KPB55" s="472"/>
      <c r="KPC55" s="472"/>
      <c r="KPD55" s="472"/>
      <c r="KPE55" s="472"/>
      <c r="KPF55" s="472"/>
      <c r="KPG55" s="472"/>
      <c r="KPH55" s="472"/>
      <c r="KPI55" s="472"/>
      <c r="KPJ55" s="472"/>
      <c r="KPK55" s="472"/>
      <c r="KPL55" s="472"/>
      <c r="KPM55" s="472"/>
      <c r="KPN55" s="472"/>
      <c r="KPO55" s="472"/>
      <c r="KPP55" s="472"/>
      <c r="KPQ55" s="472"/>
      <c r="KPR55" s="472"/>
      <c r="KPS55" s="472"/>
      <c r="KPT55" s="472"/>
      <c r="KPU55" s="472"/>
      <c r="KPV55" s="472"/>
      <c r="KPW55" s="472"/>
      <c r="KPX55" s="472"/>
      <c r="KPY55" s="472"/>
      <c r="KPZ55" s="472"/>
      <c r="KQA55" s="472"/>
      <c r="KQB55" s="472"/>
      <c r="KQC55" s="472"/>
      <c r="KQD55" s="472"/>
      <c r="KQE55" s="472"/>
      <c r="KQF55" s="472"/>
      <c r="KQG55" s="472"/>
      <c r="KQH55" s="472"/>
      <c r="KQI55" s="472"/>
      <c r="KQJ55" s="472"/>
      <c r="KQK55" s="472"/>
      <c r="KQL55" s="472"/>
      <c r="KQM55" s="472"/>
      <c r="KQN55" s="472"/>
      <c r="KQO55" s="472"/>
      <c r="KQP55" s="472"/>
      <c r="KQQ55" s="472"/>
      <c r="KQR55" s="472"/>
      <c r="KQS55" s="472"/>
      <c r="KQT55" s="472"/>
      <c r="KQU55" s="472"/>
      <c r="KQV55" s="472"/>
      <c r="KQW55" s="472"/>
      <c r="KQX55" s="472"/>
      <c r="KQY55" s="472"/>
      <c r="KQZ55" s="472"/>
      <c r="KRA55" s="472"/>
      <c r="KRB55" s="472"/>
      <c r="KRC55" s="472"/>
      <c r="KRD55" s="472"/>
      <c r="KRE55" s="472"/>
      <c r="KRF55" s="472"/>
      <c r="KRG55" s="472"/>
      <c r="KRH55" s="472"/>
      <c r="KRI55" s="472"/>
      <c r="KRJ55" s="472"/>
      <c r="KRK55" s="472"/>
      <c r="KRL55" s="472"/>
      <c r="KRM55" s="472"/>
      <c r="KRN55" s="472"/>
      <c r="KRO55" s="472"/>
      <c r="KRP55" s="472"/>
      <c r="KRQ55" s="472"/>
      <c r="KRR55" s="472"/>
      <c r="KRS55" s="472"/>
      <c r="KRT55" s="472"/>
      <c r="KRU55" s="472"/>
      <c r="KRV55" s="472"/>
      <c r="KRW55" s="472"/>
      <c r="KRX55" s="472"/>
      <c r="KRY55" s="472"/>
      <c r="KRZ55" s="472"/>
      <c r="KSA55" s="472"/>
      <c r="KSB55" s="472"/>
      <c r="KSC55" s="472"/>
      <c r="KSD55" s="472"/>
      <c r="KSE55" s="472"/>
      <c r="KSF55" s="472"/>
      <c r="KSG55" s="472"/>
      <c r="KSH55" s="472"/>
      <c r="KSI55" s="472"/>
      <c r="KSJ55" s="472"/>
      <c r="KSK55" s="472"/>
      <c r="KSL55" s="472"/>
      <c r="KSM55" s="472"/>
      <c r="KSN55" s="472"/>
      <c r="KSO55" s="472"/>
      <c r="KSP55" s="472"/>
      <c r="KSQ55" s="472"/>
      <c r="KSR55" s="472"/>
      <c r="KSS55" s="472"/>
      <c r="KST55" s="472"/>
      <c r="KSU55" s="472"/>
      <c r="KSV55" s="472"/>
      <c r="KSW55" s="472"/>
      <c r="KSX55" s="472"/>
      <c r="KSY55" s="472"/>
      <c r="KSZ55" s="472"/>
      <c r="KTA55" s="472"/>
      <c r="KTB55" s="472"/>
      <c r="KTC55" s="472"/>
      <c r="KTD55" s="472"/>
      <c r="KTE55" s="472"/>
      <c r="KTF55" s="472"/>
      <c r="KTG55" s="472"/>
      <c r="KTH55" s="472"/>
      <c r="KTI55" s="472"/>
      <c r="KTJ55" s="472"/>
      <c r="KTK55" s="472"/>
      <c r="KTL55" s="472"/>
      <c r="KTM55" s="472"/>
      <c r="KTN55" s="472"/>
      <c r="KTO55" s="472"/>
      <c r="KTP55" s="472"/>
      <c r="KTQ55" s="472"/>
      <c r="KTR55" s="472"/>
      <c r="KTS55" s="472"/>
      <c r="KTT55" s="472"/>
      <c r="KTU55" s="472"/>
      <c r="KTV55" s="472"/>
      <c r="KTW55" s="472"/>
      <c r="KTX55" s="472"/>
      <c r="KTY55" s="472"/>
      <c r="KTZ55" s="472"/>
      <c r="KUA55" s="472"/>
      <c r="KUB55" s="472"/>
      <c r="KUC55" s="472"/>
      <c r="KUD55" s="472"/>
      <c r="KUE55" s="472"/>
      <c r="KUF55" s="472"/>
      <c r="KUG55" s="472"/>
      <c r="KUH55" s="472"/>
      <c r="KUI55" s="472"/>
      <c r="KUJ55" s="472"/>
      <c r="KUK55" s="472"/>
      <c r="KUL55" s="472"/>
      <c r="KUM55" s="472"/>
      <c r="KUN55" s="472"/>
      <c r="KUO55" s="472"/>
      <c r="KUP55" s="472"/>
      <c r="KUQ55" s="472"/>
      <c r="KUR55" s="472"/>
      <c r="KUS55" s="472"/>
      <c r="KUT55" s="472"/>
      <c r="KUU55" s="472"/>
      <c r="KUV55" s="472"/>
      <c r="KUW55" s="472"/>
      <c r="KUX55" s="472"/>
      <c r="KUY55" s="472"/>
      <c r="KUZ55" s="472"/>
      <c r="KVA55" s="472"/>
      <c r="KVB55" s="472"/>
      <c r="KVC55" s="472"/>
      <c r="KVD55" s="472"/>
      <c r="KVE55" s="472"/>
      <c r="KVF55" s="472"/>
      <c r="KVG55" s="472"/>
      <c r="KVH55" s="472"/>
      <c r="KVI55" s="472"/>
      <c r="KVJ55" s="472"/>
      <c r="KVK55" s="472"/>
      <c r="KVL55" s="472"/>
      <c r="KVM55" s="472"/>
      <c r="KVN55" s="472"/>
      <c r="KVO55" s="472"/>
      <c r="KVP55" s="472"/>
      <c r="KVQ55" s="472"/>
      <c r="KVR55" s="472"/>
      <c r="KVS55" s="472"/>
      <c r="KVT55" s="472"/>
      <c r="KVU55" s="472"/>
      <c r="KVV55" s="472"/>
      <c r="KVW55" s="472"/>
      <c r="KVX55" s="472"/>
      <c r="KVY55" s="472"/>
      <c r="KVZ55" s="472"/>
      <c r="KWA55" s="472"/>
      <c r="KWB55" s="472"/>
      <c r="KWC55" s="472"/>
      <c r="KWD55" s="472"/>
      <c r="KWE55" s="472"/>
      <c r="KWF55" s="472"/>
      <c r="KWG55" s="472"/>
      <c r="KWH55" s="472"/>
      <c r="KWI55" s="472"/>
      <c r="KWJ55" s="472"/>
      <c r="KWK55" s="472"/>
      <c r="KWL55" s="472"/>
      <c r="KWM55" s="472"/>
      <c r="KWN55" s="472"/>
      <c r="KWO55" s="472"/>
      <c r="KWP55" s="472"/>
      <c r="KWQ55" s="472"/>
      <c r="KWR55" s="472"/>
      <c r="KWS55" s="472"/>
      <c r="KWT55" s="472"/>
      <c r="KWU55" s="472"/>
      <c r="KWV55" s="472"/>
      <c r="KWW55" s="472"/>
      <c r="KWX55" s="472"/>
      <c r="KWY55" s="472"/>
      <c r="KWZ55" s="472"/>
      <c r="KXA55" s="472"/>
      <c r="KXB55" s="472"/>
      <c r="KXC55" s="472"/>
      <c r="KXD55" s="472"/>
      <c r="KXE55" s="472"/>
      <c r="KXF55" s="472"/>
      <c r="KXG55" s="472"/>
      <c r="KXH55" s="472"/>
      <c r="KXI55" s="472"/>
      <c r="KXJ55" s="472"/>
      <c r="KXK55" s="472"/>
      <c r="KXL55" s="472"/>
      <c r="KXM55" s="472"/>
      <c r="KXN55" s="472"/>
      <c r="KXO55" s="472"/>
      <c r="KXP55" s="472"/>
      <c r="KXQ55" s="472"/>
      <c r="KXR55" s="472"/>
      <c r="KXS55" s="472"/>
      <c r="KXT55" s="472"/>
      <c r="KXU55" s="472"/>
      <c r="KXV55" s="472"/>
      <c r="KXW55" s="472"/>
      <c r="KXX55" s="472"/>
      <c r="KXY55" s="472"/>
      <c r="KXZ55" s="472"/>
      <c r="KYA55" s="472"/>
      <c r="KYB55" s="472"/>
      <c r="KYC55" s="472"/>
      <c r="KYD55" s="472"/>
      <c r="KYE55" s="472"/>
      <c r="KYF55" s="472"/>
      <c r="KYG55" s="472"/>
      <c r="KYH55" s="472"/>
      <c r="KYI55" s="472"/>
      <c r="KYJ55" s="472"/>
      <c r="KYK55" s="472"/>
      <c r="KYL55" s="472"/>
      <c r="KYM55" s="472"/>
      <c r="KYN55" s="472"/>
      <c r="KYO55" s="472"/>
      <c r="KYP55" s="472"/>
      <c r="KYQ55" s="472"/>
      <c r="KYR55" s="472"/>
      <c r="KYS55" s="472"/>
      <c r="KYT55" s="472"/>
      <c r="KYU55" s="472"/>
      <c r="KYV55" s="472"/>
      <c r="KYW55" s="472"/>
      <c r="KYX55" s="472"/>
      <c r="KYY55" s="472"/>
      <c r="KYZ55" s="472"/>
      <c r="KZA55" s="472"/>
      <c r="KZB55" s="472"/>
      <c r="KZC55" s="472"/>
      <c r="KZD55" s="472"/>
      <c r="KZE55" s="472"/>
      <c r="KZF55" s="472"/>
      <c r="KZG55" s="472"/>
      <c r="KZH55" s="472"/>
      <c r="KZI55" s="472"/>
      <c r="KZJ55" s="472"/>
      <c r="KZK55" s="472"/>
      <c r="KZL55" s="472"/>
      <c r="KZM55" s="472"/>
      <c r="KZN55" s="472"/>
      <c r="KZO55" s="472"/>
      <c r="KZP55" s="472"/>
      <c r="KZQ55" s="472"/>
      <c r="KZR55" s="472"/>
      <c r="KZS55" s="472"/>
      <c r="KZT55" s="472"/>
      <c r="KZU55" s="472"/>
      <c r="KZV55" s="472"/>
      <c r="KZW55" s="472"/>
      <c r="KZX55" s="472"/>
      <c r="KZY55" s="472"/>
      <c r="KZZ55" s="472"/>
      <c r="LAA55" s="472"/>
      <c r="LAB55" s="472"/>
      <c r="LAC55" s="472"/>
      <c r="LAD55" s="472"/>
      <c r="LAE55" s="472"/>
      <c r="LAF55" s="472"/>
      <c r="LAG55" s="472"/>
      <c r="LAH55" s="472"/>
      <c r="LAI55" s="472"/>
      <c r="LAJ55" s="472"/>
      <c r="LAK55" s="472"/>
      <c r="LAL55" s="472"/>
      <c r="LAM55" s="472"/>
      <c r="LAN55" s="472"/>
      <c r="LAO55" s="472"/>
      <c r="LAP55" s="472"/>
      <c r="LAQ55" s="472"/>
      <c r="LAR55" s="472"/>
      <c r="LAS55" s="472"/>
      <c r="LAT55" s="472"/>
      <c r="LAU55" s="472"/>
      <c r="LAV55" s="472"/>
      <c r="LAW55" s="472"/>
      <c r="LAX55" s="472"/>
      <c r="LAY55" s="472"/>
      <c r="LAZ55" s="472"/>
      <c r="LBA55" s="472"/>
      <c r="LBB55" s="472"/>
      <c r="LBC55" s="472"/>
      <c r="LBD55" s="472"/>
      <c r="LBE55" s="472"/>
      <c r="LBF55" s="472"/>
      <c r="LBG55" s="472"/>
      <c r="LBH55" s="472"/>
      <c r="LBI55" s="472"/>
      <c r="LBJ55" s="472"/>
      <c r="LBK55" s="472"/>
      <c r="LBL55" s="472"/>
      <c r="LBM55" s="472"/>
      <c r="LBN55" s="472"/>
      <c r="LBO55" s="472"/>
      <c r="LBP55" s="472"/>
      <c r="LBQ55" s="472"/>
      <c r="LBR55" s="472"/>
      <c r="LBS55" s="472"/>
      <c r="LBT55" s="472"/>
      <c r="LBU55" s="472"/>
      <c r="LBV55" s="472"/>
      <c r="LBW55" s="472"/>
      <c r="LBX55" s="472"/>
      <c r="LBY55" s="472"/>
      <c r="LBZ55" s="472"/>
      <c r="LCA55" s="472"/>
      <c r="LCB55" s="472"/>
      <c r="LCC55" s="472"/>
      <c r="LCD55" s="472"/>
      <c r="LCE55" s="472"/>
      <c r="LCF55" s="472"/>
      <c r="LCG55" s="472"/>
      <c r="LCH55" s="472"/>
      <c r="LCI55" s="472"/>
      <c r="LCJ55" s="472"/>
      <c r="LCK55" s="472"/>
      <c r="LCL55" s="472"/>
      <c r="LCM55" s="472"/>
      <c r="LCN55" s="472"/>
      <c r="LCO55" s="472"/>
      <c r="LCP55" s="472"/>
      <c r="LCQ55" s="472"/>
      <c r="LCR55" s="472"/>
      <c r="LCS55" s="472"/>
      <c r="LCT55" s="472"/>
      <c r="LCU55" s="472"/>
      <c r="LCV55" s="472"/>
      <c r="LCW55" s="472"/>
      <c r="LCX55" s="472"/>
      <c r="LCY55" s="472"/>
      <c r="LCZ55" s="472"/>
      <c r="LDA55" s="472"/>
      <c r="LDB55" s="472"/>
      <c r="LDC55" s="472"/>
      <c r="LDD55" s="472"/>
      <c r="LDE55" s="472"/>
      <c r="LDF55" s="472"/>
      <c r="LDG55" s="472"/>
      <c r="LDH55" s="472"/>
      <c r="LDI55" s="472"/>
      <c r="LDJ55" s="472"/>
      <c r="LDK55" s="472"/>
      <c r="LDL55" s="472"/>
      <c r="LDM55" s="472"/>
      <c r="LDN55" s="472"/>
      <c r="LDO55" s="472"/>
      <c r="LDP55" s="472"/>
      <c r="LDQ55" s="472"/>
      <c r="LDR55" s="472"/>
      <c r="LDS55" s="472"/>
      <c r="LDT55" s="472"/>
      <c r="LDU55" s="472"/>
      <c r="LDV55" s="472"/>
      <c r="LDW55" s="472"/>
      <c r="LDX55" s="472"/>
      <c r="LDY55" s="472"/>
      <c r="LDZ55" s="472"/>
      <c r="LEA55" s="472"/>
      <c r="LEB55" s="472"/>
      <c r="LEC55" s="472"/>
      <c r="LED55" s="472"/>
      <c r="LEE55" s="472"/>
      <c r="LEF55" s="472"/>
      <c r="LEG55" s="472"/>
      <c r="LEH55" s="472"/>
      <c r="LEI55" s="472"/>
      <c r="LEJ55" s="472"/>
      <c r="LEK55" s="472"/>
      <c r="LEL55" s="472"/>
      <c r="LEM55" s="472"/>
      <c r="LEN55" s="472"/>
      <c r="LEO55" s="472"/>
      <c r="LEP55" s="472"/>
      <c r="LEQ55" s="472"/>
      <c r="LER55" s="472"/>
      <c r="LES55" s="472"/>
      <c r="LET55" s="472"/>
      <c r="LEU55" s="472"/>
      <c r="LEV55" s="472"/>
      <c r="LEW55" s="472"/>
      <c r="LEX55" s="472"/>
      <c r="LEY55" s="472"/>
      <c r="LEZ55" s="472"/>
      <c r="LFA55" s="472"/>
      <c r="LFB55" s="472"/>
      <c r="LFC55" s="472"/>
      <c r="LFD55" s="472"/>
      <c r="LFE55" s="472"/>
      <c r="LFF55" s="472"/>
      <c r="LFG55" s="472"/>
      <c r="LFH55" s="472"/>
      <c r="LFI55" s="472"/>
      <c r="LFJ55" s="472"/>
      <c r="LFK55" s="472"/>
      <c r="LFL55" s="472"/>
      <c r="LFM55" s="472"/>
      <c r="LFN55" s="472"/>
      <c r="LFO55" s="472"/>
      <c r="LFP55" s="472"/>
      <c r="LFQ55" s="472"/>
      <c r="LFR55" s="472"/>
      <c r="LFS55" s="472"/>
      <c r="LFT55" s="472"/>
      <c r="LFU55" s="472"/>
      <c r="LFV55" s="472"/>
      <c r="LFW55" s="472"/>
      <c r="LFX55" s="472"/>
      <c r="LFY55" s="472"/>
      <c r="LFZ55" s="472"/>
      <c r="LGA55" s="472"/>
      <c r="LGB55" s="472"/>
      <c r="LGC55" s="472"/>
      <c r="LGD55" s="472"/>
      <c r="LGE55" s="472"/>
      <c r="LGF55" s="472"/>
      <c r="LGG55" s="472"/>
      <c r="LGH55" s="472"/>
      <c r="LGI55" s="472"/>
      <c r="LGJ55" s="472"/>
      <c r="LGK55" s="472"/>
      <c r="LGL55" s="472"/>
      <c r="LGM55" s="472"/>
      <c r="LGN55" s="472"/>
      <c r="LGO55" s="472"/>
      <c r="LGP55" s="472"/>
      <c r="LGQ55" s="472"/>
      <c r="LGR55" s="472"/>
      <c r="LGS55" s="472"/>
      <c r="LGT55" s="472"/>
      <c r="LGU55" s="472"/>
      <c r="LGV55" s="472"/>
      <c r="LGW55" s="472"/>
      <c r="LGX55" s="472"/>
      <c r="LGY55" s="472"/>
      <c r="LGZ55" s="472"/>
      <c r="LHA55" s="472"/>
      <c r="LHB55" s="472"/>
      <c r="LHC55" s="472"/>
      <c r="LHD55" s="472"/>
      <c r="LHE55" s="472"/>
      <c r="LHF55" s="472"/>
      <c r="LHG55" s="472"/>
      <c r="LHH55" s="472"/>
      <c r="LHI55" s="472"/>
      <c r="LHJ55" s="472"/>
      <c r="LHK55" s="472"/>
      <c r="LHL55" s="472"/>
      <c r="LHM55" s="472"/>
      <c r="LHN55" s="472"/>
      <c r="LHO55" s="472"/>
      <c r="LHP55" s="472"/>
      <c r="LHQ55" s="472"/>
      <c r="LHR55" s="472"/>
      <c r="LHS55" s="472"/>
      <c r="LHT55" s="472"/>
      <c r="LHU55" s="472"/>
      <c r="LHV55" s="472"/>
      <c r="LHW55" s="472"/>
      <c r="LHX55" s="472"/>
      <c r="LHY55" s="472"/>
      <c r="LHZ55" s="472"/>
      <c r="LIA55" s="472"/>
      <c r="LIB55" s="472"/>
      <c r="LIC55" s="472"/>
      <c r="LID55" s="472"/>
      <c r="LIE55" s="472"/>
      <c r="LIF55" s="472"/>
      <c r="LIG55" s="472"/>
      <c r="LIH55" s="472"/>
      <c r="LII55" s="472"/>
      <c r="LIJ55" s="472"/>
      <c r="LIK55" s="472"/>
      <c r="LIL55" s="472"/>
      <c r="LIM55" s="472"/>
      <c r="LIN55" s="472"/>
      <c r="LIO55" s="472"/>
      <c r="LIP55" s="472"/>
      <c r="LIQ55" s="472"/>
      <c r="LIR55" s="472"/>
      <c r="LIS55" s="472"/>
      <c r="LIT55" s="472"/>
      <c r="LIU55" s="472"/>
      <c r="LIV55" s="472"/>
      <c r="LIW55" s="472"/>
      <c r="LIX55" s="472"/>
      <c r="LIY55" s="472"/>
      <c r="LIZ55" s="472"/>
      <c r="LJA55" s="472"/>
      <c r="LJB55" s="472"/>
      <c r="LJC55" s="472"/>
      <c r="LJD55" s="472"/>
      <c r="LJE55" s="472"/>
      <c r="LJF55" s="472"/>
      <c r="LJG55" s="472"/>
      <c r="LJH55" s="472"/>
      <c r="LJI55" s="472"/>
      <c r="LJJ55" s="472"/>
      <c r="LJK55" s="472"/>
      <c r="LJL55" s="472"/>
      <c r="LJM55" s="472"/>
      <c r="LJN55" s="472"/>
      <c r="LJO55" s="472"/>
      <c r="LJP55" s="472"/>
      <c r="LJQ55" s="472"/>
      <c r="LJR55" s="472"/>
      <c r="LJS55" s="472"/>
      <c r="LJT55" s="472"/>
      <c r="LJU55" s="472"/>
      <c r="LJV55" s="472"/>
      <c r="LJW55" s="472"/>
      <c r="LJX55" s="472"/>
      <c r="LJY55" s="472"/>
      <c r="LJZ55" s="472"/>
      <c r="LKA55" s="472"/>
      <c r="LKB55" s="472"/>
      <c r="LKC55" s="472"/>
      <c r="LKD55" s="472"/>
      <c r="LKE55" s="472"/>
      <c r="LKF55" s="472"/>
      <c r="LKG55" s="472"/>
      <c r="LKH55" s="472"/>
      <c r="LKI55" s="472"/>
      <c r="LKJ55" s="472"/>
      <c r="LKK55" s="472"/>
      <c r="LKL55" s="472"/>
      <c r="LKM55" s="472"/>
      <c r="LKN55" s="472"/>
      <c r="LKO55" s="472"/>
      <c r="LKP55" s="472"/>
      <c r="LKQ55" s="472"/>
      <c r="LKR55" s="472"/>
      <c r="LKS55" s="472"/>
      <c r="LKT55" s="472"/>
      <c r="LKU55" s="472"/>
      <c r="LKV55" s="472"/>
      <c r="LKW55" s="472"/>
      <c r="LKX55" s="472"/>
      <c r="LKY55" s="472"/>
      <c r="LKZ55" s="472"/>
      <c r="LLA55" s="472"/>
      <c r="LLB55" s="472"/>
      <c r="LLC55" s="472"/>
      <c r="LLD55" s="472"/>
      <c r="LLE55" s="472"/>
      <c r="LLF55" s="472"/>
      <c r="LLG55" s="472"/>
      <c r="LLH55" s="472"/>
      <c r="LLI55" s="472"/>
      <c r="LLJ55" s="472"/>
      <c r="LLK55" s="472"/>
      <c r="LLL55" s="472"/>
      <c r="LLM55" s="472"/>
      <c r="LLN55" s="472"/>
      <c r="LLO55" s="472"/>
      <c r="LLP55" s="472"/>
      <c r="LLQ55" s="472"/>
      <c r="LLR55" s="472"/>
      <c r="LLS55" s="472"/>
      <c r="LLT55" s="472"/>
      <c r="LLU55" s="472"/>
      <c r="LLV55" s="472"/>
      <c r="LLW55" s="472"/>
      <c r="LLX55" s="472"/>
      <c r="LLY55" s="472"/>
      <c r="LLZ55" s="472"/>
      <c r="LMA55" s="472"/>
      <c r="LMB55" s="472"/>
      <c r="LMC55" s="472"/>
      <c r="LMD55" s="472"/>
      <c r="LME55" s="472"/>
      <c r="LMF55" s="472"/>
      <c r="LMG55" s="472"/>
      <c r="LMH55" s="472"/>
      <c r="LMI55" s="472"/>
      <c r="LMJ55" s="472"/>
      <c r="LMK55" s="472"/>
      <c r="LML55" s="472"/>
      <c r="LMM55" s="472"/>
      <c r="LMN55" s="472"/>
      <c r="LMO55" s="472"/>
      <c r="LMP55" s="472"/>
      <c r="LMQ55" s="472"/>
      <c r="LMR55" s="472"/>
      <c r="LMS55" s="472"/>
      <c r="LMT55" s="472"/>
      <c r="LMU55" s="472"/>
      <c r="LMV55" s="472"/>
      <c r="LMW55" s="472"/>
      <c r="LMX55" s="472"/>
      <c r="LMY55" s="472"/>
      <c r="LMZ55" s="472"/>
      <c r="LNA55" s="472"/>
      <c r="LNB55" s="472"/>
      <c r="LNC55" s="472"/>
      <c r="LND55" s="472"/>
      <c r="LNE55" s="472"/>
      <c r="LNF55" s="472"/>
      <c r="LNG55" s="472"/>
      <c r="LNH55" s="472"/>
      <c r="LNI55" s="472"/>
      <c r="LNJ55" s="472"/>
      <c r="LNK55" s="472"/>
      <c r="LNL55" s="472"/>
      <c r="LNM55" s="472"/>
      <c r="LNN55" s="472"/>
      <c r="LNO55" s="472"/>
      <c r="LNP55" s="472"/>
      <c r="LNQ55" s="472"/>
      <c r="LNR55" s="472"/>
      <c r="LNS55" s="472"/>
      <c r="LNT55" s="472"/>
      <c r="LNU55" s="472"/>
      <c r="LNV55" s="472"/>
      <c r="LNW55" s="472"/>
      <c r="LNX55" s="472"/>
      <c r="LNY55" s="472"/>
      <c r="LNZ55" s="472"/>
      <c r="LOA55" s="472"/>
      <c r="LOB55" s="472"/>
      <c r="LOC55" s="472"/>
      <c r="LOD55" s="472"/>
      <c r="LOE55" s="472"/>
      <c r="LOF55" s="472"/>
      <c r="LOG55" s="472"/>
      <c r="LOH55" s="472"/>
      <c r="LOI55" s="472"/>
      <c r="LOJ55" s="472"/>
      <c r="LOK55" s="472"/>
      <c r="LOL55" s="472"/>
      <c r="LOM55" s="472"/>
      <c r="LON55" s="472"/>
      <c r="LOO55" s="472"/>
      <c r="LOP55" s="472"/>
      <c r="LOQ55" s="472"/>
      <c r="LOR55" s="472"/>
      <c r="LOS55" s="472"/>
      <c r="LOT55" s="472"/>
      <c r="LOU55" s="472"/>
      <c r="LOV55" s="472"/>
      <c r="LOW55" s="472"/>
      <c r="LOX55" s="472"/>
      <c r="LOY55" s="472"/>
      <c r="LOZ55" s="472"/>
      <c r="LPA55" s="472"/>
      <c r="LPB55" s="472"/>
      <c r="LPC55" s="472"/>
      <c r="LPD55" s="472"/>
      <c r="LPE55" s="472"/>
      <c r="LPF55" s="472"/>
      <c r="LPG55" s="472"/>
      <c r="LPH55" s="472"/>
      <c r="LPI55" s="472"/>
      <c r="LPJ55" s="472"/>
      <c r="LPK55" s="472"/>
      <c r="LPL55" s="472"/>
      <c r="LPM55" s="472"/>
      <c r="LPN55" s="472"/>
      <c r="LPO55" s="472"/>
      <c r="LPP55" s="472"/>
      <c r="LPQ55" s="472"/>
      <c r="LPR55" s="472"/>
      <c r="LPS55" s="472"/>
      <c r="LPT55" s="472"/>
      <c r="LPU55" s="472"/>
      <c r="LPV55" s="472"/>
      <c r="LPW55" s="472"/>
      <c r="LPX55" s="472"/>
      <c r="LPY55" s="472"/>
      <c r="LPZ55" s="472"/>
      <c r="LQA55" s="472"/>
      <c r="LQB55" s="472"/>
      <c r="LQC55" s="472"/>
      <c r="LQD55" s="472"/>
      <c r="LQE55" s="472"/>
      <c r="LQF55" s="472"/>
      <c r="LQG55" s="472"/>
      <c r="LQH55" s="472"/>
      <c r="LQI55" s="472"/>
      <c r="LQJ55" s="472"/>
      <c r="LQK55" s="472"/>
      <c r="LQL55" s="472"/>
      <c r="LQM55" s="472"/>
      <c r="LQN55" s="472"/>
      <c r="LQO55" s="472"/>
      <c r="LQP55" s="472"/>
      <c r="LQQ55" s="472"/>
      <c r="LQR55" s="472"/>
      <c r="LQS55" s="472"/>
      <c r="LQT55" s="472"/>
      <c r="LQU55" s="472"/>
      <c r="LQV55" s="472"/>
      <c r="LQW55" s="472"/>
      <c r="LQX55" s="472"/>
      <c r="LQY55" s="472"/>
      <c r="LQZ55" s="472"/>
      <c r="LRA55" s="472"/>
      <c r="LRB55" s="472"/>
      <c r="LRC55" s="472"/>
      <c r="LRD55" s="472"/>
      <c r="LRE55" s="472"/>
      <c r="LRF55" s="472"/>
      <c r="LRG55" s="472"/>
      <c r="LRH55" s="472"/>
      <c r="LRI55" s="472"/>
      <c r="LRJ55" s="472"/>
      <c r="LRK55" s="472"/>
      <c r="LRL55" s="472"/>
      <c r="LRM55" s="472"/>
      <c r="LRN55" s="472"/>
      <c r="LRO55" s="472"/>
      <c r="LRP55" s="472"/>
      <c r="LRQ55" s="472"/>
      <c r="LRR55" s="472"/>
      <c r="LRS55" s="472"/>
      <c r="LRT55" s="472"/>
      <c r="LRU55" s="472"/>
      <c r="LRV55" s="472"/>
      <c r="LRW55" s="472"/>
      <c r="LRX55" s="472"/>
      <c r="LRY55" s="472"/>
      <c r="LRZ55" s="472"/>
      <c r="LSA55" s="472"/>
      <c r="LSB55" s="472"/>
      <c r="LSC55" s="472"/>
      <c r="LSD55" s="472"/>
      <c r="LSE55" s="472"/>
      <c r="LSF55" s="472"/>
      <c r="LSG55" s="472"/>
      <c r="LSH55" s="472"/>
      <c r="LSI55" s="472"/>
      <c r="LSJ55" s="472"/>
      <c r="LSK55" s="472"/>
      <c r="LSL55" s="472"/>
      <c r="LSM55" s="472"/>
      <c r="LSN55" s="472"/>
      <c r="LSO55" s="472"/>
      <c r="LSP55" s="472"/>
      <c r="LSQ55" s="472"/>
      <c r="LSR55" s="472"/>
      <c r="LSS55" s="472"/>
      <c r="LST55" s="472"/>
      <c r="LSU55" s="472"/>
      <c r="LSV55" s="472"/>
      <c r="LSW55" s="472"/>
      <c r="LSX55" s="472"/>
      <c r="LSY55" s="472"/>
      <c r="LSZ55" s="472"/>
      <c r="LTA55" s="472"/>
      <c r="LTB55" s="472"/>
      <c r="LTC55" s="472"/>
      <c r="LTD55" s="472"/>
      <c r="LTE55" s="472"/>
      <c r="LTF55" s="472"/>
      <c r="LTG55" s="472"/>
      <c r="LTH55" s="472"/>
      <c r="LTI55" s="472"/>
      <c r="LTJ55" s="472"/>
      <c r="LTK55" s="472"/>
      <c r="LTL55" s="472"/>
      <c r="LTM55" s="472"/>
      <c r="LTN55" s="472"/>
      <c r="LTO55" s="472"/>
      <c r="LTP55" s="472"/>
      <c r="LTQ55" s="472"/>
      <c r="LTR55" s="472"/>
      <c r="LTS55" s="472"/>
      <c r="LTT55" s="472"/>
      <c r="LTU55" s="472"/>
      <c r="LTV55" s="472"/>
      <c r="LTW55" s="472"/>
      <c r="LTX55" s="472"/>
      <c r="LTY55" s="472"/>
      <c r="LTZ55" s="472"/>
      <c r="LUA55" s="472"/>
      <c r="LUB55" s="472"/>
      <c r="LUC55" s="472"/>
      <c r="LUD55" s="472"/>
      <c r="LUE55" s="472"/>
      <c r="LUF55" s="472"/>
      <c r="LUG55" s="472"/>
      <c r="LUH55" s="472"/>
      <c r="LUI55" s="472"/>
      <c r="LUJ55" s="472"/>
      <c r="LUK55" s="472"/>
      <c r="LUL55" s="472"/>
      <c r="LUM55" s="472"/>
      <c r="LUN55" s="472"/>
      <c r="LUO55" s="472"/>
      <c r="LUP55" s="472"/>
      <c r="LUQ55" s="472"/>
      <c r="LUR55" s="472"/>
      <c r="LUS55" s="472"/>
      <c r="LUT55" s="472"/>
      <c r="LUU55" s="472"/>
      <c r="LUV55" s="472"/>
      <c r="LUW55" s="472"/>
      <c r="LUX55" s="472"/>
      <c r="LUY55" s="472"/>
      <c r="LUZ55" s="472"/>
      <c r="LVA55" s="472"/>
      <c r="LVB55" s="472"/>
      <c r="LVC55" s="472"/>
      <c r="LVD55" s="472"/>
      <c r="LVE55" s="472"/>
      <c r="LVF55" s="472"/>
      <c r="LVG55" s="472"/>
      <c r="LVH55" s="472"/>
      <c r="LVI55" s="472"/>
      <c r="LVJ55" s="472"/>
      <c r="LVK55" s="472"/>
      <c r="LVL55" s="472"/>
      <c r="LVM55" s="472"/>
      <c r="LVN55" s="472"/>
      <c r="LVO55" s="472"/>
      <c r="LVP55" s="472"/>
      <c r="LVQ55" s="472"/>
      <c r="LVR55" s="472"/>
      <c r="LVS55" s="472"/>
      <c r="LVT55" s="472"/>
      <c r="LVU55" s="472"/>
      <c r="LVV55" s="472"/>
      <c r="LVW55" s="472"/>
      <c r="LVX55" s="472"/>
      <c r="LVY55" s="472"/>
      <c r="LVZ55" s="472"/>
      <c r="LWA55" s="472"/>
      <c r="LWB55" s="472"/>
      <c r="LWC55" s="472"/>
      <c r="LWD55" s="472"/>
      <c r="LWE55" s="472"/>
      <c r="LWF55" s="472"/>
      <c r="LWG55" s="472"/>
      <c r="LWH55" s="472"/>
      <c r="LWI55" s="472"/>
      <c r="LWJ55" s="472"/>
      <c r="LWK55" s="472"/>
      <c r="LWL55" s="472"/>
      <c r="LWM55" s="472"/>
      <c r="LWN55" s="472"/>
      <c r="LWO55" s="472"/>
      <c r="LWP55" s="472"/>
      <c r="LWQ55" s="472"/>
      <c r="LWR55" s="472"/>
      <c r="LWS55" s="472"/>
      <c r="LWT55" s="472"/>
      <c r="LWU55" s="472"/>
      <c r="LWV55" s="472"/>
      <c r="LWW55" s="472"/>
      <c r="LWX55" s="472"/>
      <c r="LWY55" s="472"/>
      <c r="LWZ55" s="472"/>
      <c r="LXA55" s="472"/>
      <c r="LXB55" s="472"/>
      <c r="LXC55" s="472"/>
      <c r="LXD55" s="472"/>
      <c r="LXE55" s="472"/>
      <c r="LXF55" s="472"/>
      <c r="LXG55" s="472"/>
      <c r="LXH55" s="472"/>
      <c r="LXI55" s="472"/>
      <c r="LXJ55" s="472"/>
      <c r="LXK55" s="472"/>
      <c r="LXL55" s="472"/>
      <c r="LXM55" s="472"/>
      <c r="LXN55" s="472"/>
      <c r="LXO55" s="472"/>
      <c r="LXP55" s="472"/>
      <c r="LXQ55" s="472"/>
      <c r="LXR55" s="472"/>
      <c r="LXS55" s="472"/>
      <c r="LXT55" s="472"/>
      <c r="LXU55" s="472"/>
      <c r="LXV55" s="472"/>
      <c r="LXW55" s="472"/>
      <c r="LXX55" s="472"/>
      <c r="LXY55" s="472"/>
      <c r="LXZ55" s="472"/>
      <c r="LYA55" s="472"/>
      <c r="LYB55" s="472"/>
      <c r="LYC55" s="472"/>
      <c r="LYD55" s="472"/>
      <c r="LYE55" s="472"/>
      <c r="LYF55" s="472"/>
      <c r="LYG55" s="472"/>
      <c r="LYH55" s="472"/>
      <c r="LYI55" s="472"/>
      <c r="LYJ55" s="472"/>
      <c r="LYK55" s="472"/>
      <c r="LYL55" s="472"/>
      <c r="LYM55" s="472"/>
      <c r="LYN55" s="472"/>
      <c r="LYO55" s="472"/>
      <c r="LYP55" s="472"/>
      <c r="LYQ55" s="472"/>
      <c r="LYR55" s="472"/>
      <c r="LYS55" s="472"/>
      <c r="LYT55" s="472"/>
      <c r="LYU55" s="472"/>
      <c r="LYV55" s="472"/>
      <c r="LYW55" s="472"/>
      <c r="LYX55" s="472"/>
      <c r="LYY55" s="472"/>
      <c r="LYZ55" s="472"/>
      <c r="LZA55" s="472"/>
      <c r="LZB55" s="472"/>
      <c r="LZC55" s="472"/>
      <c r="LZD55" s="472"/>
      <c r="LZE55" s="472"/>
      <c r="LZF55" s="472"/>
      <c r="LZG55" s="472"/>
      <c r="LZH55" s="472"/>
      <c r="LZI55" s="472"/>
      <c r="LZJ55" s="472"/>
      <c r="LZK55" s="472"/>
      <c r="LZL55" s="472"/>
      <c r="LZM55" s="472"/>
      <c r="LZN55" s="472"/>
      <c r="LZO55" s="472"/>
      <c r="LZP55" s="472"/>
      <c r="LZQ55" s="472"/>
      <c r="LZR55" s="472"/>
      <c r="LZS55" s="472"/>
      <c r="LZT55" s="472"/>
      <c r="LZU55" s="472"/>
      <c r="LZV55" s="472"/>
      <c r="LZW55" s="472"/>
      <c r="LZX55" s="472"/>
      <c r="LZY55" s="472"/>
      <c r="LZZ55" s="472"/>
      <c r="MAA55" s="472"/>
      <c r="MAB55" s="472"/>
      <c r="MAC55" s="472"/>
      <c r="MAD55" s="472"/>
      <c r="MAE55" s="472"/>
      <c r="MAF55" s="472"/>
      <c r="MAG55" s="472"/>
      <c r="MAH55" s="472"/>
      <c r="MAI55" s="472"/>
      <c r="MAJ55" s="472"/>
      <c r="MAK55" s="472"/>
      <c r="MAL55" s="472"/>
      <c r="MAM55" s="472"/>
      <c r="MAN55" s="472"/>
      <c r="MAO55" s="472"/>
      <c r="MAP55" s="472"/>
      <c r="MAQ55" s="472"/>
      <c r="MAR55" s="472"/>
      <c r="MAS55" s="472"/>
      <c r="MAT55" s="472"/>
      <c r="MAU55" s="472"/>
      <c r="MAV55" s="472"/>
      <c r="MAW55" s="472"/>
      <c r="MAX55" s="472"/>
      <c r="MAY55" s="472"/>
      <c r="MAZ55" s="472"/>
      <c r="MBA55" s="472"/>
      <c r="MBB55" s="472"/>
      <c r="MBC55" s="472"/>
      <c r="MBD55" s="472"/>
      <c r="MBE55" s="472"/>
      <c r="MBF55" s="472"/>
      <c r="MBG55" s="472"/>
      <c r="MBH55" s="472"/>
      <c r="MBI55" s="472"/>
      <c r="MBJ55" s="472"/>
      <c r="MBK55" s="472"/>
      <c r="MBL55" s="472"/>
      <c r="MBM55" s="472"/>
      <c r="MBN55" s="472"/>
      <c r="MBO55" s="472"/>
      <c r="MBP55" s="472"/>
      <c r="MBQ55" s="472"/>
      <c r="MBR55" s="472"/>
      <c r="MBS55" s="472"/>
      <c r="MBT55" s="472"/>
      <c r="MBU55" s="472"/>
      <c r="MBV55" s="472"/>
      <c r="MBW55" s="472"/>
      <c r="MBX55" s="472"/>
      <c r="MBY55" s="472"/>
      <c r="MBZ55" s="472"/>
      <c r="MCA55" s="472"/>
      <c r="MCB55" s="472"/>
      <c r="MCC55" s="472"/>
      <c r="MCD55" s="472"/>
      <c r="MCE55" s="472"/>
      <c r="MCF55" s="472"/>
      <c r="MCG55" s="472"/>
      <c r="MCH55" s="472"/>
      <c r="MCI55" s="472"/>
      <c r="MCJ55" s="472"/>
      <c r="MCK55" s="472"/>
      <c r="MCL55" s="472"/>
      <c r="MCM55" s="472"/>
      <c r="MCN55" s="472"/>
      <c r="MCO55" s="472"/>
      <c r="MCP55" s="472"/>
      <c r="MCQ55" s="472"/>
      <c r="MCR55" s="472"/>
      <c r="MCS55" s="472"/>
      <c r="MCT55" s="472"/>
      <c r="MCU55" s="472"/>
      <c r="MCV55" s="472"/>
      <c r="MCW55" s="472"/>
      <c r="MCX55" s="472"/>
      <c r="MCY55" s="472"/>
      <c r="MCZ55" s="472"/>
      <c r="MDA55" s="472"/>
      <c r="MDB55" s="472"/>
      <c r="MDC55" s="472"/>
      <c r="MDD55" s="472"/>
      <c r="MDE55" s="472"/>
      <c r="MDF55" s="472"/>
      <c r="MDG55" s="472"/>
      <c r="MDH55" s="472"/>
      <c r="MDI55" s="472"/>
      <c r="MDJ55" s="472"/>
      <c r="MDK55" s="472"/>
      <c r="MDL55" s="472"/>
      <c r="MDM55" s="472"/>
      <c r="MDN55" s="472"/>
      <c r="MDO55" s="472"/>
      <c r="MDP55" s="472"/>
      <c r="MDQ55" s="472"/>
      <c r="MDR55" s="472"/>
      <c r="MDS55" s="472"/>
      <c r="MDT55" s="472"/>
      <c r="MDU55" s="472"/>
      <c r="MDV55" s="472"/>
      <c r="MDW55" s="472"/>
      <c r="MDX55" s="472"/>
      <c r="MDY55" s="472"/>
      <c r="MDZ55" s="472"/>
      <c r="MEA55" s="472"/>
      <c r="MEB55" s="472"/>
      <c r="MEC55" s="472"/>
      <c r="MED55" s="472"/>
      <c r="MEE55" s="472"/>
      <c r="MEF55" s="472"/>
      <c r="MEG55" s="472"/>
      <c r="MEH55" s="472"/>
      <c r="MEI55" s="472"/>
      <c r="MEJ55" s="472"/>
      <c r="MEK55" s="472"/>
      <c r="MEL55" s="472"/>
      <c r="MEM55" s="472"/>
      <c r="MEN55" s="472"/>
      <c r="MEO55" s="472"/>
      <c r="MEP55" s="472"/>
      <c r="MEQ55" s="472"/>
      <c r="MER55" s="472"/>
      <c r="MES55" s="472"/>
      <c r="MET55" s="472"/>
      <c r="MEU55" s="472"/>
      <c r="MEV55" s="472"/>
      <c r="MEW55" s="472"/>
      <c r="MEX55" s="472"/>
      <c r="MEY55" s="472"/>
      <c r="MEZ55" s="472"/>
      <c r="MFA55" s="472"/>
      <c r="MFB55" s="472"/>
      <c r="MFC55" s="472"/>
      <c r="MFD55" s="472"/>
      <c r="MFE55" s="472"/>
      <c r="MFF55" s="472"/>
      <c r="MFG55" s="472"/>
      <c r="MFH55" s="472"/>
      <c r="MFI55" s="472"/>
      <c r="MFJ55" s="472"/>
      <c r="MFK55" s="472"/>
      <c r="MFL55" s="472"/>
      <c r="MFM55" s="472"/>
      <c r="MFN55" s="472"/>
      <c r="MFO55" s="472"/>
      <c r="MFP55" s="472"/>
      <c r="MFQ55" s="472"/>
      <c r="MFR55" s="472"/>
      <c r="MFS55" s="472"/>
      <c r="MFT55" s="472"/>
      <c r="MFU55" s="472"/>
      <c r="MFV55" s="472"/>
      <c r="MFW55" s="472"/>
      <c r="MFX55" s="472"/>
      <c r="MFY55" s="472"/>
      <c r="MFZ55" s="472"/>
      <c r="MGA55" s="472"/>
      <c r="MGB55" s="472"/>
      <c r="MGC55" s="472"/>
      <c r="MGD55" s="472"/>
      <c r="MGE55" s="472"/>
      <c r="MGF55" s="472"/>
      <c r="MGG55" s="472"/>
      <c r="MGH55" s="472"/>
      <c r="MGI55" s="472"/>
      <c r="MGJ55" s="472"/>
      <c r="MGK55" s="472"/>
      <c r="MGL55" s="472"/>
      <c r="MGM55" s="472"/>
      <c r="MGN55" s="472"/>
      <c r="MGO55" s="472"/>
      <c r="MGP55" s="472"/>
      <c r="MGQ55" s="472"/>
      <c r="MGR55" s="472"/>
      <c r="MGS55" s="472"/>
      <c r="MGT55" s="472"/>
      <c r="MGU55" s="472"/>
      <c r="MGV55" s="472"/>
      <c r="MGW55" s="472"/>
      <c r="MGX55" s="472"/>
      <c r="MGY55" s="472"/>
      <c r="MGZ55" s="472"/>
      <c r="MHA55" s="472"/>
      <c r="MHB55" s="472"/>
      <c r="MHC55" s="472"/>
      <c r="MHD55" s="472"/>
      <c r="MHE55" s="472"/>
      <c r="MHF55" s="472"/>
      <c r="MHG55" s="472"/>
      <c r="MHH55" s="472"/>
      <c r="MHI55" s="472"/>
      <c r="MHJ55" s="472"/>
      <c r="MHK55" s="472"/>
      <c r="MHL55" s="472"/>
      <c r="MHM55" s="472"/>
      <c r="MHN55" s="472"/>
      <c r="MHO55" s="472"/>
      <c r="MHP55" s="472"/>
      <c r="MHQ55" s="472"/>
      <c r="MHR55" s="472"/>
      <c r="MHS55" s="472"/>
      <c r="MHT55" s="472"/>
      <c r="MHU55" s="472"/>
      <c r="MHV55" s="472"/>
      <c r="MHW55" s="472"/>
      <c r="MHX55" s="472"/>
      <c r="MHY55" s="472"/>
      <c r="MHZ55" s="472"/>
      <c r="MIA55" s="472"/>
      <c r="MIB55" s="472"/>
      <c r="MIC55" s="472"/>
      <c r="MID55" s="472"/>
      <c r="MIE55" s="472"/>
      <c r="MIF55" s="472"/>
      <c r="MIG55" s="472"/>
      <c r="MIH55" s="472"/>
      <c r="MII55" s="472"/>
      <c r="MIJ55" s="472"/>
      <c r="MIK55" s="472"/>
      <c r="MIL55" s="472"/>
      <c r="MIM55" s="472"/>
      <c r="MIN55" s="472"/>
      <c r="MIO55" s="472"/>
      <c r="MIP55" s="472"/>
      <c r="MIQ55" s="472"/>
      <c r="MIR55" s="472"/>
      <c r="MIS55" s="472"/>
      <c r="MIT55" s="472"/>
      <c r="MIU55" s="472"/>
      <c r="MIV55" s="472"/>
      <c r="MIW55" s="472"/>
      <c r="MIX55" s="472"/>
      <c r="MIY55" s="472"/>
      <c r="MIZ55" s="472"/>
      <c r="MJA55" s="472"/>
      <c r="MJB55" s="472"/>
      <c r="MJC55" s="472"/>
      <c r="MJD55" s="472"/>
      <c r="MJE55" s="472"/>
      <c r="MJF55" s="472"/>
      <c r="MJG55" s="472"/>
      <c r="MJH55" s="472"/>
      <c r="MJI55" s="472"/>
      <c r="MJJ55" s="472"/>
      <c r="MJK55" s="472"/>
      <c r="MJL55" s="472"/>
      <c r="MJM55" s="472"/>
      <c r="MJN55" s="472"/>
      <c r="MJO55" s="472"/>
      <c r="MJP55" s="472"/>
      <c r="MJQ55" s="472"/>
      <c r="MJR55" s="472"/>
      <c r="MJS55" s="472"/>
      <c r="MJT55" s="472"/>
      <c r="MJU55" s="472"/>
      <c r="MJV55" s="472"/>
      <c r="MJW55" s="472"/>
      <c r="MJX55" s="472"/>
      <c r="MJY55" s="472"/>
      <c r="MJZ55" s="472"/>
      <c r="MKA55" s="472"/>
      <c r="MKB55" s="472"/>
      <c r="MKC55" s="472"/>
      <c r="MKD55" s="472"/>
      <c r="MKE55" s="472"/>
      <c r="MKF55" s="472"/>
      <c r="MKG55" s="472"/>
      <c r="MKH55" s="472"/>
      <c r="MKI55" s="472"/>
      <c r="MKJ55" s="472"/>
      <c r="MKK55" s="472"/>
      <c r="MKL55" s="472"/>
      <c r="MKM55" s="472"/>
      <c r="MKN55" s="472"/>
      <c r="MKO55" s="472"/>
      <c r="MKP55" s="472"/>
      <c r="MKQ55" s="472"/>
      <c r="MKR55" s="472"/>
      <c r="MKS55" s="472"/>
      <c r="MKT55" s="472"/>
      <c r="MKU55" s="472"/>
      <c r="MKV55" s="472"/>
      <c r="MKW55" s="472"/>
      <c r="MKX55" s="472"/>
      <c r="MKY55" s="472"/>
      <c r="MKZ55" s="472"/>
      <c r="MLA55" s="472"/>
      <c r="MLB55" s="472"/>
      <c r="MLC55" s="472"/>
      <c r="MLD55" s="472"/>
      <c r="MLE55" s="472"/>
      <c r="MLF55" s="472"/>
      <c r="MLG55" s="472"/>
      <c r="MLH55" s="472"/>
      <c r="MLI55" s="472"/>
      <c r="MLJ55" s="472"/>
      <c r="MLK55" s="472"/>
      <c r="MLL55" s="472"/>
      <c r="MLM55" s="472"/>
      <c r="MLN55" s="472"/>
      <c r="MLO55" s="472"/>
      <c r="MLP55" s="472"/>
      <c r="MLQ55" s="472"/>
      <c r="MLR55" s="472"/>
      <c r="MLS55" s="472"/>
      <c r="MLT55" s="472"/>
      <c r="MLU55" s="472"/>
      <c r="MLV55" s="472"/>
      <c r="MLW55" s="472"/>
      <c r="MLX55" s="472"/>
      <c r="MLY55" s="472"/>
      <c r="MLZ55" s="472"/>
      <c r="MMA55" s="472"/>
      <c r="MMB55" s="472"/>
      <c r="MMC55" s="472"/>
      <c r="MMD55" s="472"/>
      <c r="MME55" s="472"/>
      <c r="MMF55" s="472"/>
      <c r="MMG55" s="472"/>
      <c r="MMH55" s="472"/>
      <c r="MMI55" s="472"/>
      <c r="MMJ55" s="472"/>
      <c r="MMK55" s="472"/>
      <c r="MML55" s="472"/>
      <c r="MMM55" s="472"/>
      <c r="MMN55" s="472"/>
      <c r="MMO55" s="472"/>
      <c r="MMP55" s="472"/>
      <c r="MMQ55" s="472"/>
      <c r="MMR55" s="472"/>
      <c r="MMS55" s="472"/>
      <c r="MMT55" s="472"/>
      <c r="MMU55" s="472"/>
      <c r="MMV55" s="472"/>
      <c r="MMW55" s="472"/>
      <c r="MMX55" s="472"/>
      <c r="MMY55" s="472"/>
      <c r="MMZ55" s="472"/>
      <c r="MNA55" s="472"/>
      <c r="MNB55" s="472"/>
      <c r="MNC55" s="472"/>
      <c r="MND55" s="472"/>
      <c r="MNE55" s="472"/>
      <c r="MNF55" s="472"/>
      <c r="MNG55" s="472"/>
      <c r="MNH55" s="472"/>
      <c r="MNI55" s="472"/>
      <c r="MNJ55" s="472"/>
      <c r="MNK55" s="472"/>
      <c r="MNL55" s="472"/>
      <c r="MNM55" s="472"/>
      <c r="MNN55" s="472"/>
      <c r="MNO55" s="472"/>
      <c r="MNP55" s="472"/>
      <c r="MNQ55" s="472"/>
      <c r="MNR55" s="472"/>
      <c r="MNS55" s="472"/>
      <c r="MNT55" s="472"/>
      <c r="MNU55" s="472"/>
      <c r="MNV55" s="472"/>
      <c r="MNW55" s="472"/>
      <c r="MNX55" s="472"/>
      <c r="MNY55" s="472"/>
      <c r="MNZ55" s="472"/>
      <c r="MOA55" s="472"/>
      <c r="MOB55" s="472"/>
      <c r="MOC55" s="472"/>
      <c r="MOD55" s="472"/>
      <c r="MOE55" s="472"/>
      <c r="MOF55" s="472"/>
      <c r="MOG55" s="472"/>
      <c r="MOH55" s="472"/>
      <c r="MOI55" s="472"/>
      <c r="MOJ55" s="472"/>
      <c r="MOK55" s="472"/>
      <c r="MOL55" s="472"/>
      <c r="MOM55" s="472"/>
      <c r="MON55" s="472"/>
      <c r="MOO55" s="472"/>
      <c r="MOP55" s="472"/>
      <c r="MOQ55" s="472"/>
      <c r="MOR55" s="472"/>
      <c r="MOS55" s="472"/>
      <c r="MOT55" s="472"/>
      <c r="MOU55" s="472"/>
      <c r="MOV55" s="472"/>
      <c r="MOW55" s="472"/>
      <c r="MOX55" s="472"/>
      <c r="MOY55" s="472"/>
      <c r="MOZ55" s="472"/>
      <c r="MPA55" s="472"/>
      <c r="MPB55" s="472"/>
      <c r="MPC55" s="472"/>
      <c r="MPD55" s="472"/>
      <c r="MPE55" s="472"/>
      <c r="MPF55" s="472"/>
      <c r="MPG55" s="472"/>
      <c r="MPH55" s="472"/>
      <c r="MPI55" s="472"/>
      <c r="MPJ55" s="472"/>
      <c r="MPK55" s="472"/>
      <c r="MPL55" s="472"/>
      <c r="MPM55" s="472"/>
      <c r="MPN55" s="472"/>
      <c r="MPO55" s="472"/>
      <c r="MPP55" s="472"/>
      <c r="MPQ55" s="472"/>
      <c r="MPR55" s="472"/>
      <c r="MPS55" s="472"/>
      <c r="MPT55" s="472"/>
      <c r="MPU55" s="472"/>
      <c r="MPV55" s="472"/>
      <c r="MPW55" s="472"/>
      <c r="MPX55" s="472"/>
      <c r="MPY55" s="472"/>
      <c r="MPZ55" s="472"/>
      <c r="MQA55" s="472"/>
      <c r="MQB55" s="472"/>
      <c r="MQC55" s="472"/>
      <c r="MQD55" s="472"/>
      <c r="MQE55" s="472"/>
      <c r="MQF55" s="472"/>
      <c r="MQG55" s="472"/>
      <c r="MQH55" s="472"/>
      <c r="MQI55" s="472"/>
      <c r="MQJ55" s="472"/>
      <c r="MQK55" s="472"/>
      <c r="MQL55" s="472"/>
      <c r="MQM55" s="472"/>
      <c r="MQN55" s="472"/>
      <c r="MQO55" s="472"/>
      <c r="MQP55" s="472"/>
      <c r="MQQ55" s="472"/>
      <c r="MQR55" s="472"/>
      <c r="MQS55" s="472"/>
      <c r="MQT55" s="472"/>
      <c r="MQU55" s="472"/>
      <c r="MQV55" s="472"/>
      <c r="MQW55" s="472"/>
      <c r="MQX55" s="472"/>
      <c r="MQY55" s="472"/>
      <c r="MQZ55" s="472"/>
      <c r="MRA55" s="472"/>
      <c r="MRB55" s="472"/>
      <c r="MRC55" s="472"/>
      <c r="MRD55" s="472"/>
      <c r="MRE55" s="472"/>
      <c r="MRF55" s="472"/>
      <c r="MRG55" s="472"/>
      <c r="MRH55" s="472"/>
      <c r="MRI55" s="472"/>
      <c r="MRJ55" s="472"/>
      <c r="MRK55" s="472"/>
      <c r="MRL55" s="472"/>
      <c r="MRM55" s="472"/>
      <c r="MRN55" s="472"/>
      <c r="MRO55" s="472"/>
      <c r="MRP55" s="472"/>
      <c r="MRQ55" s="472"/>
      <c r="MRR55" s="472"/>
      <c r="MRS55" s="472"/>
      <c r="MRT55" s="472"/>
      <c r="MRU55" s="472"/>
      <c r="MRV55" s="472"/>
      <c r="MRW55" s="472"/>
      <c r="MRX55" s="472"/>
      <c r="MRY55" s="472"/>
      <c r="MRZ55" s="472"/>
      <c r="MSA55" s="472"/>
      <c r="MSB55" s="472"/>
      <c r="MSC55" s="472"/>
      <c r="MSD55" s="472"/>
      <c r="MSE55" s="472"/>
      <c r="MSF55" s="472"/>
      <c r="MSG55" s="472"/>
      <c r="MSH55" s="472"/>
      <c r="MSI55" s="472"/>
      <c r="MSJ55" s="472"/>
      <c r="MSK55" s="472"/>
      <c r="MSL55" s="472"/>
      <c r="MSM55" s="472"/>
      <c r="MSN55" s="472"/>
      <c r="MSO55" s="472"/>
      <c r="MSP55" s="472"/>
      <c r="MSQ55" s="472"/>
      <c r="MSR55" s="472"/>
      <c r="MSS55" s="472"/>
      <c r="MST55" s="472"/>
      <c r="MSU55" s="472"/>
      <c r="MSV55" s="472"/>
      <c r="MSW55" s="472"/>
      <c r="MSX55" s="472"/>
      <c r="MSY55" s="472"/>
      <c r="MSZ55" s="472"/>
      <c r="MTA55" s="472"/>
      <c r="MTB55" s="472"/>
      <c r="MTC55" s="472"/>
      <c r="MTD55" s="472"/>
      <c r="MTE55" s="472"/>
      <c r="MTF55" s="472"/>
      <c r="MTG55" s="472"/>
      <c r="MTH55" s="472"/>
      <c r="MTI55" s="472"/>
      <c r="MTJ55" s="472"/>
      <c r="MTK55" s="472"/>
      <c r="MTL55" s="472"/>
      <c r="MTM55" s="472"/>
      <c r="MTN55" s="472"/>
      <c r="MTO55" s="472"/>
      <c r="MTP55" s="472"/>
      <c r="MTQ55" s="472"/>
      <c r="MTR55" s="472"/>
      <c r="MTS55" s="472"/>
      <c r="MTT55" s="472"/>
      <c r="MTU55" s="472"/>
      <c r="MTV55" s="472"/>
      <c r="MTW55" s="472"/>
      <c r="MTX55" s="472"/>
      <c r="MTY55" s="472"/>
      <c r="MTZ55" s="472"/>
      <c r="MUA55" s="472"/>
      <c r="MUB55" s="472"/>
      <c r="MUC55" s="472"/>
      <c r="MUD55" s="472"/>
      <c r="MUE55" s="472"/>
      <c r="MUF55" s="472"/>
      <c r="MUG55" s="472"/>
      <c r="MUH55" s="472"/>
      <c r="MUI55" s="472"/>
      <c r="MUJ55" s="472"/>
      <c r="MUK55" s="472"/>
      <c r="MUL55" s="472"/>
      <c r="MUM55" s="472"/>
      <c r="MUN55" s="472"/>
      <c r="MUO55" s="472"/>
      <c r="MUP55" s="472"/>
      <c r="MUQ55" s="472"/>
      <c r="MUR55" s="472"/>
      <c r="MUS55" s="472"/>
      <c r="MUT55" s="472"/>
      <c r="MUU55" s="472"/>
      <c r="MUV55" s="472"/>
      <c r="MUW55" s="472"/>
      <c r="MUX55" s="472"/>
      <c r="MUY55" s="472"/>
      <c r="MUZ55" s="472"/>
      <c r="MVA55" s="472"/>
      <c r="MVB55" s="472"/>
      <c r="MVC55" s="472"/>
      <c r="MVD55" s="472"/>
      <c r="MVE55" s="472"/>
      <c r="MVF55" s="472"/>
      <c r="MVG55" s="472"/>
      <c r="MVH55" s="472"/>
      <c r="MVI55" s="472"/>
      <c r="MVJ55" s="472"/>
      <c r="MVK55" s="472"/>
      <c r="MVL55" s="472"/>
      <c r="MVM55" s="472"/>
      <c r="MVN55" s="472"/>
      <c r="MVO55" s="472"/>
      <c r="MVP55" s="472"/>
      <c r="MVQ55" s="472"/>
      <c r="MVR55" s="472"/>
      <c r="MVS55" s="472"/>
      <c r="MVT55" s="472"/>
      <c r="MVU55" s="472"/>
      <c r="MVV55" s="472"/>
      <c r="MVW55" s="472"/>
      <c r="MVX55" s="472"/>
      <c r="MVY55" s="472"/>
      <c r="MVZ55" s="472"/>
      <c r="MWA55" s="472"/>
      <c r="MWB55" s="472"/>
      <c r="MWC55" s="472"/>
      <c r="MWD55" s="472"/>
      <c r="MWE55" s="472"/>
      <c r="MWF55" s="472"/>
      <c r="MWG55" s="472"/>
      <c r="MWH55" s="472"/>
      <c r="MWI55" s="472"/>
      <c r="MWJ55" s="472"/>
      <c r="MWK55" s="472"/>
      <c r="MWL55" s="472"/>
      <c r="MWM55" s="472"/>
      <c r="MWN55" s="472"/>
      <c r="MWO55" s="472"/>
      <c r="MWP55" s="472"/>
      <c r="MWQ55" s="472"/>
      <c r="MWR55" s="472"/>
      <c r="MWS55" s="472"/>
      <c r="MWT55" s="472"/>
      <c r="MWU55" s="472"/>
      <c r="MWV55" s="472"/>
      <c r="MWW55" s="472"/>
      <c r="MWX55" s="472"/>
      <c r="MWY55" s="472"/>
      <c r="MWZ55" s="472"/>
      <c r="MXA55" s="472"/>
      <c r="MXB55" s="472"/>
      <c r="MXC55" s="472"/>
      <c r="MXD55" s="472"/>
      <c r="MXE55" s="472"/>
      <c r="MXF55" s="472"/>
      <c r="MXG55" s="472"/>
      <c r="MXH55" s="472"/>
      <c r="MXI55" s="472"/>
      <c r="MXJ55" s="472"/>
      <c r="MXK55" s="472"/>
      <c r="MXL55" s="472"/>
      <c r="MXM55" s="472"/>
      <c r="MXN55" s="472"/>
      <c r="MXO55" s="472"/>
      <c r="MXP55" s="472"/>
      <c r="MXQ55" s="472"/>
      <c r="MXR55" s="472"/>
      <c r="MXS55" s="472"/>
      <c r="MXT55" s="472"/>
      <c r="MXU55" s="472"/>
      <c r="MXV55" s="472"/>
      <c r="MXW55" s="472"/>
      <c r="MXX55" s="472"/>
      <c r="MXY55" s="472"/>
      <c r="MXZ55" s="472"/>
      <c r="MYA55" s="472"/>
      <c r="MYB55" s="472"/>
      <c r="MYC55" s="472"/>
      <c r="MYD55" s="472"/>
      <c r="MYE55" s="472"/>
      <c r="MYF55" s="472"/>
      <c r="MYG55" s="472"/>
      <c r="MYH55" s="472"/>
      <c r="MYI55" s="472"/>
      <c r="MYJ55" s="472"/>
      <c r="MYK55" s="472"/>
      <c r="MYL55" s="472"/>
      <c r="MYM55" s="472"/>
      <c r="MYN55" s="472"/>
      <c r="MYO55" s="472"/>
      <c r="MYP55" s="472"/>
      <c r="MYQ55" s="472"/>
      <c r="MYR55" s="472"/>
      <c r="MYS55" s="472"/>
      <c r="MYT55" s="472"/>
      <c r="MYU55" s="472"/>
      <c r="MYV55" s="472"/>
      <c r="MYW55" s="472"/>
      <c r="MYX55" s="472"/>
      <c r="MYY55" s="472"/>
      <c r="MYZ55" s="472"/>
      <c r="MZA55" s="472"/>
      <c r="MZB55" s="472"/>
      <c r="MZC55" s="472"/>
      <c r="MZD55" s="472"/>
      <c r="MZE55" s="472"/>
      <c r="MZF55" s="472"/>
      <c r="MZG55" s="472"/>
      <c r="MZH55" s="472"/>
      <c r="MZI55" s="472"/>
      <c r="MZJ55" s="472"/>
      <c r="MZK55" s="472"/>
      <c r="MZL55" s="472"/>
      <c r="MZM55" s="472"/>
      <c r="MZN55" s="472"/>
      <c r="MZO55" s="472"/>
      <c r="MZP55" s="472"/>
      <c r="MZQ55" s="472"/>
      <c r="MZR55" s="472"/>
      <c r="MZS55" s="472"/>
      <c r="MZT55" s="472"/>
      <c r="MZU55" s="472"/>
      <c r="MZV55" s="472"/>
      <c r="MZW55" s="472"/>
      <c r="MZX55" s="472"/>
      <c r="MZY55" s="472"/>
      <c r="MZZ55" s="472"/>
      <c r="NAA55" s="472"/>
      <c r="NAB55" s="472"/>
      <c r="NAC55" s="472"/>
      <c r="NAD55" s="472"/>
      <c r="NAE55" s="472"/>
      <c r="NAF55" s="472"/>
      <c r="NAG55" s="472"/>
      <c r="NAH55" s="472"/>
      <c r="NAI55" s="472"/>
      <c r="NAJ55" s="472"/>
      <c r="NAK55" s="472"/>
      <c r="NAL55" s="472"/>
      <c r="NAM55" s="472"/>
      <c r="NAN55" s="472"/>
      <c r="NAO55" s="472"/>
      <c r="NAP55" s="472"/>
      <c r="NAQ55" s="472"/>
      <c r="NAR55" s="472"/>
      <c r="NAS55" s="472"/>
      <c r="NAT55" s="472"/>
      <c r="NAU55" s="472"/>
      <c r="NAV55" s="472"/>
      <c r="NAW55" s="472"/>
      <c r="NAX55" s="472"/>
      <c r="NAY55" s="472"/>
      <c r="NAZ55" s="472"/>
      <c r="NBA55" s="472"/>
      <c r="NBB55" s="472"/>
      <c r="NBC55" s="472"/>
      <c r="NBD55" s="472"/>
      <c r="NBE55" s="472"/>
      <c r="NBF55" s="472"/>
      <c r="NBG55" s="472"/>
      <c r="NBH55" s="472"/>
      <c r="NBI55" s="472"/>
      <c r="NBJ55" s="472"/>
      <c r="NBK55" s="472"/>
      <c r="NBL55" s="472"/>
      <c r="NBM55" s="472"/>
      <c r="NBN55" s="472"/>
      <c r="NBO55" s="472"/>
      <c r="NBP55" s="472"/>
      <c r="NBQ55" s="472"/>
      <c r="NBR55" s="472"/>
      <c r="NBS55" s="472"/>
      <c r="NBT55" s="472"/>
      <c r="NBU55" s="472"/>
      <c r="NBV55" s="472"/>
      <c r="NBW55" s="472"/>
      <c r="NBX55" s="472"/>
      <c r="NBY55" s="472"/>
      <c r="NBZ55" s="472"/>
      <c r="NCA55" s="472"/>
      <c r="NCB55" s="472"/>
      <c r="NCC55" s="472"/>
      <c r="NCD55" s="472"/>
      <c r="NCE55" s="472"/>
      <c r="NCF55" s="472"/>
      <c r="NCG55" s="472"/>
      <c r="NCH55" s="472"/>
      <c r="NCI55" s="472"/>
      <c r="NCJ55" s="472"/>
      <c r="NCK55" s="472"/>
      <c r="NCL55" s="472"/>
      <c r="NCM55" s="472"/>
      <c r="NCN55" s="472"/>
      <c r="NCO55" s="472"/>
      <c r="NCP55" s="472"/>
      <c r="NCQ55" s="472"/>
      <c r="NCR55" s="472"/>
      <c r="NCS55" s="472"/>
      <c r="NCT55" s="472"/>
      <c r="NCU55" s="472"/>
      <c r="NCV55" s="472"/>
      <c r="NCW55" s="472"/>
      <c r="NCX55" s="472"/>
      <c r="NCY55" s="472"/>
      <c r="NCZ55" s="472"/>
      <c r="NDA55" s="472"/>
      <c r="NDB55" s="472"/>
      <c r="NDC55" s="472"/>
      <c r="NDD55" s="472"/>
      <c r="NDE55" s="472"/>
      <c r="NDF55" s="472"/>
      <c r="NDG55" s="472"/>
      <c r="NDH55" s="472"/>
      <c r="NDI55" s="472"/>
      <c r="NDJ55" s="472"/>
      <c r="NDK55" s="472"/>
      <c r="NDL55" s="472"/>
      <c r="NDM55" s="472"/>
      <c r="NDN55" s="472"/>
      <c r="NDO55" s="472"/>
      <c r="NDP55" s="472"/>
      <c r="NDQ55" s="472"/>
      <c r="NDR55" s="472"/>
      <c r="NDS55" s="472"/>
      <c r="NDT55" s="472"/>
      <c r="NDU55" s="472"/>
      <c r="NDV55" s="472"/>
      <c r="NDW55" s="472"/>
      <c r="NDX55" s="472"/>
      <c r="NDY55" s="472"/>
      <c r="NDZ55" s="472"/>
      <c r="NEA55" s="472"/>
      <c r="NEB55" s="472"/>
      <c r="NEC55" s="472"/>
      <c r="NED55" s="472"/>
      <c r="NEE55" s="472"/>
      <c r="NEF55" s="472"/>
      <c r="NEG55" s="472"/>
      <c r="NEH55" s="472"/>
      <c r="NEI55" s="472"/>
      <c r="NEJ55" s="472"/>
      <c r="NEK55" s="472"/>
      <c r="NEL55" s="472"/>
      <c r="NEM55" s="472"/>
      <c r="NEN55" s="472"/>
      <c r="NEO55" s="472"/>
      <c r="NEP55" s="472"/>
      <c r="NEQ55" s="472"/>
      <c r="NER55" s="472"/>
      <c r="NES55" s="472"/>
      <c r="NET55" s="472"/>
      <c r="NEU55" s="472"/>
      <c r="NEV55" s="472"/>
      <c r="NEW55" s="472"/>
      <c r="NEX55" s="472"/>
      <c r="NEY55" s="472"/>
      <c r="NEZ55" s="472"/>
      <c r="NFA55" s="472"/>
      <c r="NFB55" s="472"/>
      <c r="NFC55" s="472"/>
      <c r="NFD55" s="472"/>
      <c r="NFE55" s="472"/>
      <c r="NFF55" s="472"/>
      <c r="NFG55" s="472"/>
      <c r="NFH55" s="472"/>
      <c r="NFI55" s="472"/>
      <c r="NFJ55" s="472"/>
      <c r="NFK55" s="472"/>
      <c r="NFL55" s="472"/>
      <c r="NFM55" s="472"/>
      <c r="NFN55" s="472"/>
      <c r="NFO55" s="472"/>
      <c r="NFP55" s="472"/>
      <c r="NFQ55" s="472"/>
      <c r="NFR55" s="472"/>
      <c r="NFS55" s="472"/>
      <c r="NFT55" s="472"/>
      <c r="NFU55" s="472"/>
      <c r="NFV55" s="472"/>
      <c r="NFW55" s="472"/>
      <c r="NFX55" s="472"/>
      <c r="NFY55" s="472"/>
      <c r="NFZ55" s="472"/>
      <c r="NGA55" s="472"/>
      <c r="NGB55" s="472"/>
      <c r="NGC55" s="472"/>
      <c r="NGD55" s="472"/>
      <c r="NGE55" s="472"/>
      <c r="NGF55" s="472"/>
      <c r="NGG55" s="472"/>
      <c r="NGH55" s="472"/>
      <c r="NGI55" s="472"/>
      <c r="NGJ55" s="472"/>
      <c r="NGK55" s="472"/>
      <c r="NGL55" s="472"/>
      <c r="NGM55" s="472"/>
      <c r="NGN55" s="472"/>
      <c r="NGO55" s="472"/>
      <c r="NGP55" s="472"/>
      <c r="NGQ55" s="472"/>
      <c r="NGR55" s="472"/>
      <c r="NGS55" s="472"/>
      <c r="NGT55" s="472"/>
      <c r="NGU55" s="472"/>
      <c r="NGV55" s="472"/>
      <c r="NGW55" s="472"/>
      <c r="NGX55" s="472"/>
      <c r="NGY55" s="472"/>
      <c r="NGZ55" s="472"/>
      <c r="NHA55" s="472"/>
      <c r="NHB55" s="472"/>
      <c r="NHC55" s="472"/>
      <c r="NHD55" s="472"/>
      <c r="NHE55" s="472"/>
      <c r="NHF55" s="472"/>
      <c r="NHG55" s="472"/>
      <c r="NHH55" s="472"/>
      <c r="NHI55" s="472"/>
      <c r="NHJ55" s="472"/>
      <c r="NHK55" s="472"/>
      <c r="NHL55" s="472"/>
      <c r="NHM55" s="472"/>
      <c r="NHN55" s="472"/>
      <c r="NHO55" s="472"/>
      <c r="NHP55" s="472"/>
      <c r="NHQ55" s="472"/>
      <c r="NHR55" s="472"/>
      <c r="NHS55" s="472"/>
      <c r="NHT55" s="472"/>
      <c r="NHU55" s="472"/>
      <c r="NHV55" s="472"/>
      <c r="NHW55" s="472"/>
      <c r="NHX55" s="472"/>
      <c r="NHY55" s="472"/>
      <c r="NHZ55" s="472"/>
      <c r="NIA55" s="472"/>
      <c r="NIB55" s="472"/>
      <c r="NIC55" s="472"/>
      <c r="NID55" s="472"/>
      <c r="NIE55" s="472"/>
      <c r="NIF55" s="472"/>
      <c r="NIG55" s="472"/>
      <c r="NIH55" s="472"/>
      <c r="NII55" s="472"/>
      <c r="NIJ55" s="472"/>
      <c r="NIK55" s="472"/>
      <c r="NIL55" s="472"/>
      <c r="NIM55" s="472"/>
      <c r="NIN55" s="472"/>
      <c r="NIO55" s="472"/>
      <c r="NIP55" s="472"/>
      <c r="NIQ55" s="472"/>
      <c r="NIR55" s="472"/>
      <c r="NIS55" s="472"/>
      <c r="NIT55" s="472"/>
      <c r="NIU55" s="472"/>
      <c r="NIV55" s="472"/>
      <c r="NIW55" s="472"/>
      <c r="NIX55" s="472"/>
      <c r="NIY55" s="472"/>
      <c r="NIZ55" s="472"/>
      <c r="NJA55" s="472"/>
      <c r="NJB55" s="472"/>
      <c r="NJC55" s="472"/>
      <c r="NJD55" s="472"/>
      <c r="NJE55" s="472"/>
      <c r="NJF55" s="472"/>
      <c r="NJG55" s="472"/>
      <c r="NJH55" s="472"/>
      <c r="NJI55" s="472"/>
      <c r="NJJ55" s="472"/>
      <c r="NJK55" s="472"/>
      <c r="NJL55" s="472"/>
      <c r="NJM55" s="472"/>
      <c r="NJN55" s="472"/>
      <c r="NJO55" s="472"/>
      <c r="NJP55" s="472"/>
      <c r="NJQ55" s="472"/>
      <c r="NJR55" s="472"/>
      <c r="NJS55" s="472"/>
      <c r="NJT55" s="472"/>
      <c r="NJU55" s="472"/>
      <c r="NJV55" s="472"/>
      <c r="NJW55" s="472"/>
      <c r="NJX55" s="472"/>
      <c r="NJY55" s="472"/>
      <c r="NJZ55" s="472"/>
      <c r="NKA55" s="472"/>
      <c r="NKB55" s="472"/>
      <c r="NKC55" s="472"/>
      <c r="NKD55" s="472"/>
      <c r="NKE55" s="472"/>
      <c r="NKF55" s="472"/>
      <c r="NKG55" s="472"/>
      <c r="NKH55" s="472"/>
      <c r="NKI55" s="472"/>
      <c r="NKJ55" s="472"/>
      <c r="NKK55" s="472"/>
      <c r="NKL55" s="472"/>
      <c r="NKM55" s="472"/>
      <c r="NKN55" s="472"/>
      <c r="NKO55" s="472"/>
      <c r="NKP55" s="472"/>
      <c r="NKQ55" s="472"/>
      <c r="NKR55" s="472"/>
      <c r="NKS55" s="472"/>
      <c r="NKT55" s="472"/>
      <c r="NKU55" s="472"/>
      <c r="NKV55" s="472"/>
      <c r="NKW55" s="472"/>
      <c r="NKX55" s="472"/>
      <c r="NKY55" s="472"/>
      <c r="NKZ55" s="472"/>
      <c r="NLA55" s="472"/>
      <c r="NLB55" s="472"/>
      <c r="NLC55" s="472"/>
      <c r="NLD55" s="472"/>
      <c r="NLE55" s="472"/>
      <c r="NLF55" s="472"/>
      <c r="NLG55" s="472"/>
      <c r="NLH55" s="472"/>
      <c r="NLI55" s="472"/>
      <c r="NLJ55" s="472"/>
      <c r="NLK55" s="472"/>
      <c r="NLL55" s="472"/>
      <c r="NLM55" s="472"/>
      <c r="NLN55" s="472"/>
      <c r="NLO55" s="472"/>
      <c r="NLP55" s="472"/>
      <c r="NLQ55" s="472"/>
      <c r="NLR55" s="472"/>
      <c r="NLS55" s="472"/>
      <c r="NLT55" s="472"/>
      <c r="NLU55" s="472"/>
      <c r="NLV55" s="472"/>
      <c r="NLW55" s="472"/>
      <c r="NLX55" s="472"/>
      <c r="NLY55" s="472"/>
      <c r="NLZ55" s="472"/>
      <c r="NMA55" s="472"/>
      <c r="NMB55" s="472"/>
      <c r="NMC55" s="472"/>
      <c r="NMD55" s="472"/>
      <c r="NME55" s="472"/>
      <c r="NMF55" s="472"/>
      <c r="NMG55" s="472"/>
      <c r="NMH55" s="472"/>
      <c r="NMI55" s="472"/>
      <c r="NMJ55" s="472"/>
      <c r="NMK55" s="472"/>
      <c r="NML55" s="472"/>
      <c r="NMM55" s="472"/>
      <c r="NMN55" s="472"/>
      <c r="NMO55" s="472"/>
      <c r="NMP55" s="472"/>
      <c r="NMQ55" s="472"/>
      <c r="NMR55" s="472"/>
      <c r="NMS55" s="472"/>
      <c r="NMT55" s="472"/>
      <c r="NMU55" s="472"/>
      <c r="NMV55" s="472"/>
      <c r="NMW55" s="472"/>
      <c r="NMX55" s="472"/>
      <c r="NMY55" s="472"/>
      <c r="NMZ55" s="472"/>
      <c r="NNA55" s="472"/>
      <c r="NNB55" s="472"/>
      <c r="NNC55" s="472"/>
      <c r="NND55" s="472"/>
      <c r="NNE55" s="472"/>
      <c r="NNF55" s="472"/>
      <c r="NNG55" s="472"/>
      <c r="NNH55" s="472"/>
      <c r="NNI55" s="472"/>
      <c r="NNJ55" s="472"/>
      <c r="NNK55" s="472"/>
      <c r="NNL55" s="472"/>
      <c r="NNM55" s="472"/>
      <c r="NNN55" s="472"/>
      <c r="NNO55" s="472"/>
      <c r="NNP55" s="472"/>
      <c r="NNQ55" s="472"/>
      <c r="NNR55" s="472"/>
      <c r="NNS55" s="472"/>
      <c r="NNT55" s="472"/>
      <c r="NNU55" s="472"/>
      <c r="NNV55" s="472"/>
      <c r="NNW55" s="472"/>
      <c r="NNX55" s="472"/>
      <c r="NNY55" s="472"/>
      <c r="NNZ55" s="472"/>
      <c r="NOA55" s="472"/>
      <c r="NOB55" s="472"/>
      <c r="NOC55" s="472"/>
      <c r="NOD55" s="472"/>
      <c r="NOE55" s="472"/>
      <c r="NOF55" s="472"/>
      <c r="NOG55" s="472"/>
      <c r="NOH55" s="472"/>
      <c r="NOI55" s="472"/>
      <c r="NOJ55" s="472"/>
      <c r="NOK55" s="472"/>
      <c r="NOL55" s="472"/>
      <c r="NOM55" s="472"/>
      <c r="NON55" s="472"/>
      <c r="NOO55" s="472"/>
      <c r="NOP55" s="472"/>
      <c r="NOQ55" s="472"/>
      <c r="NOR55" s="472"/>
      <c r="NOS55" s="472"/>
      <c r="NOT55" s="472"/>
      <c r="NOU55" s="472"/>
      <c r="NOV55" s="472"/>
      <c r="NOW55" s="472"/>
      <c r="NOX55" s="472"/>
      <c r="NOY55" s="472"/>
      <c r="NOZ55" s="472"/>
      <c r="NPA55" s="472"/>
      <c r="NPB55" s="472"/>
      <c r="NPC55" s="472"/>
      <c r="NPD55" s="472"/>
      <c r="NPE55" s="472"/>
      <c r="NPF55" s="472"/>
      <c r="NPG55" s="472"/>
      <c r="NPH55" s="472"/>
      <c r="NPI55" s="472"/>
      <c r="NPJ55" s="472"/>
      <c r="NPK55" s="472"/>
      <c r="NPL55" s="472"/>
      <c r="NPM55" s="472"/>
      <c r="NPN55" s="472"/>
      <c r="NPO55" s="472"/>
      <c r="NPP55" s="472"/>
      <c r="NPQ55" s="472"/>
      <c r="NPR55" s="472"/>
      <c r="NPS55" s="472"/>
      <c r="NPT55" s="472"/>
      <c r="NPU55" s="472"/>
      <c r="NPV55" s="472"/>
      <c r="NPW55" s="472"/>
      <c r="NPX55" s="472"/>
      <c r="NPY55" s="472"/>
      <c r="NPZ55" s="472"/>
      <c r="NQA55" s="472"/>
      <c r="NQB55" s="472"/>
      <c r="NQC55" s="472"/>
      <c r="NQD55" s="472"/>
      <c r="NQE55" s="472"/>
      <c r="NQF55" s="472"/>
      <c r="NQG55" s="472"/>
      <c r="NQH55" s="472"/>
      <c r="NQI55" s="472"/>
      <c r="NQJ55" s="472"/>
      <c r="NQK55" s="472"/>
      <c r="NQL55" s="472"/>
      <c r="NQM55" s="472"/>
      <c r="NQN55" s="472"/>
      <c r="NQO55" s="472"/>
      <c r="NQP55" s="472"/>
      <c r="NQQ55" s="472"/>
      <c r="NQR55" s="472"/>
      <c r="NQS55" s="472"/>
      <c r="NQT55" s="472"/>
      <c r="NQU55" s="472"/>
      <c r="NQV55" s="472"/>
      <c r="NQW55" s="472"/>
      <c r="NQX55" s="472"/>
      <c r="NQY55" s="472"/>
      <c r="NQZ55" s="472"/>
      <c r="NRA55" s="472"/>
      <c r="NRB55" s="472"/>
      <c r="NRC55" s="472"/>
      <c r="NRD55" s="472"/>
      <c r="NRE55" s="472"/>
      <c r="NRF55" s="472"/>
      <c r="NRG55" s="472"/>
      <c r="NRH55" s="472"/>
      <c r="NRI55" s="472"/>
      <c r="NRJ55" s="472"/>
      <c r="NRK55" s="472"/>
      <c r="NRL55" s="472"/>
      <c r="NRM55" s="472"/>
      <c r="NRN55" s="472"/>
      <c r="NRO55" s="472"/>
      <c r="NRP55" s="472"/>
      <c r="NRQ55" s="472"/>
      <c r="NRR55" s="472"/>
      <c r="NRS55" s="472"/>
      <c r="NRT55" s="472"/>
      <c r="NRU55" s="472"/>
      <c r="NRV55" s="472"/>
      <c r="NRW55" s="472"/>
      <c r="NRX55" s="472"/>
      <c r="NRY55" s="472"/>
      <c r="NRZ55" s="472"/>
      <c r="NSA55" s="472"/>
      <c r="NSB55" s="472"/>
      <c r="NSC55" s="472"/>
      <c r="NSD55" s="472"/>
      <c r="NSE55" s="472"/>
      <c r="NSF55" s="472"/>
      <c r="NSG55" s="472"/>
      <c r="NSH55" s="472"/>
      <c r="NSI55" s="472"/>
      <c r="NSJ55" s="472"/>
      <c r="NSK55" s="472"/>
      <c r="NSL55" s="472"/>
      <c r="NSM55" s="472"/>
      <c r="NSN55" s="472"/>
      <c r="NSO55" s="472"/>
      <c r="NSP55" s="472"/>
      <c r="NSQ55" s="472"/>
      <c r="NSR55" s="472"/>
      <c r="NSS55" s="472"/>
      <c r="NST55" s="472"/>
      <c r="NSU55" s="472"/>
      <c r="NSV55" s="472"/>
      <c r="NSW55" s="472"/>
      <c r="NSX55" s="472"/>
      <c r="NSY55" s="472"/>
      <c r="NSZ55" s="472"/>
      <c r="NTA55" s="472"/>
      <c r="NTB55" s="472"/>
      <c r="NTC55" s="472"/>
      <c r="NTD55" s="472"/>
      <c r="NTE55" s="472"/>
      <c r="NTF55" s="472"/>
      <c r="NTG55" s="472"/>
      <c r="NTH55" s="472"/>
      <c r="NTI55" s="472"/>
      <c r="NTJ55" s="472"/>
      <c r="NTK55" s="472"/>
      <c r="NTL55" s="472"/>
      <c r="NTM55" s="472"/>
      <c r="NTN55" s="472"/>
      <c r="NTO55" s="472"/>
      <c r="NTP55" s="472"/>
      <c r="NTQ55" s="472"/>
      <c r="NTR55" s="472"/>
      <c r="NTS55" s="472"/>
      <c r="NTT55" s="472"/>
      <c r="NTU55" s="472"/>
      <c r="NTV55" s="472"/>
      <c r="NTW55" s="472"/>
      <c r="NTX55" s="472"/>
      <c r="NTY55" s="472"/>
      <c r="NTZ55" s="472"/>
      <c r="NUA55" s="472"/>
      <c r="NUB55" s="472"/>
      <c r="NUC55" s="472"/>
      <c r="NUD55" s="472"/>
      <c r="NUE55" s="472"/>
      <c r="NUF55" s="472"/>
      <c r="NUG55" s="472"/>
      <c r="NUH55" s="472"/>
      <c r="NUI55" s="472"/>
      <c r="NUJ55" s="472"/>
      <c r="NUK55" s="472"/>
      <c r="NUL55" s="472"/>
      <c r="NUM55" s="472"/>
      <c r="NUN55" s="472"/>
      <c r="NUO55" s="472"/>
      <c r="NUP55" s="472"/>
      <c r="NUQ55" s="472"/>
      <c r="NUR55" s="472"/>
      <c r="NUS55" s="472"/>
      <c r="NUT55" s="472"/>
      <c r="NUU55" s="472"/>
      <c r="NUV55" s="472"/>
      <c r="NUW55" s="472"/>
      <c r="NUX55" s="472"/>
      <c r="NUY55" s="472"/>
      <c r="NUZ55" s="472"/>
      <c r="NVA55" s="472"/>
      <c r="NVB55" s="472"/>
      <c r="NVC55" s="472"/>
      <c r="NVD55" s="472"/>
      <c r="NVE55" s="472"/>
      <c r="NVF55" s="472"/>
      <c r="NVG55" s="472"/>
      <c r="NVH55" s="472"/>
      <c r="NVI55" s="472"/>
      <c r="NVJ55" s="472"/>
      <c r="NVK55" s="472"/>
      <c r="NVL55" s="472"/>
      <c r="NVM55" s="472"/>
      <c r="NVN55" s="472"/>
      <c r="NVO55" s="472"/>
      <c r="NVP55" s="472"/>
      <c r="NVQ55" s="472"/>
      <c r="NVR55" s="472"/>
      <c r="NVS55" s="472"/>
      <c r="NVT55" s="472"/>
      <c r="NVU55" s="472"/>
      <c r="NVV55" s="472"/>
      <c r="NVW55" s="472"/>
      <c r="NVX55" s="472"/>
      <c r="NVY55" s="472"/>
      <c r="NVZ55" s="472"/>
      <c r="NWA55" s="472"/>
      <c r="NWB55" s="472"/>
      <c r="NWC55" s="472"/>
      <c r="NWD55" s="472"/>
      <c r="NWE55" s="472"/>
      <c r="NWF55" s="472"/>
      <c r="NWG55" s="472"/>
      <c r="NWH55" s="472"/>
      <c r="NWI55" s="472"/>
      <c r="NWJ55" s="472"/>
      <c r="NWK55" s="472"/>
      <c r="NWL55" s="472"/>
      <c r="NWM55" s="472"/>
      <c r="NWN55" s="472"/>
      <c r="NWO55" s="472"/>
      <c r="NWP55" s="472"/>
      <c r="NWQ55" s="472"/>
      <c r="NWR55" s="472"/>
      <c r="NWS55" s="472"/>
      <c r="NWT55" s="472"/>
      <c r="NWU55" s="472"/>
      <c r="NWV55" s="472"/>
      <c r="NWW55" s="472"/>
      <c r="NWX55" s="472"/>
      <c r="NWY55" s="472"/>
      <c r="NWZ55" s="472"/>
      <c r="NXA55" s="472"/>
      <c r="NXB55" s="472"/>
      <c r="NXC55" s="472"/>
      <c r="NXD55" s="472"/>
      <c r="NXE55" s="472"/>
      <c r="NXF55" s="472"/>
      <c r="NXG55" s="472"/>
      <c r="NXH55" s="472"/>
      <c r="NXI55" s="472"/>
      <c r="NXJ55" s="472"/>
      <c r="NXK55" s="472"/>
      <c r="NXL55" s="472"/>
      <c r="NXM55" s="472"/>
      <c r="NXN55" s="472"/>
      <c r="NXO55" s="472"/>
      <c r="NXP55" s="472"/>
      <c r="NXQ55" s="472"/>
      <c r="NXR55" s="472"/>
      <c r="NXS55" s="472"/>
      <c r="NXT55" s="472"/>
      <c r="NXU55" s="472"/>
      <c r="NXV55" s="472"/>
      <c r="NXW55" s="472"/>
      <c r="NXX55" s="472"/>
      <c r="NXY55" s="472"/>
      <c r="NXZ55" s="472"/>
      <c r="NYA55" s="472"/>
      <c r="NYB55" s="472"/>
      <c r="NYC55" s="472"/>
      <c r="NYD55" s="472"/>
      <c r="NYE55" s="472"/>
      <c r="NYF55" s="472"/>
      <c r="NYG55" s="472"/>
      <c r="NYH55" s="472"/>
      <c r="NYI55" s="472"/>
      <c r="NYJ55" s="472"/>
      <c r="NYK55" s="472"/>
      <c r="NYL55" s="472"/>
      <c r="NYM55" s="472"/>
      <c r="NYN55" s="472"/>
      <c r="NYO55" s="472"/>
      <c r="NYP55" s="472"/>
      <c r="NYQ55" s="472"/>
      <c r="NYR55" s="472"/>
      <c r="NYS55" s="472"/>
      <c r="NYT55" s="472"/>
      <c r="NYU55" s="472"/>
      <c r="NYV55" s="472"/>
      <c r="NYW55" s="472"/>
      <c r="NYX55" s="472"/>
      <c r="NYY55" s="472"/>
      <c r="NYZ55" s="472"/>
      <c r="NZA55" s="472"/>
      <c r="NZB55" s="472"/>
      <c r="NZC55" s="472"/>
      <c r="NZD55" s="472"/>
      <c r="NZE55" s="472"/>
      <c r="NZF55" s="472"/>
      <c r="NZG55" s="472"/>
      <c r="NZH55" s="472"/>
      <c r="NZI55" s="472"/>
      <c r="NZJ55" s="472"/>
      <c r="NZK55" s="472"/>
      <c r="NZL55" s="472"/>
      <c r="NZM55" s="472"/>
      <c r="NZN55" s="472"/>
      <c r="NZO55" s="472"/>
      <c r="NZP55" s="472"/>
      <c r="NZQ55" s="472"/>
      <c r="NZR55" s="472"/>
      <c r="NZS55" s="472"/>
      <c r="NZT55" s="472"/>
      <c r="NZU55" s="472"/>
      <c r="NZV55" s="472"/>
      <c r="NZW55" s="472"/>
      <c r="NZX55" s="472"/>
      <c r="NZY55" s="472"/>
      <c r="NZZ55" s="472"/>
      <c r="OAA55" s="472"/>
      <c r="OAB55" s="472"/>
      <c r="OAC55" s="472"/>
      <c r="OAD55" s="472"/>
      <c r="OAE55" s="472"/>
      <c r="OAF55" s="472"/>
      <c r="OAG55" s="472"/>
      <c r="OAH55" s="472"/>
      <c r="OAI55" s="472"/>
      <c r="OAJ55" s="472"/>
      <c r="OAK55" s="472"/>
      <c r="OAL55" s="472"/>
      <c r="OAM55" s="472"/>
      <c r="OAN55" s="472"/>
      <c r="OAO55" s="472"/>
      <c r="OAP55" s="472"/>
      <c r="OAQ55" s="472"/>
      <c r="OAR55" s="472"/>
      <c r="OAS55" s="472"/>
      <c r="OAT55" s="472"/>
      <c r="OAU55" s="472"/>
      <c r="OAV55" s="472"/>
      <c r="OAW55" s="472"/>
      <c r="OAX55" s="472"/>
      <c r="OAY55" s="472"/>
      <c r="OAZ55" s="472"/>
      <c r="OBA55" s="472"/>
      <c r="OBB55" s="472"/>
      <c r="OBC55" s="472"/>
      <c r="OBD55" s="472"/>
      <c r="OBE55" s="472"/>
      <c r="OBF55" s="472"/>
      <c r="OBG55" s="472"/>
      <c r="OBH55" s="472"/>
      <c r="OBI55" s="472"/>
      <c r="OBJ55" s="472"/>
      <c r="OBK55" s="472"/>
      <c r="OBL55" s="472"/>
      <c r="OBM55" s="472"/>
      <c r="OBN55" s="472"/>
      <c r="OBO55" s="472"/>
      <c r="OBP55" s="472"/>
      <c r="OBQ55" s="472"/>
      <c r="OBR55" s="472"/>
      <c r="OBS55" s="472"/>
      <c r="OBT55" s="472"/>
      <c r="OBU55" s="472"/>
      <c r="OBV55" s="472"/>
      <c r="OBW55" s="472"/>
      <c r="OBX55" s="472"/>
      <c r="OBY55" s="472"/>
      <c r="OBZ55" s="472"/>
      <c r="OCA55" s="472"/>
      <c r="OCB55" s="472"/>
      <c r="OCC55" s="472"/>
      <c r="OCD55" s="472"/>
      <c r="OCE55" s="472"/>
      <c r="OCF55" s="472"/>
      <c r="OCG55" s="472"/>
      <c r="OCH55" s="472"/>
      <c r="OCI55" s="472"/>
      <c r="OCJ55" s="472"/>
      <c r="OCK55" s="472"/>
      <c r="OCL55" s="472"/>
      <c r="OCM55" s="472"/>
      <c r="OCN55" s="472"/>
      <c r="OCO55" s="472"/>
      <c r="OCP55" s="472"/>
      <c r="OCQ55" s="472"/>
      <c r="OCR55" s="472"/>
      <c r="OCS55" s="472"/>
      <c r="OCT55" s="472"/>
      <c r="OCU55" s="472"/>
      <c r="OCV55" s="472"/>
      <c r="OCW55" s="472"/>
      <c r="OCX55" s="472"/>
      <c r="OCY55" s="472"/>
      <c r="OCZ55" s="472"/>
      <c r="ODA55" s="472"/>
      <c r="ODB55" s="472"/>
      <c r="ODC55" s="472"/>
      <c r="ODD55" s="472"/>
      <c r="ODE55" s="472"/>
      <c r="ODF55" s="472"/>
      <c r="ODG55" s="472"/>
      <c r="ODH55" s="472"/>
      <c r="ODI55" s="472"/>
      <c r="ODJ55" s="472"/>
      <c r="ODK55" s="472"/>
      <c r="ODL55" s="472"/>
      <c r="ODM55" s="472"/>
      <c r="ODN55" s="472"/>
      <c r="ODO55" s="472"/>
      <c r="ODP55" s="472"/>
      <c r="ODQ55" s="472"/>
      <c r="ODR55" s="472"/>
      <c r="ODS55" s="472"/>
      <c r="ODT55" s="472"/>
      <c r="ODU55" s="472"/>
      <c r="ODV55" s="472"/>
      <c r="ODW55" s="472"/>
      <c r="ODX55" s="472"/>
      <c r="ODY55" s="472"/>
      <c r="ODZ55" s="472"/>
      <c r="OEA55" s="472"/>
      <c r="OEB55" s="472"/>
      <c r="OEC55" s="472"/>
      <c r="OED55" s="472"/>
      <c r="OEE55" s="472"/>
      <c r="OEF55" s="472"/>
      <c r="OEG55" s="472"/>
      <c r="OEH55" s="472"/>
      <c r="OEI55" s="472"/>
      <c r="OEJ55" s="472"/>
      <c r="OEK55" s="472"/>
      <c r="OEL55" s="472"/>
      <c r="OEM55" s="472"/>
      <c r="OEN55" s="472"/>
      <c r="OEO55" s="472"/>
      <c r="OEP55" s="472"/>
      <c r="OEQ55" s="472"/>
      <c r="OER55" s="472"/>
      <c r="OES55" s="472"/>
      <c r="OET55" s="472"/>
      <c r="OEU55" s="472"/>
      <c r="OEV55" s="472"/>
      <c r="OEW55" s="472"/>
      <c r="OEX55" s="472"/>
      <c r="OEY55" s="472"/>
      <c r="OEZ55" s="472"/>
      <c r="OFA55" s="472"/>
      <c r="OFB55" s="472"/>
      <c r="OFC55" s="472"/>
      <c r="OFD55" s="472"/>
      <c r="OFE55" s="472"/>
      <c r="OFF55" s="472"/>
      <c r="OFG55" s="472"/>
      <c r="OFH55" s="472"/>
      <c r="OFI55" s="472"/>
      <c r="OFJ55" s="472"/>
      <c r="OFK55" s="472"/>
      <c r="OFL55" s="472"/>
      <c r="OFM55" s="472"/>
      <c r="OFN55" s="472"/>
      <c r="OFO55" s="472"/>
      <c r="OFP55" s="472"/>
      <c r="OFQ55" s="472"/>
      <c r="OFR55" s="472"/>
      <c r="OFS55" s="472"/>
      <c r="OFT55" s="472"/>
      <c r="OFU55" s="472"/>
      <c r="OFV55" s="472"/>
      <c r="OFW55" s="472"/>
      <c r="OFX55" s="472"/>
      <c r="OFY55" s="472"/>
      <c r="OFZ55" s="472"/>
      <c r="OGA55" s="472"/>
      <c r="OGB55" s="472"/>
      <c r="OGC55" s="472"/>
      <c r="OGD55" s="472"/>
      <c r="OGE55" s="472"/>
      <c r="OGF55" s="472"/>
      <c r="OGG55" s="472"/>
      <c r="OGH55" s="472"/>
      <c r="OGI55" s="472"/>
      <c r="OGJ55" s="472"/>
      <c r="OGK55" s="472"/>
      <c r="OGL55" s="472"/>
      <c r="OGM55" s="472"/>
      <c r="OGN55" s="472"/>
      <c r="OGO55" s="472"/>
      <c r="OGP55" s="472"/>
      <c r="OGQ55" s="472"/>
      <c r="OGR55" s="472"/>
      <c r="OGS55" s="472"/>
      <c r="OGT55" s="472"/>
      <c r="OGU55" s="472"/>
      <c r="OGV55" s="472"/>
      <c r="OGW55" s="472"/>
      <c r="OGX55" s="472"/>
      <c r="OGY55" s="472"/>
      <c r="OGZ55" s="472"/>
      <c r="OHA55" s="472"/>
      <c r="OHB55" s="472"/>
      <c r="OHC55" s="472"/>
      <c r="OHD55" s="472"/>
      <c r="OHE55" s="472"/>
      <c r="OHF55" s="472"/>
      <c r="OHG55" s="472"/>
      <c r="OHH55" s="472"/>
      <c r="OHI55" s="472"/>
      <c r="OHJ55" s="472"/>
      <c r="OHK55" s="472"/>
      <c r="OHL55" s="472"/>
      <c r="OHM55" s="472"/>
      <c r="OHN55" s="472"/>
      <c r="OHO55" s="472"/>
      <c r="OHP55" s="472"/>
      <c r="OHQ55" s="472"/>
      <c r="OHR55" s="472"/>
      <c r="OHS55" s="472"/>
      <c r="OHT55" s="472"/>
      <c r="OHU55" s="472"/>
      <c r="OHV55" s="472"/>
      <c r="OHW55" s="472"/>
      <c r="OHX55" s="472"/>
      <c r="OHY55" s="472"/>
      <c r="OHZ55" s="472"/>
      <c r="OIA55" s="472"/>
      <c r="OIB55" s="472"/>
      <c r="OIC55" s="472"/>
      <c r="OID55" s="472"/>
      <c r="OIE55" s="472"/>
      <c r="OIF55" s="472"/>
      <c r="OIG55" s="472"/>
      <c r="OIH55" s="472"/>
      <c r="OII55" s="472"/>
      <c r="OIJ55" s="472"/>
      <c r="OIK55" s="472"/>
      <c r="OIL55" s="472"/>
      <c r="OIM55" s="472"/>
      <c r="OIN55" s="472"/>
      <c r="OIO55" s="472"/>
      <c r="OIP55" s="472"/>
      <c r="OIQ55" s="472"/>
      <c r="OIR55" s="472"/>
      <c r="OIS55" s="472"/>
      <c r="OIT55" s="472"/>
      <c r="OIU55" s="472"/>
      <c r="OIV55" s="472"/>
      <c r="OIW55" s="472"/>
      <c r="OIX55" s="472"/>
      <c r="OIY55" s="472"/>
      <c r="OIZ55" s="472"/>
      <c r="OJA55" s="472"/>
      <c r="OJB55" s="472"/>
      <c r="OJC55" s="472"/>
      <c r="OJD55" s="472"/>
      <c r="OJE55" s="472"/>
      <c r="OJF55" s="472"/>
      <c r="OJG55" s="472"/>
      <c r="OJH55" s="472"/>
      <c r="OJI55" s="472"/>
      <c r="OJJ55" s="472"/>
      <c r="OJK55" s="472"/>
      <c r="OJL55" s="472"/>
      <c r="OJM55" s="472"/>
      <c r="OJN55" s="472"/>
      <c r="OJO55" s="472"/>
      <c r="OJP55" s="472"/>
      <c r="OJQ55" s="472"/>
      <c r="OJR55" s="472"/>
      <c r="OJS55" s="472"/>
      <c r="OJT55" s="472"/>
      <c r="OJU55" s="472"/>
      <c r="OJV55" s="472"/>
      <c r="OJW55" s="472"/>
      <c r="OJX55" s="472"/>
      <c r="OJY55" s="472"/>
      <c r="OJZ55" s="472"/>
      <c r="OKA55" s="472"/>
      <c r="OKB55" s="472"/>
      <c r="OKC55" s="472"/>
      <c r="OKD55" s="472"/>
      <c r="OKE55" s="472"/>
      <c r="OKF55" s="472"/>
      <c r="OKG55" s="472"/>
      <c r="OKH55" s="472"/>
      <c r="OKI55" s="472"/>
      <c r="OKJ55" s="472"/>
      <c r="OKK55" s="472"/>
      <c r="OKL55" s="472"/>
      <c r="OKM55" s="472"/>
      <c r="OKN55" s="472"/>
      <c r="OKO55" s="472"/>
      <c r="OKP55" s="472"/>
      <c r="OKQ55" s="472"/>
      <c r="OKR55" s="472"/>
      <c r="OKS55" s="472"/>
      <c r="OKT55" s="472"/>
      <c r="OKU55" s="472"/>
      <c r="OKV55" s="472"/>
      <c r="OKW55" s="472"/>
      <c r="OKX55" s="472"/>
      <c r="OKY55" s="472"/>
      <c r="OKZ55" s="472"/>
      <c r="OLA55" s="472"/>
      <c r="OLB55" s="472"/>
      <c r="OLC55" s="472"/>
      <c r="OLD55" s="472"/>
      <c r="OLE55" s="472"/>
      <c r="OLF55" s="472"/>
      <c r="OLG55" s="472"/>
      <c r="OLH55" s="472"/>
      <c r="OLI55" s="472"/>
      <c r="OLJ55" s="472"/>
      <c r="OLK55" s="472"/>
      <c r="OLL55" s="472"/>
      <c r="OLM55" s="472"/>
      <c r="OLN55" s="472"/>
      <c r="OLO55" s="472"/>
      <c r="OLP55" s="472"/>
      <c r="OLQ55" s="472"/>
      <c r="OLR55" s="472"/>
      <c r="OLS55" s="472"/>
      <c r="OLT55" s="472"/>
      <c r="OLU55" s="472"/>
      <c r="OLV55" s="472"/>
      <c r="OLW55" s="472"/>
      <c r="OLX55" s="472"/>
      <c r="OLY55" s="472"/>
      <c r="OLZ55" s="472"/>
      <c r="OMA55" s="472"/>
      <c r="OMB55" s="472"/>
      <c r="OMC55" s="472"/>
      <c r="OMD55" s="472"/>
      <c r="OME55" s="472"/>
      <c r="OMF55" s="472"/>
      <c r="OMG55" s="472"/>
      <c r="OMH55" s="472"/>
      <c r="OMI55" s="472"/>
      <c r="OMJ55" s="472"/>
      <c r="OMK55" s="472"/>
      <c r="OML55" s="472"/>
      <c r="OMM55" s="472"/>
      <c r="OMN55" s="472"/>
      <c r="OMO55" s="472"/>
      <c r="OMP55" s="472"/>
      <c r="OMQ55" s="472"/>
      <c r="OMR55" s="472"/>
      <c r="OMS55" s="472"/>
      <c r="OMT55" s="472"/>
      <c r="OMU55" s="472"/>
      <c r="OMV55" s="472"/>
      <c r="OMW55" s="472"/>
      <c r="OMX55" s="472"/>
      <c r="OMY55" s="472"/>
      <c r="OMZ55" s="472"/>
      <c r="ONA55" s="472"/>
      <c r="ONB55" s="472"/>
      <c r="ONC55" s="472"/>
      <c r="OND55" s="472"/>
      <c r="ONE55" s="472"/>
      <c r="ONF55" s="472"/>
      <c r="ONG55" s="472"/>
      <c r="ONH55" s="472"/>
      <c r="ONI55" s="472"/>
      <c r="ONJ55" s="472"/>
      <c r="ONK55" s="472"/>
      <c r="ONL55" s="472"/>
      <c r="ONM55" s="472"/>
      <c r="ONN55" s="472"/>
      <c r="ONO55" s="472"/>
      <c r="ONP55" s="472"/>
      <c r="ONQ55" s="472"/>
      <c r="ONR55" s="472"/>
      <c r="ONS55" s="472"/>
      <c r="ONT55" s="472"/>
      <c r="ONU55" s="472"/>
      <c r="ONV55" s="472"/>
      <c r="ONW55" s="472"/>
      <c r="ONX55" s="472"/>
      <c r="ONY55" s="472"/>
      <c r="ONZ55" s="472"/>
      <c r="OOA55" s="472"/>
      <c r="OOB55" s="472"/>
      <c r="OOC55" s="472"/>
      <c r="OOD55" s="472"/>
      <c r="OOE55" s="472"/>
      <c r="OOF55" s="472"/>
      <c r="OOG55" s="472"/>
      <c r="OOH55" s="472"/>
      <c r="OOI55" s="472"/>
      <c r="OOJ55" s="472"/>
      <c r="OOK55" s="472"/>
      <c r="OOL55" s="472"/>
      <c r="OOM55" s="472"/>
      <c r="OON55" s="472"/>
      <c r="OOO55" s="472"/>
      <c r="OOP55" s="472"/>
      <c r="OOQ55" s="472"/>
      <c r="OOR55" s="472"/>
      <c r="OOS55" s="472"/>
      <c r="OOT55" s="472"/>
      <c r="OOU55" s="472"/>
      <c r="OOV55" s="472"/>
      <c r="OOW55" s="472"/>
      <c r="OOX55" s="472"/>
      <c r="OOY55" s="472"/>
      <c r="OOZ55" s="472"/>
      <c r="OPA55" s="472"/>
      <c r="OPB55" s="472"/>
      <c r="OPC55" s="472"/>
      <c r="OPD55" s="472"/>
      <c r="OPE55" s="472"/>
      <c r="OPF55" s="472"/>
      <c r="OPG55" s="472"/>
      <c r="OPH55" s="472"/>
      <c r="OPI55" s="472"/>
      <c r="OPJ55" s="472"/>
      <c r="OPK55" s="472"/>
      <c r="OPL55" s="472"/>
      <c r="OPM55" s="472"/>
      <c r="OPN55" s="472"/>
      <c r="OPO55" s="472"/>
      <c r="OPP55" s="472"/>
      <c r="OPQ55" s="472"/>
      <c r="OPR55" s="472"/>
      <c r="OPS55" s="472"/>
      <c r="OPT55" s="472"/>
      <c r="OPU55" s="472"/>
      <c r="OPV55" s="472"/>
      <c r="OPW55" s="472"/>
      <c r="OPX55" s="472"/>
      <c r="OPY55" s="472"/>
      <c r="OPZ55" s="472"/>
      <c r="OQA55" s="472"/>
      <c r="OQB55" s="472"/>
      <c r="OQC55" s="472"/>
      <c r="OQD55" s="472"/>
      <c r="OQE55" s="472"/>
      <c r="OQF55" s="472"/>
      <c r="OQG55" s="472"/>
      <c r="OQH55" s="472"/>
      <c r="OQI55" s="472"/>
      <c r="OQJ55" s="472"/>
      <c r="OQK55" s="472"/>
      <c r="OQL55" s="472"/>
      <c r="OQM55" s="472"/>
      <c r="OQN55" s="472"/>
      <c r="OQO55" s="472"/>
      <c r="OQP55" s="472"/>
      <c r="OQQ55" s="472"/>
      <c r="OQR55" s="472"/>
      <c r="OQS55" s="472"/>
      <c r="OQT55" s="472"/>
      <c r="OQU55" s="472"/>
      <c r="OQV55" s="472"/>
      <c r="OQW55" s="472"/>
      <c r="OQX55" s="472"/>
      <c r="OQY55" s="472"/>
      <c r="OQZ55" s="472"/>
      <c r="ORA55" s="472"/>
      <c r="ORB55" s="472"/>
      <c r="ORC55" s="472"/>
      <c r="ORD55" s="472"/>
      <c r="ORE55" s="472"/>
      <c r="ORF55" s="472"/>
      <c r="ORG55" s="472"/>
      <c r="ORH55" s="472"/>
      <c r="ORI55" s="472"/>
      <c r="ORJ55" s="472"/>
      <c r="ORK55" s="472"/>
      <c r="ORL55" s="472"/>
      <c r="ORM55" s="472"/>
      <c r="ORN55" s="472"/>
      <c r="ORO55" s="472"/>
      <c r="ORP55" s="472"/>
      <c r="ORQ55" s="472"/>
      <c r="ORR55" s="472"/>
      <c r="ORS55" s="472"/>
      <c r="ORT55" s="472"/>
      <c r="ORU55" s="472"/>
      <c r="ORV55" s="472"/>
      <c r="ORW55" s="472"/>
      <c r="ORX55" s="472"/>
      <c r="ORY55" s="472"/>
      <c r="ORZ55" s="472"/>
      <c r="OSA55" s="472"/>
      <c r="OSB55" s="472"/>
      <c r="OSC55" s="472"/>
      <c r="OSD55" s="472"/>
      <c r="OSE55" s="472"/>
      <c r="OSF55" s="472"/>
      <c r="OSG55" s="472"/>
      <c r="OSH55" s="472"/>
      <c r="OSI55" s="472"/>
      <c r="OSJ55" s="472"/>
      <c r="OSK55" s="472"/>
      <c r="OSL55" s="472"/>
      <c r="OSM55" s="472"/>
      <c r="OSN55" s="472"/>
      <c r="OSO55" s="472"/>
      <c r="OSP55" s="472"/>
      <c r="OSQ55" s="472"/>
      <c r="OSR55" s="472"/>
      <c r="OSS55" s="472"/>
      <c r="OST55" s="472"/>
      <c r="OSU55" s="472"/>
      <c r="OSV55" s="472"/>
      <c r="OSW55" s="472"/>
      <c r="OSX55" s="472"/>
      <c r="OSY55" s="472"/>
      <c r="OSZ55" s="472"/>
      <c r="OTA55" s="472"/>
      <c r="OTB55" s="472"/>
      <c r="OTC55" s="472"/>
      <c r="OTD55" s="472"/>
      <c r="OTE55" s="472"/>
      <c r="OTF55" s="472"/>
      <c r="OTG55" s="472"/>
      <c r="OTH55" s="472"/>
      <c r="OTI55" s="472"/>
      <c r="OTJ55" s="472"/>
      <c r="OTK55" s="472"/>
      <c r="OTL55" s="472"/>
      <c r="OTM55" s="472"/>
      <c r="OTN55" s="472"/>
      <c r="OTO55" s="472"/>
      <c r="OTP55" s="472"/>
      <c r="OTQ55" s="472"/>
      <c r="OTR55" s="472"/>
      <c r="OTS55" s="472"/>
      <c r="OTT55" s="472"/>
      <c r="OTU55" s="472"/>
      <c r="OTV55" s="472"/>
      <c r="OTW55" s="472"/>
      <c r="OTX55" s="472"/>
      <c r="OTY55" s="472"/>
      <c r="OTZ55" s="472"/>
      <c r="OUA55" s="472"/>
      <c r="OUB55" s="472"/>
      <c r="OUC55" s="472"/>
      <c r="OUD55" s="472"/>
      <c r="OUE55" s="472"/>
      <c r="OUF55" s="472"/>
      <c r="OUG55" s="472"/>
      <c r="OUH55" s="472"/>
      <c r="OUI55" s="472"/>
      <c r="OUJ55" s="472"/>
      <c r="OUK55" s="472"/>
      <c r="OUL55" s="472"/>
      <c r="OUM55" s="472"/>
      <c r="OUN55" s="472"/>
      <c r="OUO55" s="472"/>
      <c r="OUP55" s="472"/>
      <c r="OUQ55" s="472"/>
      <c r="OUR55" s="472"/>
      <c r="OUS55" s="472"/>
      <c r="OUT55" s="472"/>
      <c r="OUU55" s="472"/>
      <c r="OUV55" s="472"/>
      <c r="OUW55" s="472"/>
      <c r="OUX55" s="472"/>
      <c r="OUY55" s="472"/>
      <c r="OUZ55" s="472"/>
      <c r="OVA55" s="472"/>
      <c r="OVB55" s="472"/>
      <c r="OVC55" s="472"/>
      <c r="OVD55" s="472"/>
      <c r="OVE55" s="472"/>
      <c r="OVF55" s="472"/>
      <c r="OVG55" s="472"/>
      <c r="OVH55" s="472"/>
      <c r="OVI55" s="472"/>
      <c r="OVJ55" s="472"/>
      <c r="OVK55" s="472"/>
      <c r="OVL55" s="472"/>
      <c r="OVM55" s="472"/>
      <c r="OVN55" s="472"/>
      <c r="OVO55" s="472"/>
      <c r="OVP55" s="472"/>
      <c r="OVQ55" s="472"/>
      <c r="OVR55" s="472"/>
      <c r="OVS55" s="472"/>
      <c r="OVT55" s="472"/>
      <c r="OVU55" s="472"/>
      <c r="OVV55" s="472"/>
      <c r="OVW55" s="472"/>
      <c r="OVX55" s="472"/>
      <c r="OVY55" s="472"/>
      <c r="OVZ55" s="472"/>
      <c r="OWA55" s="472"/>
      <c r="OWB55" s="472"/>
      <c r="OWC55" s="472"/>
      <c r="OWD55" s="472"/>
      <c r="OWE55" s="472"/>
      <c r="OWF55" s="472"/>
      <c r="OWG55" s="472"/>
      <c r="OWH55" s="472"/>
      <c r="OWI55" s="472"/>
      <c r="OWJ55" s="472"/>
      <c r="OWK55" s="472"/>
      <c r="OWL55" s="472"/>
      <c r="OWM55" s="472"/>
      <c r="OWN55" s="472"/>
      <c r="OWO55" s="472"/>
      <c r="OWP55" s="472"/>
      <c r="OWQ55" s="472"/>
      <c r="OWR55" s="472"/>
      <c r="OWS55" s="472"/>
      <c r="OWT55" s="472"/>
      <c r="OWU55" s="472"/>
      <c r="OWV55" s="472"/>
      <c r="OWW55" s="472"/>
      <c r="OWX55" s="472"/>
      <c r="OWY55" s="472"/>
      <c r="OWZ55" s="472"/>
      <c r="OXA55" s="472"/>
      <c r="OXB55" s="472"/>
      <c r="OXC55" s="472"/>
      <c r="OXD55" s="472"/>
      <c r="OXE55" s="472"/>
      <c r="OXF55" s="472"/>
      <c r="OXG55" s="472"/>
      <c r="OXH55" s="472"/>
      <c r="OXI55" s="472"/>
      <c r="OXJ55" s="472"/>
      <c r="OXK55" s="472"/>
      <c r="OXL55" s="472"/>
      <c r="OXM55" s="472"/>
      <c r="OXN55" s="472"/>
      <c r="OXO55" s="472"/>
      <c r="OXP55" s="472"/>
      <c r="OXQ55" s="472"/>
      <c r="OXR55" s="472"/>
      <c r="OXS55" s="472"/>
      <c r="OXT55" s="472"/>
      <c r="OXU55" s="472"/>
      <c r="OXV55" s="472"/>
      <c r="OXW55" s="472"/>
      <c r="OXX55" s="472"/>
      <c r="OXY55" s="472"/>
      <c r="OXZ55" s="472"/>
      <c r="OYA55" s="472"/>
      <c r="OYB55" s="472"/>
      <c r="OYC55" s="472"/>
      <c r="OYD55" s="472"/>
      <c r="OYE55" s="472"/>
      <c r="OYF55" s="472"/>
      <c r="OYG55" s="472"/>
      <c r="OYH55" s="472"/>
      <c r="OYI55" s="472"/>
      <c r="OYJ55" s="472"/>
      <c r="OYK55" s="472"/>
      <c r="OYL55" s="472"/>
      <c r="OYM55" s="472"/>
      <c r="OYN55" s="472"/>
      <c r="OYO55" s="472"/>
      <c r="OYP55" s="472"/>
      <c r="OYQ55" s="472"/>
      <c r="OYR55" s="472"/>
      <c r="OYS55" s="472"/>
      <c r="OYT55" s="472"/>
      <c r="OYU55" s="472"/>
      <c r="OYV55" s="472"/>
      <c r="OYW55" s="472"/>
      <c r="OYX55" s="472"/>
      <c r="OYY55" s="472"/>
      <c r="OYZ55" s="472"/>
      <c r="OZA55" s="472"/>
      <c r="OZB55" s="472"/>
      <c r="OZC55" s="472"/>
      <c r="OZD55" s="472"/>
      <c r="OZE55" s="472"/>
      <c r="OZF55" s="472"/>
      <c r="OZG55" s="472"/>
      <c r="OZH55" s="472"/>
      <c r="OZI55" s="472"/>
      <c r="OZJ55" s="472"/>
      <c r="OZK55" s="472"/>
      <c r="OZL55" s="472"/>
      <c r="OZM55" s="472"/>
      <c r="OZN55" s="472"/>
      <c r="OZO55" s="472"/>
      <c r="OZP55" s="472"/>
      <c r="OZQ55" s="472"/>
      <c r="OZR55" s="472"/>
      <c r="OZS55" s="472"/>
      <c r="OZT55" s="472"/>
      <c r="OZU55" s="472"/>
      <c r="OZV55" s="472"/>
      <c r="OZW55" s="472"/>
      <c r="OZX55" s="472"/>
      <c r="OZY55" s="472"/>
      <c r="OZZ55" s="472"/>
      <c r="PAA55" s="472"/>
      <c r="PAB55" s="472"/>
      <c r="PAC55" s="472"/>
      <c r="PAD55" s="472"/>
      <c r="PAE55" s="472"/>
      <c r="PAF55" s="472"/>
      <c r="PAG55" s="472"/>
      <c r="PAH55" s="472"/>
      <c r="PAI55" s="472"/>
      <c r="PAJ55" s="472"/>
      <c r="PAK55" s="472"/>
      <c r="PAL55" s="472"/>
      <c r="PAM55" s="472"/>
      <c r="PAN55" s="472"/>
      <c r="PAO55" s="472"/>
      <c r="PAP55" s="472"/>
      <c r="PAQ55" s="472"/>
      <c r="PAR55" s="472"/>
      <c r="PAS55" s="472"/>
      <c r="PAT55" s="472"/>
      <c r="PAU55" s="472"/>
      <c r="PAV55" s="472"/>
      <c r="PAW55" s="472"/>
      <c r="PAX55" s="472"/>
      <c r="PAY55" s="472"/>
      <c r="PAZ55" s="472"/>
      <c r="PBA55" s="472"/>
      <c r="PBB55" s="472"/>
      <c r="PBC55" s="472"/>
      <c r="PBD55" s="472"/>
      <c r="PBE55" s="472"/>
      <c r="PBF55" s="472"/>
      <c r="PBG55" s="472"/>
      <c r="PBH55" s="472"/>
      <c r="PBI55" s="472"/>
      <c r="PBJ55" s="472"/>
      <c r="PBK55" s="472"/>
      <c r="PBL55" s="472"/>
      <c r="PBM55" s="472"/>
      <c r="PBN55" s="472"/>
      <c r="PBO55" s="472"/>
      <c r="PBP55" s="472"/>
      <c r="PBQ55" s="472"/>
      <c r="PBR55" s="472"/>
      <c r="PBS55" s="472"/>
      <c r="PBT55" s="472"/>
      <c r="PBU55" s="472"/>
      <c r="PBV55" s="472"/>
      <c r="PBW55" s="472"/>
      <c r="PBX55" s="472"/>
      <c r="PBY55" s="472"/>
      <c r="PBZ55" s="472"/>
      <c r="PCA55" s="472"/>
      <c r="PCB55" s="472"/>
      <c r="PCC55" s="472"/>
      <c r="PCD55" s="472"/>
      <c r="PCE55" s="472"/>
      <c r="PCF55" s="472"/>
      <c r="PCG55" s="472"/>
      <c r="PCH55" s="472"/>
      <c r="PCI55" s="472"/>
      <c r="PCJ55" s="472"/>
      <c r="PCK55" s="472"/>
      <c r="PCL55" s="472"/>
      <c r="PCM55" s="472"/>
      <c r="PCN55" s="472"/>
      <c r="PCO55" s="472"/>
      <c r="PCP55" s="472"/>
      <c r="PCQ55" s="472"/>
      <c r="PCR55" s="472"/>
      <c r="PCS55" s="472"/>
      <c r="PCT55" s="472"/>
      <c r="PCU55" s="472"/>
      <c r="PCV55" s="472"/>
      <c r="PCW55" s="472"/>
      <c r="PCX55" s="472"/>
      <c r="PCY55" s="472"/>
      <c r="PCZ55" s="472"/>
      <c r="PDA55" s="472"/>
      <c r="PDB55" s="472"/>
      <c r="PDC55" s="472"/>
      <c r="PDD55" s="472"/>
      <c r="PDE55" s="472"/>
      <c r="PDF55" s="472"/>
      <c r="PDG55" s="472"/>
      <c r="PDH55" s="472"/>
      <c r="PDI55" s="472"/>
      <c r="PDJ55" s="472"/>
      <c r="PDK55" s="472"/>
      <c r="PDL55" s="472"/>
      <c r="PDM55" s="472"/>
      <c r="PDN55" s="472"/>
      <c r="PDO55" s="472"/>
      <c r="PDP55" s="472"/>
      <c r="PDQ55" s="472"/>
      <c r="PDR55" s="472"/>
      <c r="PDS55" s="472"/>
      <c r="PDT55" s="472"/>
      <c r="PDU55" s="472"/>
      <c r="PDV55" s="472"/>
      <c r="PDW55" s="472"/>
      <c r="PDX55" s="472"/>
      <c r="PDY55" s="472"/>
      <c r="PDZ55" s="472"/>
      <c r="PEA55" s="472"/>
      <c r="PEB55" s="472"/>
      <c r="PEC55" s="472"/>
      <c r="PED55" s="472"/>
      <c r="PEE55" s="472"/>
      <c r="PEF55" s="472"/>
      <c r="PEG55" s="472"/>
      <c r="PEH55" s="472"/>
      <c r="PEI55" s="472"/>
      <c r="PEJ55" s="472"/>
      <c r="PEK55" s="472"/>
      <c r="PEL55" s="472"/>
      <c r="PEM55" s="472"/>
      <c r="PEN55" s="472"/>
      <c r="PEO55" s="472"/>
      <c r="PEP55" s="472"/>
      <c r="PEQ55" s="472"/>
      <c r="PER55" s="472"/>
      <c r="PES55" s="472"/>
      <c r="PET55" s="472"/>
      <c r="PEU55" s="472"/>
      <c r="PEV55" s="472"/>
      <c r="PEW55" s="472"/>
      <c r="PEX55" s="472"/>
      <c r="PEY55" s="472"/>
      <c r="PEZ55" s="472"/>
      <c r="PFA55" s="472"/>
      <c r="PFB55" s="472"/>
      <c r="PFC55" s="472"/>
      <c r="PFD55" s="472"/>
      <c r="PFE55" s="472"/>
      <c r="PFF55" s="472"/>
      <c r="PFG55" s="472"/>
      <c r="PFH55" s="472"/>
      <c r="PFI55" s="472"/>
      <c r="PFJ55" s="472"/>
      <c r="PFK55" s="472"/>
      <c r="PFL55" s="472"/>
      <c r="PFM55" s="472"/>
      <c r="PFN55" s="472"/>
      <c r="PFO55" s="472"/>
      <c r="PFP55" s="472"/>
      <c r="PFQ55" s="472"/>
      <c r="PFR55" s="472"/>
      <c r="PFS55" s="472"/>
      <c r="PFT55" s="472"/>
      <c r="PFU55" s="472"/>
      <c r="PFV55" s="472"/>
      <c r="PFW55" s="472"/>
      <c r="PFX55" s="472"/>
      <c r="PFY55" s="472"/>
      <c r="PFZ55" s="472"/>
      <c r="PGA55" s="472"/>
      <c r="PGB55" s="472"/>
      <c r="PGC55" s="472"/>
      <c r="PGD55" s="472"/>
      <c r="PGE55" s="472"/>
      <c r="PGF55" s="472"/>
      <c r="PGG55" s="472"/>
      <c r="PGH55" s="472"/>
      <c r="PGI55" s="472"/>
      <c r="PGJ55" s="472"/>
      <c r="PGK55" s="472"/>
      <c r="PGL55" s="472"/>
      <c r="PGM55" s="472"/>
      <c r="PGN55" s="472"/>
      <c r="PGO55" s="472"/>
      <c r="PGP55" s="472"/>
      <c r="PGQ55" s="472"/>
      <c r="PGR55" s="472"/>
      <c r="PGS55" s="472"/>
      <c r="PGT55" s="472"/>
      <c r="PGU55" s="472"/>
      <c r="PGV55" s="472"/>
      <c r="PGW55" s="472"/>
      <c r="PGX55" s="472"/>
      <c r="PGY55" s="472"/>
      <c r="PGZ55" s="472"/>
      <c r="PHA55" s="472"/>
      <c r="PHB55" s="472"/>
      <c r="PHC55" s="472"/>
      <c r="PHD55" s="472"/>
      <c r="PHE55" s="472"/>
      <c r="PHF55" s="472"/>
      <c r="PHG55" s="472"/>
      <c r="PHH55" s="472"/>
      <c r="PHI55" s="472"/>
      <c r="PHJ55" s="472"/>
      <c r="PHK55" s="472"/>
      <c r="PHL55" s="472"/>
      <c r="PHM55" s="472"/>
      <c r="PHN55" s="472"/>
      <c r="PHO55" s="472"/>
      <c r="PHP55" s="472"/>
      <c r="PHQ55" s="472"/>
      <c r="PHR55" s="472"/>
      <c r="PHS55" s="472"/>
      <c r="PHT55" s="472"/>
      <c r="PHU55" s="472"/>
      <c r="PHV55" s="472"/>
      <c r="PHW55" s="472"/>
      <c r="PHX55" s="472"/>
      <c r="PHY55" s="472"/>
      <c r="PHZ55" s="472"/>
      <c r="PIA55" s="472"/>
      <c r="PIB55" s="472"/>
      <c r="PIC55" s="472"/>
      <c r="PID55" s="472"/>
      <c r="PIE55" s="472"/>
      <c r="PIF55" s="472"/>
      <c r="PIG55" s="472"/>
      <c r="PIH55" s="472"/>
      <c r="PII55" s="472"/>
      <c r="PIJ55" s="472"/>
      <c r="PIK55" s="472"/>
      <c r="PIL55" s="472"/>
      <c r="PIM55" s="472"/>
      <c r="PIN55" s="472"/>
      <c r="PIO55" s="472"/>
      <c r="PIP55" s="472"/>
      <c r="PIQ55" s="472"/>
      <c r="PIR55" s="472"/>
      <c r="PIS55" s="472"/>
      <c r="PIT55" s="472"/>
      <c r="PIU55" s="472"/>
      <c r="PIV55" s="472"/>
      <c r="PIW55" s="472"/>
      <c r="PIX55" s="472"/>
      <c r="PIY55" s="472"/>
      <c r="PIZ55" s="472"/>
      <c r="PJA55" s="472"/>
      <c r="PJB55" s="472"/>
      <c r="PJC55" s="472"/>
      <c r="PJD55" s="472"/>
      <c r="PJE55" s="472"/>
      <c r="PJF55" s="472"/>
      <c r="PJG55" s="472"/>
      <c r="PJH55" s="472"/>
      <c r="PJI55" s="472"/>
      <c r="PJJ55" s="472"/>
      <c r="PJK55" s="472"/>
      <c r="PJL55" s="472"/>
      <c r="PJM55" s="472"/>
      <c r="PJN55" s="472"/>
      <c r="PJO55" s="472"/>
      <c r="PJP55" s="472"/>
      <c r="PJQ55" s="472"/>
      <c r="PJR55" s="472"/>
      <c r="PJS55" s="472"/>
      <c r="PJT55" s="472"/>
      <c r="PJU55" s="472"/>
      <c r="PJV55" s="472"/>
      <c r="PJW55" s="472"/>
      <c r="PJX55" s="472"/>
      <c r="PJY55" s="472"/>
      <c r="PJZ55" s="472"/>
      <c r="PKA55" s="472"/>
      <c r="PKB55" s="472"/>
      <c r="PKC55" s="472"/>
      <c r="PKD55" s="472"/>
      <c r="PKE55" s="472"/>
      <c r="PKF55" s="472"/>
      <c r="PKG55" s="472"/>
      <c r="PKH55" s="472"/>
      <c r="PKI55" s="472"/>
      <c r="PKJ55" s="472"/>
      <c r="PKK55" s="472"/>
      <c r="PKL55" s="472"/>
      <c r="PKM55" s="472"/>
      <c r="PKN55" s="472"/>
      <c r="PKO55" s="472"/>
      <c r="PKP55" s="472"/>
      <c r="PKQ55" s="472"/>
      <c r="PKR55" s="472"/>
      <c r="PKS55" s="472"/>
      <c r="PKT55" s="472"/>
      <c r="PKU55" s="472"/>
      <c r="PKV55" s="472"/>
      <c r="PKW55" s="472"/>
      <c r="PKX55" s="472"/>
      <c r="PKY55" s="472"/>
      <c r="PKZ55" s="472"/>
      <c r="PLA55" s="472"/>
      <c r="PLB55" s="472"/>
      <c r="PLC55" s="472"/>
      <c r="PLD55" s="472"/>
      <c r="PLE55" s="472"/>
      <c r="PLF55" s="472"/>
      <c r="PLG55" s="472"/>
      <c r="PLH55" s="472"/>
      <c r="PLI55" s="472"/>
      <c r="PLJ55" s="472"/>
      <c r="PLK55" s="472"/>
      <c r="PLL55" s="472"/>
      <c r="PLM55" s="472"/>
      <c r="PLN55" s="472"/>
      <c r="PLO55" s="472"/>
      <c r="PLP55" s="472"/>
      <c r="PLQ55" s="472"/>
      <c r="PLR55" s="472"/>
      <c r="PLS55" s="472"/>
      <c r="PLT55" s="472"/>
      <c r="PLU55" s="472"/>
      <c r="PLV55" s="472"/>
      <c r="PLW55" s="472"/>
      <c r="PLX55" s="472"/>
      <c r="PLY55" s="472"/>
      <c r="PLZ55" s="472"/>
      <c r="PMA55" s="472"/>
      <c r="PMB55" s="472"/>
      <c r="PMC55" s="472"/>
      <c r="PMD55" s="472"/>
      <c r="PME55" s="472"/>
      <c r="PMF55" s="472"/>
      <c r="PMG55" s="472"/>
      <c r="PMH55" s="472"/>
      <c r="PMI55" s="472"/>
      <c r="PMJ55" s="472"/>
      <c r="PMK55" s="472"/>
      <c r="PML55" s="472"/>
      <c r="PMM55" s="472"/>
      <c r="PMN55" s="472"/>
      <c r="PMO55" s="472"/>
      <c r="PMP55" s="472"/>
      <c r="PMQ55" s="472"/>
      <c r="PMR55" s="472"/>
      <c r="PMS55" s="472"/>
      <c r="PMT55" s="472"/>
      <c r="PMU55" s="472"/>
      <c r="PMV55" s="472"/>
      <c r="PMW55" s="472"/>
      <c r="PMX55" s="472"/>
      <c r="PMY55" s="472"/>
      <c r="PMZ55" s="472"/>
      <c r="PNA55" s="472"/>
      <c r="PNB55" s="472"/>
      <c r="PNC55" s="472"/>
      <c r="PND55" s="472"/>
      <c r="PNE55" s="472"/>
      <c r="PNF55" s="472"/>
      <c r="PNG55" s="472"/>
      <c r="PNH55" s="472"/>
      <c r="PNI55" s="472"/>
      <c r="PNJ55" s="472"/>
      <c r="PNK55" s="472"/>
      <c r="PNL55" s="472"/>
      <c r="PNM55" s="472"/>
      <c r="PNN55" s="472"/>
      <c r="PNO55" s="472"/>
      <c r="PNP55" s="472"/>
      <c r="PNQ55" s="472"/>
      <c r="PNR55" s="472"/>
      <c r="PNS55" s="472"/>
      <c r="PNT55" s="472"/>
      <c r="PNU55" s="472"/>
      <c r="PNV55" s="472"/>
      <c r="PNW55" s="472"/>
      <c r="PNX55" s="472"/>
      <c r="PNY55" s="472"/>
      <c r="PNZ55" s="472"/>
      <c r="POA55" s="472"/>
      <c r="POB55" s="472"/>
      <c r="POC55" s="472"/>
      <c r="POD55" s="472"/>
      <c r="POE55" s="472"/>
      <c r="POF55" s="472"/>
      <c r="POG55" s="472"/>
      <c r="POH55" s="472"/>
      <c r="POI55" s="472"/>
      <c r="POJ55" s="472"/>
      <c r="POK55" s="472"/>
      <c r="POL55" s="472"/>
      <c r="POM55" s="472"/>
      <c r="PON55" s="472"/>
      <c r="POO55" s="472"/>
      <c r="POP55" s="472"/>
      <c r="POQ55" s="472"/>
      <c r="POR55" s="472"/>
      <c r="POS55" s="472"/>
      <c r="POT55" s="472"/>
      <c r="POU55" s="472"/>
      <c r="POV55" s="472"/>
      <c r="POW55" s="472"/>
      <c r="POX55" s="472"/>
      <c r="POY55" s="472"/>
      <c r="POZ55" s="472"/>
      <c r="PPA55" s="472"/>
      <c r="PPB55" s="472"/>
      <c r="PPC55" s="472"/>
      <c r="PPD55" s="472"/>
      <c r="PPE55" s="472"/>
      <c r="PPF55" s="472"/>
      <c r="PPG55" s="472"/>
      <c r="PPH55" s="472"/>
      <c r="PPI55" s="472"/>
      <c r="PPJ55" s="472"/>
      <c r="PPK55" s="472"/>
      <c r="PPL55" s="472"/>
      <c r="PPM55" s="472"/>
      <c r="PPN55" s="472"/>
      <c r="PPO55" s="472"/>
      <c r="PPP55" s="472"/>
      <c r="PPQ55" s="472"/>
      <c r="PPR55" s="472"/>
      <c r="PPS55" s="472"/>
      <c r="PPT55" s="472"/>
      <c r="PPU55" s="472"/>
      <c r="PPV55" s="472"/>
      <c r="PPW55" s="472"/>
      <c r="PPX55" s="472"/>
      <c r="PPY55" s="472"/>
      <c r="PPZ55" s="472"/>
      <c r="PQA55" s="472"/>
      <c r="PQB55" s="472"/>
      <c r="PQC55" s="472"/>
      <c r="PQD55" s="472"/>
      <c r="PQE55" s="472"/>
      <c r="PQF55" s="472"/>
      <c r="PQG55" s="472"/>
      <c r="PQH55" s="472"/>
      <c r="PQI55" s="472"/>
      <c r="PQJ55" s="472"/>
      <c r="PQK55" s="472"/>
      <c r="PQL55" s="472"/>
      <c r="PQM55" s="472"/>
      <c r="PQN55" s="472"/>
      <c r="PQO55" s="472"/>
      <c r="PQP55" s="472"/>
      <c r="PQQ55" s="472"/>
      <c r="PQR55" s="472"/>
      <c r="PQS55" s="472"/>
      <c r="PQT55" s="472"/>
      <c r="PQU55" s="472"/>
      <c r="PQV55" s="472"/>
      <c r="PQW55" s="472"/>
      <c r="PQX55" s="472"/>
      <c r="PQY55" s="472"/>
      <c r="PQZ55" s="472"/>
      <c r="PRA55" s="472"/>
      <c r="PRB55" s="472"/>
      <c r="PRC55" s="472"/>
      <c r="PRD55" s="472"/>
      <c r="PRE55" s="472"/>
      <c r="PRF55" s="472"/>
      <c r="PRG55" s="472"/>
      <c r="PRH55" s="472"/>
      <c r="PRI55" s="472"/>
      <c r="PRJ55" s="472"/>
      <c r="PRK55" s="472"/>
      <c r="PRL55" s="472"/>
      <c r="PRM55" s="472"/>
      <c r="PRN55" s="472"/>
      <c r="PRO55" s="472"/>
      <c r="PRP55" s="472"/>
      <c r="PRQ55" s="472"/>
      <c r="PRR55" s="472"/>
      <c r="PRS55" s="472"/>
      <c r="PRT55" s="472"/>
      <c r="PRU55" s="472"/>
      <c r="PRV55" s="472"/>
      <c r="PRW55" s="472"/>
      <c r="PRX55" s="472"/>
      <c r="PRY55" s="472"/>
      <c r="PRZ55" s="472"/>
      <c r="PSA55" s="472"/>
      <c r="PSB55" s="472"/>
      <c r="PSC55" s="472"/>
      <c r="PSD55" s="472"/>
      <c r="PSE55" s="472"/>
      <c r="PSF55" s="472"/>
      <c r="PSG55" s="472"/>
      <c r="PSH55" s="472"/>
      <c r="PSI55" s="472"/>
      <c r="PSJ55" s="472"/>
      <c r="PSK55" s="472"/>
      <c r="PSL55" s="472"/>
      <c r="PSM55" s="472"/>
      <c r="PSN55" s="472"/>
      <c r="PSO55" s="472"/>
      <c r="PSP55" s="472"/>
      <c r="PSQ55" s="472"/>
      <c r="PSR55" s="472"/>
      <c r="PSS55" s="472"/>
      <c r="PST55" s="472"/>
      <c r="PSU55" s="472"/>
      <c r="PSV55" s="472"/>
      <c r="PSW55" s="472"/>
      <c r="PSX55" s="472"/>
      <c r="PSY55" s="472"/>
      <c r="PSZ55" s="472"/>
      <c r="PTA55" s="472"/>
      <c r="PTB55" s="472"/>
      <c r="PTC55" s="472"/>
      <c r="PTD55" s="472"/>
      <c r="PTE55" s="472"/>
      <c r="PTF55" s="472"/>
      <c r="PTG55" s="472"/>
      <c r="PTH55" s="472"/>
      <c r="PTI55" s="472"/>
      <c r="PTJ55" s="472"/>
      <c r="PTK55" s="472"/>
      <c r="PTL55" s="472"/>
      <c r="PTM55" s="472"/>
      <c r="PTN55" s="472"/>
      <c r="PTO55" s="472"/>
      <c r="PTP55" s="472"/>
      <c r="PTQ55" s="472"/>
      <c r="PTR55" s="472"/>
      <c r="PTS55" s="472"/>
      <c r="PTT55" s="472"/>
      <c r="PTU55" s="472"/>
      <c r="PTV55" s="472"/>
      <c r="PTW55" s="472"/>
      <c r="PTX55" s="472"/>
      <c r="PTY55" s="472"/>
      <c r="PTZ55" s="472"/>
      <c r="PUA55" s="472"/>
      <c r="PUB55" s="472"/>
      <c r="PUC55" s="472"/>
      <c r="PUD55" s="472"/>
      <c r="PUE55" s="472"/>
      <c r="PUF55" s="472"/>
      <c r="PUG55" s="472"/>
      <c r="PUH55" s="472"/>
      <c r="PUI55" s="472"/>
      <c r="PUJ55" s="472"/>
      <c r="PUK55" s="472"/>
      <c r="PUL55" s="472"/>
      <c r="PUM55" s="472"/>
      <c r="PUN55" s="472"/>
      <c r="PUO55" s="472"/>
      <c r="PUP55" s="472"/>
      <c r="PUQ55" s="472"/>
      <c r="PUR55" s="472"/>
      <c r="PUS55" s="472"/>
      <c r="PUT55" s="472"/>
      <c r="PUU55" s="472"/>
      <c r="PUV55" s="472"/>
      <c r="PUW55" s="472"/>
      <c r="PUX55" s="472"/>
      <c r="PUY55" s="472"/>
      <c r="PUZ55" s="472"/>
      <c r="PVA55" s="472"/>
      <c r="PVB55" s="472"/>
      <c r="PVC55" s="472"/>
      <c r="PVD55" s="472"/>
      <c r="PVE55" s="472"/>
      <c r="PVF55" s="472"/>
      <c r="PVG55" s="472"/>
      <c r="PVH55" s="472"/>
      <c r="PVI55" s="472"/>
      <c r="PVJ55" s="472"/>
      <c r="PVK55" s="472"/>
      <c r="PVL55" s="472"/>
      <c r="PVM55" s="472"/>
      <c r="PVN55" s="472"/>
      <c r="PVO55" s="472"/>
      <c r="PVP55" s="472"/>
      <c r="PVQ55" s="472"/>
      <c r="PVR55" s="472"/>
      <c r="PVS55" s="472"/>
      <c r="PVT55" s="472"/>
      <c r="PVU55" s="472"/>
      <c r="PVV55" s="472"/>
      <c r="PVW55" s="472"/>
      <c r="PVX55" s="472"/>
      <c r="PVY55" s="472"/>
      <c r="PVZ55" s="472"/>
      <c r="PWA55" s="472"/>
      <c r="PWB55" s="472"/>
      <c r="PWC55" s="472"/>
      <c r="PWD55" s="472"/>
      <c r="PWE55" s="472"/>
      <c r="PWF55" s="472"/>
      <c r="PWG55" s="472"/>
      <c r="PWH55" s="472"/>
      <c r="PWI55" s="472"/>
      <c r="PWJ55" s="472"/>
      <c r="PWK55" s="472"/>
      <c r="PWL55" s="472"/>
      <c r="PWM55" s="472"/>
      <c r="PWN55" s="472"/>
      <c r="PWO55" s="472"/>
      <c r="PWP55" s="472"/>
      <c r="PWQ55" s="472"/>
      <c r="PWR55" s="472"/>
      <c r="PWS55" s="472"/>
      <c r="PWT55" s="472"/>
      <c r="PWU55" s="472"/>
      <c r="PWV55" s="472"/>
      <c r="PWW55" s="472"/>
      <c r="PWX55" s="472"/>
      <c r="PWY55" s="472"/>
      <c r="PWZ55" s="472"/>
      <c r="PXA55" s="472"/>
      <c r="PXB55" s="472"/>
      <c r="PXC55" s="472"/>
      <c r="PXD55" s="472"/>
      <c r="PXE55" s="472"/>
      <c r="PXF55" s="472"/>
      <c r="PXG55" s="472"/>
      <c r="PXH55" s="472"/>
      <c r="PXI55" s="472"/>
      <c r="PXJ55" s="472"/>
      <c r="PXK55" s="472"/>
      <c r="PXL55" s="472"/>
      <c r="PXM55" s="472"/>
      <c r="PXN55" s="472"/>
      <c r="PXO55" s="472"/>
      <c r="PXP55" s="472"/>
      <c r="PXQ55" s="472"/>
      <c r="PXR55" s="472"/>
      <c r="PXS55" s="472"/>
      <c r="PXT55" s="472"/>
      <c r="PXU55" s="472"/>
      <c r="PXV55" s="472"/>
      <c r="PXW55" s="472"/>
      <c r="PXX55" s="472"/>
      <c r="PXY55" s="472"/>
      <c r="PXZ55" s="472"/>
      <c r="PYA55" s="472"/>
      <c r="PYB55" s="472"/>
      <c r="PYC55" s="472"/>
      <c r="PYD55" s="472"/>
      <c r="PYE55" s="472"/>
      <c r="PYF55" s="472"/>
      <c r="PYG55" s="472"/>
      <c r="PYH55" s="472"/>
      <c r="PYI55" s="472"/>
      <c r="PYJ55" s="472"/>
      <c r="PYK55" s="472"/>
      <c r="PYL55" s="472"/>
      <c r="PYM55" s="472"/>
      <c r="PYN55" s="472"/>
      <c r="PYO55" s="472"/>
      <c r="PYP55" s="472"/>
      <c r="PYQ55" s="472"/>
      <c r="PYR55" s="472"/>
      <c r="PYS55" s="472"/>
      <c r="PYT55" s="472"/>
      <c r="PYU55" s="472"/>
      <c r="PYV55" s="472"/>
      <c r="PYW55" s="472"/>
      <c r="PYX55" s="472"/>
      <c r="PYY55" s="472"/>
      <c r="PYZ55" s="472"/>
      <c r="PZA55" s="472"/>
      <c r="PZB55" s="472"/>
      <c r="PZC55" s="472"/>
      <c r="PZD55" s="472"/>
      <c r="PZE55" s="472"/>
      <c r="PZF55" s="472"/>
      <c r="PZG55" s="472"/>
      <c r="PZH55" s="472"/>
      <c r="PZI55" s="472"/>
      <c r="PZJ55" s="472"/>
      <c r="PZK55" s="472"/>
      <c r="PZL55" s="472"/>
      <c r="PZM55" s="472"/>
      <c r="PZN55" s="472"/>
      <c r="PZO55" s="472"/>
      <c r="PZP55" s="472"/>
      <c r="PZQ55" s="472"/>
      <c r="PZR55" s="472"/>
      <c r="PZS55" s="472"/>
      <c r="PZT55" s="472"/>
      <c r="PZU55" s="472"/>
      <c r="PZV55" s="472"/>
      <c r="PZW55" s="472"/>
      <c r="PZX55" s="472"/>
      <c r="PZY55" s="472"/>
      <c r="PZZ55" s="472"/>
      <c r="QAA55" s="472"/>
      <c r="QAB55" s="472"/>
      <c r="QAC55" s="472"/>
      <c r="QAD55" s="472"/>
      <c r="QAE55" s="472"/>
      <c r="QAF55" s="472"/>
      <c r="QAG55" s="472"/>
      <c r="QAH55" s="472"/>
      <c r="QAI55" s="472"/>
      <c r="QAJ55" s="472"/>
      <c r="QAK55" s="472"/>
      <c r="QAL55" s="472"/>
      <c r="QAM55" s="472"/>
      <c r="QAN55" s="472"/>
      <c r="QAO55" s="472"/>
      <c r="QAP55" s="472"/>
      <c r="QAQ55" s="472"/>
      <c r="QAR55" s="472"/>
      <c r="QAS55" s="472"/>
      <c r="QAT55" s="472"/>
      <c r="QAU55" s="472"/>
      <c r="QAV55" s="472"/>
      <c r="QAW55" s="472"/>
      <c r="QAX55" s="472"/>
      <c r="QAY55" s="472"/>
      <c r="QAZ55" s="472"/>
      <c r="QBA55" s="472"/>
      <c r="QBB55" s="472"/>
      <c r="QBC55" s="472"/>
      <c r="QBD55" s="472"/>
      <c r="QBE55" s="472"/>
      <c r="QBF55" s="472"/>
      <c r="QBG55" s="472"/>
      <c r="QBH55" s="472"/>
      <c r="QBI55" s="472"/>
      <c r="QBJ55" s="472"/>
      <c r="QBK55" s="472"/>
      <c r="QBL55" s="472"/>
      <c r="QBM55" s="472"/>
      <c r="QBN55" s="472"/>
      <c r="QBO55" s="472"/>
      <c r="QBP55" s="472"/>
      <c r="QBQ55" s="472"/>
      <c r="QBR55" s="472"/>
      <c r="QBS55" s="472"/>
      <c r="QBT55" s="472"/>
      <c r="QBU55" s="472"/>
      <c r="QBV55" s="472"/>
      <c r="QBW55" s="472"/>
      <c r="QBX55" s="472"/>
      <c r="QBY55" s="472"/>
      <c r="QBZ55" s="472"/>
      <c r="QCA55" s="472"/>
      <c r="QCB55" s="472"/>
      <c r="QCC55" s="472"/>
      <c r="QCD55" s="472"/>
      <c r="QCE55" s="472"/>
      <c r="QCF55" s="472"/>
      <c r="QCG55" s="472"/>
      <c r="QCH55" s="472"/>
      <c r="QCI55" s="472"/>
      <c r="QCJ55" s="472"/>
      <c r="QCK55" s="472"/>
      <c r="QCL55" s="472"/>
      <c r="QCM55" s="472"/>
      <c r="QCN55" s="472"/>
      <c r="QCO55" s="472"/>
      <c r="QCP55" s="472"/>
      <c r="QCQ55" s="472"/>
      <c r="QCR55" s="472"/>
      <c r="QCS55" s="472"/>
      <c r="QCT55" s="472"/>
      <c r="QCU55" s="472"/>
      <c r="QCV55" s="472"/>
      <c r="QCW55" s="472"/>
      <c r="QCX55" s="472"/>
      <c r="QCY55" s="472"/>
      <c r="QCZ55" s="472"/>
      <c r="QDA55" s="472"/>
      <c r="QDB55" s="472"/>
      <c r="QDC55" s="472"/>
      <c r="QDD55" s="472"/>
      <c r="QDE55" s="472"/>
      <c r="QDF55" s="472"/>
      <c r="QDG55" s="472"/>
      <c r="QDH55" s="472"/>
      <c r="QDI55" s="472"/>
      <c r="QDJ55" s="472"/>
      <c r="QDK55" s="472"/>
      <c r="QDL55" s="472"/>
      <c r="QDM55" s="472"/>
      <c r="QDN55" s="472"/>
      <c r="QDO55" s="472"/>
      <c r="QDP55" s="472"/>
      <c r="QDQ55" s="472"/>
      <c r="QDR55" s="472"/>
      <c r="QDS55" s="472"/>
      <c r="QDT55" s="472"/>
      <c r="QDU55" s="472"/>
      <c r="QDV55" s="472"/>
      <c r="QDW55" s="472"/>
      <c r="QDX55" s="472"/>
      <c r="QDY55" s="472"/>
      <c r="QDZ55" s="472"/>
      <c r="QEA55" s="472"/>
      <c r="QEB55" s="472"/>
      <c r="QEC55" s="472"/>
      <c r="QED55" s="472"/>
      <c r="QEE55" s="472"/>
      <c r="QEF55" s="472"/>
      <c r="QEG55" s="472"/>
      <c r="QEH55" s="472"/>
      <c r="QEI55" s="472"/>
      <c r="QEJ55" s="472"/>
      <c r="QEK55" s="472"/>
      <c r="QEL55" s="472"/>
      <c r="QEM55" s="472"/>
      <c r="QEN55" s="472"/>
      <c r="QEO55" s="472"/>
      <c r="QEP55" s="472"/>
      <c r="QEQ55" s="472"/>
      <c r="QER55" s="472"/>
      <c r="QES55" s="472"/>
      <c r="QET55" s="472"/>
      <c r="QEU55" s="472"/>
      <c r="QEV55" s="472"/>
      <c r="QEW55" s="472"/>
      <c r="QEX55" s="472"/>
      <c r="QEY55" s="472"/>
      <c r="QEZ55" s="472"/>
      <c r="QFA55" s="472"/>
      <c r="QFB55" s="472"/>
      <c r="QFC55" s="472"/>
      <c r="QFD55" s="472"/>
      <c r="QFE55" s="472"/>
      <c r="QFF55" s="472"/>
      <c r="QFG55" s="472"/>
      <c r="QFH55" s="472"/>
      <c r="QFI55" s="472"/>
      <c r="QFJ55" s="472"/>
      <c r="QFK55" s="472"/>
      <c r="QFL55" s="472"/>
      <c r="QFM55" s="472"/>
      <c r="QFN55" s="472"/>
      <c r="QFO55" s="472"/>
      <c r="QFP55" s="472"/>
      <c r="QFQ55" s="472"/>
      <c r="QFR55" s="472"/>
      <c r="QFS55" s="472"/>
      <c r="QFT55" s="472"/>
      <c r="QFU55" s="472"/>
      <c r="QFV55" s="472"/>
      <c r="QFW55" s="472"/>
      <c r="QFX55" s="472"/>
      <c r="QFY55" s="472"/>
      <c r="QFZ55" s="472"/>
      <c r="QGA55" s="472"/>
      <c r="QGB55" s="472"/>
      <c r="QGC55" s="472"/>
      <c r="QGD55" s="472"/>
      <c r="QGE55" s="472"/>
      <c r="QGF55" s="472"/>
      <c r="QGG55" s="472"/>
      <c r="QGH55" s="472"/>
      <c r="QGI55" s="472"/>
      <c r="QGJ55" s="472"/>
      <c r="QGK55" s="472"/>
      <c r="QGL55" s="472"/>
      <c r="QGM55" s="472"/>
      <c r="QGN55" s="472"/>
      <c r="QGO55" s="472"/>
      <c r="QGP55" s="472"/>
      <c r="QGQ55" s="472"/>
      <c r="QGR55" s="472"/>
      <c r="QGS55" s="472"/>
      <c r="QGT55" s="472"/>
      <c r="QGU55" s="472"/>
      <c r="QGV55" s="472"/>
      <c r="QGW55" s="472"/>
      <c r="QGX55" s="472"/>
      <c r="QGY55" s="472"/>
      <c r="QGZ55" s="472"/>
      <c r="QHA55" s="472"/>
      <c r="QHB55" s="472"/>
      <c r="QHC55" s="472"/>
      <c r="QHD55" s="472"/>
      <c r="QHE55" s="472"/>
      <c r="QHF55" s="472"/>
      <c r="QHG55" s="472"/>
      <c r="QHH55" s="472"/>
      <c r="QHI55" s="472"/>
      <c r="QHJ55" s="472"/>
      <c r="QHK55" s="472"/>
      <c r="QHL55" s="472"/>
      <c r="QHM55" s="472"/>
      <c r="QHN55" s="472"/>
      <c r="QHO55" s="472"/>
      <c r="QHP55" s="472"/>
      <c r="QHQ55" s="472"/>
      <c r="QHR55" s="472"/>
      <c r="QHS55" s="472"/>
      <c r="QHT55" s="472"/>
      <c r="QHU55" s="472"/>
      <c r="QHV55" s="472"/>
      <c r="QHW55" s="472"/>
      <c r="QHX55" s="472"/>
      <c r="QHY55" s="472"/>
      <c r="QHZ55" s="472"/>
      <c r="QIA55" s="472"/>
      <c r="QIB55" s="472"/>
      <c r="QIC55" s="472"/>
      <c r="QID55" s="472"/>
      <c r="QIE55" s="472"/>
      <c r="QIF55" s="472"/>
      <c r="QIG55" s="472"/>
      <c r="QIH55" s="472"/>
      <c r="QII55" s="472"/>
      <c r="QIJ55" s="472"/>
      <c r="QIK55" s="472"/>
      <c r="QIL55" s="472"/>
      <c r="QIM55" s="472"/>
      <c r="QIN55" s="472"/>
      <c r="QIO55" s="472"/>
      <c r="QIP55" s="472"/>
      <c r="QIQ55" s="472"/>
      <c r="QIR55" s="472"/>
      <c r="QIS55" s="472"/>
      <c r="QIT55" s="472"/>
      <c r="QIU55" s="472"/>
      <c r="QIV55" s="472"/>
      <c r="QIW55" s="472"/>
      <c r="QIX55" s="472"/>
      <c r="QIY55" s="472"/>
      <c r="QIZ55" s="472"/>
      <c r="QJA55" s="472"/>
      <c r="QJB55" s="472"/>
      <c r="QJC55" s="472"/>
      <c r="QJD55" s="472"/>
      <c r="QJE55" s="472"/>
      <c r="QJF55" s="472"/>
      <c r="QJG55" s="472"/>
      <c r="QJH55" s="472"/>
      <c r="QJI55" s="472"/>
      <c r="QJJ55" s="472"/>
      <c r="QJK55" s="472"/>
      <c r="QJL55" s="472"/>
      <c r="QJM55" s="472"/>
      <c r="QJN55" s="472"/>
      <c r="QJO55" s="472"/>
      <c r="QJP55" s="472"/>
      <c r="QJQ55" s="472"/>
      <c r="QJR55" s="472"/>
      <c r="QJS55" s="472"/>
      <c r="QJT55" s="472"/>
      <c r="QJU55" s="472"/>
      <c r="QJV55" s="472"/>
      <c r="QJW55" s="472"/>
      <c r="QJX55" s="472"/>
      <c r="QJY55" s="472"/>
      <c r="QJZ55" s="472"/>
      <c r="QKA55" s="472"/>
      <c r="QKB55" s="472"/>
      <c r="QKC55" s="472"/>
      <c r="QKD55" s="472"/>
      <c r="QKE55" s="472"/>
      <c r="QKF55" s="472"/>
      <c r="QKG55" s="472"/>
      <c r="QKH55" s="472"/>
      <c r="QKI55" s="472"/>
      <c r="QKJ55" s="472"/>
      <c r="QKK55" s="472"/>
      <c r="QKL55" s="472"/>
      <c r="QKM55" s="472"/>
      <c r="QKN55" s="472"/>
      <c r="QKO55" s="472"/>
      <c r="QKP55" s="472"/>
      <c r="QKQ55" s="472"/>
      <c r="QKR55" s="472"/>
      <c r="QKS55" s="472"/>
      <c r="QKT55" s="472"/>
      <c r="QKU55" s="472"/>
      <c r="QKV55" s="472"/>
      <c r="QKW55" s="472"/>
      <c r="QKX55" s="472"/>
      <c r="QKY55" s="472"/>
      <c r="QKZ55" s="472"/>
      <c r="QLA55" s="472"/>
      <c r="QLB55" s="472"/>
      <c r="QLC55" s="472"/>
      <c r="QLD55" s="472"/>
      <c r="QLE55" s="472"/>
      <c r="QLF55" s="472"/>
      <c r="QLG55" s="472"/>
      <c r="QLH55" s="472"/>
      <c r="QLI55" s="472"/>
      <c r="QLJ55" s="472"/>
      <c r="QLK55" s="472"/>
      <c r="QLL55" s="472"/>
      <c r="QLM55" s="472"/>
      <c r="QLN55" s="472"/>
      <c r="QLO55" s="472"/>
      <c r="QLP55" s="472"/>
      <c r="QLQ55" s="472"/>
      <c r="QLR55" s="472"/>
      <c r="QLS55" s="472"/>
      <c r="QLT55" s="472"/>
      <c r="QLU55" s="472"/>
      <c r="QLV55" s="472"/>
      <c r="QLW55" s="472"/>
      <c r="QLX55" s="472"/>
      <c r="QLY55" s="472"/>
      <c r="QLZ55" s="472"/>
      <c r="QMA55" s="472"/>
      <c r="QMB55" s="472"/>
      <c r="QMC55" s="472"/>
      <c r="QMD55" s="472"/>
      <c r="QME55" s="472"/>
      <c r="QMF55" s="472"/>
      <c r="QMG55" s="472"/>
      <c r="QMH55" s="472"/>
      <c r="QMI55" s="472"/>
      <c r="QMJ55" s="472"/>
      <c r="QMK55" s="472"/>
      <c r="QML55" s="472"/>
      <c r="QMM55" s="472"/>
      <c r="QMN55" s="472"/>
      <c r="QMO55" s="472"/>
      <c r="QMP55" s="472"/>
      <c r="QMQ55" s="472"/>
      <c r="QMR55" s="472"/>
      <c r="QMS55" s="472"/>
      <c r="QMT55" s="472"/>
      <c r="QMU55" s="472"/>
      <c r="QMV55" s="472"/>
      <c r="QMW55" s="472"/>
      <c r="QMX55" s="472"/>
      <c r="QMY55" s="472"/>
      <c r="QMZ55" s="472"/>
      <c r="QNA55" s="472"/>
      <c r="QNB55" s="472"/>
      <c r="QNC55" s="472"/>
      <c r="QND55" s="472"/>
      <c r="QNE55" s="472"/>
      <c r="QNF55" s="472"/>
      <c r="QNG55" s="472"/>
      <c r="QNH55" s="472"/>
      <c r="QNI55" s="472"/>
      <c r="QNJ55" s="472"/>
      <c r="QNK55" s="472"/>
      <c r="QNL55" s="472"/>
      <c r="QNM55" s="472"/>
      <c r="QNN55" s="472"/>
      <c r="QNO55" s="472"/>
      <c r="QNP55" s="472"/>
      <c r="QNQ55" s="472"/>
      <c r="QNR55" s="472"/>
      <c r="QNS55" s="472"/>
      <c r="QNT55" s="472"/>
      <c r="QNU55" s="472"/>
      <c r="QNV55" s="472"/>
      <c r="QNW55" s="472"/>
      <c r="QNX55" s="472"/>
      <c r="QNY55" s="472"/>
      <c r="QNZ55" s="472"/>
      <c r="QOA55" s="472"/>
      <c r="QOB55" s="472"/>
      <c r="QOC55" s="472"/>
      <c r="QOD55" s="472"/>
      <c r="QOE55" s="472"/>
      <c r="QOF55" s="472"/>
      <c r="QOG55" s="472"/>
      <c r="QOH55" s="472"/>
      <c r="QOI55" s="472"/>
      <c r="QOJ55" s="472"/>
      <c r="QOK55" s="472"/>
      <c r="QOL55" s="472"/>
      <c r="QOM55" s="472"/>
      <c r="QON55" s="472"/>
      <c r="QOO55" s="472"/>
      <c r="QOP55" s="472"/>
      <c r="QOQ55" s="472"/>
      <c r="QOR55" s="472"/>
      <c r="QOS55" s="472"/>
      <c r="QOT55" s="472"/>
      <c r="QOU55" s="472"/>
      <c r="QOV55" s="472"/>
      <c r="QOW55" s="472"/>
      <c r="QOX55" s="472"/>
      <c r="QOY55" s="472"/>
      <c r="QOZ55" s="472"/>
      <c r="QPA55" s="472"/>
      <c r="QPB55" s="472"/>
      <c r="QPC55" s="472"/>
      <c r="QPD55" s="472"/>
      <c r="QPE55" s="472"/>
      <c r="QPF55" s="472"/>
      <c r="QPG55" s="472"/>
      <c r="QPH55" s="472"/>
      <c r="QPI55" s="472"/>
      <c r="QPJ55" s="472"/>
      <c r="QPK55" s="472"/>
      <c r="QPL55" s="472"/>
      <c r="QPM55" s="472"/>
      <c r="QPN55" s="472"/>
      <c r="QPO55" s="472"/>
      <c r="QPP55" s="472"/>
      <c r="QPQ55" s="472"/>
      <c r="QPR55" s="472"/>
      <c r="QPS55" s="472"/>
      <c r="QPT55" s="472"/>
      <c r="QPU55" s="472"/>
      <c r="QPV55" s="472"/>
      <c r="QPW55" s="472"/>
      <c r="QPX55" s="472"/>
      <c r="QPY55" s="472"/>
      <c r="QPZ55" s="472"/>
      <c r="QQA55" s="472"/>
      <c r="QQB55" s="472"/>
      <c r="QQC55" s="472"/>
      <c r="QQD55" s="472"/>
      <c r="QQE55" s="472"/>
      <c r="QQF55" s="472"/>
      <c r="QQG55" s="472"/>
      <c r="QQH55" s="472"/>
      <c r="QQI55" s="472"/>
      <c r="QQJ55" s="472"/>
      <c r="QQK55" s="472"/>
      <c r="QQL55" s="472"/>
      <c r="QQM55" s="472"/>
      <c r="QQN55" s="472"/>
      <c r="QQO55" s="472"/>
      <c r="QQP55" s="472"/>
      <c r="QQQ55" s="472"/>
      <c r="QQR55" s="472"/>
      <c r="QQS55" s="472"/>
      <c r="QQT55" s="472"/>
      <c r="QQU55" s="472"/>
      <c r="QQV55" s="472"/>
      <c r="QQW55" s="472"/>
      <c r="QQX55" s="472"/>
      <c r="QQY55" s="472"/>
      <c r="QQZ55" s="472"/>
      <c r="QRA55" s="472"/>
      <c r="QRB55" s="472"/>
      <c r="QRC55" s="472"/>
      <c r="QRD55" s="472"/>
      <c r="QRE55" s="472"/>
      <c r="QRF55" s="472"/>
      <c r="QRG55" s="472"/>
      <c r="QRH55" s="472"/>
      <c r="QRI55" s="472"/>
      <c r="QRJ55" s="472"/>
      <c r="QRK55" s="472"/>
      <c r="QRL55" s="472"/>
      <c r="QRM55" s="472"/>
      <c r="QRN55" s="472"/>
      <c r="QRO55" s="472"/>
      <c r="QRP55" s="472"/>
      <c r="QRQ55" s="472"/>
      <c r="QRR55" s="472"/>
      <c r="QRS55" s="472"/>
      <c r="QRT55" s="472"/>
      <c r="QRU55" s="472"/>
      <c r="QRV55" s="472"/>
      <c r="QRW55" s="472"/>
      <c r="QRX55" s="472"/>
      <c r="QRY55" s="472"/>
      <c r="QRZ55" s="472"/>
      <c r="QSA55" s="472"/>
      <c r="QSB55" s="472"/>
      <c r="QSC55" s="472"/>
      <c r="QSD55" s="472"/>
      <c r="QSE55" s="472"/>
      <c r="QSF55" s="472"/>
      <c r="QSG55" s="472"/>
      <c r="QSH55" s="472"/>
      <c r="QSI55" s="472"/>
      <c r="QSJ55" s="472"/>
      <c r="QSK55" s="472"/>
      <c r="QSL55" s="472"/>
      <c r="QSM55" s="472"/>
      <c r="QSN55" s="472"/>
      <c r="QSO55" s="472"/>
      <c r="QSP55" s="472"/>
      <c r="QSQ55" s="472"/>
      <c r="QSR55" s="472"/>
      <c r="QSS55" s="472"/>
      <c r="QST55" s="472"/>
      <c r="QSU55" s="472"/>
      <c r="QSV55" s="472"/>
      <c r="QSW55" s="472"/>
      <c r="QSX55" s="472"/>
      <c r="QSY55" s="472"/>
      <c r="QSZ55" s="472"/>
      <c r="QTA55" s="472"/>
      <c r="QTB55" s="472"/>
      <c r="QTC55" s="472"/>
      <c r="QTD55" s="472"/>
      <c r="QTE55" s="472"/>
      <c r="QTF55" s="472"/>
      <c r="QTG55" s="472"/>
      <c r="QTH55" s="472"/>
      <c r="QTI55" s="472"/>
      <c r="QTJ55" s="472"/>
      <c r="QTK55" s="472"/>
      <c r="QTL55" s="472"/>
      <c r="QTM55" s="472"/>
      <c r="QTN55" s="472"/>
      <c r="QTO55" s="472"/>
      <c r="QTP55" s="472"/>
      <c r="QTQ55" s="472"/>
      <c r="QTR55" s="472"/>
      <c r="QTS55" s="472"/>
      <c r="QTT55" s="472"/>
      <c r="QTU55" s="472"/>
      <c r="QTV55" s="472"/>
      <c r="QTW55" s="472"/>
      <c r="QTX55" s="472"/>
      <c r="QTY55" s="472"/>
      <c r="QTZ55" s="472"/>
      <c r="QUA55" s="472"/>
      <c r="QUB55" s="472"/>
      <c r="QUC55" s="472"/>
      <c r="QUD55" s="472"/>
      <c r="QUE55" s="472"/>
      <c r="QUF55" s="472"/>
      <c r="QUG55" s="472"/>
      <c r="QUH55" s="472"/>
      <c r="QUI55" s="472"/>
      <c r="QUJ55" s="472"/>
      <c r="QUK55" s="472"/>
      <c r="QUL55" s="472"/>
      <c r="QUM55" s="472"/>
      <c r="QUN55" s="472"/>
      <c r="QUO55" s="472"/>
      <c r="QUP55" s="472"/>
      <c r="QUQ55" s="472"/>
      <c r="QUR55" s="472"/>
      <c r="QUS55" s="472"/>
      <c r="QUT55" s="472"/>
      <c r="QUU55" s="472"/>
      <c r="QUV55" s="472"/>
      <c r="QUW55" s="472"/>
      <c r="QUX55" s="472"/>
      <c r="QUY55" s="472"/>
      <c r="QUZ55" s="472"/>
      <c r="QVA55" s="472"/>
      <c r="QVB55" s="472"/>
      <c r="QVC55" s="472"/>
      <c r="QVD55" s="472"/>
      <c r="QVE55" s="472"/>
      <c r="QVF55" s="472"/>
      <c r="QVG55" s="472"/>
      <c r="QVH55" s="472"/>
      <c r="QVI55" s="472"/>
      <c r="QVJ55" s="472"/>
      <c r="QVK55" s="472"/>
      <c r="QVL55" s="472"/>
      <c r="QVM55" s="472"/>
      <c r="QVN55" s="472"/>
      <c r="QVO55" s="472"/>
      <c r="QVP55" s="472"/>
      <c r="QVQ55" s="472"/>
      <c r="QVR55" s="472"/>
      <c r="QVS55" s="472"/>
      <c r="QVT55" s="472"/>
      <c r="QVU55" s="472"/>
      <c r="QVV55" s="472"/>
      <c r="QVW55" s="472"/>
      <c r="QVX55" s="472"/>
      <c r="QVY55" s="472"/>
      <c r="QVZ55" s="472"/>
      <c r="QWA55" s="472"/>
      <c r="QWB55" s="472"/>
      <c r="QWC55" s="472"/>
      <c r="QWD55" s="472"/>
      <c r="QWE55" s="472"/>
      <c r="QWF55" s="472"/>
      <c r="QWG55" s="472"/>
      <c r="QWH55" s="472"/>
      <c r="QWI55" s="472"/>
      <c r="QWJ55" s="472"/>
      <c r="QWK55" s="472"/>
      <c r="QWL55" s="472"/>
      <c r="QWM55" s="472"/>
      <c r="QWN55" s="472"/>
      <c r="QWO55" s="472"/>
      <c r="QWP55" s="472"/>
      <c r="QWQ55" s="472"/>
      <c r="QWR55" s="472"/>
      <c r="QWS55" s="472"/>
      <c r="QWT55" s="472"/>
      <c r="QWU55" s="472"/>
      <c r="QWV55" s="472"/>
      <c r="QWW55" s="472"/>
      <c r="QWX55" s="472"/>
      <c r="QWY55" s="472"/>
      <c r="QWZ55" s="472"/>
      <c r="QXA55" s="472"/>
      <c r="QXB55" s="472"/>
      <c r="QXC55" s="472"/>
      <c r="QXD55" s="472"/>
      <c r="QXE55" s="472"/>
      <c r="QXF55" s="472"/>
      <c r="QXG55" s="472"/>
      <c r="QXH55" s="472"/>
      <c r="QXI55" s="472"/>
      <c r="QXJ55" s="472"/>
      <c r="QXK55" s="472"/>
      <c r="QXL55" s="472"/>
      <c r="QXM55" s="472"/>
      <c r="QXN55" s="472"/>
      <c r="QXO55" s="472"/>
      <c r="QXP55" s="472"/>
      <c r="QXQ55" s="472"/>
      <c r="QXR55" s="472"/>
      <c r="QXS55" s="472"/>
      <c r="QXT55" s="472"/>
      <c r="QXU55" s="472"/>
      <c r="QXV55" s="472"/>
      <c r="QXW55" s="472"/>
      <c r="QXX55" s="472"/>
      <c r="QXY55" s="472"/>
      <c r="QXZ55" s="472"/>
      <c r="QYA55" s="472"/>
      <c r="QYB55" s="472"/>
      <c r="QYC55" s="472"/>
      <c r="QYD55" s="472"/>
      <c r="QYE55" s="472"/>
      <c r="QYF55" s="472"/>
      <c r="QYG55" s="472"/>
      <c r="QYH55" s="472"/>
      <c r="QYI55" s="472"/>
      <c r="QYJ55" s="472"/>
      <c r="QYK55" s="472"/>
      <c r="QYL55" s="472"/>
      <c r="QYM55" s="472"/>
      <c r="QYN55" s="472"/>
      <c r="QYO55" s="472"/>
      <c r="QYP55" s="472"/>
      <c r="QYQ55" s="472"/>
      <c r="QYR55" s="472"/>
      <c r="QYS55" s="472"/>
      <c r="QYT55" s="472"/>
      <c r="QYU55" s="472"/>
      <c r="QYV55" s="472"/>
      <c r="QYW55" s="472"/>
      <c r="QYX55" s="472"/>
      <c r="QYY55" s="472"/>
      <c r="QYZ55" s="472"/>
      <c r="QZA55" s="472"/>
      <c r="QZB55" s="472"/>
      <c r="QZC55" s="472"/>
      <c r="QZD55" s="472"/>
      <c r="QZE55" s="472"/>
      <c r="QZF55" s="472"/>
      <c r="QZG55" s="472"/>
      <c r="QZH55" s="472"/>
      <c r="QZI55" s="472"/>
      <c r="QZJ55" s="472"/>
      <c r="QZK55" s="472"/>
      <c r="QZL55" s="472"/>
      <c r="QZM55" s="472"/>
      <c r="QZN55" s="472"/>
      <c r="QZO55" s="472"/>
      <c r="QZP55" s="472"/>
      <c r="QZQ55" s="472"/>
      <c r="QZR55" s="472"/>
      <c r="QZS55" s="472"/>
      <c r="QZT55" s="472"/>
      <c r="QZU55" s="472"/>
      <c r="QZV55" s="472"/>
      <c r="QZW55" s="472"/>
      <c r="QZX55" s="472"/>
      <c r="QZY55" s="472"/>
      <c r="QZZ55" s="472"/>
      <c r="RAA55" s="472"/>
      <c r="RAB55" s="472"/>
      <c r="RAC55" s="472"/>
      <c r="RAD55" s="472"/>
      <c r="RAE55" s="472"/>
      <c r="RAF55" s="472"/>
      <c r="RAG55" s="472"/>
      <c r="RAH55" s="472"/>
      <c r="RAI55" s="472"/>
      <c r="RAJ55" s="472"/>
      <c r="RAK55" s="472"/>
      <c r="RAL55" s="472"/>
      <c r="RAM55" s="472"/>
      <c r="RAN55" s="472"/>
      <c r="RAO55" s="472"/>
      <c r="RAP55" s="472"/>
      <c r="RAQ55" s="472"/>
      <c r="RAR55" s="472"/>
      <c r="RAS55" s="472"/>
      <c r="RAT55" s="472"/>
      <c r="RAU55" s="472"/>
      <c r="RAV55" s="472"/>
      <c r="RAW55" s="472"/>
      <c r="RAX55" s="472"/>
      <c r="RAY55" s="472"/>
      <c r="RAZ55" s="472"/>
      <c r="RBA55" s="472"/>
      <c r="RBB55" s="472"/>
      <c r="RBC55" s="472"/>
      <c r="RBD55" s="472"/>
      <c r="RBE55" s="472"/>
      <c r="RBF55" s="472"/>
      <c r="RBG55" s="472"/>
      <c r="RBH55" s="472"/>
      <c r="RBI55" s="472"/>
      <c r="RBJ55" s="472"/>
      <c r="RBK55" s="472"/>
      <c r="RBL55" s="472"/>
      <c r="RBM55" s="472"/>
      <c r="RBN55" s="472"/>
      <c r="RBO55" s="472"/>
      <c r="RBP55" s="472"/>
      <c r="RBQ55" s="472"/>
      <c r="RBR55" s="472"/>
      <c r="RBS55" s="472"/>
      <c r="RBT55" s="472"/>
      <c r="RBU55" s="472"/>
      <c r="RBV55" s="472"/>
      <c r="RBW55" s="472"/>
      <c r="RBX55" s="472"/>
      <c r="RBY55" s="472"/>
      <c r="RBZ55" s="472"/>
      <c r="RCA55" s="472"/>
      <c r="RCB55" s="472"/>
      <c r="RCC55" s="472"/>
      <c r="RCD55" s="472"/>
      <c r="RCE55" s="472"/>
      <c r="RCF55" s="472"/>
      <c r="RCG55" s="472"/>
      <c r="RCH55" s="472"/>
      <c r="RCI55" s="472"/>
      <c r="RCJ55" s="472"/>
      <c r="RCK55" s="472"/>
      <c r="RCL55" s="472"/>
      <c r="RCM55" s="472"/>
      <c r="RCN55" s="472"/>
      <c r="RCO55" s="472"/>
      <c r="RCP55" s="472"/>
      <c r="RCQ55" s="472"/>
      <c r="RCR55" s="472"/>
      <c r="RCS55" s="472"/>
      <c r="RCT55" s="472"/>
      <c r="RCU55" s="472"/>
      <c r="RCV55" s="472"/>
      <c r="RCW55" s="472"/>
      <c r="RCX55" s="472"/>
      <c r="RCY55" s="472"/>
      <c r="RCZ55" s="472"/>
      <c r="RDA55" s="472"/>
      <c r="RDB55" s="472"/>
      <c r="RDC55" s="472"/>
      <c r="RDD55" s="472"/>
      <c r="RDE55" s="472"/>
      <c r="RDF55" s="472"/>
      <c r="RDG55" s="472"/>
      <c r="RDH55" s="472"/>
      <c r="RDI55" s="472"/>
      <c r="RDJ55" s="472"/>
      <c r="RDK55" s="472"/>
      <c r="RDL55" s="472"/>
      <c r="RDM55" s="472"/>
      <c r="RDN55" s="472"/>
      <c r="RDO55" s="472"/>
      <c r="RDP55" s="472"/>
      <c r="RDQ55" s="472"/>
      <c r="RDR55" s="472"/>
      <c r="RDS55" s="472"/>
      <c r="RDT55" s="472"/>
      <c r="RDU55" s="472"/>
      <c r="RDV55" s="472"/>
      <c r="RDW55" s="472"/>
      <c r="RDX55" s="472"/>
      <c r="RDY55" s="472"/>
      <c r="RDZ55" s="472"/>
      <c r="REA55" s="472"/>
      <c r="REB55" s="472"/>
      <c r="REC55" s="472"/>
      <c r="RED55" s="472"/>
      <c r="REE55" s="472"/>
      <c r="REF55" s="472"/>
      <c r="REG55" s="472"/>
      <c r="REH55" s="472"/>
      <c r="REI55" s="472"/>
      <c r="REJ55" s="472"/>
      <c r="REK55" s="472"/>
      <c r="REL55" s="472"/>
      <c r="REM55" s="472"/>
      <c r="REN55" s="472"/>
      <c r="REO55" s="472"/>
      <c r="REP55" s="472"/>
      <c r="REQ55" s="472"/>
      <c r="RER55" s="472"/>
      <c r="RES55" s="472"/>
      <c r="RET55" s="472"/>
      <c r="REU55" s="472"/>
      <c r="REV55" s="472"/>
      <c r="REW55" s="472"/>
      <c r="REX55" s="472"/>
      <c r="REY55" s="472"/>
      <c r="REZ55" s="472"/>
      <c r="RFA55" s="472"/>
      <c r="RFB55" s="472"/>
      <c r="RFC55" s="472"/>
      <c r="RFD55" s="472"/>
      <c r="RFE55" s="472"/>
      <c r="RFF55" s="472"/>
      <c r="RFG55" s="472"/>
      <c r="RFH55" s="472"/>
      <c r="RFI55" s="472"/>
      <c r="RFJ55" s="472"/>
      <c r="RFK55" s="472"/>
      <c r="RFL55" s="472"/>
      <c r="RFM55" s="472"/>
      <c r="RFN55" s="472"/>
      <c r="RFO55" s="472"/>
      <c r="RFP55" s="472"/>
      <c r="RFQ55" s="472"/>
      <c r="RFR55" s="472"/>
      <c r="RFS55" s="472"/>
      <c r="RFT55" s="472"/>
      <c r="RFU55" s="472"/>
      <c r="RFV55" s="472"/>
      <c r="RFW55" s="472"/>
      <c r="RFX55" s="472"/>
      <c r="RFY55" s="472"/>
      <c r="RFZ55" s="472"/>
      <c r="RGA55" s="472"/>
      <c r="RGB55" s="472"/>
      <c r="RGC55" s="472"/>
      <c r="RGD55" s="472"/>
      <c r="RGE55" s="472"/>
      <c r="RGF55" s="472"/>
      <c r="RGG55" s="472"/>
      <c r="RGH55" s="472"/>
      <c r="RGI55" s="472"/>
      <c r="RGJ55" s="472"/>
      <c r="RGK55" s="472"/>
      <c r="RGL55" s="472"/>
      <c r="RGM55" s="472"/>
      <c r="RGN55" s="472"/>
      <c r="RGO55" s="472"/>
      <c r="RGP55" s="472"/>
      <c r="RGQ55" s="472"/>
      <c r="RGR55" s="472"/>
      <c r="RGS55" s="472"/>
      <c r="RGT55" s="472"/>
      <c r="RGU55" s="472"/>
      <c r="RGV55" s="472"/>
      <c r="RGW55" s="472"/>
      <c r="RGX55" s="472"/>
      <c r="RGY55" s="472"/>
      <c r="RGZ55" s="472"/>
      <c r="RHA55" s="472"/>
      <c r="RHB55" s="472"/>
      <c r="RHC55" s="472"/>
      <c r="RHD55" s="472"/>
      <c r="RHE55" s="472"/>
      <c r="RHF55" s="472"/>
      <c r="RHG55" s="472"/>
      <c r="RHH55" s="472"/>
      <c r="RHI55" s="472"/>
      <c r="RHJ55" s="472"/>
      <c r="RHK55" s="472"/>
      <c r="RHL55" s="472"/>
      <c r="RHM55" s="472"/>
      <c r="RHN55" s="472"/>
      <c r="RHO55" s="472"/>
      <c r="RHP55" s="472"/>
      <c r="RHQ55" s="472"/>
      <c r="RHR55" s="472"/>
      <c r="RHS55" s="472"/>
      <c r="RHT55" s="472"/>
      <c r="RHU55" s="472"/>
      <c r="RHV55" s="472"/>
      <c r="RHW55" s="472"/>
      <c r="RHX55" s="472"/>
      <c r="RHY55" s="472"/>
      <c r="RHZ55" s="472"/>
      <c r="RIA55" s="472"/>
      <c r="RIB55" s="472"/>
      <c r="RIC55" s="472"/>
      <c r="RID55" s="472"/>
      <c r="RIE55" s="472"/>
      <c r="RIF55" s="472"/>
      <c r="RIG55" s="472"/>
      <c r="RIH55" s="472"/>
      <c r="RII55" s="472"/>
      <c r="RIJ55" s="472"/>
      <c r="RIK55" s="472"/>
      <c r="RIL55" s="472"/>
      <c r="RIM55" s="472"/>
      <c r="RIN55" s="472"/>
      <c r="RIO55" s="472"/>
      <c r="RIP55" s="472"/>
      <c r="RIQ55" s="472"/>
      <c r="RIR55" s="472"/>
      <c r="RIS55" s="472"/>
      <c r="RIT55" s="472"/>
      <c r="RIU55" s="472"/>
      <c r="RIV55" s="472"/>
      <c r="RIW55" s="472"/>
      <c r="RIX55" s="472"/>
      <c r="RIY55" s="472"/>
      <c r="RIZ55" s="472"/>
      <c r="RJA55" s="472"/>
      <c r="RJB55" s="472"/>
      <c r="RJC55" s="472"/>
      <c r="RJD55" s="472"/>
      <c r="RJE55" s="472"/>
      <c r="RJF55" s="472"/>
      <c r="RJG55" s="472"/>
      <c r="RJH55" s="472"/>
      <c r="RJI55" s="472"/>
      <c r="RJJ55" s="472"/>
      <c r="RJK55" s="472"/>
      <c r="RJL55" s="472"/>
      <c r="RJM55" s="472"/>
      <c r="RJN55" s="472"/>
      <c r="RJO55" s="472"/>
      <c r="RJP55" s="472"/>
      <c r="RJQ55" s="472"/>
      <c r="RJR55" s="472"/>
      <c r="RJS55" s="472"/>
      <c r="RJT55" s="472"/>
      <c r="RJU55" s="472"/>
      <c r="RJV55" s="472"/>
      <c r="RJW55" s="472"/>
      <c r="RJX55" s="472"/>
      <c r="RJY55" s="472"/>
      <c r="RJZ55" s="472"/>
      <c r="RKA55" s="472"/>
      <c r="RKB55" s="472"/>
      <c r="RKC55" s="472"/>
      <c r="RKD55" s="472"/>
      <c r="RKE55" s="472"/>
      <c r="RKF55" s="472"/>
      <c r="RKG55" s="472"/>
      <c r="RKH55" s="472"/>
      <c r="RKI55" s="472"/>
      <c r="RKJ55" s="472"/>
      <c r="RKK55" s="472"/>
      <c r="RKL55" s="472"/>
      <c r="RKM55" s="472"/>
      <c r="RKN55" s="472"/>
      <c r="RKO55" s="472"/>
      <c r="RKP55" s="472"/>
      <c r="RKQ55" s="472"/>
      <c r="RKR55" s="472"/>
      <c r="RKS55" s="472"/>
      <c r="RKT55" s="472"/>
      <c r="RKU55" s="472"/>
      <c r="RKV55" s="472"/>
      <c r="RKW55" s="472"/>
      <c r="RKX55" s="472"/>
      <c r="RKY55" s="472"/>
      <c r="RKZ55" s="472"/>
      <c r="RLA55" s="472"/>
      <c r="RLB55" s="472"/>
      <c r="RLC55" s="472"/>
      <c r="RLD55" s="472"/>
      <c r="RLE55" s="472"/>
      <c r="RLF55" s="472"/>
      <c r="RLG55" s="472"/>
      <c r="RLH55" s="472"/>
      <c r="RLI55" s="472"/>
      <c r="RLJ55" s="472"/>
      <c r="RLK55" s="472"/>
      <c r="RLL55" s="472"/>
      <c r="RLM55" s="472"/>
      <c r="RLN55" s="472"/>
      <c r="RLO55" s="472"/>
      <c r="RLP55" s="472"/>
      <c r="RLQ55" s="472"/>
      <c r="RLR55" s="472"/>
      <c r="RLS55" s="472"/>
      <c r="RLT55" s="472"/>
      <c r="RLU55" s="472"/>
      <c r="RLV55" s="472"/>
      <c r="RLW55" s="472"/>
      <c r="RLX55" s="472"/>
      <c r="RLY55" s="472"/>
      <c r="RLZ55" s="472"/>
      <c r="RMA55" s="472"/>
      <c r="RMB55" s="472"/>
      <c r="RMC55" s="472"/>
      <c r="RMD55" s="472"/>
      <c r="RME55" s="472"/>
      <c r="RMF55" s="472"/>
      <c r="RMG55" s="472"/>
      <c r="RMH55" s="472"/>
      <c r="RMI55" s="472"/>
      <c r="RMJ55" s="472"/>
      <c r="RMK55" s="472"/>
      <c r="RML55" s="472"/>
      <c r="RMM55" s="472"/>
      <c r="RMN55" s="472"/>
      <c r="RMO55" s="472"/>
      <c r="RMP55" s="472"/>
      <c r="RMQ55" s="472"/>
      <c r="RMR55" s="472"/>
      <c r="RMS55" s="472"/>
      <c r="RMT55" s="472"/>
      <c r="RMU55" s="472"/>
      <c r="RMV55" s="472"/>
      <c r="RMW55" s="472"/>
      <c r="RMX55" s="472"/>
      <c r="RMY55" s="472"/>
      <c r="RMZ55" s="472"/>
      <c r="RNA55" s="472"/>
      <c r="RNB55" s="472"/>
      <c r="RNC55" s="472"/>
      <c r="RND55" s="472"/>
      <c r="RNE55" s="472"/>
      <c r="RNF55" s="472"/>
      <c r="RNG55" s="472"/>
      <c r="RNH55" s="472"/>
      <c r="RNI55" s="472"/>
      <c r="RNJ55" s="472"/>
      <c r="RNK55" s="472"/>
      <c r="RNL55" s="472"/>
      <c r="RNM55" s="472"/>
      <c r="RNN55" s="472"/>
      <c r="RNO55" s="472"/>
      <c r="RNP55" s="472"/>
      <c r="RNQ55" s="472"/>
      <c r="RNR55" s="472"/>
      <c r="RNS55" s="472"/>
      <c r="RNT55" s="472"/>
      <c r="RNU55" s="472"/>
      <c r="RNV55" s="472"/>
      <c r="RNW55" s="472"/>
      <c r="RNX55" s="472"/>
      <c r="RNY55" s="472"/>
      <c r="RNZ55" s="472"/>
      <c r="ROA55" s="472"/>
      <c r="ROB55" s="472"/>
      <c r="ROC55" s="472"/>
      <c r="ROD55" s="472"/>
      <c r="ROE55" s="472"/>
      <c r="ROF55" s="472"/>
      <c r="ROG55" s="472"/>
      <c r="ROH55" s="472"/>
      <c r="ROI55" s="472"/>
      <c r="ROJ55" s="472"/>
      <c r="ROK55" s="472"/>
      <c r="ROL55" s="472"/>
      <c r="ROM55" s="472"/>
      <c r="RON55" s="472"/>
      <c r="ROO55" s="472"/>
      <c r="ROP55" s="472"/>
      <c r="ROQ55" s="472"/>
      <c r="ROR55" s="472"/>
      <c r="ROS55" s="472"/>
      <c r="ROT55" s="472"/>
      <c r="ROU55" s="472"/>
      <c r="ROV55" s="472"/>
      <c r="ROW55" s="472"/>
      <c r="ROX55" s="472"/>
      <c r="ROY55" s="472"/>
      <c r="ROZ55" s="472"/>
      <c r="RPA55" s="472"/>
      <c r="RPB55" s="472"/>
      <c r="RPC55" s="472"/>
      <c r="RPD55" s="472"/>
      <c r="RPE55" s="472"/>
      <c r="RPF55" s="472"/>
      <c r="RPG55" s="472"/>
      <c r="RPH55" s="472"/>
      <c r="RPI55" s="472"/>
      <c r="RPJ55" s="472"/>
      <c r="RPK55" s="472"/>
      <c r="RPL55" s="472"/>
      <c r="RPM55" s="472"/>
      <c r="RPN55" s="472"/>
      <c r="RPO55" s="472"/>
      <c r="RPP55" s="472"/>
      <c r="RPQ55" s="472"/>
      <c r="RPR55" s="472"/>
      <c r="RPS55" s="472"/>
      <c r="RPT55" s="472"/>
      <c r="RPU55" s="472"/>
      <c r="RPV55" s="472"/>
      <c r="RPW55" s="472"/>
      <c r="RPX55" s="472"/>
      <c r="RPY55" s="472"/>
      <c r="RPZ55" s="472"/>
      <c r="RQA55" s="472"/>
      <c r="RQB55" s="472"/>
      <c r="RQC55" s="472"/>
      <c r="RQD55" s="472"/>
      <c r="RQE55" s="472"/>
      <c r="RQF55" s="472"/>
      <c r="RQG55" s="472"/>
      <c r="RQH55" s="472"/>
      <c r="RQI55" s="472"/>
      <c r="RQJ55" s="472"/>
      <c r="RQK55" s="472"/>
      <c r="RQL55" s="472"/>
      <c r="RQM55" s="472"/>
      <c r="RQN55" s="472"/>
      <c r="RQO55" s="472"/>
      <c r="RQP55" s="472"/>
      <c r="RQQ55" s="472"/>
      <c r="RQR55" s="472"/>
      <c r="RQS55" s="472"/>
      <c r="RQT55" s="472"/>
      <c r="RQU55" s="472"/>
      <c r="RQV55" s="472"/>
      <c r="RQW55" s="472"/>
      <c r="RQX55" s="472"/>
      <c r="RQY55" s="472"/>
      <c r="RQZ55" s="472"/>
      <c r="RRA55" s="472"/>
      <c r="RRB55" s="472"/>
      <c r="RRC55" s="472"/>
      <c r="RRD55" s="472"/>
      <c r="RRE55" s="472"/>
      <c r="RRF55" s="472"/>
      <c r="RRG55" s="472"/>
      <c r="RRH55" s="472"/>
      <c r="RRI55" s="472"/>
      <c r="RRJ55" s="472"/>
      <c r="RRK55" s="472"/>
      <c r="RRL55" s="472"/>
      <c r="RRM55" s="472"/>
      <c r="RRN55" s="472"/>
      <c r="RRO55" s="472"/>
      <c r="RRP55" s="472"/>
      <c r="RRQ55" s="472"/>
      <c r="RRR55" s="472"/>
      <c r="RRS55" s="472"/>
      <c r="RRT55" s="472"/>
      <c r="RRU55" s="472"/>
      <c r="RRV55" s="472"/>
      <c r="RRW55" s="472"/>
      <c r="RRX55" s="472"/>
      <c r="RRY55" s="472"/>
      <c r="RRZ55" s="472"/>
      <c r="RSA55" s="472"/>
      <c r="RSB55" s="472"/>
      <c r="RSC55" s="472"/>
      <c r="RSD55" s="472"/>
      <c r="RSE55" s="472"/>
      <c r="RSF55" s="472"/>
      <c r="RSG55" s="472"/>
      <c r="RSH55" s="472"/>
      <c r="RSI55" s="472"/>
      <c r="RSJ55" s="472"/>
      <c r="RSK55" s="472"/>
      <c r="RSL55" s="472"/>
      <c r="RSM55" s="472"/>
      <c r="RSN55" s="472"/>
      <c r="RSO55" s="472"/>
      <c r="RSP55" s="472"/>
      <c r="RSQ55" s="472"/>
      <c r="RSR55" s="472"/>
      <c r="RSS55" s="472"/>
      <c r="RST55" s="472"/>
      <c r="RSU55" s="472"/>
      <c r="RSV55" s="472"/>
      <c r="RSW55" s="472"/>
      <c r="RSX55" s="472"/>
      <c r="RSY55" s="472"/>
      <c r="RSZ55" s="472"/>
      <c r="RTA55" s="472"/>
      <c r="RTB55" s="472"/>
      <c r="RTC55" s="472"/>
      <c r="RTD55" s="472"/>
      <c r="RTE55" s="472"/>
      <c r="RTF55" s="472"/>
      <c r="RTG55" s="472"/>
      <c r="RTH55" s="472"/>
      <c r="RTI55" s="472"/>
      <c r="RTJ55" s="472"/>
      <c r="RTK55" s="472"/>
      <c r="RTL55" s="472"/>
      <c r="RTM55" s="472"/>
      <c r="RTN55" s="472"/>
      <c r="RTO55" s="472"/>
      <c r="RTP55" s="472"/>
      <c r="RTQ55" s="472"/>
      <c r="RTR55" s="472"/>
      <c r="RTS55" s="472"/>
      <c r="RTT55" s="472"/>
      <c r="RTU55" s="472"/>
      <c r="RTV55" s="472"/>
      <c r="RTW55" s="472"/>
      <c r="RTX55" s="472"/>
      <c r="RTY55" s="472"/>
      <c r="RTZ55" s="472"/>
      <c r="RUA55" s="472"/>
      <c r="RUB55" s="472"/>
      <c r="RUC55" s="472"/>
      <c r="RUD55" s="472"/>
      <c r="RUE55" s="472"/>
      <c r="RUF55" s="472"/>
      <c r="RUG55" s="472"/>
      <c r="RUH55" s="472"/>
      <c r="RUI55" s="472"/>
      <c r="RUJ55" s="472"/>
      <c r="RUK55" s="472"/>
      <c r="RUL55" s="472"/>
      <c r="RUM55" s="472"/>
      <c r="RUN55" s="472"/>
      <c r="RUO55" s="472"/>
      <c r="RUP55" s="472"/>
      <c r="RUQ55" s="472"/>
      <c r="RUR55" s="472"/>
      <c r="RUS55" s="472"/>
      <c r="RUT55" s="472"/>
      <c r="RUU55" s="472"/>
      <c r="RUV55" s="472"/>
      <c r="RUW55" s="472"/>
      <c r="RUX55" s="472"/>
      <c r="RUY55" s="472"/>
      <c r="RUZ55" s="472"/>
      <c r="RVA55" s="472"/>
      <c r="RVB55" s="472"/>
      <c r="RVC55" s="472"/>
      <c r="RVD55" s="472"/>
      <c r="RVE55" s="472"/>
      <c r="RVF55" s="472"/>
      <c r="RVG55" s="472"/>
      <c r="RVH55" s="472"/>
      <c r="RVI55" s="472"/>
      <c r="RVJ55" s="472"/>
      <c r="RVK55" s="472"/>
      <c r="RVL55" s="472"/>
      <c r="RVM55" s="472"/>
      <c r="RVN55" s="472"/>
      <c r="RVO55" s="472"/>
      <c r="RVP55" s="472"/>
      <c r="RVQ55" s="472"/>
      <c r="RVR55" s="472"/>
      <c r="RVS55" s="472"/>
      <c r="RVT55" s="472"/>
      <c r="RVU55" s="472"/>
      <c r="RVV55" s="472"/>
      <c r="RVW55" s="472"/>
      <c r="RVX55" s="472"/>
      <c r="RVY55" s="472"/>
      <c r="RVZ55" s="472"/>
      <c r="RWA55" s="472"/>
      <c r="RWB55" s="472"/>
      <c r="RWC55" s="472"/>
      <c r="RWD55" s="472"/>
      <c r="RWE55" s="472"/>
      <c r="RWF55" s="472"/>
      <c r="RWG55" s="472"/>
      <c r="RWH55" s="472"/>
      <c r="RWI55" s="472"/>
      <c r="RWJ55" s="472"/>
      <c r="RWK55" s="472"/>
      <c r="RWL55" s="472"/>
      <c r="RWM55" s="472"/>
      <c r="RWN55" s="472"/>
      <c r="RWO55" s="472"/>
      <c r="RWP55" s="472"/>
      <c r="RWQ55" s="472"/>
      <c r="RWR55" s="472"/>
      <c r="RWS55" s="472"/>
      <c r="RWT55" s="472"/>
      <c r="RWU55" s="472"/>
      <c r="RWV55" s="472"/>
      <c r="RWW55" s="472"/>
      <c r="RWX55" s="472"/>
      <c r="RWY55" s="472"/>
      <c r="RWZ55" s="472"/>
      <c r="RXA55" s="472"/>
      <c r="RXB55" s="472"/>
      <c r="RXC55" s="472"/>
      <c r="RXD55" s="472"/>
      <c r="RXE55" s="472"/>
      <c r="RXF55" s="472"/>
      <c r="RXG55" s="472"/>
      <c r="RXH55" s="472"/>
      <c r="RXI55" s="472"/>
      <c r="RXJ55" s="472"/>
      <c r="RXK55" s="472"/>
      <c r="RXL55" s="472"/>
      <c r="RXM55" s="472"/>
      <c r="RXN55" s="472"/>
      <c r="RXO55" s="472"/>
      <c r="RXP55" s="472"/>
      <c r="RXQ55" s="472"/>
      <c r="RXR55" s="472"/>
      <c r="RXS55" s="472"/>
      <c r="RXT55" s="472"/>
      <c r="RXU55" s="472"/>
      <c r="RXV55" s="472"/>
      <c r="RXW55" s="472"/>
      <c r="RXX55" s="472"/>
      <c r="RXY55" s="472"/>
      <c r="RXZ55" s="472"/>
      <c r="RYA55" s="472"/>
      <c r="RYB55" s="472"/>
      <c r="RYC55" s="472"/>
      <c r="RYD55" s="472"/>
      <c r="RYE55" s="472"/>
      <c r="RYF55" s="472"/>
      <c r="RYG55" s="472"/>
      <c r="RYH55" s="472"/>
      <c r="RYI55" s="472"/>
      <c r="RYJ55" s="472"/>
      <c r="RYK55" s="472"/>
      <c r="RYL55" s="472"/>
      <c r="RYM55" s="472"/>
      <c r="RYN55" s="472"/>
      <c r="RYO55" s="472"/>
      <c r="RYP55" s="472"/>
      <c r="RYQ55" s="472"/>
      <c r="RYR55" s="472"/>
      <c r="RYS55" s="472"/>
      <c r="RYT55" s="472"/>
      <c r="RYU55" s="472"/>
      <c r="RYV55" s="472"/>
      <c r="RYW55" s="472"/>
      <c r="RYX55" s="472"/>
      <c r="RYY55" s="472"/>
      <c r="RYZ55" s="472"/>
      <c r="RZA55" s="472"/>
      <c r="RZB55" s="472"/>
      <c r="RZC55" s="472"/>
      <c r="RZD55" s="472"/>
      <c r="RZE55" s="472"/>
      <c r="RZF55" s="472"/>
      <c r="RZG55" s="472"/>
      <c r="RZH55" s="472"/>
      <c r="RZI55" s="472"/>
      <c r="RZJ55" s="472"/>
      <c r="RZK55" s="472"/>
      <c r="RZL55" s="472"/>
      <c r="RZM55" s="472"/>
      <c r="RZN55" s="472"/>
      <c r="RZO55" s="472"/>
      <c r="RZP55" s="472"/>
      <c r="RZQ55" s="472"/>
      <c r="RZR55" s="472"/>
      <c r="RZS55" s="472"/>
      <c r="RZT55" s="472"/>
      <c r="RZU55" s="472"/>
      <c r="RZV55" s="472"/>
      <c r="RZW55" s="472"/>
      <c r="RZX55" s="472"/>
      <c r="RZY55" s="472"/>
      <c r="RZZ55" s="472"/>
      <c r="SAA55" s="472"/>
      <c r="SAB55" s="472"/>
      <c r="SAC55" s="472"/>
      <c r="SAD55" s="472"/>
      <c r="SAE55" s="472"/>
      <c r="SAF55" s="472"/>
      <c r="SAG55" s="472"/>
      <c r="SAH55" s="472"/>
      <c r="SAI55" s="472"/>
      <c r="SAJ55" s="472"/>
      <c r="SAK55" s="472"/>
      <c r="SAL55" s="472"/>
      <c r="SAM55" s="472"/>
      <c r="SAN55" s="472"/>
      <c r="SAO55" s="472"/>
      <c r="SAP55" s="472"/>
      <c r="SAQ55" s="472"/>
      <c r="SAR55" s="472"/>
      <c r="SAS55" s="472"/>
      <c r="SAT55" s="472"/>
      <c r="SAU55" s="472"/>
      <c r="SAV55" s="472"/>
      <c r="SAW55" s="472"/>
      <c r="SAX55" s="472"/>
      <c r="SAY55" s="472"/>
      <c r="SAZ55" s="472"/>
      <c r="SBA55" s="472"/>
      <c r="SBB55" s="472"/>
      <c r="SBC55" s="472"/>
      <c r="SBD55" s="472"/>
      <c r="SBE55" s="472"/>
      <c r="SBF55" s="472"/>
      <c r="SBG55" s="472"/>
      <c r="SBH55" s="472"/>
      <c r="SBI55" s="472"/>
      <c r="SBJ55" s="472"/>
      <c r="SBK55" s="472"/>
      <c r="SBL55" s="472"/>
      <c r="SBM55" s="472"/>
      <c r="SBN55" s="472"/>
      <c r="SBO55" s="472"/>
      <c r="SBP55" s="472"/>
      <c r="SBQ55" s="472"/>
      <c r="SBR55" s="472"/>
      <c r="SBS55" s="472"/>
      <c r="SBT55" s="472"/>
      <c r="SBU55" s="472"/>
      <c r="SBV55" s="472"/>
      <c r="SBW55" s="472"/>
      <c r="SBX55" s="472"/>
      <c r="SBY55" s="472"/>
      <c r="SBZ55" s="472"/>
      <c r="SCA55" s="472"/>
      <c r="SCB55" s="472"/>
      <c r="SCC55" s="472"/>
      <c r="SCD55" s="472"/>
      <c r="SCE55" s="472"/>
      <c r="SCF55" s="472"/>
      <c r="SCG55" s="472"/>
      <c r="SCH55" s="472"/>
      <c r="SCI55" s="472"/>
      <c r="SCJ55" s="472"/>
      <c r="SCK55" s="472"/>
      <c r="SCL55" s="472"/>
      <c r="SCM55" s="472"/>
      <c r="SCN55" s="472"/>
      <c r="SCO55" s="472"/>
      <c r="SCP55" s="472"/>
      <c r="SCQ55" s="472"/>
      <c r="SCR55" s="472"/>
      <c r="SCS55" s="472"/>
      <c r="SCT55" s="472"/>
      <c r="SCU55" s="472"/>
      <c r="SCV55" s="472"/>
      <c r="SCW55" s="472"/>
      <c r="SCX55" s="472"/>
      <c r="SCY55" s="472"/>
      <c r="SCZ55" s="472"/>
      <c r="SDA55" s="472"/>
      <c r="SDB55" s="472"/>
      <c r="SDC55" s="472"/>
      <c r="SDD55" s="472"/>
      <c r="SDE55" s="472"/>
      <c r="SDF55" s="472"/>
      <c r="SDG55" s="472"/>
      <c r="SDH55" s="472"/>
      <c r="SDI55" s="472"/>
      <c r="SDJ55" s="472"/>
      <c r="SDK55" s="472"/>
      <c r="SDL55" s="472"/>
      <c r="SDM55" s="472"/>
      <c r="SDN55" s="472"/>
      <c r="SDO55" s="472"/>
      <c r="SDP55" s="472"/>
      <c r="SDQ55" s="472"/>
      <c r="SDR55" s="472"/>
      <c r="SDS55" s="472"/>
      <c r="SDT55" s="472"/>
      <c r="SDU55" s="472"/>
      <c r="SDV55" s="472"/>
      <c r="SDW55" s="472"/>
      <c r="SDX55" s="472"/>
      <c r="SDY55" s="472"/>
      <c r="SDZ55" s="472"/>
      <c r="SEA55" s="472"/>
      <c r="SEB55" s="472"/>
      <c r="SEC55" s="472"/>
      <c r="SED55" s="472"/>
      <c r="SEE55" s="472"/>
      <c r="SEF55" s="472"/>
      <c r="SEG55" s="472"/>
      <c r="SEH55" s="472"/>
      <c r="SEI55" s="472"/>
      <c r="SEJ55" s="472"/>
      <c r="SEK55" s="472"/>
      <c r="SEL55" s="472"/>
      <c r="SEM55" s="472"/>
      <c r="SEN55" s="472"/>
      <c r="SEO55" s="472"/>
      <c r="SEP55" s="472"/>
      <c r="SEQ55" s="472"/>
      <c r="SER55" s="472"/>
      <c r="SES55" s="472"/>
      <c r="SET55" s="472"/>
      <c r="SEU55" s="472"/>
      <c r="SEV55" s="472"/>
      <c r="SEW55" s="472"/>
      <c r="SEX55" s="472"/>
      <c r="SEY55" s="472"/>
      <c r="SEZ55" s="472"/>
      <c r="SFA55" s="472"/>
      <c r="SFB55" s="472"/>
      <c r="SFC55" s="472"/>
      <c r="SFD55" s="472"/>
      <c r="SFE55" s="472"/>
      <c r="SFF55" s="472"/>
      <c r="SFG55" s="472"/>
      <c r="SFH55" s="472"/>
      <c r="SFI55" s="472"/>
      <c r="SFJ55" s="472"/>
      <c r="SFK55" s="472"/>
      <c r="SFL55" s="472"/>
      <c r="SFM55" s="472"/>
      <c r="SFN55" s="472"/>
      <c r="SFO55" s="472"/>
      <c r="SFP55" s="472"/>
      <c r="SFQ55" s="472"/>
      <c r="SFR55" s="472"/>
      <c r="SFS55" s="472"/>
      <c r="SFT55" s="472"/>
      <c r="SFU55" s="472"/>
      <c r="SFV55" s="472"/>
      <c r="SFW55" s="472"/>
      <c r="SFX55" s="472"/>
      <c r="SFY55" s="472"/>
      <c r="SFZ55" s="472"/>
      <c r="SGA55" s="472"/>
      <c r="SGB55" s="472"/>
      <c r="SGC55" s="472"/>
      <c r="SGD55" s="472"/>
      <c r="SGE55" s="472"/>
      <c r="SGF55" s="472"/>
      <c r="SGG55" s="472"/>
      <c r="SGH55" s="472"/>
      <c r="SGI55" s="472"/>
      <c r="SGJ55" s="472"/>
      <c r="SGK55" s="472"/>
      <c r="SGL55" s="472"/>
      <c r="SGM55" s="472"/>
      <c r="SGN55" s="472"/>
      <c r="SGO55" s="472"/>
      <c r="SGP55" s="472"/>
      <c r="SGQ55" s="472"/>
      <c r="SGR55" s="472"/>
      <c r="SGS55" s="472"/>
      <c r="SGT55" s="472"/>
      <c r="SGU55" s="472"/>
      <c r="SGV55" s="472"/>
      <c r="SGW55" s="472"/>
      <c r="SGX55" s="472"/>
      <c r="SGY55" s="472"/>
      <c r="SGZ55" s="472"/>
      <c r="SHA55" s="472"/>
      <c r="SHB55" s="472"/>
      <c r="SHC55" s="472"/>
      <c r="SHD55" s="472"/>
      <c r="SHE55" s="472"/>
      <c r="SHF55" s="472"/>
      <c r="SHG55" s="472"/>
      <c r="SHH55" s="472"/>
      <c r="SHI55" s="472"/>
      <c r="SHJ55" s="472"/>
      <c r="SHK55" s="472"/>
      <c r="SHL55" s="472"/>
      <c r="SHM55" s="472"/>
      <c r="SHN55" s="472"/>
      <c r="SHO55" s="472"/>
      <c r="SHP55" s="472"/>
      <c r="SHQ55" s="472"/>
      <c r="SHR55" s="472"/>
      <c r="SHS55" s="472"/>
      <c r="SHT55" s="472"/>
      <c r="SHU55" s="472"/>
      <c r="SHV55" s="472"/>
      <c r="SHW55" s="472"/>
      <c r="SHX55" s="472"/>
      <c r="SHY55" s="472"/>
      <c r="SHZ55" s="472"/>
      <c r="SIA55" s="472"/>
      <c r="SIB55" s="472"/>
      <c r="SIC55" s="472"/>
      <c r="SID55" s="472"/>
      <c r="SIE55" s="472"/>
      <c r="SIF55" s="472"/>
      <c r="SIG55" s="472"/>
      <c r="SIH55" s="472"/>
      <c r="SII55" s="472"/>
      <c r="SIJ55" s="472"/>
      <c r="SIK55" s="472"/>
      <c r="SIL55" s="472"/>
      <c r="SIM55" s="472"/>
      <c r="SIN55" s="472"/>
      <c r="SIO55" s="472"/>
      <c r="SIP55" s="472"/>
      <c r="SIQ55" s="472"/>
      <c r="SIR55" s="472"/>
      <c r="SIS55" s="472"/>
      <c r="SIT55" s="472"/>
      <c r="SIU55" s="472"/>
      <c r="SIV55" s="472"/>
      <c r="SIW55" s="472"/>
      <c r="SIX55" s="472"/>
      <c r="SIY55" s="472"/>
      <c r="SIZ55" s="472"/>
      <c r="SJA55" s="472"/>
      <c r="SJB55" s="472"/>
      <c r="SJC55" s="472"/>
      <c r="SJD55" s="472"/>
      <c r="SJE55" s="472"/>
      <c r="SJF55" s="472"/>
      <c r="SJG55" s="472"/>
      <c r="SJH55" s="472"/>
      <c r="SJI55" s="472"/>
      <c r="SJJ55" s="472"/>
      <c r="SJK55" s="472"/>
      <c r="SJL55" s="472"/>
      <c r="SJM55" s="472"/>
      <c r="SJN55" s="472"/>
      <c r="SJO55" s="472"/>
      <c r="SJP55" s="472"/>
      <c r="SJQ55" s="472"/>
      <c r="SJR55" s="472"/>
      <c r="SJS55" s="472"/>
      <c r="SJT55" s="472"/>
      <c r="SJU55" s="472"/>
      <c r="SJV55" s="472"/>
      <c r="SJW55" s="472"/>
      <c r="SJX55" s="472"/>
      <c r="SJY55" s="472"/>
      <c r="SJZ55" s="472"/>
      <c r="SKA55" s="472"/>
      <c r="SKB55" s="472"/>
      <c r="SKC55" s="472"/>
      <c r="SKD55" s="472"/>
      <c r="SKE55" s="472"/>
      <c r="SKF55" s="472"/>
      <c r="SKG55" s="472"/>
      <c r="SKH55" s="472"/>
      <c r="SKI55" s="472"/>
      <c r="SKJ55" s="472"/>
      <c r="SKK55" s="472"/>
      <c r="SKL55" s="472"/>
      <c r="SKM55" s="472"/>
      <c r="SKN55" s="472"/>
      <c r="SKO55" s="472"/>
      <c r="SKP55" s="472"/>
      <c r="SKQ55" s="472"/>
      <c r="SKR55" s="472"/>
      <c r="SKS55" s="472"/>
      <c r="SKT55" s="472"/>
      <c r="SKU55" s="472"/>
      <c r="SKV55" s="472"/>
      <c r="SKW55" s="472"/>
      <c r="SKX55" s="472"/>
      <c r="SKY55" s="472"/>
      <c r="SKZ55" s="472"/>
      <c r="SLA55" s="472"/>
      <c r="SLB55" s="472"/>
      <c r="SLC55" s="472"/>
      <c r="SLD55" s="472"/>
      <c r="SLE55" s="472"/>
      <c r="SLF55" s="472"/>
      <c r="SLG55" s="472"/>
      <c r="SLH55" s="472"/>
      <c r="SLI55" s="472"/>
      <c r="SLJ55" s="472"/>
      <c r="SLK55" s="472"/>
      <c r="SLL55" s="472"/>
      <c r="SLM55" s="472"/>
      <c r="SLN55" s="472"/>
      <c r="SLO55" s="472"/>
      <c r="SLP55" s="472"/>
      <c r="SLQ55" s="472"/>
      <c r="SLR55" s="472"/>
      <c r="SLS55" s="472"/>
      <c r="SLT55" s="472"/>
      <c r="SLU55" s="472"/>
      <c r="SLV55" s="472"/>
      <c r="SLW55" s="472"/>
      <c r="SLX55" s="472"/>
      <c r="SLY55" s="472"/>
      <c r="SLZ55" s="472"/>
      <c r="SMA55" s="472"/>
      <c r="SMB55" s="472"/>
      <c r="SMC55" s="472"/>
      <c r="SMD55" s="472"/>
      <c r="SME55" s="472"/>
      <c r="SMF55" s="472"/>
      <c r="SMG55" s="472"/>
      <c r="SMH55" s="472"/>
      <c r="SMI55" s="472"/>
      <c r="SMJ55" s="472"/>
      <c r="SMK55" s="472"/>
      <c r="SML55" s="472"/>
      <c r="SMM55" s="472"/>
      <c r="SMN55" s="472"/>
      <c r="SMO55" s="472"/>
      <c r="SMP55" s="472"/>
      <c r="SMQ55" s="472"/>
      <c r="SMR55" s="472"/>
      <c r="SMS55" s="472"/>
      <c r="SMT55" s="472"/>
      <c r="SMU55" s="472"/>
      <c r="SMV55" s="472"/>
      <c r="SMW55" s="472"/>
      <c r="SMX55" s="472"/>
      <c r="SMY55" s="472"/>
      <c r="SMZ55" s="472"/>
      <c r="SNA55" s="472"/>
      <c r="SNB55" s="472"/>
      <c r="SNC55" s="472"/>
      <c r="SND55" s="472"/>
      <c r="SNE55" s="472"/>
      <c r="SNF55" s="472"/>
      <c r="SNG55" s="472"/>
      <c r="SNH55" s="472"/>
      <c r="SNI55" s="472"/>
      <c r="SNJ55" s="472"/>
      <c r="SNK55" s="472"/>
      <c r="SNL55" s="472"/>
      <c r="SNM55" s="472"/>
      <c r="SNN55" s="472"/>
      <c r="SNO55" s="472"/>
      <c r="SNP55" s="472"/>
      <c r="SNQ55" s="472"/>
      <c r="SNR55" s="472"/>
      <c r="SNS55" s="472"/>
      <c r="SNT55" s="472"/>
      <c r="SNU55" s="472"/>
      <c r="SNV55" s="472"/>
      <c r="SNW55" s="472"/>
      <c r="SNX55" s="472"/>
      <c r="SNY55" s="472"/>
      <c r="SNZ55" s="472"/>
      <c r="SOA55" s="472"/>
      <c r="SOB55" s="472"/>
      <c r="SOC55" s="472"/>
      <c r="SOD55" s="472"/>
      <c r="SOE55" s="472"/>
      <c r="SOF55" s="472"/>
      <c r="SOG55" s="472"/>
      <c r="SOH55" s="472"/>
      <c r="SOI55" s="472"/>
      <c r="SOJ55" s="472"/>
      <c r="SOK55" s="472"/>
      <c r="SOL55" s="472"/>
      <c r="SOM55" s="472"/>
      <c r="SON55" s="472"/>
      <c r="SOO55" s="472"/>
      <c r="SOP55" s="472"/>
      <c r="SOQ55" s="472"/>
      <c r="SOR55" s="472"/>
      <c r="SOS55" s="472"/>
      <c r="SOT55" s="472"/>
      <c r="SOU55" s="472"/>
      <c r="SOV55" s="472"/>
      <c r="SOW55" s="472"/>
      <c r="SOX55" s="472"/>
      <c r="SOY55" s="472"/>
      <c r="SOZ55" s="472"/>
      <c r="SPA55" s="472"/>
      <c r="SPB55" s="472"/>
      <c r="SPC55" s="472"/>
      <c r="SPD55" s="472"/>
      <c r="SPE55" s="472"/>
      <c r="SPF55" s="472"/>
      <c r="SPG55" s="472"/>
      <c r="SPH55" s="472"/>
      <c r="SPI55" s="472"/>
      <c r="SPJ55" s="472"/>
      <c r="SPK55" s="472"/>
      <c r="SPL55" s="472"/>
      <c r="SPM55" s="472"/>
      <c r="SPN55" s="472"/>
      <c r="SPO55" s="472"/>
      <c r="SPP55" s="472"/>
      <c r="SPQ55" s="472"/>
      <c r="SPR55" s="472"/>
      <c r="SPS55" s="472"/>
      <c r="SPT55" s="472"/>
      <c r="SPU55" s="472"/>
      <c r="SPV55" s="472"/>
      <c r="SPW55" s="472"/>
      <c r="SPX55" s="472"/>
      <c r="SPY55" s="472"/>
      <c r="SPZ55" s="472"/>
      <c r="SQA55" s="472"/>
      <c r="SQB55" s="472"/>
      <c r="SQC55" s="472"/>
      <c r="SQD55" s="472"/>
      <c r="SQE55" s="472"/>
      <c r="SQF55" s="472"/>
      <c r="SQG55" s="472"/>
      <c r="SQH55" s="472"/>
      <c r="SQI55" s="472"/>
      <c r="SQJ55" s="472"/>
      <c r="SQK55" s="472"/>
      <c r="SQL55" s="472"/>
      <c r="SQM55" s="472"/>
      <c r="SQN55" s="472"/>
      <c r="SQO55" s="472"/>
      <c r="SQP55" s="472"/>
      <c r="SQQ55" s="472"/>
      <c r="SQR55" s="472"/>
      <c r="SQS55" s="472"/>
      <c r="SQT55" s="472"/>
      <c r="SQU55" s="472"/>
      <c r="SQV55" s="472"/>
      <c r="SQW55" s="472"/>
      <c r="SQX55" s="472"/>
      <c r="SQY55" s="472"/>
      <c r="SQZ55" s="472"/>
      <c r="SRA55" s="472"/>
      <c r="SRB55" s="472"/>
      <c r="SRC55" s="472"/>
      <c r="SRD55" s="472"/>
      <c r="SRE55" s="472"/>
      <c r="SRF55" s="472"/>
      <c r="SRG55" s="472"/>
      <c r="SRH55" s="472"/>
      <c r="SRI55" s="472"/>
      <c r="SRJ55" s="472"/>
      <c r="SRK55" s="472"/>
      <c r="SRL55" s="472"/>
      <c r="SRM55" s="472"/>
      <c r="SRN55" s="472"/>
      <c r="SRO55" s="472"/>
      <c r="SRP55" s="472"/>
      <c r="SRQ55" s="472"/>
      <c r="SRR55" s="472"/>
      <c r="SRS55" s="472"/>
      <c r="SRT55" s="472"/>
      <c r="SRU55" s="472"/>
      <c r="SRV55" s="472"/>
      <c r="SRW55" s="472"/>
      <c r="SRX55" s="472"/>
      <c r="SRY55" s="472"/>
      <c r="SRZ55" s="472"/>
      <c r="SSA55" s="472"/>
      <c r="SSB55" s="472"/>
      <c r="SSC55" s="472"/>
      <c r="SSD55" s="472"/>
      <c r="SSE55" s="472"/>
      <c r="SSF55" s="472"/>
      <c r="SSG55" s="472"/>
      <c r="SSH55" s="472"/>
      <c r="SSI55" s="472"/>
      <c r="SSJ55" s="472"/>
      <c r="SSK55" s="472"/>
      <c r="SSL55" s="472"/>
      <c r="SSM55" s="472"/>
      <c r="SSN55" s="472"/>
      <c r="SSO55" s="472"/>
      <c r="SSP55" s="472"/>
      <c r="SSQ55" s="472"/>
      <c r="SSR55" s="472"/>
      <c r="SSS55" s="472"/>
      <c r="SST55" s="472"/>
      <c r="SSU55" s="472"/>
      <c r="SSV55" s="472"/>
      <c r="SSW55" s="472"/>
      <c r="SSX55" s="472"/>
      <c r="SSY55" s="472"/>
      <c r="SSZ55" s="472"/>
      <c r="STA55" s="472"/>
      <c r="STB55" s="472"/>
      <c r="STC55" s="472"/>
      <c r="STD55" s="472"/>
      <c r="STE55" s="472"/>
      <c r="STF55" s="472"/>
      <c r="STG55" s="472"/>
      <c r="STH55" s="472"/>
      <c r="STI55" s="472"/>
      <c r="STJ55" s="472"/>
      <c r="STK55" s="472"/>
      <c r="STL55" s="472"/>
      <c r="STM55" s="472"/>
      <c r="STN55" s="472"/>
      <c r="STO55" s="472"/>
      <c r="STP55" s="472"/>
      <c r="STQ55" s="472"/>
      <c r="STR55" s="472"/>
      <c r="STS55" s="472"/>
      <c r="STT55" s="472"/>
      <c r="STU55" s="472"/>
      <c r="STV55" s="472"/>
      <c r="STW55" s="472"/>
      <c r="STX55" s="472"/>
      <c r="STY55" s="472"/>
      <c r="STZ55" s="472"/>
      <c r="SUA55" s="472"/>
      <c r="SUB55" s="472"/>
      <c r="SUC55" s="472"/>
      <c r="SUD55" s="472"/>
      <c r="SUE55" s="472"/>
      <c r="SUF55" s="472"/>
      <c r="SUG55" s="472"/>
      <c r="SUH55" s="472"/>
      <c r="SUI55" s="472"/>
      <c r="SUJ55" s="472"/>
      <c r="SUK55" s="472"/>
      <c r="SUL55" s="472"/>
      <c r="SUM55" s="472"/>
      <c r="SUN55" s="472"/>
      <c r="SUO55" s="472"/>
      <c r="SUP55" s="472"/>
      <c r="SUQ55" s="472"/>
      <c r="SUR55" s="472"/>
      <c r="SUS55" s="472"/>
      <c r="SUT55" s="472"/>
      <c r="SUU55" s="472"/>
      <c r="SUV55" s="472"/>
      <c r="SUW55" s="472"/>
      <c r="SUX55" s="472"/>
      <c r="SUY55" s="472"/>
      <c r="SUZ55" s="472"/>
      <c r="SVA55" s="472"/>
      <c r="SVB55" s="472"/>
      <c r="SVC55" s="472"/>
      <c r="SVD55" s="472"/>
      <c r="SVE55" s="472"/>
      <c r="SVF55" s="472"/>
      <c r="SVG55" s="472"/>
      <c r="SVH55" s="472"/>
      <c r="SVI55" s="472"/>
      <c r="SVJ55" s="472"/>
      <c r="SVK55" s="472"/>
      <c r="SVL55" s="472"/>
      <c r="SVM55" s="472"/>
      <c r="SVN55" s="472"/>
      <c r="SVO55" s="472"/>
      <c r="SVP55" s="472"/>
      <c r="SVQ55" s="472"/>
      <c r="SVR55" s="472"/>
      <c r="SVS55" s="472"/>
      <c r="SVT55" s="472"/>
      <c r="SVU55" s="472"/>
      <c r="SVV55" s="472"/>
      <c r="SVW55" s="472"/>
      <c r="SVX55" s="472"/>
      <c r="SVY55" s="472"/>
      <c r="SVZ55" s="472"/>
      <c r="SWA55" s="472"/>
      <c r="SWB55" s="472"/>
      <c r="SWC55" s="472"/>
      <c r="SWD55" s="472"/>
      <c r="SWE55" s="472"/>
      <c r="SWF55" s="472"/>
      <c r="SWG55" s="472"/>
      <c r="SWH55" s="472"/>
      <c r="SWI55" s="472"/>
      <c r="SWJ55" s="472"/>
      <c r="SWK55" s="472"/>
      <c r="SWL55" s="472"/>
      <c r="SWM55" s="472"/>
      <c r="SWN55" s="472"/>
      <c r="SWO55" s="472"/>
      <c r="SWP55" s="472"/>
      <c r="SWQ55" s="472"/>
      <c r="SWR55" s="472"/>
      <c r="SWS55" s="472"/>
      <c r="SWT55" s="472"/>
      <c r="SWU55" s="472"/>
      <c r="SWV55" s="472"/>
      <c r="SWW55" s="472"/>
      <c r="SWX55" s="472"/>
      <c r="SWY55" s="472"/>
      <c r="SWZ55" s="472"/>
      <c r="SXA55" s="472"/>
      <c r="SXB55" s="472"/>
      <c r="SXC55" s="472"/>
      <c r="SXD55" s="472"/>
      <c r="SXE55" s="472"/>
      <c r="SXF55" s="472"/>
      <c r="SXG55" s="472"/>
      <c r="SXH55" s="472"/>
      <c r="SXI55" s="472"/>
      <c r="SXJ55" s="472"/>
      <c r="SXK55" s="472"/>
      <c r="SXL55" s="472"/>
      <c r="SXM55" s="472"/>
      <c r="SXN55" s="472"/>
      <c r="SXO55" s="472"/>
      <c r="SXP55" s="472"/>
      <c r="SXQ55" s="472"/>
      <c r="SXR55" s="472"/>
      <c r="SXS55" s="472"/>
      <c r="SXT55" s="472"/>
      <c r="SXU55" s="472"/>
      <c r="SXV55" s="472"/>
      <c r="SXW55" s="472"/>
      <c r="SXX55" s="472"/>
      <c r="SXY55" s="472"/>
      <c r="SXZ55" s="472"/>
      <c r="SYA55" s="472"/>
      <c r="SYB55" s="472"/>
      <c r="SYC55" s="472"/>
      <c r="SYD55" s="472"/>
      <c r="SYE55" s="472"/>
      <c r="SYF55" s="472"/>
      <c r="SYG55" s="472"/>
      <c r="SYH55" s="472"/>
      <c r="SYI55" s="472"/>
      <c r="SYJ55" s="472"/>
      <c r="SYK55" s="472"/>
      <c r="SYL55" s="472"/>
      <c r="SYM55" s="472"/>
      <c r="SYN55" s="472"/>
      <c r="SYO55" s="472"/>
      <c r="SYP55" s="472"/>
      <c r="SYQ55" s="472"/>
      <c r="SYR55" s="472"/>
      <c r="SYS55" s="472"/>
      <c r="SYT55" s="472"/>
      <c r="SYU55" s="472"/>
      <c r="SYV55" s="472"/>
      <c r="SYW55" s="472"/>
      <c r="SYX55" s="472"/>
      <c r="SYY55" s="472"/>
      <c r="SYZ55" s="472"/>
      <c r="SZA55" s="472"/>
      <c r="SZB55" s="472"/>
      <c r="SZC55" s="472"/>
      <c r="SZD55" s="472"/>
      <c r="SZE55" s="472"/>
      <c r="SZF55" s="472"/>
      <c r="SZG55" s="472"/>
      <c r="SZH55" s="472"/>
      <c r="SZI55" s="472"/>
      <c r="SZJ55" s="472"/>
      <c r="SZK55" s="472"/>
      <c r="SZL55" s="472"/>
      <c r="SZM55" s="472"/>
      <c r="SZN55" s="472"/>
      <c r="SZO55" s="472"/>
      <c r="SZP55" s="472"/>
      <c r="SZQ55" s="472"/>
      <c r="SZR55" s="472"/>
      <c r="SZS55" s="472"/>
      <c r="SZT55" s="472"/>
      <c r="SZU55" s="472"/>
      <c r="SZV55" s="472"/>
      <c r="SZW55" s="472"/>
      <c r="SZX55" s="472"/>
      <c r="SZY55" s="472"/>
      <c r="SZZ55" s="472"/>
      <c r="TAA55" s="472"/>
      <c r="TAB55" s="472"/>
      <c r="TAC55" s="472"/>
      <c r="TAD55" s="472"/>
      <c r="TAE55" s="472"/>
      <c r="TAF55" s="472"/>
      <c r="TAG55" s="472"/>
      <c r="TAH55" s="472"/>
      <c r="TAI55" s="472"/>
      <c r="TAJ55" s="472"/>
      <c r="TAK55" s="472"/>
      <c r="TAL55" s="472"/>
      <c r="TAM55" s="472"/>
      <c r="TAN55" s="472"/>
      <c r="TAO55" s="472"/>
      <c r="TAP55" s="472"/>
      <c r="TAQ55" s="472"/>
      <c r="TAR55" s="472"/>
      <c r="TAS55" s="472"/>
      <c r="TAT55" s="472"/>
      <c r="TAU55" s="472"/>
      <c r="TAV55" s="472"/>
      <c r="TAW55" s="472"/>
      <c r="TAX55" s="472"/>
      <c r="TAY55" s="472"/>
      <c r="TAZ55" s="472"/>
      <c r="TBA55" s="472"/>
      <c r="TBB55" s="472"/>
      <c r="TBC55" s="472"/>
      <c r="TBD55" s="472"/>
      <c r="TBE55" s="472"/>
      <c r="TBF55" s="472"/>
      <c r="TBG55" s="472"/>
      <c r="TBH55" s="472"/>
      <c r="TBI55" s="472"/>
      <c r="TBJ55" s="472"/>
      <c r="TBK55" s="472"/>
      <c r="TBL55" s="472"/>
      <c r="TBM55" s="472"/>
      <c r="TBN55" s="472"/>
      <c r="TBO55" s="472"/>
      <c r="TBP55" s="472"/>
      <c r="TBQ55" s="472"/>
      <c r="TBR55" s="472"/>
      <c r="TBS55" s="472"/>
      <c r="TBT55" s="472"/>
      <c r="TBU55" s="472"/>
      <c r="TBV55" s="472"/>
      <c r="TBW55" s="472"/>
      <c r="TBX55" s="472"/>
      <c r="TBY55" s="472"/>
      <c r="TBZ55" s="472"/>
      <c r="TCA55" s="472"/>
      <c r="TCB55" s="472"/>
      <c r="TCC55" s="472"/>
      <c r="TCD55" s="472"/>
      <c r="TCE55" s="472"/>
      <c r="TCF55" s="472"/>
      <c r="TCG55" s="472"/>
      <c r="TCH55" s="472"/>
      <c r="TCI55" s="472"/>
      <c r="TCJ55" s="472"/>
      <c r="TCK55" s="472"/>
      <c r="TCL55" s="472"/>
      <c r="TCM55" s="472"/>
      <c r="TCN55" s="472"/>
      <c r="TCO55" s="472"/>
      <c r="TCP55" s="472"/>
      <c r="TCQ55" s="472"/>
      <c r="TCR55" s="472"/>
      <c r="TCS55" s="472"/>
      <c r="TCT55" s="472"/>
      <c r="TCU55" s="472"/>
      <c r="TCV55" s="472"/>
      <c r="TCW55" s="472"/>
      <c r="TCX55" s="472"/>
      <c r="TCY55" s="472"/>
      <c r="TCZ55" s="472"/>
      <c r="TDA55" s="472"/>
      <c r="TDB55" s="472"/>
      <c r="TDC55" s="472"/>
      <c r="TDD55" s="472"/>
      <c r="TDE55" s="472"/>
      <c r="TDF55" s="472"/>
      <c r="TDG55" s="472"/>
      <c r="TDH55" s="472"/>
      <c r="TDI55" s="472"/>
      <c r="TDJ55" s="472"/>
      <c r="TDK55" s="472"/>
      <c r="TDL55" s="472"/>
      <c r="TDM55" s="472"/>
      <c r="TDN55" s="472"/>
      <c r="TDO55" s="472"/>
      <c r="TDP55" s="472"/>
      <c r="TDQ55" s="472"/>
      <c r="TDR55" s="472"/>
      <c r="TDS55" s="472"/>
      <c r="TDT55" s="472"/>
      <c r="TDU55" s="472"/>
      <c r="TDV55" s="472"/>
      <c r="TDW55" s="472"/>
      <c r="TDX55" s="472"/>
      <c r="TDY55" s="472"/>
      <c r="TDZ55" s="472"/>
      <c r="TEA55" s="472"/>
      <c r="TEB55" s="472"/>
      <c r="TEC55" s="472"/>
      <c r="TED55" s="472"/>
      <c r="TEE55" s="472"/>
      <c r="TEF55" s="472"/>
      <c r="TEG55" s="472"/>
      <c r="TEH55" s="472"/>
      <c r="TEI55" s="472"/>
      <c r="TEJ55" s="472"/>
      <c r="TEK55" s="472"/>
      <c r="TEL55" s="472"/>
      <c r="TEM55" s="472"/>
      <c r="TEN55" s="472"/>
      <c r="TEO55" s="472"/>
      <c r="TEP55" s="472"/>
      <c r="TEQ55" s="472"/>
      <c r="TER55" s="472"/>
      <c r="TES55" s="472"/>
      <c r="TET55" s="472"/>
      <c r="TEU55" s="472"/>
      <c r="TEV55" s="472"/>
      <c r="TEW55" s="472"/>
      <c r="TEX55" s="472"/>
      <c r="TEY55" s="472"/>
      <c r="TEZ55" s="472"/>
      <c r="TFA55" s="472"/>
      <c r="TFB55" s="472"/>
      <c r="TFC55" s="472"/>
      <c r="TFD55" s="472"/>
      <c r="TFE55" s="472"/>
      <c r="TFF55" s="472"/>
      <c r="TFG55" s="472"/>
      <c r="TFH55" s="472"/>
      <c r="TFI55" s="472"/>
      <c r="TFJ55" s="472"/>
      <c r="TFK55" s="472"/>
      <c r="TFL55" s="472"/>
      <c r="TFM55" s="472"/>
      <c r="TFN55" s="472"/>
      <c r="TFO55" s="472"/>
      <c r="TFP55" s="472"/>
      <c r="TFQ55" s="472"/>
      <c r="TFR55" s="472"/>
      <c r="TFS55" s="472"/>
      <c r="TFT55" s="472"/>
      <c r="TFU55" s="472"/>
      <c r="TFV55" s="472"/>
      <c r="TFW55" s="472"/>
      <c r="TFX55" s="472"/>
      <c r="TFY55" s="472"/>
      <c r="TFZ55" s="472"/>
      <c r="TGA55" s="472"/>
      <c r="TGB55" s="472"/>
      <c r="TGC55" s="472"/>
      <c r="TGD55" s="472"/>
      <c r="TGE55" s="472"/>
      <c r="TGF55" s="472"/>
      <c r="TGG55" s="472"/>
      <c r="TGH55" s="472"/>
      <c r="TGI55" s="472"/>
      <c r="TGJ55" s="472"/>
      <c r="TGK55" s="472"/>
      <c r="TGL55" s="472"/>
      <c r="TGM55" s="472"/>
      <c r="TGN55" s="472"/>
      <c r="TGO55" s="472"/>
      <c r="TGP55" s="472"/>
      <c r="TGQ55" s="472"/>
      <c r="TGR55" s="472"/>
      <c r="TGS55" s="472"/>
      <c r="TGT55" s="472"/>
      <c r="TGU55" s="472"/>
      <c r="TGV55" s="472"/>
      <c r="TGW55" s="472"/>
      <c r="TGX55" s="472"/>
      <c r="TGY55" s="472"/>
      <c r="TGZ55" s="472"/>
      <c r="THA55" s="472"/>
      <c r="THB55" s="472"/>
      <c r="THC55" s="472"/>
      <c r="THD55" s="472"/>
      <c r="THE55" s="472"/>
      <c r="THF55" s="472"/>
      <c r="THG55" s="472"/>
      <c r="THH55" s="472"/>
      <c r="THI55" s="472"/>
      <c r="THJ55" s="472"/>
      <c r="THK55" s="472"/>
      <c r="THL55" s="472"/>
      <c r="THM55" s="472"/>
      <c r="THN55" s="472"/>
      <c r="THO55" s="472"/>
      <c r="THP55" s="472"/>
      <c r="THQ55" s="472"/>
      <c r="THR55" s="472"/>
      <c r="THS55" s="472"/>
      <c r="THT55" s="472"/>
      <c r="THU55" s="472"/>
      <c r="THV55" s="472"/>
      <c r="THW55" s="472"/>
      <c r="THX55" s="472"/>
      <c r="THY55" s="472"/>
      <c r="THZ55" s="472"/>
      <c r="TIA55" s="472"/>
      <c r="TIB55" s="472"/>
      <c r="TIC55" s="472"/>
      <c r="TID55" s="472"/>
      <c r="TIE55" s="472"/>
      <c r="TIF55" s="472"/>
      <c r="TIG55" s="472"/>
      <c r="TIH55" s="472"/>
      <c r="TII55" s="472"/>
      <c r="TIJ55" s="472"/>
      <c r="TIK55" s="472"/>
      <c r="TIL55" s="472"/>
      <c r="TIM55" s="472"/>
      <c r="TIN55" s="472"/>
      <c r="TIO55" s="472"/>
      <c r="TIP55" s="472"/>
      <c r="TIQ55" s="472"/>
      <c r="TIR55" s="472"/>
      <c r="TIS55" s="472"/>
      <c r="TIT55" s="472"/>
      <c r="TIU55" s="472"/>
      <c r="TIV55" s="472"/>
      <c r="TIW55" s="472"/>
      <c r="TIX55" s="472"/>
      <c r="TIY55" s="472"/>
      <c r="TIZ55" s="472"/>
      <c r="TJA55" s="472"/>
      <c r="TJB55" s="472"/>
      <c r="TJC55" s="472"/>
      <c r="TJD55" s="472"/>
      <c r="TJE55" s="472"/>
      <c r="TJF55" s="472"/>
      <c r="TJG55" s="472"/>
      <c r="TJH55" s="472"/>
      <c r="TJI55" s="472"/>
      <c r="TJJ55" s="472"/>
      <c r="TJK55" s="472"/>
      <c r="TJL55" s="472"/>
      <c r="TJM55" s="472"/>
      <c r="TJN55" s="472"/>
      <c r="TJO55" s="472"/>
      <c r="TJP55" s="472"/>
      <c r="TJQ55" s="472"/>
      <c r="TJR55" s="472"/>
      <c r="TJS55" s="472"/>
      <c r="TJT55" s="472"/>
      <c r="TJU55" s="472"/>
      <c r="TJV55" s="472"/>
      <c r="TJW55" s="472"/>
      <c r="TJX55" s="472"/>
      <c r="TJY55" s="472"/>
      <c r="TJZ55" s="472"/>
      <c r="TKA55" s="472"/>
      <c r="TKB55" s="472"/>
      <c r="TKC55" s="472"/>
      <c r="TKD55" s="472"/>
      <c r="TKE55" s="472"/>
      <c r="TKF55" s="472"/>
      <c r="TKG55" s="472"/>
      <c r="TKH55" s="472"/>
      <c r="TKI55" s="472"/>
      <c r="TKJ55" s="472"/>
      <c r="TKK55" s="472"/>
      <c r="TKL55" s="472"/>
      <c r="TKM55" s="472"/>
      <c r="TKN55" s="472"/>
      <c r="TKO55" s="472"/>
      <c r="TKP55" s="472"/>
      <c r="TKQ55" s="472"/>
      <c r="TKR55" s="472"/>
      <c r="TKS55" s="472"/>
      <c r="TKT55" s="472"/>
      <c r="TKU55" s="472"/>
      <c r="TKV55" s="472"/>
      <c r="TKW55" s="472"/>
      <c r="TKX55" s="472"/>
      <c r="TKY55" s="472"/>
      <c r="TKZ55" s="472"/>
      <c r="TLA55" s="472"/>
      <c r="TLB55" s="472"/>
      <c r="TLC55" s="472"/>
      <c r="TLD55" s="472"/>
      <c r="TLE55" s="472"/>
      <c r="TLF55" s="472"/>
      <c r="TLG55" s="472"/>
      <c r="TLH55" s="472"/>
      <c r="TLI55" s="472"/>
      <c r="TLJ55" s="472"/>
      <c r="TLK55" s="472"/>
      <c r="TLL55" s="472"/>
      <c r="TLM55" s="472"/>
      <c r="TLN55" s="472"/>
      <c r="TLO55" s="472"/>
      <c r="TLP55" s="472"/>
      <c r="TLQ55" s="472"/>
      <c r="TLR55" s="472"/>
      <c r="TLS55" s="472"/>
      <c r="TLT55" s="472"/>
      <c r="TLU55" s="472"/>
      <c r="TLV55" s="472"/>
      <c r="TLW55" s="472"/>
      <c r="TLX55" s="472"/>
      <c r="TLY55" s="472"/>
      <c r="TLZ55" s="472"/>
      <c r="TMA55" s="472"/>
      <c r="TMB55" s="472"/>
      <c r="TMC55" s="472"/>
      <c r="TMD55" s="472"/>
      <c r="TME55" s="472"/>
      <c r="TMF55" s="472"/>
      <c r="TMG55" s="472"/>
      <c r="TMH55" s="472"/>
      <c r="TMI55" s="472"/>
      <c r="TMJ55" s="472"/>
      <c r="TMK55" s="472"/>
      <c r="TML55" s="472"/>
      <c r="TMM55" s="472"/>
      <c r="TMN55" s="472"/>
      <c r="TMO55" s="472"/>
      <c r="TMP55" s="472"/>
      <c r="TMQ55" s="472"/>
      <c r="TMR55" s="472"/>
      <c r="TMS55" s="472"/>
      <c r="TMT55" s="472"/>
      <c r="TMU55" s="472"/>
      <c r="TMV55" s="472"/>
      <c r="TMW55" s="472"/>
      <c r="TMX55" s="472"/>
      <c r="TMY55" s="472"/>
      <c r="TMZ55" s="472"/>
      <c r="TNA55" s="472"/>
      <c r="TNB55" s="472"/>
      <c r="TNC55" s="472"/>
      <c r="TND55" s="472"/>
      <c r="TNE55" s="472"/>
      <c r="TNF55" s="472"/>
      <c r="TNG55" s="472"/>
      <c r="TNH55" s="472"/>
      <c r="TNI55" s="472"/>
      <c r="TNJ55" s="472"/>
      <c r="TNK55" s="472"/>
      <c r="TNL55" s="472"/>
      <c r="TNM55" s="472"/>
      <c r="TNN55" s="472"/>
      <c r="TNO55" s="472"/>
      <c r="TNP55" s="472"/>
      <c r="TNQ55" s="472"/>
      <c r="TNR55" s="472"/>
      <c r="TNS55" s="472"/>
      <c r="TNT55" s="472"/>
      <c r="TNU55" s="472"/>
      <c r="TNV55" s="472"/>
      <c r="TNW55" s="472"/>
      <c r="TNX55" s="472"/>
      <c r="TNY55" s="472"/>
      <c r="TNZ55" s="472"/>
      <c r="TOA55" s="472"/>
      <c r="TOB55" s="472"/>
      <c r="TOC55" s="472"/>
      <c r="TOD55" s="472"/>
      <c r="TOE55" s="472"/>
      <c r="TOF55" s="472"/>
      <c r="TOG55" s="472"/>
      <c r="TOH55" s="472"/>
      <c r="TOI55" s="472"/>
      <c r="TOJ55" s="472"/>
      <c r="TOK55" s="472"/>
      <c r="TOL55" s="472"/>
      <c r="TOM55" s="472"/>
      <c r="TON55" s="472"/>
      <c r="TOO55" s="472"/>
      <c r="TOP55" s="472"/>
      <c r="TOQ55" s="472"/>
      <c r="TOR55" s="472"/>
      <c r="TOS55" s="472"/>
      <c r="TOT55" s="472"/>
      <c r="TOU55" s="472"/>
      <c r="TOV55" s="472"/>
      <c r="TOW55" s="472"/>
      <c r="TOX55" s="472"/>
      <c r="TOY55" s="472"/>
      <c r="TOZ55" s="472"/>
      <c r="TPA55" s="472"/>
      <c r="TPB55" s="472"/>
      <c r="TPC55" s="472"/>
      <c r="TPD55" s="472"/>
      <c r="TPE55" s="472"/>
      <c r="TPF55" s="472"/>
      <c r="TPG55" s="472"/>
      <c r="TPH55" s="472"/>
      <c r="TPI55" s="472"/>
      <c r="TPJ55" s="472"/>
      <c r="TPK55" s="472"/>
      <c r="TPL55" s="472"/>
      <c r="TPM55" s="472"/>
      <c r="TPN55" s="472"/>
      <c r="TPO55" s="472"/>
      <c r="TPP55" s="472"/>
      <c r="TPQ55" s="472"/>
      <c r="TPR55" s="472"/>
      <c r="TPS55" s="472"/>
      <c r="TPT55" s="472"/>
      <c r="TPU55" s="472"/>
      <c r="TPV55" s="472"/>
      <c r="TPW55" s="472"/>
      <c r="TPX55" s="472"/>
      <c r="TPY55" s="472"/>
      <c r="TPZ55" s="472"/>
      <c r="TQA55" s="472"/>
      <c r="TQB55" s="472"/>
      <c r="TQC55" s="472"/>
      <c r="TQD55" s="472"/>
      <c r="TQE55" s="472"/>
      <c r="TQF55" s="472"/>
      <c r="TQG55" s="472"/>
      <c r="TQH55" s="472"/>
      <c r="TQI55" s="472"/>
      <c r="TQJ55" s="472"/>
      <c r="TQK55" s="472"/>
      <c r="TQL55" s="472"/>
      <c r="TQM55" s="472"/>
      <c r="TQN55" s="472"/>
      <c r="TQO55" s="472"/>
      <c r="TQP55" s="472"/>
      <c r="TQQ55" s="472"/>
      <c r="TQR55" s="472"/>
      <c r="TQS55" s="472"/>
      <c r="TQT55" s="472"/>
      <c r="TQU55" s="472"/>
      <c r="TQV55" s="472"/>
      <c r="TQW55" s="472"/>
      <c r="TQX55" s="472"/>
      <c r="TQY55" s="472"/>
      <c r="TQZ55" s="472"/>
      <c r="TRA55" s="472"/>
      <c r="TRB55" s="472"/>
      <c r="TRC55" s="472"/>
      <c r="TRD55" s="472"/>
      <c r="TRE55" s="472"/>
      <c r="TRF55" s="472"/>
      <c r="TRG55" s="472"/>
      <c r="TRH55" s="472"/>
      <c r="TRI55" s="472"/>
      <c r="TRJ55" s="472"/>
      <c r="TRK55" s="472"/>
      <c r="TRL55" s="472"/>
      <c r="TRM55" s="472"/>
      <c r="TRN55" s="472"/>
      <c r="TRO55" s="472"/>
      <c r="TRP55" s="472"/>
      <c r="TRQ55" s="472"/>
      <c r="TRR55" s="472"/>
      <c r="TRS55" s="472"/>
      <c r="TRT55" s="472"/>
      <c r="TRU55" s="472"/>
      <c r="TRV55" s="472"/>
      <c r="TRW55" s="472"/>
      <c r="TRX55" s="472"/>
      <c r="TRY55" s="472"/>
      <c r="TRZ55" s="472"/>
      <c r="TSA55" s="472"/>
      <c r="TSB55" s="472"/>
      <c r="TSC55" s="472"/>
      <c r="TSD55" s="472"/>
      <c r="TSE55" s="472"/>
      <c r="TSF55" s="472"/>
      <c r="TSG55" s="472"/>
      <c r="TSH55" s="472"/>
      <c r="TSI55" s="472"/>
      <c r="TSJ55" s="472"/>
      <c r="TSK55" s="472"/>
      <c r="TSL55" s="472"/>
      <c r="TSM55" s="472"/>
      <c r="TSN55" s="472"/>
      <c r="TSO55" s="472"/>
      <c r="TSP55" s="472"/>
      <c r="TSQ55" s="472"/>
      <c r="TSR55" s="472"/>
      <c r="TSS55" s="472"/>
      <c r="TST55" s="472"/>
      <c r="TSU55" s="472"/>
      <c r="TSV55" s="472"/>
      <c r="TSW55" s="472"/>
      <c r="TSX55" s="472"/>
      <c r="TSY55" s="472"/>
      <c r="TSZ55" s="472"/>
      <c r="TTA55" s="472"/>
      <c r="TTB55" s="472"/>
      <c r="TTC55" s="472"/>
      <c r="TTD55" s="472"/>
      <c r="TTE55" s="472"/>
      <c r="TTF55" s="472"/>
      <c r="TTG55" s="472"/>
      <c r="TTH55" s="472"/>
      <c r="TTI55" s="472"/>
      <c r="TTJ55" s="472"/>
      <c r="TTK55" s="472"/>
      <c r="TTL55" s="472"/>
      <c r="TTM55" s="472"/>
      <c r="TTN55" s="472"/>
      <c r="TTO55" s="472"/>
      <c r="TTP55" s="472"/>
      <c r="TTQ55" s="472"/>
      <c r="TTR55" s="472"/>
      <c r="TTS55" s="472"/>
      <c r="TTT55" s="472"/>
      <c r="TTU55" s="472"/>
      <c r="TTV55" s="472"/>
      <c r="TTW55" s="472"/>
      <c r="TTX55" s="472"/>
      <c r="TTY55" s="472"/>
      <c r="TTZ55" s="472"/>
      <c r="TUA55" s="472"/>
      <c r="TUB55" s="472"/>
      <c r="TUC55" s="472"/>
      <c r="TUD55" s="472"/>
      <c r="TUE55" s="472"/>
      <c r="TUF55" s="472"/>
      <c r="TUG55" s="472"/>
      <c r="TUH55" s="472"/>
      <c r="TUI55" s="472"/>
      <c r="TUJ55" s="472"/>
      <c r="TUK55" s="472"/>
      <c r="TUL55" s="472"/>
      <c r="TUM55" s="472"/>
      <c r="TUN55" s="472"/>
      <c r="TUO55" s="472"/>
      <c r="TUP55" s="472"/>
      <c r="TUQ55" s="472"/>
      <c r="TUR55" s="472"/>
      <c r="TUS55" s="472"/>
      <c r="TUT55" s="472"/>
      <c r="TUU55" s="472"/>
      <c r="TUV55" s="472"/>
      <c r="TUW55" s="472"/>
      <c r="TUX55" s="472"/>
      <c r="TUY55" s="472"/>
      <c r="TUZ55" s="472"/>
      <c r="TVA55" s="472"/>
      <c r="TVB55" s="472"/>
      <c r="TVC55" s="472"/>
      <c r="TVD55" s="472"/>
      <c r="TVE55" s="472"/>
      <c r="TVF55" s="472"/>
      <c r="TVG55" s="472"/>
      <c r="TVH55" s="472"/>
      <c r="TVI55" s="472"/>
      <c r="TVJ55" s="472"/>
      <c r="TVK55" s="472"/>
      <c r="TVL55" s="472"/>
      <c r="TVM55" s="472"/>
      <c r="TVN55" s="472"/>
      <c r="TVO55" s="472"/>
      <c r="TVP55" s="472"/>
      <c r="TVQ55" s="472"/>
      <c r="TVR55" s="472"/>
      <c r="TVS55" s="472"/>
      <c r="TVT55" s="472"/>
      <c r="TVU55" s="472"/>
      <c r="TVV55" s="472"/>
      <c r="TVW55" s="472"/>
      <c r="TVX55" s="472"/>
      <c r="TVY55" s="472"/>
      <c r="TVZ55" s="472"/>
      <c r="TWA55" s="472"/>
      <c r="TWB55" s="472"/>
      <c r="TWC55" s="472"/>
      <c r="TWD55" s="472"/>
      <c r="TWE55" s="472"/>
      <c r="TWF55" s="472"/>
      <c r="TWG55" s="472"/>
      <c r="TWH55" s="472"/>
      <c r="TWI55" s="472"/>
      <c r="TWJ55" s="472"/>
      <c r="TWK55" s="472"/>
      <c r="TWL55" s="472"/>
      <c r="TWM55" s="472"/>
      <c r="TWN55" s="472"/>
      <c r="TWO55" s="472"/>
      <c r="TWP55" s="472"/>
      <c r="TWQ55" s="472"/>
      <c r="TWR55" s="472"/>
      <c r="TWS55" s="472"/>
      <c r="TWT55" s="472"/>
      <c r="TWU55" s="472"/>
      <c r="TWV55" s="472"/>
      <c r="TWW55" s="472"/>
      <c r="TWX55" s="472"/>
      <c r="TWY55" s="472"/>
      <c r="TWZ55" s="472"/>
      <c r="TXA55" s="472"/>
      <c r="TXB55" s="472"/>
      <c r="TXC55" s="472"/>
      <c r="TXD55" s="472"/>
      <c r="TXE55" s="472"/>
      <c r="TXF55" s="472"/>
      <c r="TXG55" s="472"/>
      <c r="TXH55" s="472"/>
      <c r="TXI55" s="472"/>
      <c r="TXJ55" s="472"/>
      <c r="TXK55" s="472"/>
      <c r="TXL55" s="472"/>
      <c r="TXM55" s="472"/>
      <c r="TXN55" s="472"/>
      <c r="TXO55" s="472"/>
      <c r="TXP55" s="472"/>
      <c r="TXQ55" s="472"/>
      <c r="TXR55" s="472"/>
      <c r="TXS55" s="472"/>
      <c r="TXT55" s="472"/>
      <c r="TXU55" s="472"/>
      <c r="TXV55" s="472"/>
      <c r="TXW55" s="472"/>
      <c r="TXX55" s="472"/>
      <c r="TXY55" s="472"/>
      <c r="TXZ55" s="472"/>
      <c r="TYA55" s="472"/>
      <c r="TYB55" s="472"/>
      <c r="TYC55" s="472"/>
      <c r="TYD55" s="472"/>
      <c r="TYE55" s="472"/>
      <c r="TYF55" s="472"/>
      <c r="TYG55" s="472"/>
      <c r="TYH55" s="472"/>
      <c r="TYI55" s="472"/>
      <c r="TYJ55" s="472"/>
      <c r="TYK55" s="472"/>
      <c r="TYL55" s="472"/>
      <c r="TYM55" s="472"/>
      <c r="TYN55" s="472"/>
      <c r="TYO55" s="472"/>
      <c r="TYP55" s="472"/>
      <c r="TYQ55" s="472"/>
      <c r="TYR55" s="472"/>
      <c r="TYS55" s="472"/>
      <c r="TYT55" s="472"/>
      <c r="TYU55" s="472"/>
      <c r="TYV55" s="472"/>
      <c r="TYW55" s="472"/>
      <c r="TYX55" s="472"/>
      <c r="TYY55" s="472"/>
      <c r="TYZ55" s="472"/>
      <c r="TZA55" s="472"/>
      <c r="TZB55" s="472"/>
      <c r="TZC55" s="472"/>
      <c r="TZD55" s="472"/>
      <c r="TZE55" s="472"/>
      <c r="TZF55" s="472"/>
      <c r="TZG55" s="472"/>
      <c r="TZH55" s="472"/>
      <c r="TZI55" s="472"/>
      <c r="TZJ55" s="472"/>
      <c r="TZK55" s="472"/>
      <c r="TZL55" s="472"/>
      <c r="TZM55" s="472"/>
      <c r="TZN55" s="472"/>
      <c r="TZO55" s="472"/>
      <c r="TZP55" s="472"/>
      <c r="TZQ55" s="472"/>
      <c r="TZR55" s="472"/>
      <c r="TZS55" s="472"/>
      <c r="TZT55" s="472"/>
      <c r="TZU55" s="472"/>
      <c r="TZV55" s="472"/>
      <c r="TZW55" s="472"/>
      <c r="TZX55" s="472"/>
      <c r="TZY55" s="472"/>
      <c r="TZZ55" s="472"/>
      <c r="UAA55" s="472"/>
      <c r="UAB55" s="472"/>
      <c r="UAC55" s="472"/>
      <c r="UAD55" s="472"/>
      <c r="UAE55" s="472"/>
      <c r="UAF55" s="472"/>
      <c r="UAG55" s="472"/>
      <c r="UAH55" s="472"/>
      <c r="UAI55" s="472"/>
      <c r="UAJ55" s="472"/>
      <c r="UAK55" s="472"/>
      <c r="UAL55" s="472"/>
      <c r="UAM55" s="472"/>
      <c r="UAN55" s="472"/>
      <c r="UAO55" s="472"/>
      <c r="UAP55" s="472"/>
      <c r="UAQ55" s="472"/>
      <c r="UAR55" s="472"/>
      <c r="UAS55" s="472"/>
      <c r="UAT55" s="472"/>
      <c r="UAU55" s="472"/>
      <c r="UAV55" s="472"/>
      <c r="UAW55" s="472"/>
      <c r="UAX55" s="472"/>
      <c r="UAY55" s="472"/>
      <c r="UAZ55" s="472"/>
      <c r="UBA55" s="472"/>
      <c r="UBB55" s="472"/>
      <c r="UBC55" s="472"/>
      <c r="UBD55" s="472"/>
      <c r="UBE55" s="472"/>
      <c r="UBF55" s="472"/>
      <c r="UBG55" s="472"/>
      <c r="UBH55" s="472"/>
      <c r="UBI55" s="472"/>
      <c r="UBJ55" s="472"/>
      <c r="UBK55" s="472"/>
      <c r="UBL55" s="472"/>
      <c r="UBM55" s="472"/>
      <c r="UBN55" s="472"/>
      <c r="UBO55" s="472"/>
      <c r="UBP55" s="472"/>
      <c r="UBQ55" s="472"/>
      <c r="UBR55" s="472"/>
      <c r="UBS55" s="472"/>
      <c r="UBT55" s="472"/>
      <c r="UBU55" s="472"/>
      <c r="UBV55" s="472"/>
      <c r="UBW55" s="472"/>
      <c r="UBX55" s="472"/>
      <c r="UBY55" s="472"/>
      <c r="UBZ55" s="472"/>
      <c r="UCA55" s="472"/>
      <c r="UCB55" s="472"/>
      <c r="UCC55" s="472"/>
      <c r="UCD55" s="472"/>
      <c r="UCE55" s="472"/>
      <c r="UCF55" s="472"/>
      <c r="UCG55" s="472"/>
      <c r="UCH55" s="472"/>
      <c r="UCI55" s="472"/>
      <c r="UCJ55" s="472"/>
      <c r="UCK55" s="472"/>
      <c r="UCL55" s="472"/>
      <c r="UCM55" s="472"/>
      <c r="UCN55" s="472"/>
      <c r="UCO55" s="472"/>
      <c r="UCP55" s="472"/>
      <c r="UCQ55" s="472"/>
      <c r="UCR55" s="472"/>
      <c r="UCS55" s="472"/>
      <c r="UCT55" s="472"/>
      <c r="UCU55" s="472"/>
      <c r="UCV55" s="472"/>
      <c r="UCW55" s="472"/>
      <c r="UCX55" s="472"/>
      <c r="UCY55" s="472"/>
      <c r="UCZ55" s="472"/>
      <c r="UDA55" s="472"/>
      <c r="UDB55" s="472"/>
      <c r="UDC55" s="472"/>
      <c r="UDD55" s="472"/>
      <c r="UDE55" s="472"/>
      <c r="UDF55" s="472"/>
      <c r="UDG55" s="472"/>
      <c r="UDH55" s="472"/>
      <c r="UDI55" s="472"/>
      <c r="UDJ55" s="472"/>
      <c r="UDK55" s="472"/>
      <c r="UDL55" s="472"/>
      <c r="UDM55" s="472"/>
      <c r="UDN55" s="472"/>
      <c r="UDO55" s="472"/>
      <c r="UDP55" s="472"/>
      <c r="UDQ55" s="472"/>
      <c r="UDR55" s="472"/>
      <c r="UDS55" s="472"/>
      <c r="UDT55" s="472"/>
      <c r="UDU55" s="472"/>
      <c r="UDV55" s="472"/>
      <c r="UDW55" s="472"/>
      <c r="UDX55" s="472"/>
      <c r="UDY55" s="472"/>
      <c r="UDZ55" s="472"/>
      <c r="UEA55" s="472"/>
      <c r="UEB55" s="472"/>
      <c r="UEC55" s="472"/>
      <c r="UED55" s="472"/>
      <c r="UEE55" s="472"/>
      <c r="UEF55" s="472"/>
      <c r="UEG55" s="472"/>
      <c r="UEH55" s="472"/>
      <c r="UEI55" s="472"/>
      <c r="UEJ55" s="472"/>
      <c r="UEK55" s="472"/>
      <c r="UEL55" s="472"/>
      <c r="UEM55" s="472"/>
      <c r="UEN55" s="472"/>
      <c r="UEO55" s="472"/>
      <c r="UEP55" s="472"/>
      <c r="UEQ55" s="472"/>
      <c r="UER55" s="472"/>
      <c r="UES55" s="472"/>
      <c r="UET55" s="472"/>
      <c r="UEU55" s="472"/>
      <c r="UEV55" s="472"/>
      <c r="UEW55" s="472"/>
      <c r="UEX55" s="472"/>
      <c r="UEY55" s="472"/>
      <c r="UEZ55" s="472"/>
      <c r="UFA55" s="472"/>
      <c r="UFB55" s="472"/>
      <c r="UFC55" s="472"/>
      <c r="UFD55" s="472"/>
      <c r="UFE55" s="472"/>
      <c r="UFF55" s="472"/>
      <c r="UFG55" s="472"/>
      <c r="UFH55" s="472"/>
      <c r="UFI55" s="472"/>
      <c r="UFJ55" s="472"/>
      <c r="UFK55" s="472"/>
      <c r="UFL55" s="472"/>
      <c r="UFM55" s="472"/>
      <c r="UFN55" s="472"/>
      <c r="UFO55" s="472"/>
      <c r="UFP55" s="472"/>
      <c r="UFQ55" s="472"/>
      <c r="UFR55" s="472"/>
      <c r="UFS55" s="472"/>
      <c r="UFT55" s="472"/>
      <c r="UFU55" s="472"/>
      <c r="UFV55" s="472"/>
      <c r="UFW55" s="472"/>
      <c r="UFX55" s="472"/>
      <c r="UFY55" s="472"/>
      <c r="UFZ55" s="472"/>
      <c r="UGA55" s="472"/>
      <c r="UGB55" s="472"/>
      <c r="UGC55" s="472"/>
      <c r="UGD55" s="472"/>
      <c r="UGE55" s="472"/>
      <c r="UGF55" s="472"/>
      <c r="UGG55" s="472"/>
      <c r="UGH55" s="472"/>
      <c r="UGI55" s="472"/>
      <c r="UGJ55" s="472"/>
      <c r="UGK55" s="472"/>
      <c r="UGL55" s="472"/>
      <c r="UGM55" s="472"/>
      <c r="UGN55" s="472"/>
      <c r="UGO55" s="472"/>
      <c r="UGP55" s="472"/>
      <c r="UGQ55" s="472"/>
      <c r="UGR55" s="472"/>
      <c r="UGS55" s="472"/>
      <c r="UGT55" s="472"/>
      <c r="UGU55" s="472"/>
      <c r="UGV55" s="472"/>
      <c r="UGW55" s="472"/>
      <c r="UGX55" s="472"/>
      <c r="UGY55" s="472"/>
      <c r="UGZ55" s="472"/>
      <c r="UHA55" s="472"/>
      <c r="UHB55" s="472"/>
      <c r="UHC55" s="472"/>
      <c r="UHD55" s="472"/>
      <c r="UHE55" s="472"/>
      <c r="UHF55" s="472"/>
      <c r="UHG55" s="472"/>
      <c r="UHH55" s="472"/>
      <c r="UHI55" s="472"/>
      <c r="UHJ55" s="472"/>
      <c r="UHK55" s="472"/>
      <c r="UHL55" s="472"/>
      <c r="UHM55" s="472"/>
      <c r="UHN55" s="472"/>
      <c r="UHO55" s="472"/>
      <c r="UHP55" s="472"/>
      <c r="UHQ55" s="472"/>
      <c r="UHR55" s="472"/>
      <c r="UHS55" s="472"/>
      <c r="UHT55" s="472"/>
      <c r="UHU55" s="472"/>
      <c r="UHV55" s="472"/>
      <c r="UHW55" s="472"/>
      <c r="UHX55" s="472"/>
      <c r="UHY55" s="472"/>
      <c r="UHZ55" s="472"/>
      <c r="UIA55" s="472"/>
      <c r="UIB55" s="472"/>
      <c r="UIC55" s="472"/>
      <c r="UID55" s="472"/>
      <c r="UIE55" s="472"/>
      <c r="UIF55" s="472"/>
      <c r="UIG55" s="472"/>
      <c r="UIH55" s="472"/>
      <c r="UII55" s="472"/>
      <c r="UIJ55" s="472"/>
      <c r="UIK55" s="472"/>
      <c r="UIL55" s="472"/>
      <c r="UIM55" s="472"/>
      <c r="UIN55" s="472"/>
      <c r="UIO55" s="472"/>
      <c r="UIP55" s="472"/>
      <c r="UIQ55" s="472"/>
      <c r="UIR55" s="472"/>
      <c r="UIS55" s="472"/>
      <c r="UIT55" s="472"/>
      <c r="UIU55" s="472"/>
      <c r="UIV55" s="472"/>
      <c r="UIW55" s="472"/>
      <c r="UIX55" s="472"/>
      <c r="UIY55" s="472"/>
      <c r="UIZ55" s="472"/>
      <c r="UJA55" s="472"/>
      <c r="UJB55" s="472"/>
      <c r="UJC55" s="472"/>
      <c r="UJD55" s="472"/>
      <c r="UJE55" s="472"/>
      <c r="UJF55" s="472"/>
      <c r="UJG55" s="472"/>
      <c r="UJH55" s="472"/>
      <c r="UJI55" s="472"/>
      <c r="UJJ55" s="472"/>
      <c r="UJK55" s="472"/>
      <c r="UJL55" s="472"/>
      <c r="UJM55" s="472"/>
      <c r="UJN55" s="472"/>
      <c r="UJO55" s="472"/>
      <c r="UJP55" s="472"/>
      <c r="UJQ55" s="472"/>
      <c r="UJR55" s="472"/>
      <c r="UJS55" s="472"/>
      <c r="UJT55" s="472"/>
      <c r="UJU55" s="472"/>
      <c r="UJV55" s="472"/>
      <c r="UJW55" s="472"/>
      <c r="UJX55" s="472"/>
      <c r="UJY55" s="472"/>
      <c r="UJZ55" s="472"/>
      <c r="UKA55" s="472"/>
      <c r="UKB55" s="472"/>
      <c r="UKC55" s="472"/>
      <c r="UKD55" s="472"/>
      <c r="UKE55" s="472"/>
      <c r="UKF55" s="472"/>
      <c r="UKG55" s="472"/>
      <c r="UKH55" s="472"/>
      <c r="UKI55" s="472"/>
      <c r="UKJ55" s="472"/>
      <c r="UKK55" s="472"/>
      <c r="UKL55" s="472"/>
      <c r="UKM55" s="472"/>
      <c r="UKN55" s="472"/>
      <c r="UKO55" s="472"/>
      <c r="UKP55" s="472"/>
      <c r="UKQ55" s="472"/>
      <c r="UKR55" s="472"/>
      <c r="UKS55" s="472"/>
      <c r="UKT55" s="472"/>
      <c r="UKU55" s="472"/>
      <c r="UKV55" s="472"/>
      <c r="UKW55" s="472"/>
      <c r="UKX55" s="472"/>
      <c r="UKY55" s="472"/>
      <c r="UKZ55" s="472"/>
      <c r="ULA55" s="472"/>
      <c r="ULB55" s="472"/>
      <c r="ULC55" s="472"/>
      <c r="ULD55" s="472"/>
      <c r="ULE55" s="472"/>
      <c r="ULF55" s="472"/>
      <c r="ULG55" s="472"/>
      <c r="ULH55" s="472"/>
      <c r="ULI55" s="472"/>
      <c r="ULJ55" s="472"/>
      <c r="ULK55" s="472"/>
      <c r="ULL55" s="472"/>
      <c r="ULM55" s="472"/>
      <c r="ULN55" s="472"/>
      <c r="ULO55" s="472"/>
      <c r="ULP55" s="472"/>
      <c r="ULQ55" s="472"/>
      <c r="ULR55" s="472"/>
      <c r="ULS55" s="472"/>
      <c r="ULT55" s="472"/>
      <c r="ULU55" s="472"/>
      <c r="ULV55" s="472"/>
      <c r="ULW55" s="472"/>
      <c r="ULX55" s="472"/>
      <c r="ULY55" s="472"/>
      <c r="ULZ55" s="472"/>
      <c r="UMA55" s="472"/>
      <c r="UMB55" s="472"/>
      <c r="UMC55" s="472"/>
      <c r="UMD55" s="472"/>
      <c r="UME55" s="472"/>
      <c r="UMF55" s="472"/>
      <c r="UMG55" s="472"/>
      <c r="UMH55" s="472"/>
      <c r="UMI55" s="472"/>
      <c r="UMJ55" s="472"/>
      <c r="UMK55" s="472"/>
      <c r="UML55" s="472"/>
      <c r="UMM55" s="472"/>
      <c r="UMN55" s="472"/>
      <c r="UMO55" s="472"/>
      <c r="UMP55" s="472"/>
      <c r="UMQ55" s="472"/>
      <c r="UMR55" s="472"/>
      <c r="UMS55" s="472"/>
      <c r="UMT55" s="472"/>
      <c r="UMU55" s="472"/>
      <c r="UMV55" s="472"/>
      <c r="UMW55" s="472"/>
      <c r="UMX55" s="472"/>
      <c r="UMY55" s="472"/>
      <c r="UMZ55" s="472"/>
      <c r="UNA55" s="472"/>
      <c r="UNB55" s="472"/>
      <c r="UNC55" s="472"/>
      <c r="UND55" s="472"/>
      <c r="UNE55" s="472"/>
      <c r="UNF55" s="472"/>
      <c r="UNG55" s="472"/>
      <c r="UNH55" s="472"/>
      <c r="UNI55" s="472"/>
      <c r="UNJ55" s="472"/>
      <c r="UNK55" s="472"/>
      <c r="UNL55" s="472"/>
      <c r="UNM55" s="472"/>
      <c r="UNN55" s="472"/>
      <c r="UNO55" s="472"/>
      <c r="UNP55" s="472"/>
      <c r="UNQ55" s="472"/>
      <c r="UNR55" s="472"/>
      <c r="UNS55" s="472"/>
      <c r="UNT55" s="472"/>
      <c r="UNU55" s="472"/>
      <c r="UNV55" s="472"/>
      <c r="UNW55" s="472"/>
      <c r="UNX55" s="472"/>
      <c r="UNY55" s="472"/>
      <c r="UNZ55" s="472"/>
      <c r="UOA55" s="472"/>
      <c r="UOB55" s="472"/>
      <c r="UOC55" s="472"/>
      <c r="UOD55" s="472"/>
      <c r="UOE55" s="472"/>
      <c r="UOF55" s="472"/>
      <c r="UOG55" s="472"/>
      <c r="UOH55" s="472"/>
      <c r="UOI55" s="472"/>
      <c r="UOJ55" s="472"/>
      <c r="UOK55" s="472"/>
      <c r="UOL55" s="472"/>
      <c r="UOM55" s="472"/>
      <c r="UON55" s="472"/>
      <c r="UOO55" s="472"/>
      <c r="UOP55" s="472"/>
      <c r="UOQ55" s="472"/>
      <c r="UOR55" s="472"/>
      <c r="UOS55" s="472"/>
      <c r="UOT55" s="472"/>
      <c r="UOU55" s="472"/>
      <c r="UOV55" s="472"/>
      <c r="UOW55" s="472"/>
      <c r="UOX55" s="472"/>
      <c r="UOY55" s="472"/>
      <c r="UOZ55" s="472"/>
      <c r="UPA55" s="472"/>
      <c r="UPB55" s="472"/>
      <c r="UPC55" s="472"/>
      <c r="UPD55" s="472"/>
      <c r="UPE55" s="472"/>
      <c r="UPF55" s="472"/>
      <c r="UPG55" s="472"/>
      <c r="UPH55" s="472"/>
      <c r="UPI55" s="472"/>
      <c r="UPJ55" s="472"/>
      <c r="UPK55" s="472"/>
      <c r="UPL55" s="472"/>
      <c r="UPM55" s="472"/>
      <c r="UPN55" s="472"/>
      <c r="UPO55" s="472"/>
      <c r="UPP55" s="472"/>
      <c r="UPQ55" s="472"/>
      <c r="UPR55" s="472"/>
      <c r="UPS55" s="472"/>
      <c r="UPT55" s="472"/>
      <c r="UPU55" s="472"/>
      <c r="UPV55" s="472"/>
      <c r="UPW55" s="472"/>
      <c r="UPX55" s="472"/>
      <c r="UPY55" s="472"/>
      <c r="UPZ55" s="472"/>
      <c r="UQA55" s="472"/>
      <c r="UQB55" s="472"/>
      <c r="UQC55" s="472"/>
      <c r="UQD55" s="472"/>
      <c r="UQE55" s="472"/>
      <c r="UQF55" s="472"/>
      <c r="UQG55" s="472"/>
      <c r="UQH55" s="472"/>
      <c r="UQI55" s="472"/>
      <c r="UQJ55" s="472"/>
      <c r="UQK55" s="472"/>
      <c r="UQL55" s="472"/>
      <c r="UQM55" s="472"/>
      <c r="UQN55" s="472"/>
      <c r="UQO55" s="472"/>
      <c r="UQP55" s="472"/>
      <c r="UQQ55" s="472"/>
      <c r="UQR55" s="472"/>
      <c r="UQS55" s="472"/>
      <c r="UQT55" s="472"/>
      <c r="UQU55" s="472"/>
      <c r="UQV55" s="472"/>
      <c r="UQW55" s="472"/>
      <c r="UQX55" s="472"/>
      <c r="UQY55" s="472"/>
      <c r="UQZ55" s="472"/>
      <c r="URA55" s="472"/>
      <c r="URB55" s="472"/>
      <c r="URC55" s="472"/>
      <c r="URD55" s="472"/>
      <c r="URE55" s="472"/>
      <c r="URF55" s="472"/>
      <c r="URG55" s="472"/>
      <c r="URH55" s="472"/>
      <c r="URI55" s="472"/>
      <c r="URJ55" s="472"/>
      <c r="URK55" s="472"/>
      <c r="URL55" s="472"/>
      <c r="URM55" s="472"/>
      <c r="URN55" s="472"/>
      <c r="URO55" s="472"/>
      <c r="URP55" s="472"/>
      <c r="URQ55" s="472"/>
      <c r="URR55" s="472"/>
      <c r="URS55" s="472"/>
      <c r="URT55" s="472"/>
      <c r="URU55" s="472"/>
      <c r="URV55" s="472"/>
      <c r="URW55" s="472"/>
      <c r="URX55" s="472"/>
      <c r="URY55" s="472"/>
      <c r="URZ55" s="472"/>
      <c r="USA55" s="472"/>
      <c r="USB55" s="472"/>
      <c r="USC55" s="472"/>
      <c r="USD55" s="472"/>
      <c r="USE55" s="472"/>
      <c r="USF55" s="472"/>
      <c r="USG55" s="472"/>
      <c r="USH55" s="472"/>
      <c r="USI55" s="472"/>
      <c r="USJ55" s="472"/>
      <c r="USK55" s="472"/>
      <c r="USL55" s="472"/>
      <c r="USM55" s="472"/>
      <c r="USN55" s="472"/>
      <c r="USO55" s="472"/>
      <c r="USP55" s="472"/>
      <c r="USQ55" s="472"/>
      <c r="USR55" s="472"/>
      <c r="USS55" s="472"/>
      <c r="UST55" s="472"/>
      <c r="USU55" s="472"/>
      <c r="USV55" s="472"/>
      <c r="USW55" s="472"/>
      <c r="USX55" s="472"/>
      <c r="USY55" s="472"/>
      <c r="USZ55" s="472"/>
      <c r="UTA55" s="472"/>
      <c r="UTB55" s="472"/>
      <c r="UTC55" s="472"/>
      <c r="UTD55" s="472"/>
      <c r="UTE55" s="472"/>
      <c r="UTF55" s="472"/>
      <c r="UTG55" s="472"/>
      <c r="UTH55" s="472"/>
      <c r="UTI55" s="472"/>
      <c r="UTJ55" s="472"/>
      <c r="UTK55" s="472"/>
      <c r="UTL55" s="472"/>
      <c r="UTM55" s="472"/>
      <c r="UTN55" s="472"/>
      <c r="UTO55" s="472"/>
      <c r="UTP55" s="472"/>
      <c r="UTQ55" s="472"/>
      <c r="UTR55" s="472"/>
      <c r="UTS55" s="472"/>
      <c r="UTT55" s="472"/>
      <c r="UTU55" s="472"/>
      <c r="UTV55" s="472"/>
      <c r="UTW55" s="472"/>
      <c r="UTX55" s="472"/>
      <c r="UTY55" s="472"/>
      <c r="UTZ55" s="472"/>
      <c r="UUA55" s="472"/>
      <c r="UUB55" s="472"/>
      <c r="UUC55" s="472"/>
      <c r="UUD55" s="472"/>
      <c r="UUE55" s="472"/>
      <c r="UUF55" s="472"/>
      <c r="UUG55" s="472"/>
      <c r="UUH55" s="472"/>
      <c r="UUI55" s="472"/>
      <c r="UUJ55" s="472"/>
      <c r="UUK55" s="472"/>
      <c r="UUL55" s="472"/>
      <c r="UUM55" s="472"/>
      <c r="UUN55" s="472"/>
      <c r="UUO55" s="472"/>
      <c r="UUP55" s="472"/>
      <c r="UUQ55" s="472"/>
      <c r="UUR55" s="472"/>
      <c r="UUS55" s="472"/>
      <c r="UUT55" s="472"/>
      <c r="UUU55" s="472"/>
      <c r="UUV55" s="472"/>
      <c r="UUW55" s="472"/>
      <c r="UUX55" s="472"/>
      <c r="UUY55" s="472"/>
      <c r="UUZ55" s="472"/>
      <c r="UVA55" s="472"/>
      <c r="UVB55" s="472"/>
      <c r="UVC55" s="472"/>
      <c r="UVD55" s="472"/>
      <c r="UVE55" s="472"/>
      <c r="UVF55" s="472"/>
      <c r="UVG55" s="472"/>
      <c r="UVH55" s="472"/>
      <c r="UVI55" s="472"/>
      <c r="UVJ55" s="472"/>
      <c r="UVK55" s="472"/>
      <c r="UVL55" s="472"/>
      <c r="UVM55" s="472"/>
      <c r="UVN55" s="472"/>
      <c r="UVO55" s="472"/>
      <c r="UVP55" s="472"/>
      <c r="UVQ55" s="472"/>
      <c r="UVR55" s="472"/>
      <c r="UVS55" s="472"/>
      <c r="UVT55" s="472"/>
      <c r="UVU55" s="472"/>
      <c r="UVV55" s="472"/>
      <c r="UVW55" s="472"/>
      <c r="UVX55" s="472"/>
      <c r="UVY55" s="472"/>
      <c r="UVZ55" s="472"/>
      <c r="UWA55" s="472"/>
      <c r="UWB55" s="472"/>
      <c r="UWC55" s="472"/>
      <c r="UWD55" s="472"/>
      <c r="UWE55" s="472"/>
      <c r="UWF55" s="472"/>
      <c r="UWG55" s="472"/>
      <c r="UWH55" s="472"/>
      <c r="UWI55" s="472"/>
      <c r="UWJ55" s="472"/>
      <c r="UWK55" s="472"/>
      <c r="UWL55" s="472"/>
      <c r="UWM55" s="472"/>
      <c r="UWN55" s="472"/>
      <c r="UWO55" s="472"/>
      <c r="UWP55" s="472"/>
      <c r="UWQ55" s="472"/>
      <c r="UWR55" s="472"/>
      <c r="UWS55" s="472"/>
      <c r="UWT55" s="472"/>
      <c r="UWU55" s="472"/>
      <c r="UWV55" s="472"/>
      <c r="UWW55" s="472"/>
      <c r="UWX55" s="472"/>
      <c r="UWY55" s="472"/>
      <c r="UWZ55" s="472"/>
      <c r="UXA55" s="472"/>
      <c r="UXB55" s="472"/>
      <c r="UXC55" s="472"/>
      <c r="UXD55" s="472"/>
      <c r="UXE55" s="472"/>
      <c r="UXF55" s="472"/>
      <c r="UXG55" s="472"/>
      <c r="UXH55" s="472"/>
      <c r="UXI55" s="472"/>
      <c r="UXJ55" s="472"/>
      <c r="UXK55" s="472"/>
      <c r="UXL55" s="472"/>
      <c r="UXM55" s="472"/>
      <c r="UXN55" s="472"/>
      <c r="UXO55" s="472"/>
      <c r="UXP55" s="472"/>
      <c r="UXQ55" s="472"/>
      <c r="UXR55" s="472"/>
      <c r="UXS55" s="472"/>
      <c r="UXT55" s="472"/>
      <c r="UXU55" s="472"/>
      <c r="UXV55" s="472"/>
      <c r="UXW55" s="472"/>
      <c r="UXX55" s="472"/>
      <c r="UXY55" s="472"/>
      <c r="UXZ55" s="472"/>
      <c r="UYA55" s="472"/>
      <c r="UYB55" s="472"/>
      <c r="UYC55" s="472"/>
      <c r="UYD55" s="472"/>
      <c r="UYE55" s="472"/>
      <c r="UYF55" s="472"/>
      <c r="UYG55" s="472"/>
      <c r="UYH55" s="472"/>
      <c r="UYI55" s="472"/>
      <c r="UYJ55" s="472"/>
      <c r="UYK55" s="472"/>
      <c r="UYL55" s="472"/>
      <c r="UYM55" s="472"/>
      <c r="UYN55" s="472"/>
      <c r="UYO55" s="472"/>
      <c r="UYP55" s="472"/>
      <c r="UYQ55" s="472"/>
      <c r="UYR55" s="472"/>
      <c r="UYS55" s="472"/>
      <c r="UYT55" s="472"/>
      <c r="UYU55" s="472"/>
      <c r="UYV55" s="472"/>
      <c r="UYW55" s="472"/>
      <c r="UYX55" s="472"/>
      <c r="UYY55" s="472"/>
      <c r="UYZ55" s="472"/>
      <c r="UZA55" s="472"/>
      <c r="UZB55" s="472"/>
      <c r="UZC55" s="472"/>
      <c r="UZD55" s="472"/>
      <c r="UZE55" s="472"/>
      <c r="UZF55" s="472"/>
      <c r="UZG55" s="472"/>
      <c r="UZH55" s="472"/>
      <c r="UZI55" s="472"/>
      <c r="UZJ55" s="472"/>
      <c r="UZK55" s="472"/>
      <c r="UZL55" s="472"/>
      <c r="UZM55" s="472"/>
      <c r="UZN55" s="472"/>
      <c r="UZO55" s="472"/>
      <c r="UZP55" s="472"/>
      <c r="UZQ55" s="472"/>
      <c r="UZR55" s="472"/>
      <c r="UZS55" s="472"/>
      <c r="UZT55" s="472"/>
      <c r="UZU55" s="472"/>
      <c r="UZV55" s="472"/>
      <c r="UZW55" s="472"/>
      <c r="UZX55" s="472"/>
      <c r="UZY55" s="472"/>
      <c r="UZZ55" s="472"/>
      <c r="VAA55" s="472"/>
      <c r="VAB55" s="472"/>
      <c r="VAC55" s="472"/>
      <c r="VAD55" s="472"/>
      <c r="VAE55" s="472"/>
      <c r="VAF55" s="472"/>
      <c r="VAG55" s="472"/>
      <c r="VAH55" s="472"/>
      <c r="VAI55" s="472"/>
      <c r="VAJ55" s="472"/>
      <c r="VAK55" s="472"/>
      <c r="VAL55" s="472"/>
      <c r="VAM55" s="472"/>
      <c r="VAN55" s="472"/>
      <c r="VAO55" s="472"/>
      <c r="VAP55" s="472"/>
      <c r="VAQ55" s="472"/>
      <c r="VAR55" s="472"/>
      <c r="VAS55" s="472"/>
      <c r="VAT55" s="472"/>
      <c r="VAU55" s="472"/>
      <c r="VAV55" s="472"/>
      <c r="VAW55" s="472"/>
      <c r="VAX55" s="472"/>
      <c r="VAY55" s="472"/>
      <c r="VAZ55" s="472"/>
      <c r="VBA55" s="472"/>
      <c r="VBB55" s="472"/>
      <c r="VBC55" s="472"/>
      <c r="VBD55" s="472"/>
      <c r="VBE55" s="472"/>
      <c r="VBF55" s="472"/>
      <c r="VBG55" s="472"/>
      <c r="VBH55" s="472"/>
      <c r="VBI55" s="472"/>
      <c r="VBJ55" s="472"/>
      <c r="VBK55" s="472"/>
      <c r="VBL55" s="472"/>
      <c r="VBM55" s="472"/>
      <c r="VBN55" s="472"/>
      <c r="VBO55" s="472"/>
      <c r="VBP55" s="472"/>
      <c r="VBQ55" s="472"/>
      <c r="VBR55" s="472"/>
      <c r="VBS55" s="472"/>
      <c r="VBT55" s="472"/>
      <c r="VBU55" s="472"/>
      <c r="VBV55" s="472"/>
      <c r="VBW55" s="472"/>
      <c r="VBX55" s="472"/>
      <c r="VBY55" s="472"/>
      <c r="VBZ55" s="472"/>
      <c r="VCA55" s="472"/>
      <c r="VCB55" s="472"/>
      <c r="VCC55" s="472"/>
      <c r="VCD55" s="472"/>
      <c r="VCE55" s="472"/>
      <c r="VCF55" s="472"/>
      <c r="VCG55" s="472"/>
      <c r="VCH55" s="472"/>
      <c r="VCI55" s="472"/>
      <c r="VCJ55" s="472"/>
      <c r="VCK55" s="472"/>
      <c r="VCL55" s="472"/>
      <c r="VCM55" s="472"/>
      <c r="VCN55" s="472"/>
      <c r="VCO55" s="472"/>
      <c r="VCP55" s="472"/>
      <c r="VCQ55" s="472"/>
      <c r="VCR55" s="472"/>
      <c r="VCS55" s="472"/>
      <c r="VCT55" s="472"/>
      <c r="VCU55" s="472"/>
      <c r="VCV55" s="472"/>
      <c r="VCW55" s="472"/>
      <c r="VCX55" s="472"/>
      <c r="VCY55" s="472"/>
      <c r="VCZ55" s="472"/>
      <c r="VDA55" s="472"/>
      <c r="VDB55" s="472"/>
      <c r="VDC55" s="472"/>
      <c r="VDD55" s="472"/>
      <c r="VDE55" s="472"/>
      <c r="VDF55" s="472"/>
      <c r="VDG55" s="472"/>
      <c r="VDH55" s="472"/>
      <c r="VDI55" s="472"/>
      <c r="VDJ55" s="472"/>
      <c r="VDK55" s="472"/>
      <c r="VDL55" s="472"/>
      <c r="VDM55" s="472"/>
      <c r="VDN55" s="472"/>
      <c r="VDO55" s="472"/>
      <c r="VDP55" s="472"/>
      <c r="VDQ55" s="472"/>
      <c r="VDR55" s="472"/>
      <c r="VDS55" s="472"/>
      <c r="VDT55" s="472"/>
      <c r="VDU55" s="472"/>
      <c r="VDV55" s="472"/>
      <c r="VDW55" s="472"/>
      <c r="VDX55" s="472"/>
      <c r="VDY55" s="472"/>
      <c r="VDZ55" s="472"/>
      <c r="VEA55" s="472"/>
      <c r="VEB55" s="472"/>
      <c r="VEC55" s="472"/>
      <c r="VED55" s="472"/>
      <c r="VEE55" s="472"/>
      <c r="VEF55" s="472"/>
      <c r="VEG55" s="472"/>
      <c r="VEH55" s="472"/>
      <c r="VEI55" s="472"/>
      <c r="VEJ55" s="472"/>
      <c r="VEK55" s="472"/>
      <c r="VEL55" s="472"/>
      <c r="VEM55" s="472"/>
      <c r="VEN55" s="472"/>
      <c r="VEO55" s="472"/>
      <c r="VEP55" s="472"/>
      <c r="VEQ55" s="472"/>
      <c r="VER55" s="472"/>
      <c r="VES55" s="472"/>
      <c r="VET55" s="472"/>
      <c r="VEU55" s="472"/>
      <c r="VEV55" s="472"/>
      <c r="VEW55" s="472"/>
      <c r="VEX55" s="472"/>
      <c r="VEY55" s="472"/>
      <c r="VEZ55" s="472"/>
      <c r="VFA55" s="472"/>
      <c r="VFB55" s="472"/>
      <c r="VFC55" s="472"/>
      <c r="VFD55" s="472"/>
      <c r="VFE55" s="472"/>
      <c r="VFF55" s="472"/>
      <c r="VFG55" s="472"/>
      <c r="VFH55" s="472"/>
      <c r="VFI55" s="472"/>
      <c r="VFJ55" s="472"/>
      <c r="VFK55" s="472"/>
      <c r="VFL55" s="472"/>
      <c r="VFM55" s="472"/>
      <c r="VFN55" s="472"/>
      <c r="VFO55" s="472"/>
      <c r="VFP55" s="472"/>
      <c r="VFQ55" s="472"/>
      <c r="VFR55" s="472"/>
      <c r="VFS55" s="472"/>
      <c r="VFT55" s="472"/>
      <c r="VFU55" s="472"/>
      <c r="VFV55" s="472"/>
      <c r="VFW55" s="472"/>
      <c r="VFX55" s="472"/>
      <c r="VFY55" s="472"/>
      <c r="VFZ55" s="472"/>
      <c r="VGA55" s="472"/>
      <c r="VGB55" s="472"/>
      <c r="VGC55" s="472"/>
      <c r="VGD55" s="472"/>
      <c r="VGE55" s="472"/>
      <c r="VGF55" s="472"/>
      <c r="VGG55" s="472"/>
      <c r="VGH55" s="472"/>
      <c r="VGI55" s="472"/>
      <c r="VGJ55" s="472"/>
      <c r="VGK55" s="472"/>
      <c r="VGL55" s="472"/>
      <c r="VGM55" s="472"/>
      <c r="VGN55" s="472"/>
      <c r="VGO55" s="472"/>
      <c r="VGP55" s="472"/>
      <c r="VGQ55" s="472"/>
      <c r="VGR55" s="472"/>
      <c r="VGS55" s="472"/>
      <c r="VGT55" s="472"/>
      <c r="VGU55" s="472"/>
      <c r="VGV55" s="472"/>
      <c r="VGW55" s="472"/>
      <c r="VGX55" s="472"/>
      <c r="VGY55" s="472"/>
      <c r="VGZ55" s="472"/>
      <c r="VHA55" s="472"/>
      <c r="VHB55" s="472"/>
      <c r="VHC55" s="472"/>
      <c r="VHD55" s="472"/>
      <c r="VHE55" s="472"/>
      <c r="VHF55" s="472"/>
      <c r="VHG55" s="472"/>
      <c r="VHH55" s="472"/>
      <c r="VHI55" s="472"/>
      <c r="VHJ55" s="472"/>
      <c r="VHK55" s="472"/>
      <c r="VHL55" s="472"/>
      <c r="VHM55" s="472"/>
      <c r="VHN55" s="472"/>
      <c r="VHO55" s="472"/>
      <c r="VHP55" s="472"/>
      <c r="VHQ55" s="472"/>
      <c r="VHR55" s="472"/>
      <c r="VHS55" s="472"/>
      <c r="VHT55" s="472"/>
      <c r="VHU55" s="472"/>
      <c r="VHV55" s="472"/>
      <c r="VHW55" s="472"/>
      <c r="VHX55" s="472"/>
      <c r="VHY55" s="472"/>
      <c r="VHZ55" s="472"/>
      <c r="VIA55" s="472"/>
      <c r="VIB55" s="472"/>
      <c r="VIC55" s="472"/>
      <c r="VID55" s="472"/>
      <c r="VIE55" s="472"/>
      <c r="VIF55" s="472"/>
      <c r="VIG55" s="472"/>
      <c r="VIH55" s="472"/>
      <c r="VII55" s="472"/>
      <c r="VIJ55" s="472"/>
      <c r="VIK55" s="472"/>
      <c r="VIL55" s="472"/>
      <c r="VIM55" s="472"/>
      <c r="VIN55" s="472"/>
      <c r="VIO55" s="472"/>
      <c r="VIP55" s="472"/>
      <c r="VIQ55" s="472"/>
      <c r="VIR55" s="472"/>
      <c r="VIS55" s="472"/>
      <c r="VIT55" s="472"/>
      <c r="VIU55" s="472"/>
      <c r="VIV55" s="472"/>
      <c r="VIW55" s="472"/>
      <c r="VIX55" s="472"/>
      <c r="VIY55" s="472"/>
      <c r="VIZ55" s="472"/>
      <c r="VJA55" s="472"/>
      <c r="VJB55" s="472"/>
      <c r="VJC55" s="472"/>
      <c r="VJD55" s="472"/>
      <c r="VJE55" s="472"/>
      <c r="VJF55" s="472"/>
      <c r="VJG55" s="472"/>
      <c r="VJH55" s="472"/>
      <c r="VJI55" s="472"/>
      <c r="VJJ55" s="472"/>
      <c r="VJK55" s="472"/>
      <c r="VJL55" s="472"/>
      <c r="VJM55" s="472"/>
      <c r="VJN55" s="472"/>
      <c r="VJO55" s="472"/>
      <c r="VJP55" s="472"/>
      <c r="VJQ55" s="472"/>
      <c r="VJR55" s="472"/>
      <c r="VJS55" s="472"/>
      <c r="VJT55" s="472"/>
      <c r="VJU55" s="472"/>
      <c r="VJV55" s="472"/>
      <c r="VJW55" s="472"/>
      <c r="VJX55" s="472"/>
      <c r="VJY55" s="472"/>
      <c r="VJZ55" s="472"/>
      <c r="VKA55" s="472"/>
      <c r="VKB55" s="472"/>
      <c r="VKC55" s="472"/>
      <c r="VKD55" s="472"/>
      <c r="VKE55" s="472"/>
      <c r="VKF55" s="472"/>
      <c r="VKG55" s="472"/>
      <c r="VKH55" s="472"/>
      <c r="VKI55" s="472"/>
      <c r="VKJ55" s="472"/>
      <c r="VKK55" s="472"/>
      <c r="VKL55" s="472"/>
      <c r="VKM55" s="472"/>
      <c r="VKN55" s="472"/>
      <c r="VKO55" s="472"/>
      <c r="VKP55" s="472"/>
      <c r="VKQ55" s="472"/>
      <c r="VKR55" s="472"/>
      <c r="VKS55" s="472"/>
      <c r="VKT55" s="472"/>
      <c r="VKU55" s="472"/>
      <c r="VKV55" s="472"/>
      <c r="VKW55" s="472"/>
      <c r="VKX55" s="472"/>
      <c r="VKY55" s="472"/>
      <c r="VKZ55" s="472"/>
      <c r="VLA55" s="472"/>
      <c r="VLB55" s="472"/>
      <c r="VLC55" s="472"/>
      <c r="VLD55" s="472"/>
      <c r="VLE55" s="472"/>
      <c r="VLF55" s="472"/>
      <c r="VLG55" s="472"/>
      <c r="VLH55" s="472"/>
      <c r="VLI55" s="472"/>
      <c r="VLJ55" s="472"/>
      <c r="VLK55" s="472"/>
      <c r="VLL55" s="472"/>
      <c r="VLM55" s="472"/>
      <c r="VLN55" s="472"/>
      <c r="VLO55" s="472"/>
      <c r="VLP55" s="472"/>
      <c r="VLQ55" s="472"/>
      <c r="VLR55" s="472"/>
      <c r="VLS55" s="472"/>
      <c r="VLT55" s="472"/>
      <c r="VLU55" s="472"/>
      <c r="VLV55" s="472"/>
      <c r="VLW55" s="472"/>
      <c r="VLX55" s="472"/>
      <c r="VLY55" s="472"/>
      <c r="VLZ55" s="472"/>
      <c r="VMA55" s="472"/>
      <c r="VMB55" s="472"/>
      <c r="VMC55" s="472"/>
      <c r="VMD55" s="472"/>
      <c r="VME55" s="472"/>
      <c r="VMF55" s="472"/>
      <c r="VMG55" s="472"/>
      <c r="VMH55" s="472"/>
      <c r="VMI55" s="472"/>
      <c r="VMJ55" s="472"/>
      <c r="VMK55" s="472"/>
      <c r="VML55" s="472"/>
      <c r="VMM55" s="472"/>
      <c r="VMN55" s="472"/>
      <c r="VMO55" s="472"/>
      <c r="VMP55" s="472"/>
      <c r="VMQ55" s="472"/>
      <c r="VMR55" s="472"/>
      <c r="VMS55" s="472"/>
      <c r="VMT55" s="472"/>
      <c r="VMU55" s="472"/>
      <c r="VMV55" s="472"/>
      <c r="VMW55" s="472"/>
      <c r="VMX55" s="472"/>
      <c r="VMY55" s="472"/>
      <c r="VMZ55" s="472"/>
      <c r="VNA55" s="472"/>
      <c r="VNB55" s="472"/>
      <c r="VNC55" s="472"/>
      <c r="VND55" s="472"/>
      <c r="VNE55" s="472"/>
      <c r="VNF55" s="472"/>
      <c r="VNG55" s="472"/>
      <c r="VNH55" s="472"/>
      <c r="VNI55" s="472"/>
      <c r="VNJ55" s="472"/>
      <c r="VNK55" s="472"/>
      <c r="VNL55" s="472"/>
      <c r="VNM55" s="472"/>
      <c r="VNN55" s="472"/>
      <c r="VNO55" s="472"/>
      <c r="VNP55" s="472"/>
      <c r="VNQ55" s="472"/>
      <c r="VNR55" s="472"/>
      <c r="VNS55" s="472"/>
      <c r="VNT55" s="472"/>
      <c r="VNU55" s="472"/>
      <c r="VNV55" s="472"/>
      <c r="VNW55" s="472"/>
      <c r="VNX55" s="472"/>
      <c r="VNY55" s="472"/>
      <c r="VNZ55" s="472"/>
      <c r="VOA55" s="472"/>
      <c r="VOB55" s="472"/>
      <c r="VOC55" s="472"/>
      <c r="VOD55" s="472"/>
      <c r="VOE55" s="472"/>
      <c r="VOF55" s="472"/>
      <c r="VOG55" s="472"/>
      <c r="VOH55" s="472"/>
      <c r="VOI55" s="472"/>
      <c r="VOJ55" s="472"/>
      <c r="VOK55" s="472"/>
      <c r="VOL55" s="472"/>
      <c r="VOM55" s="472"/>
      <c r="VON55" s="472"/>
      <c r="VOO55" s="472"/>
      <c r="VOP55" s="472"/>
      <c r="VOQ55" s="472"/>
      <c r="VOR55" s="472"/>
      <c r="VOS55" s="472"/>
      <c r="VOT55" s="472"/>
      <c r="VOU55" s="472"/>
      <c r="VOV55" s="472"/>
      <c r="VOW55" s="472"/>
      <c r="VOX55" s="472"/>
      <c r="VOY55" s="472"/>
      <c r="VOZ55" s="472"/>
      <c r="VPA55" s="472"/>
      <c r="VPB55" s="472"/>
      <c r="VPC55" s="472"/>
      <c r="VPD55" s="472"/>
      <c r="VPE55" s="472"/>
      <c r="VPF55" s="472"/>
      <c r="VPG55" s="472"/>
      <c r="VPH55" s="472"/>
      <c r="VPI55" s="472"/>
      <c r="VPJ55" s="472"/>
      <c r="VPK55" s="472"/>
      <c r="VPL55" s="472"/>
      <c r="VPM55" s="472"/>
      <c r="VPN55" s="472"/>
      <c r="VPO55" s="472"/>
      <c r="VPP55" s="472"/>
      <c r="VPQ55" s="472"/>
      <c r="VPR55" s="472"/>
      <c r="VPS55" s="472"/>
      <c r="VPT55" s="472"/>
      <c r="VPU55" s="472"/>
      <c r="VPV55" s="472"/>
      <c r="VPW55" s="472"/>
      <c r="VPX55" s="472"/>
      <c r="VPY55" s="472"/>
      <c r="VPZ55" s="472"/>
      <c r="VQA55" s="472"/>
      <c r="VQB55" s="472"/>
      <c r="VQC55" s="472"/>
      <c r="VQD55" s="472"/>
      <c r="VQE55" s="472"/>
      <c r="VQF55" s="472"/>
      <c r="VQG55" s="472"/>
      <c r="VQH55" s="472"/>
      <c r="VQI55" s="472"/>
      <c r="VQJ55" s="472"/>
      <c r="VQK55" s="472"/>
      <c r="VQL55" s="472"/>
      <c r="VQM55" s="472"/>
      <c r="VQN55" s="472"/>
      <c r="VQO55" s="472"/>
      <c r="VQP55" s="472"/>
      <c r="VQQ55" s="472"/>
      <c r="VQR55" s="472"/>
      <c r="VQS55" s="472"/>
      <c r="VQT55" s="472"/>
      <c r="VQU55" s="472"/>
      <c r="VQV55" s="472"/>
      <c r="VQW55" s="472"/>
      <c r="VQX55" s="472"/>
      <c r="VQY55" s="472"/>
      <c r="VQZ55" s="472"/>
      <c r="VRA55" s="472"/>
      <c r="VRB55" s="472"/>
      <c r="VRC55" s="472"/>
      <c r="VRD55" s="472"/>
      <c r="VRE55" s="472"/>
      <c r="VRF55" s="472"/>
      <c r="VRG55" s="472"/>
      <c r="VRH55" s="472"/>
      <c r="VRI55" s="472"/>
      <c r="VRJ55" s="472"/>
      <c r="VRK55" s="472"/>
      <c r="VRL55" s="472"/>
      <c r="VRM55" s="472"/>
      <c r="VRN55" s="472"/>
      <c r="VRO55" s="472"/>
      <c r="VRP55" s="472"/>
      <c r="VRQ55" s="472"/>
      <c r="VRR55" s="472"/>
      <c r="VRS55" s="472"/>
      <c r="VRT55" s="472"/>
      <c r="VRU55" s="472"/>
      <c r="VRV55" s="472"/>
      <c r="VRW55" s="472"/>
      <c r="VRX55" s="472"/>
      <c r="VRY55" s="472"/>
      <c r="VRZ55" s="472"/>
      <c r="VSA55" s="472"/>
      <c r="VSB55" s="472"/>
      <c r="VSC55" s="472"/>
      <c r="VSD55" s="472"/>
      <c r="VSE55" s="472"/>
      <c r="VSF55" s="472"/>
      <c r="VSG55" s="472"/>
      <c r="VSH55" s="472"/>
      <c r="VSI55" s="472"/>
      <c r="VSJ55" s="472"/>
      <c r="VSK55" s="472"/>
      <c r="VSL55" s="472"/>
      <c r="VSM55" s="472"/>
      <c r="VSN55" s="472"/>
      <c r="VSO55" s="472"/>
      <c r="VSP55" s="472"/>
      <c r="VSQ55" s="472"/>
      <c r="VSR55" s="472"/>
      <c r="VSS55" s="472"/>
      <c r="VST55" s="472"/>
      <c r="VSU55" s="472"/>
      <c r="VSV55" s="472"/>
      <c r="VSW55" s="472"/>
      <c r="VSX55" s="472"/>
      <c r="VSY55" s="472"/>
      <c r="VSZ55" s="472"/>
      <c r="VTA55" s="472"/>
      <c r="VTB55" s="472"/>
      <c r="VTC55" s="472"/>
      <c r="VTD55" s="472"/>
      <c r="VTE55" s="472"/>
      <c r="VTF55" s="472"/>
      <c r="VTG55" s="472"/>
      <c r="VTH55" s="472"/>
      <c r="VTI55" s="472"/>
      <c r="VTJ55" s="472"/>
      <c r="VTK55" s="472"/>
      <c r="VTL55" s="472"/>
      <c r="VTM55" s="472"/>
      <c r="VTN55" s="472"/>
      <c r="VTO55" s="472"/>
      <c r="VTP55" s="472"/>
      <c r="VTQ55" s="472"/>
      <c r="VTR55" s="472"/>
      <c r="VTS55" s="472"/>
      <c r="VTT55" s="472"/>
      <c r="VTU55" s="472"/>
      <c r="VTV55" s="472"/>
      <c r="VTW55" s="472"/>
      <c r="VTX55" s="472"/>
      <c r="VTY55" s="472"/>
      <c r="VTZ55" s="472"/>
      <c r="VUA55" s="472"/>
      <c r="VUB55" s="472"/>
      <c r="VUC55" s="472"/>
      <c r="VUD55" s="472"/>
      <c r="VUE55" s="472"/>
      <c r="VUF55" s="472"/>
      <c r="VUG55" s="472"/>
      <c r="VUH55" s="472"/>
      <c r="VUI55" s="472"/>
      <c r="VUJ55" s="472"/>
      <c r="VUK55" s="472"/>
      <c r="VUL55" s="472"/>
      <c r="VUM55" s="472"/>
      <c r="VUN55" s="472"/>
      <c r="VUO55" s="472"/>
      <c r="VUP55" s="472"/>
      <c r="VUQ55" s="472"/>
      <c r="VUR55" s="472"/>
      <c r="VUS55" s="472"/>
      <c r="VUT55" s="472"/>
      <c r="VUU55" s="472"/>
      <c r="VUV55" s="472"/>
      <c r="VUW55" s="472"/>
      <c r="VUX55" s="472"/>
      <c r="VUY55" s="472"/>
      <c r="VUZ55" s="472"/>
      <c r="VVA55" s="472"/>
      <c r="VVB55" s="472"/>
      <c r="VVC55" s="472"/>
      <c r="VVD55" s="472"/>
      <c r="VVE55" s="472"/>
      <c r="VVF55" s="472"/>
      <c r="VVG55" s="472"/>
      <c r="VVH55" s="472"/>
      <c r="VVI55" s="472"/>
      <c r="VVJ55" s="472"/>
      <c r="VVK55" s="472"/>
      <c r="VVL55" s="472"/>
      <c r="VVM55" s="472"/>
      <c r="VVN55" s="472"/>
      <c r="VVO55" s="472"/>
      <c r="VVP55" s="472"/>
      <c r="VVQ55" s="472"/>
      <c r="VVR55" s="472"/>
      <c r="VVS55" s="472"/>
      <c r="VVT55" s="472"/>
      <c r="VVU55" s="472"/>
      <c r="VVV55" s="472"/>
      <c r="VVW55" s="472"/>
      <c r="VVX55" s="472"/>
      <c r="VVY55" s="472"/>
      <c r="VVZ55" s="472"/>
      <c r="VWA55" s="472"/>
      <c r="VWB55" s="472"/>
      <c r="VWC55" s="472"/>
      <c r="VWD55" s="472"/>
      <c r="VWE55" s="472"/>
      <c r="VWF55" s="472"/>
      <c r="VWG55" s="472"/>
      <c r="VWH55" s="472"/>
      <c r="VWI55" s="472"/>
      <c r="VWJ55" s="472"/>
      <c r="VWK55" s="472"/>
      <c r="VWL55" s="472"/>
      <c r="VWM55" s="472"/>
      <c r="VWN55" s="472"/>
      <c r="VWO55" s="472"/>
      <c r="VWP55" s="472"/>
      <c r="VWQ55" s="472"/>
      <c r="VWR55" s="472"/>
      <c r="VWS55" s="472"/>
      <c r="VWT55" s="472"/>
      <c r="VWU55" s="472"/>
      <c r="VWV55" s="472"/>
      <c r="VWW55" s="472"/>
      <c r="VWX55" s="472"/>
      <c r="VWY55" s="472"/>
      <c r="VWZ55" s="472"/>
      <c r="VXA55" s="472"/>
      <c r="VXB55" s="472"/>
      <c r="VXC55" s="472"/>
      <c r="VXD55" s="472"/>
      <c r="VXE55" s="472"/>
      <c r="VXF55" s="472"/>
      <c r="VXG55" s="472"/>
      <c r="VXH55" s="472"/>
      <c r="VXI55" s="472"/>
      <c r="VXJ55" s="472"/>
      <c r="VXK55" s="472"/>
      <c r="VXL55" s="472"/>
      <c r="VXM55" s="472"/>
      <c r="VXN55" s="472"/>
      <c r="VXO55" s="472"/>
      <c r="VXP55" s="472"/>
      <c r="VXQ55" s="472"/>
      <c r="VXR55" s="472"/>
      <c r="VXS55" s="472"/>
      <c r="VXT55" s="472"/>
      <c r="VXU55" s="472"/>
      <c r="VXV55" s="472"/>
      <c r="VXW55" s="472"/>
      <c r="VXX55" s="472"/>
      <c r="VXY55" s="472"/>
      <c r="VXZ55" s="472"/>
      <c r="VYA55" s="472"/>
      <c r="VYB55" s="472"/>
      <c r="VYC55" s="472"/>
      <c r="VYD55" s="472"/>
      <c r="VYE55" s="472"/>
      <c r="VYF55" s="472"/>
      <c r="VYG55" s="472"/>
      <c r="VYH55" s="472"/>
      <c r="VYI55" s="472"/>
      <c r="VYJ55" s="472"/>
      <c r="VYK55" s="472"/>
      <c r="VYL55" s="472"/>
      <c r="VYM55" s="472"/>
      <c r="VYN55" s="472"/>
      <c r="VYO55" s="472"/>
      <c r="VYP55" s="472"/>
      <c r="VYQ55" s="472"/>
      <c r="VYR55" s="472"/>
      <c r="VYS55" s="472"/>
      <c r="VYT55" s="472"/>
      <c r="VYU55" s="472"/>
      <c r="VYV55" s="472"/>
      <c r="VYW55" s="472"/>
      <c r="VYX55" s="472"/>
      <c r="VYY55" s="472"/>
      <c r="VYZ55" s="472"/>
      <c r="VZA55" s="472"/>
      <c r="VZB55" s="472"/>
      <c r="VZC55" s="472"/>
      <c r="VZD55" s="472"/>
      <c r="VZE55" s="472"/>
      <c r="VZF55" s="472"/>
      <c r="VZG55" s="472"/>
      <c r="VZH55" s="472"/>
      <c r="VZI55" s="472"/>
      <c r="VZJ55" s="472"/>
      <c r="VZK55" s="472"/>
      <c r="VZL55" s="472"/>
      <c r="VZM55" s="472"/>
      <c r="VZN55" s="472"/>
      <c r="VZO55" s="472"/>
      <c r="VZP55" s="472"/>
      <c r="VZQ55" s="472"/>
      <c r="VZR55" s="472"/>
      <c r="VZS55" s="472"/>
      <c r="VZT55" s="472"/>
      <c r="VZU55" s="472"/>
      <c r="VZV55" s="472"/>
      <c r="VZW55" s="472"/>
      <c r="VZX55" s="472"/>
      <c r="VZY55" s="472"/>
      <c r="VZZ55" s="472"/>
      <c r="WAA55" s="472"/>
      <c r="WAB55" s="472"/>
      <c r="WAC55" s="472"/>
      <c r="WAD55" s="472"/>
      <c r="WAE55" s="472"/>
      <c r="WAF55" s="472"/>
      <c r="WAG55" s="472"/>
      <c r="WAH55" s="472"/>
      <c r="WAI55" s="472"/>
      <c r="WAJ55" s="472"/>
      <c r="WAK55" s="472"/>
      <c r="WAL55" s="472"/>
      <c r="WAM55" s="472"/>
      <c r="WAN55" s="472"/>
      <c r="WAO55" s="472"/>
      <c r="WAP55" s="472"/>
      <c r="WAQ55" s="472"/>
      <c r="WAR55" s="472"/>
      <c r="WAS55" s="472"/>
      <c r="WAT55" s="472"/>
      <c r="WAU55" s="472"/>
      <c r="WAV55" s="472"/>
      <c r="WAW55" s="472"/>
      <c r="WAX55" s="472"/>
      <c r="WAY55" s="472"/>
      <c r="WAZ55" s="472"/>
      <c r="WBA55" s="472"/>
      <c r="WBB55" s="472"/>
      <c r="WBC55" s="472"/>
      <c r="WBD55" s="472"/>
      <c r="WBE55" s="472"/>
      <c r="WBF55" s="472"/>
      <c r="WBG55" s="472"/>
      <c r="WBH55" s="472"/>
      <c r="WBI55" s="472"/>
      <c r="WBJ55" s="472"/>
      <c r="WBK55" s="472"/>
      <c r="WBL55" s="472"/>
      <c r="WBM55" s="472"/>
      <c r="WBN55" s="472"/>
      <c r="WBO55" s="472"/>
      <c r="WBP55" s="472"/>
      <c r="WBQ55" s="472"/>
      <c r="WBR55" s="472"/>
      <c r="WBS55" s="472"/>
      <c r="WBT55" s="472"/>
      <c r="WBU55" s="472"/>
      <c r="WBV55" s="472"/>
      <c r="WBW55" s="472"/>
      <c r="WBX55" s="472"/>
      <c r="WBY55" s="472"/>
      <c r="WBZ55" s="472"/>
      <c r="WCA55" s="472"/>
      <c r="WCB55" s="472"/>
      <c r="WCC55" s="472"/>
      <c r="WCD55" s="472"/>
      <c r="WCE55" s="472"/>
      <c r="WCF55" s="472"/>
      <c r="WCG55" s="472"/>
      <c r="WCH55" s="472"/>
      <c r="WCI55" s="472"/>
      <c r="WCJ55" s="472"/>
      <c r="WCK55" s="472"/>
      <c r="WCL55" s="472"/>
      <c r="WCM55" s="472"/>
      <c r="WCN55" s="472"/>
      <c r="WCO55" s="472"/>
      <c r="WCP55" s="472"/>
      <c r="WCQ55" s="472"/>
      <c r="WCR55" s="472"/>
      <c r="WCS55" s="472"/>
      <c r="WCT55" s="472"/>
      <c r="WCU55" s="472"/>
      <c r="WCV55" s="472"/>
      <c r="WCW55" s="472"/>
      <c r="WCX55" s="472"/>
      <c r="WCY55" s="472"/>
      <c r="WCZ55" s="472"/>
      <c r="WDA55" s="472"/>
      <c r="WDB55" s="472"/>
      <c r="WDC55" s="472"/>
      <c r="WDD55" s="472"/>
      <c r="WDE55" s="472"/>
      <c r="WDF55" s="472"/>
      <c r="WDG55" s="472"/>
      <c r="WDH55" s="472"/>
      <c r="WDI55" s="472"/>
      <c r="WDJ55" s="472"/>
      <c r="WDK55" s="472"/>
      <c r="WDL55" s="472"/>
      <c r="WDM55" s="472"/>
      <c r="WDN55" s="472"/>
      <c r="WDO55" s="472"/>
      <c r="WDP55" s="472"/>
      <c r="WDQ55" s="472"/>
      <c r="WDR55" s="472"/>
      <c r="WDS55" s="472"/>
      <c r="WDT55" s="472"/>
      <c r="WDU55" s="472"/>
      <c r="WDV55" s="472"/>
      <c r="WDW55" s="472"/>
      <c r="WDX55" s="472"/>
      <c r="WDY55" s="472"/>
      <c r="WDZ55" s="472"/>
      <c r="WEA55" s="472"/>
      <c r="WEB55" s="472"/>
      <c r="WEC55" s="472"/>
      <c r="WED55" s="472"/>
      <c r="WEE55" s="472"/>
      <c r="WEF55" s="472"/>
      <c r="WEG55" s="472"/>
      <c r="WEH55" s="472"/>
      <c r="WEI55" s="472"/>
      <c r="WEJ55" s="472"/>
      <c r="WEK55" s="472"/>
      <c r="WEL55" s="472"/>
      <c r="WEM55" s="472"/>
      <c r="WEN55" s="472"/>
      <c r="WEO55" s="472"/>
      <c r="WEP55" s="472"/>
      <c r="WEQ55" s="472"/>
      <c r="WER55" s="472"/>
      <c r="WES55" s="472"/>
      <c r="WET55" s="472"/>
      <c r="WEU55" s="472"/>
      <c r="WEV55" s="472"/>
      <c r="WEW55" s="472"/>
      <c r="WEX55" s="472"/>
      <c r="WEY55" s="472"/>
      <c r="WEZ55" s="472"/>
      <c r="WFA55" s="472"/>
      <c r="WFB55" s="472"/>
      <c r="WFC55" s="472"/>
      <c r="WFD55" s="472"/>
      <c r="WFE55" s="472"/>
      <c r="WFF55" s="472"/>
      <c r="WFG55" s="472"/>
      <c r="WFH55" s="472"/>
      <c r="WFI55" s="472"/>
      <c r="WFJ55" s="472"/>
      <c r="WFK55" s="472"/>
      <c r="WFL55" s="472"/>
      <c r="WFM55" s="472"/>
      <c r="WFN55" s="472"/>
      <c r="WFO55" s="472"/>
      <c r="WFP55" s="472"/>
      <c r="WFQ55" s="472"/>
      <c r="WFR55" s="472"/>
      <c r="WFS55" s="472"/>
      <c r="WFT55" s="472"/>
      <c r="WFU55" s="472"/>
      <c r="WFV55" s="472"/>
      <c r="WFW55" s="472"/>
      <c r="WFX55" s="472"/>
      <c r="WFY55" s="472"/>
      <c r="WFZ55" s="472"/>
      <c r="WGA55" s="472"/>
      <c r="WGB55" s="472"/>
      <c r="WGC55" s="472"/>
      <c r="WGD55" s="472"/>
      <c r="WGE55" s="472"/>
      <c r="WGF55" s="472"/>
      <c r="WGG55" s="472"/>
      <c r="WGH55" s="472"/>
      <c r="WGI55" s="472"/>
      <c r="WGJ55" s="472"/>
      <c r="WGK55" s="472"/>
      <c r="WGL55" s="472"/>
      <c r="WGM55" s="472"/>
      <c r="WGN55" s="472"/>
      <c r="WGO55" s="472"/>
      <c r="WGP55" s="472"/>
      <c r="WGQ55" s="472"/>
      <c r="WGR55" s="472"/>
      <c r="WGS55" s="472"/>
      <c r="WGT55" s="472"/>
      <c r="WGU55" s="472"/>
      <c r="WGV55" s="472"/>
      <c r="WGW55" s="472"/>
      <c r="WGX55" s="472"/>
      <c r="WGY55" s="472"/>
      <c r="WGZ55" s="472"/>
      <c r="WHA55" s="472"/>
      <c r="WHB55" s="472"/>
      <c r="WHC55" s="472"/>
      <c r="WHD55" s="472"/>
      <c r="WHE55" s="472"/>
      <c r="WHF55" s="472"/>
      <c r="WHG55" s="472"/>
      <c r="WHH55" s="472"/>
      <c r="WHI55" s="472"/>
      <c r="WHJ55" s="472"/>
      <c r="WHK55" s="472"/>
      <c r="WHL55" s="472"/>
      <c r="WHM55" s="472"/>
      <c r="WHN55" s="472"/>
      <c r="WHO55" s="472"/>
      <c r="WHP55" s="472"/>
      <c r="WHQ55" s="472"/>
      <c r="WHR55" s="472"/>
      <c r="WHS55" s="472"/>
      <c r="WHT55" s="472"/>
      <c r="WHU55" s="472"/>
      <c r="WHV55" s="472"/>
      <c r="WHW55" s="472"/>
      <c r="WHX55" s="472"/>
      <c r="WHY55" s="472"/>
      <c r="WHZ55" s="472"/>
      <c r="WIA55" s="472"/>
      <c r="WIB55" s="472"/>
      <c r="WIC55" s="472"/>
      <c r="WID55" s="472"/>
      <c r="WIE55" s="472"/>
      <c r="WIF55" s="472"/>
      <c r="WIG55" s="472"/>
      <c r="WIH55" s="472"/>
      <c r="WII55" s="472"/>
      <c r="WIJ55" s="472"/>
      <c r="WIK55" s="472"/>
      <c r="WIL55" s="472"/>
      <c r="WIM55" s="472"/>
      <c r="WIN55" s="472"/>
      <c r="WIO55" s="472"/>
      <c r="WIP55" s="472"/>
      <c r="WIQ55" s="472"/>
      <c r="WIR55" s="472"/>
      <c r="WIS55" s="472"/>
      <c r="WIT55" s="472"/>
      <c r="WIU55" s="472"/>
      <c r="WIV55" s="472"/>
      <c r="WIW55" s="472"/>
      <c r="WIX55" s="472"/>
      <c r="WIY55" s="472"/>
      <c r="WIZ55" s="472"/>
      <c r="WJA55" s="472"/>
      <c r="WJB55" s="472"/>
      <c r="WJC55" s="472"/>
      <c r="WJD55" s="472"/>
      <c r="WJE55" s="472"/>
      <c r="WJF55" s="472"/>
      <c r="WJG55" s="472"/>
      <c r="WJH55" s="472"/>
      <c r="WJI55" s="472"/>
      <c r="WJJ55" s="472"/>
      <c r="WJK55" s="472"/>
      <c r="WJL55" s="472"/>
      <c r="WJM55" s="472"/>
      <c r="WJN55" s="472"/>
      <c r="WJO55" s="472"/>
      <c r="WJP55" s="472"/>
      <c r="WJQ55" s="472"/>
      <c r="WJR55" s="472"/>
      <c r="WJS55" s="472"/>
      <c r="WJT55" s="472"/>
      <c r="WJU55" s="472"/>
      <c r="WJV55" s="472"/>
      <c r="WJW55" s="472"/>
      <c r="WJX55" s="472"/>
      <c r="WJY55" s="472"/>
      <c r="WJZ55" s="472"/>
      <c r="WKA55" s="472"/>
      <c r="WKB55" s="472"/>
      <c r="WKC55" s="472"/>
      <c r="WKD55" s="472"/>
      <c r="WKE55" s="472"/>
      <c r="WKF55" s="472"/>
      <c r="WKG55" s="472"/>
      <c r="WKH55" s="472"/>
      <c r="WKI55" s="472"/>
      <c r="WKJ55" s="472"/>
      <c r="WKK55" s="472"/>
      <c r="WKL55" s="472"/>
      <c r="WKM55" s="472"/>
      <c r="WKN55" s="472"/>
      <c r="WKO55" s="472"/>
      <c r="WKP55" s="472"/>
      <c r="WKQ55" s="472"/>
      <c r="WKR55" s="472"/>
      <c r="WKS55" s="472"/>
      <c r="WKT55" s="472"/>
      <c r="WKU55" s="472"/>
      <c r="WKV55" s="472"/>
      <c r="WKW55" s="472"/>
      <c r="WKX55" s="472"/>
      <c r="WKY55" s="472"/>
      <c r="WKZ55" s="472"/>
      <c r="WLA55" s="472"/>
      <c r="WLB55" s="472"/>
      <c r="WLC55" s="472"/>
      <c r="WLD55" s="472"/>
      <c r="WLE55" s="472"/>
      <c r="WLF55" s="472"/>
      <c r="WLG55" s="472"/>
      <c r="WLH55" s="472"/>
      <c r="WLI55" s="472"/>
      <c r="WLJ55" s="472"/>
      <c r="WLK55" s="472"/>
      <c r="WLL55" s="472"/>
      <c r="WLM55" s="472"/>
      <c r="WLN55" s="472"/>
      <c r="WLO55" s="472"/>
      <c r="WLP55" s="472"/>
      <c r="WLQ55" s="472"/>
      <c r="WLR55" s="472"/>
      <c r="WLS55" s="472"/>
      <c r="WLT55" s="472"/>
      <c r="WLU55" s="472"/>
      <c r="WLV55" s="472"/>
      <c r="WLW55" s="472"/>
      <c r="WLX55" s="472"/>
      <c r="WLY55" s="472"/>
      <c r="WLZ55" s="472"/>
      <c r="WMA55" s="472"/>
      <c r="WMB55" s="472"/>
      <c r="WMC55" s="472"/>
      <c r="WMD55" s="472"/>
      <c r="WME55" s="472"/>
      <c r="WMF55" s="472"/>
      <c r="WMG55" s="472"/>
      <c r="WMH55" s="472"/>
      <c r="WMI55" s="472"/>
      <c r="WMJ55" s="472"/>
      <c r="WMK55" s="472"/>
      <c r="WML55" s="472"/>
      <c r="WMM55" s="472"/>
      <c r="WMN55" s="472"/>
      <c r="WMO55" s="472"/>
      <c r="WMP55" s="472"/>
      <c r="WMQ55" s="472"/>
      <c r="WMR55" s="472"/>
      <c r="WMS55" s="472"/>
      <c r="WMT55" s="472"/>
      <c r="WMU55" s="472"/>
      <c r="WMV55" s="472"/>
      <c r="WMW55" s="472"/>
      <c r="WMX55" s="472"/>
      <c r="WMY55" s="472"/>
      <c r="WMZ55" s="472"/>
      <c r="WNA55" s="472"/>
      <c r="WNB55" s="472"/>
      <c r="WNC55" s="472"/>
      <c r="WND55" s="472"/>
      <c r="WNE55" s="472"/>
      <c r="WNF55" s="472"/>
      <c r="WNG55" s="472"/>
      <c r="WNH55" s="472"/>
      <c r="WNI55" s="472"/>
      <c r="WNJ55" s="472"/>
      <c r="WNK55" s="472"/>
      <c r="WNL55" s="472"/>
      <c r="WNM55" s="472"/>
      <c r="WNN55" s="472"/>
      <c r="WNO55" s="472"/>
      <c r="WNP55" s="472"/>
      <c r="WNQ55" s="472"/>
      <c r="WNR55" s="472"/>
      <c r="WNS55" s="472"/>
      <c r="WNT55" s="472"/>
      <c r="WNU55" s="472"/>
      <c r="WNV55" s="472"/>
      <c r="WNW55" s="472"/>
      <c r="WNX55" s="472"/>
      <c r="WNY55" s="472"/>
      <c r="WNZ55" s="472"/>
      <c r="WOA55" s="472"/>
      <c r="WOB55" s="472"/>
      <c r="WOC55" s="472"/>
      <c r="WOD55" s="472"/>
      <c r="WOE55" s="472"/>
      <c r="WOF55" s="472"/>
      <c r="WOG55" s="472"/>
      <c r="WOH55" s="472"/>
      <c r="WOI55" s="472"/>
      <c r="WOJ55" s="472"/>
      <c r="WOK55" s="472"/>
      <c r="WOL55" s="472"/>
      <c r="WOM55" s="472"/>
      <c r="WON55" s="472"/>
      <c r="WOO55" s="472"/>
      <c r="WOP55" s="472"/>
      <c r="WOQ55" s="472"/>
      <c r="WOR55" s="472"/>
      <c r="WOS55" s="472"/>
      <c r="WOT55" s="472"/>
      <c r="WOU55" s="472"/>
      <c r="WOV55" s="472"/>
      <c r="WOW55" s="472"/>
      <c r="WOX55" s="472"/>
      <c r="WOY55" s="472"/>
      <c r="WOZ55" s="472"/>
      <c r="WPA55" s="472"/>
      <c r="WPB55" s="472"/>
      <c r="WPC55" s="472"/>
      <c r="WPD55" s="472"/>
      <c r="WPE55" s="472"/>
      <c r="WPF55" s="472"/>
      <c r="WPG55" s="472"/>
      <c r="WPH55" s="472"/>
      <c r="WPI55" s="472"/>
      <c r="WPJ55" s="472"/>
      <c r="WPK55" s="472"/>
      <c r="WPL55" s="472"/>
      <c r="WPM55" s="472"/>
      <c r="WPN55" s="472"/>
      <c r="WPO55" s="472"/>
      <c r="WPP55" s="472"/>
      <c r="WPQ55" s="472"/>
      <c r="WPR55" s="472"/>
      <c r="WPS55" s="472"/>
      <c r="WPT55" s="472"/>
      <c r="WPU55" s="472"/>
      <c r="WPV55" s="472"/>
      <c r="WPW55" s="472"/>
      <c r="WPX55" s="472"/>
      <c r="WPY55" s="472"/>
      <c r="WPZ55" s="472"/>
      <c r="WQA55" s="472"/>
      <c r="WQB55" s="472"/>
      <c r="WQC55" s="472"/>
      <c r="WQD55" s="472"/>
      <c r="WQE55" s="472"/>
      <c r="WQF55" s="472"/>
      <c r="WQG55" s="472"/>
      <c r="WQH55" s="472"/>
      <c r="WQI55" s="472"/>
      <c r="WQJ55" s="472"/>
      <c r="WQK55" s="472"/>
      <c r="WQL55" s="472"/>
      <c r="WQM55" s="472"/>
      <c r="WQN55" s="472"/>
      <c r="WQO55" s="472"/>
      <c r="WQP55" s="472"/>
      <c r="WQQ55" s="472"/>
      <c r="WQR55" s="472"/>
      <c r="WQS55" s="472"/>
      <c r="WQT55" s="472"/>
      <c r="WQU55" s="472"/>
      <c r="WQV55" s="472"/>
      <c r="WQW55" s="472"/>
      <c r="WQX55" s="472"/>
      <c r="WQY55" s="472"/>
      <c r="WQZ55" s="472"/>
      <c r="WRA55" s="472"/>
      <c r="WRB55" s="472"/>
      <c r="WRC55" s="472"/>
      <c r="WRD55" s="472"/>
      <c r="WRE55" s="472"/>
      <c r="WRF55" s="472"/>
      <c r="WRG55" s="472"/>
      <c r="WRH55" s="472"/>
      <c r="WRI55" s="472"/>
      <c r="WRJ55" s="472"/>
      <c r="WRK55" s="472"/>
      <c r="WRL55" s="472"/>
      <c r="WRM55" s="472"/>
      <c r="WRN55" s="472"/>
      <c r="WRO55" s="472"/>
      <c r="WRP55" s="472"/>
      <c r="WRQ55" s="472"/>
      <c r="WRR55" s="472"/>
      <c r="WRS55" s="472"/>
      <c r="WRT55" s="472"/>
      <c r="WRU55" s="472"/>
      <c r="WRV55" s="472"/>
      <c r="WRW55" s="472"/>
      <c r="WRX55" s="472"/>
      <c r="WRY55" s="472"/>
      <c r="WRZ55" s="472"/>
      <c r="WSA55" s="472"/>
      <c r="WSB55" s="472"/>
      <c r="WSC55" s="472"/>
      <c r="WSD55" s="472"/>
      <c r="WSE55" s="472"/>
      <c r="WSF55" s="472"/>
      <c r="WSG55" s="472"/>
      <c r="WSH55" s="472"/>
      <c r="WSI55" s="472"/>
      <c r="WSJ55" s="472"/>
      <c r="WSK55" s="472"/>
      <c r="WSL55" s="472"/>
      <c r="WSM55" s="472"/>
      <c r="WSN55" s="472"/>
      <c r="WSO55" s="472"/>
      <c r="WSP55" s="472"/>
      <c r="WSQ55" s="472"/>
      <c r="WSR55" s="472"/>
      <c r="WSS55" s="472"/>
      <c r="WST55" s="472"/>
      <c r="WSU55" s="472"/>
      <c r="WSV55" s="472"/>
      <c r="WSW55" s="472"/>
      <c r="WSX55" s="472"/>
      <c r="WSY55" s="472"/>
      <c r="WSZ55" s="472"/>
      <c r="WTA55" s="472"/>
      <c r="WTB55" s="472"/>
      <c r="WTC55" s="472"/>
      <c r="WTD55" s="472"/>
      <c r="WTE55" s="472"/>
      <c r="WTF55" s="472"/>
      <c r="WTG55" s="472"/>
      <c r="WTH55" s="472"/>
      <c r="WTI55" s="472"/>
      <c r="WTJ55" s="472"/>
      <c r="WTK55" s="472"/>
      <c r="WTL55" s="472"/>
      <c r="WTM55" s="472"/>
      <c r="WTN55" s="472"/>
      <c r="WTO55" s="472"/>
      <c r="WTP55" s="472"/>
      <c r="WTQ55" s="472"/>
      <c r="WTR55" s="472"/>
      <c r="WTS55" s="472"/>
      <c r="WTT55" s="472"/>
      <c r="WTU55" s="472"/>
      <c r="WTV55" s="472"/>
      <c r="WTW55" s="472"/>
      <c r="WTX55" s="472"/>
      <c r="WTY55" s="472"/>
      <c r="WTZ55" s="472"/>
      <c r="WUA55" s="472"/>
      <c r="WUB55" s="472"/>
      <c r="WUC55" s="472"/>
      <c r="WUD55" s="472"/>
      <c r="WUE55" s="472"/>
      <c r="WUF55" s="472"/>
      <c r="WUG55" s="472"/>
      <c r="WUH55" s="472"/>
      <c r="WUI55" s="472"/>
      <c r="WUJ55" s="472"/>
      <c r="WUK55" s="472"/>
      <c r="WUL55" s="472"/>
      <c r="WUM55" s="472"/>
      <c r="WUN55" s="472"/>
      <c r="WUO55" s="472"/>
      <c r="WUP55" s="472"/>
      <c r="WUQ55" s="472"/>
      <c r="WUR55" s="472"/>
      <c r="WUS55" s="472"/>
      <c r="WUT55" s="472"/>
      <c r="WUU55" s="472"/>
      <c r="WUV55" s="472"/>
      <c r="WUW55" s="472"/>
      <c r="WUX55" s="472"/>
      <c r="WUY55" s="472"/>
      <c r="WUZ55" s="472"/>
      <c r="WVA55" s="472"/>
      <c r="WVB55" s="472"/>
      <c r="WVC55" s="472"/>
      <c r="WVD55" s="472"/>
      <c r="WVE55" s="472"/>
      <c r="WVF55" s="472"/>
      <c r="WVG55" s="472"/>
      <c r="WVH55" s="472"/>
      <c r="WVI55" s="472"/>
      <c r="WVJ55" s="472"/>
      <c r="WVK55" s="472"/>
      <c r="WVL55" s="472"/>
      <c r="WVM55" s="472"/>
      <c r="WVN55" s="472"/>
      <c r="WVO55" s="472"/>
      <c r="WVP55" s="472"/>
      <c r="WVQ55" s="472"/>
      <c r="WVR55" s="472"/>
      <c r="WVS55" s="472"/>
      <c r="WVT55" s="472"/>
      <c r="WVU55" s="472"/>
      <c r="WVV55" s="472"/>
      <c r="WVW55" s="472"/>
      <c r="WVX55" s="472"/>
      <c r="WVY55" s="472"/>
      <c r="WVZ55" s="472"/>
      <c r="WWA55" s="472"/>
      <c r="WWB55" s="472"/>
      <c r="WWC55" s="472"/>
      <c r="WWD55" s="472"/>
      <c r="WWE55" s="472"/>
      <c r="WWF55" s="472"/>
      <c r="WWG55" s="472"/>
      <c r="WWH55" s="472"/>
      <c r="WWI55" s="472"/>
      <c r="WWJ55" s="472"/>
      <c r="WWK55" s="472"/>
      <c r="WWL55" s="472"/>
      <c r="WWM55" s="472"/>
      <c r="WWN55" s="472"/>
      <c r="WWO55" s="472"/>
      <c r="WWP55" s="472"/>
      <c r="WWQ55" s="472"/>
      <c r="WWR55" s="472"/>
      <c r="WWS55" s="472"/>
      <c r="WWT55" s="472"/>
      <c r="WWU55" s="472"/>
      <c r="WWV55" s="472"/>
      <c r="WWW55" s="472"/>
      <c r="WWX55" s="472"/>
      <c r="WWY55" s="472"/>
      <c r="WWZ55" s="472"/>
      <c r="WXA55" s="472"/>
      <c r="WXB55" s="472"/>
      <c r="WXC55" s="472"/>
      <c r="WXD55" s="472"/>
      <c r="WXE55" s="472"/>
      <c r="WXF55" s="472"/>
      <c r="WXG55" s="472"/>
      <c r="WXH55" s="472"/>
      <c r="WXI55" s="472"/>
      <c r="WXJ55" s="472"/>
      <c r="WXK55" s="472"/>
      <c r="WXL55" s="472"/>
      <c r="WXM55" s="472"/>
      <c r="WXN55" s="472"/>
      <c r="WXO55" s="472"/>
      <c r="WXP55" s="472"/>
      <c r="WXQ55" s="472"/>
      <c r="WXR55" s="472"/>
      <c r="WXS55" s="472"/>
      <c r="WXT55" s="472"/>
      <c r="WXU55" s="472"/>
      <c r="WXV55" s="472"/>
      <c r="WXW55" s="472"/>
      <c r="WXX55" s="472"/>
      <c r="WXY55" s="472"/>
      <c r="WXZ55" s="472"/>
      <c r="WYA55" s="472"/>
      <c r="WYB55" s="472"/>
      <c r="WYC55" s="472"/>
      <c r="WYD55" s="472"/>
      <c r="WYE55" s="472"/>
      <c r="WYF55" s="472"/>
      <c r="WYG55" s="472"/>
      <c r="WYH55" s="472"/>
      <c r="WYI55" s="472"/>
      <c r="WYJ55" s="472"/>
      <c r="WYK55" s="472"/>
      <c r="WYL55" s="472"/>
      <c r="WYM55" s="472"/>
      <c r="WYN55" s="472"/>
      <c r="WYO55" s="472"/>
      <c r="WYP55" s="472"/>
      <c r="WYQ55" s="472"/>
      <c r="WYR55" s="472"/>
      <c r="WYS55" s="472"/>
      <c r="WYT55" s="472"/>
      <c r="WYU55" s="472"/>
      <c r="WYV55" s="472"/>
      <c r="WYW55" s="472"/>
      <c r="WYX55" s="472"/>
      <c r="WYY55" s="472"/>
      <c r="WYZ55" s="472"/>
      <c r="WZA55" s="472"/>
      <c r="WZB55" s="472"/>
      <c r="WZC55" s="472"/>
      <c r="WZD55" s="472"/>
      <c r="WZE55" s="472"/>
      <c r="WZF55" s="472"/>
      <c r="WZG55" s="472"/>
      <c r="WZH55" s="472"/>
      <c r="WZI55" s="472"/>
      <c r="WZJ55" s="472"/>
      <c r="WZK55" s="472"/>
      <c r="WZL55" s="472"/>
      <c r="WZM55" s="472"/>
      <c r="WZN55" s="472"/>
      <c r="WZO55" s="472"/>
      <c r="WZP55" s="472"/>
      <c r="WZQ55" s="472"/>
      <c r="WZR55" s="472"/>
      <c r="WZS55" s="472"/>
      <c r="WZT55" s="472"/>
      <c r="WZU55" s="472"/>
      <c r="WZV55" s="472"/>
      <c r="WZW55" s="472"/>
      <c r="WZX55" s="472"/>
      <c r="WZY55" s="472"/>
      <c r="WZZ55" s="472"/>
      <c r="XAA55" s="472"/>
      <c r="XAB55" s="472"/>
      <c r="XAC55" s="472"/>
      <c r="XAD55" s="472"/>
      <c r="XAE55" s="472"/>
      <c r="XAF55" s="472"/>
      <c r="XAG55" s="472"/>
      <c r="XAH55" s="472"/>
      <c r="XAI55" s="472"/>
      <c r="XAJ55" s="472"/>
      <c r="XAK55" s="472"/>
      <c r="XAL55" s="472"/>
      <c r="XAM55" s="472"/>
      <c r="XAN55" s="472"/>
      <c r="XAO55" s="472"/>
      <c r="XAP55" s="472"/>
      <c r="XAQ55" s="472"/>
      <c r="XAR55" s="472"/>
      <c r="XAS55" s="472"/>
      <c r="XAT55" s="472"/>
      <c r="XAU55" s="472"/>
      <c r="XAV55" s="472"/>
      <c r="XAW55" s="472"/>
      <c r="XAX55" s="472"/>
      <c r="XAY55" s="472"/>
      <c r="XAZ55" s="472"/>
      <c r="XBA55" s="472"/>
      <c r="XBB55" s="472"/>
      <c r="XBC55" s="472"/>
      <c r="XBD55" s="472"/>
      <c r="XBE55" s="472"/>
      <c r="XBF55" s="472"/>
      <c r="XBG55" s="472"/>
      <c r="XBH55" s="472"/>
      <c r="XBI55" s="472"/>
      <c r="XBJ55" s="472"/>
      <c r="XBK55" s="472"/>
      <c r="XBL55" s="472"/>
      <c r="XBM55" s="472"/>
      <c r="XBN55" s="472"/>
      <c r="XBO55" s="472"/>
      <c r="XBP55" s="472"/>
      <c r="XBQ55" s="472"/>
      <c r="XBR55" s="472"/>
      <c r="XBS55" s="472"/>
      <c r="XBT55" s="472"/>
      <c r="XBU55" s="472"/>
      <c r="XBV55" s="472"/>
      <c r="XBW55" s="472"/>
      <c r="XBX55" s="472"/>
      <c r="XBY55" s="472"/>
      <c r="XBZ55" s="472"/>
      <c r="XCA55" s="472"/>
      <c r="XCB55" s="472"/>
      <c r="XCC55" s="472"/>
      <c r="XCD55" s="472"/>
      <c r="XCE55" s="472"/>
      <c r="XCF55" s="472"/>
      <c r="XCG55" s="472"/>
      <c r="XCH55" s="472"/>
      <c r="XCI55" s="472"/>
      <c r="XCJ55" s="472"/>
      <c r="XCK55" s="472"/>
      <c r="XCL55" s="472"/>
      <c r="XCM55" s="472"/>
      <c r="XCN55" s="472"/>
      <c r="XCO55" s="472"/>
      <c r="XCP55" s="472"/>
      <c r="XCQ55" s="472"/>
      <c r="XCR55" s="472"/>
      <c r="XCS55" s="472"/>
      <c r="XCT55" s="472"/>
      <c r="XCU55" s="472"/>
      <c r="XCV55" s="472"/>
      <c r="XCW55" s="472"/>
      <c r="XCX55" s="472"/>
      <c r="XCY55" s="472"/>
      <c r="XCZ55" s="472"/>
      <c r="XDA55" s="472"/>
      <c r="XDB55" s="472"/>
      <c r="XDC55" s="472"/>
      <c r="XDD55" s="472"/>
      <c r="XDE55" s="472"/>
      <c r="XDF55" s="472"/>
      <c r="XDG55" s="472"/>
      <c r="XDH55" s="472"/>
      <c r="XDI55" s="472"/>
      <c r="XDJ55" s="472"/>
      <c r="XDK55" s="472"/>
      <c r="XDL55" s="472"/>
      <c r="XDM55" s="472"/>
      <c r="XDN55" s="472"/>
      <c r="XDO55" s="472"/>
      <c r="XDP55" s="472"/>
      <c r="XDQ55" s="472"/>
      <c r="XDR55" s="472"/>
      <c r="XDS55" s="472"/>
      <c r="XDT55" s="472"/>
      <c r="XDU55" s="472"/>
      <c r="XDV55" s="472"/>
      <c r="XDW55" s="472"/>
      <c r="XDX55" s="472"/>
      <c r="XDY55" s="472"/>
      <c r="XDZ55" s="472"/>
      <c r="XEA55" s="472"/>
      <c r="XEB55" s="472"/>
      <c r="XEC55" s="472"/>
      <c r="XED55" s="472"/>
      <c r="XEE55" s="472"/>
      <c r="XEF55" s="472"/>
      <c r="XEG55" s="472"/>
      <c r="XEH55" s="472"/>
      <c r="XEI55" s="472"/>
      <c r="XEJ55" s="472"/>
      <c r="XEK55" s="472"/>
      <c r="XEL55" s="472"/>
      <c r="XEM55" s="472"/>
      <c r="XEN55" s="472"/>
      <c r="XEO55" s="472"/>
      <c r="XEP55" s="472"/>
      <c r="XEQ55" s="472"/>
      <c r="XER55" s="472"/>
      <c r="XES55" s="472"/>
      <c r="XET55" s="472"/>
      <c r="XEU55" s="472"/>
      <c r="XEV55" s="472"/>
      <c r="XEW55" s="472"/>
      <c r="XEX55" s="472"/>
      <c r="XEY55" s="472"/>
      <c r="XEZ55" s="472"/>
      <c r="XFA55" s="472"/>
      <c r="XFB55" s="472"/>
      <c r="XFC55" s="472"/>
    </row>
    <row r="56" s="155" customFormat="1" ht="32.25" spans="1:16383">
      <c r="A56" s="336" t="s">
        <v>39</v>
      </c>
      <c r="B56" s="337"/>
      <c r="C56" s="338">
        <f>Sheet1!H97</f>
        <v>4860</v>
      </c>
      <c r="D56" s="333"/>
      <c r="E56" s="338">
        <f>Sheet1!H80</f>
        <v>700</v>
      </c>
      <c r="F56" s="333"/>
      <c r="G56" s="330">
        <f>Sheet1!H64</f>
        <v>0</v>
      </c>
      <c r="H56" s="339"/>
      <c r="I56" s="473">
        <f>Sheet1!H48</f>
        <v>0</v>
      </c>
      <c r="J56" s="339"/>
      <c r="K56" s="474">
        <f>Sheet1!H32</f>
        <v>0</v>
      </c>
      <c r="L56" s="339"/>
      <c r="M56" s="475">
        <f>Sheet1!H116</f>
        <v>5560</v>
      </c>
      <c r="N56" s="476"/>
      <c r="O56" s="477">
        <f>Sheet1!H141</f>
        <v>6864</v>
      </c>
      <c r="P56" s="472"/>
      <c r="Q56" s="472"/>
      <c r="R56" s="154"/>
      <c r="S56" s="154"/>
      <c r="T56" s="154"/>
      <c r="U56" s="154"/>
      <c r="V56" s="154"/>
      <c r="W56" s="154"/>
      <c r="X56" s="154"/>
      <c r="Y56" s="154"/>
      <c r="Z56" s="154"/>
      <c r="AA56" s="154"/>
      <c r="AB56" s="154"/>
      <c r="AC56" s="154"/>
      <c r="AD56" s="154"/>
      <c r="AE56" s="154"/>
      <c r="AF56" s="154"/>
      <c r="AG56" s="154"/>
      <c r="AH56" s="154"/>
      <c r="AI56" s="154"/>
      <c r="AJ56" s="154"/>
      <c r="AK56" s="154"/>
      <c r="AL56" s="154"/>
      <c r="AM56" s="154"/>
      <c r="AN56" s="154"/>
      <c r="AO56" s="154"/>
      <c r="AP56" s="154"/>
      <c r="AQ56" s="154"/>
      <c r="AR56" s="154"/>
      <c r="AS56" s="154"/>
      <c r="AT56" s="154"/>
      <c r="AU56" s="154"/>
      <c r="AV56" s="154"/>
      <c r="AW56" s="154"/>
      <c r="AX56" s="154"/>
      <c r="AY56" s="154"/>
      <c r="AZ56" s="154"/>
      <c r="BA56" s="154"/>
      <c r="BB56" s="154"/>
      <c r="BC56" s="154"/>
      <c r="BD56" s="154"/>
      <c r="BE56" s="154"/>
      <c r="BF56" s="154"/>
      <c r="BG56" s="154"/>
      <c r="BH56" s="154"/>
      <c r="BI56" s="154"/>
      <c r="BJ56" s="154"/>
      <c r="BK56" s="154"/>
      <c r="BL56" s="154"/>
      <c r="BM56" s="154"/>
      <c r="BN56" s="154"/>
      <c r="BO56" s="154"/>
      <c r="BP56" s="154"/>
      <c r="BQ56" s="154"/>
      <c r="BR56" s="154"/>
      <c r="BS56" s="154"/>
      <c r="BT56" s="154"/>
      <c r="BU56" s="154"/>
      <c r="BV56" s="154"/>
      <c r="BW56" s="154"/>
      <c r="BX56" s="154"/>
      <c r="BY56" s="154"/>
      <c r="BZ56" s="154"/>
      <c r="CA56" s="154"/>
      <c r="CB56" s="154"/>
      <c r="CC56" s="154"/>
      <c r="CD56" s="154"/>
      <c r="CE56" s="154"/>
      <c r="CF56" s="154"/>
      <c r="CG56" s="154"/>
      <c r="CH56" s="154"/>
      <c r="CI56" s="154"/>
      <c r="CJ56" s="154"/>
      <c r="CK56" s="154"/>
      <c r="CL56" s="154"/>
      <c r="CM56" s="154"/>
      <c r="CN56" s="154"/>
      <c r="CO56" s="154"/>
      <c r="CP56" s="154"/>
      <c r="CQ56" s="154"/>
      <c r="CR56" s="154"/>
      <c r="CS56" s="154"/>
      <c r="CT56" s="154"/>
      <c r="CU56" s="154"/>
      <c r="CV56" s="154"/>
      <c r="CW56" s="154"/>
      <c r="CX56" s="154"/>
      <c r="CY56" s="154"/>
      <c r="CZ56" s="154"/>
      <c r="DA56" s="154"/>
      <c r="DB56" s="154"/>
      <c r="DC56" s="154"/>
      <c r="DD56" s="154"/>
      <c r="DE56" s="154"/>
      <c r="DF56" s="154"/>
      <c r="DG56" s="154"/>
      <c r="DH56" s="154"/>
      <c r="DI56" s="154"/>
      <c r="DJ56" s="154"/>
      <c r="DK56" s="154"/>
      <c r="DL56" s="154"/>
      <c r="DM56" s="154"/>
      <c r="DN56" s="154"/>
      <c r="DO56" s="154"/>
      <c r="DP56" s="154"/>
      <c r="DQ56" s="154"/>
      <c r="DR56" s="154"/>
      <c r="DS56" s="154"/>
      <c r="DT56" s="154"/>
      <c r="DU56" s="154"/>
      <c r="DV56" s="154"/>
      <c r="DW56" s="154"/>
      <c r="DX56" s="154"/>
      <c r="DY56" s="154"/>
      <c r="DZ56" s="154"/>
      <c r="EA56" s="154"/>
      <c r="EB56" s="154"/>
      <c r="EC56" s="154"/>
      <c r="ED56" s="154"/>
      <c r="EE56" s="154"/>
      <c r="EF56" s="154"/>
      <c r="EG56" s="154"/>
      <c r="EH56" s="154"/>
      <c r="EI56" s="154"/>
      <c r="EJ56" s="154"/>
      <c r="EK56" s="154"/>
      <c r="EL56" s="154"/>
      <c r="EM56" s="154"/>
      <c r="EN56" s="154"/>
      <c r="EO56" s="154"/>
      <c r="EP56" s="154"/>
      <c r="EQ56" s="154"/>
      <c r="ER56" s="154"/>
      <c r="ES56" s="154"/>
      <c r="ET56" s="154"/>
      <c r="EU56" s="154"/>
      <c r="EV56" s="154"/>
      <c r="EW56" s="154"/>
      <c r="EX56" s="154"/>
      <c r="EY56" s="154"/>
      <c r="EZ56" s="154"/>
      <c r="FA56" s="154"/>
      <c r="FB56" s="154"/>
      <c r="FC56" s="154"/>
      <c r="FD56" s="154"/>
      <c r="FE56" s="154"/>
      <c r="FF56" s="154"/>
      <c r="FG56" s="154"/>
      <c r="FH56" s="154"/>
      <c r="FI56" s="154"/>
      <c r="FJ56" s="154"/>
      <c r="FK56" s="154"/>
      <c r="FL56" s="154"/>
      <c r="FM56" s="154"/>
      <c r="FN56" s="154"/>
      <c r="FO56" s="154"/>
      <c r="FP56" s="154"/>
      <c r="FQ56" s="154"/>
      <c r="FR56" s="154"/>
      <c r="FS56" s="154"/>
      <c r="FT56" s="154"/>
      <c r="FU56" s="154"/>
      <c r="FV56" s="154"/>
      <c r="FW56" s="154"/>
      <c r="FX56" s="154"/>
      <c r="FY56" s="154"/>
      <c r="FZ56" s="154"/>
      <c r="GA56" s="154"/>
      <c r="GB56" s="154"/>
      <c r="GC56" s="154"/>
      <c r="GD56" s="154"/>
      <c r="GE56" s="154"/>
      <c r="GF56" s="154"/>
      <c r="GG56" s="154"/>
      <c r="GH56" s="154"/>
      <c r="GI56" s="154"/>
      <c r="GJ56" s="154"/>
      <c r="GK56" s="154"/>
      <c r="GL56" s="154"/>
      <c r="GM56" s="154"/>
      <c r="GN56" s="154"/>
      <c r="GO56" s="154"/>
      <c r="GP56" s="154"/>
      <c r="GQ56" s="154"/>
      <c r="GR56" s="154"/>
      <c r="GS56" s="154"/>
      <c r="GT56" s="154"/>
      <c r="GU56" s="154"/>
      <c r="GV56" s="154"/>
      <c r="GW56" s="154"/>
      <c r="GX56" s="154"/>
      <c r="GY56" s="154"/>
      <c r="GZ56" s="154"/>
      <c r="HA56" s="154"/>
      <c r="HB56" s="154"/>
      <c r="HC56" s="154"/>
      <c r="HD56" s="154"/>
      <c r="HE56" s="154"/>
      <c r="HF56" s="154"/>
      <c r="HG56" s="154"/>
      <c r="HH56" s="154"/>
      <c r="HI56" s="154"/>
      <c r="HJ56" s="154"/>
      <c r="HK56" s="154"/>
      <c r="HL56" s="154"/>
      <c r="HM56" s="154"/>
      <c r="HN56" s="154"/>
      <c r="HO56" s="154"/>
      <c r="HP56" s="154"/>
      <c r="HQ56" s="154"/>
      <c r="HR56" s="154"/>
      <c r="HS56" s="154"/>
      <c r="HT56" s="154"/>
      <c r="HU56" s="154"/>
      <c r="HV56" s="154"/>
      <c r="HW56" s="154"/>
      <c r="HX56" s="154"/>
      <c r="HY56" s="154"/>
      <c r="HZ56" s="154"/>
      <c r="IA56" s="154"/>
      <c r="IB56" s="154"/>
      <c r="IC56" s="154"/>
      <c r="ID56" s="154"/>
      <c r="IE56" s="154"/>
      <c r="IF56" s="154"/>
      <c r="IG56" s="154"/>
      <c r="IH56" s="154"/>
      <c r="II56" s="154"/>
      <c r="IJ56" s="154"/>
      <c r="IK56" s="154"/>
      <c r="IL56" s="154"/>
      <c r="IM56" s="154"/>
      <c r="IN56" s="154"/>
      <c r="IO56" s="154"/>
      <c r="IP56" s="154"/>
      <c r="IQ56" s="154"/>
      <c r="IR56" s="154"/>
      <c r="IS56" s="154"/>
      <c r="IT56" s="154"/>
      <c r="IU56" s="154"/>
      <c r="IV56" s="154"/>
      <c r="IW56" s="154"/>
      <c r="IX56" s="154"/>
      <c r="IY56" s="154"/>
      <c r="IZ56" s="154"/>
      <c r="JA56" s="154"/>
      <c r="JB56" s="154"/>
      <c r="JC56" s="154"/>
      <c r="JD56" s="154"/>
      <c r="JE56" s="154"/>
      <c r="JF56" s="154"/>
      <c r="JG56" s="154"/>
      <c r="JH56" s="154"/>
      <c r="JI56" s="154"/>
      <c r="JJ56" s="154"/>
      <c r="JK56" s="154"/>
      <c r="JL56" s="154"/>
      <c r="JM56" s="154"/>
      <c r="JN56" s="154"/>
      <c r="JO56" s="154"/>
      <c r="JP56" s="154"/>
      <c r="JQ56" s="154"/>
      <c r="JR56" s="154"/>
      <c r="JS56" s="154"/>
      <c r="JT56" s="154"/>
      <c r="JU56" s="154"/>
      <c r="JV56" s="154"/>
      <c r="JW56" s="154"/>
      <c r="JX56" s="154"/>
      <c r="JY56" s="154"/>
      <c r="JZ56" s="154"/>
      <c r="KA56" s="154"/>
      <c r="KB56" s="154"/>
      <c r="KC56" s="154"/>
      <c r="KD56" s="154"/>
      <c r="KE56" s="154"/>
      <c r="KF56" s="154"/>
      <c r="KG56" s="154"/>
      <c r="KH56" s="154"/>
      <c r="KI56" s="154"/>
      <c r="KJ56" s="154"/>
      <c r="KK56" s="154"/>
      <c r="KL56" s="154"/>
      <c r="KM56" s="154"/>
      <c r="KN56" s="154"/>
      <c r="KO56" s="154"/>
      <c r="KP56" s="154"/>
      <c r="KQ56" s="154"/>
      <c r="KR56" s="154"/>
      <c r="KS56" s="154"/>
      <c r="KT56" s="154"/>
      <c r="KU56" s="154"/>
      <c r="KV56" s="154"/>
      <c r="KW56" s="154"/>
      <c r="KX56" s="154"/>
      <c r="KY56" s="154"/>
      <c r="KZ56" s="154"/>
      <c r="LA56" s="154"/>
      <c r="LB56" s="154"/>
      <c r="LC56" s="154"/>
      <c r="LD56" s="154"/>
      <c r="LE56" s="154"/>
      <c r="LF56" s="154"/>
      <c r="LG56" s="154"/>
      <c r="LH56" s="154"/>
      <c r="LI56" s="154"/>
      <c r="LJ56" s="154"/>
      <c r="LK56" s="154"/>
      <c r="LL56" s="154"/>
      <c r="LM56" s="154"/>
      <c r="LN56" s="154"/>
      <c r="LO56" s="154"/>
      <c r="LP56" s="154"/>
      <c r="LQ56" s="154"/>
      <c r="LR56" s="154"/>
      <c r="LS56" s="154"/>
      <c r="LT56" s="154"/>
      <c r="LU56" s="154"/>
      <c r="LV56" s="154"/>
      <c r="LW56" s="154"/>
      <c r="LX56" s="154"/>
      <c r="LY56" s="154"/>
      <c r="LZ56" s="154"/>
      <c r="MA56" s="154"/>
      <c r="MB56" s="154"/>
      <c r="MC56" s="154"/>
      <c r="MD56" s="154"/>
      <c r="ME56" s="154"/>
      <c r="MF56" s="154"/>
      <c r="MG56" s="154"/>
      <c r="MH56" s="154"/>
      <c r="MI56" s="154"/>
      <c r="MJ56" s="154"/>
      <c r="MK56" s="154"/>
      <c r="ML56" s="154"/>
      <c r="MM56" s="154"/>
      <c r="MN56" s="154"/>
      <c r="MO56" s="154"/>
      <c r="MP56" s="154"/>
      <c r="MQ56" s="154"/>
      <c r="MR56" s="154"/>
      <c r="MS56" s="154"/>
      <c r="MT56" s="154"/>
      <c r="MU56" s="154"/>
      <c r="MV56" s="154"/>
      <c r="MW56" s="154"/>
      <c r="MX56" s="154"/>
      <c r="MY56" s="154"/>
      <c r="MZ56" s="154"/>
      <c r="NA56" s="154"/>
      <c r="NB56" s="154"/>
      <c r="NC56" s="154"/>
      <c r="ND56" s="154"/>
      <c r="NE56" s="154"/>
      <c r="NF56" s="154"/>
      <c r="NG56" s="154"/>
      <c r="NH56" s="154"/>
      <c r="NI56" s="154"/>
      <c r="NJ56" s="154"/>
      <c r="NK56" s="154"/>
      <c r="NL56" s="154"/>
      <c r="NM56" s="154"/>
      <c r="NN56" s="154"/>
      <c r="NO56" s="154"/>
      <c r="NP56" s="154"/>
      <c r="NQ56" s="154"/>
      <c r="NR56" s="154"/>
      <c r="NS56" s="154"/>
      <c r="NT56" s="154"/>
      <c r="NU56" s="154"/>
      <c r="NV56" s="154"/>
      <c r="NW56" s="154"/>
      <c r="NX56" s="154"/>
      <c r="NY56" s="154"/>
      <c r="NZ56" s="154"/>
      <c r="OA56" s="154"/>
      <c r="OB56" s="154"/>
      <c r="OC56" s="154"/>
      <c r="OD56" s="154"/>
      <c r="OE56" s="154"/>
      <c r="OF56" s="154"/>
      <c r="OG56" s="154"/>
      <c r="OH56" s="154"/>
      <c r="OI56" s="154"/>
      <c r="OJ56" s="154"/>
      <c r="OK56" s="154"/>
      <c r="OL56" s="154"/>
      <c r="OM56" s="154"/>
      <c r="ON56" s="154"/>
      <c r="OO56" s="154"/>
      <c r="OP56" s="154"/>
      <c r="OQ56" s="154"/>
      <c r="OR56" s="154"/>
      <c r="OS56" s="154"/>
      <c r="OT56" s="154"/>
      <c r="OU56" s="154"/>
      <c r="OV56" s="154"/>
      <c r="OW56" s="154"/>
      <c r="OX56" s="154"/>
      <c r="OY56" s="154"/>
      <c r="OZ56" s="154"/>
      <c r="PA56" s="154"/>
      <c r="PB56" s="154"/>
      <c r="PC56" s="154"/>
      <c r="PD56" s="154"/>
      <c r="PE56" s="154"/>
      <c r="PF56" s="154"/>
      <c r="PG56" s="154"/>
      <c r="PH56" s="154"/>
      <c r="PI56" s="154"/>
      <c r="PJ56" s="154"/>
      <c r="PK56" s="154"/>
      <c r="PL56" s="154"/>
      <c r="PM56" s="154"/>
      <c r="PN56" s="154"/>
      <c r="PO56" s="154"/>
      <c r="PP56" s="154"/>
      <c r="PQ56" s="154"/>
      <c r="PR56" s="154"/>
      <c r="PS56" s="154"/>
      <c r="PT56" s="154"/>
      <c r="PU56" s="154"/>
      <c r="PV56" s="154"/>
      <c r="PW56" s="154"/>
      <c r="PX56" s="154"/>
      <c r="PY56" s="154"/>
      <c r="PZ56" s="154"/>
      <c r="QA56" s="154"/>
      <c r="QB56" s="154"/>
      <c r="QC56" s="154"/>
      <c r="QD56" s="154"/>
      <c r="QE56" s="154"/>
      <c r="QF56" s="154"/>
      <c r="QG56" s="154"/>
      <c r="QH56" s="154"/>
      <c r="QI56" s="154"/>
      <c r="QJ56" s="154"/>
      <c r="QK56" s="154"/>
      <c r="QL56" s="154"/>
      <c r="QM56" s="154"/>
      <c r="QN56" s="154"/>
      <c r="QO56" s="154"/>
      <c r="QP56" s="154"/>
      <c r="QQ56" s="154"/>
      <c r="QR56" s="154"/>
      <c r="QS56" s="154"/>
      <c r="QT56" s="154"/>
      <c r="QU56" s="154"/>
      <c r="QV56" s="154"/>
      <c r="QW56" s="154"/>
      <c r="QX56" s="154"/>
      <c r="QY56" s="154"/>
      <c r="QZ56" s="154"/>
      <c r="RA56" s="154"/>
      <c r="RB56" s="154"/>
      <c r="RC56" s="154"/>
      <c r="RD56" s="154"/>
      <c r="RE56" s="154"/>
      <c r="RF56" s="154"/>
      <c r="RG56" s="154"/>
      <c r="RH56" s="154"/>
      <c r="RI56" s="154"/>
      <c r="RJ56" s="154"/>
      <c r="RK56" s="154"/>
      <c r="RL56" s="154"/>
      <c r="RM56" s="154"/>
      <c r="RN56" s="154"/>
      <c r="RO56" s="154"/>
      <c r="RP56" s="154"/>
      <c r="RQ56" s="154"/>
      <c r="RR56" s="154"/>
      <c r="RS56" s="154"/>
      <c r="RT56" s="154"/>
      <c r="RU56" s="154"/>
      <c r="RV56" s="154"/>
      <c r="RW56" s="154"/>
      <c r="RX56" s="154"/>
      <c r="RY56" s="154"/>
      <c r="RZ56" s="154"/>
      <c r="SA56" s="154"/>
      <c r="SB56" s="154"/>
      <c r="SC56" s="154"/>
      <c r="SD56" s="154"/>
      <c r="SE56" s="154"/>
      <c r="SF56" s="154"/>
      <c r="SG56" s="154"/>
      <c r="SH56" s="154"/>
      <c r="SI56" s="154"/>
      <c r="SJ56" s="154"/>
      <c r="SK56" s="154"/>
      <c r="SL56" s="154"/>
      <c r="SM56" s="154"/>
      <c r="SN56" s="154"/>
      <c r="SO56" s="154"/>
      <c r="SP56" s="154"/>
      <c r="SQ56" s="154"/>
      <c r="SR56" s="154"/>
      <c r="SS56" s="154"/>
      <c r="ST56" s="154"/>
      <c r="SU56" s="154"/>
      <c r="SV56" s="154"/>
      <c r="SW56" s="154"/>
      <c r="SX56" s="154"/>
      <c r="SY56" s="154"/>
      <c r="SZ56" s="154"/>
      <c r="TA56" s="154"/>
      <c r="TB56" s="154"/>
      <c r="TC56" s="154"/>
      <c r="TD56" s="154"/>
      <c r="TE56" s="154"/>
      <c r="TF56" s="154"/>
      <c r="TG56" s="154"/>
      <c r="TH56" s="154"/>
      <c r="TI56" s="154"/>
      <c r="TJ56" s="154"/>
      <c r="TK56" s="154"/>
      <c r="TL56" s="154"/>
      <c r="TM56" s="154"/>
      <c r="TN56" s="154"/>
      <c r="TO56" s="154"/>
      <c r="TP56" s="154"/>
      <c r="TQ56" s="154"/>
      <c r="TR56" s="154"/>
      <c r="TS56" s="154"/>
      <c r="TT56" s="154"/>
      <c r="TU56" s="154"/>
      <c r="TV56" s="154"/>
      <c r="TW56" s="154"/>
      <c r="TX56" s="154"/>
      <c r="TY56" s="154"/>
      <c r="TZ56" s="154"/>
      <c r="UA56" s="154"/>
      <c r="UB56" s="154"/>
      <c r="UC56" s="154"/>
      <c r="UD56" s="154"/>
      <c r="UE56" s="154"/>
      <c r="UF56" s="154"/>
      <c r="UG56" s="154"/>
      <c r="UH56" s="154"/>
      <c r="UI56" s="154"/>
      <c r="UJ56" s="154"/>
      <c r="UK56" s="154"/>
      <c r="UL56" s="154"/>
      <c r="UM56" s="154"/>
      <c r="UN56" s="154"/>
      <c r="UO56" s="154"/>
      <c r="UP56" s="154"/>
      <c r="UQ56" s="154"/>
      <c r="UR56" s="154"/>
      <c r="US56" s="154"/>
      <c r="UT56" s="154"/>
      <c r="UU56" s="154"/>
      <c r="UV56" s="154"/>
      <c r="UW56" s="154"/>
      <c r="UX56" s="154"/>
      <c r="UY56" s="154"/>
      <c r="UZ56" s="154"/>
      <c r="VA56" s="154"/>
      <c r="VB56" s="154"/>
      <c r="VC56" s="154"/>
      <c r="VD56" s="154"/>
      <c r="VE56" s="154"/>
      <c r="VF56" s="154"/>
      <c r="VG56" s="154"/>
      <c r="VH56" s="154"/>
      <c r="VI56" s="154"/>
      <c r="VJ56" s="154"/>
      <c r="VK56" s="154"/>
      <c r="VL56" s="154"/>
      <c r="VM56" s="154"/>
      <c r="VN56" s="154"/>
      <c r="VO56" s="154"/>
      <c r="VP56" s="154"/>
      <c r="VQ56" s="154"/>
      <c r="VR56" s="154"/>
      <c r="VS56" s="154"/>
      <c r="VT56" s="154"/>
      <c r="VU56" s="154"/>
      <c r="VV56" s="154"/>
      <c r="VW56" s="154"/>
      <c r="VX56" s="154"/>
      <c r="VY56" s="154"/>
      <c r="VZ56" s="154"/>
      <c r="WA56" s="154"/>
      <c r="WB56" s="154"/>
      <c r="WC56" s="154"/>
      <c r="WD56" s="154"/>
      <c r="WE56" s="154"/>
      <c r="WF56" s="154"/>
      <c r="WG56" s="154"/>
      <c r="WH56" s="154"/>
      <c r="WI56" s="154"/>
      <c r="WJ56" s="154"/>
      <c r="WK56" s="154"/>
      <c r="WL56" s="154"/>
      <c r="WM56" s="154"/>
      <c r="WN56" s="154"/>
      <c r="WO56" s="154"/>
      <c r="WP56" s="154"/>
      <c r="WQ56" s="154"/>
      <c r="WR56" s="154"/>
      <c r="WS56" s="154"/>
      <c r="WT56" s="154"/>
      <c r="WU56" s="154"/>
      <c r="WV56" s="154"/>
      <c r="WW56" s="154"/>
      <c r="WX56" s="154"/>
      <c r="WY56" s="154"/>
      <c r="WZ56" s="154"/>
      <c r="XA56" s="154"/>
      <c r="XB56" s="154"/>
      <c r="XC56" s="154"/>
      <c r="XD56" s="154"/>
      <c r="XE56" s="154"/>
      <c r="XF56" s="154"/>
      <c r="XG56" s="154"/>
      <c r="XH56" s="154"/>
      <c r="XI56" s="154"/>
      <c r="XJ56" s="154"/>
      <c r="XK56" s="154"/>
      <c r="XL56" s="154"/>
      <c r="XM56" s="154"/>
      <c r="XN56" s="154"/>
      <c r="XO56" s="154"/>
      <c r="XP56" s="154"/>
      <c r="XQ56" s="154"/>
      <c r="XR56" s="154"/>
      <c r="XS56" s="154"/>
      <c r="XT56" s="154"/>
      <c r="XU56" s="154"/>
      <c r="XV56" s="154"/>
      <c r="XW56" s="154"/>
      <c r="XX56" s="154"/>
      <c r="XY56" s="154"/>
      <c r="XZ56" s="154"/>
      <c r="YA56" s="154"/>
      <c r="YB56" s="154"/>
      <c r="YC56" s="154"/>
      <c r="YD56" s="154"/>
      <c r="YE56" s="154"/>
      <c r="YF56" s="154"/>
      <c r="YG56" s="154"/>
      <c r="YH56" s="154"/>
      <c r="YI56" s="154"/>
      <c r="YJ56" s="154"/>
      <c r="YK56" s="154"/>
      <c r="YL56" s="154"/>
      <c r="YM56" s="154"/>
      <c r="YN56" s="154"/>
      <c r="YO56" s="154"/>
      <c r="YP56" s="154"/>
      <c r="YQ56" s="154"/>
      <c r="YR56" s="154"/>
      <c r="YS56" s="154"/>
      <c r="YT56" s="154"/>
      <c r="YU56" s="154"/>
      <c r="YV56" s="154"/>
      <c r="YW56" s="154"/>
      <c r="YX56" s="154"/>
      <c r="YY56" s="154"/>
      <c r="YZ56" s="154"/>
      <c r="ZA56" s="154"/>
      <c r="ZB56" s="154"/>
      <c r="ZC56" s="154"/>
      <c r="ZD56" s="154"/>
      <c r="ZE56" s="154"/>
      <c r="ZF56" s="154"/>
      <c r="ZG56" s="154"/>
      <c r="ZH56" s="154"/>
      <c r="ZI56" s="154"/>
      <c r="ZJ56" s="154"/>
      <c r="ZK56" s="154"/>
      <c r="ZL56" s="154"/>
      <c r="ZM56" s="154"/>
      <c r="ZN56" s="154"/>
      <c r="ZO56" s="154"/>
      <c r="ZP56" s="154"/>
      <c r="ZQ56" s="154"/>
      <c r="ZR56" s="154"/>
      <c r="ZS56" s="154"/>
      <c r="ZT56" s="154"/>
      <c r="ZU56" s="154"/>
      <c r="ZV56" s="154"/>
      <c r="ZW56" s="154"/>
      <c r="ZX56" s="154"/>
      <c r="ZY56" s="154"/>
      <c r="ZZ56" s="154"/>
      <c r="AAA56" s="154"/>
      <c r="AAB56" s="154"/>
      <c r="AAC56" s="154"/>
      <c r="AAD56" s="154"/>
      <c r="AAE56" s="154"/>
      <c r="AAF56" s="154"/>
      <c r="AAG56" s="154"/>
      <c r="AAH56" s="154"/>
      <c r="AAI56" s="154"/>
      <c r="AAJ56" s="154"/>
      <c r="AAK56" s="154"/>
      <c r="AAL56" s="154"/>
      <c r="AAM56" s="154"/>
      <c r="AAN56" s="154"/>
      <c r="AAO56" s="154"/>
      <c r="AAP56" s="154"/>
      <c r="AAQ56" s="154"/>
      <c r="AAR56" s="154"/>
      <c r="AAS56" s="154"/>
      <c r="AAT56" s="154"/>
      <c r="AAU56" s="154"/>
      <c r="AAV56" s="154"/>
      <c r="AAW56" s="154"/>
      <c r="AAX56" s="154"/>
      <c r="AAY56" s="154"/>
      <c r="AAZ56" s="154"/>
      <c r="ABA56" s="154"/>
      <c r="ABB56" s="154"/>
      <c r="ABC56" s="154"/>
      <c r="ABD56" s="154"/>
      <c r="ABE56" s="154"/>
      <c r="ABF56" s="154"/>
      <c r="ABG56" s="154"/>
      <c r="ABH56" s="154"/>
      <c r="ABI56" s="154"/>
      <c r="ABJ56" s="154"/>
      <c r="ABK56" s="154"/>
      <c r="ABL56" s="154"/>
      <c r="ABM56" s="154"/>
      <c r="ABN56" s="154"/>
      <c r="ABO56" s="154"/>
      <c r="ABP56" s="154"/>
      <c r="ABQ56" s="154"/>
      <c r="ABR56" s="154"/>
      <c r="ABS56" s="154"/>
      <c r="ABT56" s="154"/>
      <c r="ABU56" s="154"/>
      <c r="ABV56" s="154"/>
      <c r="ABW56" s="154"/>
      <c r="ABX56" s="154"/>
      <c r="ABY56" s="154"/>
      <c r="ABZ56" s="154"/>
      <c r="ACA56" s="154"/>
      <c r="ACB56" s="154"/>
      <c r="ACC56" s="154"/>
      <c r="ACD56" s="154"/>
      <c r="ACE56" s="154"/>
      <c r="ACF56" s="154"/>
      <c r="ACG56" s="154"/>
      <c r="ACH56" s="154"/>
      <c r="ACI56" s="154"/>
      <c r="ACJ56" s="154"/>
      <c r="ACK56" s="154"/>
      <c r="ACL56" s="154"/>
      <c r="ACM56" s="154"/>
      <c r="ACN56" s="154"/>
      <c r="ACO56" s="154"/>
      <c r="ACP56" s="154"/>
      <c r="ACQ56" s="154"/>
      <c r="ACR56" s="154"/>
      <c r="ACS56" s="154"/>
      <c r="ACT56" s="154"/>
      <c r="ACU56" s="154"/>
      <c r="ACV56" s="154"/>
      <c r="ACW56" s="154"/>
      <c r="ACX56" s="154"/>
      <c r="ACY56" s="154"/>
      <c r="ACZ56" s="154"/>
      <c r="ADA56" s="154"/>
      <c r="ADB56" s="154"/>
      <c r="ADC56" s="154"/>
      <c r="ADD56" s="154"/>
      <c r="ADE56" s="154"/>
      <c r="ADF56" s="154"/>
      <c r="ADG56" s="154"/>
      <c r="ADH56" s="154"/>
      <c r="ADI56" s="154"/>
      <c r="ADJ56" s="154"/>
      <c r="ADK56" s="154"/>
      <c r="ADL56" s="154"/>
      <c r="ADM56" s="154"/>
      <c r="ADN56" s="154"/>
      <c r="ADO56" s="154"/>
      <c r="ADP56" s="154"/>
      <c r="ADQ56" s="154"/>
      <c r="ADR56" s="154"/>
      <c r="ADS56" s="154"/>
      <c r="ADT56" s="154"/>
      <c r="ADU56" s="154"/>
      <c r="ADV56" s="154"/>
      <c r="ADW56" s="154"/>
      <c r="ADX56" s="154"/>
      <c r="ADY56" s="154"/>
      <c r="ADZ56" s="154"/>
      <c r="AEA56" s="154"/>
      <c r="AEB56" s="154"/>
      <c r="AEC56" s="154"/>
      <c r="AED56" s="154"/>
      <c r="AEE56" s="154"/>
      <c r="AEF56" s="154"/>
      <c r="AEG56" s="154"/>
      <c r="AEH56" s="154"/>
      <c r="AEI56" s="154"/>
      <c r="AEJ56" s="154"/>
      <c r="AEK56" s="154"/>
      <c r="AEL56" s="154"/>
      <c r="AEM56" s="154"/>
      <c r="AEN56" s="154"/>
      <c r="AEO56" s="154"/>
      <c r="AEP56" s="154"/>
      <c r="AEQ56" s="154"/>
      <c r="AER56" s="154"/>
      <c r="AES56" s="154"/>
      <c r="AET56" s="154"/>
      <c r="AEU56" s="154"/>
      <c r="AEV56" s="154"/>
      <c r="AEW56" s="154"/>
      <c r="AEX56" s="154"/>
      <c r="AEY56" s="154"/>
      <c r="AEZ56" s="154"/>
      <c r="AFA56" s="154"/>
      <c r="AFB56" s="154"/>
      <c r="AFC56" s="154"/>
      <c r="AFD56" s="154"/>
      <c r="AFE56" s="154"/>
      <c r="AFF56" s="154"/>
      <c r="AFG56" s="154"/>
      <c r="AFH56" s="154"/>
      <c r="AFI56" s="154"/>
      <c r="AFJ56" s="154"/>
      <c r="AFK56" s="154"/>
      <c r="AFL56" s="154"/>
      <c r="AFM56" s="154"/>
      <c r="AFN56" s="154"/>
      <c r="AFO56" s="154"/>
      <c r="AFP56" s="154"/>
      <c r="AFQ56" s="154"/>
      <c r="AFR56" s="154"/>
      <c r="AFS56" s="154"/>
      <c r="AFT56" s="154"/>
      <c r="AFU56" s="154"/>
      <c r="AFV56" s="154"/>
      <c r="AFW56" s="154"/>
      <c r="AFX56" s="154"/>
      <c r="AFY56" s="154"/>
      <c r="AFZ56" s="154"/>
      <c r="AGA56" s="154"/>
      <c r="AGB56" s="154"/>
      <c r="AGC56" s="154"/>
      <c r="AGD56" s="154"/>
      <c r="AGE56" s="154"/>
      <c r="AGF56" s="154"/>
      <c r="AGG56" s="154"/>
      <c r="AGH56" s="154"/>
      <c r="AGI56" s="154"/>
      <c r="AGJ56" s="154"/>
      <c r="AGK56" s="154"/>
      <c r="AGL56" s="154"/>
      <c r="AGM56" s="154"/>
      <c r="AGN56" s="154"/>
      <c r="AGO56" s="154"/>
      <c r="AGP56" s="154"/>
      <c r="AGQ56" s="154"/>
      <c r="AGR56" s="154"/>
      <c r="AGS56" s="154"/>
      <c r="AGT56" s="154"/>
      <c r="AGU56" s="154"/>
      <c r="AGV56" s="154"/>
      <c r="AGW56" s="154"/>
      <c r="AGX56" s="154"/>
      <c r="AGY56" s="154"/>
      <c r="AGZ56" s="154"/>
      <c r="AHA56" s="154"/>
      <c r="AHB56" s="154"/>
      <c r="AHC56" s="154"/>
      <c r="AHD56" s="154"/>
      <c r="AHE56" s="154"/>
      <c r="AHF56" s="154"/>
      <c r="AHG56" s="154"/>
      <c r="AHH56" s="154"/>
      <c r="AHI56" s="154"/>
      <c r="AHJ56" s="154"/>
      <c r="AHK56" s="154"/>
      <c r="AHL56" s="154"/>
      <c r="AHM56" s="154"/>
      <c r="AHN56" s="154"/>
      <c r="AHO56" s="154"/>
      <c r="AHP56" s="154"/>
      <c r="AHQ56" s="154"/>
      <c r="AHR56" s="154"/>
      <c r="AHS56" s="154"/>
      <c r="AHT56" s="154"/>
      <c r="AHU56" s="154"/>
      <c r="AHV56" s="154"/>
      <c r="AHW56" s="154"/>
      <c r="AHX56" s="154"/>
      <c r="AHY56" s="154"/>
      <c r="AHZ56" s="154"/>
      <c r="AIA56" s="154"/>
      <c r="AIB56" s="154"/>
      <c r="AIC56" s="154"/>
      <c r="AID56" s="154"/>
      <c r="AIE56" s="154"/>
      <c r="AIF56" s="154"/>
      <c r="AIG56" s="154"/>
      <c r="AIH56" s="154"/>
      <c r="AII56" s="154"/>
      <c r="AIJ56" s="154"/>
      <c r="AIK56" s="154"/>
      <c r="AIL56" s="154"/>
      <c r="AIM56" s="154"/>
      <c r="AIN56" s="154"/>
      <c r="AIO56" s="154"/>
      <c r="AIP56" s="154"/>
      <c r="AIQ56" s="154"/>
      <c r="AIR56" s="154"/>
      <c r="AIS56" s="154"/>
      <c r="AIT56" s="154"/>
      <c r="AIU56" s="154"/>
      <c r="AIV56" s="154"/>
      <c r="AIW56" s="154"/>
      <c r="AIX56" s="154"/>
      <c r="AIY56" s="154"/>
      <c r="AIZ56" s="154"/>
      <c r="AJA56" s="154"/>
      <c r="AJB56" s="154"/>
      <c r="AJC56" s="154"/>
      <c r="AJD56" s="154"/>
      <c r="AJE56" s="154"/>
      <c r="AJF56" s="154"/>
      <c r="AJG56" s="154"/>
      <c r="AJH56" s="154"/>
      <c r="AJI56" s="154"/>
      <c r="AJJ56" s="154"/>
      <c r="AJK56" s="154"/>
      <c r="AJL56" s="154"/>
      <c r="AJM56" s="154"/>
      <c r="AJN56" s="154"/>
      <c r="AJO56" s="154"/>
      <c r="AJP56" s="154"/>
      <c r="AJQ56" s="154"/>
      <c r="AJR56" s="154"/>
      <c r="AJS56" s="154"/>
      <c r="AJT56" s="154"/>
      <c r="AJU56" s="154"/>
      <c r="AJV56" s="154"/>
      <c r="AJW56" s="154"/>
      <c r="AJX56" s="154"/>
      <c r="AJY56" s="154"/>
      <c r="AJZ56" s="154"/>
      <c r="AKA56" s="154"/>
      <c r="AKB56" s="154"/>
      <c r="AKC56" s="154"/>
      <c r="AKD56" s="154"/>
      <c r="AKE56" s="154"/>
      <c r="AKF56" s="154"/>
      <c r="AKG56" s="154"/>
      <c r="AKH56" s="154"/>
      <c r="AKI56" s="154"/>
      <c r="AKJ56" s="154"/>
      <c r="AKK56" s="154"/>
      <c r="AKL56" s="154"/>
      <c r="AKM56" s="154"/>
      <c r="AKN56" s="154"/>
      <c r="AKO56" s="154"/>
      <c r="AKP56" s="154"/>
      <c r="AKQ56" s="154"/>
      <c r="AKR56" s="154"/>
      <c r="AKS56" s="154"/>
      <c r="AKT56" s="154"/>
      <c r="AKU56" s="154"/>
      <c r="AKV56" s="154"/>
      <c r="AKW56" s="154"/>
      <c r="AKX56" s="154"/>
      <c r="AKY56" s="154"/>
      <c r="AKZ56" s="154"/>
      <c r="ALA56" s="154"/>
      <c r="ALB56" s="154"/>
      <c r="ALC56" s="154"/>
      <c r="ALD56" s="154"/>
      <c r="ALE56" s="154"/>
      <c r="ALF56" s="154"/>
      <c r="ALG56" s="154"/>
      <c r="ALH56" s="154"/>
      <c r="ALI56" s="154"/>
      <c r="ALJ56" s="154"/>
      <c r="ALK56" s="154"/>
      <c r="ALL56" s="154"/>
      <c r="ALM56" s="154"/>
      <c r="ALN56" s="154"/>
      <c r="ALO56" s="154"/>
      <c r="ALP56" s="154"/>
      <c r="ALQ56" s="154"/>
      <c r="ALR56" s="154"/>
      <c r="ALS56" s="154"/>
      <c r="ALT56" s="154"/>
      <c r="ALU56" s="154"/>
      <c r="ALV56" s="154"/>
      <c r="ALW56" s="154"/>
      <c r="ALX56" s="154"/>
      <c r="ALY56" s="154"/>
      <c r="ALZ56" s="154"/>
      <c r="AMA56" s="154"/>
      <c r="AMB56" s="154"/>
      <c r="AMC56" s="154"/>
      <c r="AMD56" s="154"/>
      <c r="AME56" s="154"/>
      <c r="AMF56" s="154"/>
      <c r="AMG56" s="154"/>
      <c r="AMH56" s="154"/>
      <c r="AMI56" s="154"/>
      <c r="AMJ56" s="154"/>
      <c r="AMK56" s="154"/>
      <c r="AML56" s="154"/>
      <c r="AMM56" s="154"/>
      <c r="AMN56" s="154"/>
      <c r="AMO56" s="154"/>
      <c r="AMP56" s="154"/>
      <c r="AMQ56" s="154"/>
      <c r="AMR56" s="154"/>
      <c r="AMS56" s="154"/>
      <c r="AMT56" s="154"/>
      <c r="AMU56" s="154"/>
      <c r="AMV56" s="154"/>
      <c r="AMW56" s="154"/>
      <c r="AMX56" s="154"/>
      <c r="AMY56" s="154"/>
      <c r="AMZ56" s="154"/>
      <c r="ANA56" s="154"/>
      <c r="ANB56" s="154"/>
      <c r="ANC56" s="154"/>
      <c r="AND56" s="154"/>
      <c r="ANE56" s="154"/>
      <c r="ANF56" s="154"/>
      <c r="ANG56" s="154"/>
      <c r="ANH56" s="154"/>
      <c r="ANI56" s="154"/>
      <c r="ANJ56" s="154"/>
      <c r="ANK56" s="154"/>
      <c r="ANL56" s="154"/>
      <c r="ANM56" s="154"/>
      <c r="ANN56" s="154"/>
      <c r="ANO56" s="154"/>
      <c r="ANP56" s="154"/>
      <c r="ANQ56" s="154"/>
      <c r="ANR56" s="154"/>
      <c r="ANS56" s="154"/>
      <c r="ANT56" s="154"/>
      <c r="ANU56" s="154"/>
      <c r="ANV56" s="154"/>
      <c r="ANW56" s="154"/>
      <c r="ANX56" s="154"/>
      <c r="ANY56" s="154"/>
      <c r="ANZ56" s="154"/>
      <c r="AOA56" s="154"/>
      <c r="AOB56" s="154"/>
      <c r="AOC56" s="154"/>
      <c r="AOD56" s="154"/>
      <c r="AOE56" s="154"/>
      <c r="AOF56" s="154"/>
      <c r="AOG56" s="154"/>
      <c r="AOH56" s="154"/>
      <c r="AOI56" s="154"/>
      <c r="AOJ56" s="154"/>
      <c r="AOK56" s="154"/>
      <c r="AOL56" s="154"/>
      <c r="AOM56" s="154"/>
      <c r="AON56" s="154"/>
      <c r="AOO56" s="154"/>
      <c r="AOP56" s="154"/>
      <c r="AOQ56" s="154"/>
      <c r="AOR56" s="154"/>
      <c r="AOS56" s="154"/>
      <c r="AOT56" s="154"/>
      <c r="AOU56" s="154"/>
      <c r="AOV56" s="154"/>
      <c r="AOW56" s="154"/>
      <c r="AOX56" s="154"/>
      <c r="AOY56" s="154"/>
      <c r="AOZ56" s="154"/>
      <c r="APA56" s="154"/>
      <c r="APB56" s="154"/>
      <c r="APC56" s="154"/>
      <c r="APD56" s="154"/>
      <c r="APE56" s="154"/>
      <c r="APF56" s="154"/>
      <c r="APG56" s="154"/>
      <c r="APH56" s="154"/>
      <c r="API56" s="154"/>
      <c r="APJ56" s="154"/>
      <c r="APK56" s="154"/>
      <c r="APL56" s="154"/>
      <c r="APM56" s="154"/>
      <c r="APN56" s="154"/>
      <c r="APO56" s="154"/>
      <c r="APP56" s="154"/>
      <c r="APQ56" s="154"/>
      <c r="APR56" s="154"/>
      <c r="APS56" s="154"/>
      <c r="APT56" s="154"/>
      <c r="APU56" s="154"/>
      <c r="APV56" s="154"/>
      <c r="APW56" s="154"/>
      <c r="APX56" s="154"/>
      <c r="APY56" s="154"/>
      <c r="APZ56" s="154"/>
      <c r="AQA56" s="154"/>
      <c r="AQB56" s="154"/>
      <c r="AQC56" s="154"/>
      <c r="AQD56" s="154"/>
      <c r="AQE56" s="154"/>
      <c r="AQF56" s="154"/>
      <c r="AQG56" s="154"/>
      <c r="AQH56" s="154"/>
      <c r="AQI56" s="154"/>
      <c r="AQJ56" s="154"/>
      <c r="AQK56" s="154"/>
      <c r="AQL56" s="154"/>
      <c r="AQM56" s="154"/>
      <c r="AQN56" s="154"/>
      <c r="AQO56" s="154"/>
      <c r="AQP56" s="154"/>
      <c r="AQQ56" s="154"/>
      <c r="AQR56" s="154"/>
      <c r="AQS56" s="154"/>
      <c r="AQT56" s="154"/>
      <c r="AQU56" s="154"/>
      <c r="AQV56" s="154"/>
      <c r="AQW56" s="154"/>
      <c r="AQX56" s="154"/>
      <c r="AQY56" s="154"/>
      <c r="AQZ56" s="154"/>
      <c r="ARA56" s="154"/>
      <c r="ARB56" s="154"/>
      <c r="ARC56" s="154"/>
      <c r="ARD56" s="154"/>
      <c r="ARE56" s="154"/>
      <c r="ARF56" s="154"/>
      <c r="ARG56" s="154"/>
      <c r="ARH56" s="154"/>
      <c r="ARI56" s="154"/>
      <c r="ARJ56" s="154"/>
      <c r="ARK56" s="154"/>
      <c r="ARL56" s="154"/>
      <c r="ARM56" s="154"/>
      <c r="ARN56" s="154"/>
      <c r="ARO56" s="154"/>
      <c r="ARP56" s="154"/>
      <c r="ARQ56" s="154"/>
      <c r="ARR56" s="154"/>
      <c r="ARS56" s="154"/>
      <c r="ART56" s="154"/>
      <c r="ARU56" s="154"/>
      <c r="ARV56" s="154"/>
      <c r="ARW56" s="154"/>
      <c r="ARX56" s="154"/>
      <c r="ARY56" s="154"/>
      <c r="ARZ56" s="154"/>
      <c r="ASA56" s="154"/>
      <c r="ASB56" s="154"/>
      <c r="ASC56" s="154"/>
      <c r="ASD56" s="154"/>
      <c r="ASE56" s="154"/>
      <c r="ASF56" s="154"/>
      <c r="ASG56" s="154"/>
      <c r="ASH56" s="154"/>
      <c r="ASI56" s="154"/>
      <c r="ASJ56" s="154"/>
      <c r="ASK56" s="154"/>
      <c r="ASL56" s="154"/>
      <c r="ASM56" s="154"/>
      <c r="ASN56" s="154"/>
      <c r="ASO56" s="154"/>
      <c r="ASP56" s="154"/>
      <c r="ASQ56" s="154"/>
      <c r="ASR56" s="154"/>
      <c r="ASS56" s="154"/>
      <c r="AST56" s="154"/>
      <c r="ASU56" s="154"/>
      <c r="ASV56" s="154"/>
      <c r="ASW56" s="154"/>
      <c r="ASX56" s="154"/>
      <c r="ASY56" s="154"/>
      <c r="ASZ56" s="154"/>
      <c r="ATA56" s="154"/>
      <c r="ATB56" s="154"/>
      <c r="ATC56" s="154"/>
      <c r="ATD56" s="154"/>
      <c r="ATE56" s="154"/>
      <c r="ATF56" s="154"/>
      <c r="ATG56" s="154"/>
      <c r="ATH56" s="154"/>
      <c r="ATI56" s="154"/>
      <c r="ATJ56" s="154"/>
      <c r="ATK56" s="154"/>
      <c r="ATL56" s="154"/>
      <c r="ATM56" s="154"/>
      <c r="ATN56" s="154"/>
      <c r="ATO56" s="154"/>
      <c r="ATP56" s="154"/>
      <c r="ATQ56" s="154"/>
      <c r="ATR56" s="154"/>
      <c r="ATS56" s="154"/>
      <c r="ATT56" s="154"/>
      <c r="ATU56" s="154"/>
      <c r="ATV56" s="154"/>
      <c r="ATW56" s="154"/>
      <c r="ATX56" s="154"/>
      <c r="ATY56" s="154"/>
      <c r="ATZ56" s="154"/>
      <c r="AUA56" s="154"/>
      <c r="AUB56" s="154"/>
      <c r="AUC56" s="154"/>
      <c r="AUD56" s="154"/>
      <c r="AUE56" s="154"/>
      <c r="AUF56" s="154"/>
      <c r="AUG56" s="154"/>
      <c r="AUH56" s="154"/>
      <c r="AUI56" s="154"/>
      <c r="AUJ56" s="154"/>
      <c r="AUK56" s="154"/>
      <c r="AUL56" s="154"/>
      <c r="AUM56" s="154"/>
      <c r="AUN56" s="154"/>
      <c r="AUO56" s="154"/>
      <c r="AUP56" s="154"/>
      <c r="AUQ56" s="154"/>
      <c r="AUR56" s="154"/>
      <c r="AUS56" s="154"/>
      <c r="AUT56" s="154"/>
      <c r="AUU56" s="154"/>
      <c r="AUV56" s="154"/>
      <c r="AUW56" s="154"/>
      <c r="AUX56" s="154"/>
      <c r="AUY56" s="154"/>
      <c r="AUZ56" s="154"/>
      <c r="AVA56" s="154"/>
      <c r="AVB56" s="154"/>
      <c r="AVC56" s="154"/>
      <c r="AVD56" s="154"/>
      <c r="AVE56" s="154"/>
      <c r="AVF56" s="154"/>
      <c r="AVG56" s="154"/>
      <c r="AVH56" s="154"/>
      <c r="AVI56" s="154"/>
      <c r="AVJ56" s="154"/>
      <c r="AVK56" s="154"/>
      <c r="AVL56" s="154"/>
      <c r="AVM56" s="154"/>
      <c r="AVN56" s="154"/>
      <c r="AVO56" s="154"/>
      <c r="AVP56" s="154"/>
      <c r="AVQ56" s="154"/>
      <c r="AVR56" s="154"/>
      <c r="AVS56" s="154"/>
      <c r="AVT56" s="154"/>
      <c r="AVU56" s="154"/>
      <c r="AVV56" s="154"/>
      <c r="AVW56" s="154"/>
      <c r="AVX56" s="154"/>
      <c r="AVY56" s="154"/>
      <c r="AVZ56" s="154"/>
      <c r="AWA56" s="154"/>
      <c r="AWB56" s="154"/>
      <c r="AWC56" s="154"/>
      <c r="AWD56" s="154"/>
      <c r="AWE56" s="154"/>
      <c r="AWF56" s="154"/>
      <c r="AWG56" s="154"/>
      <c r="AWH56" s="154"/>
      <c r="AWI56" s="154"/>
      <c r="AWJ56" s="154"/>
      <c r="AWK56" s="154"/>
      <c r="AWL56" s="154"/>
      <c r="AWM56" s="154"/>
      <c r="AWN56" s="154"/>
      <c r="AWO56" s="154"/>
      <c r="AWP56" s="154"/>
      <c r="AWQ56" s="154"/>
      <c r="AWR56" s="154"/>
      <c r="AWS56" s="154"/>
      <c r="AWT56" s="154"/>
      <c r="AWU56" s="154"/>
      <c r="AWV56" s="154"/>
      <c r="AWW56" s="154"/>
      <c r="AWX56" s="154"/>
      <c r="AWY56" s="154"/>
      <c r="AWZ56" s="154"/>
      <c r="AXA56" s="154"/>
      <c r="AXB56" s="154"/>
      <c r="AXC56" s="154"/>
      <c r="AXD56" s="154"/>
      <c r="AXE56" s="154"/>
      <c r="AXF56" s="154"/>
      <c r="AXG56" s="154"/>
      <c r="AXH56" s="154"/>
      <c r="AXI56" s="154"/>
      <c r="AXJ56" s="154"/>
      <c r="AXK56" s="154"/>
      <c r="AXL56" s="154"/>
      <c r="AXM56" s="154"/>
      <c r="AXN56" s="154"/>
      <c r="AXO56" s="154"/>
      <c r="AXP56" s="154"/>
      <c r="AXQ56" s="154"/>
      <c r="AXR56" s="154"/>
      <c r="AXS56" s="154"/>
      <c r="AXT56" s="154"/>
      <c r="AXU56" s="154"/>
      <c r="AXV56" s="154"/>
      <c r="AXW56" s="154"/>
      <c r="AXX56" s="154"/>
      <c r="AXY56" s="154"/>
      <c r="AXZ56" s="154"/>
      <c r="AYA56" s="154"/>
      <c r="AYB56" s="154"/>
      <c r="AYC56" s="154"/>
      <c r="AYD56" s="154"/>
      <c r="AYE56" s="154"/>
      <c r="AYF56" s="154"/>
      <c r="AYG56" s="154"/>
      <c r="AYH56" s="154"/>
      <c r="AYI56" s="154"/>
      <c r="AYJ56" s="154"/>
      <c r="AYK56" s="154"/>
      <c r="AYL56" s="154"/>
      <c r="AYM56" s="154"/>
      <c r="AYN56" s="154"/>
      <c r="AYO56" s="154"/>
      <c r="AYP56" s="154"/>
      <c r="AYQ56" s="154"/>
      <c r="AYR56" s="154"/>
      <c r="AYS56" s="154"/>
      <c r="AYT56" s="154"/>
      <c r="AYU56" s="154"/>
      <c r="AYV56" s="154"/>
      <c r="AYW56" s="154"/>
      <c r="AYX56" s="154"/>
      <c r="AYY56" s="154"/>
      <c r="AYZ56" s="154"/>
      <c r="AZA56" s="154"/>
      <c r="AZB56" s="154"/>
      <c r="AZC56" s="154"/>
      <c r="AZD56" s="154"/>
      <c r="AZE56" s="154"/>
      <c r="AZF56" s="154"/>
      <c r="AZG56" s="154"/>
      <c r="AZH56" s="154"/>
      <c r="AZI56" s="154"/>
      <c r="AZJ56" s="154"/>
      <c r="AZK56" s="154"/>
      <c r="AZL56" s="154"/>
      <c r="AZM56" s="154"/>
      <c r="AZN56" s="154"/>
      <c r="AZO56" s="154"/>
      <c r="AZP56" s="154"/>
      <c r="AZQ56" s="154"/>
      <c r="AZR56" s="154"/>
      <c r="AZS56" s="154"/>
      <c r="AZT56" s="154"/>
      <c r="AZU56" s="154"/>
      <c r="AZV56" s="154"/>
      <c r="AZW56" s="154"/>
      <c r="AZX56" s="154"/>
      <c r="AZY56" s="154"/>
      <c r="AZZ56" s="154"/>
      <c r="BAA56" s="154"/>
      <c r="BAB56" s="154"/>
      <c r="BAC56" s="154"/>
      <c r="BAD56" s="154"/>
      <c r="BAE56" s="154"/>
      <c r="BAF56" s="154"/>
      <c r="BAG56" s="154"/>
      <c r="BAH56" s="154"/>
      <c r="BAI56" s="154"/>
      <c r="BAJ56" s="154"/>
      <c r="BAK56" s="154"/>
      <c r="BAL56" s="154"/>
      <c r="BAM56" s="154"/>
      <c r="BAN56" s="154"/>
      <c r="BAO56" s="154"/>
      <c r="BAP56" s="154"/>
      <c r="BAQ56" s="154"/>
      <c r="BAR56" s="154"/>
      <c r="BAS56" s="154"/>
      <c r="BAT56" s="154"/>
      <c r="BAU56" s="154"/>
      <c r="BAV56" s="154"/>
      <c r="BAW56" s="154"/>
      <c r="BAX56" s="154"/>
      <c r="BAY56" s="154"/>
      <c r="BAZ56" s="154"/>
      <c r="BBA56" s="154"/>
      <c r="BBB56" s="154"/>
      <c r="BBC56" s="154"/>
      <c r="BBD56" s="154"/>
      <c r="BBE56" s="154"/>
      <c r="BBF56" s="154"/>
      <c r="BBG56" s="154"/>
      <c r="BBH56" s="154"/>
      <c r="BBI56" s="154"/>
      <c r="BBJ56" s="154"/>
      <c r="BBK56" s="154"/>
      <c r="BBL56" s="154"/>
      <c r="BBM56" s="154"/>
      <c r="BBN56" s="154"/>
      <c r="BBO56" s="154"/>
      <c r="BBP56" s="154"/>
      <c r="BBQ56" s="154"/>
      <c r="BBR56" s="154"/>
      <c r="BBS56" s="154"/>
      <c r="BBT56" s="154"/>
      <c r="BBU56" s="154"/>
      <c r="BBV56" s="154"/>
      <c r="BBW56" s="154"/>
      <c r="BBX56" s="154"/>
      <c r="BBY56" s="154"/>
      <c r="BBZ56" s="154"/>
      <c r="BCA56" s="154"/>
      <c r="BCB56" s="154"/>
      <c r="BCC56" s="154"/>
      <c r="BCD56" s="154"/>
      <c r="BCE56" s="154"/>
      <c r="BCF56" s="154"/>
      <c r="BCG56" s="154"/>
      <c r="BCH56" s="154"/>
      <c r="BCI56" s="154"/>
      <c r="BCJ56" s="154"/>
      <c r="BCK56" s="154"/>
      <c r="BCL56" s="154"/>
      <c r="BCM56" s="154"/>
      <c r="BCN56" s="154"/>
      <c r="BCO56" s="154"/>
      <c r="BCP56" s="154"/>
      <c r="BCQ56" s="154"/>
      <c r="BCR56" s="154"/>
      <c r="BCS56" s="154"/>
      <c r="BCT56" s="154"/>
      <c r="BCU56" s="154"/>
      <c r="BCV56" s="154"/>
      <c r="BCW56" s="154"/>
      <c r="BCX56" s="154"/>
      <c r="BCY56" s="154"/>
      <c r="BCZ56" s="154"/>
      <c r="BDA56" s="154"/>
      <c r="BDB56" s="154"/>
      <c r="BDC56" s="154"/>
      <c r="BDD56" s="154"/>
      <c r="BDE56" s="154"/>
      <c r="BDF56" s="154"/>
      <c r="BDG56" s="154"/>
      <c r="BDH56" s="154"/>
      <c r="BDI56" s="154"/>
      <c r="BDJ56" s="154"/>
      <c r="BDK56" s="154"/>
      <c r="BDL56" s="154"/>
      <c r="BDM56" s="154"/>
      <c r="BDN56" s="154"/>
      <c r="BDO56" s="154"/>
      <c r="BDP56" s="154"/>
      <c r="BDQ56" s="154"/>
      <c r="BDR56" s="154"/>
      <c r="BDS56" s="154"/>
      <c r="BDT56" s="154"/>
      <c r="BDU56" s="154"/>
      <c r="BDV56" s="154"/>
      <c r="BDW56" s="154"/>
      <c r="BDX56" s="154"/>
      <c r="BDY56" s="154"/>
      <c r="BDZ56" s="154"/>
      <c r="BEA56" s="154"/>
      <c r="BEB56" s="154"/>
      <c r="BEC56" s="154"/>
      <c r="BED56" s="154"/>
      <c r="BEE56" s="154"/>
      <c r="BEF56" s="154"/>
      <c r="BEG56" s="154"/>
      <c r="BEH56" s="154"/>
      <c r="BEI56" s="154"/>
      <c r="BEJ56" s="154"/>
      <c r="BEK56" s="154"/>
      <c r="BEL56" s="154"/>
      <c r="BEM56" s="154"/>
      <c r="BEN56" s="154"/>
      <c r="BEO56" s="154"/>
      <c r="BEP56" s="154"/>
      <c r="BEQ56" s="154"/>
      <c r="BER56" s="154"/>
      <c r="BES56" s="154"/>
      <c r="BET56" s="154"/>
      <c r="BEU56" s="154"/>
      <c r="BEV56" s="154"/>
      <c r="BEW56" s="154"/>
      <c r="BEX56" s="154"/>
      <c r="BEY56" s="154"/>
      <c r="BEZ56" s="154"/>
      <c r="BFA56" s="154"/>
      <c r="BFB56" s="154"/>
      <c r="BFC56" s="154"/>
      <c r="BFD56" s="154"/>
      <c r="BFE56" s="154"/>
      <c r="BFF56" s="154"/>
      <c r="BFG56" s="154"/>
      <c r="BFH56" s="154"/>
      <c r="BFI56" s="154"/>
      <c r="BFJ56" s="154"/>
      <c r="BFK56" s="154"/>
      <c r="BFL56" s="154"/>
      <c r="BFM56" s="154"/>
      <c r="BFN56" s="154"/>
      <c r="BFO56" s="154"/>
      <c r="BFP56" s="154"/>
      <c r="BFQ56" s="154"/>
      <c r="BFR56" s="154"/>
      <c r="BFS56" s="154"/>
      <c r="BFT56" s="154"/>
      <c r="BFU56" s="154"/>
      <c r="BFV56" s="154"/>
      <c r="BFW56" s="154"/>
      <c r="BFX56" s="154"/>
      <c r="BFY56" s="154"/>
      <c r="BFZ56" s="154"/>
      <c r="BGA56" s="154"/>
      <c r="BGB56" s="154"/>
      <c r="BGC56" s="154"/>
      <c r="BGD56" s="154"/>
      <c r="BGE56" s="154"/>
      <c r="BGF56" s="154"/>
      <c r="BGG56" s="154"/>
      <c r="BGH56" s="154"/>
      <c r="BGI56" s="154"/>
      <c r="BGJ56" s="154"/>
      <c r="BGK56" s="154"/>
      <c r="BGL56" s="154"/>
      <c r="BGM56" s="154"/>
      <c r="BGN56" s="154"/>
      <c r="BGO56" s="154"/>
      <c r="BGP56" s="154"/>
      <c r="BGQ56" s="154"/>
      <c r="BGR56" s="154"/>
      <c r="BGS56" s="154"/>
      <c r="BGT56" s="154"/>
      <c r="BGU56" s="154"/>
      <c r="BGV56" s="154"/>
      <c r="BGW56" s="154"/>
      <c r="BGX56" s="154"/>
      <c r="BGY56" s="154"/>
      <c r="BGZ56" s="154"/>
      <c r="BHA56" s="154"/>
      <c r="BHB56" s="154"/>
      <c r="BHC56" s="154"/>
      <c r="BHD56" s="154"/>
      <c r="BHE56" s="154"/>
      <c r="BHF56" s="154"/>
      <c r="BHG56" s="154"/>
      <c r="BHH56" s="154"/>
      <c r="BHI56" s="154"/>
      <c r="BHJ56" s="154"/>
      <c r="BHK56" s="154"/>
      <c r="BHL56" s="154"/>
      <c r="BHM56" s="154"/>
      <c r="BHN56" s="154"/>
      <c r="BHO56" s="154"/>
      <c r="BHP56" s="154"/>
      <c r="BHQ56" s="154"/>
      <c r="BHR56" s="154"/>
      <c r="BHS56" s="154"/>
      <c r="BHT56" s="154"/>
      <c r="BHU56" s="154"/>
      <c r="BHV56" s="154"/>
      <c r="BHW56" s="154"/>
      <c r="BHX56" s="154"/>
      <c r="BHY56" s="154"/>
      <c r="BHZ56" s="154"/>
      <c r="BIA56" s="154"/>
      <c r="BIB56" s="154"/>
      <c r="BIC56" s="154"/>
      <c r="BID56" s="154"/>
      <c r="BIE56" s="154"/>
      <c r="BIF56" s="154"/>
      <c r="BIG56" s="154"/>
      <c r="BIH56" s="154"/>
      <c r="BII56" s="154"/>
      <c r="BIJ56" s="154"/>
      <c r="BIK56" s="154"/>
      <c r="BIL56" s="154"/>
      <c r="BIM56" s="154"/>
      <c r="BIN56" s="154"/>
      <c r="BIO56" s="154"/>
      <c r="BIP56" s="154"/>
      <c r="BIQ56" s="154"/>
      <c r="BIR56" s="154"/>
      <c r="BIS56" s="154"/>
      <c r="BIT56" s="154"/>
      <c r="BIU56" s="154"/>
      <c r="BIV56" s="154"/>
      <c r="BIW56" s="154"/>
      <c r="BIX56" s="154"/>
      <c r="BIY56" s="154"/>
      <c r="BIZ56" s="154"/>
      <c r="BJA56" s="154"/>
      <c r="BJB56" s="154"/>
      <c r="BJC56" s="154"/>
      <c r="BJD56" s="154"/>
      <c r="BJE56" s="154"/>
      <c r="BJF56" s="154"/>
      <c r="BJG56" s="154"/>
      <c r="BJH56" s="154"/>
      <c r="BJI56" s="154"/>
      <c r="BJJ56" s="154"/>
      <c r="BJK56" s="154"/>
      <c r="BJL56" s="154"/>
      <c r="BJM56" s="154"/>
      <c r="BJN56" s="154"/>
      <c r="BJO56" s="154"/>
      <c r="BJP56" s="154"/>
      <c r="BJQ56" s="154"/>
      <c r="BJR56" s="154"/>
      <c r="BJS56" s="154"/>
      <c r="BJT56" s="154"/>
      <c r="BJU56" s="154"/>
      <c r="BJV56" s="154"/>
      <c r="BJW56" s="154"/>
      <c r="BJX56" s="154"/>
      <c r="BJY56" s="154"/>
      <c r="BJZ56" s="154"/>
      <c r="BKA56" s="154"/>
      <c r="BKB56" s="154"/>
      <c r="BKC56" s="154"/>
      <c r="BKD56" s="154"/>
      <c r="BKE56" s="154"/>
      <c r="BKF56" s="154"/>
      <c r="BKG56" s="154"/>
      <c r="BKH56" s="154"/>
      <c r="BKI56" s="154"/>
      <c r="BKJ56" s="154"/>
      <c r="BKK56" s="154"/>
      <c r="BKL56" s="154"/>
      <c r="BKM56" s="154"/>
      <c r="BKN56" s="154"/>
      <c r="BKO56" s="154"/>
      <c r="BKP56" s="154"/>
      <c r="BKQ56" s="154"/>
      <c r="BKR56" s="154"/>
      <c r="BKS56" s="154"/>
      <c r="BKT56" s="154"/>
      <c r="BKU56" s="154"/>
      <c r="BKV56" s="154"/>
      <c r="BKW56" s="154"/>
      <c r="BKX56" s="154"/>
      <c r="BKY56" s="154"/>
      <c r="BKZ56" s="154"/>
      <c r="BLA56" s="154"/>
      <c r="BLB56" s="154"/>
      <c r="BLC56" s="154"/>
      <c r="BLD56" s="154"/>
      <c r="BLE56" s="154"/>
      <c r="BLF56" s="154"/>
      <c r="BLG56" s="154"/>
      <c r="BLH56" s="154"/>
      <c r="BLI56" s="154"/>
      <c r="BLJ56" s="154"/>
      <c r="BLK56" s="154"/>
      <c r="BLL56" s="154"/>
      <c r="BLM56" s="154"/>
      <c r="BLN56" s="154"/>
      <c r="BLO56" s="154"/>
      <c r="BLP56" s="154"/>
      <c r="BLQ56" s="154"/>
      <c r="BLR56" s="154"/>
      <c r="BLS56" s="154"/>
      <c r="BLT56" s="154"/>
      <c r="BLU56" s="154"/>
      <c r="BLV56" s="154"/>
      <c r="BLW56" s="154"/>
      <c r="BLX56" s="154"/>
      <c r="BLY56" s="154"/>
      <c r="BLZ56" s="154"/>
      <c r="BMA56" s="154"/>
      <c r="BMB56" s="154"/>
      <c r="BMC56" s="154"/>
      <c r="BMD56" s="154"/>
      <c r="BME56" s="154"/>
      <c r="BMF56" s="154"/>
      <c r="BMG56" s="154"/>
      <c r="BMH56" s="154"/>
      <c r="BMI56" s="154"/>
      <c r="BMJ56" s="154"/>
      <c r="BMK56" s="154"/>
      <c r="BML56" s="154"/>
      <c r="BMM56" s="154"/>
      <c r="BMN56" s="154"/>
      <c r="BMO56" s="154"/>
      <c r="BMP56" s="154"/>
      <c r="BMQ56" s="154"/>
      <c r="BMR56" s="154"/>
      <c r="BMS56" s="154"/>
      <c r="BMT56" s="154"/>
      <c r="BMU56" s="154"/>
      <c r="BMV56" s="154"/>
      <c r="BMW56" s="154"/>
      <c r="BMX56" s="154"/>
      <c r="BMY56" s="154"/>
      <c r="BMZ56" s="154"/>
      <c r="BNA56" s="154"/>
      <c r="BNB56" s="154"/>
      <c r="BNC56" s="154"/>
      <c r="BND56" s="154"/>
      <c r="BNE56" s="154"/>
      <c r="BNF56" s="154"/>
      <c r="BNG56" s="154"/>
      <c r="BNH56" s="154"/>
      <c r="BNI56" s="154"/>
      <c r="BNJ56" s="154"/>
      <c r="BNK56" s="154"/>
      <c r="BNL56" s="154"/>
      <c r="BNM56" s="154"/>
      <c r="BNN56" s="154"/>
      <c r="BNO56" s="154"/>
      <c r="BNP56" s="154"/>
      <c r="BNQ56" s="154"/>
      <c r="BNR56" s="154"/>
      <c r="BNS56" s="154"/>
      <c r="BNT56" s="154"/>
      <c r="BNU56" s="154"/>
      <c r="BNV56" s="154"/>
      <c r="BNW56" s="154"/>
      <c r="BNX56" s="154"/>
      <c r="BNY56" s="154"/>
      <c r="BNZ56" s="154"/>
      <c r="BOA56" s="154"/>
      <c r="BOB56" s="154"/>
      <c r="BOC56" s="154"/>
      <c r="BOD56" s="154"/>
      <c r="BOE56" s="154"/>
      <c r="BOF56" s="154"/>
      <c r="BOG56" s="154"/>
      <c r="BOH56" s="154"/>
      <c r="BOI56" s="154"/>
      <c r="BOJ56" s="154"/>
      <c r="BOK56" s="154"/>
      <c r="BOL56" s="154"/>
      <c r="BOM56" s="154"/>
      <c r="BON56" s="154"/>
      <c r="BOO56" s="154"/>
      <c r="BOP56" s="154"/>
      <c r="BOQ56" s="154"/>
      <c r="BOR56" s="154"/>
      <c r="BOS56" s="154"/>
      <c r="BOT56" s="154"/>
      <c r="BOU56" s="154"/>
      <c r="BOV56" s="154"/>
      <c r="BOW56" s="154"/>
      <c r="BOX56" s="154"/>
      <c r="BOY56" s="154"/>
      <c r="BOZ56" s="154"/>
      <c r="BPA56" s="154"/>
      <c r="BPB56" s="154"/>
      <c r="BPC56" s="154"/>
      <c r="BPD56" s="154"/>
      <c r="BPE56" s="154"/>
      <c r="BPF56" s="154"/>
      <c r="BPG56" s="154"/>
      <c r="BPH56" s="154"/>
      <c r="BPI56" s="154"/>
      <c r="BPJ56" s="154"/>
      <c r="BPK56" s="154"/>
      <c r="BPL56" s="154"/>
      <c r="BPM56" s="154"/>
      <c r="BPN56" s="154"/>
      <c r="BPO56" s="154"/>
      <c r="BPP56" s="154"/>
      <c r="BPQ56" s="154"/>
      <c r="BPR56" s="154"/>
      <c r="BPS56" s="154"/>
      <c r="BPT56" s="154"/>
      <c r="BPU56" s="154"/>
      <c r="BPV56" s="154"/>
      <c r="BPW56" s="154"/>
      <c r="BPX56" s="154"/>
      <c r="BPY56" s="154"/>
      <c r="BPZ56" s="154"/>
      <c r="BQA56" s="154"/>
      <c r="BQB56" s="154"/>
      <c r="BQC56" s="154"/>
      <c r="BQD56" s="154"/>
      <c r="BQE56" s="154"/>
      <c r="BQF56" s="154"/>
      <c r="BQG56" s="154"/>
      <c r="BQH56" s="154"/>
      <c r="BQI56" s="154"/>
      <c r="BQJ56" s="154"/>
      <c r="BQK56" s="154"/>
      <c r="BQL56" s="154"/>
      <c r="BQM56" s="154"/>
      <c r="BQN56" s="154"/>
      <c r="BQO56" s="154"/>
      <c r="BQP56" s="154"/>
      <c r="BQQ56" s="154"/>
      <c r="BQR56" s="154"/>
      <c r="BQS56" s="154"/>
      <c r="BQT56" s="154"/>
      <c r="BQU56" s="154"/>
      <c r="BQV56" s="154"/>
      <c r="BQW56" s="154"/>
      <c r="BQX56" s="154"/>
      <c r="BQY56" s="154"/>
      <c r="BQZ56" s="154"/>
      <c r="BRA56" s="154"/>
      <c r="BRB56" s="154"/>
      <c r="BRC56" s="154"/>
      <c r="BRD56" s="154"/>
      <c r="BRE56" s="154"/>
      <c r="BRF56" s="154"/>
      <c r="BRG56" s="154"/>
      <c r="BRH56" s="154"/>
      <c r="BRI56" s="154"/>
      <c r="BRJ56" s="154"/>
      <c r="BRK56" s="154"/>
      <c r="BRL56" s="154"/>
      <c r="BRM56" s="154"/>
      <c r="BRN56" s="154"/>
      <c r="BRO56" s="154"/>
      <c r="BRP56" s="154"/>
      <c r="BRQ56" s="154"/>
      <c r="BRR56" s="154"/>
      <c r="BRS56" s="154"/>
      <c r="BRT56" s="154"/>
      <c r="BRU56" s="154"/>
      <c r="BRV56" s="154"/>
      <c r="BRW56" s="154"/>
      <c r="BRX56" s="154"/>
      <c r="BRY56" s="154"/>
      <c r="BRZ56" s="154"/>
      <c r="BSA56" s="154"/>
      <c r="BSB56" s="154"/>
      <c r="BSC56" s="154"/>
      <c r="BSD56" s="154"/>
      <c r="BSE56" s="154"/>
      <c r="BSF56" s="154"/>
      <c r="BSG56" s="154"/>
      <c r="BSH56" s="154"/>
      <c r="BSI56" s="154"/>
      <c r="BSJ56" s="154"/>
      <c r="BSK56" s="154"/>
      <c r="BSL56" s="154"/>
      <c r="BSM56" s="154"/>
      <c r="BSN56" s="154"/>
      <c r="BSO56" s="154"/>
      <c r="BSP56" s="154"/>
      <c r="BSQ56" s="154"/>
      <c r="BSR56" s="154"/>
      <c r="BSS56" s="154"/>
      <c r="BST56" s="154"/>
      <c r="BSU56" s="154"/>
      <c r="BSV56" s="154"/>
      <c r="BSW56" s="154"/>
      <c r="BSX56" s="154"/>
      <c r="BSY56" s="154"/>
      <c r="BSZ56" s="154"/>
      <c r="BTA56" s="154"/>
      <c r="BTB56" s="154"/>
      <c r="BTC56" s="154"/>
      <c r="BTD56" s="154"/>
      <c r="BTE56" s="154"/>
      <c r="BTF56" s="154"/>
      <c r="BTG56" s="154"/>
      <c r="BTH56" s="154"/>
      <c r="BTI56" s="154"/>
      <c r="BTJ56" s="154"/>
      <c r="BTK56" s="154"/>
      <c r="BTL56" s="154"/>
      <c r="BTM56" s="154"/>
      <c r="BTN56" s="154"/>
      <c r="BTO56" s="154"/>
      <c r="BTP56" s="154"/>
      <c r="BTQ56" s="154"/>
      <c r="BTR56" s="154"/>
      <c r="BTS56" s="154"/>
      <c r="BTT56" s="154"/>
      <c r="BTU56" s="154"/>
      <c r="BTV56" s="154"/>
      <c r="BTW56" s="154"/>
      <c r="BTX56" s="154"/>
      <c r="BTY56" s="154"/>
      <c r="BTZ56" s="154"/>
      <c r="BUA56" s="154"/>
      <c r="BUB56" s="154"/>
      <c r="BUC56" s="154"/>
      <c r="BUD56" s="154"/>
      <c r="BUE56" s="154"/>
      <c r="BUF56" s="154"/>
      <c r="BUG56" s="154"/>
      <c r="BUH56" s="154"/>
      <c r="BUI56" s="154"/>
      <c r="BUJ56" s="154"/>
      <c r="BUK56" s="154"/>
      <c r="BUL56" s="154"/>
      <c r="BUM56" s="154"/>
      <c r="BUN56" s="154"/>
      <c r="BUO56" s="154"/>
      <c r="BUP56" s="154"/>
      <c r="BUQ56" s="154"/>
      <c r="BUR56" s="154"/>
      <c r="BUS56" s="154"/>
      <c r="BUT56" s="154"/>
      <c r="BUU56" s="154"/>
      <c r="BUV56" s="154"/>
      <c r="BUW56" s="154"/>
      <c r="BUX56" s="154"/>
      <c r="BUY56" s="154"/>
      <c r="BUZ56" s="154"/>
      <c r="BVA56" s="154"/>
      <c r="BVB56" s="154"/>
      <c r="BVC56" s="154"/>
      <c r="BVD56" s="154"/>
      <c r="BVE56" s="154"/>
      <c r="BVF56" s="154"/>
      <c r="BVG56" s="154"/>
      <c r="BVH56" s="154"/>
      <c r="BVI56" s="154"/>
      <c r="BVJ56" s="154"/>
      <c r="BVK56" s="154"/>
      <c r="BVL56" s="154"/>
      <c r="BVM56" s="154"/>
      <c r="BVN56" s="154"/>
      <c r="BVO56" s="154"/>
      <c r="BVP56" s="154"/>
      <c r="BVQ56" s="154"/>
      <c r="BVR56" s="154"/>
      <c r="BVS56" s="154"/>
      <c r="BVT56" s="154"/>
      <c r="BVU56" s="154"/>
      <c r="BVV56" s="154"/>
      <c r="BVW56" s="154"/>
      <c r="BVX56" s="154"/>
      <c r="BVY56" s="154"/>
      <c r="BVZ56" s="154"/>
      <c r="BWA56" s="154"/>
      <c r="BWB56" s="154"/>
      <c r="BWC56" s="154"/>
      <c r="BWD56" s="154"/>
      <c r="BWE56" s="154"/>
      <c r="BWF56" s="154"/>
      <c r="BWG56" s="154"/>
      <c r="BWH56" s="154"/>
      <c r="BWI56" s="154"/>
      <c r="BWJ56" s="154"/>
      <c r="BWK56" s="154"/>
      <c r="BWL56" s="154"/>
      <c r="BWM56" s="154"/>
      <c r="BWN56" s="154"/>
      <c r="BWO56" s="154"/>
      <c r="BWP56" s="154"/>
      <c r="BWQ56" s="154"/>
      <c r="BWR56" s="154"/>
      <c r="BWS56" s="154"/>
      <c r="BWT56" s="154"/>
      <c r="BWU56" s="154"/>
      <c r="BWV56" s="154"/>
      <c r="BWW56" s="154"/>
      <c r="BWX56" s="154"/>
      <c r="BWY56" s="154"/>
      <c r="BWZ56" s="154"/>
      <c r="BXA56" s="154"/>
      <c r="BXB56" s="154"/>
      <c r="BXC56" s="154"/>
      <c r="BXD56" s="154"/>
      <c r="BXE56" s="154"/>
      <c r="BXF56" s="154"/>
      <c r="BXG56" s="154"/>
      <c r="BXH56" s="154"/>
      <c r="BXI56" s="154"/>
      <c r="BXJ56" s="154"/>
      <c r="BXK56" s="154"/>
      <c r="BXL56" s="154"/>
      <c r="BXM56" s="154"/>
      <c r="BXN56" s="154"/>
      <c r="BXO56" s="154"/>
      <c r="BXP56" s="154"/>
      <c r="BXQ56" s="154"/>
      <c r="BXR56" s="154"/>
      <c r="BXS56" s="154"/>
      <c r="BXT56" s="154"/>
      <c r="BXU56" s="154"/>
      <c r="BXV56" s="154"/>
      <c r="BXW56" s="154"/>
      <c r="BXX56" s="154"/>
      <c r="BXY56" s="154"/>
      <c r="BXZ56" s="154"/>
      <c r="BYA56" s="154"/>
      <c r="BYB56" s="154"/>
      <c r="BYC56" s="154"/>
      <c r="BYD56" s="154"/>
      <c r="BYE56" s="154"/>
      <c r="BYF56" s="154"/>
      <c r="BYG56" s="154"/>
      <c r="BYH56" s="154"/>
      <c r="BYI56" s="154"/>
      <c r="BYJ56" s="154"/>
      <c r="BYK56" s="154"/>
      <c r="BYL56" s="154"/>
      <c r="BYM56" s="154"/>
      <c r="BYN56" s="154"/>
      <c r="BYO56" s="154"/>
      <c r="BYP56" s="154"/>
      <c r="BYQ56" s="154"/>
      <c r="BYR56" s="154"/>
      <c r="BYS56" s="154"/>
      <c r="BYT56" s="154"/>
      <c r="BYU56" s="154"/>
      <c r="BYV56" s="154"/>
      <c r="BYW56" s="154"/>
      <c r="BYX56" s="154"/>
      <c r="BYY56" s="154"/>
      <c r="BYZ56" s="154"/>
      <c r="BZA56" s="154"/>
      <c r="BZB56" s="154"/>
      <c r="BZC56" s="154"/>
      <c r="BZD56" s="154"/>
      <c r="BZE56" s="154"/>
      <c r="BZF56" s="154"/>
      <c r="BZG56" s="154"/>
      <c r="BZH56" s="154"/>
      <c r="BZI56" s="154"/>
      <c r="BZJ56" s="154"/>
      <c r="BZK56" s="154"/>
      <c r="BZL56" s="154"/>
      <c r="BZM56" s="154"/>
      <c r="BZN56" s="154"/>
      <c r="BZO56" s="154"/>
      <c r="BZP56" s="154"/>
      <c r="BZQ56" s="154"/>
      <c r="BZR56" s="154"/>
      <c r="BZS56" s="154"/>
      <c r="BZT56" s="154"/>
      <c r="BZU56" s="154"/>
      <c r="BZV56" s="154"/>
      <c r="BZW56" s="154"/>
      <c r="BZX56" s="154"/>
      <c r="BZY56" s="154"/>
      <c r="BZZ56" s="154"/>
      <c r="CAA56" s="154"/>
      <c r="CAB56" s="154"/>
      <c r="CAC56" s="154"/>
      <c r="CAD56" s="154"/>
      <c r="CAE56" s="154"/>
      <c r="CAF56" s="154"/>
      <c r="CAG56" s="154"/>
      <c r="CAH56" s="154"/>
      <c r="CAI56" s="154"/>
      <c r="CAJ56" s="154"/>
      <c r="CAK56" s="154"/>
      <c r="CAL56" s="154"/>
      <c r="CAM56" s="154"/>
      <c r="CAN56" s="154"/>
      <c r="CAO56" s="154"/>
      <c r="CAP56" s="154"/>
      <c r="CAQ56" s="154"/>
      <c r="CAR56" s="154"/>
      <c r="CAS56" s="154"/>
      <c r="CAT56" s="154"/>
      <c r="CAU56" s="154"/>
      <c r="CAV56" s="154"/>
      <c r="CAW56" s="154"/>
      <c r="CAX56" s="154"/>
      <c r="CAY56" s="154"/>
      <c r="CAZ56" s="154"/>
      <c r="CBA56" s="154"/>
      <c r="CBB56" s="154"/>
      <c r="CBC56" s="154"/>
      <c r="CBD56" s="154"/>
      <c r="CBE56" s="154"/>
      <c r="CBF56" s="154"/>
      <c r="CBG56" s="154"/>
      <c r="CBH56" s="154"/>
      <c r="CBI56" s="154"/>
      <c r="CBJ56" s="154"/>
      <c r="CBK56" s="154"/>
      <c r="CBL56" s="154"/>
      <c r="CBM56" s="154"/>
      <c r="CBN56" s="154"/>
      <c r="CBO56" s="154"/>
      <c r="CBP56" s="154"/>
      <c r="CBQ56" s="154"/>
      <c r="CBR56" s="154"/>
      <c r="CBS56" s="154"/>
      <c r="CBT56" s="154"/>
      <c r="CBU56" s="154"/>
      <c r="CBV56" s="154"/>
      <c r="CBW56" s="154"/>
      <c r="CBX56" s="154"/>
      <c r="CBY56" s="154"/>
      <c r="CBZ56" s="154"/>
      <c r="CCA56" s="154"/>
      <c r="CCB56" s="154"/>
      <c r="CCC56" s="154"/>
      <c r="CCD56" s="154"/>
      <c r="CCE56" s="154"/>
      <c r="CCF56" s="154"/>
      <c r="CCG56" s="154"/>
      <c r="CCH56" s="154"/>
      <c r="CCI56" s="154"/>
      <c r="CCJ56" s="154"/>
      <c r="CCK56" s="154"/>
      <c r="CCL56" s="154"/>
      <c r="CCM56" s="154"/>
      <c r="CCN56" s="154"/>
      <c r="CCO56" s="154"/>
      <c r="CCP56" s="154"/>
      <c r="CCQ56" s="154"/>
      <c r="CCR56" s="154"/>
      <c r="CCS56" s="154"/>
      <c r="CCT56" s="154"/>
      <c r="CCU56" s="154"/>
      <c r="CCV56" s="154"/>
      <c r="CCW56" s="154"/>
      <c r="CCX56" s="154"/>
      <c r="CCY56" s="154"/>
      <c r="CCZ56" s="154"/>
      <c r="CDA56" s="154"/>
      <c r="CDB56" s="154"/>
      <c r="CDC56" s="154"/>
      <c r="CDD56" s="154"/>
      <c r="CDE56" s="154"/>
      <c r="CDF56" s="154"/>
      <c r="CDG56" s="154"/>
      <c r="CDH56" s="154"/>
      <c r="CDI56" s="154"/>
      <c r="CDJ56" s="154"/>
      <c r="CDK56" s="154"/>
      <c r="CDL56" s="154"/>
      <c r="CDM56" s="154"/>
      <c r="CDN56" s="154"/>
      <c r="CDO56" s="154"/>
      <c r="CDP56" s="154"/>
      <c r="CDQ56" s="154"/>
      <c r="CDR56" s="154"/>
      <c r="CDS56" s="154"/>
      <c r="CDT56" s="154"/>
      <c r="CDU56" s="154"/>
      <c r="CDV56" s="154"/>
      <c r="CDW56" s="154"/>
      <c r="CDX56" s="154"/>
      <c r="CDY56" s="154"/>
      <c r="CDZ56" s="154"/>
      <c r="CEA56" s="154"/>
      <c r="CEB56" s="154"/>
      <c r="CEC56" s="154"/>
      <c r="CED56" s="154"/>
      <c r="CEE56" s="154"/>
      <c r="CEF56" s="154"/>
      <c r="CEG56" s="154"/>
      <c r="CEH56" s="154"/>
      <c r="CEI56" s="154"/>
      <c r="CEJ56" s="154"/>
      <c r="CEK56" s="154"/>
      <c r="CEL56" s="154"/>
      <c r="CEM56" s="154"/>
      <c r="CEN56" s="154"/>
      <c r="CEO56" s="154"/>
      <c r="CEP56" s="154"/>
      <c r="CEQ56" s="154"/>
      <c r="CER56" s="154"/>
      <c r="CES56" s="154"/>
      <c r="CET56" s="154"/>
      <c r="CEU56" s="154"/>
      <c r="CEV56" s="154"/>
      <c r="CEW56" s="154"/>
      <c r="CEX56" s="154"/>
      <c r="CEY56" s="154"/>
      <c r="CEZ56" s="154"/>
      <c r="CFA56" s="154"/>
      <c r="CFB56" s="154"/>
      <c r="CFC56" s="154"/>
      <c r="CFD56" s="154"/>
      <c r="CFE56" s="154"/>
      <c r="CFF56" s="154"/>
      <c r="CFG56" s="154"/>
      <c r="CFH56" s="154"/>
      <c r="CFI56" s="154"/>
      <c r="CFJ56" s="154"/>
      <c r="CFK56" s="154"/>
      <c r="CFL56" s="154"/>
      <c r="CFM56" s="154"/>
      <c r="CFN56" s="154"/>
      <c r="CFO56" s="154"/>
      <c r="CFP56" s="154"/>
      <c r="CFQ56" s="154"/>
      <c r="CFR56" s="154"/>
      <c r="CFS56" s="154"/>
      <c r="CFT56" s="154"/>
      <c r="CFU56" s="154"/>
      <c r="CFV56" s="154"/>
      <c r="CFW56" s="154"/>
      <c r="CFX56" s="154"/>
      <c r="CFY56" s="154"/>
      <c r="CFZ56" s="154"/>
      <c r="CGA56" s="154"/>
      <c r="CGB56" s="154"/>
      <c r="CGC56" s="154"/>
      <c r="CGD56" s="154"/>
      <c r="CGE56" s="154"/>
      <c r="CGF56" s="154"/>
      <c r="CGG56" s="154"/>
      <c r="CGH56" s="154"/>
      <c r="CGI56" s="154"/>
      <c r="CGJ56" s="154"/>
      <c r="CGK56" s="154"/>
      <c r="CGL56" s="154"/>
      <c r="CGM56" s="154"/>
      <c r="CGN56" s="154"/>
      <c r="CGO56" s="154"/>
      <c r="CGP56" s="154"/>
      <c r="CGQ56" s="154"/>
      <c r="CGR56" s="154"/>
      <c r="CGS56" s="154"/>
      <c r="CGT56" s="154"/>
      <c r="CGU56" s="154"/>
      <c r="CGV56" s="154"/>
      <c r="CGW56" s="154"/>
      <c r="CGX56" s="154"/>
      <c r="CGY56" s="154"/>
      <c r="CGZ56" s="154"/>
      <c r="CHA56" s="154"/>
      <c r="CHB56" s="154"/>
      <c r="CHC56" s="154"/>
      <c r="CHD56" s="154"/>
      <c r="CHE56" s="154"/>
      <c r="CHF56" s="154"/>
      <c r="CHG56" s="154"/>
      <c r="CHH56" s="154"/>
      <c r="CHI56" s="154"/>
      <c r="CHJ56" s="154"/>
      <c r="CHK56" s="154"/>
      <c r="CHL56" s="154"/>
      <c r="CHM56" s="154"/>
      <c r="CHN56" s="154"/>
      <c r="CHO56" s="154"/>
      <c r="CHP56" s="154"/>
      <c r="CHQ56" s="154"/>
      <c r="CHR56" s="154"/>
      <c r="CHS56" s="154"/>
      <c r="CHT56" s="154"/>
      <c r="CHU56" s="154"/>
      <c r="CHV56" s="154"/>
      <c r="CHW56" s="154"/>
      <c r="CHX56" s="154"/>
      <c r="CHY56" s="154"/>
      <c r="CHZ56" s="154"/>
      <c r="CIA56" s="154"/>
      <c r="CIB56" s="154"/>
      <c r="CIC56" s="154"/>
      <c r="CID56" s="154"/>
      <c r="CIE56" s="154"/>
      <c r="CIF56" s="154"/>
      <c r="CIG56" s="154"/>
      <c r="CIH56" s="154"/>
      <c r="CII56" s="154"/>
      <c r="CIJ56" s="154"/>
      <c r="CIK56" s="154"/>
      <c r="CIL56" s="154"/>
      <c r="CIM56" s="154"/>
      <c r="CIN56" s="154"/>
      <c r="CIO56" s="154"/>
      <c r="CIP56" s="154"/>
      <c r="CIQ56" s="154"/>
      <c r="CIR56" s="154"/>
      <c r="CIS56" s="154"/>
      <c r="CIT56" s="154"/>
      <c r="CIU56" s="154"/>
      <c r="CIV56" s="154"/>
      <c r="CIW56" s="154"/>
      <c r="CIX56" s="154"/>
      <c r="CIY56" s="154"/>
      <c r="CIZ56" s="154"/>
      <c r="CJA56" s="154"/>
      <c r="CJB56" s="154"/>
      <c r="CJC56" s="154"/>
      <c r="CJD56" s="154"/>
      <c r="CJE56" s="154"/>
      <c r="CJF56" s="154"/>
      <c r="CJG56" s="154"/>
      <c r="CJH56" s="154"/>
      <c r="CJI56" s="154"/>
      <c r="CJJ56" s="154"/>
      <c r="CJK56" s="154"/>
      <c r="CJL56" s="154"/>
      <c r="CJM56" s="154"/>
      <c r="CJN56" s="154"/>
      <c r="CJO56" s="154"/>
      <c r="CJP56" s="154"/>
      <c r="CJQ56" s="154"/>
      <c r="CJR56" s="154"/>
      <c r="CJS56" s="154"/>
      <c r="CJT56" s="154"/>
      <c r="CJU56" s="154"/>
      <c r="CJV56" s="154"/>
      <c r="CJW56" s="154"/>
      <c r="CJX56" s="154"/>
      <c r="CJY56" s="154"/>
      <c r="CJZ56" s="154"/>
      <c r="CKA56" s="154"/>
      <c r="CKB56" s="154"/>
      <c r="CKC56" s="154"/>
      <c r="CKD56" s="154"/>
      <c r="CKE56" s="154"/>
      <c r="CKF56" s="154"/>
      <c r="CKG56" s="154"/>
      <c r="CKH56" s="154"/>
      <c r="CKI56" s="154"/>
      <c r="CKJ56" s="154"/>
      <c r="CKK56" s="154"/>
      <c r="CKL56" s="154"/>
      <c r="CKM56" s="154"/>
      <c r="CKN56" s="154"/>
      <c r="CKO56" s="154"/>
      <c r="CKP56" s="154"/>
      <c r="CKQ56" s="154"/>
      <c r="CKR56" s="154"/>
      <c r="CKS56" s="154"/>
      <c r="CKT56" s="154"/>
      <c r="CKU56" s="154"/>
      <c r="CKV56" s="154"/>
      <c r="CKW56" s="154"/>
      <c r="CKX56" s="154"/>
      <c r="CKY56" s="154"/>
      <c r="CKZ56" s="154"/>
      <c r="CLA56" s="154"/>
      <c r="CLB56" s="154"/>
      <c r="CLC56" s="154"/>
      <c r="CLD56" s="154"/>
      <c r="CLE56" s="154"/>
      <c r="CLF56" s="154"/>
      <c r="CLG56" s="154"/>
      <c r="CLH56" s="154"/>
      <c r="CLI56" s="154"/>
      <c r="CLJ56" s="154"/>
      <c r="CLK56" s="154"/>
      <c r="CLL56" s="154"/>
      <c r="CLM56" s="154"/>
      <c r="CLN56" s="154"/>
      <c r="CLO56" s="154"/>
      <c r="CLP56" s="154"/>
      <c r="CLQ56" s="154"/>
      <c r="CLR56" s="154"/>
      <c r="CLS56" s="154"/>
      <c r="CLT56" s="154"/>
      <c r="CLU56" s="154"/>
      <c r="CLV56" s="154"/>
      <c r="CLW56" s="154"/>
      <c r="CLX56" s="154"/>
      <c r="CLY56" s="154"/>
      <c r="CLZ56" s="154"/>
      <c r="CMA56" s="154"/>
      <c r="CMB56" s="154"/>
      <c r="CMC56" s="154"/>
      <c r="CMD56" s="154"/>
      <c r="CME56" s="154"/>
      <c r="CMF56" s="154"/>
      <c r="CMG56" s="154"/>
      <c r="CMH56" s="154"/>
      <c r="CMI56" s="154"/>
      <c r="CMJ56" s="154"/>
      <c r="CMK56" s="154"/>
      <c r="CML56" s="154"/>
      <c r="CMM56" s="154"/>
      <c r="CMN56" s="154"/>
      <c r="CMO56" s="154"/>
      <c r="CMP56" s="154"/>
      <c r="CMQ56" s="154"/>
      <c r="CMR56" s="154"/>
      <c r="CMS56" s="154"/>
      <c r="CMT56" s="154"/>
      <c r="CMU56" s="154"/>
      <c r="CMV56" s="154"/>
      <c r="CMW56" s="154"/>
      <c r="CMX56" s="154"/>
      <c r="CMY56" s="154"/>
      <c r="CMZ56" s="154"/>
      <c r="CNA56" s="154"/>
      <c r="CNB56" s="154"/>
      <c r="CNC56" s="154"/>
      <c r="CND56" s="154"/>
      <c r="CNE56" s="154"/>
      <c r="CNF56" s="154"/>
      <c r="CNG56" s="154"/>
      <c r="CNH56" s="154"/>
      <c r="CNI56" s="154"/>
      <c r="CNJ56" s="154"/>
      <c r="CNK56" s="154"/>
      <c r="CNL56" s="154"/>
      <c r="CNM56" s="154"/>
      <c r="CNN56" s="154"/>
      <c r="CNO56" s="154"/>
      <c r="CNP56" s="154"/>
      <c r="CNQ56" s="154"/>
      <c r="CNR56" s="154"/>
      <c r="CNS56" s="154"/>
      <c r="CNT56" s="154"/>
      <c r="CNU56" s="154"/>
      <c r="CNV56" s="154"/>
      <c r="CNW56" s="154"/>
      <c r="CNX56" s="154"/>
      <c r="CNY56" s="154"/>
      <c r="CNZ56" s="154"/>
      <c r="COA56" s="154"/>
      <c r="COB56" s="154"/>
      <c r="COC56" s="154"/>
      <c r="COD56" s="154"/>
      <c r="COE56" s="154"/>
      <c r="COF56" s="154"/>
      <c r="COG56" s="154"/>
      <c r="COH56" s="154"/>
      <c r="COI56" s="154"/>
      <c r="COJ56" s="154"/>
      <c r="COK56" s="154"/>
      <c r="COL56" s="154"/>
      <c r="COM56" s="154"/>
      <c r="CON56" s="154"/>
      <c r="COO56" s="154"/>
      <c r="COP56" s="154"/>
      <c r="COQ56" s="154"/>
      <c r="COR56" s="154"/>
      <c r="COS56" s="154"/>
      <c r="COT56" s="154"/>
      <c r="COU56" s="154"/>
      <c r="COV56" s="154"/>
      <c r="COW56" s="154"/>
      <c r="COX56" s="154"/>
      <c r="COY56" s="154"/>
      <c r="COZ56" s="154"/>
      <c r="CPA56" s="154"/>
      <c r="CPB56" s="154"/>
      <c r="CPC56" s="154"/>
      <c r="CPD56" s="154"/>
      <c r="CPE56" s="154"/>
      <c r="CPF56" s="154"/>
      <c r="CPG56" s="154"/>
      <c r="CPH56" s="154"/>
      <c r="CPI56" s="154"/>
      <c r="CPJ56" s="154"/>
      <c r="CPK56" s="154"/>
      <c r="CPL56" s="154"/>
      <c r="CPM56" s="154"/>
      <c r="CPN56" s="154"/>
      <c r="CPO56" s="154"/>
      <c r="CPP56" s="154"/>
      <c r="CPQ56" s="154"/>
      <c r="CPR56" s="154"/>
      <c r="CPS56" s="154"/>
      <c r="CPT56" s="154"/>
      <c r="CPU56" s="154"/>
      <c r="CPV56" s="154"/>
      <c r="CPW56" s="154"/>
      <c r="CPX56" s="154"/>
      <c r="CPY56" s="154"/>
      <c r="CPZ56" s="154"/>
      <c r="CQA56" s="154"/>
      <c r="CQB56" s="154"/>
      <c r="CQC56" s="154"/>
      <c r="CQD56" s="154"/>
      <c r="CQE56" s="154"/>
      <c r="CQF56" s="154"/>
      <c r="CQG56" s="154"/>
      <c r="CQH56" s="154"/>
      <c r="CQI56" s="154"/>
      <c r="CQJ56" s="154"/>
      <c r="CQK56" s="154"/>
      <c r="CQL56" s="154"/>
      <c r="CQM56" s="154"/>
      <c r="CQN56" s="154"/>
      <c r="CQO56" s="154"/>
      <c r="CQP56" s="154"/>
      <c r="CQQ56" s="154"/>
      <c r="CQR56" s="154"/>
      <c r="CQS56" s="154"/>
      <c r="CQT56" s="154"/>
      <c r="CQU56" s="154"/>
      <c r="CQV56" s="154"/>
      <c r="CQW56" s="154"/>
      <c r="CQX56" s="154"/>
      <c r="CQY56" s="154"/>
      <c r="CQZ56" s="154"/>
      <c r="CRA56" s="154"/>
      <c r="CRB56" s="154"/>
      <c r="CRC56" s="154"/>
      <c r="CRD56" s="154"/>
      <c r="CRE56" s="154"/>
      <c r="CRF56" s="154"/>
      <c r="CRG56" s="154"/>
      <c r="CRH56" s="154"/>
      <c r="CRI56" s="154"/>
      <c r="CRJ56" s="154"/>
      <c r="CRK56" s="154"/>
      <c r="CRL56" s="154"/>
      <c r="CRM56" s="154"/>
      <c r="CRN56" s="154"/>
      <c r="CRO56" s="154"/>
      <c r="CRP56" s="154"/>
      <c r="CRQ56" s="154"/>
      <c r="CRR56" s="154"/>
      <c r="CRS56" s="154"/>
      <c r="CRT56" s="154"/>
      <c r="CRU56" s="154"/>
      <c r="CRV56" s="154"/>
      <c r="CRW56" s="154"/>
      <c r="CRX56" s="154"/>
      <c r="CRY56" s="154"/>
      <c r="CRZ56" s="154"/>
      <c r="CSA56" s="154"/>
      <c r="CSB56" s="154"/>
      <c r="CSC56" s="154"/>
      <c r="CSD56" s="154"/>
      <c r="CSE56" s="154"/>
      <c r="CSF56" s="154"/>
      <c r="CSG56" s="154"/>
      <c r="CSH56" s="154"/>
      <c r="CSI56" s="154"/>
      <c r="CSJ56" s="154"/>
      <c r="CSK56" s="154"/>
      <c r="CSL56" s="154"/>
      <c r="CSM56" s="154"/>
      <c r="CSN56" s="154"/>
      <c r="CSO56" s="154"/>
      <c r="CSP56" s="154"/>
      <c r="CSQ56" s="154"/>
      <c r="CSR56" s="154"/>
      <c r="CSS56" s="154"/>
      <c r="CST56" s="154"/>
      <c r="CSU56" s="154"/>
      <c r="CSV56" s="154"/>
      <c r="CSW56" s="154"/>
      <c r="CSX56" s="154"/>
      <c r="CSY56" s="154"/>
      <c r="CSZ56" s="154"/>
      <c r="CTA56" s="154"/>
      <c r="CTB56" s="154"/>
      <c r="CTC56" s="154"/>
      <c r="CTD56" s="154"/>
      <c r="CTE56" s="154"/>
      <c r="CTF56" s="154"/>
      <c r="CTG56" s="154"/>
      <c r="CTH56" s="154"/>
      <c r="CTI56" s="154"/>
      <c r="CTJ56" s="154"/>
      <c r="CTK56" s="154"/>
      <c r="CTL56" s="154"/>
      <c r="CTM56" s="154"/>
      <c r="CTN56" s="154"/>
      <c r="CTO56" s="154"/>
      <c r="CTP56" s="154"/>
      <c r="CTQ56" s="154"/>
      <c r="CTR56" s="154"/>
      <c r="CTS56" s="154"/>
      <c r="CTT56" s="154"/>
      <c r="CTU56" s="154"/>
      <c r="CTV56" s="154"/>
      <c r="CTW56" s="154"/>
      <c r="CTX56" s="154"/>
      <c r="CTY56" s="154"/>
      <c r="CTZ56" s="154"/>
      <c r="CUA56" s="154"/>
      <c r="CUB56" s="154"/>
      <c r="CUC56" s="154"/>
      <c r="CUD56" s="154"/>
      <c r="CUE56" s="154"/>
      <c r="CUF56" s="154"/>
      <c r="CUG56" s="154"/>
      <c r="CUH56" s="154"/>
      <c r="CUI56" s="154"/>
      <c r="CUJ56" s="154"/>
      <c r="CUK56" s="154"/>
      <c r="CUL56" s="154"/>
      <c r="CUM56" s="154"/>
      <c r="CUN56" s="154"/>
      <c r="CUO56" s="154"/>
      <c r="CUP56" s="154"/>
      <c r="CUQ56" s="154"/>
      <c r="CUR56" s="154"/>
      <c r="CUS56" s="154"/>
      <c r="CUT56" s="154"/>
      <c r="CUU56" s="154"/>
      <c r="CUV56" s="154"/>
      <c r="CUW56" s="154"/>
      <c r="CUX56" s="154"/>
      <c r="CUY56" s="154"/>
      <c r="CUZ56" s="154"/>
      <c r="CVA56" s="154"/>
      <c r="CVB56" s="154"/>
      <c r="CVC56" s="154"/>
      <c r="CVD56" s="154"/>
      <c r="CVE56" s="154"/>
      <c r="CVF56" s="154"/>
      <c r="CVG56" s="154"/>
      <c r="CVH56" s="154"/>
      <c r="CVI56" s="154"/>
      <c r="CVJ56" s="154"/>
      <c r="CVK56" s="154"/>
      <c r="CVL56" s="154"/>
      <c r="CVM56" s="154"/>
      <c r="CVN56" s="154"/>
      <c r="CVO56" s="154"/>
      <c r="CVP56" s="154"/>
      <c r="CVQ56" s="154"/>
      <c r="CVR56" s="154"/>
      <c r="CVS56" s="154"/>
      <c r="CVT56" s="154"/>
      <c r="CVU56" s="154"/>
      <c r="CVV56" s="154"/>
      <c r="CVW56" s="154"/>
      <c r="CVX56" s="154"/>
      <c r="CVY56" s="154"/>
      <c r="CVZ56" s="154"/>
      <c r="CWA56" s="154"/>
      <c r="CWB56" s="154"/>
      <c r="CWC56" s="154"/>
      <c r="CWD56" s="154"/>
      <c r="CWE56" s="154"/>
      <c r="CWF56" s="154"/>
      <c r="CWG56" s="154"/>
      <c r="CWH56" s="154"/>
      <c r="CWI56" s="154"/>
      <c r="CWJ56" s="154"/>
      <c r="CWK56" s="154"/>
      <c r="CWL56" s="154"/>
      <c r="CWM56" s="154"/>
      <c r="CWN56" s="154"/>
      <c r="CWO56" s="154"/>
      <c r="CWP56" s="154"/>
      <c r="CWQ56" s="154"/>
      <c r="CWR56" s="154"/>
      <c r="CWS56" s="154"/>
      <c r="CWT56" s="154"/>
      <c r="CWU56" s="154"/>
      <c r="CWV56" s="154"/>
      <c r="CWW56" s="154"/>
      <c r="CWX56" s="154"/>
      <c r="CWY56" s="154"/>
      <c r="CWZ56" s="154"/>
      <c r="CXA56" s="154"/>
      <c r="CXB56" s="154"/>
      <c r="CXC56" s="154"/>
      <c r="CXD56" s="154"/>
      <c r="CXE56" s="154"/>
      <c r="CXF56" s="154"/>
      <c r="CXG56" s="154"/>
      <c r="CXH56" s="154"/>
      <c r="CXI56" s="154"/>
      <c r="CXJ56" s="154"/>
      <c r="CXK56" s="154"/>
      <c r="CXL56" s="154"/>
      <c r="CXM56" s="154"/>
      <c r="CXN56" s="154"/>
      <c r="CXO56" s="154"/>
      <c r="CXP56" s="154"/>
      <c r="CXQ56" s="154"/>
      <c r="CXR56" s="154"/>
      <c r="CXS56" s="154"/>
      <c r="CXT56" s="154"/>
      <c r="CXU56" s="154"/>
      <c r="CXV56" s="154"/>
      <c r="CXW56" s="154"/>
      <c r="CXX56" s="154"/>
      <c r="CXY56" s="154"/>
      <c r="CXZ56" s="154"/>
      <c r="CYA56" s="154"/>
      <c r="CYB56" s="154"/>
      <c r="CYC56" s="154"/>
      <c r="CYD56" s="154"/>
      <c r="CYE56" s="154"/>
      <c r="CYF56" s="154"/>
      <c r="CYG56" s="154"/>
      <c r="CYH56" s="154"/>
      <c r="CYI56" s="154"/>
      <c r="CYJ56" s="154"/>
      <c r="CYK56" s="154"/>
      <c r="CYL56" s="154"/>
      <c r="CYM56" s="154"/>
      <c r="CYN56" s="154"/>
      <c r="CYO56" s="154"/>
      <c r="CYP56" s="154"/>
      <c r="CYQ56" s="154"/>
      <c r="CYR56" s="154"/>
      <c r="CYS56" s="154"/>
      <c r="CYT56" s="154"/>
      <c r="CYU56" s="154"/>
      <c r="CYV56" s="154"/>
      <c r="CYW56" s="154"/>
      <c r="CYX56" s="154"/>
      <c r="CYY56" s="154"/>
      <c r="CYZ56" s="154"/>
      <c r="CZA56" s="154"/>
      <c r="CZB56" s="154"/>
      <c r="CZC56" s="154"/>
      <c r="CZD56" s="154"/>
      <c r="CZE56" s="154"/>
      <c r="CZF56" s="154"/>
      <c r="CZG56" s="154"/>
      <c r="CZH56" s="154"/>
      <c r="CZI56" s="154"/>
      <c r="CZJ56" s="154"/>
      <c r="CZK56" s="154"/>
      <c r="CZL56" s="154"/>
      <c r="CZM56" s="154"/>
      <c r="CZN56" s="154"/>
      <c r="CZO56" s="154"/>
      <c r="CZP56" s="154"/>
      <c r="CZQ56" s="154"/>
      <c r="CZR56" s="154"/>
      <c r="CZS56" s="154"/>
      <c r="CZT56" s="154"/>
      <c r="CZU56" s="154"/>
      <c r="CZV56" s="154"/>
      <c r="CZW56" s="154"/>
      <c r="CZX56" s="154"/>
      <c r="CZY56" s="154"/>
      <c r="CZZ56" s="154"/>
      <c r="DAA56" s="154"/>
      <c r="DAB56" s="154"/>
      <c r="DAC56" s="154"/>
      <c r="DAD56" s="154"/>
      <c r="DAE56" s="154"/>
      <c r="DAF56" s="154"/>
      <c r="DAG56" s="154"/>
      <c r="DAH56" s="154"/>
      <c r="DAI56" s="154"/>
      <c r="DAJ56" s="154"/>
      <c r="DAK56" s="154"/>
      <c r="DAL56" s="154"/>
      <c r="DAM56" s="154"/>
      <c r="DAN56" s="154"/>
      <c r="DAO56" s="154"/>
      <c r="DAP56" s="154"/>
      <c r="DAQ56" s="154"/>
      <c r="DAR56" s="154"/>
      <c r="DAS56" s="154"/>
      <c r="DAT56" s="154"/>
      <c r="DAU56" s="154"/>
      <c r="DAV56" s="154"/>
      <c r="DAW56" s="154"/>
      <c r="DAX56" s="154"/>
      <c r="DAY56" s="154"/>
      <c r="DAZ56" s="154"/>
      <c r="DBA56" s="154"/>
      <c r="DBB56" s="154"/>
      <c r="DBC56" s="154"/>
      <c r="DBD56" s="154"/>
      <c r="DBE56" s="154"/>
      <c r="DBF56" s="154"/>
      <c r="DBG56" s="154"/>
      <c r="DBH56" s="154"/>
      <c r="DBI56" s="154"/>
      <c r="DBJ56" s="154"/>
      <c r="DBK56" s="154"/>
      <c r="DBL56" s="154"/>
      <c r="DBM56" s="154"/>
      <c r="DBN56" s="154"/>
      <c r="DBO56" s="154"/>
      <c r="DBP56" s="154"/>
      <c r="DBQ56" s="154"/>
      <c r="DBR56" s="154"/>
      <c r="DBS56" s="154"/>
      <c r="DBT56" s="154"/>
      <c r="DBU56" s="154"/>
      <c r="DBV56" s="154"/>
      <c r="DBW56" s="154"/>
      <c r="DBX56" s="154"/>
      <c r="DBY56" s="154"/>
      <c r="DBZ56" s="154"/>
      <c r="DCA56" s="154"/>
      <c r="DCB56" s="154"/>
      <c r="DCC56" s="154"/>
      <c r="DCD56" s="154"/>
      <c r="DCE56" s="154"/>
      <c r="DCF56" s="154"/>
      <c r="DCG56" s="154"/>
      <c r="DCH56" s="154"/>
      <c r="DCI56" s="154"/>
      <c r="DCJ56" s="154"/>
      <c r="DCK56" s="154"/>
      <c r="DCL56" s="154"/>
      <c r="DCM56" s="154"/>
      <c r="DCN56" s="154"/>
      <c r="DCO56" s="154"/>
      <c r="DCP56" s="154"/>
      <c r="DCQ56" s="154"/>
      <c r="DCR56" s="154"/>
      <c r="DCS56" s="154"/>
      <c r="DCT56" s="154"/>
      <c r="DCU56" s="154"/>
      <c r="DCV56" s="154"/>
      <c r="DCW56" s="154"/>
      <c r="DCX56" s="154"/>
      <c r="DCY56" s="154"/>
      <c r="DCZ56" s="154"/>
      <c r="DDA56" s="154"/>
      <c r="DDB56" s="154"/>
      <c r="DDC56" s="154"/>
      <c r="DDD56" s="154"/>
      <c r="DDE56" s="154"/>
      <c r="DDF56" s="154"/>
      <c r="DDG56" s="154"/>
      <c r="DDH56" s="154"/>
      <c r="DDI56" s="154"/>
      <c r="DDJ56" s="154"/>
      <c r="DDK56" s="154"/>
      <c r="DDL56" s="154"/>
      <c r="DDM56" s="154"/>
      <c r="DDN56" s="154"/>
      <c r="DDO56" s="154"/>
      <c r="DDP56" s="154"/>
      <c r="DDQ56" s="154"/>
      <c r="DDR56" s="154"/>
      <c r="DDS56" s="154"/>
      <c r="DDT56" s="154"/>
      <c r="DDU56" s="154"/>
      <c r="DDV56" s="154"/>
      <c r="DDW56" s="154"/>
      <c r="DDX56" s="154"/>
      <c r="DDY56" s="154"/>
      <c r="DDZ56" s="154"/>
      <c r="DEA56" s="154"/>
      <c r="DEB56" s="154"/>
      <c r="DEC56" s="154"/>
      <c r="DED56" s="154"/>
      <c r="DEE56" s="154"/>
      <c r="DEF56" s="154"/>
      <c r="DEG56" s="154"/>
      <c r="DEH56" s="154"/>
      <c r="DEI56" s="154"/>
      <c r="DEJ56" s="154"/>
      <c r="DEK56" s="154"/>
      <c r="DEL56" s="154"/>
      <c r="DEM56" s="154"/>
      <c r="DEN56" s="154"/>
      <c r="DEO56" s="154"/>
      <c r="DEP56" s="154"/>
      <c r="DEQ56" s="154"/>
      <c r="DER56" s="154"/>
      <c r="DES56" s="154"/>
      <c r="DET56" s="154"/>
      <c r="DEU56" s="154"/>
      <c r="DEV56" s="154"/>
      <c r="DEW56" s="154"/>
      <c r="DEX56" s="154"/>
      <c r="DEY56" s="154"/>
      <c r="DEZ56" s="154"/>
      <c r="DFA56" s="154"/>
      <c r="DFB56" s="154"/>
      <c r="DFC56" s="154"/>
      <c r="DFD56" s="154"/>
      <c r="DFE56" s="154"/>
      <c r="DFF56" s="154"/>
      <c r="DFG56" s="154"/>
      <c r="DFH56" s="154"/>
      <c r="DFI56" s="154"/>
      <c r="DFJ56" s="154"/>
      <c r="DFK56" s="154"/>
      <c r="DFL56" s="154"/>
      <c r="DFM56" s="154"/>
      <c r="DFN56" s="154"/>
      <c r="DFO56" s="154"/>
      <c r="DFP56" s="154"/>
      <c r="DFQ56" s="154"/>
      <c r="DFR56" s="154"/>
      <c r="DFS56" s="154"/>
      <c r="DFT56" s="154"/>
      <c r="DFU56" s="154"/>
      <c r="DFV56" s="154"/>
      <c r="DFW56" s="154"/>
      <c r="DFX56" s="154"/>
      <c r="DFY56" s="154"/>
      <c r="DFZ56" s="154"/>
      <c r="DGA56" s="154"/>
      <c r="DGB56" s="154"/>
      <c r="DGC56" s="154"/>
      <c r="DGD56" s="154"/>
      <c r="DGE56" s="154"/>
      <c r="DGF56" s="154"/>
      <c r="DGG56" s="154"/>
      <c r="DGH56" s="154"/>
      <c r="DGI56" s="154"/>
      <c r="DGJ56" s="154"/>
      <c r="DGK56" s="154"/>
      <c r="DGL56" s="154"/>
      <c r="DGM56" s="154"/>
      <c r="DGN56" s="154"/>
      <c r="DGO56" s="154"/>
      <c r="DGP56" s="154"/>
      <c r="DGQ56" s="154"/>
      <c r="DGR56" s="154"/>
      <c r="DGS56" s="154"/>
      <c r="DGT56" s="154"/>
      <c r="DGU56" s="154"/>
      <c r="DGV56" s="154"/>
      <c r="DGW56" s="154"/>
      <c r="DGX56" s="154"/>
      <c r="DGY56" s="154"/>
      <c r="DGZ56" s="154"/>
      <c r="DHA56" s="154"/>
      <c r="DHB56" s="154"/>
      <c r="DHC56" s="154"/>
      <c r="DHD56" s="154"/>
      <c r="DHE56" s="154"/>
      <c r="DHF56" s="154"/>
      <c r="DHG56" s="154"/>
      <c r="DHH56" s="154"/>
      <c r="DHI56" s="154"/>
      <c r="DHJ56" s="154"/>
      <c r="DHK56" s="154"/>
      <c r="DHL56" s="154"/>
      <c r="DHM56" s="154"/>
      <c r="DHN56" s="154"/>
      <c r="DHO56" s="154"/>
      <c r="DHP56" s="154"/>
      <c r="DHQ56" s="154"/>
      <c r="DHR56" s="154"/>
      <c r="DHS56" s="154"/>
      <c r="DHT56" s="154"/>
      <c r="DHU56" s="154"/>
      <c r="DHV56" s="154"/>
      <c r="DHW56" s="154"/>
      <c r="DHX56" s="154"/>
      <c r="DHY56" s="154"/>
      <c r="DHZ56" s="154"/>
      <c r="DIA56" s="154"/>
      <c r="DIB56" s="154"/>
      <c r="DIC56" s="154"/>
      <c r="DID56" s="154"/>
      <c r="DIE56" s="154"/>
      <c r="DIF56" s="154"/>
      <c r="DIG56" s="154"/>
      <c r="DIH56" s="154"/>
      <c r="DII56" s="154"/>
      <c r="DIJ56" s="154"/>
      <c r="DIK56" s="154"/>
      <c r="DIL56" s="154"/>
      <c r="DIM56" s="154"/>
      <c r="DIN56" s="154"/>
      <c r="DIO56" s="154"/>
      <c r="DIP56" s="154"/>
      <c r="DIQ56" s="154"/>
      <c r="DIR56" s="154"/>
      <c r="DIS56" s="154"/>
      <c r="DIT56" s="154"/>
      <c r="DIU56" s="154"/>
      <c r="DIV56" s="154"/>
      <c r="DIW56" s="154"/>
      <c r="DIX56" s="154"/>
      <c r="DIY56" s="154"/>
      <c r="DIZ56" s="154"/>
      <c r="DJA56" s="154"/>
      <c r="DJB56" s="154"/>
      <c r="DJC56" s="154"/>
      <c r="DJD56" s="154"/>
      <c r="DJE56" s="154"/>
      <c r="DJF56" s="154"/>
      <c r="DJG56" s="154"/>
      <c r="DJH56" s="154"/>
      <c r="DJI56" s="154"/>
      <c r="DJJ56" s="154"/>
      <c r="DJK56" s="154"/>
      <c r="DJL56" s="154"/>
      <c r="DJM56" s="154"/>
      <c r="DJN56" s="154"/>
      <c r="DJO56" s="154"/>
      <c r="DJP56" s="154"/>
      <c r="DJQ56" s="154"/>
      <c r="DJR56" s="154"/>
      <c r="DJS56" s="154"/>
      <c r="DJT56" s="154"/>
      <c r="DJU56" s="154"/>
      <c r="DJV56" s="154"/>
      <c r="DJW56" s="154"/>
      <c r="DJX56" s="154"/>
      <c r="DJY56" s="154"/>
      <c r="DJZ56" s="154"/>
      <c r="DKA56" s="154"/>
      <c r="DKB56" s="154"/>
      <c r="DKC56" s="154"/>
      <c r="DKD56" s="154"/>
      <c r="DKE56" s="154"/>
      <c r="DKF56" s="154"/>
      <c r="DKG56" s="154"/>
      <c r="DKH56" s="154"/>
      <c r="DKI56" s="154"/>
      <c r="DKJ56" s="154"/>
      <c r="DKK56" s="154"/>
      <c r="DKL56" s="154"/>
      <c r="DKM56" s="154"/>
      <c r="DKN56" s="154"/>
      <c r="DKO56" s="154"/>
      <c r="DKP56" s="154"/>
      <c r="DKQ56" s="154"/>
      <c r="DKR56" s="154"/>
      <c r="DKS56" s="154"/>
      <c r="DKT56" s="154"/>
      <c r="DKU56" s="154"/>
      <c r="DKV56" s="154"/>
      <c r="DKW56" s="154"/>
      <c r="DKX56" s="154"/>
      <c r="DKY56" s="154"/>
      <c r="DKZ56" s="154"/>
      <c r="DLA56" s="154"/>
      <c r="DLB56" s="154"/>
      <c r="DLC56" s="154"/>
      <c r="DLD56" s="154"/>
      <c r="DLE56" s="154"/>
      <c r="DLF56" s="154"/>
      <c r="DLG56" s="154"/>
      <c r="DLH56" s="154"/>
      <c r="DLI56" s="154"/>
      <c r="DLJ56" s="154"/>
      <c r="DLK56" s="154"/>
      <c r="DLL56" s="154"/>
      <c r="DLM56" s="154"/>
      <c r="DLN56" s="154"/>
      <c r="DLO56" s="154"/>
      <c r="DLP56" s="154"/>
      <c r="DLQ56" s="154"/>
      <c r="DLR56" s="154"/>
      <c r="DLS56" s="154"/>
      <c r="DLT56" s="154"/>
      <c r="DLU56" s="154"/>
      <c r="DLV56" s="154"/>
      <c r="DLW56" s="154"/>
      <c r="DLX56" s="154"/>
      <c r="DLY56" s="154"/>
      <c r="DLZ56" s="154"/>
      <c r="DMA56" s="154"/>
      <c r="DMB56" s="154"/>
      <c r="DMC56" s="154"/>
      <c r="DMD56" s="154"/>
      <c r="DME56" s="154"/>
      <c r="DMF56" s="154"/>
      <c r="DMG56" s="154"/>
      <c r="DMH56" s="154"/>
      <c r="DMI56" s="154"/>
      <c r="DMJ56" s="154"/>
      <c r="DMK56" s="154"/>
      <c r="DML56" s="154"/>
      <c r="DMM56" s="154"/>
      <c r="DMN56" s="154"/>
      <c r="DMO56" s="154"/>
      <c r="DMP56" s="154"/>
      <c r="DMQ56" s="154"/>
      <c r="DMR56" s="154"/>
      <c r="DMS56" s="154"/>
      <c r="DMT56" s="154"/>
      <c r="DMU56" s="154"/>
      <c r="DMV56" s="154"/>
      <c r="DMW56" s="154"/>
      <c r="DMX56" s="154"/>
      <c r="DMY56" s="154"/>
      <c r="DMZ56" s="154"/>
      <c r="DNA56" s="154"/>
      <c r="DNB56" s="154"/>
      <c r="DNC56" s="154"/>
      <c r="DND56" s="154"/>
      <c r="DNE56" s="154"/>
      <c r="DNF56" s="154"/>
      <c r="DNG56" s="154"/>
      <c r="DNH56" s="154"/>
      <c r="DNI56" s="154"/>
      <c r="DNJ56" s="154"/>
      <c r="DNK56" s="154"/>
      <c r="DNL56" s="154"/>
      <c r="DNM56" s="154"/>
      <c r="DNN56" s="154"/>
      <c r="DNO56" s="154"/>
      <c r="DNP56" s="154"/>
      <c r="DNQ56" s="154"/>
      <c r="DNR56" s="154"/>
      <c r="DNS56" s="154"/>
      <c r="DNT56" s="154"/>
      <c r="DNU56" s="154"/>
      <c r="DNV56" s="154"/>
      <c r="DNW56" s="154"/>
      <c r="DNX56" s="154"/>
      <c r="DNY56" s="154"/>
      <c r="DNZ56" s="154"/>
      <c r="DOA56" s="154"/>
      <c r="DOB56" s="154"/>
      <c r="DOC56" s="154"/>
      <c r="DOD56" s="154"/>
      <c r="DOE56" s="154"/>
      <c r="DOF56" s="154"/>
      <c r="DOG56" s="154"/>
      <c r="DOH56" s="154"/>
      <c r="DOI56" s="154"/>
      <c r="DOJ56" s="154"/>
      <c r="DOK56" s="154"/>
      <c r="DOL56" s="154"/>
      <c r="DOM56" s="154"/>
      <c r="DON56" s="154"/>
      <c r="DOO56" s="154"/>
      <c r="DOP56" s="154"/>
      <c r="DOQ56" s="154"/>
      <c r="DOR56" s="154"/>
      <c r="DOS56" s="154"/>
      <c r="DOT56" s="154"/>
      <c r="DOU56" s="154"/>
      <c r="DOV56" s="154"/>
      <c r="DOW56" s="154"/>
      <c r="DOX56" s="154"/>
      <c r="DOY56" s="154"/>
      <c r="DOZ56" s="154"/>
      <c r="DPA56" s="154"/>
      <c r="DPB56" s="154"/>
      <c r="DPC56" s="154"/>
      <c r="DPD56" s="154"/>
      <c r="DPE56" s="154"/>
      <c r="DPF56" s="154"/>
      <c r="DPG56" s="154"/>
      <c r="DPH56" s="154"/>
      <c r="DPI56" s="154"/>
      <c r="DPJ56" s="154"/>
      <c r="DPK56" s="154"/>
      <c r="DPL56" s="154"/>
      <c r="DPM56" s="154"/>
      <c r="DPN56" s="154"/>
      <c r="DPO56" s="154"/>
      <c r="DPP56" s="154"/>
      <c r="DPQ56" s="154"/>
      <c r="DPR56" s="154"/>
      <c r="DPS56" s="154"/>
      <c r="DPT56" s="154"/>
      <c r="DPU56" s="154"/>
      <c r="DPV56" s="154"/>
      <c r="DPW56" s="154"/>
      <c r="DPX56" s="154"/>
      <c r="DPY56" s="154"/>
      <c r="DPZ56" s="154"/>
      <c r="DQA56" s="154"/>
      <c r="DQB56" s="154"/>
      <c r="DQC56" s="154"/>
      <c r="DQD56" s="154"/>
      <c r="DQE56" s="154"/>
      <c r="DQF56" s="154"/>
      <c r="DQG56" s="154"/>
      <c r="DQH56" s="154"/>
      <c r="DQI56" s="154"/>
      <c r="DQJ56" s="154"/>
      <c r="DQK56" s="154"/>
      <c r="DQL56" s="154"/>
      <c r="DQM56" s="154"/>
      <c r="DQN56" s="154"/>
      <c r="DQO56" s="154"/>
      <c r="DQP56" s="154"/>
      <c r="DQQ56" s="154"/>
      <c r="DQR56" s="154"/>
      <c r="DQS56" s="154"/>
      <c r="DQT56" s="154"/>
      <c r="DQU56" s="154"/>
      <c r="DQV56" s="154"/>
      <c r="DQW56" s="154"/>
      <c r="DQX56" s="154"/>
      <c r="DQY56" s="154"/>
      <c r="DQZ56" s="154"/>
      <c r="DRA56" s="154"/>
      <c r="DRB56" s="154"/>
      <c r="DRC56" s="154"/>
      <c r="DRD56" s="154"/>
      <c r="DRE56" s="154"/>
      <c r="DRF56" s="154"/>
      <c r="DRG56" s="154"/>
      <c r="DRH56" s="154"/>
      <c r="DRI56" s="154"/>
      <c r="DRJ56" s="154"/>
      <c r="DRK56" s="154"/>
      <c r="DRL56" s="154"/>
      <c r="DRM56" s="154"/>
      <c r="DRN56" s="154"/>
      <c r="DRO56" s="154"/>
      <c r="DRP56" s="154"/>
      <c r="DRQ56" s="154"/>
      <c r="DRR56" s="154"/>
      <c r="DRS56" s="154"/>
      <c r="DRT56" s="154"/>
      <c r="DRU56" s="154"/>
      <c r="DRV56" s="154"/>
      <c r="DRW56" s="154"/>
      <c r="DRX56" s="154"/>
      <c r="DRY56" s="154"/>
      <c r="DRZ56" s="154"/>
      <c r="DSA56" s="154"/>
      <c r="DSB56" s="154"/>
      <c r="DSC56" s="154"/>
      <c r="DSD56" s="154"/>
      <c r="DSE56" s="154"/>
      <c r="DSF56" s="154"/>
      <c r="DSG56" s="154"/>
      <c r="DSH56" s="154"/>
      <c r="DSI56" s="154"/>
      <c r="DSJ56" s="154"/>
      <c r="DSK56" s="154"/>
      <c r="DSL56" s="154"/>
      <c r="DSM56" s="154"/>
      <c r="DSN56" s="154"/>
      <c r="DSO56" s="154"/>
      <c r="DSP56" s="154"/>
      <c r="DSQ56" s="154"/>
      <c r="DSR56" s="154"/>
      <c r="DSS56" s="154"/>
      <c r="DST56" s="154"/>
      <c r="DSU56" s="154"/>
      <c r="DSV56" s="154"/>
      <c r="DSW56" s="154"/>
      <c r="DSX56" s="154"/>
      <c r="DSY56" s="154"/>
      <c r="DSZ56" s="154"/>
      <c r="DTA56" s="154"/>
      <c r="DTB56" s="154"/>
      <c r="DTC56" s="154"/>
      <c r="DTD56" s="154"/>
      <c r="DTE56" s="154"/>
      <c r="DTF56" s="154"/>
      <c r="DTG56" s="154"/>
      <c r="DTH56" s="154"/>
      <c r="DTI56" s="154"/>
      <c r="DTJ56" s="154"/>
      <c r="DTK56" s="154"/>
      <c r="DTL56" s="154"/>
      <c r="DTM56" s="154"/>
      <c r="DTN56" s="154"/>
      <c r="DTO56" s="154"/>
      <c r="DTP56" s="154"/>
      <c r="DTQ56" s="154"/>
      <c r="DTR56" s="154"/>
      <c r="DTS56" s="154"/>
      <c r="DTT56" s="154"/>
      <c r="DTU56" s="154"/>
      <c r="DTV56" s="154"/>
      <c r="DTW56" s="154"/>
      <c r="DTX56" s="154"/>
      <c r="DTY56" s="154"/>
      <c r="DTZ56" s="154"/>
      <c r="DUA56" s="154"/>
      <c r="DUB56" s="154"/>
      <c r="DUC56" s="154"/>
      <c r="DUD56" s="154"/>
      <c r="DUE56" s="154"/>
      <c r="DUF56" s="154"/>
      <c r="DUG56" s="154"/>
      <c r="DUH56" s="154"/>
      <c r="DUI56" s="154"/>
      <c r="DUJ56" s="154"/>
      <c r="DUK56" s="154"/>
      <c r="DUL56" s="154"/>
      <c r="DUM56" s="154"/>
      <c r="DUN56" s="154"/>
      <c r="DUO56" s="154"/>
      <c r="DUP56" s="154"/>
      <c r="DUQ56" s="154"/>
      <c r="DUR56" s="154"/>
      <c r="DUS56" s="154"/>
      <c r="DUT56" s="154"/>
      <c r="DUU56" s="154"/>
      <c r="DUV56" s="154"/>
      <c r="DUW56" s="154"/>
      <c r="DUX56" s="154"/>
      <c r="DUY56" s="154"/>
      <c r="DUZ56" s="154"/>
      <c r="DVA56" s="154"/>
      <c r="DVB56" s="154"/>
      <c r="DVC56" s="154"/>
      <c r="DVD56" s="154"/>
      <c r="DVE56" s="154"/>
      <c r="DVF56" s="154"/>
      <c r="DVG56" s="154"/>
      <c r="DVH56" s="154"/>
      <c r="DVI56" s="154"/>
      <c r="DVJ56" s="154"/>
      <c r="DVK56" s="154"/>
      <c r="DVL56" s="154"/>
      <c r="DVM56" s="154"/>
      <c r="DVN56" s="154"/>
      <c r="DVO56" s="154"/>
      <c r="DVP56" s="154"/>
      <c r="DVQ56" s="154"/>
      <c r="DVR56" s="154"/>
      <c r="DVS56" s="154"/>
      <c r="DVT56" s="154"/>
      <c r="DVU56" s="154"/>
      <c r="DVV56" s="154"/>
      <c r="DVW56" s="154"/>
      <c r="DVX56" s="154"/>
      <c r="DVY56" s="154"/>
      <c r="DVZ56" s="154"/>
      <c r="DWA56" s="154"/>
      <c r="DWB56" s="154"/>
      <c r="DWC56" s="154"/>
      <c r="DWD56" s="154"/>
      <c r="DWE56" s="154"/>
      <c r="DWF56" s="154"/>
      <c r="DWG56" s="154"/>
      <c r="DWH56" s="154"/>
      <c r="DWI56" s="154"/>
      <c r="DWJ56" s="154"/>
      <c r="DWK56" s="154"/>
      <c r="DWL56" s="154"/>
      <c r="DWM56" s="154"/>
      <c r="DWN56" s="154"/>
      <c r="DWO56" s="154"/>
      <c r="DWP56" s="154"/>
      <c r="DWQ56" s="154"/>
      <c r="DWR56" s="154"/>
      <c r="DWS56" s="154"/>
      <c r="DWT56" s="154"/>
      <c r="DWU56" s="154"/>
      <c r="DWV56" s="154"/>
      <c r="DWW56" s="154"/>
      <c r="DWX56" s="154"/>
      <c r="DWY56" s="154"/>
      <c r="DWZ56" s="154"/>
      <c r="DXA56" s="154"/>
      <c r="DXB56" s="154"/>
      <c r="DXC56" s="154"/>
      <c r="DXD56" s="154"/>
      <c r="DXE56" s="154"/>
      <c r="DXF56" s="154"/>
      <c r="DXG56" s="154"/>
      <c r="DXH56" s="154"/>
      <c r="DXI56" s="154"/>
      <c r="DXJ56" s="154"/>
      <c r="DXK56" s="154"/>
      <c r="DXL56" s="154"/>
      <c r="DXM56" s="154"/>
      <c r="DXN56" s="154"/>
      <c r="DXO56" s="154"/>
      <c r="DXP56" s="154"/>
      <c r="DXQ56" s="154"/>
      <c r="DXR56" s="154"/>
      <c r="DXS56" s="154"/>
      <c r="DXT56" s="154"/>
      <c r="DXU56" s="154"/>
      <c r="DXV56" s="154"/>
      <c r="DXW56" s="154"/>
      <c r="DXX56" s="154"/>
      <c r="DXY56" s="154"/>
      <c r="DXZ56" s="154"/>
      <c r="DYA56" s="154"/>
      <c r="DYB56" s="154"/>
      <c r="DYC56" s="154"/>
      <c r="DYD56" s="154"/>
      <c r="DYE56" s="154"/>
      <c r="DYF56" s="154"/>
      <c r="DYG56" s="154"/>
      <c r="DYH56" s="154"/>
      <c r="DYI56" s="154"/>
      <c r="DYJ56" s="154"/>
      <c r="DYK56" s="154"/>
      <c r="DYL56" s="154"/>
      <c r="DYM56" s="154"/>
      <c r="DYN56" s="154"/>
      <c r="DYO56" s="154"/>
      <c r="DYP56" s="154"/>
      <c r="DYQ56" s="154"/>
      <c r="DYR56" s="154"/>
      <c r="DYS56" s="154"/>
      <c r="DYT56" s="154"/>
      <c r="DYU56" s="154"/>
      <c r="DYV56" s="154"/>
      <c r="DYW56" s="154"/>
      <c r="DYX56" s="154"/>
      <c r="DYY56" s="154"/>
      <c r="DYZ56" s="154"/>
      <c r="DZA56" s="154"/>
      <c r="DZB56" s="154"/>
      <c r="DZC56" s="154"/>
      <c r="DZD56" s="154"/>
      <c r="DZE56" s="154"/>
      <c r="DZF56" s="154"/>
      <c r="DZG56" s="154"/>
      <c r="DZH56" s="154"/>
      <c r="DZI56" s="154"/>
      <c r="DZJ56" s="154"/>
      <c r="DZK56" s="154"/>
      <c r="DZL56" s="154"/>
      <c r="DZM56" s="154"/>
      <c r="DZN56" s="154"/>
      <c r="DZO56" s="154"/>
      <c r="DZP56" s="154"/>
      <c r="DZQ56" s="154"/>
      <c r="DZR56" s="154"/>
      <c r="DZS56" s="154"/>
      <c r="DZT56" s="154"/>
      <c r="DZU56" s="154"/>
      <c r="DZV56" s="154"/>
      <c r="DZW56" s="154"/>
      <c r="DZX56" s="154"/>
      <c r="DZY56" s="154"/>
      <c r="DZZ56" s="154"/>
      <c r="EAA56" s="154"/>
      <c r="EAB56" s="154"/>
      <c r="EAC56" s="154"/>
      <c r="EAD56" s="154"/>
      <c r="EAE56" s="154"/>
      <c r="EAF56" s="154"/>
      <c r="EAG56" s="154"/>
      <c r="EAH56" s="154"/>
      <c r="EAI56" s="154"/>
      <c r="EAJ56" s="154"/>
      <c r="EAK56" s="154"/>
      <c r="EAL56" s="154"/>
      <c r="EAM56" s="154"/>
      <c r="EAN56" s="154"/>
      <c r="EAO56" s="154"/>
      <c r="EAP56" s="154"/>
      <c r="EAQ56" s="154"/>
      <c r="EAR56" s="154"/>
      <c r="EAS56" s="154"/>
      <c r="EAT56" s="154"/>
      <c r="EAU56" s="154"/>
      <c r="EAV56" s="154"/>
      <c r="EAW56" s="154"/>
      <c r="EAX56" s="154"/>
      <c r="EAY56" s="154"/>
      <c r="EAZ56" s="154"/>
      <c r="EBA56" s="154"/>
      <c r="EBB56" s="154"/>
      <c r="EBC56" s="154"/>
      <c r="EBD56" s="154"/>
      <c r="EBE56" s="154"/>
      <c r="EBF56" s="154"/>
      <c r="EBG56" s="154"/>
      <c r="EBH56" s="154"/>
      <c r="EBI56" s="154"/>
      <c r="EBJ56" s="154"/>
      <c r="EBK56" s="154"/>
      <c r="EBL56" s="154"/>
      <c r="EBM56" s="154"/>
      <c r="EBN56" s="154"/>
      <c r="EBO56" s="154"/>
      <c r="EBP56" s="154"/>
      <c r="EBQ56" s="154"/>
      <c r="EBR56" s="154"/>
      <c r="EBS56" s="154"/>
      <c r="EBT56" s="154"/>
      <c r="EBU56" s="154"/>
      <c r="EBV56" s="154"/>
      <c r="EBW56" s="154"/>
      <c r="EBX56" s="154"/>
      <c r="EBY56" s="154"/>
      <c r="EBZ56" s="154"/>
      <c r="ECA56" s="154"/>
      <c r="ECB56" s="154"/>
      <c r="ECC56" s="154"/>
      <c r="ECD56" s="154"/>
      <c r="ECE56" s="154"/>
      <c r="ECF56" s="154"/>
      <c r="ECG56" s="154"/>
      <c r="ECH56" s="154"/>
      <c r="ECI56" s="154"/>
      <c r="ECJ56" s="154"/>
      <c r="ECK56" s="154"/>
      <c r="ECL56" s="154"/>
      <c r="ECM56" s="154"/>
      <c r="ECN56" s="154"/>
      <c r="ECO56" s="154"/>
      <c r="ECP56" s="154"/>
      <c r="ECQ56" s="154"/>
      <c r="ECR56" s="154"/>
      <c r="ECS56" s="154"/>
      <c r="ECT56" s="154"/>
      <c r="ECU56" s="154"/>
      <c r="ECV56" s="154"/>
      <c r="ECW56" s="154"/>
      <c r="ECX56" s="154"/>
      <c r="ECY56" s="154"/>
      <c r="ECZ56" s="154"/>
      <c r="EDA56" s="154"/>
      <c r="EDB56" s="154"/>
      <c r="EDC56" s="154"/>
      <c r="EDD56" s="154"/>
      <c r="EDE56" s="154"/>
      <c r="EDF56" s="154"/>
      <c r="EDG56" s="154"/>
      <c r="EDH56" s="154"/>
      <c r="EDI56" s="154"/>
      <c r="EDJ56" s="154"/>
      <c r="EDK56" s="154"/>
      <c r="EDL56" s="154"/>
      <c r="EDM56" s="154"/>
      <c r="EDN56" s="154"/>
      <c r="EDO56" s="154"/>
      <c r="EDP56" s="154"/>
      <c r="EDQ56" s="154"/>
      <c r="EDR56" s="154"/>
      <c r="EDS56" s="154"/>
      <c r="EDT56" s="154"/>
      <c r="EDU56" s="154"/>
      <c r="EDV56" s="154"/>
      <c r="EDW56" s="154"/>
      <c r="EDX56" s="154"/>
      <c r="EDY56" s="154"/>
      <c r="EDZ56" s="154"/>
      <c r="EEA56" s="154"/>
      <c r="EEB56" s="154"/>
      <c r="EEC56" s="154"/>
      <c r="EED56" s="154"/>
      <c r="EEE56" s="154"/>
      <c r="EEF56" s="154"/>
      <c r="EEG56" s="154"/>
      <c r="EEH56" s="154"/>
      <c r="EEI56" s="154"/>
      <c r="EEJ56" s="154"/>
      <c r="EEK56" s="154"/>
      <c r="EEL56" s="154"/>
      <c r="EEM56" s="154"/>
      <c r="EEN56" s="154"/>
      <c r="EEO56" s="154"/>
      <c r="EEP56" s="154"/>
      <c r="EEQ56" s="154"/>
      <c r="EER56" s="154"/>
      <c r="EES56" s="154"/>
      <c r="EET56" s="154"/>
      <c r="EEU56" s="154"/>
      <c r="EEV56" s="154"/>
      <c r="EEW56" s="154"/>
      <c r="EEX56" s="154"/>
      <c r="EEY56" s="154"/>
      <c r="EEZ56" s="154"/>
      <c r="EFA56" s="154"/>
      <c r="EFB56" s="154"/>
      <c r="EFC56" s="154"/>
      <c r="EFD56" s="154"/>
      <c r="EFE56" s="154"/>
      <c r="EFF56" s="154"/>
      <c r="EFG56" s="154"/>
      <c r="EFH56" s="154"/>
      <c r="EFI56" s="154"/>
      <c r="EFJ56" s="154"/>
      <c r="EFK56" s="154"/>
      <c r="EFL56" s="154"/>
      <c r="EFM56" s="154"/>
      <c r="EFN56" s="154"/>
      <c r="EFO56" s="154"/>
      <c r="EFP56" s="154"/>
      <c r="EFQ56" s="154"/>
      <c r="EFR56" s="154"/>
      <c r="EFS56" s="154"/>
      <c r="EFT56" s="154"/>
      <c r="EFU56" s="154"/>
      <c r="EFV56" s="154"/>
      <c r="EFW56" s="154"/>
      <c r="EFX56" s="154"/>
      <c r="EFY56" s="154"/>
      <c r="EFZ56" s="154"/>
      <c r="EGA56" s="154"/>
      <c r="EGB56" s="154"/>
      <c r="EGC56" s="154"/>
      <c r="EGD56" s="154"/>
      <c r="EGE56" s="154"/>
      <c r="EGF56" s="154"/>
      <c r="EGG56" s="154"/>
      <c r="EGH56" s="154"/>
      <c r="EGI56" s="154"/>
      <c r="EGJ56" s="154"/>
      <c r="EGK56" s="154"/>
      <c r="EGL56" s="154"/>
      <c r="EGM56" s="154"/>
      <c r="EGN56" s="154"/>
      <c r="EGO56" s="154"/>
      <c r="EGP56" s="154"/>
      <c r="EGQ56" s="154"/>
      <c r="EGR56" s="154"/>
      <c r="EGS56" s="154"/>
      <c r="EGT56" s="154"/>
      <c r="EGU56" s="154"/>
      <c r="EGV56" s="154"/>
      <c r="EGW56" s="154"/>
      <c r="EGX56" s="154"/>
      <c r="EGY56" s="154"/>
      <c r="EGZ56" s="154"/>
      <c r="EHA56" s="154"/>
      <c r="EHB56" s="154"/>
      <c r="EHC56" s="154"/>
      <c r="EHD56" s="154"/>
      <c r="EHE56" s="154"/>
      <c r="EHF56" s="154"/>
      <c r="EHG56" s="154"/>
      <c r="EHH56" s="154"/>
      <c r="EHI56" s="154"/>
      <c r="EHJ56" s="154"/>
      <c r="EHK56" s="154"/>
      <c r="EHL56" s="154"/>
      <c r="EHM56" s="154"/>
      <c r="EHN56" s="154"/>
      <c r="EHO56" s="154"/>
      <c r="EHP56" s="154"/>
      <c r="EHQ56" s="154"/>
      <c r="EHR56" s="154"/>
      <c r="EHS56" s="154"/>
      <c r="EHT56" s="154"/>
      <c r="EHU56" s="154"/>
      <c r="EHV56" s="154"/>
      <c r="EHW56" s="154"/>
      <c r="EHX56" s="154"/>
      <c r="EHY56" s="154"/>
      <c r="EHZ56" s="154"/>
      <c r="EIA56" s="154"/>
      <c r="EIB56" s="154"/>
      <c r="EIC56" s="154"/>
      <c r="EID56" s="154"/>
      <c r="EIE56" s="154"/>
      <c r="EIF56" s="154"/>
      <c r="EIG56" s="154"/>
      <c r="EIH56" s="154"/>
      <c r="EII56" s="154"/>
      <c r="EIJ56" s="154"/>
      <c r="EIK56" s="154"/>
      <c r="EIL56" s="154"/>
      <c r="EIM56" s="154"/>
      <c r="EIN56" s="154"/>
      <c r="EIO56" s="154"/>
      <c r="EIP56" s="154"/>
      <c r="EIQ56" s="154"/>
      <c r="EIR56" s="154"/>
      <c r="EIS56" s="154"/>
      <c r="EIT56" s="154"/>
      <c r="EIU56" s="154"/>
      <c r="EIV56" s="154"/>
      <c r="EIW56" s="154"/>
      <c r="EIX56" s="154"/>
      <c r="EIY56" s="154"/>
      <c r="EIZ56" s="154"/>
      <c r="EJA56" s="154"/>
      <c r="EJB56" s="154"/>
      <c r="EJC56" s="154"/>
      <c r="EJD56" s="154"/>
      <c r="EJE56" s="154"/>
      <c r="EJF56" s="154"/>
      <c r="EJG56" s="154"/>
      <c r="EJH56" s="154"/>
      <c r="EJI56" s="154"/>
      <c r="EJJ56" s="154"/>
      <c r="EJK56" s="154"/>
      <c r="EJL56" s="154"/>
      <c r="EJM56" s="154"/>
      <c r="EJN56" s="154"/>
      <c r="EJO56" s="154"/>
      <c r="EJP56" s="154"/>
      <c r="EJQ56" s="154"/>
      <c r="EJR56" s="154"/>
      <c r="EJS56" s="154"/>
      <c r="EJT56" s="154"/>
      <c r="EJU56" s="154"/>
      <c r="EJV56" s="154"/>
      <c r="EJW56" s="154"/>
      <c r="EJX56" s="154"/>
      <c r="EJY56" s="154"/>
      <c r="EJZ56" s="154"/>
      <c r="EKA56" s="154"/>
      <c r="EKB56" s="154"/>
      <c r="EKC56" s="154"/>
      <c r="EKD56" s="154"/>
      <c r="EKE56" s="154"/>
      <c r="EKF56" s="154"/>
      <c r="EKG56" s="154"/>
      <c r="EKH56" s="154"/>
      <c r="EKI56" s="154"/>
      <c r="EKJ56" s="154"/>
      <c r="EKK56" s="154"/>
      <c r="EKL56" s="154"/>
      <c r="EKM56" s="154"/>
      <c r="EKN56" s="154"/>
      <c r="EKO56" s="154"/>
      <c r="EKP56" s="154"/>
      <c r="EKQ56" s="154"/>
      <c r="EKR56" s="154"/>
      <c r="EKS56" s="154"/>
      <c r="EKT56" s="154"/>
      <c r="EKU56" s="154"/>
      <c r="EKV56" s="154"/>
      <c r="EKW56" s="154"/>
      <c r="EKX56" s="154"/>
      <c r="EKY56" s="154"/>
      <c r="EKZ56" s="154"/>
      <c r="ELA56" s="154"/>
      <c r="ELB56" s="154"/>
      <c r="ELC56" s="154"/>
      <c r="ELD56" s="154"/>
      <c r="ELE56" s="154"/>
      <c r="ELF56" s="154"/>
      <c r="ELG56" s="154"/>
      <c r="ELH56" s="154"/>
      <c r="ELI56" s="154"/>
      <c r="ELJ56" s="154"/>
      <c r="ELK56" s="154"/>
      <c r="ELL56" s="154"/>
      <c r="ELM56" s="154"/>
      <c r="ELN56" s="154"/>
      <c r="ELO56" s="154"/>
      <c r="ELP56" s="154"/>
      <c r="ELQ56" s="154"/>
      <c r="ELR56" s="154"/>
      <c r="ELS56" s="154"/>
      <c r="ELT56" s="154"/>
      <c r="ELU56" s="154"/>
      <c r="ELV56" s="154"/>
      <c r="ELW56" s="154"/>
      <c r="ELX56" s="154"/>
      <c r="ELY56" s="154"/>
      <c r="ELZ56" s="154"/>
      <c r="EMA56" s="154"/>
      <c r="EMB56" s="154"/>
      <c r="EMC56" s="154"/>
      <c r="EMD56" s="154"/>
      <c r="EME56" s="154"/>
      <c r="EMF56" s="154"/>
      <c r="EMG56" s="154"/>
      <c r="EMH56" s="154"/>
      <c r="EMI56" s="154"/>
      <c r="EMJ56" s="154"/>
      <c r="EMK56" s="154"/>
      <c r="EML56" s="154"/>
      <c r="EMM56" s="154"/>
      <c r="EMN56" s="154"/>
      <c r="EMO56" s="154"/>
      <c r="EMP56" s="154"/>
      <c r="EMQ56" s="154"/>
      <c r="EMR56" s="154"/>
      <c r="EMS56" s="154"/>
      <c r="EMT56" s="154"/>
      <c r="EMU56" s="154"/>
      <c r="EMV56" s="154"/>
      <c r="EMW56" s="154"/>
      <c r="EMX56" s="154"/>
      <c r="EMY56" s="154"/>
      <c r="EMZ56" s="154"/>
      <c r="ENA56" s="154"/>
      <c r="ENB56" s="154"/>
      <c r="ENC56" s="154"/>
      <c r="END56" s="154"/>
      <c r="ENE56" s="154"/>
      <c r="ENF56" s="154"/>
      <c r="ENG56" s="154"/>
      <c r="ENH56" s="154"/>
      <c r="ENI56" s="154"/>
      <c r="ENJ56" s="154"/>
      <c r="ENK56" s="154"/>
      <c r="ENL56" s="154"/>
      <c r="ENM56" s="154"/>
      <c r="ENN56" s="154"/>
      <c r="ENO56" s="154"/>
      <c r="ENP56" s="154"/>
      <c r="ENQ56" s="154"/>
      <c r="ENR56" s="154"/>
      <c r="ENS56" s="154"/>
      <c r="ENT56" s="154"/>
      <c r="ENU56" s="154"/>
      <c r="ENV56" s="154"/>
      <c r="ENW56" s="154"/>
      <c r="ENX56" s="154"/>
      <c r="ENY56" s="154"/>
      <c r="ENZ56" s="154"/>
      <c r="EOA56" s="154"/>
      <c r="EOB56" s="154"/>
      <c r="EOC56" s="154"/>
      <c r="EOD56" s="154"/>
      <c r="EOE56" s="154"/>
      <c r="EOF56" s="154"/>
      <c r="EOG56" s="154"/>
      <c r="EOH56" s="154"/>
      <c r="EOI56" s="154"/>
      <c r="EOJ56" s="154"/>
      <c r="EOK56" s="154"/>
      <c r="EOL56" s="154"/>
      <c r="EOM56" s="154"/>
      <c r="EON56" s="154"/>
      <c r="EOO56" s="154"/>
      <c r="EOP56" s="154"/>
      <c r="EOQ56" s="154"/>
      <c r="EOR56" s="154"/>
      <c r="EOS56" s="154"/>
      <c r="EOT56" s="154"/>
      <c r="EOU56" s="154"/>
      <c r="EOV56" s="154"/>
      <c r="EOW56" s="154"/>
      <c r="EOX56" s="154"/>
      <c r="EOY56" s="154"/>
      <c r="EOZ56" s="154"/>
      <c r="EPA56" s="154"/>
      <c r="EPB56" s="154"/>
      <c r="EPC56" s="154"/>
      <c r="EPD56" s="154"/>
      <c r="EPE56" s="154"/>
      <c r="EPF56" s="154"/>
      <c r="EPG56" s="154"/>
      <c r="EPH56" s="154"/>
      <c r="EPI56" s="154"/>
      <c r="EPJ56" s="154"/>
      <c r="EPK56" s="154"/>
      <c r="EPL56" s="154"/>
      <c r="EPM56" s="154"/>
      <c r="EPN56" s="154"/>
      <c r="EPO56" s="154"/>
      <c r="EPP56" s="154"/>
      <c r="EPQ56" s="154"/>
      <c r="EPR56" s="154"/>
      <c r="EPS56" s="154"/>
      <c r="EPT56" s="154"/>
      <c r="EPU56" s="154"/>
      <c r="EPV56" s="154"/>
      <c r="EPW56" s="154"/>
      <c r="EPX56" s="154"/>
      <c r="EPY56" s="154"/>
      <c r="EPZ56" s="154"/>
      <c r="EQA56" s="154"/>
      <c r="EQB56" s="154"/>
      <c r="EQC56" s="154"/>
      <c r="EQD56" s="154"/>
      <c r="EQE56" s="154"/>
      <c r="EQF56" s="154"/>
      <c r="EQG56" s="154"/>
      <c r="EQH56" s="154"/>
      <c r="EQI56" s="154"/>
      <c r="EQJ56" s="154"/>
      <c r="EQK56" s="154"/>
      <c r="EQL56" s="154"/>
      <c r="EQM56" s="154"/>
      <c r="EQN56" s="154"/>
      <c r="EQO56" s="154"/>
      <c r="EQP56" s="154"/>
      <c r="EQQ56" s="154"/>
      <c r="EQR56" s="154"/>
      <c r="EQS56" s="154"/>
      <c r="EQT56" s="154"/>
      <c r="EQU56" s="154"/>
      <c r="EQV56" s="154"/>
      <c r="EQW56" s="154"/>
      <c r="EQX56" s="154"/>
      <c r="EQY56" s="154"/>
      <c r="EQZ56" s="154"/>
      <c r="ERA56" s="154"/>
      <c r="ERB56" s="154"/>
      <c r="ERC56" s="154"/>
      <c r="ERD56" s="154"/>
      <c r="ERE56" s="154"/>
      <c r="ERF56" s="154"/>
      <c r="ERG56" s="154"/>
      <c r="ERH56" s="154"/>
      <c r="ERI56" s="154"/>
      <c r="ERJ56" s="154"/>
      <c r="ERK56" s="154"/>
      <c r="ERL56" s="154"/>
      <c r="ERM56" s="154"/>
      <c r="ERN56" s="154"/>
      <c r="ERO56" s="154"/>
      <c r="ERP56" s="154"/>
      <c r="ERQ56" s="154"/>
      <c r="ERR56" s="154"/>
      <c r="ERS56" s="154"/>
      <c r="ERT56" s="154"/>
      <c r="ERU56" s="154"/>
      <c r="ERV56" s="154"/>
      <c r="ERW56" s="154"/>
      <c r="ERX56" s="154"/>
      <c r="ERY56" s="154"/>
      <c r="ERZ56" s="154"/>
      <c r="ESA56" s="154"/>
      <c r="ESB56" s="154"/>
      <c r="ESC56" s="154"/>
      <c r="ESD56" s="154"/>
      <c r="ESE56" s="154"/>
      <c r="ESF56" s="154"/>
      <c r="ESG56" s="154"/>
      <c r="ESH56" s="154"/>
      <c r="ESI56" s="154"/>
      <c r="ESJ56" s="154"/>
      <c r="ESK56" s="154"/>
      <c r="ESL56" s="154"/>
      <c r="ESM56" s="154"/>
      <c r="ESN56" s="154"/>
      <c r="ESO56" s="154"/>
      <c r="ESP56" s="154"/>
      <c r="ESQ56" s="154"/>
      <c r="ESR56" s="154"/>
      <c r="ESS56" s="154"/>
      <c r="EST56" s="154"/>
      <c r="ESU56" s="154"/>
      <c r="ESV56" s="154"/>
      <c r="ESW56" s="154"/>
      <c r="ESX56" s="154"/>
      <c r="ESY56" s="154"/>
      <c r="ESZ56" s="154"/>
      <c r="ETA56" s="154"/>
      <c r="ETB56" s="154"/>
      <c r="ETC56" s="154"/>
      <c r="ETD56" s="154"/>
      <c r="ETE56" s="154"/>
      <c r="ETF56" s="154"/>
      <c r="ETG56" s="154"/>
      <c r="ETH56" s="154"/>
      <c r="ETI56" s="154"/>
      <c r="ETJ56" s="154"/>
      <c r="ETK56" s="154"/>
      <c r="ETL56" s="154"/>
      <c r="ETM56" s="154"/>
      <c r="ETN56" s="154"/>
      <c r="ETO56" s="154"/>
      <c r="ETP56" s="154"/>
      <c r="ETQ56" s="154"/>
      <c r="ETR56" s="154"/>
      <c r="ETS56" s="154"/>
      <c r="ETT56" s="154"/>
      <c r="ETU56" s="154"/>
      <c r="ETV56" s="154"/>
      <c r="ETW56" s="154"/>
      <c r="ETX56" s="154"/>
      <c r="ETY56" s="154"/>
      <c r="ETZ56" s="154"/>
      <c r="EUA56" s="154"/>
      <c r="EUB56" s="154"/>
      <c r="EUC56" s="154"/>
      <c r="EUD56" s="154"/>
      <c r="EUE56" s="154"/>
      <c r="EUF56" s="154"/>
      <c r="EUG56" s="154"/>
      <c r="EUH56" s="154"/>
      <c r="EUI56" s="154"/>
      <c r="EUJ56" s="154"/>
      <c r="EUK56" s="154"/>
      <c r="EUL56" s="154"/>
      <c r="EUM56" s="154"/>
      <c r="EUN56" s="154"/>
      <c r="EUO56" s="154"/>
      <c r="EUP56" s="154"/>
      <c r="EUQ56" s="154"/>
      <c r="EUR56" s="154"/>
      <c r="EUS56" s="154"/>
      <c r="EUT56" s="154"/>
      <c r="EUU56" s="154"/>
      <c r="EUV56" s="154"/>
      <c r="EUW56" s="154"/>
      <c r="EUX56" s="154"/>
      <c r="EUY56" s="154"/>
      <c r="EUZ56" s="154"/>
      <c r="EVA56" s="154"/>
      <c r="EVB56" s="154"/>
      <c r="EVC56" s="154"/>
      <c r="EVD56" s="154"/>
      <c r="EVE56" s="154"/>
      <c r="EVF56" s="154"/>
      <c r="EVG56" s="154"/>
      <c r="EVH56" s="154"/>
      <c r="EVI56" s="154"/>
      <c r="EVJ56" s="154"/>
      <c r="EVK56" s="154"/>
      <c r="EVL56" s="154"/>
      <c r="EVM56" s="154"/>
      <c r="EVN56" s="154"/>
      <c r="EVO56" s="154"/>
      <c r="EVP56" s="154"/>
      <c r="EVQ56" s="154"/>
      <c r="EVR56" s="154"/>
      <c r="EVS56" s="154"/>
      <c r="EVT56" s="154"/>
      <c r="EVU56" s="154"/>
      <c r="EVV56" s="154"/>
      <c r="EVW56" s="154"/>
      <c r="EVX56" s="154"/>
      <c r="EVY56" s="154"/>
      <c r="EVZ56" s="154"/>
      <c r="EWA56" s="154"/>
      <c r="EWB56" s="154"/>
      <c r="EWC56" s="154"/>
      <c r="EWD56" s="154"/>
      <c r="EWE56" s="154"/>
      <c r="EWF56" s="154"/>
      <c r="EWG56" s="154"/>
      <c r="EWH56" s="154"/>
      <c r="EWI56" s="154"/>
      <c r="EWJ56" s="154"/>
      <c r="EWK56" s="154"/>
      <c r="EWL56" s="154"/>
      <c r="EWM56" s="154"/>
      <c r="EWN56" s="154"/>
      <c r="EWO56" s="154"/>
      <c r="EWP56" s="154"/>
      <c r="EWQ56" s="154"/>
      <c r="EWR56" s="154"/>
      <c r="EWS56" s="154"/>
      <c r="EWT56" s="154"/>
      <c r="EWU56" s="154"/>
      <c r="EWV56" s="154"/>
      <c r="EWW56" s="154"/>
      <c r="EWX56" s="154"/>
      <c r="EWY56" s="154"/>
      <c r="EWZ56" s="154"/>
      <c r="EXA56" s="154"/>
      <c r="EXB56" s="154"/>
      <c r="EXC56" s="154"/>
      <c r="EXD56" s="154"/>
      <c r="EXE56" s="154"/>
      <c r="EXF56" s="154"/>
      <c r="EXG56" s="154"/>
      <c r="EXH56" s="154"/>
      <c r="EXI56" s="154"/>
      <c r="EXJ56" s="154"/>
      <c r="EXK56" s="154"/>
      <c r="EXL56" s="154"/>
      <c r="EXM56" s="154"/>
      <c r="EXN56" s="154"/>
      <c r="EXO56" s="154"/>
      <c r="EXP56" s="154"/>
      <c r="EXQ56" s="154"/>
      <c r="EXR56" s="154"/>
      <c r="EXS56" s="154"/>
      <c r="EXT56" s="154"/>
      <c r="EXU56" s="154"/>
      <c r="EXV56" s="154"/>
      <c r="EXW56" s="154"/>
      <c r="EXX56" s="154"/>
      <c r="EXY56" s="154"/>
      <c r="EXZ56" s="154"/>
      <c r="EYA56" s="154"/>
      <c r="EYB56" s="154"/>
      <c r="EYC56" s="154"/>
      <c r="EYD56" s="154"/>
      <c r="EYE56" s="154"/>
      <c r="EYF56" s="154"/>
      <c r="EYG56" s="154"/>
      <c r="EYH56" s="154"/>
      <c r="EYI56" s="154"/>
      <c r="EYJ56" s="154"/>
      <c r="EYK56" s="154"/>
      <c r="EYL56" s="154"/>
      <c r="EYM56" s="154"/>
      <c r="EYN56" s="154"/>
      <c r="EYO56" s="154"/>
      <c r="EYP56" s="154"/>
      <c r="EYQ56" s="154"/>
      <c r="EYR56" s="154"/>
      <c r="EYS56" s="154"/>
      <c r="EYT56" s="154"/>
      <c r="EYU56" s="154"/>
      <c r="EYV56" s="154"/>
      <c r="EYW56" s="154"/>
      <c r="EYX56" s="154"/>
      <c r="EYY56" s="154"/>
      <c r="EYZ56" s="154"/>
      <c r="EZA56" s="154"/>
      <c r="EZB56" s="154"/>
      <c r="EZC56" s="154"/>
      <c r="EZD56" s="154"/>
      <c r="EZE56" s="154"/>
      <c r="EZF56" s="154"/>
      <c r="EZG56" s="154"/>
      <c r="EZH56" s="154"/>
      <c r="EZI56" s="154"/>
      <c r="EZJ56" s="154"/>
      <c r="EZK56" s="154"/>
      <c r="EZL56" s="154"/>
      <c r="EZM56" s="154"/>
      <c r="EZN56" s="154"/>
      <c r="EZO56" s="154"/>
      <c r="EZP56" s="154"/>
      <c r="EZQ56" s="154"/>
      <c r="EZR56" s="154"/>
      <c r="EZS56" s="154"/>
      <c r="EZT56" s="154"/>
      <c r="EZU56" s="154"/>
      <c r="EZV56" s="154"/>
      <c r="EZW56" s="154"/>
      <c r="EZX56" s="154"/>
      <c r="EZY56" s="154"/>
      <c r="EZZ56" s="154"/>
      <c r="FAA56" s="154"/>
      <c r="FAB56" s="154"/>
      <c r="FAC56" s="154"/>
      <c r="FAD56" s="154"/>
      <c r="FAE56" s="154"/>
      <c r="FAF56" s="154"/>
      <c r="FAG56" s="154"/>
      <c r="FAH56" s="154"/>
      <c r="FAI56" s="154"/>
      <c r="FAJ56" s="154"/>
      <c r="FAK56" s="154"/>
      <c r="FAL56" s="154"/>
      <c r="FAM56" s="154"/>
      <c r="FAN56" s="154"/>
      <c r="FAO56" s="154"/>
      <c r="FAP56" s="154"/>
      <c r="FAQ56" s="154"/>
      <c r="FAR56" s="154"/>
      <c r="FAS56" s="154"/>
      <c r="FAT56" s="154"/>
      <c r="FAU56" s="154"/>
      <c r="FAV56" s="154"/>
      <c r="FAW56" s="154"/>
      <c r="FAX56" s="154"/>
      <c r="FAY56" s="154"/>
      <c r="FAZ56" s="154"/>
      <c r="FBA56" s="154"/>
      <c r="FBB56" s="154"/>
      <c r="FBC56" s="154"/>
      <c r="FBD56" s="154"/>
      <c r="FBE56" s="154"/>
      <c r="FBF56" s="154"/>
      <c r="FBG56" s="154"/>
      <c r="FBH56" s="154"/>
      <c r="FBI56" s="154"/>
      <c r="FBJ56" s="154"/>
      <c r="FBK56" s="154"/>
      <c r="FBL56" s="154"/>
      <c r="FBM56" s="154"/>
      <c r="FBN56" s="154"/>
      <c r="FBO56" s="154"/>
      <c r="FBP56" s="154"/>
      <c r="FBQ56" s="154"/>
      <c r="FBR56" s="154"/>
      <c r="FBS56" s="154"/>
      <c r="FBT56" s="154"/>
      <c r="FBU56" s="154"/>
      <c r="FBV56" s="154"/>
      <c r="FBW56" s="154"/>
      <c r="FBX56" s="154"/>
      <c r="FBY56" s="154"/>
      <c r="FBZ56" s="154"/>
      <c r="FCA56" s="154"/>
      <c r="FCB56" s="154"/>
      <c r="FCC56" s="154"/>
      <c r="FCD56" s="154"/>
      <c r="FCE56" s="154"/>
      <c r="FCF56" s="154"/>
      <c r="FCG56" s="154"/>
      <c r="FCH56" s="154"/>
      <c r="FCI56" s="154"/>
      <c r="FCJ56" s="154"/>
      <c r="FCK56" s="154"/>
      <c r="FCL56" s="154"/>
      <c r="FCM56" s="154"/>
      <c r="FCN56" s="154"/>
      <c r="FCO56" s="154"/>
      <c r="FCP56" s="154"/>
      <c r="FCQ56" s="154"/>
      <c r="FCR56" s="154"/>
      <c r="FCS56" s="154"/>
      <c r="FCT56" s="154"/>
      <c r="FCU56" s="154"/>
      <c r="FCV56" s="154"/>
      <c r="FCW56" s="154"/>
      <c r="FCX56" s="154"/>
      <c r="FCY56" s="154"/>
      <c r="FCZ56" s="154"/>
      <c r="FDA56" s="154"/>
      <c r="FDB56" s="154"/>
      <c r="FDC56" s="154"/>
      <c r="FDD56" s="154"/>
      <c r="FDE56" s="154"/>
      <c r="FDF56" s="154"/>
      <c r="FDG56" s="154"/>
      <c r="FDH56" s="154"/>
      <c r="FDI56" s="154"/>
      <c r="FDJ56" s="154"/>
      <c r="FDK56" s="154"/>
      <c r="FDL56" s="154"/>
      <c r="FDM56" s="154"/>
      <c r="FDN56" s="154"/>
      <c r="FDO56" s="154"/>
      <c r="FDP56" s="154"/>
      <c r="FDQ56" s="154"/>
      <c r="FDR56" s="154"/>
      <c r="FDS56" s="154"/>
      <c r="FDT56" s="154"/>
      <c r="FDU56" s="154"/>
      <c r="FDV56" s="154"/>
      <c r="FDW56" s="154"/>
      <c r="FDX56" s="154"/>
      <c r="FDY56" s="154"/>
      <c r="FDZ56" s="154"/>
      <c r="FEA56" s="154"/>
      <c r="FEB56" s="154"/>
      <c r="FEC56" s="154"/>
      <c r="FED56" s="154"/>
      <c r="FEE56" s="154"/>
      <c r="FEF56" s="154"/>
      <c r="FEG56" s="154"/>
      <c r="FEH56" s="154"/>
      <c r="FEI56" s="154"/>
      <c r="FEJ56" s="154"/>
      <c r="FEK56" s="154"/>
      <c r="FEL56" s="154"/>
      <c r="FEM56" s="154"/>
      <c r="FEN56" s="154"/>
      <c r="FEO56" s="154"/>
      <c r="FEP56" s="154"/>
      <c r="FEQ56" s="154"/>
      <c r="FER56" s="154"/>
      <c r="FES56" s="154"/>
      <c r="FET56" s="154"/>
      <c r="FEU56" s="154"/>
      <c r="FEV56" s="154"/>
      <c r="FEW56" s="154"/>
      <c r="FEX56" s="154"/>
      <c r="FEY56" s="154"/>
      <c r="FEZ56" s="154"/>
      <c r="FFA56" s="154"/>
      <c r="FFB56" s="154"/>
      <c r="FFC56" s="154"/>
      <c r="FFD56" s="154"/>
      <c r="FFE56" s="154"/>
      <c r="FFF56" s="154"/>
      <c r="FFG56" s="154"/>
      <c r="FFH56" s="154"/>
      <c r="FFI56" s="154"/>
      <c r="FFJ56" s="154"/>
      <c r="FFK56" s="154"/>
      <c r="FFL56" s="154"/>
      <c r="FFM56" s="154"/>
      <c r="FFN56" s="154"/>
      <c r="FFO56" s="154"/>
      <c r="FFP56" s="154"/>
      <c r="FFQ56" s="154"/>
      <c r="FFR56" s="154"/>
      <c r="FFS56" s="154"/>
      <c r="FFT56" s="154"/>
      <c r="FFU56" s="154"/>
      <c r="FFV56" s="154"/>
      <c r="FFW56" s="154"/>
      <c r="FFX56" s="154"/>
      <c r="FFY56" s="154"/>
      <c r="FFZ56" s="154"/>
      <c r="FGA56" s="154"/>
      <c r="FGB56" s="154"/>
      <c r="FGC56" s="154"/>
      <c r="FGD56" s="154"/>
      <c r="FGE56" s="154"/>
      <c r="FGF56" s="154"/>
      <c r="FGG56" s="154"/>
      <c r="FGH56" s="154"/>
      <c r="FGI56" s="154"/>
      <c r="FGJ56" s="154"/>
      <c r="FGK56" s="154"/>
      <c r="FGL56" s="154"/>
      <c r="FGM56" s="154"/>
      <c r="FGN56" s="154"/>
      <c r="FGO56" s="154"/>
      <c r="FGP56" s="154"/>
      <c r="FGQ56" s="154"/>
      <c r="FGR56" s="154"/>
      <c r="FGS56" s="154"/>
      <c r="FGT56" s="154"/>
      <c r="FGU56" s="154"/>
      <c r="FGV56" s="154"/>
      <c r="FGW56" s="154"/>
      <c r="FGX56" s="154"/>
      <c r="FGY56" s="154"/>
      <c r="FGZ56" s="154"/>
      <c r="FHA56" s="154"/>
      <c r="FHB56" s="154"/>
      <c r="FHC56" s="154"/>
      <c r="FHD56" s="154"/>
      <c r="FHE56" s="154"/>
      <c r="FHF56" s="154"/>
      <c r="FHG56" s="154"/>
      <c r="FHH56" s="154"/>
      <c r="FHI56" s="154"/>
      <c r="FHJ56" s="154"/>
      <c r="FHK56" s="154"/>
      <c r="FHL56" s="154"/>
      <c r="FHM56" s="154"/>
      <c r="FHN56" s="154"/>
      <c r="FHO56" s="154"/>
      <c r="FHP56" s="154"/>
      <c r="FHQ56" s="154"/>
      <c r="FHR56" s="154"/>
      <c r="FHS56" s="154"/>
      <c r="FHT56" s="154"/>
      <c r="FHU56" s="154"/>
      <c r="FHV56" s="154"/>
      <c r="FHW56" s="154"/>
      <c r="FHX56" s="154"/>
      <c r="FHY56" s="154"/>
      <c r="FHZ56" s="154"/>
      <c r="FIA56" s="154"/>
      <c r="FIB56" s="154"/>
      <c r="FIC56" s="154"/>
      <c r="FID56" s="154"/>
      <c r="FIE56" s="154"/>
      <c r="FIF56" s="154"/>
      <c r="FIG56" s="154"/>
      <c r="FIH56" s="154"/>
      <c r="FII56" s="154"/>
      <c r="FIJ56" s="154"/>
      <c r="FIK56" s="154"/>
      <c r="FIL56" s="154"/>
      <c r="FIM56" s="154"/>
      <c r="FIN56" s="154"/>
      <c r="FIO56" s="154"/>
      <c r="FIP56" s="154"/>
      <c r="FIQ56" s="154"/>
      <c r="FIR56" s="154"/>
      <c r="FIS56" s="154"/>
      <c r="FIT56" s="154"/>
      <c r="FIU56" s="154"/>
      <c r="FIV56" s="154"/>
      <c r="FIW56" s="154"/>
      <c r="FIX56" s="154"/>
      <c r="FIY56" s="154"/>
      <c r="FIZ56" s="154"/>
      <c r="FJA56" s="154"/>
      <c r="FJB56" s="154"/>
      <c r="FJC56" s="154"/>
      <c r="FJD56" s="154"/>
      <c r="FJE56" s="154"/>
      <c r="FJF56" s="154"/>
      <c r="FJG56" s="154"/>
      <c r="FJH56" s="154"/>
      <c r="FJI56" s="154"/>
      <c r="FJJ56" s="154"/>
      <c r="FJK56" s="154"/>
      <c r="FJL56" s="154"/>
      <c r="FJM56" s="154"/>
      <c r="FJN56" s="154"/>
      <c r="FJO56" s="154"/>
      <c r="FJP56" s="154"/>
      <c r="FJQ56" s="154"/>
      <c r="FJR56" s="154"/>
      <c r="FJS56" s="154"/>
      <c r="FJT56" s="154"/>
      <c r="FJU56" s="154"/>
      <c r="FJV56" s="154"/>
      <c r="FJW56" s="154"/>
      <c r="FJX56" s="154"/>
      <c r="FJY56" s="154"/>
      <c r="FJZ56" s="154"/>
      <c r="FKA56" s="154"/>
      <c r="FKB56" s="154"/>
      <c r="FKC56" s="154"/>
      <c r="FKD56" s="154"/>
      <c r="FKE56" s="154"/>
      <c r="FKF56" s="154"/>
      <c r="FKG56" s="154"/>
      <c r="FKH56" s="154"/>
      <c r="FKI56" s="154"/>
      <c r="FKJ56" s="154"/>
      <c r="FKK56" s="154"/>
      <c r="FKL56" s="154"/>
      <c r="FKM56" s="154"/>
      <c r="FKN56" s="154"/>
      <c r="FKO56" s="154"/>
      <c r="FKP56" s="154"/>
      <c r="FKQ56" s="154"/>
      <c r="FKR56" s="154"/>
      <c r="FKS56" s="154"/>
      <c r="FKT56" s="154"/>
      <c r="FKU56" s="154"/>
      <c r="FKV56" s="154"/>
      <c r="FKW56" s="154"/>
      <c r="FKX56" s="154"/>
      <c r="FKY56" s="154"/>
      <c r="FKZ56" s="154"/>
      <c r="FLA56" s="154"/>
      <c r="FLB56" s="154"/>
      <c r="FLC56" s="154"/>
      <c r="FLD56" s="154"/>
      <c r="FLE56" s="154"/>
      <c r="FLF56" s="154"/>
      <c r="FLG56" s="154"/>
      <c r="FLH56" s="154"/>
      <c r="FLI56" s="154"/>
      <c r="FLJ56" s="154"/>
      <c r="FLK56" s="154"/>
      <c r="FLL56" s="154"/>
      <c r="FLM56" s="154"/>
      <c r="FLN56" s="154"/>
      <c r="FLO56" s="154"/>
      <c r="FLP56" s="154"/>
      <c r="FLQ56" s="154"/>
      <c r="FLR56" s="154"/>
      <c r="FLS56" s="154"/>
      <c r="FLT56" s="154"/>
      <c r="FLU56" s="154"/>
      <c r="FLV56" s="154"/>
      <c r="FLW56" s="154"/>
      <c r="FLX56" s="154"/>
      <c r="FLY56" s="154"/>
      <c r="FLZ56" s="154"/>
      <c r="FMA56" s="154"/>
      <c r="FMB56" s="154"/>
      <c r="FMC56" s="154"/>
      <c r="FMD56" s="154"/>
      <c r="FME56" s="154"/>
      <c r="FMF56" s="154"/>
      <c r="FMG56" s="154"/>
      <c r="FMH56" s="154"/>
      <c r="FMI56" s="154"/>
      <c r="FMJ56" s="154"/>
      <c r="FMK56" s="154"/>
      <c r="FML56" s="154"/>
      <c r="FMM56" s="154"/>
      <c r="FMN56" s="154"/>
      <c r="FMO56" s="154"/>
      <c r="FMP56" s="154"/>
      <c r="FMQ56" s="154"/>
      <c r="FMR56" s="154"/>
      <c r="FMS56" s="154"/>
      <c r="FMT56" s="154"/>
      <c r="FMU56" s="154"/>
      <c r="FMV56" s="154"/>
      <c r="FMW56" s="154"/>
      <c r="FMX56" s="154"/>
      <c r="FMY56" s="154"/>
      <c r="FMZ56" s="154"/>
      <c r="FNA56" s="154"/>
      <c r="FNB56" s="154"/>
      <c r="FNC56" s="154"/>
      <c r="FND56" s="154"/>
      <c r="FNE56" s="154"/>
      <c r="FNF56" s="154"/>
      <c r="FNG56" s="154"/>
      <c r="FNH56" s="154"/>
      <c r="FNI56" s="154"/>
      <c r="FNJ56" s="154"/>
      <c r="FNK56" s="154"/>
      <c r="FNL56" s="154"/>
      <c r="FNM56" s="154"/>
      <c r="FNN56" s="154"/>
      <c r="FNO56" s="154"/>
      <c r="FNP56" s="154"/>
      <c r="FNQ56" s="154"/>
      <c r="FNR56" s="154"/>
      <c r="FNS56" s="154"/>
      <c r="FNT56" s="154"/>
      <c r="FNU56" s="154"/>
      <c r="FNV56" s="154"/>
      <c r="FNW56" s="154"/>
      <c r="FNX56" s="154"/>
      <c r="FNY56" s="154"/>
      <c r="FNZ56" s="154"/>
      <c r="FOA56" s="154"/>
      <c r="FOB56" s="154"/>
      <c r="FOC56" s="154"/>
      <c r="FOD56" s="154"/>
      <c r="FOE56" s="154"/>
      <c r="FOF56" s="154"/>
      <c r="FOG56" s="154"/>
      <c r="FOH56" s="154"/>
      <c r="FOI56" s="154"/>
      <c r="FOJ56" s="154"/>
      <c r="FOK56" s="154"/>
      <c r="FOL56" s="154"/>
      <c r="FOM56" s="154"/>
      <c r="FON56" s="154"/>
      <c r="FOO56" s="154"/>
      <c r="FOP56" s="154"/>
      <c r="FOQ56" s="154"/>
      <c r="FOR56" s="154"/>
      <c r="FOS56" s="154"/>
      <c r="FOT56" s="154"/>
      <c r="FOU56" s="154"/>
      <c r="FOV56" s="154"/>
      <c r="FOW56" s="154"/>
      <c r="FOX56" s="154"/>
      <c r="FOY56" s="154"/>
      <c r="FOZ56" s="154"/>
      <c r="FPA56" s="154"/>
      <c r="FPB56" s="154"/>
      <c r="FPC56" s="154"/>
      <c r="FPD56" s="154"/>
      <c r="FPE56" s="154"/>
      <c r="FPF56" s="154"/>
      <c r="FPG56" s="154"/>
      <c r="FPH56" s="154"/>
      <c r="FPI56" s="154"/>
      <c r="FPJ56" s="154"/>
      <c r="FPK56" s="154"/>
      <c r="FPL56" s="154"/>
      <c r="FPM56" s="154"/>
      <c r="FPN56" s="154"/>
      <c r="FPO56" s="154"/>
      <c r="FPP56" s="154"/>
      <c r="FPQ56" s="154"/>
      <c r="FPR56" s="154"/>
      <c r="FPS56" s="154"/>
      <c r="FPT56" s="154"/>
      <c r="FPU56" s="154"/>
      <c r="FPV56" s="154"/>
      <c r="FPW56" s="154"/>
      <c r="FPX56" s="154"/>
      <c r="FPY56" s="154"/>
      <c r="FPZ56" s="154"/>
      <c r="FQA56" s="154"/>
      <c r="FQB56" s="154"/>
      <c r="FQC56" s="154"/>
      <c r="FQD56" s="154"/>
      <c r="FQE56" s="154"/>
      <c r="FQF56" s="154"/>
      <c r="FQG56" s="154"/>
      <c r="FQH56" s="154"/>
      <c r="FQI56" s="154"/>
      <c r="FQJ56" s="154"/>
      <c r="FQK56" s="154"/>
      <c r="FQL56" s="154"/>
      <c r="FQM56" s="154"/>
      <c r="FQN56" s="154"/>
      <c r="FQO56" s="154"/>
      <c r="FQP56" s="154"/>
      <c r="FQQ56" s="154"/>
      <c r="FQR56" s="154"/>
      <c r="FQS56" s="154"/>
      <c r="FQT56" s="154"/>
      <c r="FQU56" s="154"/>
      <c r="FQV56" s="154"/>
      <c r="FQW56" s="154"/>
      <c r="FQX56" s="154"/>
      <c r="FQY56" s="154"/>
      <c r="FQZ56" s="154"/>
      <c r="FRA56" s="154"/>
      <c r="FRB56" s="154"/>
      <c r="FRC56" s="154"/>
      <c r="FRD56" s="154"/>
      <c r="FRE56" s="154"/>
      <c r="FRF56" s="154"/>
      <c r="FRG56" s="154"/>
      <c r="FRH56" s="154"/>
      <c r="FRI56" s="154"/>
      <c r="FRJ56" s="154"/>
      <c r="FRK56" s="154"/>
      <c r="FRL56" s="154"/>
      <c r="FRM56" s="154"/>
      <c r="FRN56" s="154"/>
      <c r="FRO56" s="154"/>
      <c r="FRP56" s="154"/>
      <c r="FRQ56" s="154"/>
      <c r="FRR56" s="154"/>
      <c r="FRS56" s="154"/>
      <c r="FRT56" s="154"/>
      <c r="FRU56" s="154"/>
      <c r="FRV56" s="154"/>
      <c r="FRW56" s="154"/>
      <c r="FRX56" s="154"/>
      <c r="FRY56" s="154"/>
      <c r="FRZ56" s="154"/>
      <c r="FSA56" s="154"/>
      <c r="FSB56" s="154"/>
      <c r="FSC56" s="154"/>
      <c r="FSD56" s="154"/>
      <c r="FSE56" s="154"/>
      <c r="FSF56" s="154"/>
      <c r="FSG56" s="154"/>
      <c r="FSH56" s="154"/>
      <c r="FSI56" s="154"/>
      <c r="FSJ56" s="154"/>
      <c r="FSK56" s="154"/>
      <c r="FSL56" s="154"/>
      <c r="FSM56" s="154"/>
      <c r="FSN56" s="154"/>
      <c r="FSO56" s="154"/>
      <c r="FSP56" s="154"/>
      <c r="FSQ56" s="154"/>
      <c r="FSR56" s="154"/>
      <c r="FSS56" s="154"/>
      <c r="FST56" s="154"/>
      <c r="FSU56" s="154"/>
      <c r="FSV56" s="154"/>
      <c r="FSW56" s="154"/>
      <c r="FSX56" s="154"/>
      <c r="FSY56" s="154"/>
      <c r="FSZ56" s="154"/>
      <c r="FTA56" s="154"/>
      <c r="FTB56" s="154"/>
      <c r="FTC56" s="154"/>
      <c r="FTD56" s="154"/>
      <c r="FTE56" s="154"/>
      <c r="FTF56" s="154"/>
      <c r="FTG56" s="154"/>
      <c r="FTH56" s="154"/>
      <c r="FTI56" s="154"/>
      <c r="FTJ56" s="154"/>
      <c r="FTK56" s="154"/>
      <c r="FTL56" s="154"/>
      <c r="FTM56" s="154"/>
      <c r="FTN56" s="154"/>
      <c r="FTO56" s="154"/>
      <c r="FTP56" s="154"/>
      <c r="FTQ56" s="154"/>
      <c r="FTR56" s="154"/>
      <c r="FTS56" s="154"/>
      <c r="FTT56" s="154"/>
      <c r="FTU56" s="154"/>
      <c r="FTV56" s="154"/>
      <c r="FTW56" s="154"/>
      <c r="FTX56" s="154"/>
      <c r="FTY56" s="154"/>
      <c r="FTZ56" s="154"/>
      <c r="FUA56" s="154"/>
      <c r="FUB56" s="154"/>
      <c r="FUC56" s="154"/>
      <c r="FUD56" s="154"/>
      <c r="FUE56" s="154"/>
      <c r="FUF56" s="154"/>
      <c r="FUG56" s="154"/>
      <c r="FUH56" s="154"/>
      <c r="FUI56" s="154"/>
      <c r="FUJ56" s="154"/>
      <c r="FUK56" s="154"/>
      <c r="FUL56" s="154"/>
      <c r="FUM56" s="154"/>
      <c r="FUN56" s="154"/>
      <c r="FUO56" s="154"/>
      <c r="FUP56" s="154"/>
      <c r="FUQ56" s="154"/>
      <c r="FUR56" s="154"/>
      <c r="FUS56" s="154"/>
      <c r="FUT56" s="154"/>
      <c r="FUU56" s="154"/>
      <c r="FUV56" s="154"/>
      <c r="FUW56" s="154"/>
      <c r="FUX56" s="154"/>
      <c r="FUY56" s="154"/>
      <c r="FUZ56" s="154"/>
      <c r="FVA56" s="154"/>
      <c r="FVB56" s="154"/>
      <c r="FVC56" s="154"/>
      <c r="FVD56" s="154"/>
      <c r="FVE56" s="154"/>
      <c r="FVF56" s="154"/>
      <c r="FVG56" s="154"/>
      <c r="FVH56" s="154"/>
      <c r="FVI56" s="154"/>
      <c r="FVJ56" s="154"/>
      <c r="FVK56" s="154"/>
      <c r="FVL56" s="154"/>
      <c r="FVM56" s="154"/>
      <c r="FVN56" s="154"/>
      <c r="FVO56" s="154"/>
      <c r="FVP56" s="154"/>
      <c r="FVQ56" s="154"/>
      <c r="FVR56" s="154"/>
      <c r="FVS56" s="154"/>
      <c r="FVT56" s="154"/>
      <c r="FVU56" s="154"/>
      <c r="FVV56" s="154"/>
      <c r="FVW56" s="154"/>
      <c r="FVX56" s="154"/>
      <c r="FVY56" s="154"/>
      <c r="FVZ56" s="154"/>
      <c r="FWA56" s="154"/>
      <c r="FWB56" s="154"/>
      <c r="FWC56" s="154"/>
      <c r="FWD56" s="154"/>
      <c r="FWE56" s="154"/>
      <c r="FWF56" s="154"/>
      <c r="FWG56" s="154"/>
      <c r="FWH56" s="154"/>
      <c r="FWI56" s="154"/>
      <c r="FWJ56" s="154"/>
      <c r="FWK56" s="154"/>
      <c r="FWL56" s="154"/>
      <c r="FWM56" s="154"/>
      <c r="FWN56" s="154"/>
      <c r="FWO56" s="154"/>
      <c r="FWP56" s="154"/>
      <c r="FWQ56" s="154"/>
      <c r="FWR56" s="154"/>
      <c r="FWS56" s="154"/>
      <c r="FWT56" s="154"/>
      <c r="FWU56" s="154"/>
      <c r="FWV56" s="154"/>
      <c r="FWW56" s="154"/>
      <c r="FWX56" s="154"/>
      <c r="FWY56" s="154"/>
      <c r="FWZ56" s="154"/>
      <c r="FXA56" s="154"/>
      <c r="FXB56" s="154"/>
      <c r="FXC56" s="154"/>
      <c r="FXD56" s="154"/>
      <c r="FXE56" s="154"/>
      <c r="FXF56" s="154"/>
      <c r="FXG56" s="154"/>
      <c r="FXH56" s="154"/>
      <c r="FXI56" s="154"/>
      <c r="FXJ56" s="154"/>
      <c r="FXK56" s="154"/>
      <c r="FXL56" s="154"/>
      <c r="FXM56" s="154"/>
      <c r="FXN56" s="154"/>
      <c r="FXO56" s="154"/>
      <c r="FXP56" s="154"/>
      <c r="FXQ56" s="154"/>
      <c r="FXR56" s="154"/>
      <c r="FXS56" s="154"/>
      <c r="FXT56" s="154"/>
      <c r="FXU56" s="154"/>
      <c r="FXV56" s="154"/>
      <c r="FXW56" s="154"/>
      <c r="FXX56" s="154"/>
      <c r="FXY56" s="154"/>
      <c r="FXZ56" s="154"/>
      <c r="FYA56" s="154"/>
      <c r="FYB56" s="154"/>
      <c r="FYC56" s="154"/>
      <c r="FYD56" s="154"/>
      <c r="FYE56" s="154"/>
      <c r="FYF56" s="154"/>
      <c r="FYG56" s="154"/>
      <c r="FYH56" s="154"/>
      <c r="FYI56" s="154"/>
      <c r="FYJ56" s="154"/>
      <c r="FYK56" s="154"/>
      <c r="FYL56" s="154"/>
      <c r="FYM56" s="154"/>
      <c r="FYN56" s="154"/>
      <c r="FYO56" s="154"/>
      <c r="FYP56" s="154"/>
      <c r="FYQ56" s="154"/>
      <c r="FYR56" s="154"/>
      <c r="FYS56" s="154"/>
      <c r="FYT56" s="154"/>
      <c r="FYU56" s="154"/>
      <c r="FYV56" s="154"/>
      <c r="FYW56" s="154"/>
      <c r="FYX56" s="154"/>
      <c r="FYY56" s="154"/>
      <c r="FYZ56" s="154"/>
      <c r="FZA56" s="154"/>
      <c r="FZB56" s="154"/>
      <c r="FZC56" s="154"/>
      <c r="FZD56" s="154"/>
      <c r="FZE56" s="154"/>
      <c r="FZF56" s="154"/>
      <c r="FZG56" s="154"/>
      <c r="FZH56" s="154"/>
      <c r="FZI56" s="154"/>
      <c r="FZJ56" s="154"/>
      <c r="FZK56" s="154"/>
      <c r="FZL56" s="154"/>
      <c r="FZM56" s="154"/>
      <c r="FZN56" s="154"/>
      <c r="FZO56" s="154"/>
      <c r="FZP56" s="154"/>
      <c r="FZQ56" s="154"/>
      <c r="FZR56" s="154"/>
      <c r="FZS56" s="154"/>
      <c r="FZT56" s="154"/>
      <c r="FZU56" s="154"/>
      <c r="FZV56" s="154"/>
      <c r="FZW56" s="154"/>
      <c r="FZX56" s="154"/>
      <c r="FZY56" s="154"/>
      <c r="FZZ56" s="154"/>
      <c r="GAA56" s="154"/>
      <c r="GAB56" s="154"/>
      <c r="GAC56" s="154"/>
      <c r="GAD56" s="154"/>
      <c r="GAE56" s="154"/>
      <c r="GAF56" s="154"/>
      <c r="GAG56" s="154"/>
      <c r="GAH56" s="154"/>
      <c r="GAI56" s="154"/>
      <c r="GAJ56" s="154"/>
      <c r="GAK56" s="154"/>
      <c r="GAL56" s="154"/>
      <c r="GAM56" s="154"/>
      <c r="GAN56" s="154"/>
      <c r="GAO56" s="154"/>
      <c r="GAP56" s="154"/>
      <c r="GAQ56" s="154"/>
      <c r="GAR56" s="154"/>
      <c r="GAS56" s="154"/>
      <c r="GAT56" s="154"/>
      <c r="GAU56" s="154"/>
      <c r="GAV56" s="154"/>
      <c r="GAW56" s="154"/>
      <c r="GAX56" s="154"/>
      <c r="GAY56" s="154"/>
      <c r="GAZ56" s="154"/>
      <c r="GBA56" s="154"/>
      <c r="GBB56" s="154"/>
      <c r="GBC56" s="154"/>
      <c r="GBD56" s="154"/>
      <c r="GBE56" s="154"/>
      <c r="GBF56" s="154"/>
      <c r="GBG56" s="154"/>
      <c r="GBH56" s="154"/>
      <c r="GBI56" s="154"/>
      <c r="GBJ56" s="154"/>
      <c r="GBK56" s="154"/>
      <c r="GBL56" s="154"/>
      <c r="GBM56" s="154"/>
      <c r="GBN56" s="154"/>
      <c r="GBO56" s="154"/>
      <c r="GBP56" s="154"/>
      <c r="GBQ56" s="154"/>
      <c r="GBR56" s="154"/>
      <c r="GBS56" s="154"/>
      <c r="GBT56" s="154"/>
      <c r="GBU56" s="154"/>
      <c r="GBV56" s="154"/>
      <c r="GBW56" s="154"/>
      <c r="GBX56" s="154"/>
      <c r="GBY56" s="154"/>
      <c r="GBZ56" s="154"/>
      <c r="GCA56" s="154"/>
      <c r="GCB56" s="154"/>
      <c r="GCC56" s="154"/>
      <c r="GCD56" s="154"/>
      <c r="GCE56" s="154"/>
      <c r="GCF56" s="154"/>
      <c r="GCG56" s="154"/>
      <c r="GCH56" s="154"/>
      <c r="GCI56" s="154"/>
      <c r="GCJ56" s="154"/>
      <c r="GCK56" s="154"/>
      <c r="GCL56" s="154"/>
      <c r="GCM56" s="154"/>
      <c r="GCN56" s="154"/>
      <c r="GCO56" s="154"/>
      <c r="GCP56" s="154"/>
      <c r="GCQ56" s="154"/>
      <c r="GCR56" s="154"/>
      <c r="GCS56" s="154"/>
      <c r="GCT56" s="154"/>
      <c r="GCU56" s="154"/>
      <c r="GCV56" s="154"/>
      <c r="GCW56" s="154"/>
      <c r="GCX56" s="154"/>
      <c r="GCY56" s="154"/>
      <c r="GCZ56" s="154"/>
      <c r="GDA56" s="154"/>
      <c r="GDB56" s="154"/>
      <c r="GDC56" s="154"/>
      <c r="GDD56" s="154"/>
      <c r="GDE56" s="154"/>
      <c r="GDF56" s="154"/>
      <c r="GDG56" s="154"/>
      <c r="GDH56" s="154"/>
      <c r="GDI56" s="154"/>
      <c r="GDJ56" s="154"/>
      <c r="GDK56" s="154"/>
      <c r="GDL56" s="154"/>
      <c r="GDM56" s="154"/>
      <c r="GDN56" s="154"/>
      <c r="GDO56" s="154"/>
      <c r="GDP56" s="154"/>
      <c r="GDQ56" s="154"/>
      <c r="GDR56" s="154"/>
      <c r="GDS56" s="154"/>
      <c r="GDT56" s="154"/>
      <c r="GDU56" s="154"/>
      <c r="GDV56" s="154"/>
      <c r="GDW56" s="154"/>
      <c r="GDX56" s="154"/>
      <c r="GDY56" s="154"/>
      <c r="GDZ56" s="154"/>
      <c r="GEA56" s="154"/>
      <c r="GEB56" s="154"/>
      <c r="GEC56" s="154"/>
      <c r="GED56" s="154"/>
      <c r="GEE56" s="154"/>
      <c r="GEF56" s="154"/>
      <c r="GEG56" s="154"/>
      <c r="GEH56" s="154"/>
      <c r="GEI56" s="154"/>
      <c r="GEJ56" s="154"/>
      <c r="GEK56" s="154"/>
      <c r="GEL56" s="154"/>
      <c r="GEM56" s="154"/>
      <c r="GEN56" s="154"/>
      <c r="GEO56" s="154"/>
      <c r="GEP56" s="154"/>
      <c r="GEQ56" s="154"/>
      <c r="GER56" s="154"/>
      <c r="GES56" s="154"/>
      <c r="GET56" s="154"/>
      <c r="GEU56" s="154"/>
      <c r="GEV56" s="154"/>
      <c r="GEW56" s="154"/>
      <c r="GEX56" s="154"/>
      <c r="GEY56" s="154"/>
      <c r="GEZ56" s="154"/>
      <c r="GFA56" s="154"/>
      <c r="GFB56" s="154"/>
      <c r="GFC56" s="154"/>
      <c r="GFD56" s="154"/>
      <c r="GFE56" s="154"/>
      <c r="GFF56" s="154"/>
      <c r="GFG56" s="154"/>
      <c r="GFH56" s="154"/>
      <c r="GFI56" s="154"/>
      <c r="GFJ56" s="154"/>
      <c r="GFK56" s="154"/>
      <c r="GFL56" s="154"/>
      <c r="GFM56" s="154"/>
      <c r="GFN56" s="154"/>
      <c r="GFO56" s="154"/>
      <c r="GFP56" s="154"/>
      <c r="GFQ56" s="154"/>
      <c r="GFR56" s="154"/>
      <c r="GFS56" s="154"/>
      <c r="GFT56" s="154"/>
      <c r="GFU56" s="154"/>
      <c r="GFV56" s="154"/>
      <c r="GFW56" s="154"/>
      <c r="GFX56" s="154"/>
      <c r="GFY56" s="154"/>
      <c r="GFZ56" s="154"/>
      <c r="GGA56" s="154"/>
      <c r="GGB56" s="154"/>
      <c r="GGC56" s="154"/>
      <c r="GGD56" s="154"/>
      <c r="GGE56" s="154"/>
      <c r="GGF56" s="154"/>
      <c r="GGG56" s="154"/>
      <c r="GGH56" s="154"/>
      <c r="GGI56" s="154"/>
      <c r="GGJ56" s="154"/>
      <c r="GGK56" s="154"/>
      <c r="GGL56" s="154"/>
      <c r="GGM56" s="154"/>
      <c r="GGN56" s="154"/>
      <c r="GGO56" s="154"/>
      <c r="GGP56" s="154"/>
      <c r="GGQ56" s="154"/>
      <c r="GGR56" s="154"/>
      <c r="GGS56" s="154"/>
      <c r="GGT56" s="154"/>
      <c r="GGU56" s="154"/>
      <c r="GGV56" s="154"/>
      <c r="GGW56" s="154"/>
      <c r="GGX56" s="154"/>
      <c r="GGY56" s="154"/>
      <c r="GGZ56" s="154"/>
      <c r="GHA56" s="154"/>
      <c r="GHB56" s="154"/>
      <c r="GHC56" s="154"/>
      <c r="GHD56" s="154"/>
      <c r="GHE56" s="154"/>
      <c r="GHF56" s="154"/>
      <c r="GHG56" s="154"/>
      <c r="GHH56" s="154"/>
      <c r="GHI56" s="154"/>
      <c r="GHJ56" s="154"/>
      <c r="GHK56" s="154"/>
      <c r="GHL56" s="154"/>
      <c r="GHM56" s="154"/>
      <c r="GHN56" s="154"/>
      <c r="GHO56" s="154"/>
      <c r="GHP56" s="154"/>
      <c r="GHQ56" s="154"/>
      <c r="GHR56" s="154"/>
      <c r="GHS56" s="154"/>
      <c r="GHT56" s="154"/>
      <c r="GHU56" s="154"/>
      <c r="GHV56" s="154"/>
      <c r="GHW56" s="154"/>
      <c r="GHX56" s="154"/>
      <c r="GHY56" s="154"/>
      <c r="GHZ56" s="154"/>
      <c r="GIA56" s="154"/>
      <c r="GIB56" s="154"/>
      <c r="GIC56" s="154"/>
      <c r="GID56" s="154"/>
      <c r="GIE56" s="154"/>
      <c r="GIF56" s="154"/>
      <c r="GIG56" s="154"/>
      <c r="GIH56" s="154"/>
      <c r="GII56" s="154"/>
      <c r="GIJ56" s="154"/>
      <c r="GIK56" s="154"/>
      <c r="GIL56" s="154"/>
      <c r="GIM56" s="154"/>
      <c r="GIN56" s="154"/>
      <c r="GIO56" s="154"/>
      <c r="GIP56" s="154"/>
      <c r="GIQ56" s="154"/>
      <c r="GIR56" s="154"/>
      <c r="GIS56" s="154"/>
      <c r="GIT56" s="154"/>
      <c r="GIU56" s="154"/>
      <c r="GIV56" s="154"/>
      <c r="GIW56" s="154"/>
      <c r="GIX56" s="154"/>
      <c r="GIY56" s="154"/>
      <c r="GIZ56" s="154"/>
      <c r="GJA56" s="154"/>
      <c r="GJB56" s="154"/>
      <c r="GJC56" s="154"/>
      <c r="GJD56" s="154"/>
      <c r="GJE56" s="154"/>
      <c r="GJF56" s="154"/>
      <c r="GJG56" s="154"/>
      <c r="GJH56" s="154"/>
      <c r="GJI56" s="154"/>
      <c r="GJJ56" s="154"/>
      <c r="GJK56" s="154"/>
      <c r="GJL56" s="154"/>
      <c r="GJM56" s="154"/>
      <c r="GJN56" s="154"/>
      <c r="GJO56" s="154"/>
      <c r="GJP56" s="154"/>
      <c r="GJQ56" s="154"/>
      <c r="GJR56" s="154"/>
      <c r="GJS56" s="154"/>
      <c r="GJT56" s="154"/>
      <c r="GJU56" s="154"/>
      <c r="GJV56" s="154"/>
      <c r="GJW56" s="154"/>
      <c r="GJX56" s="154"/>
      <c r="GJY56" s="154"/>
      <c r="GJZ56" s="154"/>
      <c r="GKA56" s="154"/>
      <c r="GKB56" s="154"/>
      <c r="GKC56" s="154"/>
      <c r="GKD56" s="154"/>
      <c r="GKE56" s="154"/>
      <c r="GKF56" s="154"/>
      <c r="GKG56" s="154"/>
      <c r="GKH56" s="154"/>
      <c r="GKI56" s="154"/>
      <c r="GKJ56" s="154"/>
      <c r="GKK56" s="154"/>
      <c r="GKL56" s="154"/>
      <c r="GKM56" s="154"/>
      <c r="GKN56" s="154"/>
      <c r="GKO56" s="154"/>
      <c r="GKP56" s="154"/>
      <c r="GKQ56" s="154"/>
      <c r="GKR56" s="154"/>
      <c r="GKS56" s="154"/>
      <c r="GKT56" s="154"/>
      <c r="GKU56" s="154"/>
      <c r="GKV56" s="154"/>
      <c r="GKW56" s="154"/>
      <c r="GKX56" s="154"/>
      <c r="GKY56" s="154"/>
      <c r="GKZ56" s="154"/>
      <c r="GLA56" s="154"/>
      <c r="GLB56" s="154"/>
      <c r="GLC56" s="154"/>
      <c r="GLD56" s="154"/>
      <c r="GLE56" s="154"/>
      <c r="GLF56" s="154"/>
      <c r="GLG56" s="154"/>
      <c r="GLH56" s="154"/>
      <c r="GLI56" s="154"/>
      <c r="GLJ56" s="154"/>
      <c r="GLK56" s="154"/>
      <c r="GLL56" s="154"/>
      <c r="GLM56" s="154"/>
      <c r="GLN56" s="154"/>
      <c r="GLO56" s="154"/>
      <c r="GLP56" s="154"/>
      <c r="GLQ56" s="154"/>
      <c r="GLR56" s="154"/>
      <c r="GLS56" s="154"/>
      <c r="GLT56" s="154"/>
      <c r="GLU56" s="154"/>
      <c r="GLV56" s="154"/>
      <c r="GLW56" s="154"/>
      <c r="GLX56" s="154"/>
      <c r="GLY56" s="154"/>
      <c r="GLZ56" s="154"/>
      <c r="GMA56" s="154"/>
      <c r="GMB56" s="154"/>
      <c r="GMC56" s="154"/>
      <c r="GMD56" s="154"/>
      <c r="GME56" s="154"/>
      <c r="GMF56" s="154"/>
      <c r="GMG56" s="154"/>
      <c r="GMH56" s="154"/>
      <c r="GMI56" s="154"/>
      <c r="GMJ56" s="154"/>
      <c r="GMK56" s="154"/>
      <c r="GML56" s="154"/>
      <c r="GMM56" s="154"/>
      <c r="GMN56" s="154"/>
      <c r="GMO56" s="154"/>
      <c r="GMP56" s="154"/>
      <c r="GMQ56" s="154"/>
      <c r="GMR56" s="154"/>
      <c r="GMS56" s="154"/>
      <c r="GMT56" s="154"/>
      <c r="GMU56" s="154"/>
      <c r="GMV56" s="154"/>
      <c r="GMW56" s="154"/>
      <c r="GMX56" s="154"/>
      <c r="GMY56" s="154"/>
      <c r="GMZ56" s="154"/>
      <c r="GNA56" s="154"/>
      <c r="GNB56" s="154"/>
      <c r="GNC56" s="154"/>
      <c r="GND56" s="154"/>
      <c r="GNE56" s="154"/>
      <c r="GNF56" s="154"/>
      <c r="GNG56" s="154"/>
      <c r="GNH56" s="154"/>
      <c r="GNI56" s="154"/>
      <c r="GNJ56" s="154"/>
      <c r="GNK56" s="154"/>
      <c r="GNL56" s="154"/>
      <c r="GNM56" s="154"/>
      <c r="GNN56" s="154"/>
      <c r="GNO56" s="154"/>
      <c r="GNP56" s="154"/>
      <c r="GNQ56" s="154"/>
      <c r="GNR56" s="154"/>
      <c r="GNS56" s="154"/>
      <c r="GNT56" s="154"/>
      <c r="GNU56" s="154"/>
      <c r="GNV56" s="154"/>
      <c r="GNW56" s="154"/>
      <c r="GNX56" s="154"/>
      <c r="GNY56" s="154"/>
      <c r="GNZ56" s="154"/>
      <c r="GOA56" s="154"/>
      <c r="GOB56" s="154"/>
      <c r="GOC56" s="154"/>
      <c r="GOD56" s="154"/>
      <c r="GOE56" s="154"/>
      <c r="GOF56" s="154"/>
      <c r="GOG56" s="154"/>
      <c r="GOH56" s="154"/>
      <c r="GOI56" s="154"/>
      <c r="GOJ56" s="154"/>
      <c r="GOK56" s="154"/>
      <c r="GOL56" s="154"/>
      <c r="GOM56" s="154"/>
      <c r="GON56" s="154"/>
      <c r="GOO56" s="154"/>
      <c r="GOP56" s="154"/>
      <c r="GOQ56" s="154"/>
      <c r="GOR56" s="154"/>
      <c r="GOS56" s="154"/>
      <c r="GOT56" s="154"/>
      <c r="GOU56" s="154"/>
      <c r="GOV56" s="154"/>
      <c r="GOW56" s="154"/>
      <c r="GOX56" s="154"/>
      <c r="GOY56" s="154"/>
      <c r="GOZ56" s="154"/>
      <c r="GPA56" s="154"/>
      <c r="GPB56" s="154"/>
      <c r="GPC56" s="154"/>
      <c r="GPD56" s="154"/>
      <c r="GPE56" s="154"/>
      <c r="GPF56" s="154"/>
      <c r="GPG56" s="154"/>
      <c r="GPH56" s="154"/>
      <c r="GPI56" s="154"/>
      <c r="GPJ56" s="154"/>
      <c r="GPK56" s="154"/>
      <c r="GPL56" s="154"/>
      <c r="GPM56" s="154"/>
      <c r="GPN56" s="154"/>
      <c r="GPO56" s="154"/>
      <c r="GPP56" s="154"/>
      <c r="GPQ56" s="154"/>
      <c r="GPR56" s="154"/>
      <c r="GPS56" s="154"/>
      <c r="GPT56" s="154"/>
      <c r="GPU56" s="154"/>
      <c r="GPV56" s="154"/>
      <c r="GPW56" s="154"/>
      <c r="GPX56" s="154"/>
      <c r="GPY56" s="154"/>
      <c r="GPZ56" s="154"/>
      <c r="GQA56" s="154"/>
      <c r="GQB56" s="154"/>
      <c r="GQC56" s="154"/>
      <c r="GQD56" s="154"/>
      <c r="GQE56" s="154"/>
      <c r="GQF56" s="154"/>
      <c r="GQG56" s="154"/>
      <c r="GQH56" s="154"/>
      <c r="GQI56" s="154"/>
      <c r="GQJ56" s="154"/>
      <c r="GQK56" s="154"/>
      <c r="GQL56" s="154"/>
      <c r="GQM56" s="154"/>
      <c r="GQN56" s="154"/>
      <c r="GQO56" s="154"/>
      <c r="GQP56" s="154"/>
      <c r="GQQ56" s="154"/>
      <c r="GQR56" s="154"/>
      <c r="GQS56" s="154"/>
      <c r="GQT56" s="154"/>
      <c r="GQU56" s="154"/>
      <c r="GQV56" s="154"/>
      <c r="GQW56" s="154"/>
      <c r="GQX56" s="154"/>
      <c r="GQY56" s="154"/>
      <c r="GQZ56" s="154"/>
      <c r="GRA56" s="154"/>
      <c r="GRB56" s="154"/>
      <c r="GRC56" s="154"/>
      <c r="GRD56" s="154"/>
      <c r="GRE56" s="154"/>
      <c r="GRF56" s="154"/>
      <c r="GRG56" s="154"/>
      <c r="GRH56" s="154"/>
      <c r="GRI56" s="154"/>
      <c r="GRJ56" s="154"/>
      <c r="GRK56" s="154"/>
      <c r="GRL56" s="154"/>
      <c r="GRM56" s="154"/>
      <c r="GRN56" s="154"/>
      <c r="GRO56" s="154"/>
      <c r="GRP56" s="154"/>
      <c r="GRQ56" s="154"/>
      <c r="GRR56" s="154"/>
      <c r="GRS56" s="154"/>
      <c r="GRT56" s="154"/>
      <c r="GRU56" s="154"/>
      <c r="GRV56" s="154"/>
      <c r="GRW56" s="154"/>
      <c r="GRX56" s="154"/>
      <c r="GRY56" s="154"/>
      <c r="GRZ56" s="154"/>
      <c r="GSA56" s="154"/>
      <c r="GSB56" s="154"/>
      <c r="GSC56" s="154"/>
      <c r="GSD56" s="154"/>
      <c r="GSE56" s="154"/>
      <c r="GSF56" s="154"/>
      <c r="GSG56" s="154"/>
      <c r="GSH56" s="154"/>
      <c r="GSI56" s="154"/>
      <c r="GSJ56" s="154"/>
      <c r="GSK56" s="154"/>
      <c r="GSL56" s="154"/>
      <c r="GSM56" s="154"/>
      <c r="GSN56" s="154"/>
      <c r="GSO56" s="154"/>
      <c r="GSP56" s="154"/>
      <c r="GSQ56" s="154"/>
      <c r="GSR56" s="154"/>
      <c r="GSS56" s="154"/>
      <c r="GST56" s="154"/>
      <c r="GSU56" s="154"/>
      <c r="GSV56" s="154"/>
      <c r="GSW56" s="154"/>
      <c r="GSX56" s="154"/>
      <c r="GSY56" s="154"/>
      <c r="GSZ56" s="154"/>
      <c r="GTA56" s="154"/>
      <c r="GTB56" s="154"/>
      <c r="GTC56" s="154"/>
      <c r="GTD56" s="154"/>
      <c r="GTE56" s="154"/>
      <c r="GTF56" s="154"/>
      <c r="GTG56" s="154"/>
      <c r="GTH56" s="154"/>
      <c r="GTI56" s="154"/>
      <c r="GTJ56" s="154"/>
      <c r="GTK56" s="154"/>
      <c r="GTL56" s="154"/>
      <c r="GTM56" s="154"/>
      <c r="GTN56" s="154"/>
      <c r="GTO56" s="154"/>
      <c r="GTP56" s="154"/>
      <c r="GTQ56" s="154"/>
      <c r="GTR56" s="154"/>
      <c r="GTS56" s="154"/>
      <c r="GTT56" s="154"/>
      <c r="GTU56" s="154"/>
      <c r="GTV56" s="154"/>
      <c r="GTW56" s="154"/>
      <c r="GTX56" s="154"/>
      <c r="GTY56" s="154"/>
      <c r="GTZ56" s="154"/>
      <c r="GUA56" s="154"/>
      <c r="GUB56" s="154"/>
      <c r="GUC56" s="154"/>
      <c r="GUD56" s="154"/>
      <c r="GUE56" s="154"/>
      <c r="GUF56" s="154"/>
      <c r="GUG56" s="154"/>
      <c r="GUH56" s="154"/>
      <c r="GUI56" s="154"/>
      <c r="GUJ56" s="154"/>
      <c r="GUK56" s="154"/>
      <c r="GUL56" s="154"/>
      <c r="GUM56" s="154"/>
      <c r="GUN56" s="154"/>
      <c r="GUO56" s="154"/>
      <c r="GUP56" s="154"/>
      <c r="GUQ56" s="154"/>
      <c r="GUR56" s="154"/>
      <c r="GUS56" s="154"/>
      <c r="GUT56" s="154"/>
      <c r="GUU56" s="154"/>
      <c r="GUV56" s="154"/>
      <c r="GUW56" s="154"/>
      <c r="GUX56" s="154"/>
      <c r="GUY56" s="154"/>
      <c r="GUZ56" s="154"/>
      <c r="GVA56" s="154"/>
      <c r="GVB56" s="154"/>
      <c r="GVC56" s="154"/>
      <c r="GVD56" s="154"/>
      <c r="GVE56" s="154"/>
      <c r="GVF56" s="154"/>
      <c r="GVG56" s="154"/>
      <c r="GVH56" s="154"/>
      <c r="GVI56" s="154"/>
      <c r="GVJ56" s="154"/>
      <c r="GVK56" s="154"/>
      <c r="GVL56" s="154"/>
      <c r="GVM56" s="154"/>
      <c r="GVN56" s="154"/>
      <c r="GVO56" s="154"/>
      <c r="GVP56" s="154"/>
      <c r="GVQ56" s="154"/>
      <c r="GVR56" s="154"/>
      <c r="GVS56" s="154"/>
      <c r="GVT56" s="154"/>
      <c r="GVU56" s="154"/>
      <c r="GVV56" s="154"/>
      <c r="GVW56" s="154"/>
      <c r="GVX56" s="154"/>
      <c r="GVY56" s="154"/>
      <c r="GVZ56" s="154"/>
      <c r="GWA56" s="154"/>
      <c r="GWB56" s="154"/>
      <c r="GWC56" s="154"/>
      <c r="GWD56" s="154"/>
      <c r="GWE56" s="154"/>
      <c r="GWF56" s="154"/>
      <c r="GWG56" s="154"/>
      <c r="GWH56" s="154"/>
      <c r="GWI56" s="154"/>
      <c r="GWJ56" s="154"/>
      <c r="GWK56" s="154"/>
      <c r="GWL56" s="154"/>
      <c r="GWM56" s="154"/>
      <c r="GWN56" s="154"/>
      <c r="GWO56" s="154"/>
      <c r="GWP56" s="154"/>
      <c r="GWQ56" s="154"/>
      <c r="GWR56" s="154"/>
      <c r="GWS56" s="154"/>
      <c r="GWT56" s="154"/>
      <c r="GWU56" s="154"/>
      <c r="GWV56" s="154"/>
      <c r="GWW56" s="154"/>
      <c r="GWX56" s="154"/>
      <c r="GWY56" s="154"/>
      <c r="GWZ56" s="154"/>
      <c r="GXA56" s="154"/>
      <c r="GXB56" s="154"/>
      <c r="GXC56" s="154"/>
      <c r="GXD56" s="154"/>
      <c r="GXE56" s="154"/>
      <c r="GXF56" s="154"/>
      <c r="GXG56" s="154"/>
      <c r="GXH56" s="154"/>
      <c r="GXI56" s="154"/>
      <c r="GXJ56" s="154"/>
      <c r="GXK56" s="154"/>
      <c r="GXL56" s="154"/>
      <c r="GXM56" s="154"/>
      <c r="GXN56" s="154"/>
      <c r="GXO56" s="154"/>
      <c r="GXP56" s="154"/>
      <c r="GXQ56" s="154"/>
      <c r="GXR56" s="154"/>
      <c r="GXS56" s="154"/>
      <c r="GXT56" s="154"/>
      <c r="GXU56" s="154"/>
      <c r="GXV56" s="154"/>
      <c r="GXW56" s="154"/>
      <c r="GXX56" s="154"/>
      <c r="GXY56" s="154"/>
      <c r="GXZ56" s="154"/>
      <c r="GYA56" s="154"/>
      <c r="GYB56" s="154"/>
      <c r="GYC56" s="154"/>
      <c r="GYD56" s="154"/>
      <c r="GYE56" s="154"/>
      <c r="GYF56" s="154"/>
      <c r="GYG56" s="154"/>
      <c r="GYH56" s="154"/>
      <c r="GYI56" s="154"/>
      <c r="GYJ56" s="154"/>
      <c r="GYK56" s="154"/>
      <c r="GYL56" s="154"/>
      <c r="GYM56" s="154"/>
      <c r="GYN56" s="154"/>
      <c r="GYO56" s="154"/>
      <c r="GYP56" s="154"/>
      <c r="GYQ56" s="154"/>
      <c r="GYR56" s="154"/>
      <c r="GYS56" s="154"/>
      <c r="GYT56" s="154"/>
      <c r="GYU56" s="154"/>
      <c r="GYV56" s="154"/>
      <c r="GYW56" s="154"/>
      <c r="GYX56" s="154"/>
      <c r="GYY56" s="154"/>
      <c r="GYZ56" s="154"/>
      <c r="GZA56" s="154"/>
      <c r="GZB56" s="154"/>
      <c r="GZC56" s="154"/>
      <c r="GZD56" s="154"/>
      <c r="GZE56" s="154"/>
      <c r="GZF56" s="154"/>
      <c r="GZG56" s="154"/>
      <c r="GZH56" s="154"/>
      <c r="GZI56" s="154"/>
      <c r="GZJ56" s="154"/>
      <c r="GZK56" s="154"/>
      <c r="GZL56" s="154"/>
      <c r="GZM56" s="154"/>
      <c r="GZN56" s="154"/>
      <c r="GZO56" s="154"/>
      <c r="GZP56" s="154"/>
      <c r="GZQ56" s="154"/>
      <c r="GZR56" s="154"/>
      <c r="GZS56" s="154"/>
      <c r="GZT56" s="154"/>
      <c r="GZU56" s="154"/>
      <c r="GZV56" s="154"/>
      <c r="GZW56" s="154"/>
      <c r="GZX56" s="154"/>
      <c r="GZY56" s="154"/>
      <c r="GZZ56" s="154"/>
      <c r="HAA56" s="154"/>
      <c r="HAB56" s="154"/>
      <c r="HAC56" s="154"/>
      <c r="HAD56" s="154"/>
      <c r="HAE56" s="154"/>
      <c r="HAF56" s="154"/>
      <c r="HAG56" s="154"/>
      <c r="HAH56" s="154"/>
      <c r="HAI56" s="154"/>
      <c r="HAJ56" s="154"/>
      <c r="HAK56" s="154"/>
      <c r="HAL56" s="154"/>
      <c r="HAM56" s="154"/>
      <c r="HAN56" s="154"/>
      <c r="HAO56" s="154"/>
      <c r="HAP56" s="154"/>
      <c r="HAQ56" s="154"/>
      <c r="HAR56" s="154"/>
      <c r="HAS56" s="154"/>
      <c r="HAT56" s="154"/>
      <c r="HAU56" s="154"/>
      <c r="HAV56" s="154"/>
      <c r="HAW56" s="154"/>
      <c r="HAX56" s="154"/>
      <c r="HAY56" s="154"/>
      <c r="HAZ56" s="154"/>
      <c r="HBA56" s="154"/>
      <c r="HBB56" s="154"/>
      <c r="HBC56" s="154"/>
      <c r="HBD56" s="154"/>
      <c r="HBE56" s="154"/>
      <c r="HBF56" s="154"/>
      <c r="HBG56" s="154"/>
      <c r="HBH56" s="154"/>
      <c r="HBI56" s="154"/>
      <c r="HBJ56" s="154"/>
      <c r="HBK56" s="154"/>
      <c r="HBL56" s="154"/>
      <c r="HBM56" s="154"/>
      <c r="HBN56" s="154"/>
      <c r="HBO56" s="154"/>
      <c r="HBP56" s="154"/>
      <c r="HBQ56" s="154"/>
      <c r="HBR56" s="154"/>
      <c r="HBS56" s="154"/>
      <c r="HBT56" s="154"/>
      <c r="HBU56" s="154"/>
      <c r="HBV56" s="154"/>
      <c r="HBW56" s="154"/>
      <c r="HBX56" s="154"/>
      <c r="HBY56" s="154"/>
      <c r="HBZ56" s="154"/>
      <c r="HCA56" s="154"/>
      <c r="HCB56" s="154"/>
      <c r="HCC56" s="154"/>
      <c r="HCD56" s="154"/>
      <c r="HCE56" s="154"/>
      <c r="HCF56" s="154"/>
      <c r="HCG56" s="154"/>
      <c r="HCH56" s="154"/>
      <c r="HCI56" s="154"/>
      <c r="HCJ56" s="154"/>
      <c r="HCK56" s="154"/>
      <c r="HCL56" s="154"/>
      <c r="HCM56" s="154"/>
      <c r="HCN56" s="154"/>
      <c r="HCO56" s="154"/>
      <c r="HCP56" s="154"/>
      <c r="HCQ56" s="154"/>
      <c r="HCR56" s="154"/>
      <c r="HCS56" s="154"/>
      <c r="HCT56" s="154"/>
      <c r="HCU56" s="154"/>
      <c r="HCV56" s="154"/>
      <c r="HCW56" s="154"/>
      <c r="HCX56" s="154"/>
      <c r="HCY56" s="154"/>
      <c r="HCZ56" s="154"/>
      <c r="HDA56" s="154"/>
      <c r="HDB56" s="154"/>
      <c r="HDC56" s="154"/>
      <c r="HDD56" s="154"/>
      <c r="HDE56" s="154"/>
      <c r="HDF56" s="154"/>
      <c r="HDG56" s="154"/>
      <c r="HDH56" s="154"/>
      <c r="HDI56" s="154"/>
      <c r="HDJ56" s="154"/>
      <c r="HDK56" s="154"/>
      <c r="HDL56" s="154"/>
      <c r="HDM56" s="154"/>
      <c r="HDN56" s="154"/>
      <c r="HDO56" s="154"/>
      <c r="HDP56" s="154"/>
      <c r="HDQ56" s="154"/>
      <c r="HDR56" s="154"/>
      <c r="HDS56" s="154"/>
      <c r="HDT56" s="154"/>
      <c r="HDU56" s="154"/>
      <c r="HDV56" s="154"/>
      <c r="HDW56" s="154"/>
      <c r="HDX56" s="154"/>
      <c r="HDY56" s="154"/>
      <c r="HDZ56" s="154"/>
      <c r="HEA56" s="154"/>
      <c r="HEB56" s="154"/>
      <c r="HEC56" s="154"/>
      <c r="HED56" s="154"/>
      <c r="HEE56" s="154"/>
      <c r="HEF56" s="154"/>
      <c r="HEG56" s="154"/>
      <c r="HEH56" s="154"/>
      <c r="HEI56" s="154"/>
      <c r="HEJ56" s="154"/>
      <c r="HEK56" s="154"/>
      <c r="HEL56" s="154"/>
      <c r="HEM56" s="154"/>
      <c r="HEN56" s="154"/>
      <c r="HEO56" s="154"/>
      <c r="HEP56" s="154"/>
      <c r="HEQ56" s="154"/>
      <c r="HER56" s="154"/>
      <c r="HES56" s="154"/>
      <c r="HET56" s="154"/>
      <c r="HEU56" s="154"/>
      <c r="HEV56" s="154"/>
      <c r="HEW56" s="154"/>
      <c r="HEX56" s="154"/>
      <c r="HEY56" s="154"/>
      <c r="HEZ56" s="154"/>
      <c r="HFA56" s="154"/>
      <c r="HFB56" s="154"/>
      <c r="HFC56" s="154"/>
      <c r="HFD56" s="154"/>
      <c r="HFE56" s="154"/>
      <c r="HFF56" s="154"/>
      <c r="HFG56" s="154"/>
      <c r="HFH56" s="154"/>
      <c r="HFI56" s="154"/>
      <c r="HFJ56" s="154"/>
      <c r="HFK56" s="154"/>
      <c r="HFL56" s="154"/>
      <c r="HFM56" s="154"/>
      <c r="HFN56" s="154"/>
      <c r="HFO56" s="154"/>
      <c r="HFP56" s="154"/>
      <c r="HFQ56" s="154"/>
      <c r="HFR56" s="154"/>
      <c r="HFS56" s="154"/>
      <c r="HFT56" s="154"/>
      <c r="HFU56" s="154"/>
      <c r="HFV56" s="154"/>
      <c r="HFW56" s="154"/>
      <c r="HFX56" s="154"/>
      <c r="HFY56" s="154"/>
      <c r="HFZ56" s="154"/>
      <c r="HGA56" s="154"/>
      <c r="HGB56" s="154"/>
      <c r="HGC56" s="154"/>
      <c r="HGD56" s="154"/>
      <c r="HGE56" s="154"/>
      <c r="HGF56" s="154"/>
      <c r="HGG56" s="154"/>
      <c r="HGH56" s="154"/>
      <c r="HGI56" s="154"/>
      <c r="HGJ56" s="154"/>
      <c r="HGK56" s="154"/>
      <c r="HGL56" s="154"/>
      <c r="HGM56" s="154"/>
      <c r="HGN56" s="154"/>
      <c r="HGO56" s="154"/>
      <c r="HGP56" s="154"/>
      <c r="HGQ56" s="154"/>
      <c r="HGR56" s="154"/>
      <c r="HGS56" s="154"/>
      <c r="HGT56" s="154"/>
      <c r="HGU56" s="154"/>
      <c r="HGV56" s="154"/>
      <c r="HGW56" s="154"/>
      <c r="HGX56" s="154"/>
      <c r="HGY56" s="154"/>
      <c r="HGZ56" s="154"/>
      <c r="HHA56" s="154"/>
      <c r="HHB56" s="154"/>
      <c r="HHC56" s="154"/>
      <c r="HHD56" s="154"/>
      <c r="HHE56" s="154"/>
      <c r="HHF56" s="154"/>
      <c r="HHG56" s="154"/>
      <c r="HHH56" s="154"/>
      <c r="HHI56" s="154"/>
      <c r="HHJ56" s="154"/>
      <c r="HHK56" s="154"/>
      <c r="HHL56" s="154"/>
      <c r="HHM56" s="154"/>
      <c r="HHN56" s="154"/>
      <c r="HHO56" s="154"/>
      <c r="HHP56" s="154"/>
      <c r="HHQ56" s="154"/>
      <c r="HHR56" s="154"/>
      <c r="HHS56" s="154"/>
      <c r="HHT56" s="154"/>
      <c r="HHU56" s="154"/>
      <c r="HHV56" s="154"/>
      <c r="HHW56" s="154"/>
      <c r="HHX56" s="154"/>
      <c r="HHY56" s="154"/>
      <c r="HHZ56" s="154"/>
      <c r="HIA56" s="154"/>
      <c r="HIB56" s="154"/>
      <c r="HIC56" s="154"/>
      <c r="HID56" s="154"/>
      <c r="HIE56" s="154"/>
      <c r="HIF56" s="154"/>
      <c r="HIG56" s="154"/>
      <c r="HIH56" s="154"/>
      <c r="HII56" s="154"/>
      <c r="HIJ56" s="154"/>
      <c r="HIK56" s="154"/>
      <c r="HIL56" s="154"/>
      <c r="HIM56" s="154"/>
      <c r="HIN56" s="154"/>
      <c r="HIO56" s="154"/>
      <c r="HIP56" s="154"/>
      <c r="HIQ56" s="154"/>
      <c r="HIR56" s="154"/>
      <c r="HIS56" s="154"/>
      <c r="HIT56" s="154"/>
      <c r="HIU56" s="154"/>
      <c r="HIV56" s="154"/>
      <c r="HIW56" s="154"/>
      <c r="HIX56" s="154"/>
      <c r="HIY56" s="154"/>
      <c r="HIZ56" s="154"/>
      <c r="HJA56" s="154"/>
      <c r="HJB56" s="154"/>
      <c r="HJC56" s="154"/>
      <c r="HJD56" s="154"/>
      <c r="HJE56" s="154"/>
      <c r="HJF56" s="154"/>
      <c r="HJG56" s="154"/>
      <c r="HJH56" s="154"/>
      <c r="HJI56" s="154"/>
      <c r="HJJ56" s="154"/>
      <c r="HJK56" s="154"/>
      <c r="HJL56" s="154"/>
      <c r="HJM56" s="154"/>
      <c r="HJN56" s="154"/>
      <c r="HJO56" s="154"/>
      <c r="HJP56" s="154"/>
      <c r="HJQ56" s="154"/>
      <c r="HJR56" s="154"/>
      <c r="HJS56" s="154"/>
      <c r="HJT56" s="154"/>
      <c r="HJU56" s="154"/>
      <c r="HJV56" s="154"/>
      <c r="HJW56" s="154"/>
      <c r="HJX56" s="154"/>
      <c r="HJY56" s="154"/>
      <c r="HJZ56" s="154"/>
      <c r="HKA56" s="154"/>
      <c r="HKB56" s="154"/>
      <c r="HKC56" s="154"/>
      <c r="HKD56" s="154"/>
      <c r="HKE56" s="154"/>
      <c r="HKF56" s="154"/>
      <c r="HKG56" s="154"/>
      <c r="HKH56" s="154"/>
      <c r="HKI56" s="154"/>
      <c r="HKJ56" s="154"/>
      <c r="HKK56" s="154"/>
      <c r="HKL56" s="154"/>
      <c r="HKM56" s="154"/>
      <c r="HKN56" s="154"/>
      <c r="HKO56" s="154"/>
      <c r="HKP56" s="154"/>
      <c r="HKQ56" s="154"/>
      <c r="HKR56" s="154"/>
      <c r="HKS56" s="154"/>
      <c r="HKT56" s="154"/>
      <c r="HKU56" s="154"/>
      <c r="HKV56" s="154"/>
      <c r="HKW56" s="154"/>
      <c r="HKX56" s="154"/>
      <c r="HKY56" s="154"/>
      <c r="HKZ56" s="154"/>
      <c r="HLA56" s="154"/>
      <c r="HLB56" s="154"/>
      <c r="HLC56" s="154"/>
      <c r="HLD56" s="154"/>
      <c r="HLE56" s="154"/>
      <c r="HLF56" s="154"/>
      <c r="HLG56" s="154"/>
      <c r="HLH56" s="154"/>
      <c r="HLI56" s="154"/>
      <c r="HLJ56" s="154"/>
      <c r="HLK56" s="154"/>
      <c r="HLL56" s="154"/>
      <c r="HLM56" s="154"/>
      <c r="HLN56" s="154"/>
      <c r="HLO56" s="154"/>
      <c r="HLP56" s="154"/>
      <c r="HLQ56" s="154"/>
      <c r="HLR56" s="154"/>
      <c r="HLS56" s="154"/>
      <c r="HLT56" s="154"/>
      <c r="HLU56" s="154"/>
      <c r="HLV56" s="154"/>
      <c r="HLW56" s="154"/>
      <c r="HLX56" s="154"/>
      <c r="HLY56" s="154"/>
      <c r="HLZ56" s="154"/>
      <c r="HMA56" s="154"/>
      <c r="HMB56" s="154"/>
      <c r="HMC56" s="154"/>
      <c r="HMD56" s="154"/>
      <c r="HME56" s="154"/>
      <c r="HMF56" s="154"/>
      <c r="HMG56" s="154"/>
      <c r="HMH56" s="154"/>
      <c r="HMI56" s="154"/>
      <c r="HMJ56" s="154"/>
      <c r="HMK56" s="154"/>
      <c r="HML56" s="154"/>
      <c r="HMM56" s="154"/>
      <c r="HMN56" s="154"/>
      <c r="HMO56" s="154"/>
      <c r="HMP56" s="154"/>
      <c r="HMQ56" s="154"/>
      <c r="HMR56" s="154"/>
      <c r="HMS56" s="154"/>
      <c r="HMT56" s="154"/>
      <c r="HMU56" s="154"/>
      <c r="HMV56" s="154"/>
      <c r="HMW56" s="154"/>
      <c r="HMX56" s="154"/>
      <c r="HMY56" s="154"/>
      <c r="HMZ56" s="154"/>
      <c r="HNA56" s="154"/>
      <c r="HNB56" s="154"/>
      <c r="HNC56" s="154"/>
      <c r="HND56" s="154"/>
      <c r="HNE56" s="154"/>
      <c r="HNF56" s="154"/>
      <c r="HNG56" s="154"/>
      <c r="HNH56" s="154"/>
      <c r="HNI56" s="154"/>
      <c r="HNJ56" s="154"/>
      <c r="HNK56" s="154"/>
      <c r="HNL56" s="154"/>
      <c r="HNM56" s="154"/>
      <c r="HNN56" s="154"/>
      <c r="HNO56" s="154"/>
      <c r="HNP56" s="154"/>
      <c r="HNQ56" s="154"/>
      <c r="HNR56" s="154"/>
      <c r="HNS56" s="154"/>
      <c r="HNT56" s="154"/>
      <c r="HNU56" s="154"/>
      <c r="HNV56" s="154"/>
      <c r="HNW56" s="154"/>
      <c r="HNX56" s="154"/>
      <c r="HNY56" s="154"/>
      <c r="HNZ56" s="154"/>
      <c r="HOA56" s="154"/>
      <c r="HOB56" s="154"/>
      <c r="HOC56" s="154"/>
      <c r="HOD56" s="154"/>
      <c r="HOE56" s="154"/>
      <c r="HOF56" s="154"/>
      <c r="HOG56" s="154"/>
      <c r="HOH56" s="154"/>
      <c r="HOI56" s="154"/>
      <c r="HOJ56" s="154"/>
      <c r="HOK56" s="154"/>
      <c r="HOL56" s="154"/>
      <c r="HOM56" s="154"/>
      <c r="HON56" s="154"/>
      <c r="HOO56" s="154"/>
      <c r="HOP56" s="154"/>
      <c r="HOQ56" s="154"/>
      <c r="HOR56" s="154"/>
      <c r="HOS56" s="154"/>
      <c r="HOT56" s="154"/>
      <c r="HOU56" s="154"/>
      <c r="HOV56" s="154"/>
      <c r="HOW56" s="154"/>
      <c r="HOX56" s="154"/>
      <c r="HOY56" s="154"/>
      <c r="HOZ56" s="154"/>
      <c r="HPA56" s="154"/>
      <c r="HPB56" s="154"/>
      <c r="HPC56" s="154"/>
      <c r="HPD56" s="154"/>
      <c r="HPE56" s="154"/>
      <c r="HPF56" s="154"/>
      <c r="HPG56" s="154"/>
      <c r="HPH56" s="154"/>
      <c r="HPI56" s="154"/>
      <c r="HPJ56" s="154"/>
      <c r="HPK56" s="154"/>
      <c r="HPL56" s="154"/>
      <c r="HPM56" s="154"/>
      <c r="HPN56" s="154"/>
      <c r="HPO56" s="154"/>
      <c r="HPP56" s="154"/>
      <c r="HPQ56" s="154"/>
      <c r="HPR56" s="154"/>
      <c r="HPS56" s="154"/>
      <c r="HPT56" s="154"/>
      <c r="HPU56" s="154"/>
      <c r="HPV56" s="154"/>
      <c r="HPW56" s="154"/>
      <c r="HPX56" s="154"/>
      <c r="HPY56" s="154"/>
      <c r="HPZ56" s="154"/>
      <c r="HQA56" s="154"/>
      <c r="HQB56" s="154"/>
      <c r="HQC56" s="154"/>
      <c r="HQD56" s="154"/>
      <c r="HQE56" s="154"/>
      <c r="HQF56" s="154"/>
      <c r="HQG56" s="154"/>
      <c r="HQH56" s="154"/>
      <c r="HQI56" s="154"/>
      <c r="HQJ56" s="154"/>
      <c r="HQK56" s="154"/>
      <c r="HQL56" s="154"/>
      <c r="HQM56" s="154"/>
      <c r="HQN56" s="154"/>
      <c r="HQO56" s="154"/>
      <c r="HQP56" s="154"/>
      <c r="HQQ56" s="154"/>
      <c r="HQR56" s="154"/>
      <c r="HQS56" s="154"/>
      <c r="HQT56" s="154"/>
      <c r="HQU56" s="154"/>
      <c r="HQV56" s="154"/>
      <c r="HQW56" s="154"/>
      <c r="HQX56" s="154"/>
      <c r="HQY56" s="154"/>
      <c r="HQZ56" s="154"/>
      <c r="HRA56" s="154"/>
      <c r="HRB56" s="154"/>
      <c r="HRC56" s="154"/>
      <c r="HRD56" s="154"/>
      <c r="HRE56" s="154"/>
      <c r="HRF56" s="154"/>
      <c r="HRG56" s="154"/>
      <c r="HRH56" s="154"/>
      <c r="HRI56" s="154"/>
      <c r="HRJ56" s="154"/>
      <c r="HRK56" s="154"/>
      <c r="HRL56" s="154"/>
      <c r="HRM56" s="154"/>
      <c r="HRN56" s="154"/>
      <c r="HRO56" s="154"/>
      <c r="HRP56" s="154"/>
      <c r="HRQ56" s="154"/>
      <c r="HRR56" s="154"/>
      <c r="HRS56" s="154"/>
      <c r="HRT56" s="154"/>
      <c r="HRU56" s="154"/>
      <c r="HRV56" s="154"/>
      <c r="HRW56" s="154"/>
      <c r="HRX56" s="154"/>
      <c r="HRY56" s="154"/>
      <c r="HRZ56" s="154"/>
      <c r="HSA56" s="154"/>
      <c r="HSB56" s="154"/>
      <c r="HSC56" s="154"/>
      <c r="HSD56" s="154"/>
      <c r="HSE56" s="154"/>
      <c r="HSF56" s="154"/>
      <c r="HSG56" s="154"/>
      <c r="HSH56" s="154"/>
      <c r="HSI56" s="154"/>
      <c r="HSJ56" s="154"/>
      <c r="HSK56" s="154"/>
      <c r="HSL56" s="154"/>
      <c r="HSM56" s="154"/>
      <c r="HSN56" s="154"/>
      <c r="HSO56" s="154"/>
      <c r="HSP56" s="154"/>
      <c r="HSQ56" s="154"/>
      <c r="HSR56" s="154"/>
      <c r="HSS56" s="154"/>
      <c r="HST56" s="154"/>
      <c r="HSU56" s="154"/>
      <c r="HSV56" s="154"/>
      <c r="HSW56" s="154"/>
      <c r="HSX56" s="154"/>
      <c r="HSY56" s="154"/>
      <c r="HSZ56" s="154"/>
      <c r="HTA56" s="154"/>
      <c r="HTB56" s="154"/>
      <c r="HTC56" s="154"/>
      <c r="HTD56" s="154"/>
      <c r="HTE56" s="154"/>
      <c r="HTF56" s="154"/>
      <c r="HTG56" s="154"/>
      <c r="HTH56" s="154"/>
      <c r="HTI56" s="154"/>
      <c r="HTJ56" s="154"/>
      <c r="HTK56" s="154"/>
      <c r="HTL56" s="154"/>
      <c r="HTM56" s="154"/>
      <c r="HTN56" s="154"/>
      <c r="HTO56" s="154"/>
      <c r="HTP56" s="154"/>
      <c r="HTQ56" s="154"/>
      <c r="HTR56" s="154"/>
      <c r="HTS56" s="154"/>
      <c r="HTT56" s="154"/>
      <c r="HTU56" s="154"/>
      <c r="HTV56" s="154"/>
      <c r="HTW56" s="154"/>
      <c r="HTX56" s="154"/>
      <c r="HTY56" s="154"/>
      <c r="HTZ56" s="154"/>
      <c r="HUA56" s="154"/>
      <c r="HUB56" s="154"/>
      <c r="HUC56" s="154"/>
      <c r="HUD56" s="154"/>
      <c r="HUE56" s="154"/>
      <c r="HUF56" s="154"/>
      <c r="HUG56" s="154"/>
      <c r="HUH56" s="154"/>
      <c r="HUI56" s="154"/>
      <c r="HUJ56" s="154"/>
      <c r="HUK56" s="154"/>
      <c r="HUL56" s="154"/>
      <c r="HUM56" s="154"/>
      <c r="HUN56" s="154"/>
      <c r="HUO56" s="154"/>
      <c r="HUP56" s="154"/>
      <c r="HUQ56" s="154"/>
      <c r="HUR56" s="154"/>
      <c r="HUS56" s="154"/>
      <c r="HUT56" s="154"/>
      <c r="HUU56" s="154"/>
      <c r="HUV56" s="154"/>
      <c r="HUW56" s="154"/>
      <c r="HUX56" s="154"/>
      <c r="HUY56" s="154"/>
      <c r="HUZ56" s="154"/>
      <c r="HVA56" s="154"/>
      <c r="HVB56" s="154"/>
      <c r="HVC56" s="154"/>
      <c r="HVD56" s="154"/>
      <c r="HVE56" s="154"/>
      <c r="HVF56" s="154"/>
      <c r="HVG56" s="154"/>
      <c r="HVH56" s="154"/>
      <c r="HVI56" s="154"/>
      <c r="HVJ56" s="154"/>
      <c r="HVK56" s="154"/>
      <c r="HVL56" s="154"/>
      <c r="HVM56" s="154"/>
      <c r="HVN56" s="154"/>
      <c r="HVO56" s="154"/>
      <c r="HVP56" s="154"/>
      <c r="HVQ56" s="154"/>
      <c r="HVR56" s="154"/>
      <c r="HVS56" s="154"/>
      <c r="HVT56" s="154"/>
      <c r="HVU56" s="154"/>
      <c r="HVV56" s="154"/>
      <c r="HVW56" s="154"/>
      <c r="HVX56" s="154"/>
      <c r="HVY56" s="154"/>
      <c r="HVZ56" s="154"/>
      <c r="HWA56" s="154"/>
      <c r="HWB56" s="154"/>
      <c r="HWC56" s="154"/>
      <c r="HWD56" s="154"/>
      <c r="HWE56" s="154"/>
      <c r="HWF56" s="154"/>
      <c r="HWG56" s="154"/>
      <c r="HWH56" s="154"/>
      <c r="HWI56" s="154"/>
      <c r="HWJ56" s="154"/>
      <c r="HWK56" s="154"/>
      <c r="HWL56" s="154"/>
      <c r="HWM56" s="154"/>
      <c r="HWN56" s="154"/>
      <c r="HWO56" s="154"/>
      <c r="HWP56" s="154"/>
      <c r="HWQ56" s="154"/>
      <c r="HWR56" s="154"/>
      <c r="HWS56" s="154"/>
      <c r="HWT56" s="154"/>
      <c r="HWU56" s="154"/>
      <c r="HWV56" s="154"/>
      <c r="HWW56" s="154"/>
      <c r="HWX56" s="154"/>
      <c r="HWY56" s="154"/>
      <c r="HWZ56" s="154"/>
      <c r="HXA56" s="154"/>
      <c r="HXB56" s="154"/>
      <c r="HXC56" s="154"/>
      <c r="HXD56" s="154"/>
      <c r="HXE56" s="154"/>
      <c r="HXF56" s="154"/>
      <c r="HXG56" s="154"/>
      <c r="HXH56" s="154"/>
      <c r="HXI56" s="154"/>
      <c r="HXJ56" s="154"/>
      <c r="HXK56" s="154"/>
      <c r="HXL56" s="154"/>
      <c r="HXM56" s="154"/>
      <c r="HXN56" s="154"/>
      <c r="HXO56" s="154"/>
      <c r="HXP56" s="154"/>
      <c r="HXQ56" s="154"/>
      <c r="HXR56" s="154"/>
      <c r="HXS56" s="154"/>
      <c r="HXT56" s="154"/>
      <c r="HXU56" s="154"/>
      <c r="HXV56" s="154"/>
      <c r="HXW56" s="154"/>
      <c r="HXX56" s="154"/>
      <c r="HXY56" s="154"/>
      <c r="HXZ56" s="154"/>
      <c r="HYA56" s="154"/>
      <c r="HYB56" s="154"/>
      <c r="HYC56" s="154"/>
      <c r="HYD56" s="154"/>
      <c r="HYE56" s="154"/>
      <c r="HYF56" s="154"/>
      <c r="HYG56" s="154"/>
      <c r="HYH56" s="154"/>
      <c r="HYI56" s="154"/>
      <c r="HYJ56" s="154"/>
      <c r="HYK56" s="154"/>
      <c r="HYL56" s="154"/>
      <c r="HYM56" s="154"/>
      <c r="HYN56" s="154"/>
      <c r="HYO56" s="154"/>
      <c r="HYP56" s="154"/>
      <c r="HYQ56" s="154"/>
      <c r="HYR56" s="154"/>
      <c r="HYS56" s="154"/>
      <c r="HYT56" s="154"/>
      <c r="HYU56" s="154"/>
      <c r="HYV56" s="154"/>
      <c r="HYW56" s="154"/>
      <c r="HYX56" s="154"/>
      <c r="HYY56" s="154"/>
      <c r="HYZ56" s="154"/>
      <c r="HZA56" s="154"/>
      <c r="HZB56" s="154"/>
      <c r="HZC56" s="154"/>
      <c r="HZD56" s="154"/>
      <c r="HZE56" s="154"/>
      <c r="HZF56" s="154"/>
      <c r="HZG56" s="154"/>
      <c r="HZH56" s="154"/>
      <c r="HZI56" s="154"/>
      <c r="HZJ56" s="154"/>
      <c r="HZK56" s="154"/>
      <c r="HZL56" s="154"/>
      <c r="HZM56" s="154"/>
      <c r="HZN56" s="154"/>
      <c r="HZO56" s="154"/>
      <c r="HZP56" s="154"/>
      <c r="HZQ56" s="154"/>
      <c r="HZR56" s="154"/>
      <c r="HZS56" s="154"/>
      <c r="HZT56" s="154"/>
      <c r="HZU56" s="154"/>
      <c r="HZV56" s="154"/>
      <c r="HZW56" s="154"/>
      <c r="HZX56" s="154"/>
      <c r="HZY56" s="154"/>
      <c r="HZZ56" s="154"/>
      <c r="IAA56" s="154"/>
      <c r="IAB56" s="154"/>
      <c r="IAC56" s="154"/>
      <c r="IAD56" s="154"/>
      <c r="IAE56" s="154"/>
      <c r="IAF56" s="154"/>
      <c r="IAG56" s="154"/>
      <c r="IAH56" s="154"/>
      <c r="IAI56" s="154"/>
      <c r="IAJ56" s="154"/>
      <c r="IAK56" s="154"/>
      <c r="IAL56" s="154"/>
      <c r="IAM56" s="154"/>
      <c r="IAN56" s="154"/>
      <c r="IAO56" s="154"/>
      <c r="IAP56" s="154"/>
      <c r="IAQ56" s="154"/>
      <c r="IAR56" s="154"/>
      <c r="IAS56" s="154"/>
      <c r="IAT56" s="154"/>
      <c r="IAU56" s="154"/>
      <c r="IAV56" s="154"/>
      <c r="IAW56" s="154"/>
      <c r="IAX56" s="154"/>
      <c r="IAY56" s="154"/>
      <c r="IAZ56" s="154"/>
      <c r="IBA56" s="154"/>
      <c r="IBB56" s="154"/>
      <c r="IBC56" s="154"/>
      <c r="IBD56" s="154"/>
      <c r="IBE56" s="154"/>
      <c r="IBF56" s="154"/>
      <c r="IBG56" s="154"/>
      <c r="IBH56" s="154"/>
      <c r="IBI56" s="154"/>
      <c r="IBJ56" s="154"/>
      <c r="IBK56" s="154"/>
      <c r="IBL56" s="154"/>
      <c r="IBM56" s="154"/>
      <c r="IBN56" s="154"/>
      <c r="IBO56" s="154"/>
      <c r="IBP56" s="154"/>
      <c r="IBQ56" s="154"/>
      <c r="IBR56" s="154"/>
      <c r="IBS56" s="154"/>
      <c r="IBT56" s="154"/>
      <c r="IBU56" s="154"/>
      <c r="IBV56" s="154"/>
      <c r="IBW56" s="154"/>
      <c r="IBX56" s="154"/>
      <c r="IBY56" s="154"/>
      <c r="IBZ56" s="154"/>
      <c r="ICA56" s="154"/>
      <c r="ICB56" s="154"/>
      <c r="ICC56" s="154"/>
      <c r="ICD56" s="154"/>
      <c r="ICE56" s="154"/>
      <c r="ICF56" s="154"/>
      <c r="ICG56" s="154"/>
      <c r="ICH56" s="154"/>
      <c r="ICI56" s="154"/>
      <c r="ICJ56" s="154"/>
      <c r="ICK56" s="154"/>
      <c r="ICL56" s="154"/>
      <c r="ICM56" s="154"/>
      <c r="ICN56" s="154"/>
      <c r="ICO56" s="154"/>
      <c r="ICP56" s="154"/>
      <c r="ICQ56" s="154"/>
      <c r="ICR56" s="154"/>
      <c r="ICS56" s="154"/>
      <c r="ICT56" s="154"/>
      <c r="ICU56" s="154"/>
      <c r="ICV56" s="154"/>
      <c r="ICW56" s="154"/>
      <c r="ICX56" s="154"/>
      <c r="ICY56" s="154"/>
      <c r="ICZ56" s="154"/>
      <c r="IDA56" s="154"/>
      <c r="IDB56" s="154"/>
      <c r="IDC56" s="154"/>
      <c r="IDD56" s="154"/>
      <c r="IDE56" s="154"/>
      <c r="IDF56" s="154"/>
      <c r="IDG56" s="154"/>
      <c r="IDH56" s="154"/>
      <c r="IDI56" s="154"/>
      <c r="IDJ56" s="154"/>
      <c r="IDK56" s="154"/>
      <c r="IDL56" s="154"/>
      <c r="IDM56" s="154"/>
      <c r="IDN56" s="154"/>
      <c r="IDO56" s="154"/>
      <c r="IDP56" s="154"/>
      <c r="IDQ56" s="154"/>
      <c r="IDR56" s="154"/>
      <c r="IDS56" s="154"/>
      <c r="IDT56" s="154"/>
      <c r="IDU56" s="154"/>
      <c r="IDV56" s="154"/>
      <c r="IDW56" s="154"/>
      <c r="IDX56" s="154"/>
      <c r="IDY56" s="154"/>
      <c r="IDZ56" s="154"/>
      <c r="IEA56" s="154"/>
      <c r="IEB56" s="154"/>
      <c r="IEC56" s="154"/>
      <c r="IED56" s="154"/>
      <c r="IEE56" s="154"/>
      <c r="IEF56" s="154"/>
      <c r="IEG56" s="154"/>
      <c r="IEH56" s="154"/>
      <c r="IEI56" s="154"/>
      <c r="IEJ56" s="154"/>
      <c r="IEK56" s="154"/>
      <c r="IEL56" s="154"/>
      <c r="IEM56" s="154"/>
      <c r="IEN56" s="154"/>
      <c r="IEO56" s="154"/>
      <c r="IEP56" s="154"/>
      <c r="IEQ56" s="154"/>
      <c r="IER56" s="154"/>
      <c r="IES56" s="154"/>
      <c r="IET56" s="154"/>
      <c r="IEU56" s="154"/>
      <c r="IEV56" s="154"/>
      <c r="IEW56" s="154"/>
      <c r="IEX56" s="154"/>
      <c r="IEY56" s="154"/>
      <c r="IEZ56" s="154"/>
      <c r="IFA56" s="154"/>
      <c r="IFB56" s="154"/>
      <c r="IFC56" s="154"/>
      <c r="IFD56" s="154"/>
      <c r="IFE56" s="154"/>
      <c r="IFF56" s="154"/>
      <c r="IFG56" s="154"/>
      <c r="IFH56" s="154"/>
      <c r="IFI56" s="154"/>
      <c r="IFJ56" s="154"/>
      <c r="IFK56" s="154"/>
      <c r="IFL56" s="154"/>
      <c r="IFM56" s="154"/>
      <c r="IFN56" s="154"/>
      <c r="IFO56" s="154"/>
      <c r="IFP56" s="154"/>
      <c r="IFQ56" s="154"/>
      <c r="IFR56" s="154"/>
      <c r="IFS56" s="154"/>
      <c r="IFT56" s="154"/>
      <c r="IFU56" s="154"/>
      <c r="IFV56" s="154"/>
      <c r="IFW56" s="154"/>
      <c r="IFX56" s="154"/>
      <c r="IFY56" s="154"/>
      <c r="IFZ56" s="154"/>
      <c r="IGA56" s="154"/>
      <c r="IGB56" s="154"/>
      <c r="IGC56" s="154"/>
      <c r="IGD56" s="154"/>
      <c r="IGE56" s="154"/>
      <c r="IGF56" s="154"/>
      <c r="IGG56" s="154"/>
      <c r="IGH56" s="154"/>
      <c r="IGI56" s="154"/>
      <c r="IGJ56" s="154"/>
      <c r="IGK56" s="154"/>
      <c r="IGL56" s="154"/>
      <c r="IGM56" s="154"/>
      <c r="IGN56" s="154"/>
      <c r="IGO56" s="154"/>
      <c r="IGP56" s="154"/>
      <c r="IGQ56" s="154"/>
      <c r="IGR56" s="154"/>
      <c r="IGS56" s="154"/>
      <c r="IGT56" s="154"/>
      <c r="IGU56" s="154"/>
      <c r="IGV56" s="154"/>
      <c r="IGW56" s="154"/>
      <c r="IGX56" s="154"/>
      <c r="IGY56" s="154"/>
      <c r="IGZ56" s="154"/>
      <c r="IHA56" s="154"/>
      <c r="IHB56" s="154"/>
      <c r="IHC56" s="154"/>
      <c r="IHD56" s="154"/>
      <c r="IHE56" s="154"/>
      <c r="IHF56" s="154"/>
      <c r="IHG56" s="154"/>
      <c r="IHH56" s="154"/>
      <c r="IHI56" s="154"/>
      <c r="IHJ56" s="154"/>
      <c r="IHK56" s="154"/>
      <c r="IHL56" s="154"/>
      <c r="IHM56" s="154"/>
      <c r="IHN56" s="154"/>
      <c r="IHO56" s="154"/>
      <c r="IHP56" s="154"/>
      <c r="IHQ56" s="154"/>
      <c r="IHR56" s="154"/>
      <c r="IHS56" s="154"/>
      <c r="IHT56" s="154"/>
      <c r="IHU56" s="154"/>
      <c r="IHV56" s="154"/>
      <c r="IHW56" s="154"/>
      <c r="IHX56" s="154"/>
      <c r="IHY56" s="154"/>
      <c r="IHZ56" s="154"/>
      <c r="IIA56" s="154"/>
      <c r="IIB56" s="154"/>
      <c r="IIC56" s="154"/>
      <c r="IID56" s="154"/>
      <c r="IIE56" s="154"/>
      <c r="IIF56" s="154"/>
      <c r="IIG56" s="154"/>
      <c r="IIH56" s="154"/>
      <c r="III56" s="154"/>
      <c r="IIJ56" s="154"/>
      <c r="IIK56" s="154"/>
      <c r="IIL56" s="154"/>
      <c r="IIM56" s="154"/>
      <c r="IIN56" s="154"/>
      <c r="IIO56" s="154"/>
      <c r="IIP56" s="154"/>
      <c r="IIQ56" s="154"/>
      <c r="IIR56" s="154"/>
      <c r="IIS56" s="154"/>
      <c r="IIT56" s="154"/>
      <c r="IIU56" s="154"/>
      <c r="IIV56" s="154"/>
      <c r="IIW56" s="154"/>
      <c r="IIX56" s="154"/>
      <c r="IIY56" s="154"/>
      <c r="IIZ56" s="154"/>
      <c r="IJA56" s="154"/>
      <c r="IJB56" s="154"/>
      <c r="IJC56" s="154"/>
      <c r="IJD56" s="154"/>
      <c r="IJE56" s="154"/>
      <c r="IJF56" s="154"/>
      <c r="IJG56" s="154"/>
      <c r="IJH56" s="154"/>
      <c r="IJI56" s="154"/>
      <c r="IJJ56" s="154"/>
      <c r="IJK56" s="154"/>
      <c r="IJL56" s="154"/>
      <c r="IJM56" s="154"/>
      <c r="IJN56" s="154"/>
      <c r="IJO56" s="154"/>
      <c r="IJP56" s="154"/>
      <c r="IJQ56" s="154"/>
      <c r="IJR56" s="154"/>
      <c r="IJS56" s="154"/>
      <c r="IJT56" s="154"/>
      <c r="IJU56" s="154"/>
      <c r="IJV56" s="154"/>
      <c r="IJW56" s="154"/>
      <c r="IJX56" s="154"/>
      <c r="IJY56" s="154"/>
      <c r="IJZ56" s="154"/>
      <c r="IKA56" s="154"/>
      <c r="IKB56" s="154"/>
      <c r="IKC56" s="154"/>
      <c r="IKD56" s="154"/>
      <c r="IKE56" s="154"/>
      <c r="IKF56" s="154"/>
      <c r="IKG56" s="154"/>
      <c r="IKH56" s="154"/>
      <c r="IKI56" s="154"/>
      <c r="IKJ56" s="154"/>
      <c r="IKK56" s="154"/>
      <c r="IKL56" s="154"/>
      <c r="IKM56" s="154"/>
      <c r="IKN56" s="154"/>
      <c r="IKO56" s="154"/>
      <c r="IKP56" s="154"/>
      <c r="IKQ56" s="154"/>
      <c r="IKR56" s="154"/>
      <c r="IKS56" s="154"/>
      <c r="IKT56" s="154"/>
      <c r="IKU56" s="154"/>
      <c r="IKV56" s="154"/>
      <c r="IKW56" s="154"/>
      <c r="IKX56" s="154"/>
      <c r="IKY56" s="154"/>
      <c r="IKZ56" s="154"/>
      <c r="ILA56" s="154"/>
      <c r="ILB56" s="154"/>
      <c r="ILC56" s="154"/>
      <c r="ILD56" s="154"/>
      <c r="ILE56" s="154"/>
      <c r="ILF56" s="154"/>
      <c r="ILG56" s="154"/>
      <c r="ILH56" s="154"/>
      <c r="ILI56" s="154"/>
      <c r="ILJ56" s="154"/>
      <c r="ILK56" s="154"/>
      <c r="ILL56" s="154"/>
      <c r="ILM56" s="154"/>
      <c r="ILN56" s="154"/>
      <c r="ILO56" s="154"/>
      <c r="ILP56" s="154"/>
      <c r="ILQ56" s="154"/>
      <c r="ILR56" s="154"/>
      <c r="ILS56" s="154"/>
      <c r="ILT56" s="154"/>
      <c r="ILU56" s="154"/>
      <c r="ILV56" s="154"/>
      <c r="ILW56" s="154"/>
      <c r="ILX56" s="154"/>
      <c r="ILY56" s="154"/>
      <c r="ILZ56" s="154"/>
      <c r="IMA56" s="154"/>
      <c r="IMB56" s="154"/>
      <c r="IMC56" s="154"/>
      <c r="IMD56" s="154"/>
      <c r="IME56" s="154"/>
      <c r="IMF56" s="154"/>
      <c r="IMG56" s="154"/>
      <c r="IMH56" s="154"/>
      <c r="IMI56" s="154"/>
      <c r="IMJ56" s="154"/>
      <c r="IMK56" s="154"/>
      <c r="IML56" s="154"/>
      <c r="IMM56" s="154"/>
      <c r="IMN56" s="154"/>
      <c r="IMO56" s="154"/>
      <c r="IMP56" s="154"/>
      <c r="IMQ56" s="154"/>
      <c r="IMR56" s="154"/>
      <c r="IMS56" s="154"/>
      <c r="IMT56" s="154"/>
      <c r="IMU56" s="154"/>
      <c r="IMV56" s="154"/>
      <c r="IMW56" s="154"/>
      <c r="IMX56" s="154"/>
      <c r="IMY56" s="154"/>
      <c r="IMZ56" s="154"/>
      <c r="INA56" s="154"/>
      <c r="INB56" s="154"/>
      <c r="INC56" s="154"/>
      <c r="IND56" s="154"/>
      <c r="INE56" s="154"/>
      <c r="INF56" s="154"/>
      <c r="ING56" s="154"/>
      <c r="INH56" s="154"/>
      <c r="INI56" s="154"/>
      <c r="INJ56" s="154"/>
      <c r="INK56" s="154"/>
      <c r="INL56" s="154"/>
      <c r="INM56" s="154"/>
      <c r="INN56" s="154"/>
      <c r="INO56" s="154"/>
      <c r="INP56" s="154"/>
      <c r="INQ56" s="154"/>
      <c r="INR56" s="154"/>
      <c r="INS56" s="154"/>
      <c r="INT56" s="154"/>
      <c r="INU56" s="154"/>
      <c r="INV56" s="154"/>
      <c r="INW56" s="154"/>
      <c r="INX56" s="154"/>
      <c r="INY56" s="154"/>
      <c r="INZ56" s="154"/>
      <c r="IOA56" s="154"/>
      <c r="IOB56" s="154"/>
      <c r="IOC56" s="154"/>
      <c r="IOD56" s="154"/>
      <c r="IOE56" s="154"/>
      <c r="IOF56" s="154"/>
      <c r="IOG56" s="154"/>
      <c r="IOH56" s="154"/>
      <c r="IOI56" s="154"/>
      <c r="IOJ56" s="154"/>
      <c r="IOK56" s="154"/>
      <c r="IOL56" s="154"/>
      <c r="IOM56" s="154"/>
      <c r="ION56" s="154"/>
      <c r="IOO56" s="154"/>
      <c r="IOP56" s="154"/>
      <c r="IOQ56" s="154"/>
      <c r="IOR56" s="154"/>
      <c r="IOS56" s="154"/>
      <c r="IOT56" s="154"/>
      <c r="IOU56" s="154"/>
      <c r="IOV56" s="154"/>
      <c r="IOW56" s="154"/>
      <c r="IOX56" s="154"/>
      <c r="IOY56" s="154"/>
      <c r="IOZ56" s="154"/>
      <c r="IPA56" s="154"/>
      <c r="IPB56" s="154"/>
      <c r="IPC56" s="154"/>
      <c r="IPD56" s="154"/>
      <c r="IPE56" s="154"/>
      <c r="IPF56" s="154"/>
      <c r="IPG56" s="154"/>
      <c r="IPH56" s="154"/>
      <c r="IPI56" s="154"/>
      <c r="IPJ56" s="154"/>
      <c r="IPK56" s="154"/>
      <c r="IPL56" s="154"/>
      <c r="IPM56" s="154"/>
      <c r="IPN56" s="154"/>
      <c r="IPO56" s="154"/>
      <c r="IPP56" s="154"/>
      <c r="IPQ56" s="154"/>
      <c r="IPR56" s="154"/>
      <c r="IPS56" s="154"/>
      <c r="IPT56" s="154"/>
      <c r="IPU56" s="154"/>
      <c r="IPV56" s="154"/>
      <c r="IPW56" s="154"/>
      <c r="IPX56" s="154"/>
      <c r="IPY56" s="154"/>
      <c r="IPZ56" s="154"/>
      <c r="IQA56" s="154"/>
      <c r="IQB56" s="154"/>
      <c r="IQC56" s="154"/>
      <c r="IQD56" s="154"/>
      <c r="IQE56" s="154"/>
      <c r="IQF56" s="154"/>
      <c r="IQG56" s="154"/>
      <c r="IQH56" s="154"/>
      <c r="IQI56" s="154"/>
      <c r="IQJ56" s="154"/>
      <c r="IQK56" s="154"/>
      <c r="IQL56" s="154"/>
      <c r="IQM56" s="154"/>
      <c r="IQN56" s="154"/>
      <c r="IQO56" s="154"/>
      <c r="IQP56" s="154"/>
      <c r="IQQ56" s="154"/>
      <c r="IQR56" s="154"/>
      <c r="IQS56" s="154"/>
      <c r="IQT56" s="154"/>
      <c r="IQU56" s="154"/>
      <c r="IQV56" s="154"/>
      <c r="IQW56" s="154"/>
      <c r="IQX56" s="154"/>
      <c r="IQY56" s="154"/>
      <c r="IQZ56" s="154"/>
      <c r="IRA56" s="154"/>
      <c r="IRB56" s="154"/>
      <c r="IRC56" s="154"/>
      <c r="IRD56" s="154"/>
      <c r="IRE56" s="154"/>
      <c r="IRF56" s="154"/>
      <c r="IRG56" s="154"/>
      <c r="IRH56" s="154"/>
      <c r="IRI56" s="154"/>
      <c r="IRJ56" s="154"/>
      <c r="IRK56" s="154"/>
      <c r="IRL56" s="154"/>
      <c r="IRM56" s="154"/>
      <c r="IRN56" s="154"/>
      <c r="IRO56" s="154"/>
      <c r="IRP56" s="154"/>
      <c r="IRQ56" s="154"/>
      <c r="IRR56" s="154"/>
      <c r="IRS56" s="154"/>
      <c r="IRT56" s="154"/>
      <c r="IRU56" s="154"/>
      <c r="IRV56" s="154"/>
      <c r="IRW56" s="154"/>
      <c r="IRX56" s="154"/>
      <c r="IRY56" s="154"/>
      <c r="IRZ56" s="154"/>
      <c r="ISA56" s="154"/>
      <c r="ISB56" s="154"/>
      <c r="ISC56" s="154"/>
      <c r="ISD56" s="154"/>
      <c r="ISE56" s="154"/>
      <c r="ISF56" s="154"/>
      <c r="ISG56" s="154"/>
      <c r="ISH56" s="154"/>
      <c r="ISI56" s="154"/>
      <c r="ISJ56" s="154"/>
      <c r="ISK56" s="154"/>
      <c r="ISL56" s="154"/>
      <c r="ISM56" s="154"/>
      <c r="ISN56" s="154"/>
      <c r="ISO56" s="154"/>
      <c r="ISP56" s="154"/>
      <c r="ISQ56" s="154"/>
      <c r="ISR56" s="154"/>
      <c r="ISS56" s="154"/>
      <c r="IST56" s="154"/>
      <c r="ISU56" s="154"/>
      <c r="ISV56" s="154"/>
      <c r="ISW56" s="154"/>
      <c r="ISX56" s="154"/>
      <c r="ISY56" s="154"/>
      <c r="ISZ56" s="154"/>
      <c r="ITA56" s="154"/>
      <c r="ITB56" s="154"/>
      <c r="ITC56" s="154"/>
      <c r="ITD56" s="154"/>
      <c r="ITE56" s="154"/>
      <c r="ITF56" s="154"/>
      <c r="ITG56" s="154"/>
      <c r="ITH56" s="154"/>
      <c r="ITI56" s="154"/>
      <c r="ITJ56" s="154"/>
      <c r="ITK56" s="154"/>
      <c r="ITL56" s="154"/>
      <c r="ITM56" s="154"/>
      <c r="ITN56" s="154"/>
      <c r="ITO56" s="154"/>
      <c r="ITP56" s="154"/>
      <c r="ITQ56" s="154"/>
      <c r="ITR56" s="154"/>
      <c r="ITS56" s="154"/>
      <c r="ITT56" s="154"/>
      <c r="ITU56" s="154"/>
      <c r="ITV56" s="154"/>
      <c r="ITW56" s="154"/>
      <c r="ITX56" s="154"/>
      <c r="ITY56" s="154"/>
      <c r="ITZ56" s="154"/>
      <c r="IUA56" s="154"/>
      <c r="IUB56" s="154"/>
      <c r="IUC56" s="154"/>
      <c r="IUD56" s="154"/>
      <c r="IUE56" s="154"/>
      <c r="IUF56" s="154"/>
      <c r="IUG56" s="154"/>
      <c r="IUH56" s="154"/>
      <c r="IUI56" s="154"/>
      <c r="IUJ56" s="154"/>
      <c r="IUK56" s="154"/>
      <c r="IUL56" s="154"/>
      <c r="IUM56" s="154"/>
      <c r="IUN56" s="154"/>
      <c r="IUO56" s="154"/>
      <c r="IUP56" s="154"/>
      <c r="IUQ56" s="154"/>
      <c r="IUR56" s="154"/>
      <c r="IUS56" s="154"/>
      <c r="IUT56" s="154"/>
      <c r="IUU56" s="154"/>
      <c r="IUV56" s="154"/>
      <c r="IUW56" s="154"/>
      <c r="IUX56" s="154"/>
      <c r="IUY56" s="154"/>
      <c r="IUZ56" s="154"/>
      <c r="IVA56" s="154"/>
      <c r="IVB56" s="154"/>
      <c r="IVC56" s="154"/>
      <c r="IVD56" s="154"/>
      <c r="IVE56" s="154"/>
      <c r="IVF56" s="154"/>
      <c r="IVG56" s="154"/>
      <c r="IVH56" s="154"/>
      <c r="IVI56" s="154"/>
      <c r="IVJ56" s="154"/>
      <c r="IVK56" s="154"/>
      <c r="IVL56" s="154"/>
      <c r="IVM56" s="154"/>
      <c r="IVN56" s="154"/>
      <c r="IVO56" s="154"/>
      <c r="IVP56" s="154"/>
      <c r="IVQ56" s="154"/>
      <c r="IVR56" s="154"/>
      <c r="IVS56" s="154"/>
      <c r="IVT56" s="154"/>
      <c r="IVU56" s="154"/>
      <c r="IVV56" s="154"/>
      <c r="IVW56" s="154"/>
      <c r="IVX56" s="154"/>
      <c r="IVY56" s="154"/>
      <c r="IVZ56" s="154"/>
      <c r="IWA56" s="154"/>
      <c r="IWB56" s="154"/>
      <c r="IWC56" s="154"/>
      <c r="IWD56" s="154"/>
      <c r="IWE56" s="154"/>
      <c r="IWF56" s="154"/>
      <c r="IWG56" s="154"/>
      <c r="IWH56" s="154"/>
      <c r="IWI56" s="154"/>
      <c r="IWJ56" s="154"/>
      <c r="IWK56" s="154"/>
      <c r="IWL56" s="154"/>
      <c r="IWM56" s="154"/>
      <c r="IWN56" s="154"/>
      <c r="IWO56" s="154"/>
      <c r="IWP56" s="154"/>
      <c r="IWQ56" s="154"/>
      <c r="IWR56" s="154"/>
      <c r="IWS56" s="154"/>
      <c r="IWT56" s="154"/>
      <c r="IWU56" s="154"/>
      <c r="IWV56" s="154"/>
      <c r="IWW56" s="154"/>
      <c r="IWX56" s="154"/>
      <c r="IWY56" s="154"/>
      <c r="IWZ56" s="154"/>
      <c r="IXA56" s="154"/>
      <c r="IXB56" s="154"/>
      <c r="IXC56" s="154"/>
      <c r="IXD56" s="154"/>
      <c r="IXE56" s="154"/>
      <c r="IXF56" s="154"/>
      <c r="IXG56" s="154"/>
      <c r="IXH56" s="154"/>
      <c r="IXI56" s="154"/>
      <c r="IXJ56" s="154"/>
      <c r="IXK56" s="154"/>
      <c r="IXL56" s="154"/>
      <c r="IXM56" s="154"/>
      <c r="IXN56" s="154"/>
      <c r="IXO56" s="154"/>
      <c r="IXP56" s="154"/>
      <c r="IXQ56" s="154"/>
      <c r="IXR56" s="154"/>
      <c r="IXS56" s="154"/>
      <c r="IXT56" s="154"/>
      <c r="IXU56" s="154"/>
      <c r="IXV56" s="154"/>
      <c r="IXW56" s="154"/>
      <c r="IXX56" s="154"/>
      <c r="IXY56" s="154"/>
      <c r="IXZ56" s="154"/>
      <c r="IYA56" s="154"/>
      <c r="IYB56" s="154"/>
      <c r="IYC56" s="154"/>
      <c r="IYD56" s="154"/>
      <c r="IYE56" s="154"/>
      <c r="IYF56" s="154"/>
      <c r="IYG56" s="154"/>
      <c r="IYH56" s="154"/>
      <c r="IYI56" s="154"/>
      <c r="IYJ56" s="154"/>
      <c r="IYK56" s="154"/>
      <c r="IYL56" s="154"/>
      <c r="IYM56" s="154"/>
      <c r="IYN56" s="154"/>
      <c r="IYO56" s="154"/>
      <c r="IYP56" s="154"/>
      <c r="IYQ56" s="154"/>
      <c r="IYR56" s="154"/>
      <c r="IYS56" s="154"/>
      <c r="IYT56" s="154"/>
      <c r="IYU56" s="154"/>
      <c r="IYV56" s="154"/>
      <c r="IYW56" s="154"/>
      <c r="IYX56" s="154"/>
      <c r="IYY56" s="154"/>
      <c r="IYZ56" s="154"/>
      <c r="IZA56" s="154"/>
      <c r="IZB56" s="154"/>
      <c r="IZC56" s="154"/>
      <c r="IZD56" s="154"/>
      <c r="IZE56" s="154"/>
      <c r="IZF56" s="154"/>
      <c r="IZG56" s="154"/>
      <c r="IZH56" s="154"/>
      <c r="IZI56" s="154"/>
      <c r="IZJ56" s="154"/>
      <c r="IZK56" s="154"/>
      <c r="IZL56" s="154"/>
      <c r="IZM56" s="154"/>
      <c r="IZN56" s="154"/>
      <c r="IZO56" s="154"/>
      <c r="IZP56" s="154"/>
      <c r="IZQ56" s="154"/>
      <c r="IZR56" s="154"/>
      <c r="IZS56" s="154"/>
      <c r="IZT56" s="154"/>
      <c r="IZU56" s="154"/>
      <c r="IZV56" s="154"/>
      <c r="IZW56" s="154"/>
      <c r="IZX56" s="154"/>
      <c r="IZY56" s="154"/>
      <c r="IZZ56" s="154"/>
      <c r="JAA56" s="154"/>
      <c r="JAB56" s="154"/>
      <c r="JAC56" s="154"/>
      <c r="JAD56" s="154"/>
      <c r="JAE56" s="154"/>
      <c r="JAF56" s="154"/>
      <c r="JAG56" s="154"/>
      <c r="JAH56" s="154"/>
      <c r="JAI56" s="154"/>
      <c r="JAJ56" s="154"/>
      <c r="JAK56" s="154"/>
      <c r="JAL56" s="154"/>
      <c r="JAM56" s="154"/>
      <c r="JAN56" s="154"/>
      <c r="JAO56" s="154"/>
      <c r="JAP56" s="154"/>
      <c r="JAQ56" s="154"/>
      <c r="JAR56" s="154"/>
      <c r="JAS56" s="154"/>
      <c r="JAT56" s="154"/>
      <c r="JAU56" s="154"/>
      <c r="JAV56" s="154"/>
      <c r="JAW56" s="154"/>
      <c r="JAX56" s="154"/>
      <c r="JAY56" s="154"/>
      <c r="JAZ56" s="154"/>
      <c r="JBA56" s="154"/>
      <c r="JBB56" s="154"/>
      <c r="JBC56" s="154"/>
      <c r="JBD56" s="154"/>
      <c r="JBE56" s="154"/>
      <c r="JBF56" s="154"/>
      <c r="JBG56" s="154"/>
      <c r="JBH56" s="154"/>
      <c r="JBI56" s="154"/>
      <c r="JBJ56" s="154"/>
      <c r="JBK56" s="154"/>
      <c r="JBL56" s="154"/>
      <c r="JBM56" s="154"/>
      <c r="JBN56" s="154"/>
      <c r="JBO56" s="154"/>
      <c r="JBP56" s="154"/>
      <c r="JBQ56" s="154"/>
      <c r="JBR56" s="154"/>
      <c r="JBS56" s="154"/>
      <c r="JBT56" s="154"/>
      <c r="JBU56" s="154"/>
      <c r="JBV56" s="154"/>
      <c r="JBW56" s="154"/>
      <c r="JBX56" s="154"/>
      <c r="JBY56" s="154"/>
      <c r="JBZ56" s="154"/>
      <c r="JCA56" s="154"/>
      <c r="JCB56" s="154"/>
      <c r="JCC56" s="154"/>
      <c r="JCD56" s="154"/>
      <c r="JCE56" s="154"/>
      <c r="JCF56" s="154"/>
      <c r="JCG56" s="154"/>
      <c r="JCH56" s="154"/>
      <c r="JCI56" s="154"/>
      <c r="JCJ56" s="154"/>
      <c r="JCK56" s="154"/>
      <c r="JCL56" s="154"/>
      <c r="JCM56" s="154"/>
      <c r="JCN56" s="154"/>
      <c r="JCO56" s="154"/>
      <c r="JCP56" s="154"/>
      <c r="JCQ56" s="154"/>
      <c r="JCR56" s="154"/>
      <c r="JCS56" s="154"/>
      <c r="JCT56" s="154"/>
      <c r="JCU56" s="154"/>
      <c r="JCV56" s="154"/>
      <c r="JCW56" s="154"/>
      <c r="JCX56" s="154"/>
      <c r="JCY56" s="154"/>
      <c r="JCZ56" s="154"/>
      <c r="JDA56" s="154"/>
      <c r="JDB56" s="154"/>
      <c r="JDC56" s="154"/>
      <c r="JDD56" s="154"/>
      <c r="JDE56" s="154"/>
      <c r="JDF56" s="154"/>
      <c r="JDG56" s="154"/>
      <c r="JDH56" s="154"/>
      <c r="JDI56" s="154"/>
      <c r="JDJ56" s="154"/>
      <c r="JDK56" s="154"/>
      <c r="JDL56" s="154"/>
      <c r="JDM56" s="154"/>
      <c r="JDN56" s="154"/>
      <c r="JDO56" s="154"/>
      <c r="JDP56" s="154"/>
      <c r="JDQ56" s="154"/>
      <c r="JDR56" s="154"/>
      <c r="JDS56" s="154"/>
      <c r="JDT56" s="154"/>
      <c r="JDU56" s="154"/>
      <c r="JDV56" s="154"/>
      <c r="JDW56" s="154"/>
      <c r="JDX56" s="154"/>
      <c r="JDY56" s="154"/>
      <c r="JDZ56" s="154"/>
      <c r="JEA56" s="154"/>
      <c r="JEB56" s="154"/>
      <c r="JEC56" s="154"/>
      <c r="JED56" s="154"/>
      <c r="JEE56" s="154"/>
      <c r="JEF56" s="154"/>
      <c r="JEG56" s="154"/>
      <c r="JEH56" s="154"/>
      <c r="JEI56" s="154"/>
      <c r="JEJ56" s="154"/>
      <c r="JEK56" s="154"/>
      <c r="JEL56" s="154"/>
      <c r="JEM56" s="154"/>
      <c r="JEN56" s="154"/>
      <c r="JEO56" s="154"/>
      <c r="JEP56" s="154"/>
      <c r="JEQ56" s="154"/>
      <c r="JER56" s="154"/>
      <c r="JES56" s="154"/>
      <c r="JET56" s="154"/>
      <c r="JEU56" s="154"/>
      <c r="JEV56" s="154"/>
      <c r="JEW56" s="154"/>
      <c r="JEX56" s="154"/>
      <c r="JEY56" s="154"/>
      <c r="JEZ56" s="154"/>
      <c r="JFA56" s="154"/>
      <c r="JFB56" s="154"/>
      <c r="JFC56" s="154"/>
      <c r="JFD56" s="154"/>
      <c r="JFE56" s="154"/>
      <c r="JFF56" s="154"/>
      <c r="JFG56" s="154"/>
      <c r="JFH56" s="154"/>
      <c r="JFI56" s="154"/>
      <c r="JFJ56" s="154"/>
      <c r="JFK56" s="154"/>
      <c r="JFL56" s="154"/>
      <c r="JFM56" s="154"/>
      <c r="JFN56" s="154"/>
      <c r="JFO56" s="154"/>
      <c r="JFP56" s="154"/>
      <c r="JFQ56" s="154"/>
      <c r="JFR56" s="154"/>
      <c r="JFS56" s="154"/>
      <c r="JFT56" s="154"/>
      <c r="JFU56" s="154"/>
      <c r="JFV56" s="154"/>
      <c r="JFW56" s="154"/>
      <c r="JFX56" s="154"/>
      <c r="JFY56" s="154"/>
      <c r="JFZ56" s="154"/>
      <c r="JGA56" s="154"/>
      <c r="JGB56" s="154"/>
      <c r="JGC56" s="154"/>
      <c r="JGD56" s="154"/>
      <c r="JGE56" s="154"/>
      <c r="JGF56" s="154"/>
      <c r="JGG56" s="154"/>
      <c r="JGH56" s="154"/>
      <c r="JGI56" s="154"/>
      <c r="JGJ56" s="154"/>
      <c r="JGK56" s="154"/>
      <c r="JGL56" s="154"/>
      <c r="JGM56" s="154"/>
      <c r="JGN56" s="154"/>
      <c r="JGO56" s="154"/>
      <c r="JGP56" s="154"/>
      <c r="JGQ56" s="154"/>
      <c r="JGR56" s="154"/>
      <c r="JGS56" s="154"/>
      <c r="JGT56" s="154"/>
      <c r="JGU56" s="154"/>
      <c r="JGV56" s="154"/>
      <c r="JGW56" s="154"/>
      <c r="JGX56" s="154"/>
      <c r="JGY56" s="154"/>
      <c r="JGZ56" s="154"/>
      <c r="JHA56" s="154"/>
      <c r="JHB56" s="154"/>
      <c r="JHC56" s="154"/>
      <c r="JHD56" s="154"/>
      <c r="JHE56" s="154"/>
      <c r="JHF56" s="154"/>
      <c r="JHG56" s="154"/>
      <c r="JHH56" s="154"/>
      <c r="JHI56" s="154"/>
      <c r="JHJ56" s="154"/>
      <c r="JHK56" s="154"/>
      <c r="JHL56" s="154"/>
      <c r="JHM56" s="154"/>
      <c r="JHN56" s="154"/>
      <c r="JHO56" s="154"/>
      <c r="JHP56" s="154"/>
      <c r="JHQ56" s="154"/>
      <c r="JHR56" s="154"/>
      <c r="JHS56" s="154"/>
      <c r="JHT56" s="154"/>
      <c r="JHU56" s="154"/>
      <c r="JHV56" s="154"/>
      <c r="JHW56" s="154"/>
      <c r="JHX56" s="154"/>
      <c r="JHY56" s="154"/>
      <c r="JHZ56" s="154"/>
      <c r="JIA56" s="154"/>
      <c r="JIB56" s="154"/>
      <c r="JIC56" s="154"/>
      <c r="JID56" s="154"/>
      <c r="JIE56" s="154"/>
      <c r="JIF56" s="154"/>
      <c r="JIG56" s="154"/>
      <c r="JIH56" s="154"/>
      <c r="JII56" s="154"/>
      <c r="JIJ56" s="154"/>
      <c r="JIK56" s="154"/>
      <c r="JIL56" s="154"/>
      <c r="JIM56" s="154"/>
      <c r="JIN56" s="154"/>
      <c r="JIO56" s="154"/>
      <c r="JIP56" s="154"/>
      <c r="JIQ56" s="154"/>
      <c r="JIR56" s="154"/>
      <c r="JIS56" s="154"/>
      <c r="JIT56" s="154"/>
      <c r="JIU56" s="154"/>
      <c r="JIV56" s="154"/>
      <c r="JIW56" s="154"/>
      <c r="JIX56" s="154"/>
      <c r="JIY56" s="154"/>
      <c r="JIZ56" s="154"/>
      <c r="JJA56" s="154"/>
      <c r="JJB56" s="154"/>
      <c r="JJC56" s="154"/>
      <c r="JJD56" s="154"/>
      <c r="JJE56" s="154"/>
      <c r="JJF56" s="154"/>
      <c r="JJG56" s="154"/>
      <c r="JJH56" s="154"/>
      <c r="JJI56" s="154"/>
      <c r="JJJ56" s="154"/>
      <c r="JJK56" s="154"/>
      <c r="JJL56" s="154"/>
      <c r="JJM56" s="154"/>
      <c r="JJN56" s="154"/>
      <c r="JJO56" s="154"/>
      <c r="JJP56" s="154"/>
      <c r="JJQ56" s="154"/>
      <c r="JJR56" s="154"/>
      <c r="JJS56" s="154"/>
      <c r="JJT56" s="154"/>
      <c r="JJU56" s="154"/>
      <c r="JJV56" s="154"/>
      <c r="JJW56" s="154"/>
      <c r="JJX56" s="154"/>
      <c r="JJY56" s="154"/>
      <c r="JJZ56" s="154"/>
      <c r="JKA56" s="154"/>
      <c r="JKB56" s="154"/>
      <c r="JKC56" s="154"/>
      <c r="JKD56" s="154"/>
      <c r="JKE56" s="154"/>
      <c r="JKF56" s="154"/>
      <c r="JKG56" s="154"/>
      <c r="JKH56" s="154"/>
      <c r="JKI56" s="154"/>
      <c r="JKJ56" s="154"/>
      <c r="JKK56" s="154"/>
      <c r="JKL56" s="154"/>
      <c r="JKM56" s="154"/>
      <c r="JKN56" s="154"/>
      <c r="JKO56" s="154"/>
      <c r="JKP56" s="154"/>
      <c r="JKQ56" s="154"/>
      <c r="JKR56" s="154"/>
      <c r="JKS56" s="154"/>
      <c r="JKT56" s="154"/>
      <c r="JKU56" s="154"/>
      <c r="JKV56" s="154"/>
      <c r="JKW56" s="154"/>
      <c r="JKX56" s="154"/>
      <c r="JKY56" s="154"/>
      <c r="JKZ56" s="154"/>
      <c r="JLA56" s="154"/>
      <c r="JLB56" s="154"/>
      <c r="JLC56" s="154"/>
      <c r="JLD56" s="154"/>
      <c r="JLE56" s="154"/>
      <c r="JLF56" s="154"/>
      <c r="JLG56" s="154"/>
      <c r="JLH56" s="154"/>
      <c r="JLI56" s="154"/>
      <c r="JLJ56" s="154"/>
      <c r="JLK56" s="154"/>
      <c r="JLL56" s="154"/>
      <c r="JLM56" s="154"/>
      <c r="JLN56" s="154"/>
      <c r="JLO56" s="154"/>
      <c r="JLP56" s="154"/>
      <c r="JLQ56" s="154"/>
      <c r="JLR56" s="154"/>
      <c r="JLS56" s="154"/>
      <c r="JLT56" s="154"/>
      <c r="JLU56" s="154"/>
      <c r="JLV56" s="154"/>
      <c r="JLW56" s="154"/>
      <c r="JLX56" s="154"/>
      <c r="JLY56" s="154"/>
      <c r="JLZ56" s="154"/>
      <c r="JMA56" s="154"/>
      <c r="JMB56" s="154"/>
      <c r="JMC56" s="154"/>
      <c r="JMD56" s="154"/>
      <c r="JME56" s="154"/>
      <c r="JMF56" s="154"/>
      <c r="JMG56" s="154"/>
      <c r="JMH56" s="154"/>
      <c r="JMI56" s="154"/>
      <c r="JMJ56" s="154"/>
      <c r="JMK56" s="154"/>
      <c r="JML56" s="154"/>
      <c r="JMM56" s="154"/>
      <c r="JMN56" s="154"/>
      <c r="JMO56" s="154"/>
      <c r="JMP56" s="154"/>
      <c r="JMQ56" s="154"/>
      <c r="JMR56" s="154"/>
      <c r="JMS56" s="154"/>
      <c r="JMT56" s="154"/>
      <c r="JMU56" s="154"/>
      <c r="JMV56" s="154"/>
      <c r="JMW56" s="154"/>
      <c r="JMX56" s="154"/>
      <c r="JMY56" s="154"/>
      <c r="JMZ56" s="154"/>
      <c r="JNA56" s="154"/>
      <c r="JNB56" s="154"/>
      <c r="JNC56" s="154"/>
      <c r="JND56" s="154"/>
      <c r="JNE56" s="154"/>
      <c r="JNF56" s="154"/>
      <c r="JNG56" s="154"/>
      <c r="JNH56" s="154"/>
      <c r="JNI56" s="154"/>
      <c r="JNJ56" s="154"/>
      <c r="JNK56" s="154"/>
      <c r="JNL56" s="154"/>
      <c r="JNM56" s="154"/>
      <c r="JNN56" s="154"/>
      <c r="JNO56" s="154"/>
      <c r="JNP56" s="154"/>
      <c r="JNQ56" s="154"/>
      <c r="JNR56" s="154"/>
      <c r="JNS56" s="154"/>
      <c r="JNT56" s="154"/>
      <c r="JNU56" s="154"/>
      <c r="JNV56" s="154"/>
      <c r="JNW56" s="154"/>
      <c r="JNX56" s="154"/>
      <c r="JNY56" s="154"/>
      <c r="JNZ56" s="154"/>
      <c r="JOA56" s="154"/>
      <c r="JOB56" s="154"/>
      <c r="JOC56" s="154"/>
      <c r="JOD56" s="154"/>
      <c r="JOE56" s="154"/>
      <c r="JOF56" s="154"/>
      <c r="JOG56" s="154"/>
      <c r="JOH56" s="154"/>
      <c r="JOI56" s="154"/>
      <c r="JOJ56" s="154"/>
      <c r="JOK56" s="154"/>
      <c r="JOL56" s="154"/>
      <c r="JOM56" s="154"/>
      <c r="JON56" s="154"/>
      <c r="JOO56" s="154"/>
      <c r="JOP56" s="154"/>
      <c r="JOQ56" s="154"/>
      <c r="JOR56" s="154"/>
      <c r="JOS56" s="154"/>
      <c r="JOT56" s="154"/>
      <c r="JOU56" s="154"/>
      <c r="JOV56" s="154"/>
      <c r="JOW56" s="154"/>
      <c r="JOX56" s="154"/>
      <c r="JOY56" s="154"/>
      <c r="JOZ56" s="154"/>
      <c r="JPA56" s="154"/>
      <c r="JPB56" s="154"/>
      <c r="JPC56" s="154"/>
      <c r="JPD56" s="154"/>
      <c r="JPE56" s="154"/>
      <c r="JPF56" s="154"/>
      <c r="JPG56" s="154"/>
      <c r="JPH56" s="154"/>
      <c r="JPI56" s="154"/>
      <c r="JPJ56" s="154"/>
      <c r="JPK56" s="154"/>
      <c r="JPL56" s="154"/>
      <c r="JPM56" s="154"/>
      <c r="JPN56" s="154"/>
      <c r="JPO56" s="154"/>
      <c r="JPP56" s="154"/>
      <c r="JPQ56" s="154"/>
      <c r="JPR56" s="154"/>
      <c r="JPS56" s="154"/>
      <c r="JPT56" s="154"/>
      <c r="JPU56" s="154"/>
      <c r="JPV56" s="154"/>
      <c r="JPW56" s="154"/>
      <c r="JPX56" s="154"/>
      <c r="JPY56" s="154"/>
      <c r="JPZ56" s="154"/>
      <c r="JQA56" s="154"/>
      <c r="JQB56" s="154"/>
      <c r="JQC56" s="154"/>
      <c r="JQD56" s="154"/>
      <c r="JQE56" s="154"/>
      <c r="JQF56" s="154"/>
      <c r="JQG56" s="154"/>
      <c r="JQH56" s="154"/>
      <c r="JQI56" s="154"/>
      <c r="JQJ56" s="154"/>
      <c r="JQK56" s="154"/>
      <c r="JQL56" s="154"/>
      <c r="JQM56" s="154"/>
      <c r="JQN56" s="154"/>
      <c r="JQO56" s="154"/>
      <c r="JQP56" s="154"/>
      <c r="JQQ56" s="154"/>
      <c r="JQR56" s="154"/>
      <c r="JQS56" s="154"/>
      <c r="JQT56" s="154"/>
      <c r="JQU56" s="154"/>
      <c r="JQV56" s="154"/>
      <c r="JQW56" s="154"/>
      <c r="JQX56" s="154"/>
      <c r="JQY56" s="154"/>
      <c r="JQZ56" s="154"/>
      <c r="JRA56" s="154"/>
      <c r="JRB56" s="154"/>
      <c r="JRC56" s="154"/>
      <c r="JRD56" s="154"/>
      <c r="JRE56" s="154"/>
      <c r="JRF56" s="154"/>
      <c r="JRG56" s="154"/>
      <c r="JRH56" s="154"/>
      <c r="JRI56" s="154"/>
      <c r="JRJ56" s="154"/>
      <c r="JRK56" s="154"/>
      <c r="JRL56" s="154"/>
      <c r="JRM56" s="154"/>
      <c r="JRN56" s="154"/>
      <c r="JRO56" s="154"/>
      <c r="JRP56" s="154"/>
      <c r="JRQ56" s="154"/>
      <c r="JRR56" s="154"/>
      <c r="JRS56" s="154"/>
      <c r="JRT56" s="154"/>
      <c r="JRU56" s="154"/>
      <c r="JRV56" s="154"/>
      <c r="JRW56" s="154"/>
      <c r="JRX56" s="154"/>
      <c r="JRY56" s="154"/>
      <c r="JRZ56" s="154"/>
      <c r="JSA56" s="154"/>
      <c r="JSB56" s="154"/>
      <c r="JSC56" s="154"/>
      <c r="JSD56" s="154"/>
      <c r="JSE56" s="154"/>
      <c r="JSF56" s="154"/>
      <c r="JSG56" s="154"/>
      <c r="JSH56" s="154"/>
      <c r="JSI56" s="154"/>
      <c r="JSJ56" s="154"/>
      <c r="JSK56" s="154"/>
      <c r="JSL56" s="154"/>
      <c r="JSM56" s="154"/>
      <c r="JSN56" s="154"/>
      <c r="JSO56" s="154"/>
      <c r="JSP56" s="154"/>
      <c r="JSQ56" s="154"/>
      <c r="JSR56" s="154"/>
      <c r="JSS56" s="154"/>
      <c r="JST56" s="154"/>
      <c r="JSU56" s="154"/>
      <c r="JSV56" s="154"/>
      <c r="JSW56" s="154"/>
      <c r="JSX56" s="154"/>
      <c r="JSY56" s="154"/>
      <c r="JSZ56" s="154"/>
      <c r="JTA56" s="154"/>
      <c r="JTB56" s="154"/>
      <c r="JTC56" s="154"/>
      <c r="JTD56" s="154"/>
      <c r="JTE56" s="154"/>
      <c r="JTF56" s="154"/>
      <c r="JTG56" s="154"/>
      <c r="JTH56" s="154"/>
      <c r="JTI56" s="154"/>
      <c r="JTJ56" s="154"/>
      <c r="JTK56" s="154"/>
      <c r="JTL56" s="154"/>
      <c r="JTM56" s="154"/>
      <c r="JTN56" s="154"/>
      <c r="JTO56" s="154"/>
      <c r="JTP56" s="154"/>
      <c r="JTQ56" s="154"/>
      <c r="JTR56" s="154"/>
      <c r="JTS56" s="154"/>
      <c r="JTT56" s="154"/>
      <c r="JTU56" s="154"/>
      <c r="JTV56" s="154"/>
      <c r="JTW56" s="154"/>
      <c r="JTX56" s="154"/>
      <c r="JTY56" s="154"/>
      <c r="JTZ56" s="154"/>
      <c r="JUA56" s="154"/>
      <c r="JUB56" s="154"/>
      <c r="JUC56" s="154"/>
      <c r="JUD56" s="154"/>
      <c r="JUE56" s="154"/>
      <c r="JUF56" s="154"/>
      <c r="JUG56" s="154"/>
      <c r="JUH56" s="154"/>
      <c r="JUI56" s="154"/>
      <c r="JUJ56" s="154"/>
      <c r="JUK56" s="154"/>
      <c r="JUL56" s="154"/>
      <c r="JUM56" s="154"/>
      <c r="JUN56" s="154"/>
      <c r="JUO56" s="154"/>
      <c r="JUP56" s="154"/>
      <c r="JUQ56" s="154"/>
      <c r="JUR56" s="154"/>
      <c r="JUS56" s="154"/>
      <c r="JUT56" s="154"/>
      <c r="JUU56" s="154"/>
      <c r="JUV56" s="154"/>
      <c r="JUW56" s="154"/>
      <c r="JUX56" s="154"/>
      <c r="JUY56" s="154"/>
      <c r="JUZ56" s="154"/>
      <c r="JVA56" s="154"/>
      <c r="JVB56" s="154"/>
      <c r="JVC56" s="154"/>
      <c r="JVD56" s="154"/>
      <c r="JVE56" s="154"/>
      <c r="JVF56" s="154"/>
      <c r="JVG56" s="154"/>
      <c r="JVH56" s="154"/>
      <c r="JVI56" s="154"/>
      <c r="JVJ56" s="154"/>
      <c r="JVK56" s="154"/>
      <c r="JVL56" s="154"/>
      <c r="JVM56" s="154"/>
      <c r="JVN56" s="154"/>
      <c r="JVO56" s="154"/>
      <c r="JVP56" s="154"/>
      <c r="JVQ56" s="154"/>
      <c r="JVR56" s="154"/>
      <c r="JVS56" s="154"/>
      <c r="JVT56" s="154"/>
      <c r="JVU56" s="154"/>
      <c r="JVV56" s="154"/>
      <c r="JVW56" s="154"/>
      <c r="JVX56" s="154"/>
      <c r="JVY56" s="154"/>
      <c r="JVZ56" s="154"/>
      <c r="JWA56" s="154"/>
      <c r="JWB56" s="154"/>
      <c r="JWC56" s="154"/>
      <c r="JWD56" s="154"/>
      <c r="JWE56" s="154"/>
      <c r="JWF56" s="154"/>
      <c r="JWG56" s="154"/>
      <c r="JWH56" s="154"/>
      <c r="JWI56" s="154"/>
      <c r="JWJ56" s="154"/>
      <c r="JWK56" s="154"/>
      <c r="JWL56" s="154"/>
      <c r="JWM56" s="154"/>
      <c r="JWN56" s="154"/>
      <c r="JWO56" s="154"/>
      <c r="JWP56" s="154"/>
      <c r="JWQ56" s="154"/>
      <c r="JWR56" s="154"/>
      <c r="JWS56" s="154"/>
      <c r="JWT56" s="154"/>
      <c r="JWU56" s="154"/>
      <c r="JWV56" s="154"/>
      <c r="JWW56" s="154"/>
      <c r="JWX56" s="154"/>
      <c r="JWY56" s="154"/>
      <c r="JWZ56" s="154"/>
      <c r="JXA56" s="154"/>
      <c r="JXB56" s="154"/>
      <c r="JXC56" s="154"/>
      <c r="JXD56" s="154"/>
      <c r="JXE56" s="154"/>
      <c r="JXF56" s="154"/>
      <c r="JXG56" s="154"/>
      <c r="JXH56" s="154"/>
      <c r="JXI56" s="154"/>
      <c r="JXJ56" s="154"/>
      <c r="JXK56" s="154"/>
      <c r="JXL56" s="154"/>
      <c r="JXM56" s="154"/>
      <c r="JXN56" s="154"/>
      <c r="JXO56" s="154"/>
      <c r="JXP56" s="154"/>
      <c r="JXQ56" s="154"/>
      <c r="JXR56" s="154"/>
      <c r="JXS56" s="154"/>
      <c r="JXT56" s="154"/>
      <c r="JXU56" s="154"/>
      <c r="JXV56" s="154"/>
      <c r="JXW56" s="154"/>
      <c r="JXX56" s="154"/>
      <c r="JXY56" s="154"/>
      <c r="JXZ56" s="154"/>
      <c r="JYA56" s="154"/>
      <c r="JYB56" s="154"/>
      <c r="JYC56" s="154"/>
      <c r="JYD56" s="154"/>
      <c r="JYE56" s="154"/>
      <c r="JYF56" s="154"/>
      <c r="JYG56" s="154"/>
      <c r="JYH56" s="154"/>
      <c r="JYI56" s="154"/>
      <c r="JYJ56" s="154"/>
      <c r="JYK56" s="154"/>
      <c r="JYL56" s="154"/>
      <c r="JYM56" s="154"/>
      <c r="JYN56" s="154"/>
      <c r="JYO56" s="154"/>
      <c r="JYP56" s="154"/>
      <c r="JYQ56" s="154"/>
      <c r="JYR56" s="154"/>
      <c r="JYS56" s="154"/>
      <c r="JYT56" s="154"/>
      <c r="JYU56" s="154"/>
      <c r="JYV56" s="154"/>
      <c r="JYW56" s="154"/>
      <c r="JYX56" s="154"/>
      <c r="JYY56" s="154"/>
      <c r="JYZ56" s="154"/>
      <c r="JZA56" s="154"/>
      <c r="JZB56" s="154"/>
      <c r="JZC56" s="154"/>
      <c r="JZD56" s="154"/>
      <c r="JZE56" s="154"/>
      <c r="JZF56" s="154"/>
      <c r="JZG56" s="154"/>
      <c r="JZH56" s="154"/>
      <c r="JZI56" s="154"/>
      <c r="JZJ56" s="154"/>
      <c r="JZK56" s="154"/>
      <c r="JZL56" s="154"/>
      <c r="JZM56" s="154"/>
      <c r="JZN56" s="154"/>
      <c r="JZO56" s="154"/>
      <c r="JZP56" s="154"/>
      <c r="JZQ56" s="154"/>
      <c r="JZR56" s="154"/>
      <c r="JZS56" s="154"/>
      <c r="JZT56" s="154"/>
      <c r="JZU56" s="154"/>
      <c r="JZV56" s="154"/>
      <c r="JZW56" s="154"/>
      <c r="JZX56" s="154"/>
      <c r="JZY56" s="154"/>
      <c r="JZZ56" s="154"/>
      <c r="KAA56" s="154"/>
      <c r="KAB56" s="154"/>
      <c r="KAC56" s="154"/>
      <c r="KAD56" s="154"/>
      <c r="KAE56" s="154"/>
      <c r="KAF56" s="154"/>
      <c r="KAG56" s="154"/>
      <c r="KAH56" s="154"/>
      <c r="KAI56" s="154"/>
      <c r="KAJ56" s="154"/>
      <c r="KAK56" s="154"/>
      <c r="KAL56" s="154"/>
      <c r="KAM56" s="154"/>
      <c r="KAN56" s="154"/>
      <c r="KAO56" s="154"/>
      <c r="KAP56" s="154"/>
      <c r="KAQ56" s="154"/>
      <c r="KAR56" s="154"/>
      <c r="KAS56" s="154"/>
      <c r="KAT56" s="154"/>
      <c r="KAU56" s="154"/>
      <c r="KAV56" s="154"/>
      <c r="KAW56" s="154"/>
      <c r="KAX56" s="154"/>
      <c r="KAY56" s="154"/>
      <c r="KAZ56" s="154"/>
      <c r="KBA56" s="154"/>
      <c r="KBB56" s="154"/>
      <c r="KBC56" s="154"/>
      <c r="KBD56" s="154"/>
      <c r="KBE56" s="154"/>
      <c r="KBF56" s="154"/>
      <c r="KBG56" s="154"/>
      <c r="KBH56" s="154"/>
      <c r="KBI56" s="154"/>
      <c r="KBJ56" s="154"/>
      <c r="KBK56" s="154"/>
      <c r="KBL56" s="154"/>
      <c r="KBM56" s="154"/>
      <c r="KBN56" s="154"/>
      <c r="KBO56" s="154"/>
      <c r="KBP56" s="154"/>
      <c r="KBQ56" s="154"/>
      <c r="KBR56" s="154"/>
      <c r="KBS56" s="154"/>
      <c r="KBT56" s="154"/>
      <c r="KBU56" s="154"/>
      <c r="KBV56" s="154"/>
      <c r="KBW56" s="154"/>
      <c r="KBX56" s="154"/>
      <c r="KBY56" s="154"/>
      <c r="KBZ56" s="154"/>
      <c r="KCA56" s="154"/>
      <c r="KCB56" s="154"/>
      <c r="KCC56" s="154"/>
      <c r="KCD56" s="154"/>
      <c r="KCE56" s="154"/>
      <c r="KCF56" s="154"/>
      <c r="KCG56" s="154"/>
      <c r="KCH56" s="154"/>
      <c r="KCI56" s="154"/>
      <c r="KCJ56" s="154"/>
      <c r="KCK56" s="154"/>
      <c r="KCL56" s="154"/>
      <c r="KCM56" s="154"/>
      <c r="KCN56" s="154"/>
      <c r="KCO56" s="154"/>
      <c r="KCP56" s="154"/>
      <c r="KCQ56" s="154"/>
      <c r="KCR56" s="154"/>
      <c r="KCS56" s="154"/>
      <c r="KCT56" s="154"/>
      <c r="KCU56" s="154"/>
      <c r="KCV56" s="154"/>
      <c r="KCW56" s="154"/>
      <c r="KCX56" s="154"/>
      <c r="KCY56" s="154"/>
      <c r="KCZ56" s="154"/>
      <c r="KDA56" s="154"/>
      <c r="KDB56" s="154"/>
      <c r="KDC56" s="154"/>
      <c r="KDD56" s="154"/>
      <c r="KDE56" s="154"/>
      <c r="KDF56" s="154"/>
      <c r="KDG56" s="154"/>
      <c r="KDH56" s="154"/>
      <c r="KDI56" s="154"/>
      <c r="KDJ56" s="154"/>
      <c r="KDK56" s="154"/>
      <c r="KDL56" s="154"/>
      <c r="KDM56" s="154"/>
      <c r="KDN56" s="154"/>
      <c r="KDO56" s="154"/>
      <c r="KDP56" s="154"/>
      <c r="KDQ56" s="154"/>
      <c r="KDR56" s="154"/>
      <c r="KDS56" s="154"/>
      <c r="KDT56" s="154"/>
      <c r="KDU56" s="154"/>
      <c r="KDV56" s="154"/>
      <c r="KDW56" s="154"/>
      <c r="KDX56" s="154"/>
      <c r="KDY56" s="154"/>
      <c r="KDZ56" s="154"/>
      <c r="KEA56" s="154"/>
      <c r="KEB56" s="154"/>
      <c r="KEC56" s="154"/>
      <c r="KED56" s="154"/>
      <c r="KEE56" s="154"/>
      <c r="KEF56" s="154"/>
      <c r="KEG56" s="154"/>
      <c r="KEH56" s="154"/>
      <c r="KEI56" s="154"/>
      <c r="KEJ56" s="154"/>
      <c r="KEK56" s="154"/>
      <c r="KEL56" s="154"/>
      <c r="KEM56" s="154"/>
      <c r="KEN56" s="154"/>
      <c r="KEO56" s="154"/>
      <c r="KEP56" s="154"/>
      <c r="KEQ56" s="154"/>
      <c r="KER56" s="154"/>
      <c r="KES56" s="154"/>
      <c r="KET56" s="154"/>
      <c r="KEU56" s="154"/>
      <c r="KEV56" s="154"/>
      <c r="KEW56" s="154"/>
      <c r="KEX56" s="154"/>
      <c r="KEY56" s="154"/>
      <c r="KEZ56" s="154"/>
      <c r="KFA56" s="154"/>
      <c r="KFB56" s="154"/>
      <c r="KFC56" s="154"/>
      <c r="KFD56" s="154"/>
      <c r="KFE56" s="154"/>
      <c r="KFF56" s="154"/>
      <c r="KFG56" s="154"/>
      <c r="KFH56" s="154"/>
      <c r="KFI56" s="154"/>
      <c r="KFJ56" s="154"/>
      <c r="KFK56" s="154"/>
      <c r="KFL56" s="154"/>
      <c r="KFM56" s="154"/>
      <c r="KFN56" s="154"/>
      <c r="KFO56" s="154"/>
      <c r="KFP56" s="154"/>
      <c r="KFQ56" s="154"/>
      <c r="KFR56" s="154"/>
      <c r="KFS56" s="154"/>
      <c r="KFT56" s="154"/>
      <c r="KFU56" s="154"/>
      <c r="KFV56" s="154"/>
      <c r="KFW56" s="154"/>
      <c r="KFX56" s="154"/>
      <c r="KFY56" s="154"/>
      <c r="KFZ56" s="154"/>
      <c r="KGA56" s="154"/>
      <c r="KGB56" s="154"/>
      <c r="KGC56" s="154"/>
      <c r="KGD56" s="154"/>
      <c r="KGE56" s="154"/>
      <c r="KGF56" s="154"/>
      <c r="KGG56" s="154"/>
      <c r="KGH56" s="154"/>
      <c r="KGI56" s="154"/>
      <c r="KGJ56" s="154"/>
      <c r="KGK56" s="154"/>
      <c r="KGL56" s="154"/>
      <c r="KGM56" s="154"/>
      <c r="KGN56" s="154"/>
      <c r="KGO56" s="154"/>
      <c r="KGP56" s="154"/>
      <c r="KGQ56" s="154"/>
      <c r="KGR56" s="154"/>
      <c r="KGS56" s="154"/>
      <c r="KGT56" s="154"/>
      <c r="KGU56" s="154"/>
      <c r="KGV56" s="154"/>
      <c r="KGW56" s="154"/>
      <c r="KGX56" s="154"/>
      <c r="KGY56" s="154"/>
      <c r="KGZ56" s="154"/>
      <c r="KHA56" s="154"/>
      <c r="KHB56" s="154"/>
      <c r="KHC56" s="154"/>
      <c r="KHD56" s="154"/>
      <c r="KHE56" s="154"/>
      <c r="KHF56" s="154"/>
      <c r="KHG56" s="154"/>
      <c r="KHH56" s="154"/>
      <c r="KHI56" s="154"/>
      <c r="KHJ56" s="154"/>
      <c r="KHK56" s="154"/>
      <c r="KHL56" s="154"/>
      <c r="KHM56" s="154"/>
      <c r="KHN56" s="154"/>
      <c r="KHO56" s="154"/>
      <c r="KHP56" s="154"/>
      <c r="KHQ56" s="154"/>
      <c r="KHR56" s="154"/>
      <c r="KHS56" s="154"/>
      <c r="KHT56" s="154"/>
      <c r="KHU56" s="154"/>
      <c r="KHV56" s="154"/>
      <c r="KHW56" s="154"/>
      <c r="KHX56" s="154"/>
      <c r="KHY56" s="154"/>
      <c r="KHZ56" s="154"/>
      <c r="KIA56" s="154"/>
      <c r="KIB56" s="154"/>
      <c r="KIC56" s="154"/>
      <c r="KID56" s="154"/>
      <c r="KIE56" s="154"/>
      <c r="KIF56" s="154"/>
      <c r="KIG56" s="154"/>
      <c r="KIH56" s="154"/>
      <c r="KII56" s="154"/>
      <c r="KIJ56" s="154"/>
      <c r="KIK56" s="154"/>
      <c r="KIL56" s="154"/>
      <c r="KIM56" s="154"/>
      <c r="KIN56" s="154"/>
      <c r="KIO56" s="154"/>
      <c r="KIP56" s="154"/>
      <c r="KIQ56" s="154"/>
      <c r="KIR56" s="154"/>
      <c r="KIS56" s="154"/>
      <c r="KIT56" s="154"/>
      <c r="KIU56" s="154"/>
      <c r="KIV56" s="154"/>
      <c r="KIW56" s="154"/>
      <c r="KIX56" s="154"/>
      <c r="KIY56" s="154"/>
      <c r="KIZ56" s="154"/>
      <c r="KJA56" s="154"/>
      <c r="KJB56" s="154"/>
      <c r="KJC56" s="154"/>
      <c r="KJD56" s="154"/>
      <c r="KJE56" s="154"/>
      <c r="KJF56" s="154"/>
      <c r="KJG56" s="154"/>
      <c r="KJH56" s="154"/>
      <c r="KJI56" s="154"/>
      <c r="KJJ56" s="154"/>
      <c r="KJK56" s="154"/>
      <c r="KJL56" s="154"/>
      <c r="KJM56" s="154"/>
      <c r="KJN56" s="154"/>
      <c r="KJO56" s="154"/>
      <c r="KJP56" s="154"/>
      <c r="KJQ56" s="154"/>
      <c r="KJR56" s="154"/>
      <c r="KJS56" s="154"/>
      <c r="KJT56" s="154"/>
      <c r="KJU56" s="154"/>
      <c r="KJV56" s="154"/>
      <c r="KJW56" s="154"/>
      <c r="KJX56" s="154"/>
      <c r="KJY56" s="154"/>
      <c r="KJZ56" s="154"/>
      <c r="KKA56" s="154"/>
      <c r="KKB56" s="154"/>
      <c r="KKC56" s="154"/>
      <c r="KKD56" s="154"/>
      <c r="KKE56" s="154"/>
      <c r="KKF56" s="154"/>
      <c r="KKG56" s="154"/>
      <c r="KKH56" s="154"/>
      <c r="KKI56" s="154"/>
      <c r="KKJ56" s="154"/>
      <c r="KKK56" s="154"/>
      <c r="KKL56" s="154"/>
      <c r="KKM56" s="154"/>
      <c r="KKN56" s="154"/>
      <c r="KKO56" s="154"/>
      <c r="KKP56" s="154"/>
      <c r="KKQ56" s="154"/>
      <c r="KKR56" s="154"/>
      <c r="KKS56" s="154"/>
      <c r="KKT56" s="154"/>
      <c r="KKU56" s="154"/>
      <c r="KKV56" s="154"/>
      <c r="KKW56" s="154"/>
      <c r="KKX56" s="154"/>
      <c r="KKY56" s="154"/>
      <c r="KKZ56" s="154"/>
      <c r="KLA56" s="154"/>
      <c r="KLB56" s="154"/>
      <c r="KLC56" s="154"/>
      <c r="KLD56" s="154"/>
      <c r="KLE56" s="154"/>
      <c r="KLF56" s="154"/>
      <c r="KLG56" s="154"/>
      <c r="KLH56" s="154"/>
      <c r="KLI56" s="154"/>
      <c r="KLJ56" s="154"/>
      <c r="KLK56" s="154"/>
      <c r="KLL56" s="154"/>
      <c r="KLM56" s="154"/>
      <c r="KLN56" s="154"/>
      <c r="KLO56" s="154"/>
      <c r="KLP56" s="154"/>
      <c r="KLQ56" s="154"/>
      <c r="KLR56" s="154"/>
      <c r="KLS56" s="154"/>
      <c r="KLT56" s="154"/>
      <c r="KLU56" s="154"/>
      <c r="KLV56" s="154"/>
      <c r="KLW56" s="154"/>
      <c r="KLX56" s="154"/>
      <c r="KLY56" s="154"/>
      <c r="KLZ56" s="154"/>
      <c r="KMA56" s="154"/>
      <c r="KMB56" s="154"/>
      <c r="KMC56" s="154"/>
      <c r="KMD56" s="154"/>
      <c r="KME56" s="154"/>
      <c r="KMF56" s="154"/>
      <c r="KMG56" s="154"/>
      <c r="KMH56" s="154"/>
      <c r="KMI56" s="154"/>
      <c r="KMJ56" s="154"/>
      <c r="KMK56" s="154"/>
      <c r="KML56" s="154"/>
      <c r="KMM56" s="154"/>
      <c r="KMN56" s="154"/>
      <c r="KMO56" s="154"/>
      <c r="KMP56" s="154"/>
      <c r="KMQ56" s="154"/>
      <c r="KMR56" s="154"/>
      <c r="KMS56" s="154"/>
      <c r="KMT56" s="154"/>
      <c r="KMU56" s="154"/>
      <c r="KMV56" s="154"/>
      <c r="KMW56" s="154"/>
      <c r="KMX56" s="154"/>
      <c r="KMY56" s="154"/>
      <c r="KMZ56" s="154"/>
      <c r="KNA56" s="154"/>
      <c r="KNB56" s="154"/>
      <c r="KNC56" s="154"/>
      <c r="KND56" s="154"/>
      <c r="KNE56" s="154"/>
      <c r="KNF56" s="154"/>
      <c r="KNG56" s="154"/>
      <c r="KNH56" s="154"/>
      <c r="KNI56" s="154"/>
      <c r="KNJ56" s="154"/>
      <c r="KNK56" s="154"/>
      <c r="KNL56" s="154"/>
      <c r="KNM56" s="154"/>
      <c r="KNN56" s="154"/>
      <c r="KNO56" s="154"/>
      <c r="KNP56" s="154"/>
      <c r="KNQ56" s="154"/>
      <c r="KNR56" s="154"/>
      <c r="KNS56" s="154"/>
      <c r="KNT56" s="154"/>
      <c r="KNU56" s="154"/>
      <c r="KNV56" s="154"/>
      <c r="KNW56" s="154"/>
      <c r="KNX56" s="154"/>
      <c r="KNY56" s="154"/>
      <c r="KNZ56" s="154"/>
      <c r="KOA56" s="154"/>
      <c r="KOB56" s="154"/>
      <c r="KOC56" s="154"/>
      <c r="KOD56" s="154"/>
      <c r="KOE56" s="154"/>
      <c r="KOF56" s="154"/>
      <c r="KOG56" s="154"/>
      <c r="KOH56" s="154"/>
      <c r="KOI56" s="154"/>
      <c r="KOJ56" s="154"/>
      <c r="KOK56" s="154"/>
      <c r="KOL56" s="154"/>
      <c r="KOM56" s="154"/>
      <c r="KON56" s="154"/>
      <c r="KOO56" s="154"/>
      <c r="KOP56" s="154"/>
      <c r="KOQ56" s="154"/>
      <c r="KOR56" s="154"/>
      <c r="KOS56" s="154"/>
      <c r="KOT56" s="154"/>
      <c r="KOU56" s="154"/>
      <c r="KOV56" s="154"/>
      <c r="KOW56" s="154"/>
      <c r="KOX56" s="154"/>
      <c r="KOY56" s="154"/>
      <c r="KOZ56" s="154"/>
      <c r="KPA56" s="154"/>
      <c r="KPB56" s="154"/>
      <c r="KPC56" s="154"/>
      <c r="KPD56" s="154"/>
      <c r="KPE56" s="154"/>
      <c r="KPF56" s="154"/>
      <c r="KPG56" s="154"/>
      <c r="KPH56" s="154"/>
      <c r="KPI56" s="154"/>
      <c r="KPJ56" s="154"/>
      <c r="KPK56" s="154"/>
      <c r="KPL56" s="154"/>
      <c r="KPM56" s="154"/>
      <c r="KPN56" s="154"/>
      <c r="KPO56" s="154"/>
      <c r="KPP56" s="154"/>
      <c r="KPQ56" s="154"/>
      <c r="KPR56" s="154"/>
      <c r="KPS56" s="154"/>
      <c r="KPT56" s="154"/>
      <c r="KPU56" s="154"/>
      <c r="KPV56" s="154"/>
      <c r="KPW56" s="154"/>
      <c r="KPX56" s="154"/>
      <c r="KPY56" s="154"/>
      <c r="KPZ56" s="154"/>
      <c r="KQA56" s="154"/>
      <c r="KQB56" s="154"/>
      <c r="KQC56" s="154"/>
      <c r="KQD56" s="154"/>
      <c r="KQE56" s="154"/>
      <c r="KQF56" s="154"/>
      <c r="KQG56" s="154"/>
      <c r="KQH56" s="154"/>
      <c r="KQI56" s="154"/>
      <c r="KQJ56" s="154"/>
      <c r="KQK56" s="154"/>
      <c r="KQL56" s="154"/>
      <c r="KQM56" s="154"/>
      <c r="KQN56" s="154"/>
      <c r="KQO56" s="154"/>
      <c r="KQP56" s="154"/>
      <c r="KQQ56" s="154"/>
      <c r="KQR56" s="154"/>
      <c r="KQS56" s="154"/>
      <c r="KQT56" s="154"/>
      <c r="KQU56" s="154"/>
      <c r="KQV56" s="154"/>
      <c r="KQW56" s="154"/>
      <c r="KQX56" s="154"/>
      <c r="KQY56" s="154"/>
      <c r="KQZ56" s="154"/>
      <c r="KRA56" s="154"/>
      <c r="KRB56" s="154"/>
      <c r="KRC56" s="154"/>
      <c r="KRD56" s="154"/>
      <c r="KRE56" s="154"/>
      <c r="KRF56" s="154"/>
      <c r="KRG56" s="154"/>
      <c r="KRH56" s="154"/>
      <c r="KRI56" s="154"/>
      <c r="KRJ56" s="154"/>
      <c r="KRK56" s="154"/>
      <c r="KRL56" s="154"/>
      <c r="KRM56" s="154"/>
      <c r="KRN56" s="154"/>
      <c r="KRO56" s="154"/>
      <c r="KRP56" s="154"/>
      <c r="KRQ56" s="154"/>
      <c r="KRR56" s="154"/>
      <c r="KRS56" s="154"/>
      <c r="KRT56" s="154"/>
      <c r="KRU56" s="154"/>
      <c r="KRV56" s="154"/>
      <c r="KRW56" s="154"/>
      <c r="KRX56" s="154"/>
      <c r="KRY56" s="154"/>
      <c r="KRZ56" s="154"/>
      <c r="KSA56" s="154"/>
      <c r="KSB56" s="154"/>
      <c r="KSC56" s="154"/>
      <c r="KSD56" s="154"/>
      <c r="KSE56" s="154"/>
      <c r="KSF56" s="154"/>
      <c r="KSG56" s="154"/>
      <c r="KSH56" s="154"/>
      <c r="KSI56" s="154"/>
      <c r="KSJ56" s="154"/>
      <c r="KSK56" s="154"/>
      <c r="KSL56" s="154"/>
      <c r="KSM56" s="154"/>
      <c r="KSN56" s="154"/>
      <c r="KSO56" s="154"/>
      <c r="KSP56" s="154"/>
      <c r="KSQ56" s="154"/>
      <c r="KSR56" s="154"/>
      <c r="KSS56" s="154"/>
      <c r="KST56" s="154"/>
      <c r="KSU56" s="154"/>
      <c r="KSV56" s="154"/>
      <c r="KSW56" s="154"/>
      <c r="KSX56" s="154"/>
      <c r="KSY56" s="154"/>
      <c r="KSZ56" s="154"/>
      <c r="KTA56" s="154"/>
      <c r="KTB56" s="154"/>
      <c r="KTC56" s="154"/>
      <c r="KTD56" s="154"/>
      <c r="KTE56" s="154"/>
      <c r="KTF56" s="154"/>
      <c r="KTG56" s="154"/>
      <c r="KTH56" s="154"/>
      <c r="KTI56" s="154"/>
      <c r="KTJ56" s="154"/>
      <c r="KTK56" s="154"/>
      <c r="KTL56" s="154"/>
      <c r="KTM56" s="154"/>
      <c r="KTN56" s="154"/>
      <c r="KTO56" s="154"/>
      <c r="KTP56" s="154"/>
      <c r="KTQ56" s="154"/>
      <c r="KTR56" s="154"/>
      <c r="KTS56" s="154"/>
      <c r="KTT56" s="154"/>
      <c r="KTU56" s="154"/>
      <c r="KTV56" s="154"/>
      <c r="KTW56" s="154"/>
      <c r="KTX56" s="154"/>
      <c r="KTY56" s="154"/>
      <c r="KTZ56" s="154"/>
      <c r="KUA56" s="154"/>
      <c r="KUB56" s="154"/>
      <c r="KUC56" s="154"/>
      <c r="KUD56" s="154"/>
      <c r="KUE56" s="154"/>
      <c r="KUF56" s="154"/>
      <c r="KUG56" s="154"/>
      <c r="KUH56" s="154"/>
      <c r="KUI56" s="154"/>
      <c r="KUJ56" s="154"/>
      <c r="KUK56" s="154"/>
      <c r="KUL56" s="154"/>
      <c r="KUM56" s="154"/>
      <c r="KUN56" s="154"/>
      <c r="KUO56" s="154"/>
      <c r="KUP56" s="154"/>
      <c r="KUQ56" s="154"/>
      <c r="KUR56" s="154"/>
      <c r="KUS56" s="154"/>
      <c r="KUT56" s="154"/>
      <c r="KUU56" s="154"/>
      <c r="KUV56" s="154"/>
      <c r="KUW56" s="154"/>
      <c r="KUX56" s="154"/>
      <c r="KUY56" s="154"/>
      <c r="KUZ56" s="154"/>
      <c r="KVA56" s="154"/>
      <c r="KVB56" s="154"/>
      <c r="KVC56" s="154"/>
      <c r="KVD56" s="154"/>
      <c r="KVE56" s="154"/>
      <c r="KVF56" s="154"/>
      <c r="KVG56" s="154"/>
      <c r="KVH56" s="154"/>
      <c r="KVI56" s="154"/>
      <c r="KVJ56" s="154"/>
      <c r="KVK56" s="154"/>
      <c r="KVL56" s="154"/>
      <c r="KVM56" s="154"/>
      <c r="KVN56" s="154"/>
      <c r="KVO56" s="154"/>
      <c r="KVP56" s="154"/>
      <c r="KVQ56" s="154"/>
      <c r="KVR56" s="154"/>
      <c r="KVS56" s="154"/>
      <c r="KVT56" s="154"/>
      <c r="KVU56" s="154"/>
      <c r="KVV56" s="154"/>
      <c r="KVW56" s="154"/>
      <c r="KVX56" s="154"/>
      <c r="KVY56" s="154"/>
      <c r="KVZ56" s="154"/>
      <c r="KWA56" s="154"/>
      <c r="KWB56" s="154"/>
      <c r="KWC56" s="154"/>
      <c r="KWD56" s="154"/>
      <c r="KWE56" s="154"/>
      <c r="KWF56" s="154"/>
      <c r="KWG56" s="154"/>
      <c r="KWH56" s="154"/>
      <c r="KWI56" s="154"/>
      <c r="KWJ56" s="154"/>
      <c r="KWK56" s="154"/>
      <c r="KWL56" s="154"/>
      <c r="KWM56" s="154"/>
      <c r="KWN56" s="154"/>
      <c r="KWO56" s="154"/>
      <c r="KWP56" s="154"/>
      <c r="KWQ56" s="154"/>
      <c r="KWR56" s="154"/>
      <c r="KWS56" s="154"/>
      <c r="KWT56" s="154"/>
      <c r="KWU56" s="154"/>
      <c r="KWV56" s="154"/>
      <c r="KWW56" s="154"/>
      <c r="KWX56" s="154"/>
      <c r="KWY56" s="154"/>
      <c r="KWZ56" s="154"/>
      <c r="KXA56" s="154"/>
      <c r="KXB56" s="154"/>
      <c r="KXC56" s="154"/>
      <c r="KXD56" s="154"/>
      <c r="KXE56" s="154"/>
      <c r="KXF56" s="154"/>
      <c r="KXG56" s="154"/>
      <c r="KXH56" s="154"/>
      <c r="KXI56" s="154"/>
      <c r="KXJ56" s="154"/>
      <c r="KXK56" s="154"/>
      <c r="KXL56" s="154"/>
      <c r="KXM56" s="154"/>
      <c r="KXN56" s="154"/>
      <c r="KXO56" s="154"/>
      <c r="KXP56" s="154"/>
      <c r="KXQ56" s="154"/>
      <c r="KXR56" s="154"/>
      <c r="KXS56" s="154"/>
      <c r="KXT56" s="154"/>
      <c r="KXU56" s="154"/>
      <c r="KXV56" s="154"/>
      <c r="KXW56" s="154"/>
      <c r="KXX56" s="154"/>
      <c r="KXY56" s="154"/>
      <c r="KXZ56" s="154"/>
      <c r="KYA56" s="154"/>
      <c r="KYB56" s="154"/>
      <c r="KYC56" s="154"/>
      <c r="KYD56" s="154"/>
      <c r="KYE56" s="154"/>
      <c r="KYF56" s="154"/>
      <c r="KYG56" s="154"/>
      <c r="KYH56" s="154"/>
      <c r="KYI56" s="154"/>
      <c r="KYJ56" s="154"/>
      <c r="KYK56" s="154"/>
      <c r="KYL56" s="154"/>
      <c r="KYM56" s="154"/>
      <c r="KYN56" s="154"/>
      <c r="KYO56" s="154"/>
      <c r="KYP56" s="154"/>
      <c r="KYQ56" s="154"/>
      <c r="KYR56" s="154"/>
      <c r="KYS56" s="154"/>
      <c r="KYT56" s="154"/>
      <c r="KYU56" s="154"/>
      <c r="KYV56" s="154"/>
      <c r="KYW56" s="154"/>
      <c r="KYX56" s="154"/>
      <c r="KYY56" s="154"/>
      <c r="KYZ56" s="154"/>
      <c r="KZA56" s="154"/>
      <c r="KZB56" s="154"/>
      <c r="KZC56" s="154"/>
      <c r="KZD56" s="154"/>
      <c r="KZE56" s="154"/>
      <c r="KZF56" s="154"/>
      <c r="KZG56" s="154"/>
      <c r="KZH56" s="154"/>
      <c r="KZI56" s="154"/>
      <c r="KZJ56" s="154"/>
      <c r="KZK56" s="154"/>
      <c r="KZL56" s="154"/>
      <c r="KZM56" s="154"/>
      <c r="KZN56" s="154"/>
      <c r="KZO56" s="154"/>
      <c r="KZP56" s="154"/>
      <c r="KZQ56" s="154"/>
      <c r="KZR56" s="154"/>
      <c r="KZS56" s="154"/>
      <c r="KZT56" s="154"/>
      <c r="KZU56" s="154"/>
      <c r="KZV56" s="154"/>
      <c r="KZW56" s="154"/>
      <c r="KZX56" s="154"/>
      <c r="KZY56" s="154"/>
      <c r="KZZ56" s="154"/>
      <c r="LAA56" s="154"/>
      <c r="LAB56" s="154"/>
      <c r="LAC56" s="154"/>
      <c r="LAD56" s="154"/>
      <c r="LAE56" s="154"/>
      <c r="LAF56" s="154"/>
      <c r="LAG56" s="154"/>
      <c r="LAH56" s="154"/>
      <c r="LAI56" s="154"/>
      <c r="LAJ56" s="154"/>
      <c r="LAK56" s="154"/>
      <c r="LAL56" s="154"/>
      <c r="LAM56" s="154"/>
      <c r="LAN56" s="154"/>
      <c r="LAO56" s="154"/>
      <c r="LAP56" s="154"/>
      <c r="LAQ56" s="154"/>
      <c r="LAR56" s="154"/>
      <c r="LAS56" s="154"/>
      <c r="LAT56" s="154"/>
      <c r="LAU56" s="154"/>
      <c r="LAV56" s="154"/>
      <c r="LAW56" s="154"/>
      <c r="LAX56" s="154"/>
      <c r="LAY56" s="154"/>
      <c r="LAZ56" s="154"/>
      <c r="LBA56" s="154"/>
      <c r="LBB56" s="154"/>
      <c r="LBC56" s="154"/>
      <c r="LBD56" s="154"/>
      <c r="LBE56" s="154"/>
      <c r="LBF56" s="154"/>
      <c r="LBG56" s="154"/>
      <c r="LBH56" s="154"/>
      <c r="LBI56" s="154"/>
      <c r="LBJ56" s="154"/>
      <c r="LBK56" s="154"/>
      <c r="LBL56" s="154"/>
      <c r="LBM56" s="154"/>
      <c r="LBN56" s="154"/>
      <c r="LBO56" s="154"/>
      <c r="LBP56" s="154"/>
      <c r="LBQ56" s="154"/>
      <c r="LBR56" s="154"/>
      <c r="LBS56" s="154"/>
      <c r="LBT56" s="154"/>
      <c r="LBU56" s="154"/>
      <c r="LBV56" s="154"/>
      <c r="LBW56" s="154"/>
      <c r="LBX56" s="154"/>
      <c r="LBY56" s="154"/>
      <c r="LBZ56" s="154"/>
      <c r="LCA56" s="154"/>
      <c r="LCB56" s="154"/>
      <c r="LCC56" s="154"/>
      <c r="LCD56" s="154"/>
      <c r="LCE56" s="154"/>
      <c r="LCF56" s="154"/>
      <c r="LCG56" s="154"/>
      <c r="LCH56" s="154"/>
      <c r="LCI56" s="154"/>
      <c r="LCJ56" s="154"/>
      <c r="LCK56" s="154"/>
      <c r="LCL56" s="154"/>
      <c r="LCM56" s="154"/>
      <c r="LCN56" s="154"/>
      <c r="LCO56" s="154"/>
      <c r="LCP56" s="154"/>
      <c r="LCQ56" s="154"/>
      <c r="LCR56" s="154"/>
      <c r="LCS56" s="154"/>
      <c r="LCT56" s="154"/>
      <c r="LCU56" s="154"/>
      <c r="LCV56" s="154"/>
      <c r="LCW56" s="154"/>
      <c r="LCX56" s="154"/>
      <c r="LCY56" s="154"/>
      <c r="LCZ56" s="154"/>
      <c r="LDA56" s="154"/>
      <c r="LDB56" s="154"/>
      <c r="LDC56" s="154"/>
      <c r="LDD56" s="154"/>
      <c r="LDE56" s="154"/>
      <c r="LDF56" s="154"/>
      <c r="LDG56" s="154"/>
      <c r="LDH56" s="154"/>
      <c r="LDI56" s="154"/>
      <c r="LDJ56" s="154"/>
      <c r="LDK56" s="154"/>
      <c r="LDL56" s="154"/>
      <c r="LDM56" s="154"/>
      <c r="LDN56" s="154"/>
      <c r="LDO56" s="154"/>
      <c r="LDP56" s="154"/>
      <c r="LDQ56" s="154"/>
      <c r="LDR56" s="154"/>
      <c r="LDS56" s="154"/>
      <c r="LDT56" s="154"/>
      <c r="LDU56" s="154"/>
      <c r="LDV56" s="154"/>
      <c r="LDW56" s="154"/>
      <c r="LDX56" s="154"/>
      <c r="LDY56" s="154"/>
      <c r="LDZ56" s="154"/>
      <c r="LEA56" s="154"/>
      <c r="LEB56" s="154"/>
      <c r="LEC56" s="154"/>
      <c r="LED56" s="154"/>
      <c r="LEE56" s="154"/>
      <c r="LEF56" s="154"/>
      <c r="LEG56" s="154"/>
      <c r="LEH56" s="154"/>
      <c r="LEI56" s="154"/>
      <c r="LEJ56" s="154"/>
      <c r="LEK56" s="154"/>
      <c r="LEL56" s="154"/>
      <c r="LEM56" s="154"/>
      <c r="LEN56" s="154"/>
      <c r="LEO56" s="154"/>
      <c r="LEP56" s="154"/>
      <c r="LEQ56" s="154"/>
      <c r="LER56" s="154"/>
      <c r="LES56" s="154"/>
      <c r="LET56" s="154"/>
      <c r="LEU56" s="154"/>
      <c r="LEV56" s="154"/>
      <c r="LEW56" s="154"/>
      <c r="LEX56" s="154"/>
      <c r="LEY56" s="154"/>
      <c r="LEZ56" s="154"/>
      <c r="LFA56" s="154"/>
      <c r="LFB56" s="154"/>
      <c r="LFC56" s="154"/>
      <c r="LFD56" s="154"/>
      <c r="LFE56" s="154"/>
      <c r="LFF56" s="154"/>
      <c r="LFG56" s="154"/>
      <c r="LFH56" s="154"/>
      <c r="LFI56" s="154"/>
      <c r="LFJ56" s="154"/>
      <c r="LFK56" s="154"/>
      <c r="LFL56" s="154"/>
      <c r="LFM56" s="154"/>
      <c r="LFN56" s="154"/>
      <c r="LFO56" s="154"/>
      <c r="LFP56" s="154"/>
      <c r="LFQ56" s="154"/>
      <c r="LFR56" s="154"/>
      <c r="LFS56" s="154"/>
      <c r="LFT56" s="154"/>
      <c r="LFU56" s="154"/>
      <c r="LFV56" s="154"/>
      <c r="LFW56" s="154"/>
      <c r="LFX56" s="154"/>
      <c r="LFY56" s="154"/>
      <c r="LFZ56" s="154"/>
      <c r="LGA56" s="154"/>
      <c r="LGB56" s="154"/>
      <c r="LGC56" s="154"/>
      <c r="LGD56" s="154"/>
      <c r="LGE56" s="154"/>
      <c r="LGF56" s="154"/>
      <c r="LGG56" s="154"/>
      <c r="LGH56" s="154"/>
      <c r="LGI56" s="154"/>
      <c r="LGJ56" s="154"/>
      <c r="LGK56" s="154"/>
      <c r="LGL56" s="154"/>
      <c r="LGM56" s="154"/>
      <c r="LGN56" s="154"/>
      <c r="LGO56" s="154"/>
      <c r="LGP56" s="154"/>
      <c r="LGQ56" s="154"/>
      <c r="LGR56" s="154"/>
      <c r="LGS56" s="154"/>
      <c r="LGT56" s="154"/>
      <c r="LGU56" s="154"/>
      <c r="LGV56" s="154"/>
      <c r="LGW56" s="154"/>
      <c r="LGX56" s="154"/>
      <c r="LGY56" s="154"/>
      <c r="LGZ56" s="154"/>
      <c r="LHA56" s="154"/>
      <c r="LHB56" s="154"/>
      <c r="LHC56" s="154"/>
      <c r="LHD56" s="154"/>
      <c r="LHE56" s="154"/>
      <c r="LHF56" s="154"/>
      <c r="LHG56" s="154"/>
      <c r="LHH56" s="154"/>
      <c r="LHI56" s="154"/>
      <c r="LHJ56" s="154"/>
      <c r="LHK56" s="154"/>
      <c r="LHL56" s="154"/>
      <c r="LHM56" s="154"/>
      <c r="LHN56" s="154"/>
      <c r="LHO56" s="154"/>
      <c r="LHP56" s="154"/>
      <c r="LHQ56" s="154"/>
      <c r="LHR56" s="154"/>
      <c r="LHS56" s="154"/>
      <c r="LHT56" s="154"/>
      <c r="LHU56" s="154"/>
      <c r="LHV56" s="154"/>
      <c r="LHW56" s="154"/>
      <c r="LHX56" s="154"/>
      <c r="LHY56" s="154"/>
      <c r="LHZ56" s="154"/>
      <c r="LIA56" s="154"/>
      <c r="LIB56" s="154"/>
      <c r="LIC56" s="154"/>
      <c r="LID56" s="154"/>
      <c r="LIE56" s="154"/>
      <c r="LIF56" s="154"/>
      <c r="LIG56" s="154"/>
      <c r="LIH56" s="154"/>
      <c r="LII56" s="154"/>
      <c r="LIJ56" s="154"/>
      <c r="LIK56" s="154"/>
      <c r="LIL56" s="154"/>
      <c r="LIM56" s="154"/>
      <c r="LIN56" s="154"/>
      <c r="LIO56" s="154"/>
      <c r="LIP56" s="154"/>
      <c r="LIQ56" s="154"/>
      <c r="LIR56" s="154"/>
      <c r="LIS56" s="154"/>
      <c r="LIT56" s="154"/>
      <c r="LIU56" s="154"/>
      <c r="LIV56" s="154"/>
      <c r="LIW56" s="154"/>
      <c r="LIX56" s="154"/>
      <c r="LIY56" s="154"/>
      <c r="LIZ56" s="154"/>
      <c r="LJA56" s="154"/>
      <c r="LJB56" s="154"/>
      <c r="LJC56" s="154"/>
      <c r="LJD56" s="154"/>
      <c r="LJE56" s="154"/>
      <c r="LJF56" s="154"/>
      <c r="LJG56" s="154"/>
      <c r="LJH56" s="154"/>
      <c r="LJI56" s="154"/>
      <c r="LJJ56" s="154"/>
      <c r="LJK56" s="154"/>
      <c r="LJL56" s="154"/>
      <c r="LJM56" s="154"/>
      <c r="LJN56" s="154"/>
      <c r="LJO56" s="154"/>
      <c r="LJP56" s="154"/>
      <c r="LJQ56" s="154"/>
      <c r="LJR56" s="154"/>
      <c r="LJS56" s="154"/>
      <c r="LJT56" s="154"/>
      <c r="LJU56" s="154"/>
      <c r="LJV56" s="154"/>
      <c r="LJW56" s="154"/>
      <c r="LJX56" s="154"/>
      <c r="LJY56" s="154"/>
      <c r="LJZ56" s="154"/>
      <c r="LKA56" s="154"/>
      <c r="LKB56" s="154"/>
      <c r="LKC56" s="154"/>
      <c r="LKD56" s="154"/>
      <c r="LKE56" s="154"/>
      <c r="LKF56" s="154"/>
      <c r="LKG56" s="154"/>
      <c r="LKH56" s="154"/>
      <c r="LKI56" s="154"/>
      <c r="LKJ56" s="154"/>
      <c r="LKK56" s="154"/>
      <c r="LKL56" s="154"/>
      <c r="LKM56" s="154"/>
      <c r="LKN56" s="154"/>
      <c r="LKO56" s="154"/>
      <c r="LKP56" s="154"/>
      <c r="LKQ56" s="154"/>
      <c r="LKR56" s="154"/>
      <c r="LKS56" s="154"/>
      <c r="LKT56" s="154"/>
      <c r="LKU56" s="154"/>
      <c r="LKV56" s="154"/>
      <c r="LKW56" s="154"/>
      <c r="LKX56" s="154"/>
      <c r="LKY56" s="154"/>
      <c r="LKZ56" s="154"/>
      <c r="LLA56" s="154"/>
      <c r="LLB56" s="154"/>
      <c r="LLC56" s="154"/>
      <c r="LLD56" s="154"/>
      <c r="LLE56" s="154"/>
      <c r="LLF56" s="154"/>
      <c r="LLG56" s="154"/>
      <c r="LLH56" s="154"/>
      <c r="LLI56" s="154"/>
      <c r="LLJ56" s="154"/>
      <c r="LLK56" s="154"/>
      <c r="LLL56" s="154"/>
      <c r="LLM56" s="154"/>
      <c r="LLN56" s="154"/>
      <c r="LLO56" s="154"/>
      <c r="LLP56" s="154"/>
      <c r="LLQ56" s="154"/>
      <c r="LLR56" s="154"/>
      <c r="LLS56" s="154"/>
      <c r="LLT56" s="154"/>
      <c r="LLU56" s="154"/>
      <c r="LLV56" s="154"/>
      <c r="LLW56" s="154"/>
      <c r="LLX56" s="154"/>
      <c r="LLY56" s="154"/>
      <c r="LLZ56" s="154"/>
      <c r="LMA56" s="154"/>
      <c r="LMB56" s="154"/>
      <c r="LMC56" s="154"/>
      <c r="LMD56" s="154"/>
      <c r="LME56" s="154"/>
      <c r="LMF56" s="154"/>
      <c r="LMG56" s="154"/>
      <c r="LMH56" s="154"/>
      <c r="LMI56" s="154"/>
      <c r="LMJ56" s="154"/>
      <c r="LMK56" s="154"/>
      <c r="LML56" s="154"/>
      <c r="LMM56" s="154"/>
      <c r="LMN56" s="154"/>
      <c r="LMO56" s="154"/>
      <c r="LMP56" s="154"/>
      <c r="LMQ56" s="154"/>
      <c r="LMR56" s="154"/>
      <c r="LMS56" s="154"/>
      <c r="LMT56" s="154"/>
      <c r="LMU56" s="154"/>
      <c r="LMV56" s="154"/>
      <c r="LMW56" s="154"/>
      <c r="LMX56" s="154"/>
      <c r="LMY56" s="154"/>
      <c r="LMZ56" s="154"/>
      <c r="LNA56" s="154"/>
      <c r="LNB56" s="154"/>
      <c r="LNC56" s="154"/>
      <c r="LND56" s="154"/>
      <c r="LNE56" s="154"/>
      <c r="LNF56" s="154"/>
      <c r="LNG56" s="154"/>
      <c r="LNH56" s="154"/>
      <c r="LNI56" s="154"/>
      <c r="LNJ56" s="154"/>
      <c r="LNK56" s="154"/>
      <c r="LNL56" s="154"/>
      <c r="LNM56" s="154"/>
      <c r="LNN56" s="154"/>
      <c r="LNO56" s="154"/>
      <c r="LNP56" s="154"/>
      <c r="LNQ56" s="154"/>
      <c r="LNR56" s="154"/>
      <c r="LNS56" s="154"/>
      <c r="LNT56" s="154"/>
      <c r="LNU56" s="154"/>
      <c r="LNV56" s="154"/>
      <c r="LNW56" s="154"/>
      <c r="LNX56" s="154"/>
      <c r="LNY56" s="154"/>
      <c r="LNZ56" s="154"/>
      <c r="LOA56" s="154"/>
      <c r="LOB56" s="154"/>
      <c r="LOC56" s="154"/>
      <c r="LOD56" s="154"/>
      <c r="LOE56" s="154"/>
      <c r="LOF56" s="154"/>
      <c r="LOG56" s="154"/>
      <c r="LOH56" s="154"/>
      <c r="LOI56" s="154"/>
      <c r="LOJ56" s="154"/>
      <c r="LOK56" s="154"/>
      <c r="LOL56" s="154"/>
      <c r="LOM56" s="154"/>
      <c r="LON56" s="154"/>
      <c r="LOO56" s="154"/>
      <c r="LOP56" s="154"/>
      <c r="LOQ56" s="154"/>
      <c r="LOR56" s="154"/>
      <c r="LOS56" s="154"/>
      <c r="LOT56" s="154"/>
      <c r="LOU56" s="154"/>
      <c r="LOV56" s="154"/>
      <c r="LOW56" s="154"/>
      <c r="LOX56" s="154"/>
      <c r="LOY56" s="154"/>
      <c r="LOZ56" s="154"/>
      <c r="LPA56" s="154"/>
      <c r="LPB56" s="154"/>
      <c r="LPC56" s="154"/>
      <c r="LPD56" s="154"/>
      <c r="LPE56" s="154"/>
      <c r="LPF56" s="154"/>
      <c r="LPG56" s="154"/>
      <c r="LPH56" s="154"/>
      <c r="LPI56" s="154"/>
      <c r="LPJ56" s="154"/>
      <c r="LPK56" s="154"/>
      <c r="LPL56" s="154"/>
      <c r="LPM56" s="154"/>
      <c r="LPN56" s="154"/>
      <c r="LPO56" s="154"/>
      <c r="LPP56" s="154"/>
      <c r="LPQ56" s="154"/>
      <c r="LPR56" s="154"/>
      <c r="LPS56" s="154"/>
      <c r="LPT56" s="154"/>
      <c r="LPU56" s="154"/>
      <c r="LPV56" s="154"/>
      <c r="LPW56" s="154"/>
      <c r="LPX56" s="154"/>
      <c r="LPY56" s="154"/>
      <c r="LPZ56" s="154"/>
      <c r="LQA56" s="154"/>
      <c r="LQB56" s="154"/>
      <c r="LQC56" s="154"/>
      <c r="LQD56" s="154"/>
      <c r="LQE56" s="154"/>
      <c r="LQF56" s="154"/>
      <c r="LQG56" s="154"/>
      <c r="LQH56" s="154"/>
      <c r="LQI56" s="154"/>
      <c r="LQJ56" s="154"/>
      <c r="LQK56" s="154"/>
      <c r="LQL56" s="154"/>
      <c r="LQM56" s="154"/>
      <c r="LQN56" s="154"/>
      <c r="LQO56" s="154"/>
      <c r="LQP56" s="154"/>
      <c r="LQQ56" s="154"/>
      <c r="LQR56" s="154"/>
      <c r="LQS56" s="154"/>
      <c r="LQT56" s="154"/>
      <c r="LQU56" s="154"/>
      <c r="LQV56" s="154"/>
      <c r="LQW56" s="154"/>
      <c r="LQX56" s="154"/>
      <c r="LQY56" s="154"/>
      <c r="LQZ56" s="154"/>
      <c r="LRA56" s="154"/>
      <c r="LRB56" s="154"/>
      <c r="LRC56" s="154"/>
      <c r="LRD56" s="154"/>
      <c r="LRE56" s="154"/>
      <c r="LRF56" s="154"/>
      <c r="LRG56" s="154"/>
      <c r="LRH56" s="154"/>
      <c r="LRI56" s="154"/>
      <c r="LRJ56" s="154"/>
      <c r="LRK56" s="154"/>
      <c r="LRL56" s="154"/>
      <c r="LRM56" s="154"/>
      <c r="LRN56" s="154"/>
      <c r="LRO56" s="154"/>
      <c r="LRP56" s="154"/>
      <c r="LRQ56" s="154"/>
      <c r="LRR56" s="154"/>
      <c r="LRS56" s="154"/>
      <c r="LRT56" s="154"/>
      <c r="LRU56" s="154"/>
      <c r="LRV56" s="154"/>
      <c r="LRW56" s="154"/>
      <c r="LRX56" s="154"/>
      <c r="LRY56" s="154"/>
      <c r="LRZ56" s="154"/>
      <c r="LSA56" s="154"/>
      <c r="LSB56" s="154"/>
      <c r="LSC56" s="154"/>
      <c r="LSD56" s="154"/>
      <c r="LSE56" s="154"/>
      <c r="LSF56" s="154"/>
      <c r="LSG56" s="154"/>
      <c r="LSH56" s="154"/>
      <c r="LSI56" s="154"/>
      <c r="LSJ56" s="154"/>
      <c r="LSK56" s="154"/>
      <c r="LSL56" s="154"/>
      <c r="LSM56" s="154"/>
      <c r="LSN56" s="154"/>
      <c r="LSO56" s="154"/>
      <c r="LSP56" s="154"/>
      <c r="LSQ56" s="154"/>
      <c r="LSR56" s="154"/>
      <c r="LSS56" s="154"/>
      <c r="LST56" s="154"/>
      <c r="LSU56" s="154"/>
      <c r="LSV56" s="154"/>
      <c r="LSW56" s="154"/>
      <c r="LSX56" s="154"/>
      <c r="LSY56" s="154"/>
      <c r="LSZ56" s="154"/>
      <c r="LTA56" s="154"/>
      <c r="LTB56" s="154"/>
      <c r="LTC56" s="154"/>
      <c r="LTD56" s="154"/>
      <c r="LTE56" s="154"/>
      <c r="LTF56" s="154"/>
      <c r="LTG56" s="154"/>
      <c r="LTH56" s="154"/>
      <c r="LTI56" s="154"/>
      <c r="LTJ56" s="154"/>
      <c r="LTK56" s="154"/>
      <c r="LTL56" s="154"/>
      <c r="LTM56" s="154"/>
      <c r="LTN56" s="154"/>
      <c r="LTO56" s="154"/>
      <c r="LTP56" s="154"/>
      <c r="LTQ56" s="154"/>
      <c r="LTR56" s="154"/>
      <c r="LTS56" s="154"/>
      <c r="LTT56" s="154"/>
      <c r="LTU56" s="154"/>
      <c r="LTV56" s="154"/>
      <c r="LTW56" s="154"/>
      <c r="LTX56" s="154"/>
      <c r="LTY56" s="154"/>
      <c r="LTZ56" s="154"/>
      <c r="LUA56" s="154"/>
      <c r="LUB56" s="154"/>
      <c r="LUC56" s="154"/>
      <c r="LUD56" s="154"/>
      <c r="LUE56" s="154"/>
      <c r="LUF56" s="154"/>
      <c r="LUG56" s="154"/>
      <c r="LUH56" s="154"/>
      <c r="LUI56" s="154"/>
      <c r="LUJ56" s="154"/>
      <c r="LUK56" s="154"/>
      <c r="LUL56" s="154"/>
      <c r="LUM56" s="154"/>
      <c r="LUN56" s="154"/>
      <c r="LUO56" s="154"/>
      <c r="LUP56" s="154"/>
      <c r="LUQ56" s="154"/>
      <c r="LUR56" s="154"/>
      <c r="LUS56" s="154"/>
      <c r="LUT56" s="154"/>
      <c r="LUU56" s="154"/>
      <c r="LUV56" s="154"/>
      <c r="LUW56" s="154"/>
      <c r="LUX56" s="154"/>
      <c r="LUY56" s="154"/>
      <c r="LUZ56" s="154"/>
      <c r="LVA56" s="154"/>
      <c r="LVB56" s="154"/>
      <c r="LVC56" s="154"/>
      <c r="LVD56" s="154"/>
      <c r="LVE56" s="154"/>
      <c r="LVF56" s="154"/>
      <c r="LVG56" s="154"/>
      <c r="LVH56" s="154"/>
      <c r="LVI56" s="154"/>
      <c r="LVJ56" s="154"/>
      <c r="LVK56" s="154"/>
      <c r="LVL56" s="154"/>
      <c r="LVM56" s="154"/>
      <c r="LVN56" s="154"/>
      <c r="LVO56" s="154"/>
      <c r="LVP56" s="154"/>
      <c r="LVQ56" s="154"/>
      <c r="LVR56" s="154"/>
      <c r="LVS56" s="154"/>
      <c r="LVT56" s="154"/>
      <c r="LVU56" s="154"/>
      <c r="LVV56" s="154"/>
      <c r="LVW56" s="154"/>
      <c r="LVX56" s="154"/>
      <c r="LVY56" s="154"/>
      <c r="LVZ56" s="154"/>
      <c r="LWA56" s="154"/>
      <c r="LWB56" s="154"/>
      <c r="LWC56" s="154"/>
      <c r="LWD56" s="154"/>
      <c r="LWE56" s="154"/>
      <c r="LWF56" s="154"/>
      <c r="LWG56" s="154"/>
      <c r="LWH56" s="154"/>
      <c r="LWI56" s="154"/>
      <c r="LWJ56" s="154"/>
      <c r="LWK56" s="154"/>
      <c r="LWL56" s="154"/>
      <c r="LWM56" s="154"/>
      <c r="LWN56" s="154"/>
      <c r="LWO56" s="154"/>
      <c r="LWP56" s="154"/>
      <c r="LWQ56" s="154"/>
      <c r="LWR56" s="154"/>
      <c r="LWS56" s="154"/>
      <c r="LWT56" s="154"/>
      <c r="LWU56" s="154"/>
      <c r="LWV56" s="154"/>
      <c r="LWW56" s="154"/>
      <c r="LWX56" s="154"/>
      <c r="LWY56" s="154"/>
      <c r="LWZ56" s="154"/>
      <c r="LXA56" s="154"/>
      <c r="LXB56" s="154"/>
      <c r="LXC56" s="154"/>
      <c r="LXD56" s="154"/>
      <c r="LXE56" s="154"/>
      <c r="LXF56" s="154"/>
      <c r="LXG56" s="154"/>
      <c r="LXH56" s="154"/>
      <c r="LXI56" s="154"/>
      <c r="LXJ56" s="154"/>
      <c r="LXK56" s="154"/>
      <c r="LXL56" s="154"/>
      <c r="LXM56" s="154"/>
      <c r="LXN56" s="154"/>
      <c r="LXO56" s="154"/>
      <c r="LXP56" s="154"/>
      <c r="LXQ56" s="154"/>
      <c r="LXR56" s="154"/>
      <c r="LXS56" s="154"/>
      <c r="LXT56" s="154"/>
      <c r="LXU56" s="154"/>
      <c r="LXV56" s="154"/>
      <c r="LXW56" s="154"/>
      <c r="LXX56" s="154"/>
      <c r="LXY56" s="154"/>
      <c r="LXZ56" s="154"/>
      <c r="LYA56" s="154"/>
      <c r="LYB56" s="154"/>
      <c r="LYC56" s="154"/>
      <c r="LYD56" s="154"/>
      <c r="LYE56" s="154"/>
      <c r="LYF56" s="154"/>
      <c r="LYG56" s="154"/>
      <c r="LYH56" s="154"/>
      <c r="LYI56" s="154"/>
      <c r="LYJ56" s="154"/>
      <c r="LYK56" s="154"/>
      <c r="LYL56" s="154"/>
      <c r="LYM56" s="154"/>
      <c r="LYN56" s="154"/>
      <c r="LYO56" s="154"/>
      <c r="LYP56" s="154"/>
      <c r="LYQ56" s="154"/>
      <c r="LYR56" s="154"/>
      <c r="LYS56" s="154"/>
      <c r="LYT56" s="154"/>
      <c r="LYU56" s="154"/>
      <c r="LYV56" s="154"/>
      <c r="LYW56" s="154"/>
      <c r="LYX56" s="154"/>
      <c r="LYY56" s="154"/>
      <c r="LYZ56" s="154"/>
      <c r="LZA56" s="154"/>
      <c r="LZB56" s="154"/>
      <c r="LZC56" s="154"/>
      <c r="LZD56" s="154"/>
      <c r="LZE56" s="154"/>
      <c r="LZF56" s="154"/>
      <c r="LZG56" s="154"/>
      <c r="LZH56" s="154"/>
      <c r="LZI56" s="154"/>
      <c r="LZJ56" s="154"/>
      <c r="LZK56" s="154"/>
      <c r="LZL56" s="154"/>
      <c r="LZM56" s="154"/>
      <c r="LZN56" s="154"/>
      <c r="LZO56" s="154"/>
      <c r="LZP56" s="154"/>
      <c r="LZQ56" s="154"/>
      <c r="LZR56" s="154"/>
      <c r="LZS56" s="154"/>
      <c r="LZT56" s="154"/>
      <c r="LZU56" s="154"/>
      <c r="LZV56" s="154"/>
      <c r="LZW56" s="154"/>
      <c r="LZX56" s="154"/>
      <c r="LZY56" s="154"/>
      <c r="LZZ56" s="154"/>
      <c r="MAA56" s="154"/>
      <c r="MAB56" s="154"/>
      <c r="MAC56" s="154"/>
      <c r="MAD56" s="154"/>
      <c r="MAE56" s="154"/>
      <c r="MAF56" s="154"/>
      <c r="MAG56" s="154"/>
      <c r="MAH56" s="154"/>
      <c r="MAI56" s="154"/>
      <c r="MAJ56" s="154"/>
      <c r="MAK56" s="154"/>
      <c r="MAL56" s="154"/>
      <c r="MAM56" s="154"/>
      <c r="MAN56" s="154"/>
      <c r="MAO56" s="154"/>
      <c r="MAP56" s="154"/>
      <c r="MAQ56" s="154"/>
      <c r="MAR56" s="154"/>
      <c r="MAS56" s="154"/>
      <c r="MAT56" s="154"/>
      <c r="MAU56" s="154"/>
      <c r="MAV56" s="154"/>
      <c r="MAW56" s="154"/>
      <c r="MAX56" s="154"/>
      <c r="MAY56" s="154"/>
      <c r="MAZ56" s="154"/>
      <c r="MBA56" s="154"/>
      <c r="MBB56" s="154"/>
      <c r="MBC56" s="154"/>
      <c r="MBD56" s="154"/>
      <c r="MBE56" s="154"/>
      <c r="MBF56" s="154"/>
      <c r="MBG56" s="154"/>
      <c r="MBH56" s="154"/>
      <c r="MBI56" s="154"/>
      <c r="MBJ56" s="154"/>
      <c r="MBK56" s="154"/>
      <c r="MBL56" s="154"/>
      <c r="MBM56" s="154"/>
      <c r="MBN56" s="154"/>
      <c r="MBO56" s="154"/>
      <c r="MBP56" s="154"/>
      <c r="MBQ56" s="154"/>
      <c r="MBR56" s="154"/>
      <c r="MBS56" s="154"/>
      <c r="MBT56" s="154"/>
      <c r="MBU56" s="154"/>
      <c r="MBV56" s="154"/>
      <c r="MBW56" s="154"/>
      <c r="MBX56" s="154"/>
      <c r="MBY56" s="154"/>
      <c r="MBZ56" s="154"/>
      <c r="MCA56" s="154"/>
      <c r="MCB56" s="154"/>
      <c r="MCC56" s="154"/>
      <c r="MCD56" s="154"/>
      <c r="MCE56" s="154"/>
      <c r="MCF56" s="154"/>
      <c r="MCG56" s="154"/>
      <c r="MCH56" s="154"/>
      <c r="MCI56" s="154"/>
      <c r="MCJ56" s="154"/>
      <c r="MCK56" s="154"/>
      <c r="MCL56" s="154"/>
      <c r="MCM56" s="154"/>
      <c r="MCN56" s="154"/>
      <c r="MCO56" s="154"/>
      <c r="MCP56" s="154"/>
      <c r="MCQ56" s="154"/>
      <c r="MCR56" s="154"/>
      <c r="MCS56" s="154"/>
      <c r="MCT56" s="154"/>
      <c r="MCU56" s="154"/>
      <c r="MCV56" s="154"/>
      <c r="MCW56" s="154"/>
      <c r="MCX56" s="154"/>
      <c r="MCY56" s="154"/>
      <c r="MCZ56" s="154"/>
      <c r="MDA56" s="154"/>
      <c r="MDB56" s="154"/>
      <c r="MDC56" s="154"/>
      <c r="MDD56" s="154"/>
      <c r="MDE56" s="154"/>
      <c r="MDF56" s="154"/>
      <c r="MDG56" s="154"/>
      <c r="MDH56" s="154"/>
      <c r="MDI56" s="154"/>
      <c r="MDJ56" s="154"/>
      <c r="MDK56" s="154"/>
      <c r="MDL56" s="154"/>
      <c r="MDM56" s="154"/>
      <c r="MDN56" s="154"/>
      <c r="MDO56" s="154"/>
      <c r="MDP56" s="154"/>
      <c r="MDQ56" s="154"/>
      <c r="MDR56" s="154"/>
      <c r="MDS56" s="154"/>
      <c r="MDT56" s="154"/>
      <c r="MDU56" s="154"/>
      <c r="MDV56" s="154"/>
      <c r="MDW56" s="154"/>
      <c r="MDX56" s="154"/>
      <c r="MDY56" s="154"/>
      <c r="MDZ56" s="154"/>
      <c r="MEA56" s="154"/>
      <c r="MEB56" s="154"/>
      <c r="MEC56" s="154"/>
      <c r="MED56" s="154"/>
      <c r="MEE56" s="154"/>
      <c r="MEF56" s="154"/>
      <c r="MEG56" s="154"/>
      <c r="MEH56" s="154"/>
      <c r="MEI56" s="154"/>
      <c r="MEJ56" s="154"/>
      <c r="MEK56" s="154"/>
      <c r="MEL56" s="154"/>
      <c r="MEM56" s="154"/>
      <c r="MEN56" s="154"/>
      <c r="MEO56" s="154"/>
      <c r="MEP56" s="154"/>
      <c r="MEQ56" s="154"/>
      <c r="MER56" s="154"/>
      <c r="MES56" s="154"/>
      <c r="MET56" s="154"/>
      <c r="MEU56" s="154"/>
      <c r="MEV56" s="154"/>
      <c r="MEW56" s="154"/>
      <c r="MEX56" s="154"/>
      <c r="MEY56" s="154"/>
      <c r="MEZ56" s="154"/>
      <c r="MFA56" s="154"/>
      <c r="MFB56" s="154"/>
      <c r="MFC56" s="154"/>
      <c r="MFD56" s="154"/>
      <c r="MFE56" s="154"/>
      <c r="MFF56" s="154"/>
      <c r="MFG56" s="154"/>
      <c r="MFH56" s="154"/>
      <c r="MFI56" s="154"/>
      <c r="MFJ56" s="154"/>
      <c r="MFK56" s="154"/>
      <c r="MFL56" s="154"/>
      <c r="MFM56" s="154"/>
      <c r="MFN56" s="154"/>
      <c r="MFO56" s="154"/>
      <c r="MFP56" s="154"/>
      <c r="MFQ56" s="154"/>
      <c r="MFR56" s="154"/>
      <c r="MFS56" s="154"/>
      <c r="MFT56" s="154"/>
      <c r="MFU56" s="154"/>
      <c r="MFV56" s="154"/>
      <c r="MFW56" s="154"/>
      <c r="MFX56" s="154"/>
      <c r="MFY56" s="154"/>
      <c r="MFZ56" s="154"/>
      <c r="MGA56" s="154"/>
      <c r="MGB56" s="154"/>
      <c r="MGC56" s="154"/>
      <c r="MGD56" s="154"/>
      <c r="MGE56" s="154"/>
      <c r="MGF56" s="154"/>
      <c r="MGG56" s="154"/>
      <c r="MGH56" s="154"/>
      <c r="MGI56" s="154"/>
      <c r="MGJ56" s="154"/>
      <c r="MGK56" s="154"/>
      <c r="MGL56" s="154"/>
      <c r="MGM56" s="154"/>
      <c r="MGN56" s="154"/>
      <c r="MGO56" s="154"/>
      <c r="MGP56" s="154"/>
      <c r="MGQ56" s="154"/>
      <c r="MGR56" s="154"/>
      <c r="MGS56" s="154"/>
      <c r="MGT56" s="154"/>
      <c r="MGU56" s="154"/>
      <c r="MGV56" s="154"/>
      <c r="MGW56" s="154"/>
      <c r="MGX56" s="154"/>
      <c r="MGY56" s="154"/>
      <c r="MGZ56" s="154"/>
      <c r="MHA56" s="154"/>
      <c r="MHB56" s="154"/>
      <c r="MHC56" s="154"/>
      <c r="MHD56" s="154"/>
      <c r="MHE56" s="154"/>
      <c r="MHF56" s="154"/>
      <c r="MHG56" s="154"/>
      <c r="MHH56" s="154"/>
      <c r="MHI56" s="154"/>
      <c r="MHJ56" s="154"/>
      <c r="MHK56" s="154"/>
      <c r="MHL56" s="154"/>
      <c r="MHM56" s="154"/>
      <c r="MHN56" s="154"/>
      <c r="MHO56" s="154"/>
      <c r="MHP56" s="154"/>
      <c r="MHQ56" s="154"/>
      <c r="MHR56" s="154"/>
      <c r="MHS56" s="154"/>
      <c r="MHT56" s="154"/>
      <c r="MHU56" s="154"/>
      <c r="MHV56" s="154"/>
      <c r="MHW56" s="154"/>
      <c r="MHX56" s="154"/>
      <c r="MHY56" s="154"/>
      <c r="MHZ56" s="154"/>
      <c r="MIA56" s="154"/>
      <c r="MIB56" s="154"/>
      <c r="MIC56" s="154"/>
      <c r="MID56" s="154"/>
      <c r="MIE56" s="154"/>
      <c r="MIF56" s="154"/>
      <c r="MIG56" s="154"/>
      <c r="MIH56" s="154"/>
      <c r="MII56" s="154"/>
      <c r="MIJ56" s="154"/>
      <c r="MIK56" s="154"/>
      <c r="MIL56" s="154"/>
      <c r="MIM56" s="154"/>
      <c r="MIN56" s="154"/>
      <c r="MIO56" s="154"/>
      <c r="MIP56" s="154"/>
      <c r="MIQ56" s="154"/>
      <c r="MIR56" s="154"/>
      <c r="MIS56" s="154"/>
      <c r="MIT56" s="154"/>
      <c r="MIU56" s="154"/>
      <c r="MIV56" s="154"/>
      <c r="MIW56" s="154"/>
      <c r="MIX56" s="154"/>
      <c r="MIY56" s="154"/>
      <c r="MIZ56" s="154"/>
      <c r="MJA56" s="154"/>
      <c r="MJB56" s="154"/>
      <c r="MJC56" s="154"/>
      <c r="MJD56" s="154"/>
      <c r="MJE56" s="154"/>
      <c r="MJF56" s="154"/>
      <c r="MJG56" s="154"/>
      <c r="MJH56" s="154"/>
      <c r="MJI56" s="154"/>
      <c r="MJJ56" s="154"/>
      <c r="MJK56" s="154"/>
      <c r="MJL56" s="154"/>
      <c r="MJM56" s="154"/>
      <c r="MJN56" s="154"/>
      <c r="MJO56" s="154"/>
      <c r="MJP56" s="154"/>
      <c r="MJQ56" s="154"/>
      <c r="MJR56" s="154"/>
      <c r="MJS56" s="154"/>
      <c r="MJT56" s="154"/>
      <c r="MJU56" s="154"/>
      <c r="MJV56" s="154"/>
      <c r="MJW56" s="154"/>
      <c r="MJX56" s="154"/>
      <c r="MJY56" s="154"/>
      <c r="MJZ56" s="154"/>
      <c r="MKA56" s="154"/>
      <c r="MKB56" s="154"/>
      <c r="MKC56" s="154"/>
      <c r="MKD56" s="154"/>
      <c r="MKE56" s="154"/>
      <c r="MKF56" s="154"/>
      <c r="MKG56" s="154"/>
      <c r="MKH56" s="154"/>
      <c r="MKI56" s="154"/>
      <c r="MKJ56" s="154"/>
      <c r="MKK56" s="154"/>
      <c r="MKL56" s="154"/>
      <c r="MKM56" s="154"/>
      <c r="MKN56" s="154"/>
      <c r="MKO56" s="154"/>
      <c r="MKP56" s="154"/>
      <c r="MKQ56" s="154"/>
      <c r="MKR56" s="154"/>
      <c r="MKS56" s="154"/>
      <c r="MKT56" s="154"/>
      <c r="MKU56" s="154"/>
      <c r="MKV56" s="154"/>
      <c r="MKW56" s="154"/>
      <c r="MKX56" s="154"/>
      <c r="MKY56" s="154"/>
      <c r="MKZ56" s="154"/>
      <c r="MLA56" s="154"/>
      <c r="MLB56" s="154"/>
      <c r="MLC56" s="154"/>
      <c r="MLD56" s="154"/>
      <c r="MLE56" s="154"/>
      <c r="MLF56" s="154"/>
      <c r="MLG56" s="154"/>
      <c r="MLH56" s="154"/>
      <c r="MLI56" s="154"/>
      <c r="MLJ56" s="154"/>
      <c r="MLK56" s="154"/>
      <c r="MLL56" s="154"/>
      <c r="MLM56" s="154"/>
      <c r="MLN56" s="154"/>
      <c r="MLO56" s="154"/>
      <c r="MLP56" s="154"/>
      <c r="MLQ56" s="154"/>
      <c r="MLR56" s="154"/>
      <c r="MLS56" s="154"/>
      <c r="MLT56" s="154"/>
      <c r="MLU56" s="154"/>
      <c r="MLV56" s="154"/>
      <c r="MLW56" s="154"/>
      <c r="MLX56" s="154"/>
      <c r="MLY56" s="154"/>
      <c r="MLZ56" s="154"/>
      <c r="MMA56" s="154"/>
      <c r="MMB56" s="154"/>
      <c r="MMC56" s="154"/>
      <c r="MMD56" s="154"/>
      <c r="MME56" s="154"/>
      <c r="MMF56" s="154"/>
      <c r="MMG56" s="154"/>
      <c r="MMH56" s="154"/>
      <c r="MMI56" s="154"/>
      <c r="MMJ56" s="154"/>
      <c r="MMK56" s="154"/>
      <c r="MML56" s="154"/>
      <c r="MMM56" s="154"/>
      <c r="MMN56" s="154"/>
      <c r="MMO56" s="154"/>
      <c r="MMP56" s="154"/>
      <c r="MMQ56" s="154"/>
      <c r="MMR56" s="154"/>
      <c r="MMS56" s="154"/>
      <c r="MMT56" s="154"/>
      <c r="MMU56" s="154"/>
      <c r="MMV56" s="154"/>
      <c r="MMW56" s="154"/>
      <c r="MMX56" s="154"/>
      <c r="MMY56" s="154"/>
      <c r="MMZ56" s="154"/>
      <c r="MNA56" s="154"/>
      <c r="MNB56" s="154"/>
      <c r="MNC56" s="154"/>
      <c r="MND56" s="154"/>
      <c r="MNE56" s="154"/>
      <c r="MNF56" s="154"/>
      <c r="MNG56" s="154"/>
      <c r="MNH56" s="154"/>
      <c r="MNI56" s="154"/>
      <c r="MNJ56" s="154"/>
      <c r="MNK56" s="154"/>
      <c r="MNL56" s="154"/>
      <c r="MNM56" s="154"/>
      <c r="MNN56" s="154"/>
      <c r="MNO56" s="154"/>
      <c r="MNP56" s="154"/>
      <c r="MNQ56" s="154"/>
      <c r="MNR56" s="154"/>
      <c r="MNS56" s="154"/>
      <c r="MNT56" s="154"/>
      <c r="MNU56" s="154"/>
      <c r="MNV56" s="154"/>
      <c r="MNW56" s="154"/>
      <c r="MNX56" s="154"/>
      <c r="MNY56" s="154"/>
      <c r="MNZ56" s="154"/>
      <c r="MOA56" s="154"/>
      <c r="MOB56" s="154"/>
      <c r="MOC56" s="154"/>
      <c r="MOD56" s="154"/>
      <c r="MOE56" s="154"/>
      <c r="MOF56" s="154"/>
      <c r="MOG56" s="154"/>
      <c r="MOH56" s="154"/>
      <c r="MOI56" s="154"/>
      <c r="MOJ56" s="154"/>
      <c r="MOK56" s="154"/>
      <c r="MOL56" s="154"/>
      <c r="MOM56" s="154"/>
      <c r="MON56" s="154"/>
      <c r="MOO56" s="154"/>
      <c r="MOP56" s="154"/>
      <c r="MOQ56" s="154"/>
      <c r="MOR56" s="154"/>
      <c r="MOS56" s="154"/>
      <c r="MOT56" s="154"/>
      <c r="MOU56" s="154"/>
      <c r="MOV56" s="154"/>
      <c r="MOW56" s="154"/>
      <c r="MOX56" s="154"/>
      <c r="MOY56" s="154"/>
      <c r="MOZ56" s="154"/>
      <c r="MPA56" s="154"/>
      <c r="MPB56" s="154"/>
      <c r="MPC56" s="154"/>
      <c r="MPD56" s="154"/>
      <c r="MPE56" s="154"/>
      <c r="MPF56" s="154"/>
      <c r="MPG56" s="154"/>
      <c r="MPH56" s="154"/>
      <c r="MPI56" s="154"/>
      <c r="MPJ56" s="154"/>
      <c r="MPK56" s="154"/>
      <c r="MPL56" s="154"/>
      <c r="MPM56" s="154"/>
      <c r="MPN56" s="154"/>
      <c r="MPO56" s="154"/>
      <c r="MPP56" s="154"/>
      <c r="MPQ56" s="154"/>
      <c r="MPR56" s="154"/>
      <c r="MPS56" s="154"/>
      <c r="MPT56" s="154"/>
      <c r="MPU56" s="154"/>
      <c r="MPV56" s="154"/>
      <c r="MPW56" s="154"/>
      <c r="MPX56" s="154"/>
      <c r="MPY56" s="154"/>
      <c r="MPZ56" s="154"/>
      <c r="MQA56" s="154"/>
      <c r="MQB56" s="154"/>
      <c r="MQC56" s="154"/>
      <c r="MQD56" s="154"/>
      <c r="MQE56" s="154"/>
      <c r="MQF56" s="154"/>
      <c r="MQG56" s="154"/>
      <c r="MQH56" s="154"/>
      <c r="MQI56" s="154"/>
      <c r="MQJ56" s="154"/>
      <c r="MQK56" s="154"/>
      <c r="MQL56" s="154"/>
      <c r="MQM56" s="154"/>
      <c r="MQN56" s="154"/>
      <c r="MQO56" s="154"/>
      <c r="MQP56" s="154"/>
      <c r="MQQ56" s="154"/>
      <c r="MQR56" s="154"/>
      <c r="MQS56" s="154"/>
      <c r="MQT56" s="154"/>
      <c r="MQU56" s="154"/>
      <c r="MQV56" s="154"/>
      <c r="MQW56" s="154"/>
      <c r="MQX56" s="154"/>
      <c r="MQY56" s="154"/>
      <c r="MQZ56" s="154"/>
      <c r="MRA56" s="154"/>
      <c r="MRB56" s="154"/>
      <c r="MRC56" s="154"/>
      <c r="MRD56" s="154"/>
      <c r="MRE56" s="154"/>
      <c r="MRF56" s="154"/>
      <c r="MRG56" s="154"/>
      <c r="MRH56" s="154"/>
      <c r="MRI56" s="154"/>
      <c r="MRJ56" s="154"/>
      <c r="MRK56" s="154"/>
      <c r="MRL56" s="154"/>
      <c r="MRM56" s="154"/>
      <c r="MRN56" s="154"/>
      <c r="MRO56" s="154"/>
      <c r="MRP56" s="154"/>
      <c r="MRQ56" s="154"/>
      <c r="MRR56" s="154"/>
      <c r="MRS56" s="154"/>
      <c r="MRT56" s="154"/>
      <c r="MRU56" s="154"/>
      <c r="MRV56" s="154"/>
      <c r="MRW56" s="154"/>
      <c r="MRX56" s="154"/>
      <c r="MRY56" s="154"/>
      <c r="MRZ56" s="154"/>
      <c r="MSA56" s="154"/>
      <c r="MSB56" s="154"/>
      <c r="MSC56" s="154"/>
      <c r="MSD56" s="154"/>
      <c r="MSE56" s="154"/>
      <c r="MSF56" s="154"/>
      <c r="MSG56" s="154"/>
      <c r="MSH56" s="154"/>
      <c r="MSI56" s="154"/>
      <c r="MSJ56" s="154"/>
      <c r="MSK56" s="154"/>
      <c r="MSL56" s="154"/>
      <c r="MSM56" s="154"/>
      <c r="MSN56" s="154"/>
      <c r="MSO56" s="154"/>
      <c r="MSP56" s="154"/>
      <c r="MSQ56" s="154"/>
      <c r="MSR56" s="154"/>
      <c r="MSS56" s="154"/>
      <c r="MST56" s="154"/>
      <c r="MSU56" s="154"/>
      <c r="MSV56" s="154"/>
      <c r="MSW56" s="154"/>
      <c r="MSX56" s="154"/>
      <c r="MSY56" s="154"/>
      <c r="MSZ56" s="154"/>
      <c r="MTA56" s="154"/>
      <c r="MTB56" s="154"/>
      <c r="MTC56" s="154"/>
      <c r="MTD56" s="154"/>
      <c r="MTE56" s="154"/>
      <c r="MTF56" s="154"/>
      <c r="MTG56" s="154"/>
      <c r="MTH56" s="154"/>
      <c r="MTI56" s="154"/>
      <c r="MTJ56" s="154"/>
      <c r="MTK56" s="154"/>
      <c r="MTL56" s="154"/>
      <c r="MTM56" s="154"/>
      <c r="MTN56" s="154"/>
      <c r="MTO56" s="154"/>
      <c r="MTP56" s="154"/>
      <c r="MTQ56" s="154"/>
      <c r="MTR56" s="154"/>
      <c r="MTS56" s="154"/>
      <c r="MTT56" s="154"/>
      <c r="MTU56" s="154"/>
      <c r="MTV56" s="154"/>
      <c r="MTW56" s="154"/>
      <c r="MTX56" s="154"/>
      <c r="MTY56" s="154"/>
      <c r="MTZ56" s="154"/>
      <c r="MUA56" s="154"/>
      <c r="MUB56" s="154"/>
      <c r="MUC56" s="154"/>
      <c r="MUD56" s="154"/>
      <c r="MUE56" s="154"/>
      <c r="MUF56" s="154"/>
      <c r="MUG56" s="154"/>
      <c r="MUH56" s="154"/>
      <c r="MUI56" s="154"/>
      <c r="MUJ56" s="154"/>
      <c r="MUK56" s="154"/>
      <c r="MUL56" s="154"/>
      <c r="MUM56" s="154"/>
      <c r="MUN56" s="154"/>
      <c r="MUO56" s="154"/>
      <c r="MUP56" s="154"/>
      <c r="MUQ56" s="154"/>
      <c r="MUR56" s="154"/>
      <c r="MUS56" s="154"/>
      <c r="MUT56" s="154"/>
      <c r="MUU56" s="154"/>
      <c r="MUV56" s="154"/>
      <c r="MUW56" s="154"/>
      <c r="MUX56" s="154"/>
      <c r="MUY56" s="154"/>
      <c r="MUZ56" s="154"/>
      <c r="MVA56" s="154"/>
      <c r="MVB56" s="154"/>
      <c r="MVC56" s="154"/>
      <c r="MVD56" s="154"/>
      <c r="MVE56" s="154"/>
      <c r="MVF56" s="154"/>
      <c r="MVG56" s="154"/>
      <c r="MVH56" s="154"/>
      <c r="MVI56" s="154"/>
      <c r="MVJ56" s="154"/>
      <c r="MVK56" s="154"/>
      <c r="MVL56" s="154"/>
      <c r="MVM56" s="154"/>
      <c r="MVN56" s="154"/>
      <c r="MVO56" s="154"/>
      <c r="MVP56" s="154"/>
      <c r="MVQ56" s="154"/>
      <c r="MVR56" s="154"/>
      <c r="MVS56" s="154"/>
      <c r="MVT56" s="154"/>
      <c r="MVU56" s="154"/>
      <c r="MVV56" s="154"/>
      <c r="MVW56" s="154"/>
      <c r="MVX56" s="154"/>
      <c r="MVY56" s="154"/>
      <c r="MVZ56" s="154"/>
      <c r="MWA56" s="154"/>
      <c r="MWB56" s="154"/>
      <c r="MWC56" s="154"/>
      <c r="MWD56" s="154"/>
      <c r="MWE56" s="154"/>
      <c r="MWF56" s="154"/>
      <c r="MWG56" s="154"/>
      <c r="MWH56" s="154"/>
      <c r="MWI56" s="154"/>
      <c r="MWJ56" s="154"/>
      <c r="MWK56" s="154"/>
      <c r="MWL56" s="154"/>
      <c r="MWM56" s="154"/>
      <c r="MWN56" s="154"/>
      <c r="MWO56" s="154"/>
      <c r="MWP56" s="154"/>
      <c r="MWQ56" s="154"/>
      <c r="MWR56" s="154"/>
      <c r="MWS56" s="154"/>
      <c r="MWT56" s="154"/>
      <c r="MWU56" s="154"/>
      <c r="MWV56" s="154"/>
      <c r="MWW56" s="154"/>
      <c r="MWX56" s="154"/>
      <c r="MWY56" s="154"/>
      <c r="MWZ56" s="154"/>
      <c r="MXA56" s="154"/>
      <c r="MXB56" s="154"/>
      <c r="MXC56" s="154"/>
      <c r="MXD56" s="154"/>
      <c r="MXE56" s="154"/>
      <c r="MXF56" s="154"/>
      <c r="MXG56" s="154"/>
      <c r="MXH56" s="154"/>
      <c r="MXI56" s="154"/>
      <c r="MXJ56" s="154"/>
      <c r="MXK56" s="154"/>
      <c r="MXL56" s="154"/>
      <c r="MXM56" s="154"/>
      <c r="MXN56" s="154"/>
      <c r="MXO56" s="154"/>
      <c r="MXP56" s="154"/>
      <c r="MXQ56" s="154"/>
      <c r="MXR56" s="154"/>
      <c r="MXS56" s="154"/>
      <c r="MXT56" s="154"/>
      <c r="MXU56" s="154"/>
      <c r="MXV56" s="154"/>
      <c r="MXW56" s="154"/>
      <c r="MXX56" s="154"/>
      <c r="MXY56" s="154"/>
      <c r="MXZ56" s="154"/>
      <c r="MYA56" s="154"/>
      <c r="MYB56" s="154"/>
      <c r="MYC56" s="154"/>
      <c r="MYD56" s="154"/>
      <c r="MYE56" s="154"/>
      <c r="MYF56" s="154"/>
      <c r="MYG56" s="154"/>
      <c r="MYH56" s="154"/>
      <c r="MYI56" s="154"/>
      <c r="MYJ56" s="154"/>
      <c r="MYK56" s="154"/>
      <c r="MYL56" s="154"/>
      <c r="MYM56" s="154"/>
      <c r="MYN56" s="154"/>
      <c r="MYO56" s="154"/>
      <c r="MYP56" s="154"/>
      <c r="MYQ56" s="154"/>
      <c r="MYR56" s="154"/>
      <c r="MYS56" s="154"/>
      <c r="MYT56" s="154"/>
      <c r="MYU56" s="154"/>
      <c r="MYV56" s="154"/>
      <c r="MYW56" s="154"/>
      <c r="MYX56" s="154"/>
      <c r="MYY56" s="154"/>
      <c r="MYZ56" s="154"/>
      <c r="MZA56" s="154"/>
      <c r="MZB56" s="154"/>
      <c r="MZC56" s="154"/>
      <c r="MZD56" s="154"/>
      <c r="MZE56" s="154"/>
      <c r="MZF56" s="154"/>
      <c r="MZG56" s="154"/>
      <c r="MZH56" s="154"/>
      <c r="MZI56" s="154"/>
      <c r="MZJ56" s="154"/>
      <c r="MZK56" s="154"/>
      <c r="MZL56" s="154"/>
      <c r="MZM56" s="154"/>
      <c r="MZN56" s="154"/>
      <c r="MZO56" s="154"/>
      <c r="MZP56" s="154"/>
      <c r="MZQ56" s="154"/>
      <c r="MZR56" s="154"/>
      <c r="MZS56" s="154"/>
      <c r="MZT56" s="154"/>
      <c r="MZU56" s="154"/>
      <c r="MZV56" s="154"/>
      <c r="MZW56" s="154"/>
      <c r="MZX56" s="154"/>
      <c r="MZY56" s="154"/>
      <c r="MZZ56" s="154"/>
      <c r="NAA56" s="154"/>
      <c r="NAB56" s="154"/>
      <c r="NAC56" s="154"/>
      <c r="NAD56" s="154"/>
      <c r="NAE56" s="154"/>
      <c r="NAF56" s="154"/>
      <c r="NAG56" s="154"/>
      <c r="NAH56" s="154"/>
      <c r="NAI56" s="154"/>
      <c r="NAJ56" s="154"/>
      <c r="NAK56" s="154"/>
      <c r="NAL56" s="154"/>
      <c r="NAM56" s="154"/>
      <c r="NAN56" s="154"/>
      <c r="NAO56" s="154"/>
      <c r="NAP56" s="154"/>
      <c r="NAQ56" s="154"/>
      <c r="NAR56" s="154"/>
      <c r="NAS56" s="154"/>
      <c r="NAT56" s="154"/>
      <c r="NAU56" s="154"/>
      <c r="NAV56" s="154"/>
      <c r="NAW56" s="154"/>
      <c r="NAX56" s="154"/>
      <c r="NAY56" s="154"/>
      <c r="NAZ56" s="154"/>
      <c r="NBA56" s="154"/>
      <c r="NBB56" s="154"/>
      <c r="NBC56" s="154"/>
      <c r="NBD56" s="154"/>
      <c r="NBE56" s="154"/>
      <c r="NBF56" s="154"/>
      <c r="NBG56" s="154"/>
      <c r="NBH56" s="154"/>
      <c r="NBI56" s="154"/>
      <c r="NBJ56" s="154"/>
      <c r="NBK56" s="154"/>
      <c r="NBL56" s="154"/>
      <c r="NBM56" s="154"/>
      <c r="NBN56" s="154"/>
      <c r="NBO56" s="154"/>
      <c r="NBP56" s="154"/>
      <c r="NBQ56" s="154"/>
      <c r="NBR56" s="154"/>
      <c r="NBS56" s="154"/>
      <c r="NBT56" s="154"/>
      <c r="NBU56" s="154"/>
      <c r="NBV56" s="154"/>
      <c r="NBW56" s="154"/>
      <c r="NBX56" s="154"/>
      <c r="NBY56" s="154"/>
      <c r="NBZ56" s="154"/>
      <c r="NCA56" s="154"/>
      <c r="NCB56" s="154"/>
      <c r="NCC56" s="154"/>
      <c r="NCD56" s="154"/>
      <c r="NCE56" s="154"/>
      <c r="NCF56" s="154"/>
      <c r="NCG56" s="154"/>
      <c r="NCH56" s="154"/>
      <c r="NCI56" s="154"/>
      <c r="NCJ56" s="154"/>
      <c r="NCK56" s="154"/>
      <c r="NCL56" s="154"/>
      <c r="NCM56" s="154"/>
      <c r="NCN56" s="154"/>
      <c r="NCO56" s="154"/>
      <c r="NCP56" s="154"/>
      <c r="NCQ56" s="154"/>
      <c r="NCR56" s="154"/>
      <c r="NCS56" s="154"/>
      <c r="NCT56" s="154"/>
      <c r="NCU56" s="154"/>
      <c r="NCV56" s="154"/>
      <c r="NCW56" s="154"/>
      <c r="NCX56" s="154"/>
      <c r="NCY56" s="154"/>
      <c r="NCZ56" s="154"/>
      <c r="NDA56" s="154"/>
      <c r="NDB56" s="154"/>
      <c r="NDC56" s="154"/>
      <c r="NDD56" s="154"/>
      <c r="NDE56" s="154"/>
      <c r="NDF56" s="154"/>
      <c r="NDG56" s="154"/>
      <c r="NDH56" s="154"/>
      <c r="NDI56" s="154"/>
      <c r="NDJ56" s="154"/>
      <c r="NDK56" s="154"/>
      <c r="NDL56" s="154"/>
      <c r="NDM56" s="154"/>
      <c r="NDN56" s="154"/>
      <c r="NDO56" s="154"/>
      <c r="NDP56" s="154"/>
      <c r="NDQ56" s="154"/>
      <c r="NDR56" s="154"/>
      <c r="NDS56" s="154"/>
      <c r="NDT56" s="154"/>
      <c r="NDU56" s="154"/>
      <c r="NDV56" s="154"/>
      <c r="NDW56" s="154"/>
      <c r="NDX56" s="154"/>
      <c r="NDY56" s="154"/>
      <c r="NDZ56" s="154"/>
      <c r="NEA56" s="154"/>
      <c r="NEB56" s="154"/>
      <c r="NEC56" s="154"/>
      <c r="NED56" s="154"/>
      <c r="NEE56" s="154"/>
      <c r="NEF56" s="154"/>
      <c r="NEG56" s="154"/>
      <c r="NEH56" s="154"/>
      <c r="NEI56" s="154"/>
      <c r="NEJ56" s="154"/>
      <c r="NEK56" s="154"/>
      <c r="NEL56" s="154"/>
      <c r="NEM56" s="154"/>
      <c r="NEN56" s="154"/>
      <c r="NEO56" s="154"/>
      <c r="NEP56" s="154"/>
      <c r="NEQ56" s="154"/>
      <c r="NER56" s="154"/>
      <c r="NES56" s="154"/>
      <c r="NET56" s="154"/>
      <c r="NEU56" s="154"/>
      <c r="NEV56" s="154"/>
      <c r="NEW56" s="154"/>
      <c r="NEX56" s="154"/>
      <c r="NEY56" s="154"/>
      <c r="NEZ56" s="154"/>
      <c r="NFA56" s="154"/>
      <c r="NFB56" s="154"/>
      <c r="NFC56" s="154"/>
      <c r="NFD56" s="154"/>
      <c r="NFE56" s="154"/>
      <c r="NFF56" s="154"/>
      <c r="NFG56" s="154"/>
      <c r="NFH56" s="154"/>
      <c r="NFI56" s="154"/>
      <c r="NFJ56" s="154"/>
      <c r="NFK56" s="154"/>
      <c r="NFL56" s="154"/>
      <c r="NFM56" s="154"/>
      <c r="NFN56" s="154"/>
      <c r="NFO56" s="154"/>
      <c r="NFP56" s="154"/>
      <c r="NFQ56" s="154"/>
      <c r="NFR56" s="154"/>
      <c r="NFS56" s="154"/>
      <c r="NFT56" s="154"/>
      <c r="NFU56" s="154"/>
      <c r="NFV56" s="154"/>
      <c r="NFW56" s="154"/>
      <c r="NFX56" s="154"/>
      <c r="NFY56" s="154"/>
      <c r="NFZ56" s="154"/>
      <c r="NGA56" s="154"/>
      <c r="NGB56" s="154"/>
      <c r="NGC56" s="154"/>
      <c r="NGD56" s="154"/>
      <c r="NGE56" s="154"/>
      <c r="NGF56" s="154"/>
      <c r="NGG56" s="154"/>
      <c r="NGH56" s="154"/>
      <c r="NGI56" s="154"/>
      <c r="NGJ56" s="154"/>
      <c r="NGK56" s="154"/>
      <c r="NGL56" s="154"/>
      <c r="NGM56" s="154"/>
      <c r="NGN56" s="154"/>
      <c r="NGO56" s="154"/>
      <c r="NGP56" s="154"/>
      <c r="NGQ56" s="154"/>
      <c r="NGR56" s="154"/>
      <c r="NGS56" s="154"/>
      <c r="NGT56" s="154"/>
      <c r="NGU56" s="154"/>
      <c r="NGV56" s="154"/>
      <c r="NGW56" s="154"/>
      <c r="NGX56" s="154"/>
      <c r="NGY56" s="154"/>
      <c r="NGZ56" s="154"/>
      <c r="NHA56" s="154"/>
      <c r="NHB56" s="154"/>
      <c r="NHC56" s="154"/>
      <c r="NHD56" s="154"/>
      <c r="NHE56" s="154"/>
      <c r="NHF56" s="154"/>
      <c r="NHG56" s="154"/>
      <c r="NHH56" s="154"/>
      <c r="NHI56" s="154"/>
      <c r="NHJ56" s="154"/>
      <c r="NHK56" s="154"/>
      <c r="NHL56" s="154"/>
      <c r="NHM56" s="154"/>
      <c r="NHN56" s="154"/>
      <c r="NHO56" s="154"/>
      <c r="NHP56" s="154"/>
      <c r="NHQ56" s="154"/>
      <c r="NHR56" s="154"/>
      <c r="NHS56" s="154"/>
      <c r="NHT56" s="154"/>
      <c r="NHU56" s="154"/>
      <c r="NHV56" s="154"/>
      <c r="NHW56" s="154"/>
      <c r="NHX56" s="154"/>
      <c r="NHY56" s="154"/>
      <c r="NHZ56" s="154"/>
      <c r="NIA56" s="154"/>
      <c r="NIB56" s="154"/>
      <c r="NIC56" s="154"/>
      <c r="NID56" s="154"/>
      <c r="NIE56" s="154"/>
      <c r="NIF56" s="154"/>
      <c r="NIG56" s="154"/>
      <c r="NIH56" s="154"/>
      <c r="NII56" s="154"/>
      <c r="NIJ56" s="154"/>
      <c r="NIK56" s="154"/>
      <c r="NIL56" s="154"/>
      <c r="NIM56" s="154"/>
      <c r="NIN56" s="154"/>
      <c r="NIO56" s="154"/>
      <c r="NIP56" s="154"/>
      <c r="NIQ56" s="154"/>
      <c r="NIR56" s="154"/>
      <c r="NIS56" s="154"/>
      <c r="NIT56" s="154"/>
      <c r="NIU56" s="154"/>
      <c r="NIV56" s="154"/>
      <c r="NIW56" s="154"/>
      <c r="NIX56" s="154"/>
      <c r="NIY56" s="154"/>
      <c r="NIZ56" s="154"/>
      <c r="NJA56" s="154"/>
      <c r="NJB56" s="154"/>
      <c r="NJC56" s="154"/>
      <c r="NJD56" s="154"/>
      <c r="NJE56" s="154"/>
      <c r="NJF56" s="154"/>
      <c r="NJG56" s="154"/>
      <c r="NJH56" s="154"/>
      <c r="NJI56" s="154"/>
      <c r="NJJ56" s="154"/>
      <c r="NJK56" s="154"/>
      <c r="NJL56" s="154"/>
      <c r="NJM56" s="154"/>
      <c r="NJN56" s="154"/>
      <c r="NJO56" s="154"/>
      <c r="NJP56" s="154"/>
      <c r="NJQ56" s="154"/>
      <c r="NJR56" s="154"/>
      <c r="NJS56" s="154"/>
      <c r="NJT56" s="154"/>
      <c r="NJU56" s="154"/>
      <c r="NJV56" s="154"/>
      <c r="NJW56" s="154"/>
      <c r="NJX56" s="154"/>
      <c r="NJY56" s="154"/>
      <c r="NJZ56" s="154"/>
      <c r="NKA56" s="154"/>
      <c r="NKB56" s="154"/>
      <c r="NKC56" s="154"/>
      <c r="NKD56" s="154"/>
      <c r="NKE56" s="154"/>
      <c r="NKF56" s="154"/>
      <c r="NKG56" s="154"/>
      <c r="NKH56" s="154"/>
      <c r="NKI56" s="154"/>
      <c r="NKJ56" s="154"/>
      <c r="NKK56" s="154"/>
      <c r="NKL56" s="154"/>
      <c r="NKM56" s="154"/>
      <c r="NKN56" s="154"/>
      <c r="NKO56" s="154"/>
      <c r="NKP56" s="154"/>
      <c r="NKQ56" s="154"/>
      <c r="NKR56" s="154"/>
      <c r="NKS56" s="154"/>
      <c r="NKT56" s="154"/>
      <c r="NKU56" s="154"/>
      <c r="NKV56" s="154"/>
      <c r="NKW56" s="154"/>
      <c r="NKX56" s="154"/>
      <c r="NKY56" s="154"/>
      <c r="NKZ56" s="154"/>
      <c r="NLA56" s="154"/>
      <c r="NLB56" s="154"/>
      <c r="NLC56" s="154"/>
      <c r="NLD56" s="154"/>
      <c r="NLE56" s="154"/>
      <c r="NLF56" s="154"/>
      <c r="NLG56" s="154"/>
      <c r="NLH56" s="154"/>
      <c r="NLI56" s="154"/>
      <c r="NLJ56" s="154"/>
      <c r="NLK56" s="154"/>
      <c r="NLL56" s="154"/>
      <c r="NLM56" s="154"/>
      <c r="NLN56" s="154"/>
      <c r="NLO56" s="154"/>
      <c r="NLP56" s="154"/>
      <c r="NLQ56" s="154"/>
      <c r="NLR56" s="154"/>
      <c r="NLS56" s="154"/>
      <c r="NLT56" s="154"/>
      <c r="NLU56" s="154"/>
      <c r="NLV56" s="154"/>
      <c r="NLW56" s="154"/>
      <c r="NLX56" s="154"/>
      <c r="NLY56" s="154"/>
      <c r="NLZ56" s="154"/>
      <c r="NMA56" s="154"/>
      <c r="NMB56" s="154"/>
      <c r="NMC56" s="154"/>
      <c r="NMD56" s="154"/>
      <c r="NME56" s="154"/>
      <c r="NMF56" s="154"/>
      <c r="NMG56" s="154"/>
      <c r="NMH56" s="154"/>
      <c r="NMI56" s="154"/>
      <c r="NMJ56" s="154"/>
      <c r="NMK56" s="154"/>
      <c r="NML56" s="154"/>
      <c r="NMM56" s="154"/>
      <c r="NMN56" s="154"/>
      <c r="NMO56" s="154"/>
      <c r="NMP56" s="154"/>
      <c r="NMQ56" s="154"/>
      <c r="NMR56" s="154"/>
      <c r="NMS56" s="154"/>
      <c r="NMT56" s="154"/>
      <c r="NMU56" s="154"/>
      <c r="NMV56" s="154"/>
      <c r="NMW56" s="154"/>
      <c r="NMX56" s="154"/>
      <c r="NMY56" s="154"/>
      <c r="NMZ56" s="154"/>
      <c r="NNA56" s="154"/>
      <c r="NNB56" s="154"/>
      <c r="NNC56" s="154"/>
      <c r="NND56" s="154"/>
      <c r="NNE56" s="154"/>
      <c r="NNF56" s="154"/>
      <c r="NNG56" s="154"/>
      <c r="NNH56" s="154"/>
      <c r="NNI56" s="154"/>
      <c r="NNJ56" s="154"/>
      <c r="NNK56" s="154"/>
      <c r="NNL56" s="154"/>
      <c r="NNM56" s="154"/>
      <c r="NNN56" s="154"/>
      <c r="NNO56" s="154"/>
      <c r="NNP56" s="154"/>
      <c r="NNQ56" s="154"/>
      <c r="NNR56" s="154"/>
      <c r="NNS56" s="154"/>
      <c r="NNT56" s="154"/>
      <c r="NNU56" s="154"/>
      <c r="NNV56" s="154"/>
      <c r="NNW56" s="154"/>
      <c r="NNX56" s="154"/>
      <c r="NNY56" s="154"/>
      <c r="NNZ56" s="154"/>
      <c r="NOA56" s="154"/>
      <c r="NOB56" s="154"/>
      <c r="NOC56" s="154"/>
      <c r="NOD56" s="154"/>
      <c r="NOE56" s="154"/>
      <c r="NOF56" s="154"/>
      <c r="NOG56" s="154"/>
      <c r="NOH56" s="154"/>
      <c r="NOI56" s="154"/>
      <c r="NOJ56" s="154"/>
      <c r="NOK56" s="154"/>
      <c r="NOL56" s="154"/>
      <c r="NOM56" s="154"/>
      <c r="NON56" s="154"/>
      <c r="NOO56" s="154"/>
      <c r="NOP56" s="154"/>
      <c r="NOQ56" s="154"/>
      <c r="NOR56" s="154"/>
      <c r="NOS56" s="154"/>
      <c r="NOT56" s="154"/>
      <c r="NOU56" s="154"/>
      <c r="NOV56" s="154"/>
      <c r="NOW56" s="154"/>
      <c r="NOX56" s="154"/>
      <c r="NOY56" s="154"/>
      <c r="NOZ56" s="154"/>
      <c r="NPA56" s="154"/>
      <c r="NPB56" s="154"/>
      <c r="NPC56" s="154"/>
      <c r="NPD56" s="154"/>
      <c r="NPE56" s="154"/>
      <c r="NPF56" s="154"/>
      <c r="NPG56" s="154"/>
      <c r="NPH56" s="154"/>
      <c r="NPI56" s="154"/>
      <c r="NPJ56" s="154"/>
      <c r="NPK56" s="154"/>
      <c r="NPL56" s="154"/>
      <c r="NPM56" s="154"/>
      <c r="NPN56" s="154"/>
      <c r="NPO56" s="154"/>
      <c r="NPP56" s="154"/>
      <c r="NPQ56" s="154"/>
      <c r="NPR56" s="154"/>
      <c r="NPS56" s="154"/>
      <c r="NPT56" s="154"/>
      <c r="NPU56" s="154"/>
      <c r="NPV56" s="154"/>
      <c r="NPW56" s="154"/>
      <c r="NPX56" s="154"/>
      <c r="NPY56" s="154"/>
      <c r="NPZ56" s="154"/>
      <c r="NQA56" s="154"/>
      <c r="NQB56" s="154"/>
      <c r="NQC56" s="154"/>
      <c r="NQD56" s="154"/>
      <c r="NQE56" s="154"/>
      <c r="NQF56" s="154"/>
      <c r="NQG56" s="154"/>
      <c r="NQH56" s="154"/>
      <c r="NQI56" s="154"/>
      <c r="NQJ56" s="154"/>
      <c r="NQK56" s="154"/>
      <c r="NQL56" s="154"/>
      <c r="NQM56" s="154"/>
      <c r="NQN56" s="154"/>
      <c r="NQO56" s="154"/>
      <c r="NQP56" s="154"/>
      <c r="NQQ56" s="154"/>
      <c r="NQR56" s="154"/>
      <c r="NQS56" s="154"/>
      <c r="NQT56" s="154"/>
      <c r="NQU56" s="154"/>
      <c r="NQV56" s="154"/>
      <c r="NQW56" s="154"/>
      <c r="NQX56" s="154"/>
      <c r="NQY56" s="154"/>
      <c r="NQZ56" s="154"/>
      <c r="NRA56" s="154"/>
      <c r="NRB56" s="154"/>
      <c r="NRC56" s="154"/>
      <c r="NRD56" s="154"/>
      <c r="NRE56" s="154"/>
      <c r="NRF56" s="154"/>
      <c r="NRG56" s="154"/>
      <c r="NRH56" s="154"/>
      <c r="NRI56" s="154"/>
      <c r="NRJ56" s="154"/>
      <c r="NRK56" s="154"/>
      <c r="NRL56" s="154"/>
      <c r="NRM56" s="154"/>
      <c r="NRN56" s="154"/>
      <c r="NRO56" s="154"/>
      <c r="NRP56" s="154"/>
      <c r="NRQ56" s="154"/>
      <c r="NRR56" s="154"/>
      <c r="NRS56" s="154"/>
      <c r="NRT56" s="154"/>
      <c r="NRU56" s="154"/>
      <c r="NRV56" s="154"/>
      <c r="NRW56" s="154"/>
      <c r="NRX56" s="154"/>
      <c r="NRY56" s="154"/>
      <c r="NRZ56" s="154"/>
      <c r="NSA56" s="154"/>
      <c r="NSB56" s="154"/>
      <c r="NSC56" s="154"/>
      <c r="NSD56" s="154"/>
      <c r="NSE56" s="154"/>
      <c r="NSF56" s="154"/>
      <c r="NSG56" s="154"/>
      <c r="NSH56" s="154"/>
      <c r="NSI56" s="154"/>
      <c r="NSJ56" s="154"/>
      <c r="NSK56" s="154"/>
      <c r="NSL56" s="154"/>
      <c r="NSM56" s="154"/>
      <c r="NSN56" s="154"/>
      <c r="NSO56" s="154"/>
      <c r="NSP56" s="154"/>
      <c r="NSQ56" s="154"/>
      <c r="NSR56" s="154"/>
      <c r="NSS56" s="154"/>
      <c r="NST56" s="154"/>
      <c r="NSU56" s="154"/>
      <c r="NSV56" s="154"/>
      <c r="NSW56" s="154"/>
      <c r="NSX56" s="154"/>
      <c r="NSY56" s="154"/>
      <c r="NSZ56" s="154"/>
      <c r="NTA56" s="154"/>
      <c r="NTB56" s="154"/>
      <c r="NTC56" s="154"/>
      <c r="NTD56" s="154"/>
      <c r="NTE56" s="154"/>
      <c r="NTF56" s="154"/>
      <c r="NTG56" s="154"/>
      <c r="NTH56" s="154"/>
      <c r="NTI56" s="154"/>
      <c r="NTJ56" s="154"/>
      <c r="NTK56" s="154"/>
      <c r="NTL56" s="154"/>
      <c r="NTM56" s="154"/>
      <c r="NTN56" s="154"/>
      <c r="NTO56" s="154"/>
      <c r="NTP56" s="154"/>
      <c r="NTQ56" s="154"/>
      <c r="NTR56" s="154"/>
      <c r="NTS56" s="154"/>
      <c r="NTT56" s="154"/>
      <c r="NTU56" s="154"/>
      <c r="NTV56" s="154"/>
      <c r="NTW56" s="154"/>
      <c r="NTX56" s="154"/>
      <c r="NTY56" s="154"/>
      <c r="NTZ56" s="154"/>
      <c r="NUA56" s="154"/>
      <c r="NUB56" s="154"/>
      <c r="NUC56" s="154"/>
      <c r="NUD56" s="154"/>
      <c r="NUE56" s="154"/>
      <c r="NUF56" s="154"/>
      <c r="NUG56" s="154"/>
      <c r="NUH56" s="154"/>
      <c r="NUI56" s="154"/>
      <c r="NUJ56" s="154"/>
      <c r="NUK56" s="154"/>
      <c r="NUL56" s="154"/>
      <c r="NUM56" s="154"/>
      <c r="NUN56" s="154"/>
      <c r="NUO56" s="154"/>
      <c r="NUP56" s="154"/>
      <c r="NUQ56" s="154"/>
      <c r="NUR56" s="154"/>
      <c r="NUS56" s="154"/>
      <c r="NUT56" s="154"/>
      <c r="NUU56" s="154"/>
      <c r="NUV56" s="154"/>
      <c r="NUW56" s="154"/>
      <c r="NUX56" s="154"/>
      <c r="NUY56" s="154"/>
      <c r="NUZ56" s="154"/>
      <c r="NVA56" s="154"/>
      <c r="NVB56" s="154"/>
      <c r="NVC56" s="154"/>
      <c r="NVD56" s="154"/>
      <c r="NVE56" s="154"/>
      <c r="NVF56" s="154"/>
      <c r="NVG56" s="154"/>
      <c r="NVH56" s="154"/>
      <c r="NVI56" s="154"/>
      <c r="NVJ56" s="154"/>
      <c r="NVK56" s="154"/>
      <c r="NVL56" s="154"/>
      <c r="NVM56" s="154"/>
      <c r="NVN56" s="154"/>
      <c r="NVO56" s="154"/>
      <c r="NVP56" s="154"/>
      <c r="NVQ56" s="154"/>
      <c r="NVR56" s="154"/>
      <c r="NVS56" s="154"/>
      <c r="NVT56" s="154"/>
      <c r="NVU56" s="154"/>
      <c r="NVV56" s="154"/>
      <c r="NVW56" s="154"/>
      <c r="NVX56" s="154"/>
      <c r="NVY56" s="154"/>
      <c r="NVZ56" s="154"/>
      <c r="NWA56" s="154"/>
      <c r="NWB56" s="154"/>
      <c r="NWC56" s="154"/>
      <c r="NWD56" s="154"/>
      <c r="NWE56" s="154"/>
      <c r="NWF56" s="154"/>
      <c r="NWG56" s="154"/>
      <c r="NWH56" s="154"/>
      <c r="NWI56" s="154"/>
      <c r="NWJ56" s="154"/>
      <c r="NWK56" s="154"/>
      <c r="NWL56" s="154"/>
      <c r="NWM56" s="154"/>
      <c r="NWN56" s="154"/>
      <c r="NWO56" s="154"/>
      <c r="NWP56" s="154"/>
      <c r="NWQ56" s="154"/>
      <c r="NWR56" s="154"/>
      <c r="NWS56" s="154"/>
      <c r="NWT56" s="154"/>
      <c r="NWU56" s="154"/>
      <c r="NWV56" s="154"/>
      <c r="NWW56" s="154"/>
      <c r="NWX56" s="154"/>
      <c r="NWY56" s="154"/>
      <c r="NWZ56" s="154"/>
      <c r="NXA56" s="154"/>
      <c r="NXB56" s="154"/>
      <c r="NXC56" s="154"/>
      <c r="NXD56" s="154"/>
      <c r="NXE56" s="154"/>
      <c r="NXF56" s="154"/>
      <c r="NXG56" s="154"/>
      <c r="NXH56" s="154"/>
      <c r="NXI56" s="154"/>
      <c r="NXJ56" s="154"/>
      <c r="NXK56" s="154"/>
      <c r="NXL56" s="154"/>
      <c r="NXM56" s="154"/>
      <c r="NXN56" s="154"/>
      <c r="NXO56" s="154"/>
      <c r="NXP56" s="154"/>
      <c r="NXQ56" s="154"/>
      <c r="NXR56" s="154"/>
      <c r="NXS56" s="154"/>
      <c r="NXT56" s="154"/>
      <c r="NXU56" s="154"/>
      <c r="NXV56" s="154"/>
      <c r="NXW56" s="154"/>
      <c r="NXX56" s="154"/>
      <c r="NXY56" s="154"/>
      <c r="NXZ56" s="154"/>
      <c r="NYA56" s="154"/>
      <c r="NYB56" s="154"/>
      <c r="NYC56" s="154"/>
      <c r="NYD56" s="154"/>
      <c r="NYE56" s="154"/>
      <c r="NYF56" s="154"/>
      <c r="NYG56" s="154"/>
      <c r="NYH56" s="154"/>
      <c r="NYI56" s="154"/>
      <c r="NYJ56" s="154"/>
      <c r="NYK56" s="154"/>
      <c r="NYL56" s="154"/>
      <c r="NYM56" s="154"/>
      <c r="NYN56" s="154"/>
      <c r="NYO56" s="154"/>
      <c r="NYP56" s="154"/>
      <c r="NYQ56" s="154"/>
      <c r="NYR56" s="154"/>
      <c r="NYS56" s="154"/>
      <c r="NYT56" s="154"/>
      <c r="NYU56" s="154"/>
      <c r="NYV56" s="154"/>
      <c r="NYW56" s="154"/>
      <c r="NYX56" s="154"/>
      <c r="NYY56" s="154"/>
      <c r="NYZ56" s="154"/>
      <c r="NZA56" s="154"/>
      <c r="NZB56" s="154"/>
      <c r="NZC56" s="154"/>
      <c r="NZD56" s="154"/>
      <c r="NZE56" s="154"/>
      <c r="NZF56" s="154"/>
      <c r="NZG56" s="154"/>
      <c r="NZH56" s="154"/>
      <c r="NZI56" s="154"/>
      <c r="NZJ56" s="154"/>
      <c r="NZK56" s="154"/>
      <c r="NZL56" s="154"/>
      <c r="NZM56" s="154"/>
      <c r="NZN56" s="154"/>
      <c r="NZO56" s="154"/>
      <c r="NZP56" s="154"/>
      <c r="NZQ56" s="154"/>
      <c r="NZR56" s="154"/>
      <c r="NZS56" s="154"/>
      <c r="NZT56" s="154"/>
      <c r="NZU56" s="154"/>
      <c r="NZV56" s="154"/>
      <c r="NZW56" s="154"/>
      <c r="NZX56" s="154"/>
      <c r="NZY56" s="154"/>
      <c r="NZZ56" s="154"/>
      <c r="OAA56" s="154"/>
      <c r="OAB56" s="154"/>
      <c r="OAC56" s="154"/>
      <c r="OAD56" s="154"/>
      <c r="OAE56" s="154"/>
      <c r="OAF56" s="154"/>
      <c r="OAG56" s="154"/>
      <c r="OAH56" s="154"/>
      <c r="OAI56" s="154"/>
      <c r="OAJ56" s="154"/>
      <c r="OAK56" s="154"/>
      <c r="OAL56" s="154"/>
      <c r="OAM56" s="154"/>
      <c r="OAN56" s="154"/>
      <c r="OAO56" s="154"/>
      <c r="OAP56" s="154"/>
      <c r="OAQ56" s="154"/>
      <c r="OAR56" s="154"/>
      <c r="OAS56" s="154"/>
      <c r="OAT56" s="154"/>
      <c r="OAU56" s="154"/>
      <c r="OAV56" s="154"/>
      <c r="OAW56" s="154"/>
      <c r="OAX56" s="154"/>
      <c r="OAY56" s="154"/>
      <c r="OAZ56" s="154"/>
      <c r="OBA56" s="154"/>
      <c r="OBB56" s="154"/>
      <c r="OBC56" s="154"/>
      <c r="OBD56" s="154"/>
      <c r="OBE56" s="154"/>
      <c r="OBF56" s="154"/>
      <c r="OBG56" s="154"/>
      <c r="OBH56" s="154"/>
      <c r="OBI56" s="154"/>
      <c r="OBJ56" s="154"/>
      <c r="OBK56" s="154"/>
      <c r="OBL56" s="154"/>
      <c r="OBM56" s="154"/>
      <c r="OBN56" s="154"/>
      <c r="OBO56" s="154"/>
      <c r="OBP56" s="154"/>
      <c r="OBQ56" s="154"/>
      <c r="OBR56" s="154"/>
      <c r="OBS56" s="154"/>
      <c r="OBT56" s="154"/>
      <c r="OBU56" s="154"/>
      <c r="OBV56" s="154"/>
      <c r="OBW56" s="154"/>
      <c r="OBX56" s="154"/>
      <c r="OBY56" s="154"/>
      <c r="OBZ56" s="154"/>
      <c r="OCA56" s="154"/>
      <c r="OCB56" s="154"/>
      <c r="OCC56" s="154"/>
      <c r="OCD56" s="154"/>
      <c r="OCE56" s="154"/>
      <c r="OCF56" s="154"/>
      <c r="OCG56" s="154"/>
      <c r="OCH56" s="154"/>
      <c r="OCI56" s="154"/>
      <c r="OCJ56" s="154"/>
      <c r="OCK56" s="154"/>
      <c r="OCL56" s="154"/>
      <c r="OCM56" s="154"/>
      <c r="OCN56" s="154"/>
      <c r="OCO56" s="154"/>
      <c r="OCP56" s="154"/>
      <c r="OCQ56" s="154"/>
      <c r="OCR56" s="154"/>
      <c r="OCS56" s="154"/>
      <c r="OCT56" s="154"/>
      <c r="OCU56" s="154"/>
      <c r="OCV56" s="154"/>
      <c r="OCW56" s="154"/>
      <c r="OCX56" s="154"/>
      <c r="OCY56" s="154"/>
      <c r="OCZ56" s="154"/>
      <c r="ODA56" s="154"/>
      <c r="ODB56" s="154"/>
      <c r="ODC56" s="154"/>
      <c r="ODD56" s="154"/>
      <c r="ODE56" s="154"/>
      <c r="ODF56" s="154"/>
      <c r="ODG56" s="154"/>
      <c r="ODH56" s="154"/>
      <c r="ODI56" s="154"/>
      <c r="ODJ56" s="154"/>
      <c r="ODK56" s="154"/>
      <c r="ODL56" s="154"/>
      <c r="ODM56" s="154"/>
      <c r="ODN56" s="154"/>
      <c r="ODO56" s="154"/>
      <c r="ODP56" s="154"/>
      <c r="ODQ56" s="154"/>
      <c r="ODR56" s="154"/>
      <c r="ODS56" s="154"/>
      <c r="ODT56" s="154"/>
      <c r="ODU56" s="154"/>
      <c r="ODV56" s="154"/>
      <c r="ODW56" s="154"/>
      <c r="ODX56" s="154"/>
      <c r="ODY56" s="154"/>
      <c r="ODZ56" s="154"/>
      <c r="OEA56" s="154"/>
      <c r="OEB56" s="154"/>
      <c r="OEC56" s="154"/>
      <c r="OED56" s="154"/>
      <c r="OEE56" s="154"/>
      <c r="OEF56" s="154"/>
      <c r="OEG56" s="154"/>
      <c r="OEH56" s="154"/>
      <c r="OEI56" s="154"/>
      <c r="OEJ56" s="154"/>
      <c r="OEK56" s="154"/>
      <c r="OEL56" s="154"/>
      <c r="OEM56" s="154"/>
      <c r="OEN56" s="154"/>
      <c r="OEO56" s="154"/>
      <c r="OEP56" s="154"/>
      <c r="OEQ56" s="154"/>
      <c r="OER56" s="154"/>
      <c r="OES56" s="154"/>
      <c r="OET56" s="154"/>
      <c r="OEU56" s="154"/>
      <c r="OEV56" s="154"/>
      <c r="OEW56" s="154"/>
      <c r="OEX56" s="154"/>
      <c r="OEY56" s="154"/>
      <c r="OEZ56" s="154"/>
      <c r="OFA56" s="154"/>
      <c r="OFB56" s="154"/>
      <c r="OFC56" s="154"/>
      <c r="OFD56" s="154"/>
      <c r="OFE56" s="154"/>
      <c r="OFF56" s="154"/>
      <c r="OFG56" s="154"/>
      <c r="OFH56" s="154"/>
      <c r="OFI56" s="154"/>
      <c r="OFJ56" s="154"/>
      <c r="OFK56" s="154"/>
      <c r="OFL56" s="154"/>
      <c r="OFM56" s="154"/>
      <c r="OFN56" s="154"/>
      <c r="OFO56" s="154"/>
      <c r="OFP56" s="154"/>
      <c r="OFQ56" s="154"/>
      <c r="OFR56" s="154"/>
      <c r="OFS56" s="154"/>
      <c r="OFT56" s="154"/>
      <c r="OFU56" s="154"/>
      <c r="OFV56" s="154"/>
      <c r="OFW56" s="154"/>
      <c r="OFX56" s="154"/>
      <c r="OFY56" s="154"/>
      <c r="OFZ56" s="154"/>
      <c r="OGA56" s="154"/>
      <c r="OGB56" s="154"/>
      <c r="OGC56" s="154"/>
      <c r="OGD56" s="154"/>
      <c r="OGE56" s="154"/>
      <c r="OGF56" s="154"/>
      <c r="OGG56" s="154"/>
      <c r="OGH56" s="154"/>
      <c r="OGI56" s="154"/>
      <c r="OGJ56" s="154"/>
      <c r="OGK56" s="154"/>
      <c r="OGL56" s="154"/>
      <c r="OGM56" s="154"/>
      <c r="OGN56" s="154"/>
      <c r="OGO56" s="154"/>
      <c r="OGP56" s="154"/>
      <c r="OGQ56" s="154"/>
      <c r="OGR56" s="154"/>
      <c r="OGS56" s="154"/>
      <c r="OGT56" s="154"/>
      <c r="OGU56" s="154"/>
      <c r="OGV56" s="154"/>
      <c r="OGW56" s="154"/>
      <c r="OGX56" s="154"/>
      <c r="OGY56" s="154"/>
      <c r="OGZ56" s="154"/>
      <c r="OHA56" s="154"/>
      <c r="OHB56" s="154"/>
      <c r="OHC56" s="154"/>
      <c r="OHD56" s="154"/>
      <c r="OHE56" s="154"/>
      <c r="OHF56" s="154"/>
      <c r="OHG56" s="154"/>
      <c r="OHH56" s="154"/>
      <c r="OHI56" s="154"/>
      <c r="OHJ56" s="154"/>
      <c r="OHK56" s="154"/>
      <c r="OHL56" s="154"/>
      <c r="OHM56" s="154"/>
      <c r="OHN56" s="154"/>
      <c r="OHO56" s="154"/>
      <c r="OHP56" s="154"/>
      <c r="OHQ56" s="154"/>
      <c r="OHR56" s="154"/>
      <c r="OHS56" s="154"/>
      <c r="OHT56" s="154"/>
      <c r="OHU56" s="154"/>
      <c r="OHV56" s="154"/>
      <c r="OHW56" s="154"/>
      <c r="OHX56" s="154"/>
      <c r="OHY56" s="154"/>
      <c r="OHZ56" s="154"/>
      <c r="OIA56" s="154"/>
      <c r="OIB56" s="154"/>
      <c r="OIC56" s="154"/>
      <c r="OID56" s="154"/>
      <c r="OIE56" s="154"/>
      <c r="OIF56" s="154"/>
      <c r="OIG56" s="154"/>
      <c r="OIH56" s="154"/>
      <c r="OII56" s="154"/>
      <c r="OIJ56" s="154"/>
      <c r="OIK56" s="154"/>
      <c r="OIL56" s="154"/>
      <c r="OIM56" s="154"/>
      <c r="OIN56" s="154"/>
      <c r="OIO56" s="154"/>
      <c r="OIP56" s="154"/>
      <c r="OIQ56" s="154"/>
      <c r="OIR56" s="154"/>
      <c r="OIS56" s="154"/>
      <c r="OIT56" s="154"/>
      <c r="OIU56" s="154"/>
      <c r="OIV56" s="154"/>
      <c r="OIW56" s="154"/>
      <c r="OIX56" s="154"/>
      <c r="OIY56" s="154"/>
      <c r="OIZ56" s="154"/>
      <c r="OJA56" s="154"/>
      <c r="OJB56" s="154"/>
      <c r="OJC56" s="154"/>
      <c r="OJD56" s="154"/>
      <c r="OJE56" s="154"/>
      <c r="OJF56" s="154"/>
      <c r="OJG56" s="154"/>
      <c r="OJH56" s="154"/>
      <c r="OJI56" s="154"/>
      <c r="OJJ56" s="154"/>
      <c r="OJK56" s="154"/>
      <c r="OJL56" s="154"/>
      <c r="OJM56" s="154"/>
      <c r="OJN56" s="154"/>
      <c r="OJO56" s="154"/>
      <c r="OJP56" s="154"/>
      <c r="OJQ56" s="154"/>
      <c r="OJR56" s="154"/>
      <c r="OJS56" s="154"/>
      <c r="OJT56" s="154"/>
      <c r="OJU56" s="154"/>
      <c r="OJV56" s="154"/>
      <c r="OJW56" s="154"/>
      <c r="OJX56" s="154"/>
      <c r="OJY56" s="154"/>
      <c r="OJZ56" s="154"/>
      <c r="OKA56" s="154"/>
      <c r="OKB56" s="154"/>
      <c r="OKC56" s="154"/>
      <c r="OKD56" s="154"/>
      <c r="OKE56" s="154"/>
      <c r="OKF56" s="154"/>
      <c r="OKG56" s="154"/>
      <c r="OKH56" s="154"/>
      <c r="OKI56" s="154"/>
      <c r="OKJ56" s="154"/>
      <c r="OKK56" s="154"/>
      <c r="OKL56" s="154"/>
      <c r="OKM56" s="154"/>
      <c r="OKN56" s="154"/>
      <c r="OKO56" s="154"/>
      <c r="OKP56" s="154"/>
      <c r="OKQ56" s="154"/>
      <c r="OKR56" s="154"/>
      <c r="OKS56" s="154"/>
      <c r="OKT56" s="154"/>
      <c r="OKU56" s="154"/>
      <c r="OKV56" s="154"/>
      <c r="OKW56" s="154"/>
      <c r="OKX56" s="154"/>
      <c r="OKY56" s="154"/>
      <c r="OKZ56" s="154"/>
      <c r="OLA56" s="154"/>
      <c r="OLB56" s="154"/>
      <c r="OLC56" s="154"/>
      <c r="OLD56" s="154"/>
      <c r="OLE56" s="154"/>
      <c r="OLF56" s="154"/>
      <c r="OLG56" s="154"/>
      <c r="OLH56" s="154"/>
      <c r="OLI56" s="154"/>
      <c r="OLJ56" s="154"/>
      <c r="OLK56" s="154"/>
      <c r="OLL56" s="154"/>
      <c r="OLM56" s="154"/>
      <c r="OLN56" s="154"/>
      <c r="OLO56" s="154"/>
      <c r="OLP56" s="154"/>
      <c r="OLQ56" s="154"/>
      <c r="OLR56" s="154"/>
      <c r="OLS56" s="154"/>
      <c r="OLT56" s="154"/>
      <c r="OLU56" s="154"/>
      <c r="OLV56" s="154"/>
      <c r="OLW56" s="154"/>
      <c r="OLX56" s="154"/>
      <c r="OLY56" s="154"/>
      <c r="OLZ56" s="154"/>
      <c r="OMA56" s="154"/>
      <c r="OMB56" s="154"/>
      <c r="OMC56" s="154"/>
      <c r="OMD56" s="154"/>
      <c r="OME56" s="154"/>
      <c r="OMF56" s="154"/>
      <c r="OMG56" s="154"/>
      <c r="OMH56" s="154"/>
      <c r="OMI56" s="154"/>
      <c r="OMJ56" s="154"/>
      <c r="OMK56" s="154"/>
      <c r="OML56" s="154"/>
      <c r="OMM56" s="154"/>
      <c r="OMN56" s="154"/>
      <c r="OMO56" s="154"/>
      <c r="OMP56" s="154"/>
      <c r="OMQ56" s="154"/>
      <c r="OMR56" s="154"/>
      <c r="OMS56" s="154"/>
      <c r="OMT56" s="154"/>
      <c r="OMU56" s="154"/>
      <c r="OMV56" s="154"/>
      <c r="OMW56" s="154"/>
      <c r="OMX56" s="154"/>
      <c r="OMY56" s="154"/>
      <c r="OMZ56" s="154"/>
      <c r="ONA56" s="154"/>
      <c r="ONB56" s="154"/>
      <c r="ONC56" s="154"/>
      <c r="OND56" s="154"/>
      <c r="ONE56" s="154"/>
      <c r="ONF56" s="154"/>
      <c r="ONG56" s="154"/>
      <c r="ONH56" s="154"/>
      <c r="ONI56" s="154"/>
      <c r="ONJ56" s="154"/>
      <c r="ONK56" s="154"/>
      <c r="ONL56" s="154"/>
      <c r="ONM56" s="154"/>
      <c r="ONN56" s="154"/>
      <c r="ONO56" s="154"/>
      <c r="ONP56" s="154"/>
      <c r="ONQ56" s="154"/>
      <c r="ONR56" s="154"/>
      <c r="ONS56" s="154"/>
      <c r="ONT56" s="154"/>
      <c r="ONU56" s="154"/>
      <c r="ONV56" s="154"/>
      <c r="ONW56" s="154"/>
      <c r="ONX56" s="154"/>
      <c r="ONY56" s="154"/>
      <c r="ONZ56" s="154"/>
      <c r="OOA56" s="154"/>
      <c r="OOB56" s="154"/>
      <c r="OOC56" s="154"/>
      <c r="OOD56" s="154"/>
      <c r="OOE56" s="154"/>
      <c r="OOF56" s="154"/>
      <c r="OOG56" s="154"/>
      <c r="OOH56" s="154"/>
      <c r="OOI56" s="154"/>
      <c r="OOJ56" s="154"/>
      <c r="OOK56" s="154"/>
      <c r="OOL56" s="154"/>
      <c r="OOM56" s="154"/>
      <c r="OON56" s="154"/>
      <c r="OOO56" s="154"/>
      <c r="OOP56" s="154"/>
      <c r="OOQ56" s="154"/>
      <c r="OOR56" s="154"/>
      <c r="OOS56" s="154"/>
      <c r="OOT56" s="154"/>
      <c r="OOU56" s="154"/>
      <c r="OOV56" s="154"/>
      <c r="OOW56" s="154"/>
      <c r="OOX56" s="154"/>
      <c r="OOY56" s="154"/>
      <c r="OOZ56" s="154"/>
      <c r="OPA56" s="154"/>
      <c r="OPB56" s="154"/>
      <c r="OPC56" s="154"/>
      <c r="OPD56" s="154"/>
      <c r="OPE56" s="154"/>
      <c r="OPF56" s="154"/>
      <c r="OPG56" s="154"/>
      <c r="OPH56" s="154"/>
      <c r="OPI56" s="154"/>
      <c r="OPJ56" s="154"/>
      <c r="OPK56" s="154"/>
      <c r="OPL56" s="154"/>
      <c r="OPM56" s="154"/>
      <c r="OPN56" s="154"/>
      <c r="OPO56" s="154"/>
      <c r="OPP56" s="154"/>
      <c r="OPQ56" s="154"/>
      <c r="OPR56" s="154"/>
      <c r="OPS56" s="154"/>
      <c r="OPT56" s="154"/>
      <c r="OPU56" s="154"/>
      <c r="OPV56" s="154"/>
      <c r="OPW56" s="154"/>
      <c r="OPX56" s="154"/>
      <c r="OPY56" s="154"/>
      <c r="OPZ56" s="154"/>
      <c r="OQA56" s="154"/>
      <c r="OQB56" s="154"/>
      <c r="OQC56" s="154"/>
      <c r="OQD56" s="154"/>
      <c r="OQE56" s="154"/>
      <c r="OQF56" s="154"/>
      <c r="OQG56" s="154"/>
      <c r="OQH56" s="154"/>
      <c r="OQI56" s="154"/>
      <c r="OQJ56" s="154"/>
      <c r="OQK56" s="154"/>
      <c r="OQL56" s="154"/>
      <c r="OQM56" s="154"/>
      <c r="OQN56" s="154"/>
      <c r="OQO56" s="154"/>
      <c r="OQP56" s="154"/>
      <c r="OQQ56" s="154"/>
      <c r="OQR56" s="154"/>
      <c r="OQS56" s="154"/>
      <c r="OQT56" s="154"/>
      <c r="OQU56" s="154"/>
      <c r="OQV56" s="154"/>
      <c r="OQW56" s="154"/>
      <c r="OQX56" s="154"/>
      <c r="OQY56" s="154"/>
      <c r="OQZ56" s="154"/>
      <c r="ORA56" s="154"/>
      <c r="ORB56" s="154"/>
      <c r="ORC56" s="154"/>
      <c r="ORD56" s="154"/>
      <c r="ORE56" s="154"/>
      <c r="ORF56" s="154"/>
      <c r="ORG56" s="154"/>
      <c r="ORH56" s="154"/>
      <c r="ORI56" s="154"/>
      <c r="ORJ56" s="154"/>
      <c r="ORK56" s="154"/>
      <c r="ORL56" s="154"/>
      <c r="ORM56" s="154"/>
      <c r="ORN56" s="154"/>
      <c r="ORO56" s="154"/>
      <c r="ORP56" s="154"/>
      <c r="ORQ56" s="154"/>
      <c r="ORR56" s="154"/>
      <c r="ORS56" s="154"/>
      <c r="ORT56" s="154"/>
      <c r="ORU56" s="154"/>
      <c r="ORV56" s="154"/>
      <c r="ORW56" s="154"/>
      <c r="ORX56" s="154"/>
      <c r="ORY56" s="154"/>
      <c r="ORZ56" s="154"/>
      <c r="OSA56" s="154"/>
      <c r="OSB56" s="154"/>
      <c r="OSC56" s="154"/>
      <c r="OSD56" s="154"/>
      <c r="OSE56" s="154"/>
      <c r="OSF56" s="154"/>
      <c r="OSG56" s="154"/>
      <c r="OSH56" s="154"/>
      <c r="OSI56" s="154"/>
      <c r="OSJ56" s="154"/>
      <c r="OSK56" s="154"/>
      <c r="OSL56" s="154"/>
      <c r="OSM56" s="154"/>
      <c r="OSN56" s="154"/>
      <c r="OSO56" s="154"/>
      <c r="OSP56" s="154"/>
      <c r="OSQ56" s="154"/>
      <c r="OSR56" s="154"/>
      <c r="OSS56" s="154"/>
      <c r="OST56" s="154"/>
      <c r="OSU56" s="154"/>
      <c r="OSV56" s="154"/>
      <c r="OSW56" s="154"/>
      <c r="OSX56" s="154"/>
      <c r="OSY56" s="154"/>
      <c r="OSZ56" s="154"/>
      <c r="OTA56" s="154"/>
      <c r="OTB56" s="154"/>
      <c r="OTC56" s="154"/>
      <c r="OTD56" s="154"/>
      <c r="OTE56" s="154"/>
      <c r="OTF56" s="154"/>
      <c r="OTG56" s="154"/>
      <c r="OTH56" s="154"/>
      <c r="OTI56" s="154"/>
      <c r="OTJ56" s="154"/>
      <c r="OTK56" s="154"/>
      <c r="OTL56" s="154"/>
      <c r="OTM56" s="154"/>
      <c r="OTN56" s="154"/>
      <c r="OTO56" s="154"/>
      <c r="OTP56" s="154"/>
      <c r="OTQ56" s="154"/>
      <c r="OTR56" s="154"/>
      <c r="OTS56" s="154"/>
      <c r="OTT56" s="154"/>
      <c r="OTU56" s="154"/>
      <c r="OTV56" s="154"/>
      <c r="OTW56" s="154"/>
      <c r="OTX56" s="154"/>
      <c r="OTY56" s="154"/>
      <c r="OTZ56" s="154"/>
      <c r="OUA56" s="154"/>
      <c r="OUB56" s="154"/>
      <c r="OUC56" s="154"/>
      <c r="OUD56" s="154"/>
      <c r="OUE56" s="154"/>
      <c r="OUF56" s="154"/>
      <c r="OUG56" s="154"/>
      <c r="OUH56" s="154"/>
      <c r="OUI56" s="154"/>
      <c r="OUJ56" s="154"/>
      <c r="OUK56" s="154"/>
      <c r="OUL56" s="154"/>
      <c r="OUM56" s="154"/>
      <c r="OUN56" s="154"/>
      <c r="OUO56" s="154"/>
      <c r="OUP56" s="154"/>
      <c r="OUQ56" s="154"/>
      <c r="OUR56" s="154"/>
      <c r="OUS56" s="154"/>
      <c r="OUT56" s="154"/>
      <c r="OUU56" s="154"/>
      <c r="OUV56" s="154"/>
      <c r="OUW56" s="154"/>
      <c r="OUX56" s="154"/>
      <c r="OUY56" s="154"/>
      <c r="OUZ56" s="154"/>
      <c r="OVA56" s="154"/>
      <c r="OVB56" s="154"/>
      <c r="OVC56" s="154"/>
      <c r="OVD56" s="154"/>
      <c r="OVE56" s="154"/>
      <c r="OVF56" s="154"/>
      <c r="OVG56" s="154"/>
      <c r="OVH56" s="154"/>
      <c r="OVI56" s="154"/>
      <c r="OVJ56" s="154"/>
      <c r="OVK56" s="154"/>
      <c r="OVL56" s="154"/>
      <c r="OVM56" s="154"/>
      <c r="OVN56" s="154"/>
      <c r="OVO56" s="154"/>
      <c r="OVP56" s="154"/>
      <c r="OVQ56" s="154"/>
      <c r="OVR56" s="154"/>
      <c r="OVS56" s="154"/>
      <c r="OVT56" s="154"/>
      <c r="OVU56" s="154"/>
      <c r="OVV56" s="154"/>
      <c r="OVW56" s="154"/>
      <c r="OVX56" s="154"/>
      <c r="OVY56" s="154"/>
      <c r="OVZ56" s="154"/>
      <c r="OWA56" s="154"/>
      <c r="OWB56" s="154"/>
      <c r="OWC56" s="154"/>
      <c r="OWD56" s="154"/>
      <c r="OWE56" s="154"/>
      <c r="OWF56" s="154"/>
      <c r="OWG56" s="154"/>
      <c r="OWH56" s="154"/>
      <c r="OWI56" s="154"/>
      <c r="OWJ56" s="154"/>
      <c r="OWK56" s="154"/>
      <c r="OWL56" s="154"/>
      <c r="OWM56" s="154"/>
      <c r="OWN56" s="154"/>
      <c r="OWO56" s="154"/>
      <c r="OWP56" s="154"/>
      <c r="OWQ56" s="154"/>
      <c r="OWR56" s="154"/>
      <c r="OWS56" s="154"/>
      <c r="OWT56" s="154"/>
      <c r="OWU56" s="154"/>
      <c r="OWV56" s="154"/>
      <c r="OWW56" s="154"/>
      <c r="OWX56" s="154"/>
      <c r="OWY56" s="154"/>
      <c r="OWZ56" s="154"/>
      <c r="OXA56" s="154"/>
      <c r="OXB56" s="154"/>
      <c r="OXC56" s="154"/>
      <c r="OXD56" s="154"/>
      <c r="OXE56" s="154"/>
      <c r="OXF56" s="154"/>
      <c r="OXG56" s="154"/>
      <c r="OXH56" s="154"/>
      <c r="OXI56" s="154"/>
      <c r="OXJ56" s="154"/>
      <c r="OXK56" s="154"/>
      <c r="OXL56" s="154"/>
      <c r="OXM56" s="154"/>
      <c r="OXN56" s="154"/>
      <c r="OXO56" s="154"/>
      <c r="OXP56" s="154"/>
      <c r="OXQ56" s="154"/>
      <c r="OXR56" s="154"/>
      <c r="OXS56" s="154"/>
      <c r="OXT56" s="154"/>
      <c r="OXU56" s="154"/>
      <c r="OXV56" s="154"/>
      <c r="OXW56" s="154"/>
      <c r="OXX56" s="154"/>
      <c r="OXY56" s="154"/>
      <c r="OXZ56" s="154"/>
      <c r="OYA56" s="154"/>
      <c r="OYB56" s="154"/>
      <c r="OYC56" s="154"/>
      <c r="OYD56" s="154"/>
      <c r="OYE56" s="154"/>
      <c r="OYF56" s="154"/>
      <c r="OYG56" s="154"/>
      <c r="OYH56" s="154"/>
      <c r="OYI56" s="154"/>
      <c r="OYJ56" s="154"/>
      <c r="OYK56" s="154"/>
      <c r="OYL56" s="154"/>
      <c r="OYM56" s="154"/>
      <c r="OYN56" s="154"/>
      <c r="OYO56" s="154"/>
      <c r="OYP56" s="154"/>
      <c r="OYQ56" s="154"/>
      <c r="OYR56" s="154"/>
      <c r="OYS56" s="154"/>
      <c r="OYT56" s="154"/>
      <c r="OYU56" s="154"/>
      <c r="OYV56" s="154"/>
      <c r="OYW56" s="154"/>
      <c r="OYX56" s="154"/>
      <c r="OYY56" s="154"/>
      <c r="OYZ56" s="154"/>
      <c r="OZA56" s="154"/>
      <c r="OZB56" s="154"/>
      <c r="OZC56" s="154"/>
      <c r="OZD56" s="154"/>
      <c r="OZE56" s="154"/>
      <c r="OZF56" s="154"/>
      <c r="OZG56" s="154"/>
      <c r="OZH56" s="154"/>
      <c r="OZI56" s="154"/>
      <c r="OZJ56" s="154"/>
      <c r="OZK56" s="154"/>
      <c r="OZL56" s="154"/>
      <c r="OZM56" s="154"/>
      <c r="OZN56" s="154"/>
      <c r="OZO56" s="154"/>
      <c r="OZP56" s="154"/>
      <c r="OZQ56" s="154"/>
      <c r="OZR56" s="154"/>
      <c r="OZS56" s="154"/>
      <c r="OZT56" s="154"/>
      <c r="OZU56" s="154"/>
      <c r="OZV56" s="154"/>
      <c r="OZW56" s="154"/>
      <c r="OZX56" s="154"/>
      <c r="OZY56" s="154"/>
      <c r="OZZ56" s="154"/>
      <c r="PAA56" s="154"/>
      <c r="PAB56" s="154"/>
      <c r="PAC56" s="154"/>
      <c r="PAD56" s="154"/>
      <c r="PAE56" s="154"/>
      <c r="PAF56" s="154"/>
      <c r="PAG56" s="154"/>
      <c r="PAH56" s="154"/>
      <c r="PAI56" s="154"/>
      <c r="PAJ56" s="154"/>
      <c r="PAK56" s="154"/>
      <c r="PAL56" s="154"/>
      <c r="PAM56" s="154"/>
      <c r="PAN56" s="154"/>
      <c r="PAO56" s="154"/>
      <c r="PAP56" s="154"/>
      <c r="PAQ56" s="154"/>
      <c r="PAR56" s="154"/>
      <c r="PAS56" s="154"/>
      <c r="PAT56" s="154"/>
      <c r="PAU56" s="154"/>
      <c r="PAV56" s="154"/>
      <c r="PAW56" s="154"/>
      <c r="PAX56" s="154"/>
      <c r="PAY56" s="154"/>
      <c r="PAZ56" s="154"/>
      <c r="PBA56" s="154"/>
      <c r="PBB56" s="154"/>
      <c r="PBC56" s="154"/>
      <c r="PBD56" s="154"/>
      <c r="PBE56" s="154"/>
      <c r="PBF56" s="154"/>
      <c r="PBG56" s="154"/>
      <c r="PBH56" s="154"/>
      <c r="PBI56" s="154"/>
      <c r="PBJ56" s="154"/>
      <c r="PBK56" s="154"/>
      <c r="PBL56" s="154"/>
      <c r="PBM56" s="154"/>
      <c r="PBN56" s="154"/>
      <c r="PBO56" s="154"/>
      <c r="PBP56" s="154"/>
      <c r="PBQ56" s="154"/>
      <c r="PBR56" s="154"/>
      <c r="PBS56" s="154"/>
      <c r="PBT56" s="154"/>
      <c r="PBU56" s="154"/>
      <c r="PBV56" s="154"/>
      <c r="PBW56" s="154"/>
      <c r="PBX56" s="154"/>
      <c r="PBY56" s="154"/>
      <c r="PBZ56" s="154"/>
      <c r="PCA56" s="154"/>
      <c r="PCB56" s="154"/>
      <c r="PCC56" s="154"/>
      <c r="PCD56" s="154"/>
      <c r="PCE56" s="154"/>
      <c r="PCF56" s="154"/>
      <c r="PCG56" s="154"/>
      <c r="PCH56" s="154"/>
      <c r="PCI56" s="154"/>
      <c r="PCJ56" s="154"/>
      <c r="PCK56" s="154"/>
      <c r="PCL56" s="154"/>
      <c r="PCM56" s="154"/>
      <c r="PCN56" s="154"/>
      <c r="PCO56" s="154"/>
      <c r="PCP56" s="154"/>
      <c r="PCQ56" s="154"/>
      <c r="PCR56" s="154"/>
      <c r="PCS56" s="154"/>
      <c r="PCT56" s="154"/>
      <c r="PCU56" s="154"/>
      <c r="PCV56" s="154"/>
      <c r="PCW56" s="154"/>
      <c r="PCX56" s="154"/>
      <c r="PCY56" s="154"/>
      <c r="PCZ56" s="154"/>
      <c r="PDA56" s="154"/>
      <c r="PDB56" s="154"/>
      <c r="PDC56" s="154"/>
      <c r="PDD56" s="154"/>
      <c r="PDE56" s="154"/>
      <c r="PDF56" s="154"/>
      <c r="PDG56" s="154"/>
      <c r="PDH56" s="154"/>
      <c r="PDI56" s="154"/>
      <c r="PDJ56" s="154"/>
      <c r="PDK56" s="154"/>
      <c r="PDL56" s="154"/>
      <c r="PDM56" s="154"/>
      <c r="PDN56" s="154"/>
      <c r="PDO56" s="154"/>
      <c r="PDP56" s="154"/>
      <c r="PDQ56" s="154"/>
      <c r="PDR56" s="154"/>
      <c r="PDS56" s="154"/>
      <c r="PDT56" s="154"/>
      <c r="PDU56" s="154"/>
      <c r="PDV56" s="154"/>
      <c r="PDW56" s="154"/>
      <c r="PDX56" s="154"/>
      <c r="PDY56" s="154"/>
      <c r="PDZ56" s="154"/>
      <c r="PEA56" s="154"/>
      <c r="PEB56" s="154"/>
      <c r="PEC56" s="154"/>
      <c r="PED56" s="154"/>
      <c r="PEE56" s="154"/>
      <c r="PEF56" s="154"/>
      <c r="PEG56" s="154"/>
      <c r="PEH56" s="154"/>
      <c r="PEI56" s="154"/>
      <c r="PEJ56" s="154"/>
      <c r="PEK56" s="154"/>
      <c r="PEL56" s="154"/>
      <c r="PEM56" s="154"/>
      <c r="PEN56" s="154"/>
      <c r="PEO56" s="154"/>
      <c r="PEP56" s="154"/>
      <c r="PEQ56" s="154"/>
      <c r="PER56" s="154"/>
      <c r="PES56" s="154"/>
      <c r="PET56" s="154"/>
      <c r="PEU56" s="154"/>
      <c r="PEV56" s="154"/>
      <c r="PEW56" s="154"/>
      <c r="PEX56" s="154"/>
      <c r="PEY56" s="154"/>
      <c r="PEZ56" s="154"/>
      <c r="PFA56" s="154"/>
      <c r="PFB56" s="154"/>
      <c r="PFC56" s="154"/>
      <c r="PFD56" s="154"/>
      <c r="PFE56" s="154"/>
      <c r="PFF56" s="154"/>
      <c r="PFG56" s="154"/>
      <c r="PFH56" s="154"/>
      <c r="PFI56" s="154"/>
      <c r="PFJ56" s="154"/>
      <c r="PFK56" s="154"/>
      <c r="PFL56" s="154"/>
      <c r="PFM56" s="154"/>
      <c r="PFN56" s="154"/>
      <c r="PFO56" s="154"/>
      <c r="PFP56" s="154"/>
      <c r="PFQ56" s="154"/>
      <c r="PFR56" s="154"/>
      <c r="PFS56" s="154"/>
      <c r="PFT56" s="154"/>
      <c r="PFU56" s="154"/>
      <c r="PFV56" s="154"/>
      <c r="PFW56" s="154"/>
      <c r="PFX56" s="154"/>
      <c r="PFY56" s="154"/>
      <c r="PFZ56" s="154"/>
      <c r="PGA56" s="154"/>
      <c r="PGB56" s="154"/>
      <c r="PGC56" s="154"/>
      <c r="PGD56" s="154"/>
      <c r="PGE56" s="154"/>
      <c r="PGF56" s="154"/>
      <c r="PGG56" s="154"/>
      <c r="PGH56" s="154"/>
      <c r="PGI56" s="154"/>
      <c r="PGJ56" s="154"/>
      <c r="PGK56" s="154"/>
      <c r="PGL56" s="154"/>
      <c r="PGM56" s="154"/>
      <c r="PGN56" s="154"/>
      <c r="PGO56" s="154"/>
      <c r="PGP56" s="154"/>
      <c r="PGQ56" s="154"/>
      <c r="PGR56" s="154"/>
      <c r="PGS56" s="154"/>
      <c r="PGT56" s="154"/>
      <c r="PGU56" s="154"/>
      <c r="PGV56" s="154"/>
      <c r="PGW56" s="154"/>
      <c r="PGX56" s="154"/>
      <c r="PGY56" s="154"/>
      <c r="PGZ56" s="154"/>
      <c r="PHA56" s="154"/>
      <c r="PHB56" s="154"/>
      <c r="PHC56" s="154"/>
      <c r="PHD56" s="154"/>
      <c r="PHE56" s="154"/>
      <c r="PHF56" s="154"/>
      <c r="PHG56" s="154"/>
      <c r="PHH56" s="154"/>
      <c r="PHI56" s="154"/>
      <c r="PHJ56" s="154"/>
      <c r="PHK56" s="154"/>
      <c r="PHL56" s="154"/>
      <c r="PHM56" s="154"/>
      <c r="PHN56" s="154"/>
      <c r="PHO56" s="154"/>
      <c r="PHP56" s="154"/>
      <c r="PHQ56" s="154"/>
      <c r="PHR56" s="154"/>
      <c r="PHS56" s="154"/>
      <c r="PHT56" s="154"/>
      <c r="PHU56" s="154"/>
      <c r="PHV56" s="154"/>
      <c r="PHW56" s="154"/>
      <c r="PHX56" s="154"/>
      <c r="PHY56" s="154"/>
      <c r="PHZ56" s="154"/>
      <c r="PIA56" s="154"/>
      <c r="PIB56" s="154"/>
      <c r="PIC56" s="154"/>
      <c r="PID56" s="154"/>
      <c r="PIE56" s="154"/>
      <c r="PIF56" s="154"/>
      <c r="PIG56" s="154"/>
      <c r="PIH56" s="154"/>
      <c r="PII56" s="154"/>
      <c r="PIJ56" s="154"/>
      <c r="PIK56" s="154"/>
      <c r="PIL56" s="154"/>
      <c r="PIM56" s="154"/>
      <c r="PIN56" s="154"/>
      <c r="PIO56" s="154"/>
      <c r="PIP56" s="154"/>
      <c r="PIQ56" s="154"/>
      <c r="PIR56" s="154"/>
      <c r="PIS56" s="154"/>
      <c r="PIT56" s="154"/>
      <c r="PIU56" s="154"/>
      <c r="PIV56" s="154"/>
      <c r="PIW56" s="154"/>
      <c r="PIX56" s="154"/>
      <c r="PIY56" s="154"/>
      <c r="PIZ56" s="154"/>
      <c r="PJA56" s="154"/>
      <c r="PJB56" s="154"/>
      <c r="PJC56" s="154"/>
      <c r="PJD56" s="154"/>
      <c r="PJE56" s="154"/>
      <c r="PJF56" s="154"/>
      <c r="PJG56" s="154"/>
      <c r="PJH56" s="154"/>
      <c r="PJI56" s="154"/>
      <c r="PJJ56" s="154"/>
      <c r="PJK56" s="154"/>
      <c r="PJL56" s="154"/>
      <c r="PJM56" s="154"/>
      <c r="PJN56" s="154"/>
      <c r="PJO56" s="154"/>
      <c r="PJP56" s="154"/>
      <c r="PJQ56" s="154"/>
      <c r="PJR56" s="154"/>
      <c r="PJS56" s="154"/>
      <c r="PJT56" s="154"/>
      <c r="PJU56" s="154"/>
      <c r="PJV56" s="154"/>
      <c r="PJW56" s="154"/>
      <c r="PJX56" s="154"/>
      <c r="PJY56" s="154"/>
      <c r="PJZ56" s="154"/>
      <c r="PKA56" s="154"/>
      <c r="PKB56" s="154"/>
      <c r="PKC56" s="154"/>
      <c r="PKD56" s="154"/>
      <c r="PKE56" s="154"/>
      <c r="PKF56" s="154"/>
      <c r="PKG56" s="154"/>
      <c r="PKH56" s="154"/>
      <c r="PKI56" s="154"/>
      <c r="PKJ56" s="154"/>
      <c r="PKK56" s="154"/>
      <c r="PKL56" s="154"/>
      <c r="PKM56" s="154"/>
      <c r="PKN56" s="154"/>
      <c r="PKO56" s="154"/>
      <c r="PKP56" s="154"/>
      <c r="PKQ56" s="154"/>
      <c r="PKR56" s="154"/>
      <c r="PKS56" s="154"/>
      <c r="PKT56" s="154"/>
      <c r="PKU56" s="154"/>
      <c r="PKV56" s="154"/>
      <c r="PKW56" s="154"/>
      <c r="PKX56" s="154"/>
      <c r="PKY56" s="154"/>
      <c r="PKZ56" s="154"/>
      <c r="PLA56" s="154"/>
      <c r="PLB56" s="154"/>
      <c r="PLC56" s="154"/>
      <c r="PLD56" s="154"/>
      <c r="PLE56" s="154"/>
      <c r="PLF56" s="154"/>
      <c r="PLG56" s="154"/>
      <c r="PLH56" s="154"/>
      <c r="PLI56" s="154"/>
      <c r="PLJ56" s="154"/>
      <c r="PLK56" s="154"/>
      <c r="PLL56" s="154"/>
      <c r="PLM56" s="154"/>
      <c r="PLN56" s="154"/>
      <c r="PLO56" s="154"/>
      <c r="PLP56" s="154"/>
      <c r="PLQ56" s="154"/>
      <c r="PLR56" s="154"/>
      <c r="PLS56" s="154"/>
      <c r="PLT56" s="154"/>
      <c r="PLU56" s="154"/>
      <c r="PLV56" s="154"/>
      <c r="PLW56" s="154"/>
      <c r="PLX56" s="154"/>
      <c r="PLY56" s="154"/>
      <c r="PLZ56" s="154"/>
      <c r="PMA56" s="154"/>
      <c r="PMB56" s="154"/>
      <c r="PMC56" s="154"/>
      <c r="PMD56" s="154"/>
      <c r="PME56" s="154"/>
      <c r="PMF56" s="154"/>
      <c r="PMG56" s="154"/>
      <c r="PMH56" s="154"/>
      <c r="PMI56" s="154"/>
      <c r="PMJ56" s="154"/>
      <c r="PMK56" s="154"/>
      <c r="PML56" s="154"/>
      <c r="PMM56" s="154"/>
      <c r="PMN56" s="154"/>
      <c r="PMO56" s="154"/>
      <c r="PMP56" s="154"/>
      <c r="PMQ56" s="154"/>
      <c r="PMR56" s="154"/>
      <c r="PMS56" s="154"/>
      <c r="PMT56" s="154"/>
      <c r="PMU56" s="154"/>
      <c r="PMV56" s="154"/>
      <c r="PMW56" s="154"/>
      <c r="PMX56" s="154"/>
      <c r="PMY56" s="154"/>
      <c r="PMZ56" s="154"/>
      <c r="PNA56" s="154"/>
      <c r="PNB56" s="154"/>
      <c r="PNC56" s="154"/>
      <c r="PND56" s="154"/>
      <c r="PNE56" s="154"/>
      <c r="PNF56" s="154"/>
      <c r="PNG56" s="154"/>
      <c r="PNH56" s="154"/>
      <c r="PNI56" s="154"/>
      <c r="PNJ56" s="154"/>
      <c r="PNK56" s="154"/>
      <c r="PNL56" s="154"/>
      <c r="PNM56" s="154"/>
      <c r="PNN56" s="154"/>
      <c r="PNO56" s="154"/>
      <c r="PNP56" s="154"/>
      <c r="PNQ56" s="154"/>
      <c r="PNR56" s="154"/>
      <c r="PNS56" s="154"/>
      <c r="PNT56" s="154"/>
      <c r="PNU56" s="154"/>
      <c r="PNV56" s="154"/>
      <c r="PNW56" s="154"/>
      <c r="PNX56" s="154"/>
      <c r="PNY56" s="154"/>
      <c r="PNZ56" s="154"/>
      <c r="POA56" s="154"/>
      <c r="POB56" s="154"/>
      <c r="POC56" s="154"/>
      <c r="POD56" s="154"/>
      <c r="POE56" s="154"/>
      <c r="POF56" s="154"/>
      <c r="POG56" s="154"/>
      <c r="POH56" s="154"/>
      <c r="POI56" s="154"/>
      <c r="POJ56" s="154"/>
      <c r="POK56" s="154"/>
      <c r="POL56" s="154"/>
      <c r="POM56" s="154"/>
      <c r="PON56" s="154"/>
      <c r="POO56" s="154"/>
      <c r="POP56" s="154"/>
      <c r="POQ56" s="154"/>
      <c r="POR56" s="154"/>
      <c r="POS56" s="154"/>
      <c r="POT56" s="154"/>
      <c r="POU56" s="154"/>
      <c r="POV56" s="154"/>
      <c r="POW56" s="154"/>
      <c r="POX56" s="154"/>
      <c r="POY56" s="154"/>
      <c r="POZ56" s="154"/>
      <c r="PPA56" s="154"/>
      <c r="PPB56" s="154"/>
      <c r="PPC56" s="154"/>
      <c r="PPD56" s="154"/>
      <c r="PPE56" s="154"/>
      <c r="PPF56" s="154"/>
      <c r="PPG56" s="154"/>
      <c r="PPH56" s="154"/>
      <c r="PPI56" s="154"/>
      <c r="PPJ56" s="154"/>
      <c r="PPK56" s="154"/>
      <c r="PPL56" s="154"/>
      <c r="PPM56" s="154"/>
      <c r="PPN56" s="154"/>
      <c r="PPO56" s="154"/>
      <c r="PPP56" s="154"/>
      <c r="PPQ56" s="154"/>
      <c r="PPR56" s="154"/>
      <c r="PPS56" s="154"/>
      <c r="PPT56" s="154"/>
      <c r="PPU56" s="154"/>
      <c r="PPV56" s="154"/>
      <c r="PPW56" s="154"/>
      <c r="PPX56" s="154"/>
      <c r="PPY56" s="154"/>
      <c r="PPZ56" s="154"/>
      <c r="PQA56" s="154"/>
      <c r="PQB56" s="154"/>
      <c r="PQC56" s="154"/>
      <c r="PQD56" s="154"/>
      <c r="PQE56" s="154"/>
      <c r="PQF56" s="154"/>
      <c r="PQG56" s="154"/>
      <c r="PQH56" s="154"/>
      <c r="PQI56" s="154"/>
      <c r="PQJ56" s="154"/>
      <c r="PQK56" s="154"/>
      <c r="PQL56" s="154"/>
      <c r="PQM56" s="154"/>
      <c r="PQN56" s="154"/>
      <c r="PQO56" s="154"/>
      <c r="PQP56" s="154"/>
      <c r="PQQ56" s="154"/>
      <c r="PQR56" s="154"/>
      <c r="PQS56" s="154"/>
      <c r="PQT56" s="154"/>
      <c r="PQU56" s="154"/>
      <c r="PQV56" s="154"/>
      <c r="PQW56" s="154"/>
      <c r="PQX56" s="154"/>
      <c r="PQY56" s="154"/>
      <c r="PQZ56" s="154"/>
      <c r="PRA56" s="154"/>
      <c r="PRB56" s="154"/>
      <c r="PRC56" s="154"/>
      <c r="PRD56" s="154"/>
      <c r="PRE56" s="154"/>
      <c r="PRF56" s="154"/>
      <c r="PRG56" s="154"/>
      <c r="PRH56" s="154"/>
      <c r="PRI56" s="154"/>
      <c r="PRJ56" s="154"/>
      <c r="PRK56" s="154"/>
      <c r="PRL56" s="154"/>
      <c r="PRM56" s="154"/>
      <c r="PRN56" s="154"/>
      <c r="PRO56" s="154"/>
      <c r="PRP56" s="154"/>
      <c r="PRQ56" s="154"/>
      <c r="PRR56" s="154"/>
      <c r="PRS56" s="154"/>
      <c r="PRT56" s="154"/>
      <c r="PRU56" s="154"/>
      <c r="PRV56" s="154"/>
      <c r="PRW56" s="154"/>
      <c r="PRX56" s="154"/>
      <c r="PRY56" s="154"/>
      <c r="PRZ56" s="154"/>
      <c r="PSA56" s="154"/>
      <c r="PSB56" s="154"/>
      <c r="PSC56" s="154"/>
      <c r="PSD56" s="154"/>
      <c r="PSE56" s="154"/>
      <c r="PSF56" s="154"/>
      <c r="PSG56" s="154"/>
      <c r="PSH56" s="154"/>
      <c r="PSI56" s="154"/>
      <c r="PSJ56" s="154"/>
      <c r="PSK56" s="154"/>
      <c r="PSL56" s="154"/>
      <c r="PSM56" s="154"/>
      <c r="PSN56" s="154"/>
      <c r="PSO56" s="154"/>
      <c r="PSP56" s="154"/>
      <c r="PSQ56" s="154"/>
      <c r="PSR56" s="154"/>
      <c r="PSS56" s="154"/>
      <c r="PST56" s="154"/>
      <c r="PSU56" s="154"/>
      <c r="PSV56" s="154"/>
      <c r="PSW56" s="154"/>
      <c r="PSX56" s="154"/>
      <c r="PSY56" s="154"/>
      <c r="PSZ56" s="154"/>
      <c r="PTA56" s="154"/>
      <c r="PTB56" s="154"/>
      <c r="PTC56" s="154"/>
      <c r="PTD56" s="154"/>
      <c r="PTE56" s="154"/>
      <c r="PTF56" s="154"/>
      <c r="PTG56" s="154"/>
      <c r="PTH56" s="154"/>
      <c r="PTI56" s="154"/>
      <c r="PTJ56" s="154"/>
      <c r="PTK56" s="154"/>
      <c r="PTL56" s="154"/>
      <c r="PTM56" s="154"/>
      <c r="PTN56" s="154"/>
      <c r="PTO56" s="154"/>
      <c r="PTP56" s="154"/>
      <c r="PTQ56" s="154"/>
      <c r="PTR56" s="154"/>
      <c r="PTS56" s="154"/>
      <c r="PTT56" s="154"/>
      <c r="PTU56" s="154"/>
      <c r="PTV56" s="154"/>
      <c r="PTW56" s="154"/>
      <c r="PTX56" s="154"/>
      <c r="PTY56" s="154"/>
      <c r="PTZ56" s="154"/>
      <c r="PUA56" s="154"/>
      <c r="PUB56" s="154"/>
      <c r="PUC56" s="154"/>
      <c r="PUD56" s="154"/>
      <c r="PUE56" s="154"/>
      <c r="PUF56" s="154"/>
      <c r="PUG56" s="154"/>
      <c r="PUH56" s="154"/>
      <c r="PUI56" s="154"/>
      <c r="PUJ56" s="154"/>
      <c r="PUK56" s="154"/>
      <c r="PUL56" s="154"/>
      <c r="PUM56" s="154"/>
      <c r="PUN56" s="154"/>
      <c r="PUO56" s="154"/>
      <c r="PUP56" s="154"/>
      <c r="PUQ56" s="154"/>
      <c r="PUR56" s="154"/>
      <c r="PUS56" s="154"/>
      <c r="PUT56" s="154"/>
      <c r="PUU56" s="154"/>
      <c r="PUV56" s="154"/>
      <c r="PUW56" s="154"/>
      <c r="PUX56" s="154"/>
      <c r="PUY56" s="154"/>
      <c r="PUZ56" s="154"/>
      <c r="PVA56" s="154"/>
      <c r="PVB56" s="154"/>
      <c r="PVC56" s="154"/>
      <c r="PVD56" s="154"/>
      <c r="PVE56" s="154"/>
      <c r="PVF56" s="154"/>
      <c r="PVG56" s="154"/>
      <c r="PVH56" s="154"/>
      <c r="PVI56" s="154"/>
      <c r="PVJ56" s="154"/>
      <c r="PVK56" s="154"/>
      <c r="PVL56" s="154"/>
      <c r="PVM56" s="154"/>
      <c r="PVN56" s="154"/>
      <c r="PVO56" s="154"/>
      <c r="PVP56" s="154"/>
      <c r="PVQ56" s="154"/>
      <c r="PVR56" s="154"/>
      <c r="PVS56" s="154"/>
      <c r="PVT56" s="154"/>
      <c r="PVU56" s="154"/>
      <c r="PVV56" s="154"/>
      <c r="PVW56" s="154"/>
      <c r="PVX56" s="154"/>
      <c r="PVY56" s="154"/>
      <c r="PVZ56" s="154"/>
      <c r="PWA56" s="154"/>
      <c r="PWB56" s="154"/>
      <c r="PWC56" s="154"/>
      <c r="PWD56" s="154"/>
      <c r="PWE56" s="154"/>
      <c r="PWF56" s="154"/>
      <c r="PWG56" s="154"/>
      <c r="PWH56" s="154"/>
      <c r="PWI56" s="154"/>
      <c r="PWJ56" s="154"/>
      <c r="PWK56" s="154"/>
      <c r="PWL56" s="154"/>
      <c r="PWM56" s="154"/>
      <c r="PWN56" s="154"/>
      <c r="PWO56" s="154"/>
      <c r="PWP56" s="154"/>
      <c r="PWQ56" s="154"/>
      <c r="PWR56" s="154"/>
      <c r="PWS56" s="154"/>
      <c r="PWT56" s="154"/>
      <c r="PWU56" s="154"/>
      <c r="PWV56" s="154"/>
      <c r="PWW56" s="154"/>
      <c r="PWX56" s="154"/>
      <c r="PWY56" s="154"/>
      <c r="PWZ56" s="154"/>
      <c r="PXA56" s="154"/>
      <c r="PXB56" s="154"/>
      <c r="PXC56" s="154"/>
      <c r="PXD56" s="154"/>
      <c r="PXE56" s="154"/>
      <c r="PXF56" s="154"/>
      <c r="PXG56" s="154"/>
      <c r="PXH56" s="154"/>
      <c r="PXI56" s="154"/>
      <c r="PXJ56" s="154"/>
      <c r="PXK56" s="154"/>
      <c r="PXL56" s="154"/>
      <c r="PXM56" s="154"/>
      <c r="PXN56" s="154"/>
      <c r="PXO56" s="154"/>
      <c r="PXP56" s="154"/>
      <c r="PXQ56" s="154"/>
      <c r="PXR56" s="154"/>
      <c r="PXS56" s="154"/>
      <c r="PXT56" s="154"/>
      <c r="PXU56" s="154"/>
      <c r="PXV56" s="154"/>
      <c r="PXW56" s="154"/>
      <c r="PXX56" s="154"/>
      <c r="PXY56" s="154"/>
      <c r="PXZ56" s="154"/>
      <c r="PYA56" s="154"/>
      <c r="PYB56" s="154"/>
      <c r="PYC56" s="154"/>
      <c r="PYD56" s="154"/>
      <c r="PYE56" s="154"/>
      <c r="PYF56" s="154"/>
      <c r="PYG56" s="154"/>
      <c r="PYH56" s="154"/>
      <c r="PYI56" s="154"/>
      <c r="PYJ56" s="154"/>
      <c r="PYK56" s="154"/>
      <c r="PYL56" s="154"/>
      <c r="PYM56" s="154"/>
      <c r="PYN56" s="154"/>
      <c r="PYO56" s="154"/>
      <c r="PYP56" s="154"/>
      <c r="PYQ56" s="154"/>
      <c r="PYR56" s="154"/>
      <c r="PYS56" s="154"/>
      <c r="PYT56" s="154"/>
      <c r="PYU56" s="154"/>
      <c r="PYV56" s="154"/>
      <c r="PYW56" s="154"/>
      <c r="PYX56" s="154"/>
      <c r="PYY56" s="154"/>
      <c r="PYZ56" s="154"/>
      <c r="PZA56" s="154"/>
      <c r="PZB56" s="154"/>
      <c r="PZC56" s="154"/>
      <c r="PZD56" s="154"/>
      <c r="PZE56" s="154"/>
      <c r="PZF56" s="154"/>
      <c r="PZG56" s="154"/>
      <c r="PZH56" s="154"/>
      <c r="PZI56" s="154"/>
      <c r="PZJ56" s="154"/>
      <c r="PZK56" s="154"/>
      <c r="PZL56" s="154"/>
      <c r="PZM56" s="154"/>
      <c r="PZN56" s="154"/>
      <c r="PZO56" s="154"/>
      <c r="PZP56" s="154"/>
      <c r="PZQ56" s="154"/>
      <c r="PZR56" s="154"/>
      <c r="PZS56" s="154"/>
      <c r="PZT56" s="154"/>
      <c r="PZU56" s="154"/>
      <c r="PZV56" s="154"/>
      <c r="PZW56" s="154"/>
      <c r="PZX56" s="154"/>
      <c r="PZY56" s="154"/>
      <c r="PZZ56" s="154"/>
      <c r="QAA56" s="154"/>
      <c r="QAB56" s="154"/>
      <c r="QAC56" s="154"/>
      <c r="QAD56" s="154"/>
      <c r="QAE56" s="154"/>
      <c r="QAF56" s="154"/>
      <c r="QAG56" s="154"/>
      <c r="QAH56" s="154"/>
      <c r="QAI56" s="154"/>
      <c r="QAJ56" s="154"/>
      <c r="QAK56" s="154"/>
      <c r="QAL56" s="154"/>
      <c r="QAM56" s="154"/>
      <c r="QAN56" s="154"/>
      <c r="QAO56" s="154"/>
      <c r="QAP56" s="154"/>
      <c r="QAQ56" s="154"/>
      <c r="QAR56" s="154"/>
      <c r="QAS56" s="154"/>
      <c r="QAT56" s="154"/>
      <c r="QAU56" s="154"/>
      <c r="QAV56" s="154"/>
      <c r="QAW56" s="154"/>
      <c r="QAX56" s="154"/>
      <c r="QAY56" s="154"/>
      <c r="QAZ56" s="154"/>
      <c r="QBA56" s="154"/>
      <c r="QBB56" s="154"/>
      <c r="QBC56" s="154"/>
      <c r="QBD56" s="154"/>
      <c r="QBE56" s="154"/>
      <c r="QBF56" s="154"/>
      <c r="QBG56" s="154"/>
      <c r="QBH56" s="154"/>
      <c r="QBI56" s="154"/>
      <c r="QBJ56" s="154"/>
      <c r="QBK56" s="154"/>
      <c r="QBL56" s="154"/>
      <c r="QBM56" s="154"/>
      <c r="QBN56" s="154"/>
      <c r="QBO56" s="154"/>
      <c r="QBP56" s="154"/>
      <c r="QBQ56" s="154"/>
      <c r="QBR56" s="154"/>
      <c r="QBS56" s="154"/>
      <c r="QBT56" s="154"/>
      <c r="QBU56" s="154"/>
      <c r="QBV56" s="154"/>
      <c r="QBW56" s="154"/>
      <c r="QBX56" s="154"/>
      <c r="QBY56" s="154"/>
      <c r="QBZ56" s="154"/>
      <c r="QCA56" s="154"/>
      <c r="QCB56" s="154"/>
      <c r="QCC56" s="154"/>
      <c r="QCD56" s="154"/>
      <c r="QCE56" s="154"/>
      <c r="QCF56" s="154"/>
      <c r="QCG56" s="154"/>
      <c r="QCH56" s="154"/>
      <c r="QCI56" s="154"/>
      <c r="QCJ56" s="154"/>
      <c r="QCK56" s="154"/>
      <c r="QCL56" s="154"/>
      <c r="QCM56" s="154"/>
      <c r="QCN56" s="154"/>
      <c r="QCO56" s="154"/>
      <c r="QCP56" s="154"/>
      <c r="QCQ56" s="154"/>
      <c r="QCR56" s="154"/>
      <c r="QCS56" s="154"/>
      <c r="QCT56" s="154"/>
      <c r="QCU56" s="154"/>
      <c r="QCV56" s="154"/>
      <c r="QCW56" s="154"/>
      <c r="QCX56" s="154"/>
      <c r="QCY56" s="154"/>
      <c r="QCZ56" s="154"/>
      <c r="QDA56" s="154"/>
      <c r="QDB56" s="154"/>
      <c r="QDC56" s="154"/>
      <c r="QDD56" s="154"/>
      <c r="QDE56" s="154"/>
      <c r="QDF56" s="154"/>
      <c r="QDG56" s="154"/>
      <c r="QDH56" s="154"/>
      <c r="QDI56" s="154"/>
      <c r="QDJ56" s="154"/>
      <c r="QDK56" s="154"/>
      <c r="QDL56" s="154"/>
      <c r="QDM56" s="154"/>
      <c r="QDN56" s="154"/>
      <c r="QDO56" s="154"/>
      <c r="QDP56" s="154"/>
      <c r="QDQ56" s="154"/>
      <c r="QDR56" s="154"/>
      <c r="QDS56" s="154"/>
      <c r="QDT56" s="154"/>
      <c r="QDU56" s="154"/>
      <c r="QDV56" s="154"/>
      <c r="QDW56" s="154"/>
      <c r="QDX56" s="154"/>
      <c r="QDY56" s="154"/>
      <c r="QDZ56" s="154"/>
      <c r="QEA56" s="154"/>
      <c r="QEB56" s="154"/>
      <c r="QEC56" s="154"/>
      <c r="QED56" s="154"/>
      <c r="QEE56" s="154"/>
      <c r="QEF56" s="154"/>
      <c r="QEG56" s="154"/>
      <c r="QEH56" s="154"/>
      <c r="QEI56" s="154"/>
      <c r="QEJ56" s="154"/>
      <c r="QEK56" s="154"/>
      <c r="QEL56" s="154"/>
      <c r="QEM56" s="154"/>
      <c r="QEN56" s="154"/>
      <c r="QEO56" s="154"/>
      <c r="QEP56" s="154"/>
      <c r="QEQ56" s="154"/>
      <c r="QER56" s="154"/>
      <c r="QES56" s="154"/>
      <c r="QET56" s="154"/>
      <c r="QEU56" s="154"/>
      <c r="QEV56" s="154"/>
      <c r="QEW56" s="154"/>
      <c r="QEX56" s="154"/>
      <c r="QEY56" s="154"/>
      <c r="QEZ56" s="154"/>
      <c r="QFA56" s="154"/>
      <c r="QFB56" s="154"/>
      <c r="QFC56" s="154"/>
      <c r="QFD56" s="154"/>
      <c r="QFE56" s="154"/>
      <c r="QFF56" s="154"/>
      <c r="QFG56" s="154"/>
      <c r="QFH56" s="154"/>
      <c r="QFI56" s="154"/>
      <c r="QFJ56" s="154"/>
      <c r="QFK56" s="154"/>
      <c r="QFL56" s="154"/>
      <c r="QFM56" s="154"/>
      <c r="QFN56" s="154"/>
      <c r="QFO56" s="154"/>
      <c r="QFP56" s="154"/>
      <c r="QFQ56" s="154"/>
      <c r="QFR56" s="154"/>
      <c r="QFS56" s="154"/>
      <c r="QFT56" s="154"/>
      <c r="QFU56" s="154"/>
      <c r="QFV56" s="154"/>
      <c r="QFW56" s="154"/>
      <c r="QFX56" s="154"/>
      <c r="QFY56" s="154"/>
      <c r="QFZ56" s="154"/>
      <c r="QGA56" s="154"/>
      <c r="QGB56" s="154"/>
      <c r="QGC56" s="154"/>
      <c r="QGD56" s="154"/>
      <c r="QGE56" s="154"/>
      <c r="QGF56" s="154"/>
      <c r="QGG56" s="154"/>
      <c r="QGH56" s="154"/>
      <c r="QGI56" s="154"/>
      <c r="QGJ56" s="154"/>
      <c r="QGK56" s="154"/>
      <c r="QGL56" s="154"/>
      <c r="QGM56" s="154"/>
      <c r="QGN56" s="154"/>
      <c r="QGO56" s="154"/>
      <c r="QGP56" s="154"/>
      <c r="QGQ56" s="154"/>
      <c r="QGR56" s="154"/>
      <c r="QGS56" s="154"/>
      <c r="QGT56" s="154"/>
      <c r="QGU56" s="154"/>
      <c r="QGV56" s="154"/>
      <c r="QGW56" s="154"/>
      <c r="QGX56" s="154"/>
      <c r="QGY56" s="154"/>
      <c r="QGZ56" s="154"/>
      <c r="QHA56" s="154"/>
      <c r="QHB56" s="154"/>
      <c r="QHC56" s="154"/>
      <c r="QHD56" s="154"/>
      <c r="QHE56" s="154"/>
      <c r="QHF56" s="154"/>
      <c r="QHG56" s="154"/>
      <c r="QHH56" s="154"/>
      <c r="QHI56" s="154"/>
      <c r="QHJ56" s="154"/>
      <c r="QHK56" s="154"/>
      <c r="QHL56" s="154"/>
      <c r="QHM56" s="154"/>
      <c r="QHN56" s="154"/>
      <c r="QHO56" s="154"/>
      <c r="QHP56" s="154"/>
      <c r="QHQ56" s="154"/>
      <c r="QHR56" s="154"/>
      <c r="QHS56" s="154"/>
      <c r="QHT56" s="154"/>
      <c r="QHU56" s="154"/>
      <c r="QHV56" s="154"/>
      <c r="QHW56" s="154"/>
      <c r="QHX56" s="154"/>
      <c r="QHY56" s="154"/>
      <c r="QHZ56" s="154"/>
      <c r="QIA56" s="154"/>
      <c r="QIB56" s="154"/>
      <c r="QIC56" s="154"/>
      <c r="QID56" s="154"/>
      <c r="QIE56" s="154"/>
      <c r="QIF56" s="154"/>
      <c r="QIG56" s="154"/>
      <c r="QIH56" s="154"/>
      <c r="QII56" s="154"/>
      <c r="QIJ56" s="154"/>
      <c r="QIK56" s="154"/>
      <c r="QIL56" s="154"/>
      <c r="QIM56" s="154"/>
      <c r="QIN56" s="154"/>
      <c r="QIO56" s="154"/>
      <c r="QIP56" s="154"/>
      <c r="QIQ56" s="154"/>
      <c r="QIR56" s="154"/>
      <c r="QIS56" s="154"/>
      <c r="QIT56" s="154"/>
      <c r="QIU56" s="154"/>
      <c r="QIV56" s="154"/>
      <c r="QIW56" s="154"/>
      <c r="QIX56" s="154"/>
      <c r="QIY56" s="154"/>
      <c r="QIZ56" s="154"/>
      <c r="QJA56" s="154"/>
      <c r="QJB56" s="154"/>
      <c r="QJC56" s="154"/>
      <c r="QJD56" s="154"/>
      <c r="QJE56" s="154"/>
      <c r="QJF56" s="154"/>
      <c r="QJG56" s="154"/>
      <c r="QJH56" s="154"/>
      <c r="QJI56" s="154"/>
      <c r="QJJ56" s="154"/>
      <c r="QJK56" s="154"/>
      <c r="QJL56" s="154"/>
      <c r="QJM56" s="154"/>
      <c r="QJN56" s="154"/>
      <c r="QJO56" s="154"/>
      <c r="QJP56" s="154"/>
      <c r="QJQ56" s="154"/>
      <c r="QJR56" s="154"/>
      <c r="QJS56" s="154"/>
      <c r="QJT56" s="154"/>
      <c r="QJU56" s="154"/>
      <c r="QJV56" s="154"/>
      <c r="QJW56" s="154"/>
      <c r="QJX56" s="154"/>
      <c r="QJY56" s="154"/>
      <c r="QJZ56" s="154"/>
      <c r="QKA56" s="154"/>
      <c r="QKB56" s="154"/>
      <c r="QKC56" s="154"/>
      <c r="QKD56" s="154"/>
      <c r="QKE56" s="154"/>
      <c r="QKF56" s="154"/>
      <c r="QKG56" s="154"/>
      <c r="QKH56" s="154"/>
      <c r="QKI56" s="154"/>
      <c r="QKJ56" s="154"/>
      <c r="QKK56" s="154"/>
      <c r="QKL56" s="154"/>
      <c r="QKM56" s="154"/>
      <c r="QKN56" s="154"/>
      <c r="QKO56" s="154"/>
      <c r="QKP56" s="154"/>
      <c r="QKQ56" s="154"/>
      <c r="QKR56" s="154"/>
      <c r="QKS56" s="154"/>
      <c r="QKT56" s="154"/>
      <c r="QKU56" s="154"/>
      <c r="QKV56" s="154"/>
      <c r="QKW56" s="154"/>
      <c r="QKX56" s="154"/>
      <c r="QKY56" s="154"/>
      <c r="QKZ56" s="154"/>
      <c r="QLA56" s="154"/>
      <c r="QLB56" s="154"/>
      <c r="QLC56" s="154"/>
      <c r="QLD56" s="154"/>
      <c r="QLE56" s="154"/>
      <c r="QLF56" s="154"/>
      <c r="QLG56" s="154"/>
      <c r="QLH56" s="154"/>
      <c r="QLI56" s="154"/>
      <c r="QLJ56" s="154"/>
      <c r="QLK56" s="154"/>
      <c r="QLL56" s="154"/>
      <c r="QLM56" s="154"/>
      <c r="QLN56" s="154"/>
      <c r="QLO56" s="154"/>
      <c r="QLP56" s="154"/>
      <c r="QLQ56" s="154"/>
      <c r="QLR56" s="154"/>
      <c r="QLS56" s="154"/>
      <c r="QLT56" s="154"/>
      <c r="QLU56" s="154"/>
      <c r="QLV56" s="154"/>
      <c r="QLW56" s="154"/>
      <c r="QLX56" s="154"/>
      <c r="QLY56" s="154"/>
      <c r="QLZ56" s="154"/>
      <c r="QMA56" s="154"/>
      <c r="QMB56" s="154"/>
      <c r="QMC56" s="154"/>
      <c r="QMD56" s="154"/>
      <c r="QME56" s="154"/>
      <c r="QMF56" s="154"/>
      <c r="QMG56" s="154"/>
      <c r="QMH56" s="154"/>
      <c r="QMI56" s="154"/>
      <c r="QMJ56" s="154"/>
      <c r="QMK56" s="154"/>
      <c r="QML56" s="154"/>
      <c r="QMM56" s="154"/>
      <c r="QMN56" s="154"/>
      <c r="QMO56" s="154"/>
      <c r="QMP56" s="154"/>
      <c r="QMQ56" s="154"/>
      <c r="QMR56" s="154"/>
      <c r="QMS56" s="154"/>
      <c r="QMT56" s="154"/>
      <c r="QMU56" s="154"/>
      <c r="QMV56" s="154"/>
      <c r="QMW56" s="154"/>
      <c r="QMX56" s="154"/>
      <c r="QMY56" s="154"/>
      <c r="QMZ56" s="154"/>
      <c r="QNA56" s="154"/>
      <c r="QNB56" s="154"/>
      <c r="QNC56" s="154"/>
      <c r="QND56" s="154"/>
      <c r="QNE56" s="154"/>
      <c r="QNF56" s="154"/>
      <c r="QNG56" s="154"/>
      <c r="QNH56" s="154"/>
      <c r="QNI56" s="154"/>
      <c r="QNJ56" s="154"/>
      <c r="QNK56" s="154"/>
      <c r="QNL56" s="154"/>
      <c r="QNM56" s="154"/>
      <c r="QNN56" s="154"/>
      <c r="QNO56" s="154"/>
      <c r="QNP56" s="154"/>
      <c r="QNQ56" s="154"/>
      <c r="QNR56" s="154"/>
      <c r="QNS56" s="154"/>
      <c r="QNT56" s="154"/>
      <c r="QNU56" s="154"/>
      <c r="QNV56" s="154"/>
      <c r="QNW56" s="154"/>
      <c r="QNX56" s="154"/>
      <c r="QNY56" s="154"/>
      <c r="QNZ56" s="154"/>
      <c r="QOA56" s="154"/>
      <c r="QOB56" s="154"/>
      <c r="QOC56" s="154"/>
      <c r="QOD56" s="154"/>
      <c r="QOE56" s="154"/>
      <c r="QOF56" s="154"/>
      <c r="QOG56" s="154"/>
      <c r="QOH56" s="154"/>
      <c r="QOI56" s="154"/>
      <c r="QOJ56" s="154"/>
      <c r="QOK56" s="154"/>
      <c r="QOL56" s="154"/>
      <c r="QOM56" s="154"/>
      <c r="QON56" s="154"/>
      <c r="QOO56" s="154"/>
      <c r="QOP56" s="154"/>
      <c r="QOQ56" s="154"/>
      <c r="QOR56" s="154"/>
      <c r="QOS56" s="154"/>
      <c r="QOT56" s="154"/>
      <c r="QOU56" s="154"/>
      <c r="QOV56" s="154"/>
      <c r="QOW56" s="154"/>
      <c r="QOX56" s="154"/>
      <c r="QOY56" s="154"/>
      <c r="QOZ56" s="154"/>
      <c r="QPA56" s="154"/>
      <c r="QPB56" s="154"/>
      <c r="QPC56" s="154"/>
      <c r="QPD56" s="154"/>
      <c r="QPE56" s="154"/>
      <c r="QPF56" s="154"/>
      <c r="QPG56" s="154"/>
      <c r="QPH56" s="154"/>
      <c r="QPI56" s="154"/>
      <c r="QPJ56" s="154"/>
      <c r="QPK56" s="154"/>
      <c r="QPL56" s="154"/>
      <c r="QPM56" s="154"/>
      <c r="QPN56" s="154"/>
      <c r="QPO56" s="154"/>
      <c r="QPP56" s="154"/>
      <c r="QPQ56" s="154"/>
      <c r="QPR56" s="154"/>
      <c r="QPS56" s="154"/>
      <c r="QPT56" s="154"/>
      <c r="QPU56" s="154"/>
      <c r="QPV56" s="154"/>
      <c r="QPW56" s="154"/>
      <c r="QPX56" s="154"/>
      <c r="QPY56" s="154"/>
      <c r="QPZ56" s="154"/>
      <c r="QQA56" s="154"/>
      <c r="QQB56" s="154"/>
      <c r="QQC56" s="154"/>
      <c r="QQD56" s="154"/>
      <c r="QQE56" s="154"/>
      <c r="QQF56" s="154"/>
      <c r="QQG56" s="154"/>
      <c r="QQH56" s="154"/>
      <c r="QQI56" s="154"/>
      <c r="QQJ56" s="154"/>
      <c r="QQK56" s="154"/>
      <c r="QQL56" s="154"/>
      <c r="QQM56" s="154"/>
      <c r="QQN56" s="154"/>
      <c r="QQO56" s="154"/>
      <c r="QQP56" s="154"/>
      <c r="QQQ56" s="154"/>
      <c r="QQR56" s="154"/>
      <c r="QQS56" s="154"/>
      <c r="QQT56" s="154"/>
      <c r="QQU56" s="154"/>
      <c r="QQV56" s="154"/>
      <c r="QQW56" s="154"/>
      <c r="QQX56" s="154"/>
      <c r="QQY56" s="154"/>
      <c r="QQZ56" s="154"/>
      <c r="QRA56" s="154"/>
      <c r="QRB56" s="154"/>
      <c r="QRC56" s="154"/>
      <c r="QRD56" s="154"/>
      <c r="QRE56" s="154"/>
      <c r="QRF56" s="154"/>
      <c r="QRG56" s="154"/>
      <c r="QRH56" s="154"/>
      <c r="QRI56" s="154"/>
      <c r="QRJ56" s="154"/>
      <c r="QRK56" s="154"/>
      <c r="QRL56" s="154"/>
      <c r="QRM56" s="154"/>
      <c r="QRN56" s="154"/>
      <c r="QRO56" s="154"/>
      <c r="QRP56" s="154"/>
      <c r="QRQ56" s="154"/>
      <c r="QRR56" s="154"/>
      <c r="QRS56" s="154"/>
      <c r="QRT56" s="154"/>
      <c r="QRU56" s="154"/>
      <c r="QRV56" s="154"/>
      <c r="QRW56" s="154"/>
      <c r="QRX56" s="154"/>
      <c r="QRY56" s="154"/>
      <c r="QRZ56" s="154"/>
      <c r="QSA56" s="154"/>
      <c r="QSB56" s="154"/>
      <c r="QSC56" s="154"/>
      <c r="QSD56" s="154"/>
      <c r="QSE56" s="154"/>
      <c r="QSF56" s="154"/>
      <c r="QSG56" s="154"/>
      <c r="QSH56" s="154"/>
      <c r="QSI56" s="154"/>
      <c r="QSJ56" s="154"/>
      <c r="QSK56" s="154"/>
      <c r="QSL56" s="154"/>
      <c r="QSM56" s="154"/>
      <c r="QSN56" s="154"/>
      <c r="QSO56" s="154"/>
      <c r="QSP56" s="154"/>
      <c r="QSQ56" s="154"/>
      <c r="QSR56" s="154"/>
      <c r="QSS56" s="154"/>
      <c r="QST56" s="154"/>
      <c r="QSU56" s="154"/>
      <c r="QSV56" s="154"/>
      <c r="QSW56" s="154"/>
      <c r="QSX56" s="154"/>
      <c r="QSY56" s="154"/>
      <c r="QSZ56" s="154"/>
      <c r="QTA56" s="154"/>
      <c r="QTB56" s="154"/>
      <c r="QTC56" s="154"/>
      <c r="QTD56" s="154"/>
      <c r="QTE56" s="154"/>
      <c r="QTF56" s="154"/>
      <c r="QTG56" s="154"/>
      <c r="QTH56" s="154"/>
      <c r="QTI56" s="154"/>
      <c r="QTJ56" s="154"/>
      <c r="QTK56" s="154"/>
      <c r="QTL56" s="154"/>
      <c r="QTM56" s="154"/>
      <c r="QTN56" s="154"/>
      <c r="QTO56" s="154"/>
      <c r="QTP56" s="154"/>
      <c r="QTQ56" s="154"/>
      <c r="QTR56" s="154"/>
      <c r="QTS56" s="154"/>
      <c r="QTT56" s="154"/>
      <c r="QTU56" s="154"/>
      <c r="QTV56" s="154"/>
      <c r="QTW56" s="154"/>
      <c r="QTX56" s="154"/>
      <c r="QTY56" s="154"/>
      <c r="QTZ56" s="154"/>
      <c r="QUA56" s="154"/>
      <c r="QUB56" s="154"/>
      <c r="QUC56" s="154"/>
      <c r="QUD56" s="154"/>
      <c r="QUE56" s="154"/>
      <c r="QUF56" s="154"/>
      <c r="QUG56" s="154"/>
      <c r="QUH56" s="154"/>
      <c r="QUI56" s="154"/>
      <c r="QUJ56" s="154"/>
      <c r="QUK56" s="154"/>
      <c r="QUL56" s="154"/>
      <c r="QUM56" s="154"/>
      <c r="QUN56" s="154"/>
      <c r="QUO56" s="154"/>
      <c r="QUP56" s="154"/>
      <c r="QUQ56" s="154"/>
      <c r="QUR56" s="154"/>
      <c r="QUS56" s="154"/>
      <c r="QUT56" s="154"/>
      <c r="QUU56" s="154"/>
      <c r="QUV56" s="154"/>
      <c r="QUW56" s="154"/>
      <c r="QUX56" s="154"/>
      <c r="QUY56" s="154"/>
      <c r="QUZ56" s="154"/>
      <c r="QVA56" s="154"/>
      <c r="QVB56" s="154"/>
      <c r="QVC56" s="154"/>
      <c r="QVD56" s="154"/>
      <c r="QVE56" s="154"/>
      <c r="QVF56" s="154"/>
      <c r="QVG56" s="154"/>
      <c r="QVH56" s="154"/>
      <c r="QVI56" s="154"/>
      <c r="QVJ56" s="154"/>
      <c r="QVK56" s="154"/>
      <c r="QVL56" s="154"/>
      <c r="QVM56" s="154"/>
      <c r="QVN56" s="154"/>
      <c r="QVO56" s="154"/>
      <c r="QVP56" s="154"/>
      <c r="QVQ56" s="154"/>
      <c r="QVR56" s="154"/>
      <c r="QVS56" s="154"/>
      <c r="QVT56" s="154"/>
      <c r="QVU56" s="154"/>
      <c r="QVV56" s="154"/>
      <c r="QVW56" s="154"/>
      <c r="QVX56" s="154"/>
      <c r="QVY56" s="154"/>
      <c r="QVZ56" s="154"/>
      <c r="QWA56" s="154"/>
      <c r="QWB56" s="154"/>
      <c r="QWC56" s="154"/>
      <c r="QWD56" s="154"/>
      <c r="QWE56" s="154"/>
      <c r="QWF56" s="154"/>
      <c r="QWG56" s="154"/>
      <c r="QWH56" s="154"/>
      <c r="QWI56" s="154"/>
      <c r="QWJ56" s="154"/>
      <c r="QWK56" s="154"/>
      <c r="QWL56" s="154"/>
      <c r="QWM56" s="154"/>
      <c r="QWN56" s="154"/>
      <c r="QWO56" s="154"/>
      <c r="QWP56" s="154"/>
      <c r="QWQ56" s="154"/>
      <c r="QWR56" s="154"/>
      <c r="QWS56" s="154"/>
      <c r="QWT56" s="154"/>
      <c r="QWU56" s="154"/>
      <c r="QWV56" s="154"/>
      <c r="QWW56" s="154"/>
      <c r="QWX56" s="154"/>
      <c r="QWY56" s="154"/>
      <c r="QWZ56" s="154"/>
      <c r="QXA56" s="154"/>
      <c r="QXB56" s="154"/>
      <c r="QXC56" s="154"/>
      <c r="QXD56" s="154"/>
      <c r="QXE56" s="154"/>
      <c r="QXF56" s="154"/>
      <c r="QXG56" s="154"/>
      <c r="QXH56" s="154"/>
      <c r="QXI56" s="154"/>
      <c r="QXJ56" s="154"/>
      <c r="QXK56" s="154"/>
      <c r="QXL56" s="154"/>
      <c r="QXM56" s="154"/>
      <c r="QXN56" s="154"/>
      <c r="QXO56" s="154"/>
      <c r="QXP56" s="154"/>
      <c r="QXQ56" s="154"/>
      <c r="QXR56" s="154"/>
      <c r="QXS56" s="154"/>
      <c r="QXT56" s="154"/>
      <c r="QXU56" s="154"/>
      <c r="QXV56" s="154"/>
      <c r="QXW56" s="154"/>
      <c r="QXX56" s="154"/>
      <c r="QXY56" s="154"/>
      <c r="QXZ56" s="154"/>
      <c r="QYA56" s="154"/>
      <c r="QYB56" s="154"/>
      <c r="QYC56" s="154"/>
      <c r="QYD56" s="154"/>
      <c r="QYE56" s="154"/>
      <c r="QYF56" s="154"/>
      <c r="QYG56" s="154"/>
      <c r="QYH56" s="154"/>
      <c r="QYI56" s="154"/>
      <c r="QYJ56" s="154"/>
      <c r="QYK56" s="154"/>
      <c r="QYL56" s="154"/>
      <c r="QYM56" s="154"/>
      <c r="QYN56" s="154"/>
      <c r="QYO56" s="154"/>
      <c r="QYP56" s="154"/>
      <c r="QYQ56" s="154"/>
      <c r="QYR56" s="154"/>
      <c r="QYS56" s="154"/>
      <c r="QYT56" s="154"/>
      <c r="QYU56" s="154"/>
      <c r="QYV56" s="154"/>
      <c r="QYW56" s="154"/>
      <c r="QYX56" s="154"/>
      <c r="QYY56" s="154"/>
      <c r="QYZ56" s="154"/>
      <c r="QZA56" s="154"/>
      <c r="QZB56" s="154"/>
      <c r="QZC56" s="154"/>
      <c r="QZD56" s="154"/>
      <c r="QZE56" s="154"/>
      <c r="QZF56" s="154"/>
      <c r="QZG56" s="154"/>
      <c r="QZH56" s="154"/>
      <c r="QZI56" s="154"/>
      <c r="QZJ56" s="154"/>
      <c r="QZK56" s="154"/>
      <c r="QZL56" s="154"/>
      <c r="QZM56" s="154"/>
      <c r="QZN56" s="154"/>
      <c r="QZO56" s="154"/>
      <c r="QZP56" s="154"/>
      <c r="QZQ56" s="154"/>
      <c r="QZR56" s="154"/>
      <c r="QZS56" s="154"/>
      <c r="QZT56" s="154"/>
      <c r="QZU56" s="154"/>
      <c r="QZV56" s="154"/>
      <c r="QZW56" s="154"/>
      <c r="QZX56" s="154"/>
      <c r="QZY56" s="154"/>
      <c r="QZZ56" s="154"/>
      <c r="RAA56" s="154"/>
      <c r="RAB56" s="154"/>
      <c r="RAC56" s="154"/>
      <c r="RAD56" s="154"/>
      <c r="RAE56" s="154"/>
      <c r="RAF56" s="154"/>
      <c r="RAG56" s="154"/>
      <c r="RAH56" s="154"/>
      <c r="RAI56" s="154"/>
      <c r="RAJ56" s="154"/>
      <c r="RAK56" s="154"/>
      <c r="RAL56" s="154"/>
      <c r="RAM56" s="154"/>
      <c r="RAN56" s="154"/>
      <c r="RAO56" s="154"/>
      <c r="RAP56" s="154"/>
      <c r="RAQ56" s="154"/>
      <c r="RAR56" s="154"/>
      <c r="RAS56" s="154"/>
      <c r="RAT56" s="154"/>
      <c r="RAU56" s="154"/>
      <c r="RAV56" s="154"/>
      <c r="RAW56" s="154"/>
      <c r="RAX56" s="154"/>
      <c r="RAY56" s="154"/>
      <c r="RAZ56" s="154"/>
      <c r="RBA56" s="154"/>
      <c r="RBB56" s="154"/>
      <c r="RBC56" s="154"/>
      <c r="RBD56" s="154"/>
      <c r="RBE56" s="154"/>
      <c r="RBF56" s="154"/>
      <c r="RBG56" s="154"/>
      <c r="RBH56" s="154"/>
      <c r="RBI56" s="154"/>
      <c r="RBJ56" s="154"/>
      <c r="RBK56" s="154"/>
      <c r="RBL56" s="154"/>
      <c r="RBM56" s="154"/>
      <c r="RBN56" s="154"/>
      <c r="RBO56" s="154"/>
      <c r="RBP56" s="154"/>
      <c r="RBQ56" s="154"/>
      <c r="RBR56" s="154"/>
      <c r="RBS56" s="154"/>
      <c r="RBT56" s="154"/>
      <c r="RBU56" s="154"/>
      <c r="RBV56" s="154"/>
      <c r="RBW56" s="154"/>
      <c r="RBX56" s="154"/>
      <c r="RBY56" s="154"/>
      <c r="RBZ56" s="154"/>
      <c r="RCA56" s="154"/>
      <c r="RCB56" s="154"/>
      <c r="RCC56" s="154"/>
      <c r="RCD56" s="154"/>
      <c r="RCE56" s="154"/>
      <c r="RCF56" s="154"/>
      <c r="RCG56" s="154"/>
      <c r="RCH56" s="154"/>
      <c r="RCI56" s="154"/>
      <c r="RCJ56" s="154"/>
      <c r="RCK56" s="154"/>
      <c r="RCL56" s="154"/>
      <c r="RCM56" s="154"/>
      <c r="RCN56" s="154"/>
      <c r="RCO56" s="154"/>
      <c r="RCP56" s="154"/>
      <c r="RCQ56" s="154"/>
      <c r="RCR56" s="154"/>
      <c r="RCS56" s="154"/>
      <c r="RCT56" s="154"/>
      <c r="RCU56" s="154"/>
      <c r="RCV56" s="154"/>
      <c r="RCW56" s="154"/>
      <c r="RCX56" s="154"/>
      <c r="RCY56" s="154"/>
      <c r="RCZ56" s="154"/>
      <c r="RDA56" s="154"/>
      <c r="RDB56" s="154"/>
      <c r="RDC56" s="154"/>
      <c r="RDD56" s="154"/>
      <c r="RDE56" s="154"/>
      <c r="RDF56" s="154"/>
      <c r="RDG56" s="154"/>
      <c r="RDH56" s="154"/>
      <c r="RDI56" s="154"/>
      <c r="RDJ56" s="154"/>
      <c r="RDK56" s="154"/>
      <c r="RDL56" s="154"/>
      <c r="RDM56" s="154"/>
      <c r="RDN56" s="154"/>
      <c r="RDO56" s="154"/>
      <c r="RDP56" s="154"/>
      <c r="RDQ56" s="154"/>
      <c r="RDR56" s="154"/>
      <c r="RDS56" s="154"/>
      <c r="RDT56" s="154"/>
      <c r="RDU56" s="154"/>
      <c r="RDV56" s="154"/>
      <c r="RDW56" s="154"/>
      <c r="RDX56" s="154"/>
      <c r="RDY56" s="154"/>
      <c r="RDZ56" s="154"/>
      <c r="REA56" s="154"/>
      <c r="REB56" s="154"/>
      <c r="REC56" s="154"/>
      <c r="RED56" s="154"/>
      <c r="REE56" s="154"/>
      <c r="REF56" s="154"/>
      <c r="REG56" s="154"/>
      <c r="REH56" s="154"/>
      <c r="REI56" s="154"/>
      <c r="REJ56" s="154"/>
      <c r="REK56" s="154"/>
      <c r="REL56" s="154"/>
      <c r="REM56" s="154"/>
      <c r="REN56" s="154"/>
      <c r="REO56" s="154"/>
      <c r="REP56" s="154"/>
      <c r="REQ56" s="154"/>
      <c r="RER56" s="154"/>
      <c r="RES56" s="154"/>
      <c r="RET56" s="154"/>
      <c r="REU56" s="154"/>
      <c r="REV56" s="154"/>
      <c r="REW56" s="154"/>
      <c r="REX56" s="154"/>
      <c r="REY56" s="154"/>
      <c r="REZ56" s="154"/>
      <c r="RFA56" s="154"/>
      <c r="RFB56" s="154"/>
      <c r="RFC56" s="154"/>
      <c r="RFD56" s="154"/>
      <c r="RFE56" s="154"/>
      <c r="RFF56" s="154"/>
      <c r="RFG56" s="154"/>
      <c r="RFH56" s="154"/>
      <c r="RFI56" s="154"/>
      <c r="RFJ56" s="154"/>
      <c r="RFK56" s="154"/>
      <c r="RFL56" s="154"/>
      <c r="RFM56" s="154"/>
      <c r="RFN56" s="154"/>
      <c r="RFO56" s="154"/>
      <c r="RFP56" s="154"/>
      <c r="RFQ56" s="154"/>
      <c r="RFR56" s="154"/>
      <c r="RFS56" s="154"/>
      <c r="RFT56" s="154"/>
      <c r="RFU56" s="154"/>
      <c r="RFV56" s="154"/>
      <c r="RFW56" s="154"/>
      <c r="RFX56" s="154"/>
      <c r="RFY56" s="154"/>
      <c r="RFZ56" s="154"/>
      <c r="RGA56" s="154"/>
      <c r="RGB56" s="154"/>
      <c r="RGC56" s="154"/>
      <c r="RGD56" s="154"/>
      <c r="RGE56" s="154"/>
      <c r="RGF56" s="154"/>
      <c r="RGG56" s="154"/>
      <c r="RGH56" s="154"/>
      <c r="RGI56" s="154"/>
      <c r="RGJ56" s="154"/>
      <c r="RGK56" s="154"/>
      <c r="RGL56" s="154"/>
      <c r="RGM56" s="154"/>
      <c r="RGN56" s="154"/>
      <c r="RGO56" s="154"/>
      <c r="RGP56" s="154"/>
      <c r="RGQ56" s="154"/>
      <c r="RGR56" s="154"/>
      <c r="RGS56" s="154"/>
      <c r="RGT56" s="154"/>
      <c r="RGU56" s="154"/>
      <c r="RGV56" s="154"/>
      <c r="RGW56" s="154"/>
      <c r="RGX56" s="154"/>
      <c r="RGY56" s="154"/>
      <c r="RGZ56" s="154"/>
      <c r="RHA56" s="154"/>
      <c r="RHB56" s="154"/>
      <c r="RHC56" s="154"/>
      <c r="RHD56" s="154"/>
      <c r="RHE56" s="154"/>
      <c r="RHF56" s="154"/>
      <c r="RHG56" s="154"/>
      <c r="RHH56" s="154"/>
      <c r="RHI56" s="154"/>
      <c r="RHJ56" s="154"/>
      <c r="RHK56" s="154"/>
      <c r="RHL56" s="154"/>
      <c r="RHM56" s="154"/>
      <c r="RHN56" s="154"/>
      <c r="RHO56" s="154"/>
      <c r="RHP56" s="154"/>
      <c r="RHQ56" s="154"/>
      <c r="RHR56" s="154"/>
      <c r="RHS56" s="154"/>
      <c r="RHT56" s="154"/>
      <c r="RHU56" s="154"/>
      <c r="RHV56" s="154"/>
      <c r="RHW56" s="154"/>
      <c r="RHX56" s="154"/>
      <c r="RHY56" s="154"/>
      <c r="RHZ56" s="154"/>
      <c r="RIA56" s="154"/>
      <c r="RIB56" s="154"/>
      <c r="RIC56" s="154"/>
      <c r="RID56" s="154"/>
      <c r="RIE56" s="154"/>
      <c r="RIF56" s="154"/>
      <c r="RIG56" s="154"/>
      <c r="RIH56" s="154"/>
      <c r="RII56" s="154"/>
      <c r="RIJ56" s="154"/>
      <c r="RIK56" s="154"/>
      <c r="RIL56" s="154"/>
      <c r="RIM56" s="154"/>
      <c r="RIN56" s="154"/>
      <c r="RIO56" s="154"/>
      <c r="RIP56" s="154"/>
      <c r="RIQ56" s="154"/>
      <c r="RIR56" s="154"/>
      <c r="RIS56" s="154"/>
      <c r="RIT56" s="154"/>
      <c r="RIU56" s="154"/>
      <c r="RIV56" s="154"/>
      <c r="RIW56" s="154"/>
      <c r="RIX56" s="154"/>
      <c r="RIY56" s="154"/>
      <c r="RIZ56" s="154"/>
      <c r="RJA56" s="154"/>
      <c r="RJB56" s="154"/>
      <c r="RJC56" s="154"/>
      <c r="RJD56" s="154"/>
      <c r="RJE56" s="154"/>
      <c r="RJF56" s="154"/>
      <c r="RJG56" s="154"/>
      <c r="RJH56" s="154"/>
      <c r="RJI56" s="154"/>
      <c r="RJJ56" s="154"/>
      <c r="RJK56" s="154"/>
      <c r="RJL56" s="154"/>
      <c r="RJM56" s="154"/>
      <c r="RJN56" s="154"/>
      <c r="RJO56" s="154"/>
      <c r="RJP56" s="154"/>
      <c r="RJQ56" s="154"/>
      <c r="RJR56" s="154"/>
      <c r="RJS56" s="154"/>
      <c r="RJT56" s="154"/>
      <c r="RJU56" s="154"/>
      <c r="RJV56" s="154"/>
      <c r="RJW56" s="154"/>
      <c r="RJX56" s="154"/>
      <c r="RJY56" s="154"/>
      <c r="RJZ56" s="154"/>
      <c r="RKA56" s="154"/>
      <c r="RKB56" s="154"/>
      <c r="RKC56" s="154"/>
      <c r="RKD56" s="154"/>
      <c r="RKE56" s="154"/>
      <c r="RKF56" s="154"/>
      <c r="RKG56" s="154"/>
      <c r="RKH56" s="154"/>
      <c r="RKI56" s="154"/>
      <c r="RKJ56" s="154"/>
      <c r="RKK56" s="154"/>
      <c r="RKL56" s="154"/>
      <c r="RKM56" s="154"/>
      <c r="RKN56" s="154"/>
      <c r="RKO56" s="154"/>
      <c r="RKP56" s="154"/>
      <c r="RKQ56" s="154"/>
      <c r="RKR56" s="154"/>
      <c r="RKS56" s="154"/>
      <c r="RKT56" s="154"/>
      <c r="RKU56" s="154"/>
      <c r="RKV56" s="154"/>
      <c r="RKW56" s="154"/>
      <c r="RKX56" s="154"/>
      <c r="RKY56" s="154"/>
      <c r="RKZ56" s="154"/>
      <c r="RLA56" s="154"/>
      <c r="RLB56" s="154"/>
      <c r="RLC56" s="154"/>
      <c r="RLD56" s="154"/>
      <c r="RLE56" s="154"/>
      <c r="RLF56" s="154"/>
      <c r="RLG56" s="154"/>
      <c r="RLH56" s="154"/>
      <c r="RLI56" s="154"/>
      <c r="RLJ56" s="154"/>
      <c r="RLK56" s="154"/>
      <c r="RLL56" s="154"/>
      <c r="RLM56" s="154"/>
      <c r="RLN56" s="154"/>
      <c r="RLO56" s="154"/>
      <c r="RLP56" s="154"/>
      <c r="RLQ56" s="154"/>
      <c r="RLR56" s="154"/>
      <c r="RLS56" s="154"/>
      <c r="RLT56" s="154"/>
      <c r="RLU56" s="154"/>
      <c r="RLV56" s="154"/>
      <c r="RLW56" s="154"/>
      <c r="RLX56" s="154"/>
      <c r="RLY56" s="154"/>
      <c r="RLZ56" s="154"/>
      <c r="RMA56" s="154"/>
      <c r="RMB56" s="154"/>
      <c r="RMC56" s="154"/>
      <c r="RMD56" s="154"/>
      <c r="RME56" s="154"/>
      <c r="RMF56" s="154"/>
      <c r="RMG56" s="154"/>
      <c r="RMH56" s="154"/>
      <c r="RMI56" s="154"/>
      <c r="RMJ56" s="154"/>
      <c r="RMK56" s="154"/>
      <c r="RML56" s="154"/>
      <c r="RMM56" s="154"/>
      <c r="RMN56" s="154"/>
      <c r="RMO56" s="154"/>
      <c r="RMP56" s="154"/>
      <c r="RMQ56" s="154"/>
      <c r="RMR56" s="154"/>
      <c r="RMS56" s="154"/>
      <c r="RMT56" s="154"/>
      <c r="RMU56" s="154"/>
      <c r="RMV56" s="154"/>
      <c r="RMW56" s="154"/>
      <c r="RMX56" s="154"/>
      <c r="RMY56" s="154"/>
      <c r="RMZ56" s="154"/>
      <c r="RNA56" s="154"/>
      <c r="RNB56" s="154"/>
      <c r="RNC56" s="154"/>
      <c r="RND56" s="154"/>
      <c r="RNE56" s="154"/>
      <c r="RNF56" s="154"/>
      <c r="RNG56" s="154"/>
      <c r="RNH56" s="154"/>
      <c r="RNI56" s="154"/>
      <c r="RNJ56" s="154"/>
      <c r="RNK56" s="154"/>
      <c r="RNL56" s="154"/>
      <c r="RNM56" s="154"/>
      <c r="RNN56" s="154"/>
      <c r="RNO56" s="154"/>
      <c r="RNP56" s="154"/>
      <c r="RNQ56" s="154"/>
      <c r="RNR56" s="154"/>
      <c r="RNS56" s="154"/>
      <c r="RNT56" s="154"/>
      <c r="RNU56" s="154"/>
      <c r="RNV56" s="154"/>
      <c r="RNW56" s="154"/>
      <c r="RNX56" s="154"/>
      <c r="RNY56" s="154"/>
      <c r="RNZ56" s="154"/>
      <c r="ROA56" s="154"/>
      <c r="ROB56" s="154"/>
      <c r="ROC56" s="154"/>
      <c r="ROD56" s="154"/>
      <c r="ROE56" s="154"/>
      <c r="ROF56" s="154"/>
      <c r="ROG56" s="154"/>
      <c r="ROH56" s="154"/>
      <c r="ROI56" s="154"/>
      <c r="ROJ56" s="154"/>
      <c r="ROK56" s="154"/>
      <c r="ROL56" s="154"/>
      <c r="ROM56" s="154"/>
      <c r="RON56" s="154"/>
      <c r="ROO56" s="154"/>
      <c r="ROP56" s="154"/>
      <c r="ROQ56" s="154"/>
      <c r="ROR56" s="154"/>
      <c r="ROS56" s="154"/>
      <c r="ROT56" s="154"/>
      <c r="ROU56" s="154"/>
      <c r="ROV56" s="154"/>
      <c r="ROW56" s="154"/>
      <c r="ROX56" s="154"/>
      <c r="ROY56" s="154"/>
      <c r="ROZ56" s="154"/>
      <c r="RPA56" s="154"/>
      <c r="RPB56" s="154"/>
      <c r="RPC56" s="154"/>
      <c r="RPD56" s="154"/>
      <c r="RPE56" s="154"/>
      <c r="RPF56" s="154"/>
      <c r="RPG56" s="154"/>
      <c r="RPH56" s="154"/>
      <c r="RPI56" s="154"/>
      <c r="RPJ56" s="154"/>
      <c r="RPK56" s="154"/>
      <c r="RPL56" s="154"/>
      <c r="RPM56" s="154"/>
      <c r="RPN56" s="154"/>
      <c r="RPO56" s="154"/>
      <c r="RPP56" s="154"/>
      <c r="RPQ56" s="154"/>
      <c r="RPR56" s="154"/>
      <c r="RPS56" s="154"/>
      <c r="RPT56" s="154"/>
      <c r="RPU56" s="154"/>
      <c r="RPV56" s="154"/>
      <c r="RPW56" s="154"/>
      <c r="RPX56" s="154"/>
      <c r="RPY56" s="154"/>
      <c r="RPZ56" s="154"/>
      <c r="RQA56" s="154"/>
      <c r="RQB56" s="154"/>
      <c r="RQC56" s="154"/>
      <c r="RQD56" s="154"/>
      <c r="RQE56" s="154"/>
      <c r="RQF56" s="154"/>
      <c r="RQG56" s="154"/>
      <c r="RQH56" s="154"/>
      <c r="RQI56" s="154"/>
      <c r="RQJ56" s="154"/>
      <c r="RQK56" s="154"/>
      <c r="RQL56" s="154"/>
      <c r="RQM56" s="154"/>
      <c r="RQN56" s="154"/>
      <c r="RQO56" s="154"/>
      <c r="RQP56" s="154"/>
      <c r="RQQ56" s="154"/>
      <c r="RQR56" s="154"/>
      <c r="RQS56" s="154"/>
      <c r="RQT56" s="154"/>
      <c r="RQU56" s="154"/>
      <c r="RQV56" s="154"/>
      <c r="RQW56" s="154"/>
      <c r="RQX56" s="154"/>
      <c r="RQY56" s="154"/>
      <c r="RQZ56" s="154"/>
      <c r="RRA56" s="154"/>
      <c r="RRB56" s="154"/>
      <c r="RRC56" s="154"/>
      <c r="RRD56" s="154"/>
      <c r="RRE56" s="154"/>
      <c r="RRF56" s="154"/>
      <c r="RRG56" s="154"/>
      <c r="RRH56" s="154"/>
      <c r="RRI56" s="154"/>
      <c r="RRJ56" s="154"/>
      <c r="RRK56" s="154"/>
      <c r="RRL56" s="154"/>
      <c r="RRM56" s="154"/>
      <c r="RRN56" s="154"/>
      <c r="RRO56" s="154"/>
      <c r="RRP56" s="154"/>
      <c r="RRQ56" s="154"/>
      <c r="RRR56" s="154"/>
      <c r="RRS56" s="154"/>
      <c r="RRT56" s="154"/>
      <c r="RRU56" s="154"/>
      <c r="RRV56" s="154"/>
      <c r="RRW56" s="154"/>
      <c r="RRX56" s="154"/>
      <c r="RRY56" s="154"/>
      <c r="RRZ56" s="154"/>
      <c r="RSA56" s="154"/>
      <c r="RSB56" s="154"/>
      <c r="RSC56" s="154"/>
      <c r="RSD56" s="154"/>
      <c r="RSE56" s="154"/>
      <c r="RSF56" s="154"/>
      <c r="RSG56" s="154"/>
      <c r="RSH56" s="154"/>
      <c r="RSI56" s="154"/>
      <c r="RSJ56" s="154"/>
      <c r="RSK56" s="154"/>
      <c r="RSL56" s="154"/>
      <c r="RSM56" s="154"/>
      <c r="RSN56" s="154"/>
      <c r="RSO56" s="154"/>
      <c r="RSP56" s="154"/>
      <c r="RSQ56" s="154"/>
      <c r="RSR56" s="154"/>
      <c r="RSS56" s="154"/>
      <c r="RST56" s="154"/>
      <c r="RSU56" s="154"/>
      <c r="RSV56" s="154"/>
      <c r="RSW56" s="154"/>
      <c r="RSX56" s="154"/>
      <c r="RSY56" s="154"/>
      <c r="RSZ56" s="154"/>
      <c r="RTA56" s="154"/>
      <c r="RTB56" s="154"/>
      <c r="RTC56" s="154"/>
      <c r="RTD56" s="154"/>
      <c r="RTE56" s="154"/>
      <c r="RTF56" s="154"/>
      <c r="RTG56" s="154"/>
      <c r="RTH56" s="154"/>
      <c r="RTI56" s="154"/>
      <c r="RTJ56" s="154"/>
      <c r="RTK56" s="154"/>
      <c r="RTL56" s="154"/>
      <c r="RTM56" s="154"/>
      <c r="RTN56" s="154"/>
      <c r="RTO56" s="154"/>
      <c r="RTP56" s="154"/>
      <c r="RTQ56" s="154"/>
      <c r="RTR56" s="154"/>
      <c r="RTS56" s="154"/>
      <c r="RTT56" s="154"/>
      <c r="RTU56" s="154"/>
      <c r="RTV56" s="154"/>
      <c r="RTW56" s="154"/>
      <c r="RTX56" s="154"/>
      <c r="RTY56" s="154"/>
      <c r="RTZ56" s="154"/>
      <c r="RUA56" s="154"/>
      <c r="RUB56" s="154"/>
      <c r="RUC56" s="154"/>
      <c r="RUD56" s="154"/>
      <c r="RUE56" s="154"/>
      <c r="RUF56" s="154"/>
      <c r="RUG56" s="154"/>
      <c r="RUH56" s="154"/>
      <c r="RUI56" s="154"/>
      <c r="RUJ56" s="154"/>
      <c r="RUK56" s="154"/>
      <c r="RUL56" s="154"/>
      <c r="RUM56" s="154"/>
      <c r="RUN56" s="154"/>
      <c r="RUO56" s="154"/>
      <c r="RUP56" s="154"/>
      <c r="RUQ56" s="154"/>
      <c r="RUR56" s="154"/>
      <c r="RUS56" s="154"/>
      <c r="RUT56" s="154"/>
      <c r="RUU56" s="154"/>
      <c r="RUV56" s="154"/>
      <c r="RUW56" s="154"/>
      <c r="RUX56" s="154"/>
      <c r="RUY56" s="154"/>
      <c r="RUZ56" s="154"/>
      <c r="RVA56" s="154"/>
      <c r="RVB56" s="154"/>
      <c r="RVC56" s="154"/>
      <c r="RVD56" s="154"/>
      <c r="RVE56" s="154"/>
      <c r="RVF56" s="154"/>
      <c r="RVG56" s="154"/>
      <c r="RVH56" s="154"/>
      <c r="RVI56" s="154"/>
      <c r="RVJ56" s="154"/>
      <c r="RVK56" s="154"/>
      <c r="RVL56" s="154"/>
      <c r="RVM56" s="154"/>
      <c r="RVN56" s="154"/>
      <c r="RVO56" s="154"/>
      <c r="RVP56" s="154"/>
      <c r="RVQ56" s="154"/>
      <c r="RVR56" s="154"/>
      <c r="RVS56" s="154"/>
      <c r="RVT56" s="154"/>
      <c r="RVU56" s="154"/>
      <c r="RVV56" s="154"/>
      <c r="RVW56" s="154"/>
      <c r="RVX56" s="154"/>
      <c r="RVY56" s="154"/>
      <c r="RVZ56" s="154"/>
      <c r="RWA56" s="154"/>
      <c r="RWB56" s="154"/>
      <c r="RWC56" s="154"/>
      <c r="RWD56" s="154"/>
      <c r="RWE56" s="154"/>
      <c r="RWF56" s="154"/>
      <c r="RWG56" s="154"/>
      <c r="RWH56" s="154"/>
      <c r="RWI56" s="154"/>
      <c r="RWJ56" s="154"/>
      <c r="RWK56" s="154"/>
      <c r="RWL56" s="154"/>
      <c r="RWM56" s="154"/>
      <c r="RWN56" s="154"/>
      <c r="RWO56" s="154"/>
      <c r="RWP56" s="154"/>
      <c r="RWQ56" s="154"/>
      <c r="RWR56" s="154"/>
      <c r="RWS56" s="154"/>
      <c r="RWT56" s="154"/>
      <c r="RWU56" s="154"/>
      <c r="RWV56" s="154"/>
      <c r="RWW56" s="154"/>
      <c r="RWX56" s="154"/>
      <c r="RWY56" s="154"/>
      <c r="RWZ56" s="154"/>
      <c r="RXA56" s="154"/>
      <c r="RXB56" s="154"/>
      <c r="RXC56" s="154"/>
      <c r="RXD56" s="154"/>
      <c r="RXE56" s="154"/>
      <c r="RXF56" s="154"/>
      <c r="RXG56" s="154"/>
      <c r="RXH56" s="154"/>
      <c r="RXI56" s="154"/>
      <c r="RXJ56" s="154"/>
      <c r="RXK56" s="154"/>
      <c r="RXL56" s="154"/>
      <c r="RXM56" s="154"/>
      <c r="RXN56" s="154"/>
      <c r="RXO56" s="154"/>
      <c r="RXP56" s="154"/>
      <c r="RXQ56" s="154"/>
      <c r="RXR56" s="154"/>
      <c r="RXS56" s="154"/>
      <c r="RXT56" s="154"/>
      <c r="RXU56" s="154"/>
      <c r="RXV56" s="154"/>
      <c r="RXW56" s="154"/>
      <c r="RXX56" s="154"/>
      <c r="RXY56" s="154"/>
      <c r="RXZ56" s="154"/>
      <c r="RYA56" s="154"/>
      <c r="RYB56" s="154"/>
      <c r="RYC56" s="154"/>
      <c r="RYD56" s="154"/>
      <c r="RYE56" s="154"/>
      <c r="RYF56" s="154"/>
      <c r="RYG56" s="154"/>
      <c r="RYH56" s="154"/>
      <c r="RYI56" s="154"/>
      <c r="RYJ56" s="154"/>
      <c r="RYK56" s="154"/>
      <c r="RYL56" s="154"/>
      <c r="RYM56" s="154"/>
      <c r="RYN56" s="154"/>
      <c r="RYO56" s="154"/>
      <c r="RYP56" s="154"/>
      <c r="RYQ56" s="154"/>
      <c r="RYR56" s="154"/>
      <c r="RYS56" s="154"/>
      <c r="RYT56" s="154"/>
      <c r="RYU56" s="154"/>
      <c r="RYV56" s="154"/>
      <c r="RYW56" s="154"/>
      <c r="RYX56" s="154"/>
      <c r="RYY56" s="154"/>
      <c r="RYZ56" s="154"/>
      <c r="RZA56" s="154"/>
      <c r="RZB56" s="154"/>
      <c r="RZC56" s="154"/>
      <c r="RZD56" s="154"/>
      <c r="RZE56" s="154"/>
      <c r="RZF56" s="154"/>
      <c r="RZG56" s="154"/>
      <c r="RZH56" s="154"/>
      <c r="RZI56" s="154"/>
      <c r="RZJ56" s="154"/>
      <c r="RZK56" s="154"/>
      <c r="RZL56" s="154"/>
      <c r="RZM56" s="154"/>
      <c r="RZN56" s="154"/>
      <c r="RZO56" s="154"/>
      <c r="RZP56" s="154"/>
      <c r="RZQ56" s="154"/>
      <c r="RZR56" s="154"/>
      <c r="RZS56" s="154"/>
      <c r="RZT56" s="154"/>
      <c r="RZU56" s="154"/>
      <c r="RZV56" s="154"/>
      <c r="RZW56" s="154"/>
      <c r="RZX56" s="154"/>
      <c r="RZY56" s="154"/>
      <c r="RZZ56" s="154"/>
      <c r="SAA56" s="154"/>
      <c r="SAB56" s="154"/>
      <c r="SAC56" s="154"/>
      <c r="SAD56" s="154"/>
      <c r="SAE56" s="154"/>
      <c r="SAF56" s="154"/>
      <c r="SAG56" s="154"/>
      <c r="SAH56" s="154"/>
      <c r="SAI56" s="154"/>
      <c r="SAJ56" s="154"/>
      <c r="SAK56" s="154"/>
      <c r="SAL56" s="154"/>
      <c r="SAM56" s="154"/>
      <c r="SAN56" s="154"/>
      <c r="SAO56" s="154"/>
      <c r="SAP56" s="154"/>
      <c r="SAQ56" s="154"/>
      <c r="SAR56" s="154"/>
      <c r="SAS56" s="154"/>
      <c r="SAT56" s="154"/>
      <c r="SAU56" s="154"/>
      <c r="SAV56" s="154"/>
      <c r="SAW56" s="154"/>
      <c r="SAX56" s="154"/>
      <c r="SAY56" s="154"/>
      <c r="SAZ56" s="154"/>
      <c r="SBA56" s="154"/>
      <c r="SBB56" s="154"/>
      <c r="SBC56" s="154"/>
      <c r="SBD56" s="154"/>
      <c r="SBE56" s="154"/>
      <c r="SBF56" s="154"/>
      <c r="SBG56" s="154"/>
      <c r="SBH56" s="154"/>
      <c r="SBI56" s="154"/>
      <c r="SBJ56" s="154"/>
      <c r="SBK56" s="154"/>
      <c r="SBL56" s="154"/>
      <c r="SBM56" s="154"/>
      <c r="SBN56" s="154"/>
      <c r="SBO56" s="154"/>
      <c r="SBP56" s="154"/>
      <c r="SBQ56" s="154"/>
      <c r="SBR56" s="154"/>
      <c r="SBS56" s="154"/>
      <c r="SBT56" s="154"/>
      <c r="SBU56" s="154"/>
      <c r="SBV56" s="154"/>
      <c r="SBW56" s="154"/>
      <c r="SBX56" s="154"/>
      <c r="SBY56" s="154"/>
      <c r="SBZ56" s="154"/>
      <c r="SCA56" s="154"/>
      <c r="SCB56" s="154"/>
      <c r="SCC56" s="154"/>
      <c r="SCD56" s="154"/>
      <c r="SCE56" s="154"/>
      <c r="SCF56" s="154"/>
      <c r="SCG56" s="154"/>
      <c r="SCH56" s="154"/>
      <c r="SCI56" s="154"/>
      <c r="SCJ56" s="154"/>
      <c r="SCK56" s="154"/>
      <c r="SCL56" s="154"/>
      <c r="SCM56" s="154"/>
      <c r="SCN56" s="154"/>
      <c r="SCO56" s="154"/>
      <c r="SCP56" s="154"/>
      <c r="SCQ56" s="154"/>
      <c r="SCR56" s="154"/>
      <c r="SCS56" s="154"/>
      <c r="SCT56" s="154"/>
      <c r="SCU56" s="154"/>
      <c r="SCV56" s="154"/>
      <c r="SCW56" s="154"/>
      <c r="SCX56" s="154"/>
      <c r="SCY56" s="154"/>
      <c r="SCZ56" s="154"/>
      <c r="SDA56" s="154"/>
      <c r="SDB56" s="154"/>
      <c r="SDC56" s="154"/>
      <c r="SDD56" s="154"/>
      <c r="SDE56" s="154"/>
      <c r="SDF56" s="154"/>
      <c r="SDG56" s="154"/>
      <c r="SDH56" s="154"/>
      <c r="SDI56" s="154"/>
      <c r="SDJ56" s="154"/>
      <c r="SDK56" s="154"/>
      <c r="SDL56" s="154"/>
      <c r="SDM56" s="154"/>
      <c r="SDN56" s="154"/>
      <c r="SDO56" s="154"/>
      <c r="SDP56" s="154"/>
      <c r="SDQ56" s="154"/>
      <c r="SDR56" s="154"/>
      <c r="SDS56" s="154"/>
      <c r="SDT56" s="154"/>
      <c r="SDU56" s="154"/>
      <c r="SDV56" s="154"/>
      <c r="SDW56" s="154"/>
      <c r="SDX56" s="154"/>
      <c r="SDY56" s="154"/>
      <c r="SDZ56" s="154"/>
      <c r="SEA56" s="154"/>
      <c r="SEB56" s="154"/>
      <c r="SEC56" s="154"/>
      <c r="SED56" s="154"/>
      <c r="SEE56" s="154"/>
      <c r="SEF56" s="154"/>
      <c r="SEG56" s="154"/>
      <c r="SEH56" s="154"/>
      <c r="SEI56" s="154"/>
      <c r="SEJ56" s="154"/>
      <c r="SEK56" s="154"/>
      <c r="SEL56" s="154"/>
      <c r="SEM56" s="154"/>
      <c r="SEN56" s="154"/>
      <c r="SEO56" s="154"/>
      <c r="SEP56" s="154"/>
      <c r="SEQ56" s="154"/>
      <c r="SER56" s="154"/>
      <c r="SES56" s="154"/>
      <c r="SET56" s="154"/>
      <c r="SEU56" s="154"/>
      <c r="SEV56" s="154"/>
      <c r="SEW56" s="154"/>
      <c r="SEX56" s="154"/>
      <c r="SEY56" s="154"/>
      <c r="SEZ56" s="154"/>
      <c r="SFA56" s="154"/>
      <c r="SFB56" s="154"/>
      <c r="SFC56" s="154"/>
      <c r="SFD56" s="154"/>
      <c r="SFE56" s="154"/>
      <c r="SFF56" s="154"/>
      <c r="SFG56" s="154"/>
      <c r="SFH56" s="154"/>
      <c r="SFI56" s="154"/>
      <c r="SFJ56" s="154"/>
      <c r="SFK56" s="154"/>
      <c r="SFL56" s="154"/>
      <c r="SFM56" s="154"/>
      <c r="SFN56" s="154"/>
      <c r="SFO56" s="154"/>
      <c r="SFP56" s="154"/>
      <c r="SFQ56" s="154"/>
      <c r="SFR56" s="154"/>
      <c r="SFS56" s="154"/>
      <c r="SFT56" s="154"/>
      <c r="SFU56" s="154"/>
      <c r="SFV56" s="154"/>
      <c r="SFW56" s="154"/>
      <c r="SFX56" s="154"/>
      <c r="SFY56" s="154"/>
      <c r="SFZ56" s="154"/>
      <c r="SGA56" s="154"/>
      <c r="SGB56" s="154"/>
      <c r="SGC56" s="154"/>
      <c r="SGD56" s="154"/>
      <c r="SGE56" s="154"/>
      <c r="SGF56" s="154"/>
      <c r="SGG56" s="154"/>
      <c r="SGH56" s="154"/>
      <c r="SGI56" s="154"/>
      <c r="SGJ56" s="154"/>
      <c r="SGK56" s="154"/>
      <c r="SGL56" s="154"/>
      <c r="SGM56" s="154"/>
      <c r="SGN56" s="154"/>
      <c r="SGO56" s="154"/>
      <c r="SGP56" s="154"/>
      <c r="SGQ56" s="154"/>
      <c r="SGR56" s="154"/>
      <c r="SGS56" s="154"/>
      <c r="SGT56" s="154"/>
      <c r="SGU56" s="154"/>
      <c r="SGV56" s="154"/>
      <c r="SGW56" s="154"/>
      <c r="SGX56" s="154"/>
      <c r="SGY56" s="154"/>
      <c r="SGZ56" s="154"/>
      <c r="SHA56" s="154"/>
      <c r="SHB56" s="154"/>
      <c r="SHC56" s="154"/>
      <c r="SHD56" s="154"/>
      <c r="SHE56" s="154"/>
      <c r="SHF56" s="154"/>
      <c r="SHG56" s="154"/>
      <c r="SHH56" s="154"/>
      <c r="SHI56" s="154"/>
      <c r="SHJ56" s="154"/>
      <c r="SHK56" s="154"/>
      <c r="SHL56" s="154"/>
      <c r="SHM56" s="154"/>
      <c r="SHN56" s="154"/>
      <c r="SHO56" s="154"/>
      <c r="SHP56" s="154"/>
      <c r="SHQ56" s="154"/>
      <c r="SHR56" s="154"/>
      <c r="SHS56" s="154"/>
      <c r="SHT56" s="154"/>
      <c r="SHU56" s="154"/>
      <c r="SHV56" s="154"/>
      <c r="SHW56" s="154"/>
      <c r="SHX56" s="154"/>
      <c r="SHY56" s="154"/>
      <c r="SHZ56" s="154"/>
      <c r="SIA56" s="154"/>
      <c r="SIB56" s="154"/>
      <c r="SIC56" s="154"/>
      <c r="SID56" s="154"/>
      <c r="SIE56" s="154"/>
      <c r="SIF56" s="154"/>
      <c r="SIG56" s="154"/>
      <c r="SIH56" s="154"/>
      <c r="SII56" s="154"/>
      <c r="SIJ56" s="154"/>
      <c r="SIK56" s="154"/>
      <c r="SIL56" s="154"/>
      <c r="SIM56" s="154"/>
      <c r="SIN56" s="154"/>
      <c r="SIO56" s="154"/>
      <c r="SIP56" s="154"/>
      <c r="SIQ56" s="154"/>
      <c r="SIR56" s="154"/>
      <c r="SIS56" s="154"/>
      <c r="SIT56" s="154"/>
      <c r="SIU56" s="154"/>
      <c r="SIV56" s="154"/>
      <c r="SIW56" s="154"/>
      <c r="SIX56" s="154"/>
      <c r="SIY56" s="154"/>
      <c r="SIZ56" s="154"/>
      <c r="SJA56" s="154"/>
      <c r="SJB56" s="154"/>
      <c r="SJC56" s="154"/>
      <c r="SJD56" s="154"/>
      <c r="SJE56" s="154"/>
      <c r="SJF56" s="154"/>
      <c r="SJG56" s="154"/>
      <c r="SJH56" s="154"/>
      <c r="SJI56" s="154"/>
      <c r="SJJ56" s="154"/>
      <c r="SJK56" s="154"/>
      <c r="SJL56" s="154"/>
      <c r="SJM56" s="154"/>
      <c r="SJN56" s="154"/>
      <c r="SJO56" s="154"/>
      <c r="SJP56" s="154"/>
      <c r="SJQ56" s="154"/>
      <c r="SJR56" s="154"/>
      <c r="SJS56" s="154"/>
      <c r="SJT56" s="154"/>
      <c r="SJU56" s="154"/>
      <c r="SJV56" s="154"/>
      <c r="SJW56" s="154"/>
      <c r="SJX56" s="154"/>
      <c r="SJY56" s="154"/>
      <c r="SJZ56" s="154"/>
      <c r="SKA56" s="154"/>
      <c r="SKB56" s="154"/>
      <c r="SKC56" s="154"/>
      <c r="SKD56" s="154"/>
      <c r="SKE56" s="154"/>
      <c r="SKF56" s="154"/>
      <c r="SKG56" s="154"/>
      <c r="SKH56" s="154"/>
      <c r="SKI56" s="154"/>
      <c r="SKJ56" s="154"/>
      <c r="SKK56" s="154"/>
      <c r="SKL56" s="154"/>
      <c r="SKM56" s="154"/>
      <c r="SKN56" s="154"/>
      <c r="SKO56" s="154"/>
      <c r="SKP56" s="154"/>
      <c r="SKQ56" s="154"/>
      <c r="SKR56" s="154"/>
      <c r="SKS56" s="154"/>
      <c r="SKT56" s="154"/>
      <c r="SKU56" s="154"/>
      <c r="SKV56" s="154"/>
      <c r="SKW56" s="154"/>
      <c r="SKX56" s="154"/>
      <c r="SKY56" s="154"/>
      <c r="SKZ56" s="154"/>
      <c r="SLA56" s="154"/>
      <c r="SLB56" s="154"/>
      <c r="SLC56" s="154"/>
      <c r="SLD56" s="154"/>
      <c r="SLE56" s="154"/>
      <c r="SLF56" s="154"/>
      <c r="SLG56" s="154"/>
      <c r="SLH56" s="154"/>
      <c r="SLI56" s="154"/>
      <c r="SLJ56" s="154"/>
      <c r="SLK56" s="154"/>
      <c r="SLL56" s="154"/>
      <c r="SLM56" s="154"/>
      <c r="SLN56" s="154"/>
      <c r="SLO56" s="154"/>
      <c r="SLP56" s="154"/>
      <c r="SLQ56" s="154"/>
      <c r="SLR56" s="154"/>
      <c r="SLS56" s="154"/>
      <c r="SLT56" s="154"/>
      <c r="SLU56" s="154"/>
      <c r="SLV56" s="154"/>
      <c r="SLW56" s="154"/>
      <c r="SLX56" s="154"/>
      <c r="SLY56" s="154"/>
      <c r="SLZ56" s="154"/>
      <c r="SMA56" s="154"/>
      <c r="SMB56" s="154"/>
      <c r="SMC56" s="154"/>
      <c r="SMD56" s="154"/>
      <c r="SME56" s="154"/>
      <c r="SMF56" s="154"/>
      <c r="SMG56" s="154"/>
      <c r="SMH56" s="154"/>
      <c r="SMI56" s="154"/>
      <c r="SMJ56" s="154"/>
      <c r="SMK56" s="154"/>
      <c r="SML56" s="154"/>
      <c r="SMM56" s="154"/>
      <c r="SMN56" s="154"/>
      <c r="SMO56" s="154"/>
      <c r="SMP56" s="154"/>
      <c r="SMQ56" s="154"/>
      <c r="SMR56" s="154"/>
      <c r="SMS56" s="154"/>
      <c r="SMT56" s="154"/>
      <c r="SMU56" s="154"/>
      <c r="SMV56" s="154"/>
      <c r="SMW56" s="154"/>
      <c r="SMX56" s="154"/>
      <c r="SMY56" s="154"/>
      <c r="SMZ56" s="154"/>
      <c r="SNA56" s="154"/>
      <c r="SNB56" s="154"/>
      <c r="SNC56" s="154"/>
      <c r="SND56" s="154"/>
      <c r="SNE56" s="154"/>
      <c r="SNF56" s="154"/>
      <c r="SNG56" s="154"/>
      <c r="SNH56" s="154"/>
      <c r="SNI56" s="154"/>
      <c r="SNJ56" s="154"/>
      <c r="SNK56" s="154"/>
      <c r="SNL56" s="154"/>
      <c r="SNM56" s="154"/>
      <c r="SNN56" s="154"/>
      <c r="SNO56" s="154"/>
      <c r="SNP56" s="154"/>
      <c r="SNQ56" s="154"/>
      <c r="SNR56" s="154"/>
      <c r="SNS56" s="154"/>
      <c r="SNT56" s="154"/>
      <c r="SNU56" s="154"/>
      <c r="SNV56" s="154"/>
      <c r="SNW56" s="154"/>
      <c r="SNX56" s="154"/>
      <c r="SNY56" s="154"/>
      <c r="SNZ56" s="154"/>
      <c r="SOA56" s="154"/>
      <c r="SOB56" s="154"/>
      <c r="SOC56" s="154"/>
      <c r="SOD56" s="154"/>
      <c r="SOE56" s="154"/>
      <c r="SOF56" s="154"/>
      <c r="SOG56" s="154"/>
      <c r="SOH56" s="154"/>
      <c r="SOI56" s="154"/>
      <c r="SOJ56" s="154"/>
      <c r="SOK56" s="154"/>
      <c r="SOL56" s="154"/>
      <c r="SOM56" s="154"/>
      <c r="SON56" s="154"/>
      <c r="SOO56" s="154"/>
      <c r="SOP56" s="154"/>
      <c r="SOQ56" s="154"/>
      <c r="SOR56" s="154"/>
      <c r="SOS56" s="154"/>
      <c r="SOT56" s="154"/>
      <c r="SOU56" s="154"/>
      <c r="SOV56" s="154"/>
      <c r="SOW56" s="154"/>
      <c r="SOX56" s="154"/>
      <c r="SOY56" s="154"/>
      <c r="SOZ56" s="154"/>
      <c r="SPA56" s="154"/>
      <c r="SPB56" s="154"/>
      <c r="SPC56" s="154"/>
      <c r="SPD56" s="154"/>
      <c r="SPE56" s="154"/>
      <c r="SPF56" s="154"/>
      <c r="SPG56" s="154"/>
      <c r="SPH56" s="154"/>
      <c r="SPI56" s="154"/>
      <c r="SPJ56" s="154"/>
      <c r="SPK56" s="154"/>
      <c r="SPL56" s="154"/>
      <c r="SPM56" s="154"/>
      <c r="SPN56" s="154"/>
      <c r="SPO56" s="154"/>
      <c r="SPP56" s="154"/>
      <c r="SPQ56" s="154"/>
      <c r="SPR56" s="154"/>
      <c r="SPS56" s="154"/>
      <c r="SPT56" s="154"/>
      <c r="SPU56" s="154"/>
      <c r="SPV56" s="154"/>
      <c r="SPW56" s="154"/>
      <c r="SPX56" s="154"/>
      <c r="SPY56" s="154"/>
      <c r="SPZ56" s="154"/>
      <c r="SQA56" s="154"/>
      <c r="SQB56" s="154"/>
      <c r="SQC56" s="154"/>
      <c r="SQD56" s="154"/>
      <c r="SQE56" s="154"/>
      <c r="SQF56" s="154"/>
      <c r="SQG56" s="154"/>
      <c r="SQH56" s="154"/>
      <c r="SQI56" s="154"/>
      <c r="SQJ56" s="154"/>
      <c r="SQK56" s="154"/>
      <c r="SQL56" s="154"/>
      <c r="SQM56" s="154"/>
      <c r="SQN56" s="154"/>
      <c r="SQO56" s="154"/>
      <c r="SQP56" s="154"/>
      <c r="SQQ56" s="154"/>
      <c r="SQR56" s="154"/>
      <c r="SQS56" s="154"/>
      <c r="SQT56" s="154"/>
      <c r="SQU56" s="154"/>
      <c r="SQV56" s="154"/>
      <c r="SQW56" s="154"/>
      <c r="SQX56" s="154"/>
      <c r="SQY56" s="154"/>
      <c r="SQZ56" s="154"/>
      <c r="SRA56" s="154"/>
      <c r="SRB56" s="154"/>
      <c r="SRC56" s="154"/>
      <c r="SRD56" s="154"/>
      <c r="SRE56" s="154"/>
      <c r="SRF56" s="154"/>
      <c r="SRG56" s="154"/>
      <c r="SRH56" s="154"/>
      <c r="SRI56" s="154"/>
      <c r="SRJ56" s="154"/>
      <c r="SRK56" s="154"/>
      <c r="SRL56" s="154"/>
      <c r="SRM56" s="154"/>
      <c r="SRN56" s="154"/>
      <c r="SRO56" s="154"/>
      <c r="SRP56" s="154"/>
      <c r="SRQ56" s="154"/>
      <c r="SRR56" s="154"/>
      <c r="SRS56" s="154"/>
      <c r="SRT56" s="154"/>
      <c r="SRU56" s="154"/>
      <c r="SRV56" s="154"/>
      <c r="SRW56" s="154"/>
      <c r="SRX56" s="154"/>
      <c r="SRY56" s="154"/>
      <c r="SRZ56" s="154"/>
      <c r="SSA56" s="154"/>
      <c r="SSB56" s="154"/>
      <c r="SSC56" s="154"/>
      <c r="SSD56" s="154"/>
      <c r="SSE56" s="154"/>
      <c r="SSF56" s="154"/>
      <c r="SSG56" s="154"/>
      <c r="SSH56" s="154"/>
      <c r="SSI56" s="154"/>
      <c r="SSJ56" s="154"/>
      <c r="SSK56" s="154"/>
      <c r="SSL56" s="154"/>
      <c r="SSM56" s="154"/>
      <c r="SSN56" s="154"/>
      <c r="SSO56" s="154"/>
      <c r="SSP56" s="154"/>
      <c r="SSQ56" s="154"/>
      <c r="SSR56" s="154"/>
      <c r="SSS56" s="154"/>
      <c r="SST56" s="154"/>
      <c r="SSU56" s="154"/>
      <c r="SSV56" s="154"/>
      <c r="SSW56" s="154"/>
      <c r="SSX56" s="154"/>
      <c r="SSY56" s="154"/>
      <c r="SSZ56" s="154"/>
      <c r="STA56" s="154"/>
      <c r="STB56" s="154"/>
      <c r="STC56" s="154"/>
      <c r="STD56" s="154"/>
      <c r="STE56" s="154"/>
      <c r="STF56" s="154"/>
      <c r="STG56" s="154"/>
      <c r="STH56" s="154"/>
      <c r="STI56" s="154"/>
      <c r="STJ56" s="154"/>
      <c r="STK56" s="154"/>
      <c r="STL56" s="154"/>
      <c r="STM56" s="154"/>
      <c r="STN56" s="154"/>
      <c r="STO56" s="154"/>
      <c r="STP56" s="154"/>
      <c r="STQ56" s="154"/>
      <c r="STR56" s="154"/>
      <c r="STS56" s="154"/>
      <c r="STT56" s="154"/>
      <c r="STU56" s="154"/>
      <c r="STV56" s="154"/>
      <c r="STW56" s="154"/>
      <c r="STX56" s="154"/>
      <c r="STY56" s="154"/>
      <c r="STZ56" s="154"/>
      <c r="SUA56" s="154"/>
      <c r="SUB56" s="154"/>
      <c r="SUC56" s="154"/>
      <c r="SUD56" s="154"/>
      <c r="SUE56" s="154"/>
      <c r="SUF56" s="154"/>
      <c r="SUG56" s="154"/>
      <c r="SUH56" s="154"/>
      <c r="SUI56" s="154"/>
      <c r="SUJ56" s="154"/>
      <c r="SUK56" s="154"/>
      <c r="SUL56" s="154"/>
      <c r="SUM56" s="154"/>
      <c r="SUN56" s="154"/>
      <c r="SUO56" s="154"/>
      <c r="SUP56" s="154"/>
      <c r="SUQ56" s="154"/>
      <c r="SUR56" s="154"/>
      <c r="SUS56" s="154"/>
      <c r="SUT56" s="154"/>
      <c r="SUU56" s="154"/>
      <c r="SUV56" s="154"/>
      <c r="SUW56" s="154"/>
      <c r="SUX56" s="154"/>
      <c r="SUY56" s="154"/>
      <c r="SUZ56" s="154"/>
      <c r="SVA56" s="154"/>
      <c r="SVB56" s="154"/>
      <c r="SVC56" s="154"/>
      <c r="SVD56" s="154"/>
      <c r="SVE56" s="154"/>
      <c r="SVF56" s="154"/>
      <c r="SVG56" s="154"/>
      <c r="SVH56" s="154"/>
      <c r="SVI56" s="154"/>
      <c r="SVJ56" s="154"/>
      <c r="SVK56" s="154"/>
      <c r="SVL56" s="154"/>
      <c r="SVM56" s="154"/>
      <c r="SVN56" s="154"/>
      <c r="SVO56" s="154"/>
      <c r="SVP56" s="154"/>
      <c r="SVQ56" s="154"/>
      <c r="SVR56" s="154"/>
      <c r="SVS56" s="154"/>
      <c r="SVT56" s="154"/>
      <c r="SVU56" s="154"/>
      <c r="SVV56" s="154"/>
      <c r="SVW56" s="154"/>
      <c r="SVX56" s="154"/>
      <c r="SVY56" s="154"/>
      <c r="SVZ56" s="154"/>
      <c r="SWA56" s="154"/>
      <c r="SWB56" s="154"/>
      <c r="SWC56" s="154"/>
      <c r="SWD56" s="154"/>
      <c r="SWE56" s="154"/>
      <c r="SWF56" s="154"/>
      <c r="SWG56" s="154"/>
      <c r="SWH56" s="154"/>
      <c r="SWI56" s="154"/>
      <c r="SWJ56" s="154"/>
      <c r="SWK56" s="154"/>
      <c r="SWL56" s="154"/>
      <c r="SWM56" s="154"/>
      <c r="SWN56" s="154"/>
      <c r="SWO56" s="154"/>
      <c r="SWP56" s="154"/>
      <c r="SWQ56" s="154"/>
      <c r="SWR56" s="154"/>
      <c r="SWS56" s="154"/>
      <c r="SWT56" s="154"/>
      <c r="SWU56" s="154"/>
      <c r="SWV56" s="154"/>
      <c r="SWW56" s="154"/>
      <c r="SWX56" s="154"/>
      <c r="SWY56" s="154"/>
      <c r="SWZ56" s="154"/>
      <c r="SXA56" s="154"/>
      <c r="SXB56" s="154"/>
      <c r="SXC56" s="154"/>
      <c r="SXD56" s="154"/>
      <c r="SXE56" s="154"/>
      <c r="SXF56" s="154"/>
      <c r="SXG56" s="154"/>
      <c r="SXH56" s="154"/>
      <c r="SXI56" s="154"/>
      <c r="SXJ56" s="154"/>
      <c r="SXK56" s="154"/>
      <c r="SXL56" s="154"/>
      <c r="SXM56" s="154"/>
      <c r="SXN56" s="154"/>
      <c r="SXO56" s="154"/>
      <c r="SXP56" s="154"/>
      <c r="SXQ56" s="154"/>
      <c r="SXR56" s="154"/>
      <c r="SXS56" s="154"/>
      <c r="SXT56" s="154"/>
      <c r="SXU56" s="154"/>
      <c r="SXV56" s="154"/>
      <c r="SXW56" s="154"/>
      <c r="SXX56" s="154"/>
      <c r="SXY56" s="154"/>
      <c r="SXZ56" s="154"/>
      <c r="SYA56" s="154"/>
      <c r="SYB56" s="154"/>
      <c r="SYC56" s="154"/>
      <c r="SYD56" s="154"/>
      <c r="SYE56" s="154"/>
      <c r="SYF56" s="154"/>
      <c r="SYG56" s="154"/>
      <c r="SYH56" s="154"/>
      <c r="SYI56" s="154"/>
      <c r="SYJ56" s="154"/>
      <c r="SYK56" s="154"/>
      <c r="SYL56" s="154"/>
      <c r="SYM56" s="154"/>
      <c r="SYN56" s="154"/>
      <c r="SYO56" s="154"/>
      <c r="SYP56" s="154"/>
      <c r="SYQ56" s="154"/>
      <c r="SYR56" s="154"/>
      <c r="SYS56" s="154"/>
      <c r="SYT56" s="154"/>
      <c r="SYU56" s="154"/>
      <c r="SYV56" s="154"/>
      <c r="SYW56" s="154"/>
      <c r="SYX56" s="154"/>
      <c r="SYY56" s="154"/>
      <c r="SYZ56" s="154"/>
      <c r="SZA56" s="154"/>
      <c r="SZB56" s="154"/>
      <c r="SZC56" s="154"/>
      <c r="SZD56" s="154"/>
      <c r="SZE56" s="154"/>
      <c r="SZF56" s="154"/>
      <c r="SZG56" s="154"/>
      <c r="SZH56" s="154"/>
      <c r="SZI56" s="154"/>
      <c r="SZJ56" s="154"/>
      <c r="SZK56" s="154"/>
      <c r="SZL56" s="154"/>
      <c r="SZM56" s="154"/>
      <c r="SZN56" s="154"/>
      <c r="SZO56" s="154"/>
      <c r="SZP56" s="154"/>
      <c r="SZQ56" s="154"/>
      <c r="SZR56" s="154"/>
      <c r="SZS56" s="154"/>
      <c r="SZT56" s="154"/>
      <c r="SZU56" s="154"/>
      <c r="SZV56" s="154"/>
      <c r="SZW56" s="154"/>
      <c r="SZX56" s="154"/>
      <c r="SZY56" s="154"/>
      <c r="SZZ56" s="154"/>
      <c r="TAA56" s="154"/>
      <c r="TAB56" s="154"/>
      <c r="TAC56" s="154"/>
      <c r="TAD56" s="154"/>
      <c r="TAE56" s="154"/>
      <c r="TAF56" s="154"/>
      <c r="TAG56" s="154"/>
      <c r="TAH56" s="154"/>
      <c r="TAI56" s="154"/>
      <c r="TAJ56" s="154"/>
      <c r="TAK56" s="154"/>
      <c r="TAL56" s="154"/>
      <c r="TAM56" s="154"/>
      <c r="TAN56" s="154"/>
      <c r="TAO56" s="154"/>
      <c r="TAP56" s="154"/>
      <c r="TAQ56" s="154"/>
      <c r="TAR56" s="154"/>
      <c r="TAS56" s="154"/>
      <c r="TAT56" s="154"/>
      <c r="TAU56" s="154"/>
      <c r="TAV56" s="154"/>
      <c r="TAW56" s="154"/>
      <c r="TAX56" s="154"/>
      <c r="TAY56" s="154"/>
      <c r="TAZ56" s="154"/>
      <c r="TBA56" s="154"/>
      <c r="TBB56" s="154"/>
      <c r="TBC56" s="154"/>
      <c r="TBD56" s="154"/>
      <c r="TBE56" s="154"/>
      <c r="TBF56" s="154"/>
      <c r="TBG56" s="154"/>
      <c r="TBH56" s="154"/>
      <c r="TBI56" s="154"/>
      <c r="TBJ56" s="154"/>
      <c r="TBK56" s="154"/>
      <c r="TBL56" s="154"/>
      <c r="TBM56" s="154"/>
      <c r="TBN56" s="154"/>
      <c r="TBO56" s="154"/>
      <c r="TBP56" s="154"/>
      <c r="TBQ56" s="154"/>
      <c r="TBR56" s="154"/>
      <c r="TBS56" s="154"/>
      <c r="TBT56" s="154"/>
      <c r="TBU56" s="154"/>
      <c r="TBV56" s="154"/>
      <c r="TBW56" s="154"/>
      <c r="TBX56" s="154"/>
      <c r="TBY56" s="154"/>
      <c r="TBZ56" s="154"/>
      <c r="TCA56" s="154"/>
      <c r="TCB56" s="154"/>
      <c r="TCC56" s="154"/>
      <c r="TCD56" s="154"/>
      <c r="TCE56" s="154"/>
      <c r="TCF56" s="154"/>
      <c r="TCG56" s="154"/>
      <c r="TCH56" s="154"/>
      <c r="TCI56" s="154"/>
      <c r="TCJ56" s="154"/>
      <c r="TCK56" s="154"/>
      <c r="TCL56" s="154"/>
      <c r="TCM56" s="154"/>
      <c r="TCN56" s="154"/>
      <c r="TCO56" s="154"/>
      <c r="TCP56" s="154"/>
      <c r="TCQ56" s="154"/>
      <c r="TCR56" s="154"/>
      <c r="TCS56" s="154"/>
      <c r="TCT56" s="154"/>
      <c r="TCU56" s="154"/>
      <c r="TCV56" s="154"/>
      <c r="TCW56" s="154"/>
      <c r="TCX56" s="154"/>
      <c r="TCY56" s="154"/>
      <c r="TCZ56" s="154"/>
      <c r="TDA56" s="154"/>
      <c r="TDB56" s="154"/>
      <c r="TDC56" s="154"/>
      <c r="TDD56" s="154"/>
      <c r="TDE56" s="154"/>
      <c r="TDF56" s="154"/>
      <c r="TDG56" s="154"/>
      <c r="TDH56" s="154"/>
      <c r="TDI56" s="154"/>
      <c r="TDJ56" s="154"/>
      <c r="TDK56" s="154"/>
      <c r="TDL56" s="154"/>
      <c r="TDM56" s="154"/>
      <c r="TDN56" s="154"/>
      <c r="TDO56" s="154"/>
      <c r="TDP56" s="154"/>
      <c r="TDQ56" s="154"/>
      <c r="TDR56" s="154"/>
      <c r="TDS56" s="154"/>
      <c r="TDT56" s="154"/>
      <c r="TDU56" s="154"/>
      <c r="TDV56" s="154"/>
      <c r="TDW56" s="154"/>
      <c r="TDX56" s="154"/>
      <c r="TDY56" s="154"/>
      <c r="TDZ56" s="154"/>
      <c r="TEA56" s="154"/>
      <c r="TEB56" s="154"/>
      <c r="TEC56" s="154"/>
      <c r="TED56" s="154"/>
      <c r="TEE56" s="154"/>
      <c r="TEF56" s="154"/>
      <c r="TEG56" s="154"/>
      <c r="TEH56" s="154"/>
      <c r="TEI56" s="154"/>
      <c r="TEJ56" s="154"/>
      <c r="TEK56" s="154"/>
      <c r="TEL56" s="154"/>
      <c r="TEM56" s="154"/>
      <c r="TEN56" s="154"/>
      <c r="TEO56" s="154"/>
      <c r="TEP56" s="154"/>
      <c r="TEQ56" s="154"/>
      <c r="TER56" s="154"/>
      <c r="TES56" s="154"/>
      <c r="TET56" s="154"/>
      <c r="TEU56" s="154"/>
      <c r="TEV56" s="154"/>
      <c r="TEW56" s="154"/>
      <c r="TEX56" s="154"/>
      <c r="TEY56" s="154"/>
      <c r="TEZ56" s="154"/>
      <c r="TFA56" s="154"/>
      <c r="TFB56" s="154"/>
      <c r="TFC56" s="154"/>
      <c r="TFD56" s="154"/>
      <c r="TFE56" s="154"/>
      <c r="TFF56" s="154"/>
      <c r="TFG56" s="154"/>
      <c r="TFH56" s="154"/>
      <c r="TFI56" s="154"/>
      <c r="TFJ56" s="154"/>
      <c r="TFK56" s="154"/>
      <c r="TFL56" s="154"/>
      <c r="TFM56" s="154"/>
      <c r="TFN56" s="154"/>
      <c r="TFO56" s="154"/>
      <c r="TFP56" s="154"/>
      <c r="TFQ56" s="154"/>
      <c r="TFR56" s="154"/>
      <c r="TFS56" s="154"/>
      <c r="TFT56" s="154"/>
      <c r="TFU56" s="154"/>
      <c r="TFV56" s="154"/>
      <c r="TFW56" s="154"/>
      <c r="TFX56" s="154"/>
      <c r="TFY56" s="154"/>
      <c r="TFZ56" s="154"/>
      <c r="TGA56" s="154"/>
      <c r="TGB56" s="154"/>
      <c r="TGC56" s="154"/>
      <c r="TGD56" s="154"/>
      <c r="TGE56" s="154"/>
      <c r="TGF56" s="154"/>
      <c r="TGG56" s="154"/>
      <c r="TGH56" s="154"/>
      <c r="TGI56" s="154"/>
      <c r="TGJ56" s="154"/>
      <c r="TGK56" s="154"/>
      <c r="TGL56" s="154"/>
      <c r="TGM56" s="154"/>
      <c r="TGN56" s="154"/>
      <c r="TGO56" s="154"/>
      <c r="TGP56" s="154"/>
      <c r="TGQ56" s="154"/>
      <c r="TGR56" s="154"/>
      <c r="TGS56" s="154"/>
      <c r="TGT56" s="154"/>
      <c r="TGU56" s="154"/>
      <c r="TGV56" s="154"/>
      <c r="TGW56" s="154"/>
      <c r="TGX56" s="154"/>
      <c r="TGY56" s="154"/>
      <c r="TGZ56" s="154"/>
      <c r="THA56" s="154"/>
      <c r="THB56" s="154"/>
      <c r="THC56" s="154"/>
      <c r="THD56" s="154"/>
      <c r="THE56" s="154"/>
      <c r="THF56" s="154"/>
      <c r="THG56" s="154"/>
      <c r="THH56" s="154"/>
      <c r="THI56" s="154"/>
      <c r="THJ56" s="154"/>
      <c r="THK56" s="154"/>
      <c r="THL56" s="154"/>
      <c r="THM56" s="154"/>
      <c r="THN56" s="154"/>
      <c r="THO56" s="154"/>
      <c r="THP56" s="154"/>
      <c r="THQ56" s="154"/>
      <c r="THR56" s="154"/>
      <c r="THS56" s="154"/>
      <c r="THT56" s="154"/>
      <c r="THU56" s="154"/>
      <c r="THV56" s="154"/>
      <c r="THW56" s="154"/>
      <c r="THX56" s="154"/>
      <c r="THY56" s="154"/>
      <c r="THZ56" s="154"/>
      <c r="TIA56" s="154"/>
      <c r="TIB56" s="154"/>
      <c r="TIC56" s="154"/>
      <c r="TID56" s="154"/>
      <c r="TIE56" s="154"/>
      <c r="TIF56" s="154"/>
      <c r="TIG56" s="154"/>
      <c r="TIH56" s="154"/>
      <c r="TII56" s="154"/>
      <c r="TIJ56" s="154"/>
      <c r="TIK56" s="154"/>
      <c r="TIL56" s="154"/>
      <c r="TIM56" s="154"/>
      <c r="TIN56" s="154"/>
      <c r="TIO56" s="154"/>
      <c r="TIP56" s="154"/>
      <c r="TIQ56" s="154"/>
      <c r="TIR56" s="154"/>
      <c r="TIS56" s="154"/>
      <c r="TIT56" s="154"/>
      <c r="TIU56" s="154"/>
      <c r="TIV56" s="154"/>
      <c r="TIW56" s="154"/>
      <c r="TIX56" s="154"/>
      <c r="TIY56" s="154"/>
      <c r="TIZ56" s="154"/>
      <c r="TJA56" s="154"/>
      <c r="TJB56" s="154"/>
      <c r="TJC56" s="154"/>
      <c r="TJD56" s="154"/>
      <c r="TJE56" s="154"/>
      <c r="TJF56" s="154"/>
      <c r="TJG56" s="154"/>
      <c r="TJH56" s="154"/>
      <c r="TJI56" s="154"/>
      <c r="TJJ56" s="154"/>
      <c r="TJK56" s="154"/>
      <c r="TJL56" s="154"/>
      <c r="TJM56" s="154"/>
      <c r="TJN56" s="154"/>
      <c r="TJO56" s="154"/>
      <c r="TJP56" s="154"/>
      <c r="TJQ56" s="154"/>
      <c r="TJR56" s="154"/>
      <c r="TJS56" s="154"/>
      <c r="TJT56" s="154"/>
      <c r="TJU56" s="154"/>
      <c r="TJV56" s="154"/>
      <c r="TJW56" s="154"/>
      <c r="TJX56" s="154"/>
      <c r="TJY56" s="154"/>
      <c r="TJZ56" s="154"/>
      <c r="TKA56" s="154"/>
      <c r="TKB56" s="154"/>
      <c r="TKC56" s="154"/>
      <c r="TKD56" s="154"/>
      <c r="TKE56" s="154"/>
      <c r="TKF56" s="154"/>
      <c r="TKG56" s="154"/>
      <c r="TKH56" s="154"/>
      <c r="TKI56" s="154"/>
      <c r="TKJ56" s="154"/>
      <c r="TKK56" s="154"/>
      <c r="TKL56" s="154"/>
      <c r="TKM56" s="154"/>
      <c r="TKN56" s="154"/>
      <c r="TKO56" s="154"/>
      <c r="TKP56" s="154"/>
      <c r="TKQ56" s="154"/>
      <c r="TKR56" s="154"/>
      <c r="TKS56" s="154"/>
      <c r="TKT56" s="154"/>
      <c r="TKU56" s="154"/>
      <c r="TKV56" s="154"/>
      <c r="TKW56" s="154"/>
      <c r="TKX56" s="154"/>
      <c r="TKY56" s="154"/>
      <c r="TKZ56" s="154"/>
      <c r="TLA56" s="154"/>
      <c r="TLB56" s="154"/>
      <c r="TLC56" s="154"/>
      <c r="TLD56" s="154"/>
      <c r="TLE56" s="154"/>
      <c r="TLF56" s="154"/>
      <c r="TLG56" s="154"/>
      <c r="TLH56" s="154"/>
      <c r="TLI56" s="154"/>
      <c r="TLJ56" s="154"/>
      <c r="TLK56" s="154"/>
      <c r="TLL56" s="154"/>
      <c r="TLM56" s="154"/>
      <c r="TLN56" s="154"/>
      <c r="TLO56" s="154"/>
      <c r="TLP56" s="154"/>
      <c r="TLQ56" s="154"/>
      <c r="TLR56" s="154"/>
      <c r="TLS56" s="154"/>
      <c r="TLT56" s="154"/>
      <c r="TLU56" s="154"/>
      <c r="TLV56" s="154"/>
      <c r="TLW56" s="154"/>
      <c r="TLX56" s="154"/>
      <c r="TLY56" s="154"/>
      <c r="TLZ56" s="154"/>
      <c r="TMA56" s="154"/>
      <c r="TMB56" s="154"/>
      <c r="TMC56" s="154"/>
      <c r="TMD56" s="154"/>
      <c r="TME56" s="154"/>
      <c r="TMF56" s="154"/>
      <c r="TMG56" s="154"/>
      <c r="TMH56" s="154"/>
      <c r="TMI56" s="154"/>
      <c r="TMJ56" s="154"/>
      <c r="TMK56" s="154"/>
      <c r="TML56" s="154"/>
      <c r="TMM56" s="154"/>
      <c r="TMN56" s="154"/>
      <c r="TMO56" s="154"/>
      <c r="TMP56" s="154"/>
      <c r="TMQ56" s="154"/>
      <c r="TMR56" s="154"/>
      <c r="TMS56" s="154"/>
      <c r="TMT56" s="154"/>
      <c r="TMU56" s="154"/>
      <c r="TMV56" s="154"/>
      <c r="TMW56" s="154"/>
      <c r="TMX56" s="154"/>
      <c r="TMY56" s="154"/>
      <c r="TMZ56" s="154"/>
      <c r="TNA56" s="154"/>
      <c r="TNB56" s="154"/>
      <c r="TNC56" s="154"/>
      <c r="TND56" s="154"/>
      <c r="TNE56" s="154"/>
      <c r="TNF56" s="154"/>
      <c r="TNG56" s="154"/>
      <c r="TNH56" s="154"/>
      <c r="TNI56" s="154"/>
      <c r="TNJ56" s="154"/>
      <c r="TNK56" s="154"/>
      <c r="TNL56" s="154"/>
      <c r="TNM56" s="154"/>
      <c r="TNN56" s="154"/>
      <c r="TNO56" s="154"/>
      <c r="TNP56" s="154"/>
      <c r="TNQ56" s="154"/>
      <c r="TNR56" s="154"/>
      <c r="TNS56" s="154"/>
      <c r="TNT56" s="154"/>
      <c r="TNU56" s="154"/>
      <c r="TNV56" s="154"/>
      <c r="TNW56" s="154"/>
      <c r="TNX56" s="154"/>
      <c r="TNY56" s="154"/>
      <c r="TNZ56" s="154"/>
      <c r="TOA56" s="154"/>
      <c r="TOB56" s="154"/>
      <c r="TOC56" s="154"/>
      <c r="TOD56" s="154"/>
      <c r="TOE56" s="154"/>
      <c r="TOF56" s="154"/>
      <c r="TOG56" s="154"/>
      <c r="TOH56" s="154"/>
      <c r="TOI56" s="154"/>
      <c r="TOJ56" s="154"/>
      <c r="TOK56" s="154"/>
      <c r="TOL56" s="154"/>
      <c r="TOM56" s="154"/>
      <c r="TON56" s="154"/>
      <c r="TOO56" s="154"/>
      <c r="TOP56" s="154"/>
      <c r="TOQ56" s="154"/>
      <c r="TOR56" s="154"/>
      <c r="TOS56" s="154"/>
      <c r="TOT56" s="154"/>
      <c r="TOU56" s="154"/>
      <c r="TOV56" s="154"/>
      <c r="TOW56" s="154"/>
      <c r="TOX56" s="154"/>
      <c r="TOY56" s="154"/>
      <c r="TOZ56" s="154"/>
      <c r="TPA56" s="154"/>
      <c r="TPB56" s="154"/>
      <c r="TPC56" s="154"/>
      <c r="TPD56" s="154"/>
      <c r="TPE56" s="154"/>
      <c r="TPF56" s="154"/>
      <c r="TPG56" s="154"/>
      <c r="TPH56" s="154"/>
      <c r="TPI56" s="154"/>
      <c r="TPJ56" s="154"/>
      <c r="TPK56" s="154"/>
      <c r="TPL56" s="154"/>
      <c r="TPM56" s="154"/>
      <c r="TPN56" s="154"/>
      <c r="TPO56" s="154"/>
      <c r="TPP56" s="154"/>
      <c r="TPQ56" s="154"/>
      <c r="TPR56" s="154"/>
      <c r="TPS56" s="154"/>
      <c r="TPT56" s="154"/>
      <c r="TPU56" s="154"/>
      <c r="TPV56" s="154"/>
      <c r="TPW56" s="154"/>
      <c r="TPX56" s="154"/>
      <c r="TPY56" s="154"/>
      <c r="TPZ56" s="154"/>
      <c r="TQA56" s="154"/>
      <c r="TQB56" s="154"/>
      <c r="TQC56" s="154"/>
      <c r="TQD56" s="154"/>
      <c r="TQE56" s="154"/>
      <c r="TQF56" s="154"/>
      <c r="TQG56" s="154"/>
      <c r="TQH56" s="154"/>
      <c r="TQI56" s="154"/>
      <c r="TQJ56" s="154"/>
      <c r="TQK56" s="154"/>
      <c r="TQL56" s="154"/>
      <c r="TQM56" s="154"/>
      <c r="TQN56" s="154"/>
      <c r="TQO56" s="154"/>
      <c r="TQP56" s="154"/>
      <c r="TQQ56" s="154"/>
      <c r="TQR56" s="154"/>
      <c r="TQS56" s="154"/>
      <c r="TQT56" s="154"/>
      <c r="TQU56" s="154"/>
      <c r="TQV56" s="154"/>
      <c r="TQW56" s="154"/>
      <c r="TQX56" s="154"/>
      <c r="TQY56" s="154"/>
      <c r="TQZ56" s="154"/>
      <c r="TRA56" s="154"/>
      <c r="TRB56" s="154"/>
      <c r="TRC56" s="154"/>
      <c r="TRD56" s="154"/>
      <c r="TRE56" s="154"/>
      <c r="TRF56" s="154"/>
      <c r="TRG56" s="154"/>
      <c r="TRH56" s="154"/>
      <c r="TRI56" s="154"/>
      <c r="TRJ56" s="154"/>
      <c r="TRK56" s="154"/>
      <c r="TRL56" s="154"/>
      <c r="TRM56" s="154"/>
      <c r="TRN56" s="154"/>
      <c r="TRO56" s="154"/>
      <c r="TRP56" s="154"/>
      <c r="TRQ56" s="154"/>
      <c r="TRR56" s="154"/>
      <c r="TRS56" s="154"/>
      <c r="TRT56" s="154"/>
      <c r="TRU56" s="154"/>
      <c r="TRV56" s="154"/>
      <c r="TRW56" s="154"/>
      <c r="TRX56" s="154"/>
      <c r="TRY56" s="154"/>
      <c r="TRZ56" s="154"/>
      <c r="TSA56" s="154"/>
      <c r="TSB56" s="154"/>
      <c r="TSC56" s="154"/>
      <c r="TSD56" s="154"/>
      <c r="TSE56" s="154"/>
      <c r="TSF56" s="154"/>
      <c r="TSG56" s="154"/>
      <c r="TSH56" s="154"/>
      <c r="TSI56" s="154"/>
      <c r="TSJ56" s="154"/>
      <c r="TSK56" s="154"/>
      <c r="TSL56" s="154"/>
      <c r="TSM56" s="154"/>
      <c r="TSN56" s="154"/>
      <c r="TSO56" s="154"/>
      <c r="TSP56" s="154"/>
      <c r="TSQ56" s="154"/>
      <c r="TSR56" s="154"/>
      <c r="TSS56" s="154"/>
      <c r="TST56" s="154"/>
      <c r="TSU56" s="154"/>
      <c r="TSV56" s="154"/>
      <c r="TSW56" s="154"/>
      <c r="TSX56" s="154"/>
      <c r="TSY56" s="154"/>
      <c r="TSZ56" s="154"/>
      <c r="TTA56" s="154"/>
      <c r="TTB56" s="154"/>
      <c r="TTC56" s="154"/>
      <c r="TTD56" s="154"/>
      <c r="TTE56" s="154"/>
      <c r="TTF56" s="154"/>
      <c r="TTG56" s="154"/>
      <c r="TTH56" s="154"/>
      <c r="TTI56" s="154"/>
      <c r="TTJ56" s="154"/>
      <c r="TTK56" s="154"/>
      <c r="TTL56" s="154"/>
      <c r="TTM56" s="154"/>
      <c r="TTN56" s="154"/>
      <c r="TTO56" s="154"/>
      <c r="TTP56" s="154"/>
      <c r="TTQ56" s="154"/>
      <c r="TTR56" s="154"/>
      <c r="TTS56" s="154"/>
      <c r="TTT56" s="154"/>
      <c r="TTU56" s="154"/>
      <c r="TTV56" s="154"/>
      <c r="TTW56" s="154"/>
      <c r="TTX56" s="154"/>
      <c r="TTY56" s="154"/>
      <c r="TTZ56" s="154"/>
      <c r="TUA56" s="154"/>
      <c r="TUB56" s="154"/>
      <c r="TUC56" s="154"/>
      <c r="TUD56" s="154"/>
      <c r="TUE56" s="154"/>
      <c r="TUF56" s="154"/>
      <c r="TUG56" s="154"/>
      <c r="TUH56" s="154"/>
      <c r="TUI56" s="154"/>
      <c r="TUJ56" s="154"/>
      <c r="TUK56" s="154"/>
      <c r="TUL56" s="154"/>
      <c r="TUM56" s="154"/>
      <c r="TUN56" s="154"/>
      <c r="TUO56" s="154"/>
      <c r="TUP56" s="154"/>
      <c r="TUQ56" s="154"/>
      <c r="TUR56" s="154"/>
      <c r="TUS56" s="154"/>
      <c r="TUT56" s="154"/>
      <c r="TUU56" s="154"/>
      <c r="TUV56" s="154"/>
      <c r="TUW56" s="154"/>
      <c r="TUX56" s="154"/>
      <c r="TUY56" s="154"/>
      <c r="TUZ56" s="154"/>
      <c r="TVA56" s="154"/>
      <c r="TVB56" s="154"/>
      <c r="TVC56" s="154"/>
      <c r="TVD56" s="154"/>
      <c r="TVE56" s="154"/>
      <c r="TVF56" s="154"/>
      <c r="TVG56" s="154"/>
      <c r="TVH56" s="154"/>
      <c r="TVI56" s="154"/>
      <c r="TVJ56" s="154"/>
      <c r="TVK56" s="154"/>
      <c r="TVL56" s="154"/>
      <c r="TVM56" s="154"/>
      <c r="TVN56" s="154"/>
      <c r="TVO56" s="154"/>
      <c r="TVP56" s="154"/>
      <c r="TVQ56" s="154"/>
      <c r="TVR56" s="154"/>
      <c r="TVS56" s="154"/>
      <c r="TVT56" s="154"/>
      <c r="TVU56" s="154"/>
      <c r="TVV56" s="154"/>
      <c r="TVW56" s="154"/>
      <c r="TVX56" s="154"/>
      <c r="TVY56" s="154"/>
      <c r="TVZ56" s="154"/>
      <c r="TWA56" s="154"/>
      <c r="TWB56" s="154"/>
      <c r="TWC56" s="154"/>
      <c r="TWD56" s="154"/>
      <c r="TWE56" s="154"/>
      <c r="TWF56" s="154"/>
      <c r="TWG56" s="154"/>
      <c r="TWH56" s="154"/>
      <c r="TWI56" s="154"/>
      <c r="TWJ56" s="154"/>
      <c r="TWK56" s="154"/>
      <c r="TWL56" s="154"/>
      <c r="TWM56" s="154"/>
      <c r="TWN56" s="154"/>
      <c r="TWO56" s="154"/>
      <c r="TWP56" s="154"/>
      <c r="TWQ56" s="154"/>
      <c r="TWR56" s="154"/>
      <c r="TWS56" s="154"/>
      <c r="TWT56" s="154"/>
      <c r="TWU56" s="154"/>
      <c r="TWV56" s="154"/>
      <c r="TWW56" s="154"/>
      <c r="TWX56" s="154"/>
      <c r="TWY56" s="154"/>
      <c r="TWZ56" s="154"/>
      <c r="TXA56" s="154"/>
      <c r="TXB56" s="154"/>
      <c r="TXC56" s="154"/>
      <c r="TXD56" s="154"/>
      <c r="TXE56" s="154"/>
      <c r="TXF56" s="154"/>
      <c r="TXG56" s="154"/>
      <c r="TXH56" s="154"/>
      <c r="TXI56" s="154"/>
      <c r="TXJ56" s="154"/>
      <c r="TXK56" s="154"/>
      <c r="TXL56" s="154"/>
      <c r="TXM56" s="154"/>
      <c r="TXN56" s="154"/>
      <c r="TXO56" s="154"/>
      <c r="TXP56" s="154"/>
      <c r="TXQ56" s="154"/>
      <c r="TXR56" s="154"/>
      <c r="TXS56" s="154"/>
      <c r="TXT56" s="154"/>
      <c r="TXU56" s="154"/>
      <c r="TXV56" s="154"/>
      <c r="TXW56" s="154"/>
      <c r="TXX56" s="154"/>
      <c r="TXY56" s="154"/>
      <c r="TXZ56" s="154"/>
      <c r="TYA56" s="154"/>
      <c r="TYB56" s="154"/>
      <c r="TYC56" s="154"/>
      <c r="TYD56" s="154"/>
      <c r="TYE56" s="154"/>
      <c r="TYF56" s="154"/>
      <c r="TYG56" s="154"/>
      <c r="TYH56" s="154"/>
      <c r="TYI56" s="154"/>
      <c r="TYJ56" s="154"/>
      <c r="TYK56" s="154"/>
      <c r="TYL56" s="154"/>
      <c r="TYM56" s="154"/>
      <c r="TYN56" s="154"/>
      <c r="TYO56" s="154"/>
      <c r="TYP56" s="154"/>
      <c r="TYQ56" s="154"/>
      <c r="TYR56" s="154"/>
      <c r="TYS56" s="154"/>
      <c r="TYT56" s="154"/>
      <c r="TYU56" s="154"/>
      <c r="TYV56" s="154"/>
      <c r="TYW56" s="154"/>
      <c r="TYX56" s="154"/>
      <c r="TYY56" s="154"/>
      <c r="TYZ56" s="154"/>
      <c r="TZA56" s="154"/>
      <c r="TZB56" s="154"/>
      <c r="TZC56" s="154"/>
      <c r="TZD56" s="154"/>
      <c r="TZE56" s="154"/>
      <c r="TZF56" s="154"/>
      <c r="TZG56" s="154"/>
      <c r="TZH56" s="154"/>
      <c r="TZI56" s="154"/>
      <c r="TZJ56" s="154"/>
      <c r="TZK56" s="154"/>
      <c r="TZL56" s="154"/>
      <c r="TZM56" s="154"/>
      <c r="TZN56" s="154"/>
      <c r="TZO56" s="154"/>
      <c r="TZP56" s="154"/>
      <c r="TZQ56" s="154"/>
      <c r="TZR56" s="154"/>
      <c r="TZS56" s="154"/>
      <c r="TZT56" s="154"/>
      <c r="TZU56" s="154"/>
      <c r="TZV56" s="154"/>
      <c r="TZW56" s="154"/>
      <c r="TZX56" s="154"/>
      <c r="TZY56" s="154"/>
      <c r="TZZ56" s="154"/>
      <c r="UAA56" s="154"/>
      <c r="UAB56" s="154"/>
      <c r="UAC56" s="154"/>
      <c r="UAD56" s="154"/>
      <c r="UAE56" s="154"/>
      <c r="UAF56" s="154"/>
      <c r="UAG56" s="154"/>
      <c r="UAH56" s="154"/>
      <c r="UAI56" s="154"/>
      <c r="UAJ56" s="154"/>
      <c r="UAK56" s="154"/>
      <c r="UAL56" s="154"/>
      <c r="UAM56" s="154"/>
      <c r="UAN56" s="154"/>
      <c r="UAO56" s="154"/>
      <c r="UAP56" s="154"/>
      <c r="UAQ56" s="154"/>
      <c r="UAR56" s="154"/>
      <c r="UAS56" s="154"/>
      <c r="UAT56" s="154"/>
      <c r="UAU56" s="154"/>
      <c r="UAV56" s="154"/>
      <c r="UAW56" s="154"/>
      <c r="UAX56" s="154"/>
      <c r="UAY56" s="154"/>
      <c r="UAZ56" s="154"/>
      <c r="UBA56" s="154"/>
      <c r="UBB56" s="154"/>
      <c r="UBC56" s="154"/>
      <c r="UBD56" s="154"/>
      <c r="UBE56" s="154"/>
      <c r="UBF56" s="154"/>
      <c r="UBG56" s="154"/>
      <c r="UBH56" s="154"/>
      <c r="UBI56" s="154"/>
      <c r="UBJ56" s="154"/>
      <c r="UBK56" s="154"/>
      <c r="UBL56" s="154"/>
      <c r="UBM56" s="154"/>
      <c r="UBN56" s="154"/>
      <c r="UBO56" s="154"/>
      <c r="UBP56" s="154"/>
      <c r="UBQ56" s="154"/>
      <c r="UBR56" s="154"/>
      <c r="UBS56" s="154"/>
      <c r="UBT56" s="154"/>
      <c r="UBU56" s="154"/>
      <c r="UBV56" s="154"/>
      <c r="UBW56" s="154"/>
      <c r="UBX56" s="154"/>
      <c r="UBY56" s="154"/>
      <c r="UBZ56" s="154"/>
      <c r="UCA56" s="154"/>
      <c r="UCB56" s="154"/>
      <c r="UCC56" s="154"/>
      <c r="UCD56" s="154"/>
      <c r="UCE56" s="154"/>
      <c r="UCF56" s="154"/>
      <c r="UCG56" s="154"/>
      <c r="UCH56" s="154"/>
      <c r="UCI56" s="154"/>
      <c r="UCJ56" s="154"/>
      <c r="UCK56" s="154"/>
      <c r="UCL56" s="154"/>
      <c r="UCM56" s="154"/>
      <c r="UCN56" s="154"/>
      <c r="UCO56" s="154"/>
      <c r="UCP56" s="154"/>
      <c r="UCQ56" s="154"/>
      <c r="UCR56" s="154"/>
      <c r="UCS56" s="154"/>
      <c r="UCT56" s="154"/>
      <c r="UCU56" s="154"/>
      <c r="UCV56" s="154"/>
      <c r="UCW56" s="154"/>
      <c r="UCX56" s="154"/>
      <c r="UCY56" s="154"/>
      <c r="UCZ56" s="154"/>
      <c r="UDA56" s="154"/>
      <c r="UDB56" s="154"/>
      <c r="UDC56" s="154"/>
      <c r="UDD56" s="154"/>
      <c r="UDE56" s="154"/>
      <c r="UDF56" s="154"/>
      <c r="UDG56" s="154"/>
      <c r="UDH56" s="154"/>
      <c r="UDI56" s="154"/>
      <c r="UDJ56" s="154"/>
      <c r="UDK56" s="154"/>
      <c r="UDL56" s="154"/>
      <c r="UDM56" s="154"/>
      <c r="UDN56" s="154"/>
      <c r="UDO56" s="154"/>
      <c r="UDP56" s="154"/>
      <c r="UDQ56" s="154"/>
      <c r="UDR56" s="154"/>
      <c r="UDS56" s="154"/>
      <c r="UDT56" s="154"/>
      <c r="UDU56" s="154"/>
      <c r="UDV56" s="154"/>
      <c r="UDW56" s="154"/>
      <c r="UDX56" s="154"/>
      <c r="UDY56" s="154"/>
      <c r="UDZ56" s="154"/>
      <c r="UEA56" s="154"/>
      <c r="UEB56" s="154"/>
      <c r="UEC56" s="154"/>
      <c r="UED56" s="154"/>
      <c r="UEE56" s="154"/>
      <c r="UEF56" s="154"/>
      <c r="UEG56" s="154"/>
      <c r="UEH56" s="154"/>
      <c r="UEI56" s="154"/>
      <c r="UEJ56" s="154"/>
      <c r="UEK56" s="154"/>
      <c r="UEL56" s="154"/>
      <c r="UEM56" s="154"/>
      <c r="UEN56" s="154"/>
      <c r="UEO56" s="154"/>
      <c r="UEP56" s="154"/>
      <c r="UEQ56" s="154"/>
      <c r="UER56" s="154"/>
      <c r="UES56" s="154"/>
      <c r="UET56" s="154"/>
      <c r="UEU56" s="154"/>
      <c r="UEV56" s="154"/>
      <c r="UEW56" s="154"/>
      <c r="UEX56" s="154"/>
      <c r="UEY56" s="154"/>
      <c r="UEZ56" s="154"/>
      <c r="UFA56" s="154"/>
      <c r="UFB56" s="154"/>
      <c r="UFC56" s="154"/>
      <c r="UFD56" s="154"/>
      <c r="UFE56" s="154"/>
      <c r="UFF56" s="154"/>
      <c r="UFG56" s="154"/>
      <c r="UFH56" s="154"/>
      <c r="UFI56" s="154"/>
      <c r="UFJ56" s="154"/>
      <c r="UFK56" s="154"/>
      <c r="UFL56" s="154"/>
      <c r="UFM56" s="154"/>
      <c r="UFN56" s="154"/>
      <c r="UFO56" s="154"/>
      <c r="UFP56" s="154"/>
      <c r="UFQ56" s="154"/>
      <c r="UFR56" s="154"/>
      <c r="UFS56" s="154"/>
      <c r="UFT56" s="154"/>
      <c r="UFU56" s="154"/>
      <c r="UFV56" s="154"/>
      <c r="UFW56" s="154"/>
      <c r="UFX56" s="154"/>
      <c r="UFY56" s="154"/>
      <c r="UFZ56" s="154"/>
      <c r="UGA56" s="154"/>
      <c r="UGB56" s="154"/>
      <c r="UGC56" s="154"/>
      <c r="UGD56" s="154"/>
      <c r="UGE56" s="154"/>
      <c r="UGF56" s="154"/>
      <c r="UGG56" s="154"/>
      <c r="UGH56" s="154"/>
      <c r="UGI56" s="154"/>
      <c r="UGJ56" s="154"/>
      <c r="UGK56" s="154"/>
      <c r="UGL56" s="154"/>
      <c r="UGM56" s="154"/>
      <c r="UGN56" s="154"/>
      <c r="UGO56" s="154"/>
      <c r="UGP56" s="154"/>
      <c r="UGQ56" s="154"/>
      <c r="UGR56" s="154"/>
      <c r="UGS56" s="154"/>
      <c r="UGT56" s="154"/>
      <c r="UGU56" s="154"/>
      <c r="UGV56" s="154"/>
      <c r="UGW56" s="154"/>
      <c r="UGX56" s="154"/>
      <c r="UGY56" s="154"/>
      <c r="UGZ56" s="154"/>
      <c r="UHA56" s="154"/>
      <c r="UHB56" s="154"/>
      <c r="UHC56" s="154"/>
      <c r="UHD56" s="154"/>
      <c r="UHE56" s="154"/>
      <c r="UHF56" s="154"/>
      <c r="UHG56" s="154"/>
      <c r="UHH56" s="154"/>
      <c r="UHI56" s="154"/>
      <c r="UHJ56" s="154"/>
      <c r="UHK56" s="154"/>
      <c r="UHL56" s="154"/>
      <c r="UHM56" s="154"/>
      <c r="UHN56" s="154"/>
      <c r="UHO56" s="154"/>
      <c r="UHP56" s="154"/>
      <c r="UHQ56" s="154"/>
      <c r="UHR56" s="154"/>
      <c r="UHS56" s="154"/>
      <c r="UHT56" s="154"/>
      <c r="UHU56" s="154"/>
      <c r="UHV56" s="154"/>
      <c r="UHW56" s="154"/>
      <c r="UHX56" s="154"/>
      <c r="UHY56" s="154"/>
      <c r="UHZ56" s="154"/>
      <c r="UIA56" s="154"/>
      <c r="UIB56" s="154"/>
      <c r="UIC56" s="154"/>
      <c r="UID56" s="154"/>
      <c r="UIE56" s="154"/>
      <c r="UIF56" s="154"/>
      <c r="UIG56" s="154"/>
      <c r="UIH56" s="154"/>
      <c r="UII56" s="154"/>
      <c r="UIJ56" s="154"/>
      <c r="UIK56" s="154"/>
      <c r="UIL56" s="154"/>
      <c r="UIM56" s="154"/>
      <c r="UIN56" s="154"/>
      <c r="UIO56" s="154"/>
      <c r="UIP56" s="154"/>
      <c r="UIQ56" s="154"/>
      <c r="UIR56" s="154"/>
      <c r="UIS56" s="154"/>
      <c r="UIT56" s="154"/>
      <c r="UIU56" s="154"/>
      <c r="UIV56" s="154"/>
      <c r="UIW56" s="154"/>
      <c r="UIX56" s="154"/>
      <c r="UIY56" s="154"/>
      <c r="UIZ56" s="154"/>
      <c r="UJA56" s="154"/>
      <c r="UJB56" s="154"/>
      <c r="UJC56" s="154"/>
      <c r="UJD56" s="154"/>
      <c r="UJE56" s="154"/>
      <c r="UJF56" s="154"/>
      <c r="UJG56" s="154"/>
      <c r="UJH56" s="154"/>
      <c r="UJI56" s="154"/>
      <c r="UJJ56" s="154"/>
      <c r="UJK56" s="154"/>
      <c r="UJL56" s="154"/>
      <c r="UJM56" s="154"/>
      <c r="UJN56" s="154"/>
      <c r="UJO56" s="154"/>
      <c r="UJP56" s="154"/>
      <c r="UJQ56" s="154"/>
      <c r="UJR56" s="154"/>
      <c r="UJS56" s="154"/>
      <c r="UJT56" s="154"/>
      <c r="UJU56" s="154"/>
      <c r="UJV56" s="154"/>
      <c r="UJW56" s="154"/>
      <c r="UJX56" s="154"/>
      <c r="UJY56" s="154"/>
      <c r="UJZ56" s="154"/>
      <c r="UKA56" s="154"/>
      <c r="UKB56" s="154"/>
      <c r="UKC56" s="154"/>
      <c r="UKD56" s="154"/>
      <c r="UKE56" s="154"/>
      <c r="UKF56" s="154"/>
      <c r="UKG56" s="154"/>
      <c r="UKH56" s="154"/>
      <c r="UKI56" s="154"/>
      <c r="UKJ56" s="154"/>
      <c r="UKK56" s="154"/>
      <c r="UKL56" s="154"/>
      <c r="UKM56" s="154"/>
      <c r="UKN56" s="154"/>
      <c r="UKO56" s="154"/>
      <c r="UKP56" s="154"/>
      <c r="UKQ56" s="154"/>
      <c r="UKR56" s="154"/>
      <c r="UKS56" s="154"/>
      <c r="UKT56" s="154"/>
      <c r="UKU56" s="154"/>
      <c r="UKV56" s="154"/>
      <c r="UKW56" s="154"/>
      <c r="UKX56" s="154"/>
      <c r="UKY56" s="154"/>
      <c r="UKZ56" s="154"/>
      <c r="ULA56" s="154"/>
      <c r="ULB56" s="154"/>
      <c r="ULC56" s="154"/>
      <c r="ULD56" s="154"/>
      <c r="ULE56" s="154"/>
      <c r="ULF56" s="154"/>
      <c r="ULG56" s="154"/>
      <c r="ULH56" s="154"/>
      <c r="ULI56" s="154"/>
      <c r="ULJ56" s="154"/>
      <c r="ULK56" s="154"/>
      <c r="ULL56" s="154"/>
      <c r="ULM56" s="154"/>
      <c r="ULN56" s="154"/>
      <c r="ULO56" s="154"/>
      <c r="ULP56" s="154"/>
      <c r="ULQ56" s="154"/>
      <c r="ULR56" s="154"/>
      <c r="ULS56" s="154"/>
      <c r="ULT56" s="154"/>
      <c r="ULU56" s="154"/>
      <c r="ULV56" s="154"/>
      <c r="ULW56" s="154"/>
      <c r="ULX56" s="154"/>
      <c r="ULY56" s="154"/>
      <c r="ULZ56" s="154"/>
      <c r="UMA56" s="154"/>
      <c r="UMB56" s="154"/>
      <c r="UMC56" s="154"/>
      <c r="UMD56" s="154"/>
      <c r="UME56" s="154"/>
      <c r="UMF56" s="154"/>
      <c r="UMG56" s="154"/>
      <c r="UMH56" s="154"/>
      <c r="UMI56" s="154"/>
      <c r="UMJ56" s="154"/>
      <c r="UMK56" s="154"/>
      <c r="UML56" s="154"/>
      <c r="UMM56" s="154"/>
      <c r="UMN56" s="154"/>
      <c r="UMO56" s="154"/>
      <c r="UMP56" s="154"/>
      <c r="UMQ56" s="154"/>
      <c r="UMR56" s="154"/>
      <c r="UMS56" s="154"/>
      <c r="UMT56" s="154"/>
      <c r="UMU56" s="154"/>
      <c r="UMV56" s="154"/>
      <c r="UMW56" s="154"/>
      <c r="UMX56" s="154"/>
      <c r="UMY56" s="154"/>
      <c r="UMZ56" s="154"/>
      <c r="UNA56" s="154"/>
      <c r="UNB56" s="154"/>
      <c r="UNC56" s="154"/>
      <c r="UND56" s="154"/>
      <c r="UNE56" s="154"/>
      <c r="UNF56" s="154"/>
      <c r="UNG56" s="154"/>
      <c r="UNH56" s="154"/>
      <c r="UNI56" s="154"/>
      <c r="UNJ56" s="154"/>
      <c r="UNK56" s="154"/>
      <c r="UNL56" s="154"/>
      <c r="UNM56" s="154"/>
      <c r="UNN56" s="154"/>
      <c r="UNO56" s="154"/>
      <c r="UNP56" s="154"/>
      <c r="UNQ56" s="154"/>
      <c r="UNR56" s="154"/>
      <c r="UNS56" s="154"/>
      <c r="UNT56" s="154"/>
      <c r="UNU56" s="154"/>
      <c r="UNV56" s="154"/>
      <c r="UNW56" s="154"/>
      <c r="UNX56" s="154"/>
      <c r="UNY56" s="154"/>
      <c r="UNZ56" s="154"/>
      <c r="UOA56" s="154"/>
      <c r="UOB56" s="154"/>
      <c r="UOC56" s="154"/>
      <c r="UOD56" s="154"/>
      <c r="UOE56" s="154"/>
      <c r="UOF56" s="154"/>
      <c r="UOG56" s="154"/>
      <c r="UOH56" s="154"/>
      <c r="UOI56" s="154"/>
      <c r="UOJ56" s="154"/>
      <c r="UOK56" s="154"/>
      <c r="UOL56" s="154"/>
      <c r="UOM56" s="154"/>
      <c r="UON56" s="154"/>
      <c r="UOO56" s="154"/>
      <c r="UOP56" s="154"/>
      <c r="UOQ56" s="154"/>
      <c r="UOR56" s="154"/>
      <c r="UOS56" s="154"/>
      <c r="UOT56" s="154"/>
      <c r="UOU56" s="154"/>
      <c r="UOV56" s="154"/>
      <c r="UOW56" s="154"/>
      <c r="UOX56" s="154"/>
      <c r="UOY56" s="154"/>
      <c r="UOZ56" s="154"/>
      <c r="UPA56" s="154"/>
      <c r="UPB56" s="154"/>
      <c r="UPC56" s="154"/>
      <c r="UPD56" s="154"/>
      <c r="UPE56" s="154"/>
      <c r="UPF56" s="154"/>
      <c r="UPG56" s="154"/>
      <c r="UPH56" s="154"/>
      <c r="UPI56" s="154"/>
      <c r="UPJ56" s="154"/>
      <c r="UPK56" s="154"/>
      <c r="UPL56" s="154"/>
      <c r="UPM56" s="154"/>
      <c r="UPN56" s="154"/>
      <c r="UPO56" s="154"/>
      <c r="UPP56" s="154"/>
      <c r="UPQ56" s="154"/>
      <c r="UPR56" s="154"/>
      <c r="UPS56" s="154"/>
      <c r="UPT56" s="154"/>
      <c r="UPU56" s="154"/>
      <c r="UPV56" s="154"/>
      <c r="UPW56" s="154"/>
      <c r="UPX56" s="154"/>
      <c r="UPY56" s="154"/>
      <c r="UPZ56" s="154"/>
      <c r="UQA56" s="154"/>
      <c r="UQB56" s="154"/>
      <c r="UQC56" s="154"/>
      <c r="UQD56" s="154"/>
      <c r="UQE56" s="154"/>
      <c r="UQF56" s="154"/>
      <c r="UQG56" s="154"/>
      <c r="UQH56" s="154"/>
      <c r="UQI56" s="154"/>
      <c r="UQJ56" s="154"/>
      <c r="UQK56" s="154"/>
      <c r="UQL56" s="154"/>
      <c r="UQM56" s="154"/>
      <c r="UQN56" s="154"/>
      <c r="UQO56" s="154"/>
      <c r="UQP56" s="154"/>
      <c r="UQQ56" s="154"/>
      <c r="UQR56" s="154"/>
      <c r="UQS56" s="154"/>
      <c r="UQT56" s="154"/>
      <c r="UQU56" s="154"/>
      <c r="UQV56" s="154"/>
      <c r="UQW56" s="154"/>
      <c r="UQX56" s="154"/>
      <c r="UQY56" s="154"/>
      <c r="UQZ56" s="154"/>
      <c r="URA56" s="154"/>
      <c r="URB56" s="154"/>
      <c r="URC56" s="154"/>
      <c r="URD56" s="154"/>
      <c r="URE56" s="154"/>
      <c r="URF56" s="154"/>
      <c r="URG56" s="154"/>
      <c r="URH56" s="154"/>
      <c r="URI56" s="154"/>
      <c r="URJ56" s="154"/>
      <c r="URK56" s="154"/>
      <c r="URL56" s="154"/>
      <c r="URM56" s="154"/>
      <c r="URN56" s="154"/>
      <c r="URO56" s="154"/>
      <c r="URP56" s="154"/>
      <c r="URQ56" s="154"/>
      <c r="URR56" s="154"/>
      <c r="URS56" s="154"/>
      <c r="URT56" s="154"/>
      <c r="URU56" s="154"/>
      <c r="URV56" s="154"/>
      <c r="URW56" s="154"/>
      <c r="URX56" s="154"/>
      <c r="URY56" s="154"/>
      <c r="URZ56" s="154"/>
      <c r="USA56" s="154"/>
      <c r="USB56" s="154"/>
      <c r="USC56" s="154"/>
      <c r="USD56" s="154"/>
      <c r="USE56" s="154"/>
      <c r="USF56" s="154"/>
      <c r="USG56" s="154"/>
      <c r="USH56" s="154"/>
      <c r="USI56" s="154"/>
      <c r="USJ56" s="154"/>
      <c r="USK56" s="154"/>
      <c r="USL56" s="154"/>
      <c r="USM56" s="154"/>
      <c r="USN56" s="154"/>
      <c r="USO56" s="154"/>
      <c r="USP56" s="154"/>
      <c r="USQ56" s="154"/>
      <c r="USR56" s="154"/>
      <c r="USS56" s="154"/>
      <c r="UST56" s="154"/>
      <c r="USU56" s="154"/>
      <c r="USV56" s="154"/>
      <c r="USW56" s="154"/>
      <c r="USX56" s="154"/>
      <c r="USY56" s="154"/>
      <c r="USZ56" s="154"/>
      <c r="UTA56" s="154"/>
      <c r="UTB56" s="154"/>
      <c r="UTC56" s="154"/>
      <c r="UTD56" s="154"/>
      <c r="UTE56" s="154"/>
      <c r="UTF56" s="154"/>
      <c r="UTG56" s="154"/>
      <c r="UTH56" s="154"/>
      <c r="UTI56" s="154"/>
      <c r="UTJ56" s="154"/>
      <c r="UTK56" s="154"/>
      <c r="UTL56" s="154"/>
      <c r="UTM56" s="154"/>
      <c r="UTN56" s="154"/>
      <c r="UTO56" s="154"/>
      <c r="UTP56" s="154"/>
      <c r="UTQ56" s="154"/>
      <c r="UTR56" s="154"/>
      <c r="UTS56" s="154"/>
      <c r="UTT56" s="154"/>
      <c r="UTU56" s="154"/>
      <c r="UTV56" s="154"/>
      <c r="UTW56" s="154"/>
      <c r="UTX56" s="154"/>
      <c r="UTY56" s="154"/>
      <c r="UTZ56" s="154"/>
      <c r="UUA56" s="154"/>
      <c r="UUB56" s="154"/>
      <c r="UUC56" s="154"/>
      <c r="UUD56" s="154"/>
      <c r="UUE56" s="154"/>
      <c r="UUF56" s="154"/>
      <c r="UUG56" s="154"/>
      <c r="UUH56" s="154"/>
      <c r="UUI56" s="154"/>
      <c r="UUJ56" s="154"/>
      <c r="UUK56" s="154"/>
      <c r="UUL56" s="154"/>
      <c r="UUM56" s="154"/>
      <c r="UUN56" s="154"/>
      <c r="UUO56" s="154"/>
      <c r="UUP56" s="154"/>
      <c r="UUQ56" s="154"/>
      <c r="UUR56" s="154"/>
      <c r="UUS56" s="154"/>
      <c r="UUT56" s="154"/>
      <c r="UUU56" s="154"/>
      <c r="UUV56" s="154"/>
      <c r="UUW56" s="154"/>
      <c r="UUX56" s="154"/>
      <c r="UUY56" s="154"/>
      <c r="UUZ56" s="154"/>
      <c r="UVA56" s="154"/>
      <c r="UVB56" s="154"/>
      <c r="UVC56" s="154"/>
      <c r="UVD56" s="154"/>
      <c r="UVE56" s="154"/>
      <c r="UVF56" s="154"/>
      <c r="UVG56" s="154"/>
      <c r="UVH56" s="154"/>
      <c r="UVI56" s="154"/>
      <c r="UVJ56" s="154"/>
      <c r="UVK56" s="154"/>
      <c r="UVL56" s="154"/>
      <c r="UVM56" s="154"/>
      <c r="UVN56" s="154"/>
      <c r="UVO56" s="154"/>
      <c r="UVP56" s="154"/>
      <c r="UVQ56" s="154"/>
      <c r="UVR56" s="154"/>
      <c r="UVS56" s="154"/>
      <c r="UVT56" s="154"/>
      <c r="UVU56" s="154"/>
      <c r="UVV56" s="154"/>
      <c r="UVW56" s="154"/>
      <c r="UVX56" s="154"/>
      <c r="UVY56" s="154"/>
      <c r="UVZ56" s="154"/>
      <c r="UWA56" s="154"/>
      <c r="UWB56" s="154"/>
      <c r="UWC56" s="154"/>
      <c r="UWD56" s="154"/>
      <c r="UWE56" s="154"/>
      <c r="UWF56" s="154"/>
      <c r="UWG56" s="154"/>
      <c r="UWH56" s="154"/>
      <c r="UWI56" s="154"/>
      <c r="UWJ56" s="154"/>
      <c r="UWK56" s="154"/>
      <c r="UWL56" s="154"/>
      <c r="UWM56" s="154"/>
      <c r="UWN56" s="154"/>
      <c r="UWO56" s="154"/>
      <c r="UWP56" s="154"/>
      <c r="UWQ56" s="154"/>
      <c r="UWR56" s="154"/>
      <c r="UWS56" s="154"/>
      <c r="UWT56" s="154"/>
      <c r="UWU56" s="154"/>
      <c r="UWV56" s="154"/>
      <c r="UWW56" s="154"/>
      <c r="UWX56" s="154"/>
      <c r="UWY56" s="154"/>
      <c r="UWZ56" s="154"/>
      <c r="UXA56" s="154"/>
      <c r="UXB56" s="154"/>
      <c r="UXC56" s="154"/>
      <c r="UXD56" s="154"/>
      <c r="UXE56" s="154"/>
      <c r="UXF56" s="154"/>
      <c r="UXG56" s="154"/>
      <c r="UXH56" s="154"/>
      <c r="UXI56" s="154"/>
      <c r="UXJ56" s="154"/>
      <c r="UXK56" s="154"/>
      <c r="UXL56" s="154"/>
      <c r="UXM56" s="154"/>
      <c r="UXN56" s="154"/>
      <c r="UXO56" s="154"/>
      <c r="UXP56" s="154"/>
      <c r="UXQ56" s="154"/>
      <c r="UXR56" s="154"/>
      <c r="UXS56" s="154"/>
      <c r="UXT56" s="154"/>
      <c r="UXU56" s="154"/>
      <c r="UXV56" s="154"/>
      <c r="UXW56" s="154"/>
      <c r="UXX56" s="154"/>
      <c r="UXY56" s="154"/>
      <c r="UXZ56" s="154"/>
      <c r="UYA56" s="154"/>
      <c r="UYB56" s="154"/>
      <c r="UYC56" s="154"/>
      <c r="UYD56" s="154"/>
      <c r="UYE56" s="154"/>
      <c r="UYF56" s="154"/>
      <c r="UYG56" s="154"/>
      <c r="UYH56" s="154"/>
      <c r="UYI56" s="154"/>
      <c r="UYJ56" s="154"/>
      <c r="UYK56" s="154"/>
      <c r="UYL56" s="154"/>
      <c r="UYM56" s="154"/>
      <c r="UYN56" s="154"/>
      <c r="UYO56" s="154"/>
      <c r="UYP56" s="154"/>
      <c r="UYQ56" s="154"/>
      <c r="UYR56" s="154"/>
      <c r="UYS56" s="154"/>
      <c r="UYT56" s="154"/>
      <c r="UYU56" s="154"/>
      <c r="UYV56" s="154"/>
      <c r="UYW56" s="154"/>
      <c r="UYX56" s="154"/>
      <c r="UYY56" s="154"/>
      <c r="UYZ56" s="154"/>
      <c r="UZA56" s="154"/>
      <c r="UZB56" s="154"/>
      <c r="UZC56" s="154"/>
      <c r="UZD56" s="154"/>
      <c r="UZE56" s="154"/>
      <c r="UZF56" s="154"/>
      <c r="UZG56" s="154"/>
      <c r="UZH56" s="154"/>
      <c r="UZI56" s="154"/>
      <c r="UZJ56" s="154"/>
      <c r="UZK56" s="154"/>
      <c r="UZL56" s="154"/>
      <c r="UZM56" s="154"/>
      <c r="UZN56" s="154"/>
      <c r="UZO56" s="154"/>
      <c r="UZP56" s="154"/>
      <c r="UZQ56" s="154"/>
      <c r="UZR56" s="154"/>
      <c r="UZS56" s="154"/>
      <c r="UZT56" s="154"/>
      <c r="UZU56" s="154"/>
      <c r="UZV56" s="154"/>
      <c r="UZW56" s="154"/>
      <c r="UZX56" s="154"/>
      <c r="UZY56" s="154"/>
      <c r="UZZ56" s="154"/>
      <c r="VAA56" s="154"/>
      <c r="VAB56" s="154"/>
      <c r="VAC56" s="154"/>
      <c r="VAD56" s="154"/>
      <c r="VAE56" s="154"/>
      <c r="VAF56" s="154"/>
      <c r="VAG56" s="154"/>
      <c r="VAH56" s="154"/>
      <c r="VAI56" s="154"/>
      <c r="VAJ56" s="154"/>
      <c r="VAK56" s="154"/>
      <c r="VAL56" s="154"/>
      <c r="VAM56" s="154"/>
      <c r="VAN56" s="154"/>
      <c r="VAO56" s="154"/>
      <c r="VAP56" s="154"/>
      <c r="VAQ56" s="154"/>
      <c r="VAR56" s="154"/>
      <c r="VAS56" s="154"/>
      <c r="VAT56" s="154"/>
      <c r="VAU56" s="154"/>
      <c r="VAV56" s="154"/>
      <c r="VAW56" s="154"/>
      <c r="VAX56" s="154"/>
      <c r="VAY56" s="154"/>
      <c r="VAZ56" s="154"/>
      <c r="VBA56" s="154"/>
      <c r="VBB56" s="154"/>
      <c r="VBC56" s="154"/>
      <c r="VBD56" s="154"/>
      <c r="VBE56" s="154"/>
      <c r="VBF56" s="154"/>
      <c r="VBG56" s="154"/>
      <c r="VBH56" s="154"/>
      <c r="VBI56" s="154"/>
      <c r="VBJ56" s="154"/>
      <c r="VBK56" s="154"/>
      <c r="VBL56" s="154"/>
      <c r="VBM56" s="154"/>
      <c r="VBN56" s="154"/>
      <c r="VBO56" s="154"/>
      <c r="VBP56" s="154"/>
      <c r="VBQ56" s="154"/>
      <c r="VBR56" s="154"/>
      <c r="VBS56" s="154"/>
      <c r="VBT56" s="154"/>
      <c r="VBU56" s="154"/>
      <c r="VBV56" s="154"/>
      <c r="VBW56" s="154"/>
      <c r="VBX56" s="154"/>
      <c r="VBY56" s="154"/>
      <c r="VBZ56" s="154"/>
      <c r="VCA56" s="154"/>
      <c r="VCB56" s="154"/>
      <c r="VCC56" s="154"/>
      <c r="VCD56" s="154"/>
      <c r="VCE56" s="154"/>
      <c r="VCF56" s="154"/>
      <c r="VCG56" s="154"/>
      <c r="VCH56" s="154"/>
      <c r="VCI56" s="154"/>
      <c r="VCJ56" s="154"/>
      <c r="VCK56" s="154"/>
      <c r="VCL56" s="154"/>
      <c r="VCM56" s="154"/>
      <c r="VCN56" s="154"/>
      <c r="VCO56" s="154"/>
      <c r="VCP56" s="154"/>
      <c r="VCQ56" s="154"/>
      <c r="VCR56" s="154"/>
      <c r="VCS56" s="154"/>
      <c r="VCT56" s="154"/>
      <c r="VCU56" s="154"/>
      <c r="VCV56" s="154"/>
      <c r="VCW56" s="154"/>
      <c r="VCX56" s="154"/>
      <c r="VCY56" s="154"/>
      <c r="VCZ56" s="154"/>
      <c r="VDA56" s="154"/>
      <c r="VDB56" s="154"/>
      <c r="VDC56" s="154"/>
      <c r="VDD56" s="154"/>
      <c r="VDE56" s="154"/>
      <c r="VDF56" s="154"/>
      <c r="VDG56" s="154"/>
      <c r="VDH56" s="154"/>
      <c r="VDI56" s="154"/>
      <c r="VDJ56" s="154"/>
      <c r="VDK56" s="154"/>
      <c r="VDL56" s="154"/>
      <c r="VDM56" s="154"/>
      <c r="VDN56" s="154"/>
      <c r="VDO56" s="154"/>
      <c r="VDP56" s="154"/>
      <c r="VDQ56" s="154"/>
      <c r="VDR56" s="154"/>
      <c r="VDS56" s="154"/>
      <c r="VDT56" s="154"/>
      <c r="VDU56" s="154"/>
      <c r="VDV56" s="154"/>
      <c r="VDW56" s="154"/>
      <c r="VDX56" s="154"/>
      <c r="VDY56" s="154"/>
      <c r="VDZ56" s="154"/>
      <c r="VEA56" s="154"/>
      <c r="VEB56" s="154"/>
      <c r="VEC56" s="154"/>
      <c r="VED56" s="154"/>
      <c r="VEE56" s="154"/>
      <c r="VEF56" s="154"/>
      <c r="VEG56" s="154"/>
      <c r="VEH56" s="154"/>
      <c r="VEI56" s="154"/>
      <c r="VEJ56" s="154"/>
      <c r="VEK56" s="154"/>
      <c r="VEL56" s="154"/>
      <c r="VEM56" s="154"/>
      <c r="VEN56" s="154"/>
      <c r="VEO56" s="154"/>
      <c r="VEP56" s="154"/>
      <c r="VEQ56" s="154"/>
      <c r="VER56" s="154"/>
      <c r="VES56" s="154"/>
      <c r="VET56" s="154"/>
      <c r="VEU56" s="154"/>
      <c r="VEV56" s="154"/>
      <c r="VEW56" s="154"/>
      <c r="VEX56" s="154"/>
      <c r="VEY56" s="154"/>
      <c r="VEZ56" s="154"/>
      <c r="VFA56" s="154"/>
      <c r="VFB56" s="154"/>
      <c r="VFC56" s="154"/>
      <c r="VFD56" s="154"/>
      <c r="VFE56" s="154"/>
      <c r="VFF56" s="154"/>
      <c r="VFG56" s="154"/>
      <c r="VFH56" s="154"/>
      <c r="VFI56" s="154"/>
      <c r="VFJ56" s="154"/>
      <c r="VFK56" s="154"/>
      <c r="VFL56" s="154"/>
      <c r="VFM56" s="154"/>
      <c r="VFN56" s="154"/>
      <c r="VFO56" s="154"/>
      <c r="VFP56" s="154"/>
      <c r="VFQ56" s="154"/>
      <c r="VFR56" s="154"/>
      <c r="VFS56" s="154"/>
      <c r="VFT56" s="154"/>
      <c r="VFU56" s="154"/>
      <c r="VFV56" s="154"/>
      <c r="VFW56" s="154"/>
      <c r="VFX56" s="154"/>
      <c r="VFY56" s="154"/>
      <c r="VFZ56" s="154"/>
      <c r="VGA56" s="154"/>
      <c r="VGB56" s="154"/>
      <c r="VGC56" s="154"/>
      <c r="VGD56" s="154"/>
      <c r="VGE56" s="154"/>
      <c r="VGF56" s="154"/>
      <c r="VGG56" s="154"/>
      <c r="VGH56" s="154"/>
      <c r="VGI56" s="154"/>
      <c r="VGJ56" s="154"/>
      <c r="VGK56" s="154"/>
      <c r="VGL56" s="154"/>
      <c r="VGM56" s="154"/>
      <c r="VGN56" s="154"/>
      <c r="VGO56" s="154"/>
      <c r="VGP56" s="154"/>
      <c r="VGQ56" s="154"/>
      <c r="VGR56" s="154"/>
      <c r="VGS56" s="154"/>
      <c r="VGT56" s="154"/>
      <c r="VGU56" s="154"/>
      <c r="VGV56" s="154"/>
      <c r="VGW56" s="154"/>
      <c r="VGX56" s="154"/>
      <c r="VGY56" s="154"/>
      <c r="VGZ56" s="154"/>
      <c r="VHA56" s="154"/>
      <c r="VHB56" s="154"/>
      <c r="VHC56" s="154"/>
      <c r="VHD56" s="154"/>
      <c r="VHE56" s="154"/>
      <c r="VHF56" s="154"/>
      <c r="VHG56" s="154"/>
      <c r="VHH56" s="154"/>
      <c r="VHI56" s="154"/>
      <c r="VHJ56" s="154"/>
      <c r="VHK56" s="154"/>
      <c r="VHL56" s="154"/>
      <c r="VHM56" s="154"/>
      <c r="VHN56" s="154"/>
      <c r="VHO56" s="154"/>
      <c r="VHP56" s="154"/>
      <c r="VHQ56" s="154"/>
      <c r="VHR56" s="154"/>
      <c r="VHS56" s="154"/>
      <c r="VHT56" s="154"/>
      <c r="VHU56" s="154"/>
      <c r="VHV56" s="154"/>
      <c r="VHW56" s="154"/>
      <c r="VHX56" s="154"/>
      <c r="VHY56" s="154"/>
      <c r="VHZ56" s="154"/>
      <c r="VIA56" s="154"/>
      <c r="VIB56" s="154"/>
      <c r="VIC56" s="154"/>
      <c r="VID56" s="154"/>
      <c r="VIE56" s="154"/>
      <c r="VIF56" s="154"/>
      <c r="VIG56" s="154"/>
      <c r="VIH56" s="154"/>
      <c r="VII56" s="154"/>
      <c r="VIJ56" s="154"/>
      <c r="VIK56" s="154"/>
      <c r="VIL56" s="154"/>
      <c r="VIM56" s="154"/>
      <c r="VIN56" s="154"/>
      <c r="VIO56" s="154"/>
      <c r="VIP56" s="154"/>
      <c r="VIQ56" s="154"/>
      <c r="VIR56" s="154"/>
      <c r="VIS56" s="154"/>
      <c r="VIT56" s="154"/>
      <c r="VIU56" s="154"/>
      <c r="VIV56" s="154"/>
      <c r="VIW56" s="154"/>
      <c r="VIX56" s="154"/>
      <c r="VIY56" s="154"/>
      <c r="VIZ56" s="154"/>
      <c r="VJA56" s="154"/>
      <c r="VJB56" s="154"/>
      <c r="VJC56" s="154"/>
      <c r="VJD56" s="154"/>
      <c r="VJE56" s="154"/>
      <c r="VJF56" s="154"/>
      <c r="VJG56" s="154"/>
      <c r="VJH56" s="154"/>
      <c r="VJI56" s="154"/>
      <c r="VJJ56" s="154"/>
      <c r="VJK56" s="154"/>
      <c r="VJL56" s="154"/>
      <c r="VJM56" s="154"/>
      <c r="VJN56" s="154"/>
      <c r="VJO56" s="154"/>
      <c r="VJP56" s="154"/>
      <c r="VJQ56" s="154"/>
      <c r="VJR56" s="154"/>
      <c r="VJS56" s="154"/>
      <c r="VJT56" s="154"/>
      <c r="VJU56" s="154"/>
      <c r="VJV56" s="154"/>
      <c r="VJW56" s="154"/>
      <c r="VJX56" s="154"/>
      <c r="VJY56" s="154"/>
      <c r="VJZ56" s="154"/>
      <c r="VKA56" s="154"/>
      <c r="VKB56" s="154"/>
      <c r="VKC56" s="154"/>
      <c r="VKD56" s="154"/>
      <c r="VKE56" s="154"/>
      <c r="VKF56" s="154"/>
      <c r="VKG56" s="154"/>
      <c r="VKH56" s="154"/>
      <c r="VKI56" s="154"/>
      <c r="VKJ56" s="154"/>
      <c r="VKK56" s="154"/>
      <c r="VKL56" s="154"/>
      <c r="VKM56" s="154"/>
      <c r="VKN56" s="154"/>
      <c r="VKO56" s="154"/>
      <c r="VKP56" s="154"/>
      <c r="VKQ56" s="154"/>
      <c r="VKR56" s="154"/>
      <c r="VKS56" s="154"/>
      <c r="VKT56" s="154"/>
      <c r="VKU56" s="154"/>
      <c r="VKV56" s="154"/>
      <c r="VKW56" s="154"/>
      <c r="VKX56" s="154"/>
      <c r="VKY56" s="154"/>
      <c r="VKZ56" s="154"/>
      <c r="VLA56" s="154"/>
      <c r="VLB56" s="154"/>
      <c r="VLC56" s="154"/>
      <c r="VLD56" s="154"/>
      <c r="VLE56" s="154"/>
      <c r="VLF56" s="154"/>
      <c r="VLG56" s="154"/>
      <c r="VLH56" s="154"/>
      <c r="VLI56" s="154"/>
      <c r="VLJ56" s="154"/>
      <c r="VLK56" s="154"/>
      <c r="VLL56" s="154"/>
      <c r="VLM56" s="154"/>
      <c r="VLN56" s="154"/>
      <c r="VLO56" s="154"/>
      <c r="VLP56" s="154"/>
      <c r="VLQ56" s="154"/>
      <c r="VLR56" s="154"/>
      <c r="VLS56" s="154"/>
      <c r="VLT56" s="154"/>
      <c r="VLU56" s="154"/>
      <c r="VLV56" s="154"/>
      <c r="VLW56" s="154"/>
      <c r="VLX56" s="154"/>
      <c r="VLY56" s="154"/>
      <c r="VLZ56" s="154"/>
      <c r="VMA56" s="154"/>
      <c r="VMB56" s="154"/>
      <c r="VMC56" s="154"/>
      <c r="VMD56" s="154"/>
      <c r="VME56" s="154"/>
      <c r="VMF56" s="154"/>
      <c r="VMG56" s="154"/>
      <c r="VMH56" s="154"/>
      <c r="VMI56" s="154"/>
      <c r="VMJ56" s="154"/>
      <c r="VMK56" s="154"/>
      <c r="VML56" s="154"/>
      <c r="VMM56" s="154"/>
      <c r="VMN56" s="154"/>
      <c r="VMO56" s="154"/>
      <c r="VMP56" s="154"/>
      <c r="VMQ56" s="154"/>
      <c r="VMR56" s="154"/>
      <c r="VMS56" s="154"/>
      <c r="VMT56" s="154"/>
      <c r="VMU56" s="154"/>
      <c r="VMV56" s="154"/>
      <c r="VMW56" s="154"/>
      <c r="VMX56" s="154"/>
      <c r="VMY56" s="154"/>
      <c r="VMZ56" s="154"/>
      <c r="VNA56" s="154"/>
      <c r="VNB56" s="154"/>
      <c r="VNC56" s="154"/>
      <c r="VND56" s="154"/>
      <c r="VNE56" s="154"/>
      <c r="VNF56" s="154"/>
      <c r="VNG56" s="154"/>
      <c r="VNH56" s="154"/>
      <c r="VNI56" s="154"/>
      <c r="VNJ56" s="154"/>
      <c r="VNK56" s="154"/>
      <c r="VNL56" s="154"/>
      <c r="VNM56" s="154"/>
      <c r="VNN56" s="154"/>
      <c r="VNO56" s="154"/>
      <c r="VNP56" s="154"/>
      <c r="VNQ56" s="154"/>
      <c r="VNR56" s="154"/>
      <c r="VNS56" s="154"/>
      <c r="VNT56" s="154"/>
      <c r="VNU56" s="154"/>
      <c r="VNV56" s="154"/>
      <c r="VNW56" s="154"/>
      <c r="VNX56" s="154"/>
      <c r="VNY56" s="154"/>
      <c r="VNZ56" s="154"/>
      <c r="VOA56" s="154"/>
      <c r="VOB56" s="154"/>
      <c r="VOC56" s="154"/>
      <c r="VOD56" s="154"/>
      <c r="VOE56" s="154"/>
      <c r="VOF56" s="154"/>
      <c r="VOG56" s="154"/>
      <c r="VOH56" s="154"/>
      <c r="VOI56" s="154"/>
      <c r="VOJ56" s="154"/>
      <c r="VOK56" s="154"/>
      <c r="VOL56" s="154"/>
      <c r="VOM56" s="154"/>
      <c r="VON56" s="154"/>
      <c r="VOO56" s="154"/>
      <c r="VOP56" s="154"/>
      <c r="VOQ56" s="154"/>
      <c r="VOR56" s="154"/>
      <c r="VOS56" s="154"/>
      <c r="VOT56" s="154"/>
      <c r="VOU56" s="154"/>
      <c r="VOV56" s="154"/>
      <c r="VOW56" s="154"/>
      <c r="VOX56" s="154"/>
      <c r="VOY56" s="154"/>
      <c r="VOZ56" s="154"/>
      <c r="VPA56" s="154"/>
      <c r="VPB56" s="154"/>
      <c r="VPC56" s="154"/>
      <c r="VPD56" s="154"/>
      <c r="VPE56" s="154"/>
      <c r="VPF56" s="154"/>
      <c r="VPG56" s="154"/>
      <c r="VPH56" s="154"/>
      <c r="VPI56" s="154"/>
      <c r="VPJ56" s="154"/>
      <c r="VPK56" s="154"/>
      <c r="VPL56" s="154"/>
      <c r="VPM56" s="154"/>
      <c r="VPN56" s="154"/>
      <c r="VPO56" s="154"/>
      <c r="VPP56" s="154"/>
      <c r="VPQ56" s="154"/>
      <c r="VPR56" s="154"/>
      <c r="VPS56" s="154"/>
      <c r="VPT56" s="154"/>
      <c r="VPU56" s="154"/>
      <c r="VPV56" s="154"/>
      <c r="VPW56" s="154"/>
      <c r="VPX56" s="154"/>
      <c r="VPY56" s="154"/>
      <c r="VPZ56" s="154"/>
      <c r="VQA56" s="154"/>
      <c r="VQB56" s="154"/>
      <c r="VQC56" s="154"/>
      <c r="VQD56" s="154"/>
      <c r="VQE56" s="154"/>
      <c r="VQF56" s="154"/>
      <c r="VQG56" s="154"/>
      <c r="VQH56" s="154"/>
      <c r="VQI56" s="154"/>
      <c r="VQJ56" s="154"/>
      <c r="VQK56" s="154"/>
      <c r="VQL56" s="154"/>
      <c r="VQM56" s="154"/>
      <c r="VQN56" s="154"/>
      <c r="VQO56" s="154"/>
      <c r="VQP56" s="154"/>
      <c r="VQQ56" s="154"/>
      <c r="VQR56" s="154"/>
      <c r="VQS56" s="154"/>
      <c r="VQT56" s="154"/>
      <c r="VQU56" s="154"/>
      <c r="VQV56" s="154"/>
      <c r="VQW56" s="154"/>
      <c r="VQX56" s="154"/>
      <c r="VQY56" s="154"/>
      <c r="VQZ56" s="154"/>
      <c r="VRA56" s="154"/>
      <c r="VRB56" s="154"/>
      <c r="VRC56" s="154"/>
      <c r="VRD56" s="154"/>
      <c r="VRE56" s="154"/>
      <c r="VRF56" s="154"/>
      <c r="VRG56" s="154"/>
      <c r="VRH56" s="154"/>
      <c r="VRI56" s="154"/>
      <c r="VRJ56" s="154"/>
      <c r="VRK56" s="154"/>
      <c r="VRL56" s="154"/>
      <c r="VRM56" s="154"/>
      <c r="VRN56" s="154"/>
      <c r="VRO56" s="154"/>
      <c r="VRP56" s="154"/>
      <c r="VRQ56" s="154"/>
      <c r="VRR56" s="154"/>
      <c r="VRS56" s="154"/>
      <c r="VRT56" s="154"/>
      <c r="VRU56" s="154"/>
      <c r="VRV56" s="154"/>
      <c r="VRW56" s="154"/>
      <c r="VRX56" s="154"/>
      <c r="VRY56" s="154"/>
      <c r="VRZ56" s="154"/>
      <c r="VSA56" s="154"/>
      <c r="VSB56" s="154"/>
      <c r="VSC56" s="154"/>
      <c r="VSD56" s="154"/>
      <c r="VSE56" s="154"/>
      <c r="VSF56" s="154"/>
      <c r="VSG56" s="154"/>
      <c r="VSH56" s="154"/>
      <c r="VSI56" s="154"/>
      <c r="VSJ56" s="154"/>
      <c r="VSK56" s="154"/>
      <c r="VSL56" s="154"/>
      <c r="VSM56" s="154"/>
      <c r="VSN56" s="154"/>
      <c r="VSO56" s="154"/>
      <c r="VSP56" s="154"/>
      <c r="VSQ56" s="154"/>
      <c r="VSR56" s="154"/>
      <c r="VSS56" s="154"/>
      <c r="VST56" s="154"/>
      <c r="VSU56" s="154"/>
      <c r="VSV56" s="154"/>
      <c r="VSW56" s="154"/>
      <c r="VSX56" s="154"/>
      <c r="VSY56" s="154"/>
      <c r="VSZ56" s="154"/>
      <c r="VTA56" s="154"/>
      <c r="VTB56" s="154"/>
      <c r="VTC56" s="154"/>
      <c r="VTD56" s="154"/>
      <c r="VTE56" s="154"/>
      <c r="VTF56" s="154"/>
      <c r="VTG56" s="154"/>
      <c r="VTH56" s="154"/>
      <c r="VTI56" s="154"/>
      <c r="VTJ56" s="154"/>
      <c r="VTK56" s="154"/>
      <c r="VTL56" s="154"/>
      <c r="VTM56" s="154"/>
      <c r="VTN56" s="154"/>
      <c r="VTO56" s="154"/>
      <c r="VTP56" s="154"/>
      <c r="VTQ56" s="154"/>
      <c r="VTR56" s="154"/>
      <c r="VTS56" s="154"/>
      <c r="VTT56" s="154"/>
      <c r="VTU56" s="154"/>
      <c r="VTV56" s="154"/>
      <c r="VTW56" s="154"/>
      <c r="VTX56" s="154"/>
      <c r="VTY56" s="154"/>
      <c r="VTZ56" s="154"/>
      <c r="VUA56" s="154"/>
      <c r="VUB56" s="154"/>
      <c r="VUC56" s="154"/>
      <c r="VUD56" s="154"/>
      <c r="VUE56" s="154"/>
      <c r="VUF56" s="154"/>
      <c r="VUG56" s="154"/>
      <c r="VUH56" s="154"/>
      <c r="VUI56" s="154"/>
      <c r="VUJ56" s="154"/>
      <c r="VUK56" s="154"/>
      <c r="VUL56" s="154"/>
      <c r="VUM56" s="154"/>
      <c r="VUN56" s="154"/>
      <c r="VUO56" s="154"/>
      <c r="VUP56" s="154"/>
      <c r="VUQ56" s="154"/>
      <c r="VUR56" s="154"/>
      <c r="VUS56" s="154"/>
      <c r="VUT56" s="154"/>
      <c r="VUU56" s="154"/>
      <c r="VUV56" s="154"/>
      <c r="VUW56" s="154"/>
      <c r="VUX56" s="154"/>
      <c r="VUY56" s="154"/>
      <c r="VUZ56" s="154"/>
      <c r="VVA56" s="154"/>
      <c r="VVB56" s="154"/>
      <c r="VVC56" s="154"/>
      <c r="VVD56" s="154"/>
      <c r="VVE56" s="154"/>
      <c r="VVF56" s="154"/>
      <c r="VVG56" s="154"/>
      <c r="VVH56" s="154"/>
      <c r="VVI56" s="154"/>
      <c r="VVJ56" s="154"/>
      <c r="VVK56" s="154"/>
      <c r="VVL56" s="154"/>
      <c r="VVM56" s="154"/>
      <c r="VVN56" s="154"/>
      <c r="VVO56" s="154"/>
      <c r="VVP56" s="154"/>
      <c r="VVQ56" s="154"/>
      <c r="VVR56" s="154"/>
      <c r="VVS56" s="154"/>
      <c r="VVT56" s="154"/>
      <c r="VVU56" s="154"/>
      <c r="VVV56" s="154"/>
      <c r="VVW56" s="154"/>
      <c r="VVX56" s="154"/>
      <c r="VVY56" s="154"/>
      <c r="VVZ56" s="154"/>
      <c r="VWA56" s="154"/>
      <c r="VWB56" s="154"/>
      <c r="VWC56" s="154"/>
      <c r="VWD56" s="154"/>
      <c r="VWE56" s="154"/>
      <c r="VWF56" s="154"/>
      <c r="VWG56" s="154"/>
      <c r="VWH56" s="154"/>
      <c r="VWI56" s="154"/>
      <c r="VWJ56" s="154"/>
      <c r="VWK56" s="154"/>
      <c r="VWL56" s="154"/>
      <c r="VWM56" s="154"/>
      <c r="VWN56" s="154"/>
      <c r="VWO56" s="154"/>
      <c r="VWP56" s="154"/>
      <c r="VWQ56" s="154"/>
      <c r="VWR56" s="154"/>
      <c r="VWS56" s="154"/>
      <c r="VWT56" s="154"/>
      <c r="VWU56" s="154"/>
      <c r="VWV56" s="154"/>
      <c r="VWW56" s="154"/>
      <c r="VWX56" s="154"/>
      <c r="VWY56" s="154"/>
      <c r="VWZ56" s="154"/>
      <c r="VXA56" s="154"/>
      <c r="VXB56" s="154"/>
      <c r="VXC56" s="154"/>
      <c r="VXD56" s="154"/>
      <c r="VXE56" s="154"/>
      <c r="VXF56" s="154"/>
      <c r="VXG56" s="154"/>
      <c r="VXH56" s="154"/>
      <c r="VXI56" s="154"/>
      <c r="VXJ56" s="154"/>
      <c r="VXK56" s="154"/>
      <c r="VXL56" s="154"/>
      <c r="VXM56" s="154"/>
      <c r="VXN56" s="154"/>
      <c r="VXO56" s="154"/>
      <c r="VXP56" s="154"/>
      <c r="VXQ56" s="154"/>
      <c r="VXR56" s="154"/>
      <c r="VXS56" s="154"/>
      <c r="VXT56" s="154"/>
      <c r="VXU56" s="154"/>
      <c r="VXV56" s="154"/>
      <c r="VXW56" s="154"/>
      <c r="VXX56" s="154"/>
      <c r="VXY56" s="154"/>
      <c r="VXZ56" s="154"/>
      <c r="VYA56" s="154"/>
      <c r="VYB56" s="154"/>
      <c r="VYC56" s="154"/>
      <c r="VYD56" s="154"/>
      <c r="VYE56" s="154"/>
      <c r="VYF56" s="154"/>
      <c r="VYG56" s="154"/>
      <c r="VYH56" s="154"/>
      <c r="VYI56" s="154"/>
      <c r="VYJ56" s="154"/>
      <c r="VYK56" s="154"/>
      <c r="VYL56" s="154"/>
      <c r="VYM56" s="154"/>
      <c r="VYN56" s="154"/>
      <c r="VYO56" s="154"/>
      <c r="VYP56" s="154"/>
      <c r="VYQ56" s="154"/>
      <c r="VYR56" s="154"/>
      <c r="VYS56" s="154"/>
      <c r="VYT56" s="154"/>
      <c r="VYU56" s="154"/>
      <c r="VYV56" s="154"/>
      <c r="VYW56" s="154"/>
      <c r="VYX56" s="154"/>
      <c r="VYY56" s="154"/>
      <c r="VYZ56" s="154"/>
      <c r="VZA56" s="154"/>
      <c r="VZB56" s="154"/>
      <c r="VZC56" s="154"/>
      <c r="VZD56" s="154"/>
      <c r="VZE56" s="154"/>
      <c r="VZF56" s="154"/>
      <c r="VZG56" s="154"/>
      <c r="VZH56" s="154"/>
      <c r="VZI56" s="154"/>
      <c r="VZJ56" s="154"/>
      <c r="VZK56" s="154"/>
      <c r="VZL56" s="154"/>
      <c r="VZM56" s="154"/>
      <c r="VZN56" s="154"/>
      <c r="VZO56" s="154"/>
      <c r="VZP56" s="154"/>
      <c r="VZQ56" s="154"/>
      <c r="VZR56" s="154"/>
      <c r="VZS56" s="154"/>
      <c r="VZT56" s="154"/>
      <c r="VZU56" s="154"/>
      <c r="VZV56" s="154"/>
      <c r="VZW56" s="154"/>
      <c r="VZX56" s="154"/>
      <c r="VZY56" s="154"/>
      <c r="VZZ56" s="154"/>
      <c r="WAA56" s="154"/>
      <c r="WAB56" s="154"/>
      <c r="WAC56" s="154"/>
      <c r="WAD56" s="154"/>
      <c r="WAE56" s="154"/>
      <c r="WAF56" s="154"/>
      <c r="WAG56" s="154"/>
      <c r="WAH56" s="154"/>
      <c r="WAI56" s="154"/>
      <c r="WAJ56" s="154"/>
      <c r="WAK56" s="154"/>
      <c r="WAL56" s="154"/>
      <c r="WAM56" s="154"/>
      <c r="WAN56" s="154"/>
      <c r="WAO56" s="154"/>
      <c r="WAP56" s="154"/>
      <c r="WAQ56" s="154"/>
      <c r="WAR56" s="154"/>
      <c r="WAS56" s="154"/>
      <c r="WAT56" s="154"/>
      <c r="WAU56" s="154"/>
      <c r="WAV56" s="154"/>
      <c r="WAW56" s="154"/>
      <c r="WAX56" s="154"/>
      <c r="WAY56" s="154"/>
      <c r="WAZ56" s="154"/>
      <c r="WBA56" s="154"/>
      <c r="WBB56" s="154"/>
      <c r="WBC56" s="154"/>
      <c r="WBD56" s="154"/>
      <c r="WBE56" s="154"/>
      <c r="WBF56" s="154"/>
      <c r="WBG56" s="154"/>
      <c r="WBH56" s="154"/>
      <c r="WBI56" s="154"/>
      <c r="WBJ56" s="154"/>
      <c r="WBK56" s="154"/>
      <c r="WBL56" s="154"/>
      <c r="WBM56" s="154"/>
      <c r="WBN56" s="154"/>
      <c r="WBO56" s="154"/>
      <c r="WBP56" s="154"/>
      <c r="WBQ56" s="154"/>
      <c r="WBR56" s="154"/>
      <c r="WBS56" s="154"/>
      <c r="WBT56" s="154"/>
      <c r="WBU56" s="154"/>
      <c r="WBV56" s="154"/>
      <c r="WBW56" s="154"/>
      <c r="WBX56" s="154"/>
      <c r="WBY56" s="154"/>
      <c r="WBZ56" s="154"/>
      <c r="WCA56" s="154"/>
      <c r="WCB56" s="154"/>
      <c r="WCC56" s="154"/>
      <c r="WCD56" s="154"/>
      <c r="WCE56" s="154"/>
      <c r="WCF56" s="154"/>
      <c r="WCG56" s="154"/>
      <c r="WCH56" s="154"/>
      <c r="WCI56" s="154"/>
      <c r="WCJ56" s="154"/>
      <c r="WCK56" s="154"/>
      <c r="WCL56" s="154"/>
      <c r="WCM56" s="154"/>
      <c r="WCN56" s="154"/>
      <c r="WCO56" s="154"/>
      <c r="WCP56" s="154"/>
      <c r="WCQ56" s="154"/>
      <c r="WCR56" s="154"/>
      <c r="WCS56" s="154"/>
      <c r="WCT56" s="154"/>
      <c r="WCU56" s="154"/>
      <c r="WCV56" s="154"/>
      <c r="WCW56" s="154"/>
      <c r="WCX56" s="154"/>
      <c r="WCY56" s="154"/>
      <c r="WCZ56" s="154"/>
      <c r="WDA56" s="154"/>
      <c r="WDB56" s="154"/>
      <c r="WDC56" s="154"/>
      <c r="WDD56" s="154"/>
      <c r="WDE56" s="154"/>
      <c r="WDF56" s="154"/>
      <c r="WDG56" s="154"/>
      <c r="WDH56" s="154"/>
      <c r="WDI56" s="154"/>
      <c r="WDJ56" s="154"/>
      <c r="WDK56" s="154"/>
      <c r="WDL56" s="154"/>
      <c r="WDM56" s="154"/>
      <c r="WDN56" s="154"/>
      <c r="WDO56" s="154"/>
      <c r="WDP56" s="154"/>
      <c r="WDQ56" s="154"/>
      <c r="WDR56" s="154"/>
      <c r="WDS56" s="154"/>
      <c r="WDT56" s="154"/>
      <c r="WDU56" s="154"/>
      <c r="WDV56" s="154"/>
      <c r="WDW56" s="154"/>
      <c r="WDX56" s="154"/>
      <c r="WDY56" s="154"/>
      <c r="WDZ56" s="154"/>
      <c r="WEA56" s="154"/>
      <c r="WEB56" s="154"/>
      <c r="WEC56" s="154"/>
      <c r="WED56" s="154"/>
      <c r="WEE56" s="154"/>
      <c r="WEF56" s="154"/>
      <c r="WEG56" s="154"/>
      <c r="WEH56" s="154"/>
      <c r="WEI56" s="154"/>
      <c r="WEJ56" s="154"/>
      <c r="WEK56" s="154"/>
      <c r="WEL56" s="154"/>
      <c r="WEM56" s="154"/>
      <c r="WEN56" s="154"/>
      <c r="WEO56" s="154"/>
      <c r="WEP56" s="154"/>
      <c r="WEQ56" s="154"/>
      <c r="WER56" s="154"/>
      <c r="WES56" s="154"/>
      <c r="WET56" s="154"/>
      <c r="WEU56" s="154"/>
      <c r="WEV56" s="154"/>
      <c r="WEW56" s="154"/>
      <c r="WEX56" s="154"/>
      <c r="WEY56" s="154"/>
      <c r="WEZ56" s="154"/>
      <c r="WFA56" s="154"/>
      <c r="WFB56" s="154"/>
      <c r="WFC56" s="154"/>
      <c r="WFD56" s="154"/>
      <c r="WFE56" s="154"/>
      <c r="WFF56" s="154"/>
      <c r="WFG56" s="154"/>
      <c r="WFH56" s="154"/>
      <c r="WFI56" s="154"/>
      <c r="WFJ56" s="154"/>
      <c r="WFK56" s="154"/>
      <c r="WFL56" s="154"/>
      <c r="WFM56" s="154"/>
      <c r="WFN56" s="154"/>
      <c r="WFO56" s="154"/>
      <c r="WFP56" s="154"/>
      <c r="WFQ56" s="154"/>
      <c r="WFR56" s="154"/>
      <c r="WFS56" s="154"/>
      <c r="WFT56" s="154"/>
      <c r="WFU56" s="154"/>
      <c r="WFV56" s="154"/>
      <c r="WFW56" s="154"/>
      <c r="WFX56" s="154"/>
      <c r="WFY56" s="154"/>
      <c r="WFZ56" s="154"/>
      <c r="WGA56" s="154"/>
      <c r="WGB56" s="154"/>
      <c r="WGC56" s="154"/>
      <c r="WGD56" s="154"/>
      <c r="WGE56" s="154"/>
      <c r="WGF56" s="154"/>
      <c r="WGG56" s="154"/>
      <c r="WGH56" s="154"/>
      <c r="WGI56" s="154"/>
      <c r="WGJ56" s="154"/>
      <c r="WGK56" s="154"/>
      <c r="WGL56" s="154"/>
      <c r="WGM56" s="154"/>
      <c r="WGN56" s="154"/>
      <c r="WGO56" s="154"/>
      <c r="WGP56" s="154"/>
      <c r="WGQ56" s="154"/>
      <c r="WGR56" s="154"/>
      <c r="WGS56" s="154"/>
      <c r="WGT56" s="154"/>
      <c r="WGU56" s="154"/>
      <c r="WGV56" s="154"/>
      <c r="WGW56" s="154"/>
      <c r="WGX56" s="154"/>
      <c r="WGY56" s="154"/>
      <c r="WGZ56" s="154"/>
      <c r="WHA56" s="154"/>
      <c r="WHB56" s="154"/>
      <c r="WHC56" s="154"/>
      <c r="WHD56" s="154"/>
      <c r="WHE56" s="154"/>
      <c r="WHF56" s="154"/>
      <c r="WHG56" s="154"/>
      <c r="WHH56" s="154"/>
      <c r="WHI56" s="154"/>
      <c r="WHJ56" s="154"/>
      <c r="WHK56" s="154"/>
      <c r="WHL56" s="154"/>
      <c r="WHM56" s="154"/>
      <c r="WHN56" s="154"/>
      <c r="WHO56" s="154"/>
      <c r="WHP56" s="154"/>
      <c r="WHQ56" s="154"/>
      <c r="WHR56" s="154"/>
      <c r="WHS56" s="154"/>
      <c r="WHT56" s="154"/>
      <c r="WHU56" s="154"/>
      <c r="WHV56" s="154"/>
      <c r="WHW56" s="154"/>
      <c r="WHX56" s="154"/>
      <c r="WHY56" s="154"/>
      <c r="WHZ56" s="154"/>
      <c r="WIA56" s="154"/>
      <c r="WIB56" s="154"/>
      <c r="WIC56" s="154"/>
      <c r="WID56" s="154"/>
      <c r="WIE56" s="154"/>
      <c r="WIF56" s="154"/>
      <c r="WIG56" s="154"/>
      <c r="WIH56" s="154"/>
      <c r="WII56" s="154"/>
      <c r="WIJ56" s="154"/>
      <c r="WIK56" s="154"/>
      <c r="WIL56" s="154"/>
      <c r="WIM56" s="154"/>
      <c r="WIN56" s="154"/>
      <c r="WIO56" s="154"/>
      <c r="WIP56" s="154"/>
      <c r="WIQ56" s="154"/>
      <c r="WIR56" s="154"/>
      <c r="WIS56" s="154"/>
      <c r="WIT56" s="154"/>
      <c r="WIU56" s="154"/>
      <c r="WIV56" s="154"/>
      <c r="WIW56" s="154"/>
      <c r="WIX56" s="154"/>
      <c r="WIY56" s="154"/>
      <c r="WIZ56" s="154"/>
      <c r="WJA56" s="154"/>
      <c r="WJB56" s="154"/>
      <c r="WJC56" s="154"/>
      <c r="WJD56" s="154"/>
      <c r="WJE56" s="154"/>
      <c r="WJF56" s="154"/>
      <c r="WJG56" s="154"/>
      <c r="WJH56" s="154"/>
      <c r="WJI56" s="154"/>
      <c r="WJJ56" s="154"/>
      <c r="WJK56" s="154"/>
      <c r="WJL56" s="154"/>
      <c r="WJM56" s="154"/>
      <c r="WJN56" s="154"/>
      <c r="WJO56" s="154"/>
      <c r="WJP56" s="154"/>
      <c r="WJQ56" s="154"/>
      <c r="WJR56" s="154"/>
      <c r="WJS56" s="154"/>
      <c r="WJT56" s="154"/>
      <c r="WJU56" s="154"/>
      <c r="WJV56" s="154"/>
      <c r="WJW56" s="154"/>
      <c r="WJX56" s="154"/>
      <c r="WJY56" s="154"/>
      <c r="WJZ56" s="154"/>
      <c r="WKA56" s="154"/>
      <c r="WKB56" s="154"/>
      <c r="WKC56" s="154"/>
      <c r="WKD56" s="154"/>
      <c r="WKE56" s="154"/>
      <c r="WKF56" s="154"/>
      <c r="WKG56" s="154"/>
      <c r="WKH56" s="154"/>
      <c r="WKI56" s="154"/>
      <c r="WKJ56" s="154"/>
      <c r="WKK56" s="154"/>
      <c r="WKL56" s="154"/>
      <c r="WKM56" s="154"/>
      <c r="WKN56" s="154"/>
      <c r="WKO56" s="154"/>
      <c r="WKP56" s="154"/>
      <c r="WKQ56" s="154"/>
      <c r="WKR56" s="154"/>
      <c r="WKS56" s="154"/>
      <c r="WKT56" s="154"/>
      <c r="WKU56" s="154"/>
      <c r="WKV56" s="154"/>
      <c r="WKW56" s="154"/>
      <c r="WKX56" s="154"/>
      <c r="WKY56" s="154"/>
      <c r="WKZ56" s="154"/>
      <c r="WLA56" s="154"/>
      <c r="WLB56" s="154"/>
      <c r="WLC56" s="154"/>
      <c r="WLD56" s="154"/>
      <c r="WLE56" s="154"/>
      <c r="WLF56" s="154"/>
      <c r="WLG56" s="154"/>
      <c r="WLH56" s="154"/>
      <c r="WLI56" s="154"/>
      <c r="WLJ56" s="154"/>
      <c r="WLK56" s="154"/>
      <c r="WLL56" s="154"/>
      <c r="WLM56" s="154"/>
      <c r="WLN56" s="154"/>
      <c r="WLO56" s="154"/>
      <c r="WLP56" s="154"/>
      <c r="WLQ56" s="154"/>
      <c r="WLR56" s="154"/>
      <c r="WLS56" s="154"/>
      <c r="WLT56" s="154"/>
      <c r="WLU56" s="154"/>
      <c r="WLV56" s="154"/>
      <c r="WLW56" s="154"/>
      <c r="WLX56" s="154"/>
      <c r="WLY56" s="154"/>
      <c r="WLZ56" s="154"/>
      <c r="WMA56" s="154"/>
      <c r="WMB56" s="154"/>
      <c r="WMC56" s="154"/>
      <c r="WMD56" s="154"/>
      <c r="WME56" s="154"/>
      <c r="WMF56" s="154"/>
      <c r="WMG56" s="154"/>
      <c r="WMH56" s="154"/>
      <c r="WMI56" s="154"/>
      <c r="WMJ56" s="154"/>
      <c r="WMK56" s="154"/>
      <c r="WML56" s="154"/>
      <c r="WMM56" s="154"/>
      <c r="WMN56" s="154"/>
      <c r="WMO56" s="154"/>
      <c r="WMP56" s="154"/>
      <c r="WMQ56" s="154"/>
      <c r="WMR56" s="154"/>
      <c r="WMS56" s="154"/>
      <c r="WMT56" s="154"/>
      <c r="WMU56" s="154"/>
      <c r="WMV56" s="154"/>
      <c r="WMW56" s="154"/>
      <c r="WMX56" s="154"/>
      <c r="WMY56" s="154"/>
      <c r="WMZ56" s="154"/>
      <c r="WNA56" s="154"/>
      <c r="WNB56" s="154"/>
      <c r="WNC56" s="154"/>
      <c r="WND56" s="154"/>
      <c r="WNE56" s="154"/>
      <c r="WNF56" s="154"/>
      <c r="WNG56" s="154"/>
      <c r="WNH56" s="154"/>
      <c r="WNI56" s="154"/>
      <c r="WNJ56" s="154"/>
      <c r="WNK56" s="154"/>
      <c r="WNL56" s="154"/>
      <c r="WNM56" s="154"/>
      <c r="WNN56" s="154"/>
      <c r="WNO56" s="154"/>
      <c r="WNP56" s="154"/>
      <c r="WNQ56" s="154"/>
      <c r="WNR56" s="154"/>
      <c r="WNS56" s="154"/>
      <c r="WNT56" s="154"/>
      <c r="WNU56" s="154"/>
      <c r="WNV56" s="154"/>
      <c r="WNW56" s="154"/>
      <c r="WNX56" s="154"/>
      <c r="WNY56" s="154"/>
      <c r="WNZ56" s="154"/>
      <c r="WOA56" s="154"/>
      <c r="WOB56" s="154"/>
      <c r="WOC56" s="154"/>
      <c r="WOD56" s="154"/>
      <c r="WOE56" s="154"/>
      <c r="WOF56" s="154"/>
      <c r="WOG56" s="154"/>
      <c r="WOH56" s="154"/>
      <c r="WOI56" s="154"/>
      <c r="WOJ56" s="154"/>
      <c r="WOK56" s="154"/>
      <c r="WOL56" s="154"/>
      <c r="WOM56" s="154"/>
      <c r="WON56" s="154"/>
      <c r="WOO56" s="154"/>
      <c r="WOP56" s="154"/>
      <c r="WOQ56" s="154"/>
      <c r="WOR56" s="154"/>
      <c r="WOS56" s="154"/>
      <c r="WOT56" s="154"/>
      <c r="WOU56" s="154"/>
      <c r="WOV56" s="154"/>
      <c r="WOW56" s="154"/>
      <c r="WOX56" s="154"/>
      <c r="WOY56" s="154"/>
      <c r="WOZ56" s="154"/>
      <c r="WPA56" s="154"/>
      <c r="WPB56" s="154"/>
      <c r="WPC56" s="154"/>
      <c r="WPD56" s="154"/>
      <c r="WPE56" s="154"/>
      <c r="WPF56" s="154"/>
      <c r="WPG56" s="154"/>
      <c r="WPH56" s="154"/>
      <c r="WPI56" s="154"/>
      <c r="WPJ56" s="154"/>
      <c r="WPK56" s="154"/>
      <c r="WPL56" s="154"/>
      <c r="WPM56" s="154"/>
      <c r="WPN56" s="154"/>
      <c r="WPO56" s="154"/>
      <c r="WPP56" s="154"/>
      <c r="WPQ56" s="154"/>
      <c r="WPR56" s="154"/>
      <c r="WPS56" s="154"/>
      <c r="WPT56" s="154"/>
      <c r="WPU56" s="154"/>
      <c r="WPV56" s="154"/>
      <c r="WPW56" s="154"/>
      <c r="WPX56" s="154"/>
      <c r="WPY56" s="154"/>
      <c r="WPZ56" s="154"/>
      <c r="WQA56" s="154"/>
      <c r="WQB56" s="154"/>
      <c r="WQC56" s="154"/>
      <c r="WQD56" s="154"/>
      <c r="WQE56" s="154"/>
      <c r="WQF56" s="154"/>
      <c r="WQG56" s="154"/>
      <c r="WQH56" s="154"/>
      <c r="WQI56" s="154"/>
      <c r="WQJ56" s="154"/>
      <c r="WQK56" s="154"/>
      <c r="WQL56" s="154"/>
      <c r="WQM56" s="154"/>
      <c r="WQN56" s="154"/>
      <c r="WQO56" s="154"/>
      <c r="WQP56" s="154"/>
      <c r="WQQ56" s="154"/>
      <c r="WQR56" s="154"/>
      <c r="WQS56" s="154"/>
      <c r="WQT56" s="154"/>
      <c r="WQU56" s="154"/>
      <c r="WQV56" s="154"/>
      <c r="WQW56" s="154"/>
      <c r="WQX56" s="154"/>
      <c r="WQY56" s="154"/>
      <c r="WQZ56" s="154"/>
      <c r="WRA56" s="154"/>
      <c r="WRB56" s="154"/>
      <c r="WRC56" s="154"/>
      <c r="WRD56" s="154"/>
      <c r="WRE56" s="154"/>
      <c r="WRF56" s="154"/>
      <c r="WRG56" s="154"/>
      <c r="WRH56" s="154"/>
      <c r="WRI56" s="154"/>
      <c r="WRJ56" s="154"/>
      <c r="WRK56" s="154"/>
      <c r="WRL56" s="154"/>
      <c r="WRM56" s="154"/>
      <c r="WRN56" s="154"/>
      <c r="WRO56" s="154"/>
      <c r="WRP56" s="154"/>
      <c r="WRQ56" s="154"/>
      <c r="WRR56" s="154"/>
      <c r="WRS56" s="154"/>
      <c r="WRT56" s="154"/>
      <c r="WRU56" s="154"/>
      <c r="WRV56" s="154"/>
      <c r="WRW56" s="154"/>
      <c r="WRX56" s="154"/>
      <c r="WRY56" s="154"/>
      <c r="WRZ56" s="154"/>
      <c r="WSA56" s="154"/>
      <c r="WSB56" s="154"/>
      <c r="WSC56" s="154"/>
      <c r="WSD56" s="154"/>
      <c r="WSE56" s="154"/>
      <c r="WSF56" s="154"/>
      <c r="WSG56" s="154"/>
      <c r="WSH56" s="154"/>
      <c r="WSI56" s="154"/>
      <c r="WSJ56" s="154"/>
      <c r="WSK56" s="154"/>
      <c r="WSL56" s="154"/>
      <c r="WSM56" s="154"/>
      <c r="WSN56" s="154"/>
      <c r="WSO56" s="154"/>
      <c r="WSP56" s="154"/>
      <c r="WSQ56" s="154"/>
      <c r="WSR56" s="154"/>
      <c r="WSS56" s="154"/>
      <c r="WST56" s="154"/>
      <c r="WSU56" s="154"/>
      <c r="WSV56" s="154"/>
      <c r="WSW56" s="154"/>
      <c r="WSX56" s="154"/>
      <c r="WSY56" s="154"/>
      <c r="WSZ56" s="154"/>
      <c r="WTA56" s="154"/>
      <c r="WTB56" s="154"/>
      <c r="WTC56" s="154"/>
      <c r="WTD56" s="154"/>
      <c r="WTE56" s="154"/>
      <c r="WTF56" s="154"/>
      <c r="WTG56" s="154"/>
      <c r="WTH56" s="154"/>
      <c r="WTI56" s="154"/>
      <c r="WTJ56" s="154"/>
      <c r="WTK56" s="154"/>
      <c r="WTL56" s="154"/>
      <c r="WTM56" s="154"/>
      <c r="WTN56" s="154"/>
      <c r="WTO56" s="154"/>
      <c r="WTP56" s="154"/>
      <c r="WTQ56" s="154"/>
      <c r="WTR56" s="154"/>
      <c r="WTS56" s="154"/>
      <c r="WTT56" s="154"/>
      <c r="WTU56" s="154"/>
      <c r="WTV56" s="154"/>
      <c r="WTW56" s="154"/>
      <c r="WTX56" s="154"/>
      <c r="WTY56" s="154"/>
      <c r="WTZ56" s="154"/>
      <c r="WUA56" s="154"/>
      <c r="WUB56" s="154"/>
      <c r="WUC56" s="154"/>
      <c r="WUD56" s="154"/>
      <c r="WUE56" s="154"/>
      <c r="WUF56" s="154"/>
      <c r="WUG56" s="154"/>
      <c r="WUH56" s="154"/>
      <c r="WUI56" s="154"/>
      <c r="WUJ56" s="154"/>
      <c r="WUK56" s="154"/>
      <c r="WUL56" s="154"/>
      <c r="WUM56" s="154"/>
      <c r="WUN56" s="154"/>
      <c r="WUO56" s="154"/>
      <c r="WUP56" s="154"/>
      <c r="WUQ56" s="154"/>
      <c r="WUR56" s="154"/>
      <c r="WUS56" s="154"/>
      <c r="WUT56" s="154"/>
      <c r="WUU56" s="154"/>
      <c r="WUV56" s="154"/>
      <c r="WUW56" s="154"/>
      <c r="WUX56" s="154"/>
      <c r="WUY56" s="154"/>
      <c r="WUZ56" s="154"/>
      <c r="WVA56" s="154"/>
      <c r="WVB56" s="154"/>
      <c r="WVC56" s="154"/>
      <c r="WVD56" s="154"/>
      <c r="WVE56" s="154"/>
      <c r="WVF56" s="154"/>
      <c r="WVG56" s="154"/>
      <c r="WVH56" s="154"/>
      <c r="WVI56" s="154"/>
      <c r="WVJ56" s="154"/>
      <c r="WVK56" s="154"/>
      <c r="WVL56" s="154"/>
      <c r="WVM56" s="154"/>
      <c r="WVN56" s="154"/>
      <c r="WVO56" s="154"/>
      <c r="WVP56" s="154"/>
      <c r="WVQ56" s="154"/>
      <c r="WVR56" s="154"/>
      <c r="WVS56" s="154"/>
      <c r="WVT56" s="154"/>
      <c r="WVU56" s="154"/>
      <c r="WVV56" s="154"/>
      <c r="WVW56" s="154"/>
      <c r="WVX56" s="154"/>
      <c r="WVY56" s="154"/>
      <c r="WVZ56" s="154"/>
      <c r="WWA56" s="154"/>
      <c r="WWB56" s="154"/>
      <c r="WWC56" s="154"/>
      <c r="WWD56" s="154"/>
      <c r="WWE56" s="154"/>
      <c r="WWF56" s="154"/>
      <c r="WWG56" s="154"/>
      <c r="WWH56" s="154"/>
      <c r="WWI56" s="154"/>
      <c r="WWJ56" s="154"/>
      <c r="WWK56" s="154"/>
      <c r="WWL56" s="154"/>
      <c r="WWM56" s="154"/>
      <c r="WWN56" s="154"/>
      <c r="WWO56" s="154"/>
      <c r="WWP56" s="154"/>
      <c r="WWQ56" s="154"/>
      <c r="WWR56" s="154"/>
      <c r="WWS56" s="154"/>
      <c r="WWT56" s="154"/>
      <c r="WWU56" s="154"/>
      <c r="WWV56" s="154"/>
      <c r="WWW56" s="154"/>
      <c r="WWX56" s="154"/>
      <c r="WWY56" s="154"/>
      <c r="WWZ56" s="154"/>
      <c r="WXA56" s="154"/>
      <c r="WXB56" s="154"/>
      <c r="WXC56" s="154"/>
      <c r="WXD56" s="154"/>
      <c r="WXE56" s="154"/>
      <c r="WXF56" s="154"/>
      <c r="WXG56" s="154"/>
      <c r="WXH56" s="154"/>
      <c r="WXI56" s="154"/>
      <c r="WXJ56" s="154"/>
      <c r="WXK56" s="154"/>
      <c r="WXL56" s="154"/>
      <c r="WXM56" s="154"/>
      <c r="WXN56" s="154"/>
      <c r="WXO56" s="154"/>
      <c r="WXP56" s="154"/>
      <c r="WXQ56" s="154"/>
      <c r="WXR56" s="154"/>
      <c r="WXS56" s="154"/>
      <c r="WXT56" s="154"/>
      <c r="WXU56" s="154"/>
      <c r="WXV56" s="154"/>
      <c r="WXW56" s="154"/>
      <c r="WXX56" s="154"/>
      <c r="WXY56" s="154"/>
      <c r="WXZ56" s="154"/>
      <c r="WYA56" s="154"/>
      <c r="WYB56" s="154"/>
      <c r="WYC56" s="154"/>
      <c r="WYD56" s="154"/>
      <c r="WYE56" s="154"/>
      <c r="WYF56" s="154"/>
      <c r="WYG56" s="154"/>
      <c r="WYH56" s="154"/>
      <c r="WYI56" s="154"/>
      <c r="WYJ56" s="154"/>
      <c r="WYK56" s="154"/>
      <c r="WYL56" s="154"/>
      <c r="WYM56" s="154"/>
      <c r="WYN56" s="154"/>
      <c r="WYO56" s="154"/>
      <c r="WYP56" s="154"/>
      <c r="WYQ56" s="154"/>
      <c r="WYR56" s="154"/>
      <c r="WYS56" s="154"/>
      <c r="WYT56" s="154"/>
      <c r="WYU56" s="154"/>
      <c r="WYV56" s="154"/>
      <c r="WYW56" s="154"/>
      <c r="WYX56" s="154"/>
      <c r="WYY56" s="154"/>
      <c r="WYZ56" s="154"/>
      <c r="WZA56" s="154"/>
      <c r="WZB56" s="154"/>
      <c r="WZC56" s="154"/>
      <c r="WZD56" s="154"/>
      <c r="WZE56" s="154"/>
      <c r="WZF56" s="154"/>
      <c r="WZG56" s="154"/>
      <c r="WZH56" s="154"/>
      <c r="WZI56" s="154"/>
      <c r="WZJ56" s="154"/>
      <c r="WZK56" s="154"/>
      <c r="WZL56" s="154"/>
      <c r="WZM56" s="154"/>
      <c r="WZN56" s="154"/>
      <c r="WZO56" s="154"/>
      <c r="WZP56" s="154"/>
      <c r="WZQ56" s="154"/>
      <c r="WZR56" s="154"/>
      <c r="WZS56" s="154"/>
      <c r="WZT56" s="154"/>
      <c r="WZU56" s="154"/>
      <c r="WZV56" s="154"/>
      <c r="WZW56" s="154"/>
      <c r="WZX56" s="154"/>
      <c r="WZY56" s="154"/>
      <c r="WZZ56" s="154"/>
      <c r="XAA56" s="154"/>
      <c r="XAB56" s="154"/>
      <c r="XAC56" s="154"/>
      <c r="XAD56" s="154"/>
      <c r="XAE56" s="154"/>
      <c r="XAF56" s="154"/>
      <c r="XAG56" s="154"/>
      <c r="XAH56" s="154"/>
      <c r="XAI56" s="154"/>
      <c r="XAJ56" s="154"/>
      <c r="XAK56" s="154"/>
      <c r="XAL56" s="154"/>
      <c r="XAM56" s="154"/>
      <c r="XAN56" s="154"/>
      <c r="XAO56" s="154"/>
      <c r="XAP56" s="154"/>
      <c r="XAQ56" s="154"/>
      <c r="XAR56" s="154"/>
      <c r="XAS56" s="154"/>
      <c r="XAT56" s="154"/>
      <c r="XAU56" s="154"/>
      <c r="XAV56" s="154"/>
      <c r="XAW56" s="154"/>
      <c r="XAX56" s="154"/>
      <c r="XAY56" s="154"/>
      <c r="XAZ56" s="154"/>
      <c r="XBA56" s="154"/>
      <c r="XBB56" s="154"/>
      <c r="XBC56" s="154"/>
      <c r="XBD56" s="154"/>
      <c r="XBE56" s="154"/>
      <c r="XBF56" s="154"/>
      <c r="XBG56" s="154"/>
      <c r="XBH56" s="154"/>
      <c r="XBI56" s="154"/>
      <c r="XBJ56" s="154"/>
      <c r="XBK56" s="154"/>
      <c r="XBL56" s="154"/>
      <c r="XBM56" s="154"/>
      <c r="XBN56" s="154"/>
      <c r="XBO56" s="154"/>
      <c r="XBP56" s="154"/>
      <c r="XBQ56" s="154"/>
      <c r="XBR56" s="154"/>
      <c r="XBS56" s="154"/>
      <c r="XBT56" s="154"/>
      <c r="XBU56" s="154"/>
      <c r="XBV56" s="154"/>
      <c r="XBW56" s="154"/>
      <c r="XBX56" s="154"/>
      <c r="XBY56" s="154"/>
      <c r="XBZ56" s="154"/>
      <c r="XCA56" s="154"/>
      <c r="XCB56" s="154"/>
      <c r="XCC56" s="154"/>
      <c r="XCD56" s="154"/>
      <c r="XCE56" s="154"/>
      <c r="XCF56" s="154"/>
      <c r="XCG56" s="154"/>
      <c r="XCH56" s="154"/>
      <c r="XCI56" s="154"/>
      <c r="XCJ56" s="154"/>
      <c r="XCK56" s="154"/>
      <c r="XCL56" s="154"/>
      <c r="XCM56" s="154"/>
      <c r="XCN56" s="154"/>
      <c r="XCO56" s="154"/>
      <c r="XCP56" s="154"/>
      <c r="XCQ56" s="154"/>
      <c r="XCR56" s="154"/>
      <c r="XCS56" s="154"/>
      <c r="XCT56" s="154"/>
      <c r="XCU56" s="154"/>
      <c r="XCV56" s="154"/>
      <c r="XCW56" s="154"/>
      <c r="XCX56" s="154"/>
      <c r="XCY56" s="154"/>
      <c r="XCZ56" s="154"/>
      <c r="XDA56" s="154"/>
      <c r="XDB56" s="154"/>
      <c r="XDC56" s="154"/>
      <c r="XDD56" s="154"/>
      <c r="XDE56" s="154"/>
      <c r="XDF56" s="154"/>
      <c r="XDG56" s="154"/>
      <c r="XDH56" s="154"/>
      <c r="XDI56" s="154"/>
      <c r="XDJ56" s="154"/>
      <c r="XDK56" s="154"/>
      <c r="XDL56" s="154"/>
      <c r="XDM56" s="154"/>
      <c r="XDN56" s="154"/>
      <c r="XDO56" s="154"/>
      <c r="XDP56" s="154"/>
      <c r="XDQ56" s="154"/>
      <c r="XDR56" s="154"/>
      <c r="XDS56" s="154"/>
      <c r="XDT56" s="154"/>
      <c r="XDU56" s="154"/>
      <c r="XDV56" s="154"/>
      <c r="XDW56" s="154"/>
      <c r="XDX56" s="154"/>
      <c r="XDY56" s="154"/>
      <c r="XDZ56" s="154"/>
      <c r="XEA56" s="154"/>
      <c r="XEB56" s="154"/>
      <c r="XEC56" s="154"/>
      <c r="XED56" s="154"/>
      <c r="XEE56" s="154"/>
      <c r="XEF56" s="154"/>
      <c r="XEG56" s="154"/>
      <c r="XEH56" s="154"/>
      <c r="XEI56" s="154"/>
      <c r="XEJ56" s="154"/>
      <c r="XEK56" s="154"/>
      <c r="XEL56" s="154"/>
      <c r="XEM56" s="154"/>
      <c r="XEN56" s="154"/>
      <c r="XEO56" s="154"/>
      <c r="XEP56" s="154"/>
      <c r="XEQ56" s="154"/>
      <c r="XER56" s="154"/>
      <c r="XES56" s="154"/>
      <c r="XET56" s="154"/>
      <c r="XEU56" s="154"/>
      <c r="XEV56" s="154"/>
      <c r="XEW56" s="154"/>
      <c r="XEX56" s="154"/>
      <c r="XEY56" s="154"/>
      <c r="XEZ56" s="154"/>
      <c r="XFA56" s="154"/>
      <c r="XFB56" s="154"/>
      <c r="XFC56" s="154"/>
    </row>
    <row r="57" s="156" customFormat="1" ht="31.5" spans="1:16383">
      <c r="A57" s="340"/>
      <c r="B57" s="341">
        <f t="shared" ref="B57:G57" si="12">SUM(B53:B56)</f>
        <v>0</v>
      </c>
      <c r="C57" s="341">
        <f t="shared" si="12"/>
        <v>39310</v>
      </c>
      <c r="D57" s="341">
        <f t="shared" si="12"/>
        <v>0</v>
      </c>
      <c r="E57" s="341">
        <f t="shared" si="12"/>
        <v>700</v>
      </c>
      <c r="F57" s="342">
        <f t="shared" si="12"/>
        <v>0</v>
      </c>
      <c r="G57" s="342">
        <f t="shared" si="12"/>
        <v>0</v>
      </c>
      <c r="H57" s="342">
        <f t="shared" ref="H57:O57" si="13">SUM(H53:H56)</f>
        <v>0</v>
      </c>
      <c r="I57" s="342">
        <f t="shared" si="13"/>
        <v>0</v>
      </c>
      <c r="J57" s="342">
        <f t="shared" si="13"/>
        <v>0</v>
      </c>
      <c r="K57" s="342">
        <f t="shared" si="13"/>
        <v>0</v>
      </c>
      <c r="L57" s="342">
        <f t="shared" si="13"/>
        <v>0</v>
      </c>
      <c r="M57" s="342">
        <f t="shared" si="13"/>
        <v>44810</v>
      </c>
      <c r="N57" s="342">
        <f t="shared" si="13"/>
        <v>0</v>
      </c>
      <c r="O57" s="342">
        <f t="shared" si="13"/>
        <v>46664</v>
      </c>
      <c r="P57" s="160"/>
      <c r="Q57" s="160"/>
      <c r="R57" s="479">
        <f>SUM(H57:Q57)</f>
        <v>91474</v>
      </c>
      <c r="S57" s="160"/>
      <c r="T57" s="160"/>
      <c r="U57" s="160"/>
      <c r="V57" s="160"/>
      <c r="W57" s="160"/>
      <c r="X57" s="160"/>
      <c r="Y57" s="160"/>
      <c r="Z57" s="160"/>
      <c r="AA57" s="160"/>
      <c r="AB57" s="160"/>
      <c r="AC57" s="160"/>
      <c r="AD57" s="160"/>
      <c r="AE57" s="160"/>
      <c r="AF57" s="160"/>
      <c r="AG57" s="160"/>
      <c r="AH57" s="160"/>
      <c r="AI57" s="160"/>
      <c r="AJ57" s="160"/>
      <c r="AK57" s="160"/>
      <c r="AL57" s="160"/>
      <c r="AM57" s="160"/>
      <c r="AN57" s="160"/>
      <c r="AO57" s="160"/>
      <c r="AP57" s="160"/>
      <c r="AQ57" s="160"/>
      <c r="AR57" s="160"/>
      <c r="AS57" s="160"/>
      <c r="AT57" s="160"/>
      <c r="AU57" s="160"/>
      <c r="AV57" s="160"/>
      <c r="AW57" s="160"/>
      <c r="AX57" s="160"/>
      <c r="AY57" s="160"/>
      <c r="AZ57" s="160"/>
      <c r="BA57" s="160"/>
      <c r="BB57" s="160"/>
      <c r="BC57" s="160"/>
      <c r="BD57" s="160"/>
      <c r="BE57" s="160"/>
      <c r="BF57" s="160"/>
      <c r="BG57" s="160"/>
      <c r="BH57" s="160"/>
      <c r="BI57" s="160"/>
      <c r="BJ57" s="160"/>
      <c r="BK57" s="160"/>
      <c r="BL57" s="160"/>
      <c r="BM57" s="160"/>
      <c r="BN57" s="160"/>
      <c r="BO57" s="160"/>
      <c r="BP57" s="160"/>
      <c r="BQ57" s="160"/>
      <c r="BR57" s="160"/>
      <c r="BS57" s="160"/>
      <c r="BT57" s="160"/>
      <c r="BU57" s="160"/>
      <c r="BV57" s="160"/>
      <c r="BW57" s="160"/>
      <c r="BX57" s="160"/>
      <c r="BY57" s="160"/>
      <c r="BZ57" s="160"/>
      <c r="CA57" s="160"/>
      <c r="CB57" s="160"/>
      <c r="CC57" s="160"/>
      <c r="CD57" s="160"/>
      <c r="CE57" s="160"/>
      <c r="CF57" s="160"/>
      <c r="CG57" s="160"/>
      <c r="CH57" s="160"/>
      <c r="CI57" s="160"/>
      <c r="CJ57" s="160"/>
      <c r="CK57" s="160"/>
      <c r="CL57" s="160"/>
      <c r="CM57" s="160"/>
      <c r="CN57" s="160"/>
      <c r="CO57" s="160"/>
      <c r="CP57" s="160"/>
      <c r="CQ57" s="160"/>
      <c r="CR57" s="160"/>
      <c r="CS57" s="160"/>
      <c r="CT57" s="160"/>
      <c r="CU57" s="160"/>
      <c r="CV57" s="160"/>
      <c r="CW57" s="160"/>
      <c r="CX57" s="160"/>
      <c r="CY57" s="160"/>
      <c r="CZ57" s="160"/>
      <c r="DA57" s="160"/>
      <c r="DB57" s="160"/>
      <c r="DC57" s="160"/>
      <c r="DD57" s="160"/>
      <c r="DE57" s="160"/>
      <c r="DF57" s="160"/>
      <c r="DG57" s="160"/>
      <c r="DH57" s="160"/>
      <c r="DI57" s="160"/>
      <c r="DJ57" s="160"/>
      <c r="DK57" s="160"/>
      <c r="DL57" s="160"/>
      <c r="DM57" s="160"/>
      <c r="DN57" s="160"/>
      <c r="DO57" s="160"/>
      <c r="DP57" s="160"/>
      <c r="DQ57" s="160"/>
      <c r="DR57" s="160"/>
      <c r="DS57" s="160"/>
      <c r="DT57" s="160"/>
      <c r="DU57" s="160"/>
      <c r="DV57" s="160"/>
      <c r="DW57" s="160"/>
      <c r="DX57" s="160"/>
      <c r="DY57" s="160"/>
      <c r="DZ57" s="160"/>
      <c r="EA57" s="160"/>
      <c r="EB57" s="160"/>
      <c r="EC57" s="160"/>
      <c r="ED57" s="160"/>
      <c r="EE57" s="160"/>
      <c r="EF57" s="160"/>
      <c r="EG57" s="160"/>
      <c r="EH57" s="160"/>
      <c r="EI57" s="160"/>
      <c r="EJ57" s="160"/>
      <c r="EK57" s="160"/>
      <c r="EL57" s="160"/>
      <c r="EM57" s="160"/>
      <c r="EN57" s="160"/>
      <c r="EO57" s="160"/>
      <c r="EP57" s="160"/>
      <c r="EQ57" s="160"/>
      <c r="ER57" s="160"/>
      <c r="ES57" s="160"/>
      <c r="ET57" s="160"/>
      <c r="EU57" s="160"/>
      <c r="EV57" s="160"/>
      <c r="EW57" s="160"/>
      <c r="EX57" s="160"/>
      <c r="EY57" s="160"/>
      <c r="EZ57" s="160"/>
      <c r="FA57" s="160"/>
      <c r="FB57" s="160"/>
      <c r="FC57" s="160"/>
      <c r="FD57" s="160"/>
      <c r="FE57" s="160"/>
      <c r="FF57" s="160"/>
      <c r="FG57" s="160"/>
      <c r="FH57" s="160"/>
      <c r="FI57" s="160"/>
      <c r="FJ57" s="160"/>
      <c r="FK57" s="160"/>
      <c r="FL57" s="160"/>
      <c r="FM57" s="160"/>
      <c r="FN57" s="160"/>
      <c r="FO57" s="160"/>
      <c r="FP57" s="160"/>
      <c r="FQ57" s="160"/>
      <c r="FR57" s="160"/>
      <c r="FS57" s="160"/>
      <c r="FT57" s="160"/>
      <c r="FU57" s="160"/>
      <c r="FV57" s="160"/>
      <c r="FW57" s="160"/>
      <c r="FX57" s="160"/>
      <c r="FY57" s="160"/>
      <c r="FZ57" s="160"/>
      <c r="GA57" s="160"/>
      <c r="GB57" s="160"/>
      <c r="GC57" s="160"/>
      <c r="GD57" s="160"/>
      <c r="GE57" s="160"/>
      <c r="GF57" s="160"/>
      <c r="GG57" s="160"/>
      <c r="GH57" s="160"/>
      <c r="GI57" s="160"/>
      <c r="GJ57" s="160"/>
      <c r="GK57" s="160"/>
      <c r="GL57" s="160"/>
      <c r="GM57" s="160"/>
      <c r="GN57" s="160"/>
      <c r="GO57" s="160"/>
      <c r="GP57" s="160"/>
      <c r="GQ57" s="160"/>
      <c r="GR57" s="160"/>
      <c r="GS57" s="160"/>
      <c r="GT57" s="160"/>
      <c r="GU57" s="160"/>
      <c r="GV57" s="160"/>
      <c r="GW57" s="160"/>
      <c r="GX57" s="160"/>
      <c r="GY57" s="160"/>
      <c r="GZ57" s="160"/>
      <c r="HA57" s="160"/>
      <c r="HB57" s="160"/>
      <c r="HC57" s="160"/>
      <c r="HD57" s="160"/>
      <c r="HE57" s="160"/>
      <c r="HF57" s="160"/>
      <c r="HG57" s="160"/>
      <c r="HH57" s="160"/>
      <c r="HI57" s="160"/>
      <c r="HJ57" s="160"/>
      <c r="HK57" s="160"/>
      <c r="HL57" s="160"/>
      <c r="HM57" s="160"/>
      <c r="HN57" s="160"/>
      <c r="HO57" s="160"/>
      <c r="HP57" s="160"/>
      <c r="HQ57" s="160"/>
      <c r="HR57" s="160"/>
      <c r="HS57" s="160"/>
      <c r="HT57" s="160"/>
      <c r="HU57" s="160"/>
      <c r="HV57" s="160"/>
      <c r="HW57" s="160"/>
      <c r="HX57" s="160"/>
      <c r="HY57" s="160"/>
      <c r="HZ57" s="160"/>
      <c r="IA57" s="160"/>
      <c r="IB57" s="160"/>
      <c r="IC57" s="160"/>
      <c r="ID57" s="160"/>
      <c r="IE57" s="160"/>
      <c r="IF57" s="160"/>
      <c r="IG57" s="160"/>
      <c r="IH57" s="160"/>
      <c r="II57" s="160"/>
      <c r="IJ57" s="160"/>
      <c r="IK57" s="160"/>
      <c r="IL57" s="160"/>
      <c r="IM57" s="160"/>
      <c r="IN57" s="160"/>
      <c r="IO57" s="160"/>
      <c r="IP57" s="160"/>
      <c r="IQ57" s="160"/>
      <c r="IR57" s="160"/>
      <c r="IS57" s="160"/>
      <c r="IT57" s="160"/>
      <c r="IU57" s="160"/>
      <c r="IV57" s="160"/>
      <c r="IW57" s="160"/>
      <c r="IX57" s="160"/>
      <c r="IY57" s="160"/>
      <c r="IZ57" s="160"/>
      <c r="JA57" s="160"/>
      <c r="JB57" s="160"/>
      <c r="JC57" s="160"/>
      <c r="JD57" s="160"/>
      <c r="JE57" s="160"/>
      <c r="JF57" s="160"/>
      <c r="JG57" s="160"/>
      <c r="JH57" s="160"/>
      <c r="JI57" s="160"/>
      <c r="JJ57" s="160"/>
      <c r="JK57" s="160"/>
      <c r="JL57" s="160"/>
      <c r="JM57" s="160"/>
      <c r="JN57" s="160"/>
      <c r="JO57" s="160"/>
      <c r="JP57" s="160"/>
      <c r="JQ57" s="160"/>
      <c r="JR57" s="160"/>
      <c r="JS57" s="160"/>
      <c r="JT57" s="160"/>
      <c r="JU57" s="160"/>
      <c r="JV57" s="160"/>
      <c r="JW57" s="160"/>
      <c r="JX57" s="160"/>
      <c r="JY57" s="160"/>
      <c r="JZ57" s="160"/>
      <c r="KA57" s="160"/>
      <c r="KB57" s="160"/>
      <c r="KC57" s="160"/>
      <c r="KD57" s="160"/>
      <c r="KE57" s="160"/>
      <c r="KF57" s="160"/>
      <c r="KG57" s="160"/>
      <c r="KH57" s="160"/>
      <c r="KI57" s="160"/>
      <c r="KJ57" s="160"/>
      <c r="KK57" s="160"/>
      <c r="KL57" s="160"/>
      <c r="KM57" s="160"/>
      <c r="KN57" s="160"/>
      <c r="KO57" s="160"/>
      <c r="KP57" s="160"/>
      <c r="KQ57" s="160"/>
      <c r="KR57" s="160"/>
      <c r="KS57" s="160"/>
      <c r="KT57" s="160"/>
      <c r="KU57" s="160"/>
      <c r="KV57" s="160"/>
      <c r="KW57" s="160"/>
      <c r="KX57" s="160"/>
      <c r="KY57" s="160"/>
      <c r="KZ57" s="160"/>
      <c r="LA57" s="160"/>
      <c r="LB57" s="160"/>
      <c r="LC57" s="160"/>
      <c r="LD57" s="160"/>
      <c r="LE57" s="160"/>
      <c r="LF57" s="160"/>
      <c r="LG57" s="160"/>
      <c r="LH57" s="160"/>
      <c r="LI57" s="160"/>
      <c r="LJ57" s="160"/>
      <c r="LK57" s="160"/>
      <c r="LL57" s="160"/>
      <c r="LM57" s="160"/>
      <c r="LN57" s="160"/>
      <c r="LO57" s="160"/>
      <c r="LP57" s="160"/>
      <c r="LQ57" s="160"/>
      <c r="LR57" s="160"/>
      <c r="LS57" s="160"/>
      <c r="LT57" s="160"/>
      <c r="LU57" s="160"/>
      <c r="LV57" s="160"/>
      <c r="LW57" s="160"/>
      <c r="LX57" s="160"/>
      <c r="LY57" s="160"/>
      <c r="LZ57" s="160"/>
      <c r="MA57" s="160"/>
      <c r="MB57" s="160"/>
      <c r="MC57" s="160"/>
      <c r="MD57" s="160"/>
      <c r="ME57" s="160"/>
      <c r="MF57" s="160"/>
      <c r="MG57" s="160"/>
      <c r="MH57" s="160"/>
      <c r="MI57" s="160"/>
      <c r="MJ57" s="160"/>
      <c r="MK57" s="160"/>
      <c r="ML57" s="160"/>
      <c r="MM57" s="160"/>
      <c r="MN57" s="160"/>
      <c r="MO57" s="160"/>
      <c r="MP57" s="160"/>
      <c r="MQ57" s="160"/>
      <c r="MR57" s="160"/>
      <c r="MS57" s="160"/>
      <c r="MT57" s="160"/>
      <c r="MU57" s="160"/>
      <c r="MV57" s="160"/>
      <c r="MW57" s="160"/>
      <c r="MX57" s="160"/>
      <c r="MY57" s="160"/>
      <c r="MZ57" s="160"/>
      <c r="NA57" s="160"/>
      <c r="NB57" s="160"/>
      <c r="NC57" s="160"/>
      <c r="ND57" s="160"/>
      <c r="NE57" s="160"/>
      <c r="NF57" s="160"/>
      <c r="NG57" s="160"/>
      <c r="NH57" s="160"/>
      <c r="NI57" s="160"/>
      <c r="NJ57" s="160"/>
      <c r="NK57" s="160"/>
      <c r="NL57" s="160"/>
      <c r="NM57" s="160"/>
      <c r="NN57" s="160"/>
      <c r="NO57" s="160"/>
      <c r="NP57" s="160"/>
      <c r="NQ57" s="160"/>
      <c r="NR57" s="160"/>
      <c r="NS57" s="160"/>
      <c r="NT57" s="160"/>
      <c r="NU57" s="160"/>
      <c r="NV57" s="160"/>
      <c r="NW57" s="160"/>
      <c r="NX57" s="160"/>
      <c r="NY57" s="160"/>
      <c r="NZ57" s="160"/>
      <c r="OA57" s="160"/>
      <c r="OB57" s="160"/>
      <c r="OC57" s="160"/>
      <c r="OD57" s="160"/>
      <c r="OE57" s="160"/>
      <c r="OF57" s="160"/>
      <c r="OG57" s="160"/>
      <c r="OH57" s="160"/>
      <c r="OI57" s="160"/>
      <c r="OJ57" s="160"/>
      <c r="OK57" s="160"/>
      <c r="OL57" s="160"/>
      <c r="OM57" s="160"/>
      <c r="ON57" s="160"/>
      <c r="OO57" s="160"/>
      <c r="OP57" s="160"/>
      <c r="OQ57" s="160"/>
      <c r="OR57" s="160"/>
      <c r="OS57" s="160"/>
      <c r="OT57" s="160"/>
      <c r="OU57" s="160"/>
      <c r="OV57" s="160"/>
      <c r="OW57" s="160"/>
      <c r="OX57" s="160"/>
      <c r="OY57" s="160"/>
      <c r="OZ57" s="160"/>
      <c r="PA57" s="160"/>
      <c r="PB57" s="160"/>
      <c r="PC57" s="160"/>
      <c r="PD57" s="160"/>
      <c r="PE57" s="160"/>
      <c r="PF57" s="160"/>
      <c r="PG57" s="160"/>
      <c r="PH57" s="160"/>
      <c r="PI57" s="160"/>
      <c r="PJ57" s="160"/>
      <c r="PK57" s="160"/>
      <c r="PL57" s="160"/>
      <c r="PM57" s="160"/>
      <c r="PN57" s="160"/>
      <c r="PO57" s="160"/>
      <c r="PP57" s="160"/>
      <c r="PQ57" s="160"/>
      <c r="PR57" s="160"/>
      <c r="PS57" s="160"/>
      <c r="PT57" s="160"/>
      <c r="PU57" s="160"/>
      <c r="PV57" s="160"/>
      <c r="PW57" s="160"/>
      <c r="PX57" s="160"/>
      <c r="PY57" s="160"/>
      <c r="PZ57" s="160"/>
      <c r="QA57" s="160"/>
      <c r="QB57" s="160"/>
      <c r="QC57" s="160"/>
      <c r="QD57" s="160"/>
      <c r="QE57" s="160"/>
      <c r="QF57" s="160"/>
      <c r="QG57" s="160"/>
      <c r="QH57" s="160"/>
      <c r="QI57" s="160"/>
      <c r="QJ57" s="160"/>
      <c r="QK57" s="160"/>
      <c r="QL57" s="160"/>
      <c r="QM57" s="160"/>
      <c r="QN57" s="160"/>
      <c r="QO57" s="160"/>
      <c r="QP57" s="160"/>
      <c r="QQ57" s="160"/>
      <c r="QR57" s="160"/>
      <c r="QS57" s="160"/>
      <c r="QT57" s="160"/>
      <c r="QU57" s="160"/>
      <c r="QV57" s="160"/>
      <c r="QW57" s="160"/>
      <c r="QX57" s="160"/>
      <c r="QY57" s="160"/>
      <c r="QZ57" s="160"/>
      <c r="RA57" s="160"/>
      <c r="RB57" s="160"/>
      <c r="RC57" s="160"/>
      <c r="RD57" s="160"/>
      <c r="RE57" s="160"/>
      <c r="RF57" s="160"/>
      <c r="RG57" s="160"/>
      <c r="RH57" s="160"/>
      <c r="RI57" s="160"/>
      <c r="RJ57" s="160"/>
      <c r="RK57" s="160"/>
      <c r="RL57" s="160"/>
      <c r="RM57" s="160"/>
      <c r="RN57" s="160"/>
      <c r="RO57" s="160"/>
      <c r="RP57" s="160"/>
      <c r="RQ57" s="160"/>
      <c r="RR57" s="160"/>
      <c r="RS57" s="160"/>
      <c r="RT57" s="160"/>
      <c r="RU57" s="160"/>
      <c r="RV57" s="160"/>
      <c r="RW57" s="160"/>
      <c r="RX57" s="160"/>
      <c r="RY57" s="160"/>
      <c r="RZ57" s="160"/>
      <c r="SA57" s="160"/>
      <c r="SB57" s="160"/>
      <c r="SC57" s="160"/>
      <c r="SD57" s="160"/>
      <c r="SE57" s="160"/>
      <c r="SF57" s="160"/>
      <c r="SG57" s="160"/>
      <c r="SH57" s="160"/>
      <c r="SI57" s="160"/>
      <c r="SJ57" s="160"/>
      <c r="SK57" s="160"/>
      <c r="SL57" s="160"/>
      <c r="SM57" s="160"/>
      <c r="SN57" s="160"/>
      <c r="SO57" s="160"/>
      <c r="SP57" s="160"/>
      <c r="SQ57" s="160"/>
      <c r="SR57" s="160"/>
      <c r="SS57" s="160"/>
      <c r="ST57" s="160"/>
      <c r="SU57" s="160"/>
      <c r="SV57" s="160"/>
      <c r="SW57" s="160"/>
      <c r="SX57" s="160"/>
      <c r="SY57" s="160"/>
      <c r="SZ57" s="160"/>
      <c r="TA57" s="160"/>
      <c r="TB57" s="160"/>
      <c r="TC57" s="160"/>
      <c r="TD57" s="160"/>
      <c r="TE57" s="160"/>
      <c r="TF57" s="160"/>
      <c r="TG57" s="160"/>
      <c r="TH57" s="160"/>
      <c r="TI57" s="160"/>
      <c r="TJ57" s="160"/>
      <c r="TK57" s="160"/>
      <c r="TL57" s="160"/>
      <c r="TM57" s="160"/>
      <c r="TN57" s="160"/>
      <c r="TO57" s="160"/>
      <c r="TP57" s="160"/>
      <c r="TQ57" s="160"/>
      <c r="TR57" s="160"/>
      <c r="TS57" s="160"/>
      <c r="TT57" s="160"/>
      <c r="TU57" s="160"/>
      <c r="TV57" s="160"/>
      <c r="TW57" s="160"/>
      <c r="TX57" s="160"/>
      <c r="TY57" s="160"/>
      <c r="TZ57" s="160"/>
      <c r="UA57" s="160"/>
      <c r="UB57" s="160"/>
      <c r="UC57" s="160"/>
      <c r="UD57" s="160"/>
      <c r="UE57" s="160"/>
      <c r="UF57" s="160"/>
      <c r="UG57" s="160"/>
      <c r="UH57" s="160"/>
      <c r="UI57" s="160"/>
      <c r="UJ57" s="160"/>
      <c r="UK57" s="160"/>
      <c r="UL57" s="160"/>
      <c r="UM57" s="160"/>
      <c r="UN57" s="160"/>
      <c r="UO57" s="160"/>
      <c r="UP57" s="160"/>
      <c r="UQ57" s="160"/>
      <c r="UR57" s="160"/>
      <c r="US57" s="160"/>
      <c r="UT57" s="160"/>
      <c r="UU57" s="160"/>
      <c r="UV57" s="160"/>
      <c r="UW57" s="160"/>
      <c r="UX57" s="160"/>
      <c r="UY57" s="160"/>
      <c r="UZ57" s="160"/>
      <c r="VA57" s="160"/>
      <c r="VB57" s="160"/>
      <c r="VC57" s="160"/>
      <c r="VD57" s="160"/>
      <c r="VE57" s="160"/>
      <c r="VF57" s="160"/>
      <c r="VG57" s="160"/>
      <c r="VH57" s="160"/>
      <c r="VI57" s="160"/>
      <c r="VJ57" s="160"/>
      <c r="VK57" s="160"/>
      <c r="VL57" s="160"/>
      <c r="VM57" s="160"/>
      <c r="VN57" s="160"/>
      <c r="VO57" s="160"/>
      <c r="VP57" s="160"/>
      <c r="VQ57" s="160"/>
      <c r="VR57" s="160"/>
      <c r="VS57" s="160"/>
      <c r="VT57" s="160"/>
      <c r="VU57" s="160"/>
      <c r="VV57" s="160"/>
      <c r="VW57" s="160"/>
      <c r="VX57" s="160"/>
      <c r="VY57" s="160"/>
      <c r="VZ57" s="160"/>
      <c r="WA57" s="160"/>
      <c r="WB57" s="160"/>
      <c r="WC57" s="160"/>
      <c r="WD57" s="160"/>
      <c r="WE57" s="160"/>
      <c r="WF57" s="160"/>
      <c r="WG57" s="160"/>
      <c r="WH57" s="160"/>
      <c r="WI57" s="160"/>
      <c r="WJ57" s="160"/>
      <c r="WK57" s="160"/>
      <c r="WL57" s="160"/>
      <c r="WM57" s="160"/>
      <c r="WN57" s="160"/>
      <c r="WO57" s="160"/>
      <c r="WP57" s="160"/>
      <c r="WQ57" s="160"/>
      <c r="WR57" s="160"/>
      <c r="WS57" s="160"/>
      <c r="WT57" s="160"/>
      <c r="WU57" s="160"/>
      <c r="WV57" s="160"/>
      <c r="WW57" s="160"/>
      <c r="WX57" s="160"/>
      <c r="WY57" s="160"/>
      <c r="WZ57" s="160"/>
      <c r="XA57" s="160"/>
      <c r="XB57" s="160"/>
      <c r="XC57" s="160"/>
      <c r="XD57" s="160"/>
      <c r="XE57" s="160"/>
      <c r="XF57" s="160"/>
      <c r="XG57" s="160"/>
      <c r="XH57" s="160"/>
      <c r="XI57" s="160"/>
      <c r="XJ57" s="160"/>
      <c r="XK57" s="160"/>
      <c r="XL57" s="160"/>
      <c r="XM57" s="160"/>
      <c r="XN57" s="160"/>
      <c r="XO57" s="160"/>
      <c r="XP57" s="160"/>
      <c r="XQ57" s="160"/>
      <c r="XR57" s="160"/>
      <c r="XS57" s="160"/>
      <c r="XT57" s="160"/>
      <c r="XU57" s="160"/>
      <c r="XV57" s="160"/>
      <c r="XW57" s="160"/>
      <c r="XX57" s="160"/>
      <c r="XY57" s="160"/>
      <c r="XZ57" s="160"/>
      <c r="YA57" s="160"/>
      <c r="YB57" s="160"/>
      <c r="YC57" s="160"/>
      <c r="YD57" s="160"/>
      <c r="YE57" s="160"/>
      <c r="YF57" s="160"/>
      <c r="YG57" s="160"/>
      <c r="YH57" s="160"/>
      <c r="YI57" s="160"/>
      <c r="YJ57" s="160"/>
      <c r="YK57" s="160"/>
      <c r="YL57" s="160"/>
      <c r="YM57" s="160"/>
      <c r="YN57" s="160"/>
      <c r="YO57" s="160"/>
      <c r="YP57" s="160"/>
      <c r="YQ57" s="160"/>
      <c r="YR57" s="160"/>
      <c r="YS57" s="160"/>
      <c r="YT57" s="160"/>
      <c r="YU57" s="160"/>
      <c r="YV57" s="160"/>
      <c r="YW57" s="160"/>
      <c r="YX57" s="160"/>
      <c r="YY57" s="160"/>
      <c r="YZ57" s="160"/>
      <c r="ZA57" s="160"/>
      <c r="ZB57" s="160"/>
      <c r="ZC57" s="160"/>
      <c r="ZD57" s="160"/>
      <c r="ZE57" s="160"/>
      <c r="ZF57" s="160"/>
      <c r="ZG57" s="160"/>
      <c r="ZH57" s="160"/>
      <c r="ZI57" s="160"/>
      <c r="ZJ57" s="160"/>
      <c r="ZK57" s="160"/>
      <c r="ZL57" s="160"/>
      <c r="ZM57" s="160"/>
      <c r="ZN57" s="160"/>
      <c r="ZO57" s="160"/>
      <c r="ZP57" s="160"/>
      <c r="ZQ57" s="160"/>
      <c r="ZR57" s="160"/>
      <c r="ZS57" s="160"/>
      <c r="ZT57" s="160"/>
      <c r="ZU57" s="160"/>
      <c r="ZV57" s="160"/>
      <c r="ZW57" s="160"/>
      <c r="ZX57" s="160"/>
      <c r="ZY57" s="160"/>
      <c r="ZZ57" s="160"/>
      <c r="AAA57" s="160"/>
      <c r="AAB57" s="160"/>
      <c r="AAC57" s="160"/>
      <c r="AAD57" s="160"/>
      <c r="AAE57" s="160"/>
      <c r="AAF57" s="160"/>
      <c r="AAG57" s="160"/>
      <c r="AAH57" s="160"/>
      <c r="AAI57" s="160"/>
      <c r="AAJ57" s="160"/>
      <c r="AAK57" s="160"/>
      <c r="AAL57" s="160"/>
      <c r="AAM57" s="160"/>
      <c r="AAN57" s="160"/>
      <c r="AAO57" s="160"/>
      <c r="AAP57" s="160"/>
      <c r="AAQ57" s="160"/>
      <c r="AAR57" s="160"/>
      <c r="AAS57" s="160"/>
      <c r="AAT57" s="160"/>
      <c r="AAU57" s="160"/>
      <c r="AAV57" s="160"/>
      <c r="AAW57" s="160"/>
      <c r="AAX57" s="160"/>
      <c r="AAY57" s="160"/>
      <c r="AAZ57" s="160"/>
      <c r="ABA57" s="160"/>
      <c r="ABB57" s="160"/>
      <c r="ABC57" s="160"/>
      <c r="ABD57" s="160"/>
      <c r="ABE57" s="160"/>
      <c r="ABF57" s="160"/>
      <c r="ABG57" s="160"/>
      <c r="ABH57" s="160"/>
      <c r="ABI57" s="160"/>
      <c r="ABJ57" s="160"/>
      <c r="ABK57" s="160"/>
      <c r="ABL57" s="160"/>
      <c r="ABM57" s="160"/>
      <c r="ABN57" s="160"/>
      <c r="ABO57" s="160"/>
      <c r="ABP57" s="160"/>
      <c r="ABQ57" s="160"/>
      <c r="ABR57" s="160"/>
      <c r="ABS57" s="160"/>
      <c r="ABT57" s="160"/>
      <c r="ABU57" s="160"/>
      <c r="ABV57" s="160"/>
      <c r="ABW57" s="160"/>
      <c r="ABX57" s="160"/>
      <c r="ABY57" s="160"/>
      <c r="ABZ57" s="160"/>
      <c r="ACA57" s="160"/>
      <c r="ACB57" s="160"/>
      <c r="ACC57" s="160"/>
      <c r="ACD57" s="160"/>
      <c r="ACE57" s="160"/>
      <c r="ACF57" s="160"/>
      <c r="ACG57" s="160"/>
      <c r="ACH57" s="160"/>
      <c r="ACI57" s="160"/>
      <c r="ACJ57" s="160"/>
      <c r="ACK57" s="160"/>
      <c r="ACL57" s="160"/>
      <c r="ACM57" s="160"/>
      <c r="ACN57" s="160"/>
      <c r="ACO57" s="160"/>
      <c r="ACP57" s="160"/>
      <c r="ACQ57" s="160"/>
      <c r="ACR57" s="160"/>
      <c r="ACS57" s="160"/>
      <c r="ACT57" s="160"/>
      <c r="ACU57" s="160"/>
      <c r="ACV57" s="160"/>
      <c r="ACW57" s="160"/>
      <c r="ACX57" s="160"/>
      <c r="ACY57" s="160"/>
      <c r="ACZ57" s="160"/>
      <c r="ADA57" s="160"/>
      <c r="ADB57" s="160"/>
      <c r="ADC57" s="160"/>
      <c r="ADD57" s="160"/>
      <c r="ADE57" s="160"/>
      <c r="ADF57" s="160"/>
      <c r="ADG57" s="160"/>
      <c r="ADH57" s="160"/>
      <c r="ADI57" s="160"/>
      <c r="ADJ57" s="160"/>
      <c r="ADK57" s="160"/>
      <c r="ADL57" s="160"/>
      <c r="ADM57" s="160"/>
      <c r="ADN57" s="160"/>
      <c r="ADO57" s="160"/>
      <c r="ADP57" s="160"/>
      <c r="ADQ57" s="160"/>
      <c r="ADR57" s="160"/>
      <c r="ADS57" s="160"/>
      <c r="ADT57" s="160"/>
      <c r="ADU57" s="160"/>
      <c r="ADV57" s="160"/>
      <c r="ADW57" s="160"/>
      <c r="ADX57" s="160"/>
      <c r="ADY57" s="160"/>
      <c r="ADZ57" s="160"/>
      <c r="AEA57" s="160"/>
      <c r="AEB57" s="160"/>
      <c r="AEC57" s="160"/>
      <c r="AED57" s="160"/>
      <c r="AEE57" s="160"/>
      <c r="AEF57" s="160"/>
      <c r="AEG57" s="160"/>
      <c r="AEH57" s="160"/>
      <c r="AEI57" s="160"/>
      <c r="AEJ57" s="160"/>
      <c r="AEK57" s="160"/>
      <c r="AEL57" s="160"/>
      <c r="AEM57" s="160"/>
      <c r="AEN57" s="160"/>
      <c r="AEO57" s="160"/>
      <c r="AEP57" s="160"/>
      <c r="AEQ57" s="160"/>
      <c r="AER57" s="160"/>
      <c r="AES57" s="160"/>
      <c r="AET57" s="160"/>
      <c r="AEU57" s="160"/>
      <c r="AEV57" s="160"/>
      <c r="AEW57" s="160"/>
      <c r="AEX57" s="160"/>
      <c r="AEY57" s="160"/>
      <c r="AEZ57" s="160"/>
      <c r="AFA57" s="160"/>
      <c r="AFB57" s="160"/>
      <c r="AFC57" s="160"/>
      <c r="AFD57" s="160"/>
      <c r="AFE57" s="160"/>
      <c r="AFF57" s="160"/>
      <c r="AFG57" s="160"/>
      <c r="AFH57" s="160"/>
      <c r="AFI57" s="160"/>
      <c r="AFJ57" s="160"/>
      <c r="AFK57" s="160"/>
      <c r="AFL57" s="160"/>
      <c r="AFM57" s="160"/>
      <c r="AFN57" s="160"/>
      <c r="AFO57" s="160"/>
      <c r="AFP57" s="160"/>
      <c r="AFQ57" s="160"/>
      <c r="AFR57" s="160"/>
      <c r="AFS57" s="160"/>
      <c r="AFT57" s="160"/>
      <c r="AFU57" s="160"/>
      <c r="AFV57" s="160"/>
      <c r="AFW57" s="160"/>
      <c r="AFX57" s="160"/>
      <c r="AFY57" s="160"/>
      <c r="AFZ57" s="160"/>
      <c r="AGA57" s="160"/>
      <c r="AGB57" s="160"/>
      <c r="AGC57" s="160"/>
      <c r="AGD57" s="160"/>
      <c r="AGE57" s="160"/>
      <c r="AGF57" s="160"/>
      <c r="AGG57" s="160"/>
      <c r="AGH57" s="160"/>
      <c r="AGI57" s="160"/>
      <c r="AGJ57" s="160"/>
      <c r="AGK57" s="160"/>
      <c r="AGL57" s="160"/>
      <c r="AGM57" s="160"/>
      <c r="AGN57" s="160"/>
      <c r="AGO57" s="160"/>
      <c r="AGP57" s="160"/>
      <c r="AGQ57" s="160"/>
      <c r="AGR57" s="160"/>
      <c r="AGS57" s="160"/>
      <c r="AGT57" s="160"/>
      <c r="AGU57" s="160"/>
      <c r="AGV57" s="160"/>
      <c r="AGW57" s="160"/>
      <c r="AGX57" s="160"/>
      <c r="AGY57" s="160"/>
      <c r="AGZ57" s="160"/>
      <c r="AHA57" s="160"/>
      <c r="AHB57" s="160"/>
      <c r="AHC57" s="160"/>
      <c r="AHD57" s="160"/>
      <c r="AHE57" s="160"/>
      <c r="AHF57" s="160"/>
      <c r="AHG57" s="160"/>
      <c r="AHH57" s="160"/>
      <c r="AHI57" s="160"/>
      <c r="AHJ57" s="160"/>
      <c r="AHK57" s="160"/>
      <c r="AHL57" s="160"/>
      <c r="AHM57" s="160"/>
      <c r="AHN57" s="160"/>
      <c r="AHO57" s="160"/>
      <c r="AHP57" s="160"/>
      <c r="AHQ57" s="160"/>
      <c r="AHR57" s="160"/>
      <c r="AHS57" s="160"/>
      <c r="AHT57" s="160"/>
      <c r="AHU57" s="160"/>
      <c r="AHV57" s="160"/>
      <c r="AHW57" s="160"/>
      <c r="AHX57" s="160"/>
      <c r="AHY57" s="160"/>
      <c r="AHZ57" s="160"/>
      <c r="AIA57" s="160"/>
      <c r="AIB57" s="160"/>
      <c r="AIC57" s="160"/>
      <c r="AID57" s="160"/>
      <c r="AIE57" s="160"/>
      <c r="AIF57" s="160"/>
      <c r="AIG57" s="160"/>
      <c r="AIH57" s="160"/>
      <c r="AII57" s="160"/>
      <c r="AIJ57" s="160"/>
      <c r="AIK57" s="160"/>
      <c r="AIL57" s="160"/>
      <c r="AIM57" s="160"/>
      <c r="AIN57" s="160"/>
      <c r="AIO57" s="160"/>
      <c r="AIP57" s="160"/>
      <c r="AIQ57" s="160"/>
      <c r="AIR57" s="160"/>
      <c r="AIS57" s="160"/>
      <c r="AIT57" s="160"/>
      <c r="AIU57" s="160"/>
      <c r="AIV57" s="160"/>
      <c r="AIW57" s="160"/>
      <c r="AIX57" s="160"/>
      <c r="AIY57" s="160"/>
      <c r="AIZ57" s="160"/>
      <c r="AJA57" s="160"/>
      <c r="AJB57" s="160"/>
      <c r="AJC57" s="160"/>
      <c r="AJD57" s="160"/>
      <c r="AJE57" s="160"/>
      <c r="AJF57" s="160"/>
      <c r="AJG57" s="160"/>
      <c r="AJH57" s="160"/>
      <c r="AJI57" s="160"/>
      <c r="AJJ57" s="160"/>
      <c r="AJK57" s="160"/>
      <c r="AJL57" s="160"/>
      <c r="AJM57" s="160"/>
      <c r="AJN57" s="160"/>
      <c r="AJO57" s="160"/>
      <c r="AJP57" s="160"/>
      <c r="AJQ57" s="160"/>
      <c r="AJR57" s="160"/>
      <c r="AJS57" s="160"/>
      <c r="AJT57" s="160"/>
      <c r="AJU57" s="160"/>
      <c r="AJV57" s="160"/>
      <c r="AJW57" s="160"/>
      <c r="AJX57" s="160"/>
      <c r="AJY57" s="160"/>
      <c r="AJZ57" s="160"/>
      <c r="AKA57" s="160"/>
      <c r="AKB57" s="160"/>
      <c r="AKC57" s="160"/>
      <c r="AKD57" s="160"/>
      <c r="AKE57" s="160"/>
      <c r="AKF57" s="160"/>
      <c r="AKG57" s="160"/>
      <c r="AKH57" s="160"/>
      <c r="AKI57" s="160"/>
      <c r="AKJ57" s="160"/>
      <c r="AKK57" s="160"/>
      <c r="AKL57" s="160"/>
      <c r="AKM57" s="160"/>
      <c r="AKN57" s="160"/>
      <c r="AKO57" s="160"/>
      <c r="AKP57" s="160"/>
      <c r="AKQ57" s="160"/>
      <c r="AKR57" s="160"/>
      <c r="AKS57" s="160"/>
      <c r="AKT57" s="160"/>
      <c r="AKU57" s="160"/>
      <c r="AKV57" s="160"/>
      <c r="AKW57" s="160"/>
      <c r="AKX57" s="160"/>
      <c r="AKY57" s="160"/>
      <c r="AKZ57" s="160"/>
      <c r="ALA57" s="160"/>
      <c r="ALB57" s="160"/>
      <c r="ALC57" s="160"/>
      <c r="ALD57" s="160"/>
      <c r="ALE57" s="160"/>
      <c r="ALF57" s="160"/>
      <c r="ALG57" s="160"/>
      <c r="ALH57" s="160"/>
      <c r="ALI57" s="160"/>
      <c r="ALJ57" s="160"/>
      <c r="ALK57" s="160"/>
      <c r="ALL57" s="160"/>
      <c r="ALM57" s="160"/>
      <c r="ALN57" s="160"/>
      <c r="ALO57" s="160"/>
      <c r="ALP57" s="160"/>
      <c r="ALQ57" s="160"/>
      <c r="ALR57" s="160"/>
      <c r="ALS57" s="160"/>
      <c r="ALT57" s="160"/>
      <c r="ALU57" s="160"/>
      <c r="ALV57" s="160"/>
      <c r="ALW57" s="160"/>
      <c r="ALX57" s="160"/>
      <c r="ALY57" s="160"/>
      <c r="ALZ57" s="160"/>
      <c r="AMA57" s="160"/>
      <c r="AMB57" s="160"/>
      <c r="AMC57" s="160"/>
      <c r="AMD57" s="160"/>
      <c r="AME57" s="160"/>
      <c r="AMF57" s="160"/>
      <c r="AMG57" s="160"/>
      <c r="AMH57" s="160"/>
      <c r="AMI57" s="160"/>
      <c r="AMJ57" s="160"/>
      <c r="AMK57" s="160"/>
      <c r="AML57" s="160"/>
      <c r="AMM57" s="160"/>
      <c r="AMN57" s="160"/>
      <c r="AMO57" s="160"/>
      <c r="AMP57" s="160"/>
      <c r="AMQ57" s="160"/>
      <c r="AMR57" s="160"/>
      <c r="AMS57" s="160"/>
      <c r="AMT57" s="160"/>
      <c r="AMU57" s="160"/>
      <c r="AMV57" s="160"/>
      <c r="AMW57" s="160"/>
      <c r="AMX57" s="160"/>
      <c r="AMY57" s="160"/>
      <c r="AMZ57" s="160"/>
      <c r="ANA57" s="160"/>
      <c r="ANB57" s="160"/>
      <c r="ANC57" s="160"/>
      <c r="AND57" s="160"/>
      <c r="ANE57" s="160"/>
      <c r="ANF57" s="160"/>
      <c r="ANG57" s="160"/>
      <c r="ANH57" s="160"/>
      <c r="ANI57" s="160"/>
      <c r="ANJ57" s="160"/>
      <c r="ANK57" s="160"/>
      <c r="ANL57" s="160"/>
      <c r="ANM57" s="160"/>
      <c r="ANN57" s="160"/>
      <c r="ANO57" s="160"/>
      <c r="ANP57" s="160"/>
      <c r="ANQ57" s="160"/>
      <c r="ANR57" s="160"/>
      <c r="ANS57" s="160"/>
      <c r="ANT57" s="160"/>
      <c r="ANU57" s="160"/>
      <c r="ANV57" s="160"/>
      <c r="ANW57" s="160"/>
      <c r="ANX57" s="160"/>
      <c r="ANY57" s="160"/>
      <c r="ANZ57" s="160"/>
      <c r="AOA57" s="160"/>
      <c r="AOB57" s="160"/>
      <c r="AOC57" s="160"/>
      <c r="AOD57" s="160"/>
      <c r="AOE57" s="160"/>
      <c r="AOF57" s="160"/>
      <c r="AOG57" s="160"/>
      <c r="AOH57" s="160"/>
      <c r="AOI57" s="160"/>
      <c r="AOJ57" s="160"/>
      <c r="AOK57" s="160"/>
      <c r="AOL57" s="160"/>
      <c r="AOM57" s="160"/>
      <c r="AON57" s="160"/>
      <c r="AOO57" s="160"/>
      <c r="AOP57" s="160"/>
      <c r="AOQ57" s="160"/>
      <c r="AOR57" s="160"/>
      <c r="AOS57" s="160"/>
      <c r="AOT57" s="160"/>
      <c r="AOU57" s="160"/>
      <c r="AOV57" s="160"/>
      <c r="AOW57" s="160"/>
      <c r="AOX57" s="160"/>
      <c r="AOY57" s="160"/>
      <c r="AOZ57" s="160"/>
      <c r="APA57" s="160"/>
      <c r="APB57" s="160"/>
      <c r="APC57" s="160"/>
      <c r="APD57" s="160"/>
      <c r="APE57" s="160"/>
      <c r="APF57" s="160"/>
      <c r="APG57" s="160"/>
      <c r="APH57" s="160"/>
      <c r="API57" s="160"/>
      <c r="APJ57" s="160"/>
      <c r="APK57" s="160"/>
      <c r="APL57" s="160"/>
      <c r="APM57" s="160"/>
      <c r="APN57" s="160"/>
      <c r="APO57" s="160"/>
      <c r="APP57" s="160"/>
      <c r="APQ57" s="160"/>
      <c r="APR57" s="160"/>
      <c r="APS57" s="160"/>
      <c r="APT57" s="160"/>
      <c r="APU57" s="160"/>
      <c r="APV57" s="160"/>
      <c r="APW57" s="160"/>
      <c r="APX57" s="160"/>
      <c r="APY57" s="160"/>
      <c r="APZ57" s="160"/>
      <c r="AQA57" s="160"/>
      <c r="AQB57" s="160"/>
      <c r="AQC57" s="160"/>
      <c r="AQD57" s="160"/>
      <c r="AQE57" s="160"/>
      <c r="AQF57" s="160"/>
      <c r="AQG57" s="160"/>
      <c r="AQH57" s="160"/>
      <c r="AQI57" s="160"/>
      <c r="AQJ57" s="160"/>
      <c r="AQK57" s="160"/>
      <c r="AQL57" s="160"/>
      <c r="AQM57" s="160"/>
      <c r="AQN57" s="160"/>
      <c r="AQO57" s="160"/>
      <c r="AQP57" s="160"/>
      <c r="AQQ57" s="160"/>
      <c r="AQR57" s="160"/>
      <c r="AQS57" s="160"/>
      <c r="AQT57" s="160"/>
      <c r="AQU57" s="160"/>
      <c r="AQV57" s="160"/>
      <c r="AQW57" s="160"/>
      <c r="AQX57" s="160"/>
      <c r="AQY57" s="160"/>
      <c r="AQZ57" s="160"/>
      <c r="ARA57" s="160"/>
      <c r="ARB57" s="160"/>
      <c r="ARC57" s="160"/>
      <c r="ARD57" s="160"/>
      <c r="ARE57" s="160"/>
      <c r="ARF57" s="160"/>
      <c r="ARG57" s="160"/>
      <c r="ARH57" s="160"/>
      <c r="ARI57" s="160"/>
      <c r="ARJ57" s="160"/>
      <c r="ARK57" s="160"/>
      <c r="ARL57" s="160"/>
      <c r="ARM57" s="160"/>
      <c r="ARN57" s="160"/>
      <c r="ARO57" s="160"/>
      <c r="ARP57" s="160"/>
      <c r="ARQ57" s="160"/>
      <c r="ARR57" s="160"/>
      <c r="ARS57" s="160"/>
      <c r="ART57" s="160"/>
      <c r="ARU57" s="160"/>
      <c r="ARV57" s="160"/>
      <c r="ARW57" s="160"/>
      <c r="ARX57" s="160"/>
      <c r="ARY57" s="160"/>
      <c r="ARZ57" s="160"/>
      <c r="ASA57" s="160"/>
      <c r="ASB57" s="160"/>
      <c r="ASC57" s="160"/>
      <c r="ASD57" s="160"/>
      <c r="ASE57" s="160"/>
      <c r="ASF57" s="160"/>
      <c r="ASG57" s="160"/>
      <c r="ASH57" s="160"/>
      <c r="ASI57" s="160"/>
      <c r="ASJ57" s="160"/>
      <c r="ASK57" s="160"/>
      <c r="ASL57" s="160"/>
      <c r="ASM57" s="160"/>
      <c r="ASN57" s="160"/>
      <c r="ASO57" s="160"/>
      <c r="ASP57" s="160"/>
      <c r="ASQ57" s="160"/>
      <c r="ASR57" s="160"/>
      <c r="ASS57" s="160"/>
      <c r="AST57" s="160"/>
      <c r="ASU57" s="160"/>
      <c r="ASV57" s="160"/>
      <c r="ASW57" s="160"/>
      <c r="ASX57" s="160"/>
      <c r="ASY57" s="160"/>
      <c r="ASZ57" s="160"/>
      <c r="ATA57" s="160"/>
      <c r="ATB57" s="160"/>
      <c r="ATC57" s="160"/>
      <c r="ATD57" s="160"/>
      <c r="ATE57" s="160"/>
      <c r="ATF57" s="160"/>
      <c r="ATG57" s="160"/>
      <c r="ATH57" s="160"/>
      <c r="ATI57" s="160"/>
      <c r="ATJ57" s="160"/>
      <c r="ATK57" s="160"/>
      <c r="ATL57" s="160"/>
      <c r="ATM57" s="160"/>
      <c r="ATN57" s="160"/>
      <c r="ATO57" s="160"/>
      <c r="ATP57" s="160"/>
      <c r="ATQ57" s="160"/>
      <c r="ATR57" s="160"/>
      <c r="ATS57" s="160"/>
      <c r="ATT57" s="160"/>
      <c r="ATU57" s="160"/>
      <c r="ATV57" s="160"/>
      <c r="ATW57" s="160"/>
      <c r="ATX57" s="160"/>
      <c r="ATY57" s="160"/>
      <c r="ATZ57" s="160"/>
      <c r="AUA57" s="160"/>
      <c r="AUB57" s="160"/>
      <c r="AUC57" s="160"/>
      <c r="AUD57" s="160"/>
      <c r="AUE57" s="160"/>
      <c r="AUF57" s="160"/>
      <c r="AUG57" s="160"/>
      <c r="AUH57" s="160"/>
      <c r="AUI57" s="160"/>
      <c r="AUJ57" s="160"/>
      <c r="AUK57" s="160"/>
      <c r="AUL57" s="160"/>
      <c r="AUM57" s="160"/>
      <c r="AUN57" s="160"/>
      <c r="AUO57" s="160"/>
      <c r="AUP57" s="160"/>
      <c r="AUQ57" s="160"/>
      <c r="AUR57" s="160"/>
      <c r="AUS57" s="160"/>
      <c r="AUT57" s="160"/>
      <c r="AUU57" s="160"/>
      <c r="AUV57" s="160"/>
      <c r="AUW57" s="160"/>
      <c r="AUX57" s="160"/>
      <c r="AUY57" s="160"/>
      <c r="AUZ57" s="160"/>
      <c r="AVA57" s="160"/>
      <c r="AVB57" s="160"/>
      <c r="AVC57" s="160"/>
      <c r="AVD57" s="160"/>
      <c r="AVE57" s="160"/>
      <c r="AVF57" s="160"/>
      <c r="AVG57" s="160"/>
      <c r="AVH57" s="160"/>
      <c r="AVI57" s="160"/>
      <c r="AVJ57" s="160"/>
      <c r="AVK57" s="160"/>
      <c r="AVL57" s="160"/>
      <c r="AVM57" s="160"/>
      <c r="AVN57" s="160"/>
      <c r="AVO57" s="160"/>
      <c r="AVP57" s="160"/>
      <c r="AVQ57" s="160"/>
      <c r="AVR57" s="160"/>
      <c r="AVS57" s="160"/>
      <c r="AVT57" s="160"/>
      <c r="AVU57" s="160"/>
      <c r="AVV57" s="160"/>
      <c r="AVW57" s="160"/>
      <c r="AVX57" s="160"/>
      <c r="AVY57" s="160"/>
      <c r="AVZ57" s="160"/>
      <c r="AWA57" s="160"/>
      <c r="AWB57" s="160"/>
      <c r="AWC57" s="160"/>
      <c r="AWD57" s="160"/>
      <c r="AWE57" s="160"/>
      <c r="AWF57" s="160"/>
      <c r="AWG57" s="160"/>
      <c r="AWH57" s="160"/>
      <c r="AWI57" s="160"/>
      <c r="AWJ57" s="160"/>
      <c r="AWK57" s="160"/>
      <c r="AWL57" s="160"/>
      <c r="AWM57" s="160"/>
      <c r="AWN57" s="160"/>
      <c r="AWO57" s="160"/>
      <c r="AWP57" s="160"/>
      <c r="AWQ57" s="160"/>
      <c r="AWR57" s="160"/>
      <c r="AWS57" s="160"/>
      <c r="AWT57" s="160"/>
      <c r="AWU57" s="160"/>
      <c r="AWV57" s="160"/>
      <c r="AWW57" s="160"/>
      <c r="AWX57" s="160"/>
      <c r="AWY57" s="160"/>
      <c r="AWZ57" s="160"/>
      <c r="AXA57" s="160"/>
      <c r="AXB57" s="160"/>
      <c r="AXC57" s="160"/>
      <c r="AXD57" s="160"/>
      <c r="AXE57" s="160"/>
      <c r="AXF57" s="160"/>
      <c r="AXG57" s="160"/>
      <c r="AXH57" s="160"/>
      <c r="AXI57" s="160"/>
      <c r="AXJ57" s="160"/>
      <c r="AXK57" s="160"/>
      <c r="AXL57" s="160"/>
      <c r="AXM57" s="160"/>
      <c r="AXN57" s="160"/>
      <c r="AXO57" s="160"/>
      <c r="AXP57" s="160"/>
      <c r="AXQ57" s="160"/>
      <c r="AXR57" s="160"/>
      <c r="AXS57" s="160"/>
      <c r="AXT57" s="160"/>
      <c r="AXU57" s="160"/>
      <c r="AXV57" s="160"/>
      <c r="AXW57" s="160"/>
      <c r="AXX57" s="160"/>
      <c r="AXY57" s="160"/>
      <c r="AXZ57" s="160"/>
      <c r="AYA57" s="160"/>
      <c r="AYB57" s="160"/>
      <c r="AYC57" s="160"/>
      <c r="AYD57" s="160"/>
      <c r="AYE57" s="160"/>
      <c r="AYF57" s="160"/>
      <c r="AYG57" s="160"/>
      <c r="AYH57" s="160"/>
      <c r="AYI57" s="160"/>
      <c r="AYJ57" s="160"/>
      <c r="AYK57" s="160"/>
      <c r="AYL57" s="160"/>
      <c r="AYM57" s="160"/>
      <c r="AYN57" s="160"/>
      <c r="AYO57" s="160"/>
      <c r="AYP57" s="160"/>
      <c r="AYQ57" s="160"/>
      <c r="AYR57" s="160"/>
      <c r="AYS57" s="160"/>
      <c r="AYT57" s="160"/>
      <c r="AYU57" s="160"/>
      <c r="AYV57" s="160"/>
      <c r="AYW57" s="160"/>
      <c r="AYX57" s="160"/>
      <c r="AYY57" s="160"/>
      <c r="AYZ57" s="160"/>
      <c r="AZA57" s="160"/>
      <c r="AZB57" s="160"/>
      <c r="AZC57" s="160"/>
      <c r="AZD57" s="160"/>
      <c r="AZE57" s="160"/>
      <c r="AZF57" s="160"/>
      <c r="AZG57" s="160"/>
      <c r="AZH57" s="160"/>
      <c r="AZI57" s="160"/>
      <c r="AZJ57" s="160"/>
      <c r="AZK57" s="160"/>
      <c r="AZL57" s="160"/>
      <c r="AZM57" s="160"/>
      <c r="AZN57" s="160"/>
      <c r="AZO57" s="160"/>
      <c r="AZP57" s="160"/>
      <c r="AZQ57" s="160"/>
      <c r="AZR57" s="160"/>
      <c r="AZS57" s="160"/>
      <c r="AZT57" s="160"/>
      <c r="AZU57" s="160"/>
      <c r="AZV57" s="160"/>
      <c r="AZW57" s="160"/>
      <c r="AZX57" s="160"/>
      <c r="AZY57" s="160"/>
      <c r="AZZ57" s="160"/>
      <c r="BAA57" s="160"/>
      <c r="BAB57" s="160"/>
      <c r="BAC57" s="160"/>
      <c r="BAD57" s="160"/>
      <c r="BAE57" s="160"/>
      <c r="BAF57" s="160"/>
      <c r="BAG57" s="160"/>
      <c r="BAH57" s="160"/>
      <c r="BAI57" s="160"/>
      <c r="BAJ57" s="160"/>
      <c r="BAK57" s="160"/>
      <c r="BAL57" s="160"/>
      <c r="BAM57" s="160"/>
      <c r="BAN57" s="160"/>
      <c r="BAO57" s="160"/>
      <c r="BAP57" s="160"/>
      <c r="BAQ57" s="160"/>
      <c r="BAR57" s="160"/>
      <c r="BAS57" s="160"/>
      <c r="BAT57" s="160"/>
      <c r="BAU57" s="160"/>
      <c r="BAV57" s="160"/>
      <c r="BAW57" s="160"/>
      <c r="BAX57" s="160"/>
      <c r="BAY57" s="160"/>
      <c r="BAZ57" s="160"/>
      <c r="BBA57" s="160"/>
      <c r="BBB57" s="160"/>
      <c r="BBC57" s="160"/>
      <c r="BBD57" s="160"/>
      <c r="BBE57" s="160"/>
      <c r="BBF57" s="160"/>
      <c r="BBG57" s="160"/>
      <c r="BBH57" s="160"/>
      <c r="BBI57" s="160"/>
      <c r="BBJ57" s="160"/>
      <c r="BBK57" s="160"/>
      <c r="BBL57" s="160"/>
      <c r="BBM57" s="160"/>
      <c r="BBN57" s="160"/>
      <c r="BBO57" s="160"/>
      <c r="BBP57" s="160"/>
      <c r="BBQ57" s="160"/>
      <c r="BBR57" s="160"/>
      <c r="BBS57" s="160"/>
      <c r="BBT57" s="160"/>
      <c r="BBU57" s="160"/>
      <c r="BBV57" s="160"/>
      <c r="BBW57" s="160"/>
      <c r="BBX57" s="160"/>
      <c r="BBY57" s="160"/>
      <c r="BBZ57" s="160"/>
      <c r="BCA57" s="160"/>
      <c r="BCB57" s="160"/>
      <c r="BCC57" s="160"/>
      <c r="BCD57" s="160"/>
      <c r="BCE57" s="160"/>
      <c r="BCF57" s="160"/>
      <c r="BCG57" s="160"/>
      <c r="BCH57" s="160"/>
      <c r="BCI57" s="160"/>
      <c r="BCJ57" s="160"/>
      <c r="BCK57" s="160"/>
      <c r="BCL57" s="160"/>
      <c r="BCM57" s="160"/>
      <c r="BCN57" s="160"/>
      <c r="BCO57" s="160"/>
      <c r="BCP57" s="160"/>
      <c r="BCQ57" s="160"/>
      <c r="BCR57" s="160"/>
      <c r="BCS57" s="160"/>
      <c r="BCT57" s="160"/>
      <c r="BCU57" s="160"/>
      <c r="BCV57" s="160"/>
      <c r="BCW57" s="160"/>
      <c r="BCX57" s="160"/>
      <c r="BCY57" s="160"/>
      <c r="BCZ57" s="160"/>
      <c r="BDA57" s="160"/>
      <c r="BDB57" s="160"/>
      <c r="BDC57" s="160"/>
      <c r="BDD57" s="160"/>
      <c r="BDE57" s="160"/>
      <c r="BDF57" s="160"/>
      <c r="BDG57" s="160"/>
      <c r="BDH57" s="160"/>
      <c r="BDI57" s="160"/>
      <c r="BDJ57" s="160"/>
      <c r="BDK57" s="160"/>
      <c r="BDL57" s="160"/>
      <c r="BDM57" s="160"/>
      <c r="BDN57" s="160"/>
      <c r="BDO57" s="160"/>
      <c r="BDP57" s="160"/>
      <c r="BDQ57" s="160"/>
      <c r="BDR57" s="160"/>
      <c r="BDS57" s="160"/>
      <c r="BDT57" s="160"/>
      <c r="BDU57" s="160"/>
      <c r="BDV57" s="160"/>
      <c r="BDW57" s="160"/>
      <c r="BDX57" s="160"/>
      <c r="BDY57" s="160"/>
      <c r="BDZ57" s="160"/>
      <c r="BEA57" s="160"/>
      <c r="BEB57" s="160"/>
      <c r="BEC57" s="160"/>
      <c r="BED57" s="160"/>
      <c r="BEE57" s="160"/>
      <c r="BEF57" s="160"/>
      <c r="BEG57" s="160"/>
      <c r="BEH57" s="160"/>
      <c r="BEI57" s="160"/>
      <c r="BEJ57" s="160"/>
      <c r="BEK57" s="160"/>
      <c r="BEL57" s="160"/>
      <c r="BEM57" s="160"/>
      <c r="BEN57" s="160"/>
      <c r="BEO57" s="160"/>
      <c r="BEP57" s="160"/>
      <c r="BEQ57" s="160"/>
      <c r="BER57" s="160"/>
      <c r="BES57" s="160"/>
      <c r="BET57" s="160"/>
      <c r="BEU57" s="160"/>
      <c r="BEV57" s="160"/>
      <c r="BEW57" s="160"/>
      <c r="BEX57" s="160"/>
      <c r="BEY57" s="160"/>
      <c r="BEZ57" s="160"/>
      <c r="BFA57" s="160"/>
      <c r="BFB57" s="160"/>
      <c r="BFC57" s="160"/>
      <c r="BFD57" s="160"/>
      <c r="BFE57" s="160"/>
      <c r="BFF57" s="160"/>
      <c r="BFG57" s="160"/>
      <c r="BFH57" s="160"/>
      <c r="BFI57" s="160"/>
      <c r="BFJ57" s="160"/>
      <c r="BFK57" s="160"/>
      <c r="BFL57" s="160"/>
      <c r="BFM57" s="160"/>
      <c r="BFN57" s="160"/>
      <c r="BFO57" s="160"/>
      <c r="BFP57" s="160"/>
      <c r="BFQ57" s="160"/>
      <c r="BFR57" s="160"/>
      <c r="BFS57" s="160"/>
      <c r="BFT57" s="160"/>
      <c r="BFU57" s="160"/>
      <c r="BFV57" s="160"/>
      <c r="BFW57" s="160"/>
      <c r="BFX57" s="160"/>
      <c r="BFY57" s="160"/>
      <c r="BFZ57" s="160"/>
      <c r="BGA57" s="160"/>
      <c r="BGB57" s="160"/>
      <c r="BGC57" s="160"/>
      <c r="BGD57" s="160"/>
      <c r="BGE57" s="160"/>
      <c r="BGF57" s="160"/>
      <c r="BGG57" s="160"/>
      <c r="BGH57" s="160"/>
      <c r="BGI57" s="160"/>
      <c r="BGJ57" s="160"/>
      <c r="BGK57" s="160"/>
      <c r="BGL57" s="160"/>
      <c r="BGM57" s="160"/>
      <c r="BGN57" s="160"/>
      <c r="BGO57" s="160"/>
      <c r="BGP57" s="160"/>
      <c r="BGQ57" s="160"/>
      <c r="BGR57" s="160"/>
      <c r="BGS57" s="160"/>
      <c r="BGT57" s="160"/>
      <c r="BGU57" s="160"/>
      <c r="BGV57" s="160"/>
      <c r="BGW57" s="160"/>
      <c r="BGX57" s="160"/>
      <c r="BGY57" s="160"/>
      <c r="BGZ57" s="160"/>
      <c r="BHA57" s="160"/>
      <c r="BHB57" s="160"/>
      <c r="BHC57" s="160"/>
      <c r="BHD57" s="160"/>
      <c r="BHE57" s="160"/>
      <c r="BHF57" s="160"/>
      <c r="BHG57" s="160"/>
      <c r="BHH57" s="160"/>
      <c r="BHI57" s="160"/>
      <c r="BHJ57" s="160"/>
      <c r="BHK57" s="160"/>
      <c r="BHL57" s="160"/>
      <c r="BHM57" s="160"/>
      <c r="BHN57" s="160"/>
      <c r="BHO57" s="160"/>
      <c r="BHP57" s="160"/>
      <c r="BHQ57" s="160"/>
      <c r="BHR57" s="160"/>
      <c r="BHS57" s="160"/>
      <c r="BHT57" s="160"/>
      <c r="BHU57" s="160"/>
      <c r="BHV57" s="160"/>
      <c r="BHW57" s="160"/>
      <c r="BHX57" s="160"/>
      <c r="BHY57" s="160"/>
      <c r="BHZ57" s="160"/>
      <c r="BIA57" s="160"/>
      <c r="BIB57" s="160"/>
      <c r="BIC57" s="160"/>
      <c r="BID57" s="160"/>
      <c r="BIE57" s="160"/>
      <c r="BIF57" s="160"/>
      <c r="BIG57" s="160"/>
      <c r="BIH57" s="160"/>
      <c r="BII57" s="160"/>
      <c r="BIJ57" s="160"/>
      <c r="BIK57" s="160"/>
      <c r="BIL57" s="160"/>
      <c r="BIM57" s="160"/>
      <c r="BIN57" s="160"/>
      <c r="BIO57" s="160"/>
      <c r="BIP57" s="160"/>
      <c r="BIQ57" s="160"/>
      <c r="BIR57" s="160"/>
      <c r="BIS57" s="160"/>
      <c r="BIT57" s="160"/>
      <c r="BIU57" s="160"/>
      <c r="BIV57" s="160"/>
      <c r="BIW57" s="160"/>
      <c r="BIX57" s="160"/>
      <c r="BIY57" s="160"/>
      <c r="BIZ57" s="160"/>
      <c r="BJA57" s="160"/>
      <c r="BJB57" s="160"/>
      <c r="BJC57" s="160"/>
      <c r="BJD57" s="160"/>
      <c r="BJE57" s="160"/>
      <c r="BJF57" s="160"/>
      <c r="BJG57" s="160"/>
      <c r="BJH57" s="160"/>
      <c r="BJI57" s="160"/>
      <c r="BJJ57" s="160"/>
      <c r="BJK57" s="160"/>
      <c r="BJL57" s="160"/>
      <c r="BJM57" s="160"/>
      <c r="BJN57" s="160"/>
      <c r="BJO57" s="160"/>
      <c r="BJP57" s="160"/>
      <c r="BJQ57" s="160"/>
      <c r="BJR57" s="160"/>
      <c r="BJS57" s="160"/>
      <c r="BJT57" s="160"/>
      <c r="BJU57" s="160"/>
      <c r="BJV57" s="160"/>
      <c r="BJW57" s="160"/>
      <c r="BJX57" s="160"/>
      <c r="BJY57" s="160"/>
      <c r="BJZ57" s="160"/>
      <c r="BKA57" s="160"/>
      <c r="BKB57" s="160"/>
      <c r="BKC57" s="160"/>
      <c r="BKD57" s="160"/>
      <c r="BKE57" s="160"/>
      <c r="BKF57" s="160"/>
      <c r="BKG57" s="160"/>
      <c r="BKH57" s="160"/>
      <c r="BKI57" s="160"/>
      <c r="BKJ57" s="160"/>
      <c r="BKK57" s="160"/>
      <c r="BKL57" s="160"/>
      <c r="BKM57" s="160"/>
      <c r="BKN57" s="160"/>
      <c r="BKO57" s="160"/>
      <c r="BKP57" s="160"/>
      <c r="BKQ57" s="160"/>
      <c r="BKR57" s="160"/>
      <c r="BKS57" s="160"/>
      <c r="BKT57" s="160"/>
      <c r="BKU57" s="160"/>
      <c r="BKV57" s="160"/>
      <c r="BKW57" s="160"/>
      <c r="BKX57" s="160"/>
      <c r="BKY57" s="160"/>
      <c r="BKZ57" s="160"/>
      <c r="BLA57" s="160"/>
      <c r="BLB57" s="160"/>
      <c r="BLC57" s="160"/>
      <c r="BLD57" s="160"/>
      <c r="BLE57" s="160"/>
      <c r="BLF57" s="160"/>
      <c r="BLG57" s="160"/>
      <c r="BLH57" s="160"/>
      <c r="BLI57" s="160"/>
      <c r="BLJ57" s="160"/>
      <c r="BLK57" s="160"/>
      <c r="BLL57" s="160"/>
      <c r="BLM57" s="160"/>
      <c r="BLN57" s="160"/>
      <c r="BLO57" s="160"/>
      <c r="BLP57" s="160"/>
      <c r="BLQ57" s="160"/>
      <c r="BLR57" s="160"/>
      <c r="BLS57" s="160"/>
      <c r="BLT57" s="160"/>
      <c r="BLU57" s="160"/>
      <c r="BLV57" s="160"/>
      <c r="BLW57" s="160"/>
      <c r="BLX57" s="160"/>
      <c r="BLY57" s="160"/>
      <c r="BLZ57" s="160"/>
      <c r="BMA57" s="160"/>
      <c r="BMB57" s="160"/>
      <c r="BMC57" s="160"/>
      <c r="BMD57" s="160"/>
      <c r="BME57" s="160"/>
      <c r="BMF57" s="160"/>
      <c r="BMG57" s="160"/>
      <c r="BMH57" s="160"/>
      <c r="BMI57" s="160"/>
      <c r="BMJ57" s="160"/>
      <c r="BMK57" s="160"/>
      <c r="BML57" s="160"/>
      <c r="BMM57" s="160"/>
      <c r="BMN57" s="160"/>
      <c r="BMO57" s="160"/>
      <c r="BMP57" s="160"/>
      <c r="BMQ57" s="160"/>
      <c r="BMR57" s="160"/>
      <c r="BMS57" s="160"/>
      <c r="BMT57" s="160"/>
      <c r="BMU57" s="160"/>
      <c r="BMV57" s="160"/>
      <c r="BMW57" s="160"/>
      <c r="BMX57" s="160"/>
      <c r="BMY57" s="160"/>
      <c r="BMZ57" s="160"/>
      <c r="BNA57" s="160"/>
      <c r="BNB57" s="160"/>
      <c r="BNC57" s="160"/>
      <c r="BND57" s="160"/>
      <c r="BNE57" s="160"/>
      <c r="BNF57" s="160"/>
      <c r="BNG57" s="160"/>
      <c r="BNH57" s="160"/>
      <c r="BNI57" s="160"/>
      <c r="BNJ57" s="160"/>
      <c r="BNK57" s="160"/>
      <c r="BNL57" s="160"/>
      <c r="BNM57" s="160"/>
      <c r="BNN57" s="160"/>
      <c r="BNO57" s="160"/>
      <c r="BNP57" s="160"/>
      <c r="BNQ57" s="160"/>
      <c r="BNR57" s="160"/>
      <c r="BNS57" s="160"/>
      <c r="BNT57" s="160"/>
      <c r="BNU57" s="160"/>
      <c r="BNV57" s="160"/>
      <c r="BNW57" s="160"/>
      <c r="BNX57" s="160"/>
      <c r="BNY57" s="160"/>
      <c r="BNZ57" s="160"/>
      <c r="BOA57" s="160"/>
      <c r="BOB57" s="160"/>
      <c r="BOC57" s="160"/>
      <c r="BOD57" s="160"/>
      <c r="BOE57" s="160"/>
      <c r="BOF57" s="160"/>
      <c r="BOG57" s="160"/>
      <c r="BOH57" s="160"/>
      <c r="BOI57" s="160"/>
      <c r="BOJ57" s="160"/>
      <c r="BOK57" s="160"/>
      <c r="BOL57" s="160"/>
      <c r="BOM57" s="160"/>
      <c r="BON57" s="160"/>
      <c r="BOO57" s="160"/>
      <c r="BOP57" s="160"/>
      <c r="BOQ57" s="160"/>
      <c r="BOR57" s="160"/>
      <c r="BOS57" s="160"/>
      <c r="BOT57" s="160"/>
      <c r="BOU57" s="160"/>
      <c r="BOV57" s="160"/>
      <c r="BOW57" s="160"/>
      <c r="BOX57" s="160"/>
      <c r="BOY57" s="160"/>
      <c r="BOZ57" s="160"/>
      <c r="BPA57" s="160"/>
      <c r="BPB57" s="160"/>
      <c r="BPC57" s="160"/>
      <c r="BPD57" s="160"/>
      <c r="BPE57" s="160"/>
      <c r="BPF57" s="160"/>
      <c r="BPG57" s="160"/>
      <c r="BPH57" s="160"/>
      <c r="BPI57" s="160"/>
      <c r="BPJ57" s="160"/>
      <c r="BPK57" s="160"/>
      <c r="BPL57" s="160"/>
      <c r="BPM57" s="160"/>
      <c r="BPN57" s="160"/>
      <c r="BPO57" s="160"/>
      <c r="BPP57" s="160"/>
      <c r="BPQ57" s="160"/>
      <c r="BPR57" s="160"/>
      <c r="BPS57" s="160"/>
      <c r="BPT57" s="160"/>
      <c r="BPU57" s="160"/>
      <c r="BPV57" s="160"/>
      <c r="BPW57" s="160"/>
      <c r="BPX57" s="160"/>
      <c r="BPY57" s="160"/>
      <c r="BPZ57" s="160"/>
      <c r="BQA57" s="160"/>
      <c r="BQB57" s="160"/>
      <c r="BQC57" s="160"/>
      <c r="BQD57" s="160"/>
      <c r="BQE57" s="160"/>
      <c r="BQF57" s="160"/>
      <c r="BQG57" s="160"/>
      <c r="BQH57" s="160"/>
      <c r="BQI57" s="160"/>
      <c r="BQJ57" s="160"/>
      <c r="BQK57" s="160"/>
      <c r="BQL57" s="160"/>
      <c r="BQM57" s="160"/>
      <c r="BQN57" s="160"/>
      <c r="BQO57" s="160"/>
      <c r="BQP57" s="160"/>
      <c r="BQQ57" s="160"/>
      <c r="BQR57" s="160"/>
      <c r="BQS57" s="160"/>
      <c r="BQT57" s="160"/>
      <c r="BQU57" s="160"/>
      <c r="BQV57" s="160"/>
      <c r="BQW57" s="160"/>
      <c r="BQX57" s="160"/>
      <c r="BQY57" s="160"/>
      <c r="BQZ57" s="160"/>
      <c r="BRA57" s="160"/>
      <c r="BRB57" s="160"/>
      <c r="BRC57" s="160"/>
      <c r="BRD57" s="160"/>
      <c r="BRE57" s="160"/>
      <c r="BRF57" s="160"/>
      <c r="BRG57" s="160"/>
      <c r="BRH57" s="160"/>
      <c r="BRI57" s="160"/>
      <c r="BRJ57" s="160"/>
      <c r="BRK57" s="160"/>
      <c r="BRL57" s="160"/>
      <c r="BRM57" s="160"/>
      <c r="BRN57" s="160"/>
      <c r="BRO57" s="160"/>
      <c r="BRP57" s="160"/>
      <c r="BRQ57" s="160"/>
      <c r="BRR57" s="160"/>
      <c r="BRS57" s="160"/>
      <c r="BRT57" s="160"/>
      <c r="BRU57" s="160"/>
      <c r="BRV57" s="160"/>
      <c r="BRW57" s="160"/>
      <c r="BRX57" s="160"/>
      <c r="BRY57" s="160"/>
      <c r="BRZ57" s="160"/>
      <c r="BSA57" s="160"/>
      <c r="BSB57" s="160"/>
      <c r="BSC57" s="160"/>
      <c r="BSD57" s="160"/>
      <c r="BSE57" s="160"/>
      <c r="BSF57" s="160"/>
      <c r="BSG57" s="160"/>
      <c r="BSH57" s="160"/>
      <c r="BSI57" s="160"/>
      <c r="BSJ57" s="160"/>
      <c r="BSK57" s="160"/>
      <c r="BSL57" s="160"/>
      <c r="BSM57" s="160"/>
      <c r="BSN57" s="160"/>
      <c r="BSO57" s="160"/>
      <c r="BSP57" s="160"/>
      <c r="BSQ57" s="160"/>
      <c r="BSR57" s="160"/>
      <c r="BSS57" s="160"/>
      <c r="BST57" s="160"/>
      <c r="BSU57" s="160"/>
      <c r="BSV57" s="160"/>
      <c r="BSW57" s="160"/>
      <c r="BSX57" s="160"/>
      <c r="BSY57" s="160"/>
      <c r="BSZ57" s="160"/>
      <c r="BTA57" s="160"/>
      <c r="BTB57" s="160"/>
      <c r="BTC57" s="160"/>
      <c r="BTD57" s="160"/>
      <c r="BTE57" s="160"/>
      <c r="BTF57" s="160"/>
      <c r="BTG57" s="160"/>
      <c r="BTH57" s="160"/>
      <c r="BTI57" s="160"/>
      <c r="BTJ57" s="160"/>
      <c r="BTK57" s="160"/>
      <c r="BTL57" s="160"/>
      <c r="BTM57" s="160"/>
      <c r="BTN57" s="160"/>
      <c r="BTO57" s="160"/>
      <c r="BTP57" s="160"/>
      <c r="BTQ57" s="160"/>
      <c r="BTR57" s="160"/>
      <c r="BTS57" s="160"/>
      <c r="BTT57" s="160"/>
      <c r="BTU57" s="160"/>
      <c r="BTV57" s="160"/>
      <c r="BTW57" s="160"/>
      <c r="BTX57" s="160"/>
      <c r="BTY57" s="160"/>
      <c r="BTZ57" s="160"/>
      <c r="BUA57" s="160"/>
      <c r="BUB57" s="160"/>
      <c r="BUC57" s="160"/>
      <c r="BUD57" s="160"/>
      <c r="BUE57" s="160"/>
      <c r="BUF57" s="160"/>
      <c r="BUG57" s="160"/>
      <c r="BUH57" s="160"/>
      <c r="BUI57" s="160"/>
      <c r="BUJ57" s="160"/>
      <c r="BUK57" s="160"/>
      <c r="BUL57" s="160"/>
      <c r="BUM57" s="160"/>
      <c r="BUN57" s="160"/>
      <c r="BUO57" s="160"/>
      <c r="BUP57" s="160"/>
      <c r="BUQ57" s="160"/>
      <c r="BUR57" s="160"/>
      <c r="BUS57" s="160"/>
      <c r="BUT57" s="160"/>
      <c r="BUU57" s="160"/>
      <c r="BUV57" s="160"/>
      <c r="BUW57" s="160"/>
      <c r="BUX57" s="160"/>
      <c r="BUY57" s="160"/>
      <c r="BUZ57" s="160"/>
      <c r="BVA57" s="160"/>
      <c r="BVB57" s="160"/>
      <c r="BVC57" s="160"/>
      <c r="BVD57" s="160"/>
      <c r="BVE57" s="160"/>
      <c r="BVF57" s="160"/>
      <c r="BVG57" s="160"/>
      <c r="BVH57" s="160"/>
      <c r="BVI57" s="160"/>
      <c r="BVJ57" s="160"/>
      <c r="BVK57" s="160"/>
      <c r="BVL57" s="160"/>
      <c r="BVM57" s="160"/>
      <c r="BVN57" s="160"/>
      <c r="BVO57" s="160"/>
      <c r="BVP57" s="160"/>
      <c r="BVQ57" s="160"/>
      <c r="BVR57" s="160"/>
      <c r="BVS57" s="160"/>
      <c r="BVT57" s="160"/>
      <c r="BVU57" s="160"/>
      <c r="BVV57" s="160"/>
      <c r="BVW57" s="160"/>
      <c r="BVX57" s="160"/>
      <c r="BVY57" s="160"/>
      <c r="BVZ57" s="160"/>
      <c r="BWA57" s="160"/>
      <c r="BWB57" s="160"/>
      <c r="BWC57" s="160"/>
      <c r="BWD57" s="160"/>
      <c r="BWE57" s="160"/>
      <c r="BWF57" s="160"/>
      <c r="BWG57" s="160"/>
      <c r="BWH57" s="160"/>
      <c r="BWI57" s="160"/>
      <c r="BWJ57" s="160"/>
      <c r="BWK57" s="160"/>
      <c r="BWL57" s="160"/>
      <c r="BWM57" s="160"/>
      <c r="BWN57" s="160"/>
      <c r="BWO57" s="160"/>
      <c r="BWP57" s="160"/>
      <c r="BWQ57" s="160"/>
      <c r="BWR57" s="160"/>
      <c r="BWS57" s="160"/>
      <c r="BWT57" s="160"/>
      <c r="BWU57" s="160"/>
      <c r="BWV57" s="160"/>
      <c r="BWW57" s="160"/>
      <c r="BWX57" s="160"/>
      <c r="BWY57" s="160"/>
      <c r="BWZ57" s="160"/>
      <c r="BXA57" s="160"/>
      <c r="BXB57" s="160"/>
      <c r="BXC57" s="160"/>
      <c r="BXD57" s="160"/>
      <c r="BXE57" s="160"/>
      <c r="BXF57" s="160"/>
      <c r="BXG57" s="160"/>
      <c r="BXH57" s="160"/>
      <c r="BXI57" s="160"/>
      <c r="BXJ57" s="160"/>
      <c r="BXK57" s="160"/>
      <c r="BXL57" s="160"/>
      <c r="BXM57" s="160"/>
      <c r="BXN57" s="160"/>
      <c r="BXO57" s="160"/>
      <c r="BXP57" s="160"/>
      <c r="BXQ57" s="160"/>
      <c r="BXR57" s="160"/>
      <c r="BXS57" s="160"/>
      <c r="BXT57" s="160"/>
      <c r="BXU57" s="160"/>
      <c r="BXV57" s="160"/>
      <c r="BXW57" s="160"/>
      <c r="BXX57" s="160"/>
      <c r="BXY57" s="160"/>
      <c r="BXZ57" s="160"/>
      <c r="BYA57" s="160"/>
      <c r="BYB57" s="160"/>
      <c r="BYC57" s="160"/>
      <c r="BYD57" s="160"/>
      <c r="BYE57" s="160"/>
      <c r="BYF57" s="160"/>
      <c r="BYG57" s="160"/>
      <c r="BYH57" s="160"/>
      <c r="BYI57" s="160"/>
      <c r="BYJ57" s="160"/>
      <c r="BYK57" s="160"/>
      <c r="BYL57" s="160"/>
      <c r="BYM57" s="160"/>
      <c r="BYN57" s="160"/>
      <c r="BYO57" s="160"/>
      <c r="BYP57" s="160"/>
      <c r="BYQ57" s="160"/>
      <c r="BYR57" s="160"/>
      <c r="BYS57" s="160"/>
      <c r="BYT57" s="160"/>
      <c r="BYU57" s="160"/>
      <c r="BYV57" s="160"/>
      <c r="BYW57" s="160"/>
      <c r="BYX57" s="160"/>
      <c r="BYY57" s="160"/>
      <c r="BYZ57" s="160"/>
      <c r="BZA57" s="160"/>
      <c r="BZB57" s="160"/>
      <c r="BZC57" s="160"/>
      <c r="BZD57" s="160"/>
      <c r="BZE57" s="160"/>
      <c r="BZF57" s="160"/>
      <c r="BZG57" s="160"/>
      <c r="BZH57" s="160"/>
      <c r="BZI57" s="160"/>
      <c r="BZJ57" s="160"/>
      <c r="BZK57" s="160"/>
      <c r="BZL57" s="160"/>
      <c r="BZM57" s="160"/>
      <c r="BZN57" s="160"/>
      <c r="BZO57" s="160"/>
      <c r="BZP57" s="160"/>
      <c r="BZQ57" s="160"/>
      <c r="BZR57" s="160"/>
      <c r="BZS57" s="160"/>
      <c r="BZT57" s="160"/>
      <c r="BZU57" s="160"/>
      <c r="BZV57" s="160"/>
      <c r="BZW57" s="160"/>
      <c r="BZX57" s="160"/>
      <c r="BZY57" s="160"/>
      <c r="BZZ57" s="160"/>
      <c r="CAA57" s="160"/>
      <c r="CAB57" s="160"/>
      <c r="CAC57" s="160"/>
      <c r="CAD57" s="160"/>
      <c r="CAE57" s="160"/>
      <c r="CAF57" s="160"/>
      <c r="CAG57" s="160"/>
      <c r="CAH57" s="160"/>
      <c r="CAI57" s="160"/>
      <c r="CAJ57" s="160"/>
      <c r="CAK57" s="160"/>
      <c r="CAL57" s="160"/>
      <c r="CAM57" s="160"/>
      <c r="CAN57" s="160"/>
      <c r="CAO57" s="160"/>
      <c r="CAP57" s="160"/>
      <c r="CAQ57" s="160"/>
      <c r="CAR57" s="160"/>
      <c r="CAS57" s="160"/>
      <c r="CAT57" s="160"/>
      <c r="CAU57" s="160"/>
      <c r="CAV57" s="160"/>
      <c r="CAW57" s="160"/>
      <c r="CAX57" s="160"/>
      <c r="CAY57" s="160"/>
      <c r="CAZ57" s="160"/>
      <c r="CBA57" s="160"/>
      <c r="CBB57" s="160"/>
      <c r="CBC57" s="160"/>
      <c r="CBD57" s="160"/>
      <c r="CBE57" s="160"/>
      <c r="CBF57" s="160"/>
      <c r="CBG57" s="160"/>
      <c r="CBH57" s="160"/>
      <c r="CBI57" s="160"/>
      <c r="CBJ57" s="160"/>
      <c r="CBK57" s="160"/>
      <c r="CBL57" s="160"/>
      <c r="CBM57" s="160"/>
      <c r="CBN57" s="160"/>
      <c r="CBO57" s="160"/>
      <c r="CBP57" s="160"/>
      <c r="CBQ57" s="160"/>
      <c r="CBR57" s="160"/>
      <c r="CBS57" s="160"/>
      <c r="CBT57" s="160"/>
      <c r="CBU57" s="160"/>
      <c r="CBV57" s="160"/>
      <c r="CBW57" s="160"/>
      <c r="CBX57" s="160"/>
      <c r="CBY57" s="160"/>
      <c r="CBZ57" s="160"/>
      <c r="CCA57" s="160"/>
      <c r="CCB57" s="160"/>
      <c r="CCC57" s="160"/>
      <c r="CCD57" s="160"/>
      <c r="CCE57" s="160"/>
      <c r="CCF57" s="160"/>
      <c r="CCG57" s="160"/>
      <c r="CCH57" s="160"/>
      <c r="CCI57" s="160"/>
      <c r="CCJ57" s="160"/>
      <c r="CCK57" s="160"/>
      <c r="CCL57" s="160"/>
      <c r="CCM57" s="160"/>
      <c r="CCN57" s="160"/>
      <c r="CCO57" s="160"/>
      <c r="CCP57" s="160"/>
      <c r="CCQ57" s="160"/>
      <c r="CCR57" s="160"/>
      <c r="CCS57" s="160"/>
      <c r="CCT57" s="160"/>
      <c r="CCU57" s="160"/>
      <c r="CCV57" s="160"/>
      <c r="CCW57" s="160"/>
      <c r="CCX57" s="160"/>
      <c r="CCY57" s="160"/>
      <c r="CCZ57" s="160"/>
      <c r="CDA57" s="160"/>
      <c r="CDB57" s="160"/>
      <c r="CDC57" s="160"/>
      <c r="CDD57" s="160"/>
      <c r="CDE57" s="160"/>
      <c r="CDF57" s="160"/>
      <c r="CDG57" s="160"/>
      <c r="CDH57" s="160"/>
      <c r="CDI57" s="160"/>
      <c r="CDJ57" s="160"/>
      <c r="CDK57" s="160"/>
      <c r="CDL57" s="160"/>
      <c r="CDM57" s="160"/>
      <c r="CDN57" s="160"/>
      <c r="CDO57" s="160"/>
      <c r="CDP57" s="160"/>
      <c r="CDQ57" s="160"/>
      <c r="CDR57" s="160"/>
      <c r="CDS57" s="160"/>
      <c r="CDT57" s="160"/>
      <c r="CDU57" s="160"/>
      <c r="CDV57" s="160"/>
      <c r="CDW57" s="160"/>
      <c r="CDX57" s="160"/>
      <c r="CDY57" s="160"/>
      <c r="CDZ57" s="160"/>
      <c r="CEA57" s="160"/>
      <c r="CEB57" s="160"/>
      <c r="CEC57" s="160"/>
      <c r="CED57" s="160"/>
      <c r="CEE57" s="160"/>
      <c r="CEF57" s="160"/>
      <c r="CEG57" s="160"/>
      <c r="CEH57" s="160"/>
      <c r="CEI57" s="160"/>
      <c r="CEJ57" s="160"/>
      <c r="CEK57" s="160"/>
      <c r="CEL57" s="160"/>
      <c r="CEM57" s="160"/>
      <c r="CEN57" s="160"/>
      <c r="CEO57" s="160"/>
      <c r="CEP57" s="160"/>
      <c r="CEQ57" s="160"/>
      <c r="CER57" s="160"/>
      <c r="CES57" s="160"/>
      <c r="CET57" s="160"/>
      <c r="CEU57" s="160"/>
      <c r="CEV57" s="160"/>
      <c r="CEW57" s="160"/>
      <c r="CEX57" s="160"/>
      <c r="CEY57" s="160"/>
      <c r="CEZ57" s="160"/>
      <c r="CFA57" s="160"/>
      <c r="CFB57" s="160"/>
      <c r="CFC57" s="160"/>
      <c r="CFD57" s="160"/>
      <c r="CFE57" s="160"/>
      <c r="CFF57" s="160"/>
      <c r="CFG57" s="160"/>
      <c r="CFH57" s="160"/>
      <c r="CFI57" s="160"/>
      <c r="CFJ57" s="160"/>
      <c r="CFK57" s="160"/>
      <c r="CFL57" s="160"/>
      <c r="CFM57" s="160"/>
      <c r="CFN57" s="160"/>
      <c r="CFO57" s="160"/>
      <c r="CFP57" s="160"/>
      <c r="CFQ57" s="160"/>
      <c r="CFR57" s="160"/>
      <c r="CFS57" s="160"/>
      <c r="CFT57" s="160"/>
      <c r="CFU57" s="160"/>
      <c r="CFV57" s="160"/>
      <c r="CFW57" s="160"/>
      <c r="CFX57" s="160"/>
      <c r="CFY57" s="160"/>
      <c r="CFZ57" s="160"/>
      <c r="CGA57" s="160"/>
      <c r="CGB57" s="160"/>
      <c r="CGC57" s="160"/>
      <c r="CGD57" s="160"/>
      <c r="CGE57" s="160"/>
      <c r="CGF57" s="160"/>
      <c r="CGG57" s="160"/>
      <c r="CGH57" s="160"/>
      <c r="CGI57" s="160"/>
      <c r="CGJ57" s="160"/>
      <c r="CGK57" s="160"/>
      <c r="CGL57" s="160"/>
      <c r="CGM57" s="160"/>
      <c r="CGN57" s="160"/>
      <c r="CGO57" s="160"/>
      <c r="CGP57" s="160"/>
      <c r="CGQ57" s="160"/>
      <c r="CGR57" s="160"/>
      <c r="CGS57" s="160"/>
      <c r="CGT57" s="160"/>
      <c r="CGU57" s="160"/>
      <c r="CGV57" s="160"/>
      <c r="CGW57" s="160"/>
      <c r="CGX57" s="160"/>
      <c r="CGY57" s="160"/>
      <c r="CGZ57" s="160"/>
      <c r="CHA57" s="160"/>
      <c r="CHB57" s="160"/>
      <c r="CHC57" s="160"/>
      <c r="CHD57" s="160"/>
      <c r="CHE57" s="160"/>
      <c r="CHF57" s="160"/>
      <c r="CHG57" s="160"/>
      <c r="CHH57" s="160"/>
      <c r="CHI57" s="160"/>
      <c r="CHJ57" s="160"/>
      <c r="CHK57" s="160"/>
      <c r="CHL57" s="160"/>
      <c r="CHM57" s="160"/>
      <c r="CHN57" s="160"/>
      <c r="CHO57" s="160"/>
      <c r="CHP57" s="160"/>
      <c r="CHQ57" s="160"/>
      <c r="CHR57" s="160"/>
      <c r="CHS57" s="160"/>
      <c r="CHT57" s="160"/>
      <c r="CHU57" s="160"/>
      <c r="CHV57" s="160"/>
      <c r="CHW57" s="160"/>
      <c r="CHX57" s="160"/>
      <c r="CHY57" s="160"/>
      <c r="CHZ57" s="160"/>
      <c r="CIA57" s="160"/>
      <c r="CIB57" s="160"/>
      <c r="CIC57" s="160"/>
      <c r="CID57" s="160"/>
      <c r="CIE57" s="160"/>
      <c r="CIF57" s="160"/>
      <c r="CIG57" s="160"/>
      <c r="CIH57" s="160"/>
      <c r="CII57" s="160"/>
      <c r="CIJ57" s="160"/>
      <c r="CIK57" s="160"/>
      <c r="CIL57" s="160"/>
      <c r="CIM57" s="160"/>
      <c r="CIN57" s="160"/>
      <c r="CIO57" s="160"/>
      <c r="CIP57" s="160"/>
      <c r="CIQ57" s="160"/>
      <c r="CIR57" s="160"/>
      <c r="CIS57" s="160"/>
      <c r="CIT57" s="160"/>
      <c r="CIU57" s="160"/>
      <c r="CIV57" s="160"/>
      <c r="CIW57" s="160"/>
      <c r="CIX57" s="160"/>
      <c r="CIY57" s="160"/>
      <c r="CIZ57" s="160"/>
      <c r="CJA57" s="160"/>
      <c r="CJB57" s="160"/>
      <c r="CJC57" s="160"/>
      <c r="CJD57" s="160"/>
      <c r="CJE57" s="160"/>
      <c r="CJF57" s="160"/>
      <c r="CJG57" s="160"/>
      <c r="CJH57" s="160"/>
      <c r="CJI57" s="160"/>
      <c r="CJJ57" s="160"/>
      <c r="CJK57" s="160"/>
      <c r="CJL57" s="160"/>
      <c r="CJM57" s="160"/>
      <c r="CJN57" s="160"/>
      <c r="CJO57" s="160"/>
      <c r="CJP57" s="160"/>
      <c r="CJQ57" s="160"/>
      <c r="CJR57" s="160"/>
      <c r="CJS57" s="160"/>
      <c r="CJT57" s="160"/>
      <c r="CJU57" s="160"/>
      <c r="CJV57" s="160"/>
      <c r="CJW57" s="160"/>
      <c r="CJX57" s="160"/>
      <c r="CJY57" s="160"/>
      <c r="CJZ57" s="160"/>
      <c r="CKA57" s="160"/>
      <c r="CKB57" s="160"/>
      <c r="CKC57" s="160"/>
      <c r="CKD57" s="160"/>
      <c r="CKE57" s="160"/>
      <c r="CKF57" s="160"/>
      <c r="CKG57" s="160"/>
      <c r="CKH57" s="160"/>
      <c r="CKI57" s="160"/>
      <c r="CKJ57" s="160"/>
      <c r="CKK57" s="160"/>
      <c r="CKL57" s="160"/>
      <c r="CKM57" s="160"/>
      <c r="CKN57" s="160"/>
      <c r="CKO57" s="160"/>
      <c r="CKP57" s="160"/>
      <c r="CKQ57" s="160"/>
      <c r="CKR57" s="160"/>
      <c r="CKS57" s="160"/>
      <c r="CKT57" s="160"/>
      <c r="CKU57" s="160"/>
      <c r="CKV57" s="160"/>
      <c r="CKW57" s="160"/>
      <c r="CKX57" s="160"/>
      <c r="CKY57" s="160"/>
      <c r="CKZ57" s="160"/>
      <c r="CLA57" s="160"/>
      <c r="CLB57" s="160"/>
      <c r="CLC57" s="160"/>
      <c r="CLD57" s="160"/>
      <c r="CLE57" s="160"/>
      <c r="CLF57" s="160"/>
      <c r="CLG57" s="160"/>
      <c r="CLH57" s="160"/>
      <c r="CLI57" s="160"/>
      <c r="CLJ57" s="160"/>
      <c r="CLK57" s="160"/>
      <c r="CLL57" s="160"/>
      <c r="CLM57" s="160"/>
      <c r="CLN57" s="160"/>
      <c r="CLO57" s="160"/>
      <c r="CLP57" s="160"/>
      <c r="CLQ57" s="160"/>
      <c r="CLR57" s="160"/>
      <c r="CLS57" s="160"/>
      <c r="CLT57" s="160"/>
      <c r="CLU57" s="160"/>
      <c r="CLV57" s="160"/>
      <c r="CLW57" s="160"/>
      <c r="CLX57" s="160"/>
      <c r="CLY57" s="160"/>
      <c r="CLZ57" s="160"/>
      <c r="CMA57" s="160"/>
      <c r="CMB57" s="160"/>
      <c r="CMC57" s="160"/>
      <c r="CMD57" s="160"/>
      <c r="CME57" s="160"/>
      <c r="CMF57" s="160"/>
      <c r="CMG57" s="160"/>
      <c r="CMH57" s="160"/>
      <c r="CMI57" s="160"/>
      <c r="CMJ57" s="160"/>
      <c r="CMK57" s="160"/>
      <c r="CML57" s="160"/>
      <c r="CMM57" s="160"/>
      <c r="CMN57" s="160"/>
      <c r="CMO57" s="160"/>
      <c r="CMP57" s="160"/>
      <c r="CMQ57" s="160"/>
      <c r="CMR57" s="160"/>
      <c r="CMS57" s="160"/>
      <c r="CMT57" s="160"/>
      <c r="CMU57" s="160"/>
      <c r="CMV57" s="160"/>
      <c r="CMW57" s="160"/>
      <c r="CMX57" s="160"/>
      <c r="CMY57" s="160"/>
      <c r="CMZ57" s="160"/>
      <c r="CNA57" s="160"/>
      <c r="CNB57" s="160"/>
      <c r="CNC57" s="160"/>
      <c r="CND57" s="160"/>
      <c r="CNE57" s="160"/>
      <c r="CNF57" s="160"/>
      <c r="CNG57" s="160"/>
      <c r="CNH57" s="160"/>
      <c r="CNI57" s="160"/>
      <c r="CNJ57" s="160"/>
      <c r="CNK57" s="160"/>
      <c r="CNL57" s="160"/>
      <c r="CNM57" s="160"/>
      <c r="CNN57" s="160"/>
      <c r="CNO57" s="160"/>
      <c r="CNP57" s="160"/>
      <c r="CNQ57" s="160"/>
      <c r="CNR57" s="160"/>
      <c r="CNS57" s="160"/>
      <c r="CNT57" s="160"/>
      <c r="CNU57" s="160"/>
      <c r="CNV57" s="160"/>
      <c r="CNW57" s="160"/>
      <c r="CNX57" s="160"/>
      <c r="CNY57" s="160"/>
      <c r="CNZ57" s="160"/>
      <c r="COA57" s="160"/>
      <c r="COB57" s="160"/>
      <c r="COC57" s="160"/>
      <c r="COD57" s="160"/>
      <c r="COE57" s="160"/>
      <c r="COF57" s="160"/>
      <c r="COG57" s="160"/>
      <c r="COH57" s="160"/>
      <c r="COI57" s="160"/>
      <c r="COJ57" s="160"/>
      <c r="COK57" s="160"/>
      <c r="COL57" s="160"/>
      <c r="COM57" s="160"/>
      <c r="CON57" s="160"/>
      <c r="COO57" s="160"/>
      <c r="COP57" s="160"/>
      <c r="COQ57" s="160"/>
      <c r="COR57" s="160"/>
      <c r="COS57" s="160"/>
      <c r="COT57" s="160"/>
      <c r="COU57" s="160"/>
      <c r="COV57" s="160"/>
      <c r="COW57" s="160"/>
      <c r="COX57" s="160"/>
      <c r="COY57" s="160"/>
      <c r="COZ57" s="160"/>
      <c r="CPA57" s="160"/>
      <c r="CPB57" s="160"/>
      <c r="CPC57" s="160"/>
      <c r="CPD57" s="160"/>
      <c r="CPE57" s="160"/>
      <c r="CPF57" s="160"/>
      <c r="CPG57" s="160"/>
      <c r="CPH57" s="160"/>
      <c r="CPI57" s="160"/>
      <c r="CPJ57" s="160"/>
      <c r="CPK57" s="160"/>
      <c r="CPL57" s="160"/>
      <c r="CPM57" s="160"/>
      <c r="CPN57" s="160"/>
      <c r="CPO57" s="160"/>
      <c r="CPP57" s="160"/>
      <c r="CPQ57" s="160"/>
      <c r="CPR57" s="160"/>
      <c r="CPS57" s="160"/>
      <c r="CPT57" s="160"/>
      <c r="CPU57" s="160"/>
      <c r="CPV57" s="160"/>
      <c r="CPW57" s="160"/>
      <c r="CPX57" s="160"/>
      <c r="CPY57" s="160"/>
      <c r="CPZ57" s="160"/>
      <c r="CQA57" s="160"/>
      <c r="CQB57" s="160"/>
      <c r="CQC57" s="160"/>
      <c r="CQD57" s="160"/>
      <c r="CQE57" s="160"/>
      <c r="CQF57" s="160"/>
      <c r="CQG57" s="160"/>
      <c r="CQH57" s="160"/>
      <c r="CQI57" s="160"/>
      <c r="CQJ57" s="160"/>
      <c r="CQK57" s="160"/>
      <c r="CQL57" s="160"/>
      <c r="CQM57" s="160"/>
      <c r="CQN57" s="160"/>
      <c r="CQO57" s="160"/>
      <c r="CQP57" s="160"/>
      <c r="CQQ57" s="160"/>
      <c r="CQR57" s="160"/>
      <c r="CQS57" s="160"/>
      <c r="CQT57" s="160"/>
      <c r="CQU57" s="160"/>
      <c r="CQV57" s="160"/>
      <c r="CQW57" s="160"/>
      <c r="CQX57" s="160"/>
      <c r="CQY57" s="160"/>
      <c r="CQZ57" s="160"/>
      <c r="CRA57" s="160"/>
      <c r="CRB57" s="160"/>
      <c r="CRC57" s="160"/>
      <c r="CRD57" s="160"/>
      <c r="CRE57" s="160"/>
      <c r="CRF57" s="160"/>
      <c r="CRG57" s="160"/>
      <c r="CRH57" s="160"/>
      <c r="CRI57" s="160"/>
      <c r="CRJ57" s="160"/>
      <c r="CRK57" s="160"/>
      <c r="CRL57" s="160"/>
      <c r="CRM57" s="160"/>
      <c r="CRN57" s="160"/>
      <c r="CRO57" s="160"/>
      <c r="CRP57" s="160"/>
      <c r="CRQ57" s="160"/>
      <c r="CRR57" s="160"/>
      <c r="CRS57" s="160"/>
      <c r="CRT57" s="160"/>
      <c r="CRU57" s="160"/>
      <c r="CRV57" s="160"/>
      <c r="CRW57" s="160"/>
      <c r="CRX57" s="160"/>
      <c r="CRY57" s="160"/>
      <c r="CRZ57" s="160"/>
      <c r="CSA57" s="160"/>
      <c r="CSB57" s="160"/>
      <c r="CSC57" s="160"/>
      <c r="CSD57" s="160"/>
      <c r="CSE57" s="160"/>
      <c r="CSF57" s="160"/>
      <c r="CSG57" s="160"/>
      <c r="CSH57" s="160"/>
      <c r="CSI57" s="160"/>
      <c r="CSJ57" s="160"/>
      <c r="CSK57" s="160"/>
      <c r="CSL57" s="160"/>
      <c r="CSM57" s="160"/>
      <c r="CSN57" s="160"/>
      <c r="CSO57" s="160"/>
      <c r="CSP57" s="160"/>
      <c r="CSQ57" s="160"/>
      <c r="CSR57" s="160"/>
      <c r="CSS57" s="160"/>
      <c r="CST57" s="160"/>
      <c r="CSU57" s="160"/>
      <c r="CSV57" s="160"/>
      <c r="CSW57" s="160"/>
      <c r="CSX57" s="160"/>
      <c r="CSY57" s="160"/>
      <c r="CSZ57" s="160"/>
      <c r="CTA57" s="160"/>
      <c r="CTB57" s="160"/>
      <c r="CTC57" s="160"/>
      <c r="CTD57" s="160"/>
      <c r="CTE57" s="160"/>
      <c r="CTF57" s="160"/>
      <c r="CTG57" s="160"/>
      <c r="CTH57" s="160"/>
      <c r="CTI57" s="160"/>
      <c r="CTJ57" s="160"/>
      <c r="CTK57" s="160"/>
      <c r="CTL57" s="160"/>
      <c r="CTM57" s="160"/>
      <c r="CTN57" s="160"/>
      <c r="CTO57" s="160"/>
      <c r="CTP57" s="160"/>
      <c r="CTQ57" s="160"/>
      <c r="CTR57" s="160"/>
      <c r="CTS57" s="160"/>
      <c r="CTT57" s="160"/>
      <c r="CTU57" s="160"/>
      <c r="CTV57" s="160"/>
      <c r="CTW57" s="160"/>
      <c r="CTX57" s="160"/>
      <c r="CTY57" s="160"/>
      <c r="CTZ57" s="160"/>
      <c r="CUA57" s="160"/>
      <c r="CUB57" s="160"/>
      <c r="CUC57" s="160"/>
      <c r="CUD57" s="160"/>
      <c r="CUE57" s="160"/>
      <c r="CUF57" s="160"/>
      <c r="CUG57" s="160"/>
      <c r="CUH57" s="160"/>
      <c r="CUI57" s="160"/>
      <c r="CUJ57" s="160"/>
      <c r="CUK57" s="160"/>
      <c r="CUL57" s="160"/>
      <c r="CUM57" s="160"/>
      <c r="CUN57" s="160"/>
      <c r="CUO57" s="160"/>
      <c r="CUP57" s="160"/>
      <c r="CUQ57" s="160"/>
      <c r="CUR57" s="160"/>
      <c r="CUS57" s="160"/>
      <c r="CUT57" s="160"/>
      <c r="CUU57" s="160"/>
      <c r="CUV57" s="160"/>
      <c r="CUW57" s="160"/>
      <c r="CUX57" s="160"/>
      <c r="CUY57" s="160"/>
      <c r="CUZ57" s="160"/>
      <c r="CVA57" s="160"/>
      <c r="CVB57" s="160"/>
      <c r="CVC57" s="160"/>
      <c r="CVD57" s="160"/>
      <c r="CVE57" s="160"/>
      <c r="CVF57" s="160"/>
      <c r="CVG57" s="160"/>
      <c r="CVH57" s="160"/>
      <c r="CVI57" s="160"/>
      <c r="CVJ57" s="160"/>
      <c r="CVK57" s="160"/>
      <c r="CVL57" s="160"/>
      <c r="CVM57" s="160"/>
      <c r="CVN57" s="160"/>
      <c r="CVO57" s="160"/>
      <c r="CVP57" s="160"/>
      <c r="CVQ57" s="160"/>
      <c r="CVR57" s="160"/>
      <c r="CVS57" s="160"/>
      <c r="CVT57" s="160"/>
      <c r="CVU57" s="160"/>
      <c r="CVV57" s="160"/>
      <c r="CVW57" s="160"/>
      <c r="CVX57" s="160"/>
      <c r="CVY57" s="160"/>
      <c r="CVZ57" s="160"/>
      <c r="CWA57" s="160"/>
      <c r="CWB57" s="160"/>
      <c r="CWC57" s="160"/>
      <c r="CWD57" s="160"/>
      <c r="CWE57" s="160"/>
      <c r="CWF57" s="160"/>
      <c r="CWG57" s="160"/>
      <c r="CWH57" s="160"/>
      <c r="CWI57" s="160"/>
      <c r="CWJ57" s="160"/>
      <c r="CWK57" s="160"/>
      <c r="CWL57" s="160"/>
      <c r="CWM57" s="160"/>
      <c r="CWN57" s="160"/>
      <c r="CWO57" s="160"/>
      <c r="CWP57" s="160"/>
      <c r="CWQ57" s="160"/>
      <c r="CWR57" s="160"/>
      <c r="CWS57" s="160"/>
      <c r="CWT57" s="160"/>
      <c r="CWU57" s="160"/>
      <c r="CWV57" s="160"/>
      <c r="CWW57" s="160"/>
      <c r="CWX57" s="160"/>
      <c r="CWY57" s="160"/>
      <c r="CWZ57" s="160"/>
      <c r="CXA57" s="160"/>
      <c r="CXB57" s="160"/>
      <c r="CXC57" s="160"/>
      <c r="CXD57" s="160"/>
      <c r="CXE57" s="160"/>
      <c r="CXF57" s="160"/>
      <c r="CXG57" s="160"/>
      <c r="CXH57" s="160"/>
      <c r="CXI57" s="160"/>
      <c r="CXJ57" s="160"/>
      <c r="CXK57" s="160"/>
      <c r="CXL57" s="160"/>
      <c r="CXM57" s="160"/>
      <c r="CXN57" s="160"/>
      <c r="CXO57" s="160"/>
      <c r="CXP57" s="160"/>
      <c r="CXQ57" s="160"/>
      <c r="CXR57" s="160"/>
      <c r="CXS57" s="160"/>
      <c r="CXT57" s="160"/>
      <c r="CXU57" s="160"/>
      <c r="CXV57" s="160"/>
      <c r="CXW57" s="160"/>
      <c r="CXX57" s="160"/>
      <c r="CXY57" s="160"/>
      <c r="CXZ57" s="160"/>
      <c r="CYA57" s="160"/>
      <c r="CYB57" s="160"/>
      <c r="CYC57" s="160"/>
      <c r="CYD57" s="160"/>
      <c r="CYE57" s="160"/>
      <c r="CYF57" s="160"/>
      <c r="CYG57" s="160"/>
      <c r="CYH57" s="160"/>
      <c r="CYI57" s="160"/>
      <c r="CYJ57" s="160"/>
      <c r="CYK57" s="160"/>
      <c r="CYL57" s="160"/>
      <c r="CYM57" s="160"/>
      <c r="CYN57" s="160"/>
      <c r="CYO57" s="160"/>
      <c r="CYP57" s="160"/>
      <c r="CYQ57" s="160"/>
      <c r="CYR57" s="160"/>
      <c r="CYS57" s="160"/>
      <c r="CYT57" s="160"/>
      <c r="CYU57" s="160"/>
      <c r="CYV57" s="160"/>
      <c r="CYW57" s="160"/>
      <c r="CYX57" s="160"/>
      <c r="CYY57" s="160"/>
      <c r="CYZ57" s="160"/>
      <c r="CZA57" s="160"/>
      <c r="CZB57" s="160"/>
      <c r="CZC57" s="160"/>
      <c r="CZD57" s="160"/>
      <c r="CZE57" s="160"/>
      <c r="CZF57" s="160"/>
      <c r="CZG57" s="160"/>
      <c r="CZH57" s="160"/>
      <c r="CZI57" s="160"/>
      <c r="CZJ57" s="160"/>
      <c r="CZK57" s="160"/>
      <c r="CZL57" s="160"/>
      <c r="CZM57" s="160"/>
      <c r="CZN57" s="160"/>
      <c r="CZO57" s="160"/>
      <c r="CZP57" s="160"/>
      <c r="CZQ57" s="160"/>
      <c r="CZR57" s="160"/>
      <c r="CZS57" s="160"/>
      <c r="CZT57" s="160"/>
      <c r="CZU57" s="160"/>
      <c r="CZV57" s="160"/>
      <c r="CZW57" s="160"/>
      <c r="CZX57" s="160"/>
      <c r="CZY57" s="160"/>
      <c r="CZZ57" s="160"/>
      <c r="DAA57" s="160"/>
      <c r="DAB57" s="160"/>
      <c r="DAC57" s="160"/>
      <c r="DAD57" s="160"/>
      <c r="DAE57" s="160"/>
      <c r="DAF57" s="160"/>
      <c r="DAG57" s="160"/>
      <c r="DAH57" s="160"/>
      <c r="DAI57" s="160"/>
      <c r="DAJ57" s="160"/>
      <c r="DAK57" s="160"/>
      <c r="DAL57" s="160"/>
      <c r="DAM57" s="160"/>
      <c r="DAN57" s="160"/>
      <c r="DAO57" s="160"/>
      <c r="DAP57" s="160"/>
      <c r="DAQ57" s="160"/>
      <c r="DAR57" s="160"/>
      <c r="DAS57" s="160"/>
      <c r="DAT57" s="160"/>
      <c r="DAU57" s="160"/>
      <c r="DAV57" s="160"/>
      <c r="DAW57" s="160"/>
      <c r="DAX57" s="160"/>
      <c r="DAY57" s="160"/>
      <c r="DAZ57" s="160"/>
      <c r="DBA57" s="160"/>
      <c r="DBB57" s="160"/>
      <c r="DBC57" s="160"/>
      <c r="DBD57" s="160"/>
      <c r="DBE57" s="160"/>
      <c r="DBF57" s="160"/>
      <c r="DBG57" s="160"/>
      <c r="DBH57" s="160"/>
      <c r="DBI57" s="160"/>
      <c r="DBJ57" s="160"/>
      <c r="DBK57" s="160"/>
      <c r="DBL57" s="160"/>
      <c r="DBM57" s="160"/>
      <c r="DBN57" s="160"/>
      <c r="DBO57" s="160"/>
      <c r="DBP57" s="160"/>
      <c r="DBQ57" s="160"/>
      <c r="DBR57" s="160"/>
      <c r="DBS57" s="160"/>
      <c r="DBT57" s="160"/>
      <c r="DBU57" s="160"/>
      <c r="DBV57" s="160"/>
      <c r="DBW57" s="160"/>
      <c r="DBX57" s="160"/>
      <c r="DBY57" s="160"/>
      <c r="DBZ57" s="160"/>
      <c r="DCA57" s="160"/>
      <c r="DCB57" s="160"/>
      <c r="DCC57" s="160"/>
      <c r="DCD57" s="160"/>
      <c r="DCE57" s="160"/>
      <c r="DCF57" s="160"/>
      <c r="DCG57" s="160"/>
      <c r="DCH57" s="160"/>
      <c r="DCI57" s="160"/>
      <c r="DCJ57" s="160"/>
      <c r="DCK57" s="160"/>
      <c r="DCL57" s="160"/>
      <c r="DCM57" s="160"/>
      <c r="DCN57" s="160"/>
      <c r="DCO57" s="160"/>
      <c r="DCP57" s="160"/>
      <c r="DCQ57" s="160"/>
      <c r="DCR57" s="160"/>
      <c r="DCS57" s="160"/>
      <c r="DCT57" s="160"/>
      <c r="DCU57" s="160"/>
      <c r="DCV57" s="160"/>
      <c r="DCW57" s="160"/>
      <c r="DCX57" s="160"/>
      <c r="DCY57" s="160"/>
      <c r="DCZ57" s="160"/>
      <c r="DDA57" s="160"/>
      <c r="DDB57" s="160"/>
      <c r="DDC57" s="160"/>
      <c r="DDD57" s="160"/>
      <c r="DDE57" s="160"/>
      <c r="DDF57" s="160"/>
      <c r="DDG57" s="160"/>
      <c r="DDH57" s="160"/>
      <c r="DDI57" s="160"/>
      <c r="DDJ57" s="160"/>
      <c r="DDK57" s="160"/>
      <c r="DDL57" s="160"/>
      <c r="DDM57" s="160"/>
      <c r="DDN57" s="160"/>
      <c r="DDO57" s="160"/>
      <c r="DDP57" s="160"/>
      <c r="DDQ57" s="160"/>
      <c r="DDR57" s="160"/>
      <c r="DDS57" s="160"/>
      <c r="DDT57" s="160"/>
      <c r="DDU57" s="160"/>
      <c r="DDV57" s="160"/>
      <c r="DDW57" s="160"/>
      <c r="DDX57" s="160"/>
      <c r="DDY57" s="160"/>
      <c r="DDZ57" s="160"/>
      <c r="DEA57" s="160"/>
      <c r="DEB57" s="160"/>
      <c r="DEC57" s="160"/>
      <c r="DED57" s="160"/>
      <c r="DEE57" s="160"/>
      <c r="DEF57" s="160"/>
      <c r="DEG57" s="160"/>
      <c r="DEH57" s="160"/>
      <c r="DEI57" s="160"/>
      <c r="DEJ57" s="160"/>
      <c r="DEK57" s="160"/>
      <c r="DEL57" s="160"/>
      <c r="DEM57" s="160"/>
      <c r="DEN57" s="160"/>
      <c r="DEO57" s="160"/>
      <c r="DEP57" s="160"/>
      <c r="DEQ57" s="160"/>
      <c r="DER57" s="160"/>
      <c r="DES57" s="160"/>
      <c r="DET57" s="160"/>
      <c r="DEU57" s="160"/>
      <c r="DEV57" s="160"/>
      <c r="DEW57" s="160"/>
      <c r="DEX57" s="160"/>
      <c r="DEY57" s="160"/>
      <c r="DEZ57" s="160"/>
      <c r="DFA57" s="160"/>
      <c r="DFB57" s="160"/>
      <c r="DFC57" s="160"/>
      <c r="DFD57" s="160"/>
      <c r="DFE57" s="160"/>
      <c r="DFF57" s="160"/>
      <c r="DFG57" s="160"/>
      <c r="DFH57" s="160"/>
      <c r="DFI57" s="160"/>
      <c r="DFJ57" s="160"/>
      <c r="DFK57" s="160"/>
      <c r="DFL57" s="160"/>
      <c r="DFM57" s="160"/>
      <c r="DFN57" s="160"/>
      <c r="DFO57" s="160"/>
      <c r="DFP57" s="160"/>
      <c r="DFQ57" s="160"/>
      <c r="DFR57" s="160"/>
      <c r="DFS57" s="160"/>
      <c r="DFT57" s="160"/>
      <c r="DFU57" s="160"/>
      <c r="DFV57" s="160"/>
      <c r="DFW57" s="160"/>
      <c r="DFX57" s="160"/>
      <c r="DFY57" s="160"/>
      <c r="DFZ57" s="160"/>
      <c r="DGA57" s="160"/>
      <c r="DGB57" s="160"/>
      <c r="DGC57" s="160"/>
      <c r="DGD57" s="160"/>
      <c r="DGE57" s="160"/>
      <c r="DGF57" s="160"/>
      <c r="DGG57" s="160"/>
      <c r="DGH57" s="160"/>
      <c r="DGI57" s="160"/>
      <c r="DGJ57" s="160"/>
      <c r="DGK57" s="160"/>
      <c r="DGL57" s="160"/>
      <c r="DGM57" s="160"/>
      <c r="DGN57" s="160"/>
      <c r="DGO57" s="160"/>
      <c r="DGP57" s="160"/>
      <c r="DGQ57" s="160"/>
      <c r="DGR57" s="160"/>
      <c r="DGS57" s="160"/>
      <c r="DGT57" s="160"/>
      <c r="DGU57" s="160"/>
      <c r="DGV57" s="160"/>
      <c r="DGW57" s="160"/>
      <c r="DGX57" s="160"/>
      <c r="DGY57" s="160"/>
      <c r="DGZ57" s="160"/>
      <c r="DHA57" s="160"/>
      <c r="DHB57" s="160"/>
      <c r="DHC57" s="160"/>
      <c r="DHD57" s="160"/>
      <c r="DHE57" s="160"/>
      <c r="DHF57" s="160"/>
      <c r="DHG57" s="160"/>
      <c r="DHH57" s="160"/>
      <c r="DHI57" s="160"/>
      <c r="DHJ57" s="160"/>
      <c r="DHK57" s="160"/>
      <c r="DHL57" s="160"/>
      <c r="DHM57" s="160"/>
      <c r="DHN57" s="160"/>
      <c r="DHO57" s="160"/>
      <c r="DHP57" s="160"/>
      <c r="DHQ57" s="160"/>
      <c r="DHR57" s="160"/>
      <c r="DHS57" s="160"/>
      <c r="DHT57" s="160"/>
      <c r="DHU57" s="160"/>
      <c r="DHV57" s="160"/>
      <c r="DHW57" s="160"/>
      <c r="DHX57" s="160"/>
      <c r="DHY57" s="160"/>
      <c r="DHZ57" s="160"/>
      <c r="DIA57" s="160"/>
      <c r="DIB57" s="160"/>
      <c r="DIC57" s="160"/>
      <c r="DID57" s="160"/>
      <c r="DIE57" s="160"/>
      <c r="DIF57" s="160"/>
      <c r="DIG57" s="160"/>
      <c r="DIH57" s="160"/>
      <c r="DII57" s="160"/>
      <c r="DIJ57" s="160"/>
      <c r="DIK57" s="160"/>
      <c r="DIL57" s="160"/>
      <c r="DIM57" s="160"/>
      <c r="DIN57" s="160"/>
      <c r="DIO57" s="160"/>
      <c r="DIP57" s="160"/>
      <c r="DIQ57" s="160"/>
      <c r="DIR57" s="160"/>
      <c r="DIS57" s="160"/>
      <c r="DIT57" s="160"/>
      <c r="DIU57" s="160"/>
      <c r="DIV57" s="160"/>
      <c r="DIW57" s="160"/>
      <c r="DIX57" s="160"/>
      <c r="DIY57" s="160"/>
      <c r="DIZ57" s="160"/>
      <c r="DJA57" s="160"/>
      <c r="DJB57" s="160"/>
      <c r="DJC57" s="160"/>
      <c r="DJD57" s="160"/>
      <c r="DJE57" s="160"/>
      <c r="DJF57" s="160"/>
      <c r="DJG57" s="160"/>
      <c r="DJH57" s="160"/>
      <c r="DJI57" s="160"/>
      <c r="DJJ57" s="160"/>
      <c r="DJK57" s="160"/>
      <c r="DJL57" s="160"/>
      <c r="DJM57" s="160"/>
      <c r="DJN57" s="160"/>
      <c r="DJO57" s="160"/>
      <c r="DJP57" s="160"/>
      <c r="DJQ57" s="160"/>
      <c r="DJR57" s="160"/>
      <c r="DJS57" s="160"/>
      <c r="DJT57" s="160"/>
      <c r="DJU57" s="160"/>
      <c r="DJV57" s="160"/>
      <c r="DJW57" s="160"/>
      <c r="DJX57" s="160"/>
      <c r="DJY57" s="160"/>
      <c r="DJZ57" s="160"/>
      <c r="DKA57" s="160"/>
      <c r="DKB57" s="160"/>
      <c r="DKC57" s="160"/>
      <c r="DKD57" s="160"/>
      <c r="DKE57" s="160"/>
      <c r="DKF57" s="160"/>
      <c r="DKG57" s="160"/>
      <c r="DKH57" s="160"/>
      <c r="DKI57" s="160"/>
      <c r="DKJ57" s="160"/>
      <c r="DKK57" s="160"/>
      <c r="DKL57" s="160"/>
      <c r="DKM57" s="160"/>
      <c r="DKN57" s="160"/>
      <c r="DKO57" s="160"/>
      <c r="DKP57" s="160"/>
      <c r="DKQ57" s="160"/>
      <c r="DKR57" s="160"/>
      <c r="DKS57" s="160"/>
      <c r="DKT57" s="160"/>
      <c r="DKU57" s="160"/>
      <c r="DKV57" s="160"/>
      <c r="DKW57" s="160"/>
      <c r="DKX57" s="160"/>
      <c r="DKY57" s="160"/>
      <c r="DKZ57" s="160"/>
      <c r="DLA57" s="160"/>
      <c r="DLB57" s="160"/>
      <c r="DLC57" s="160"/>
      <c r="DLD57" s="160"/>
      <c r="DLE57" s="160"/>
      <c r="DLF57" s="160"/>
      <c r="DLG57" s="160"/>
      <c r="DLH57" s="160"/>
      <c r="DLI57" s="160"/>
      <c r="DLJ57" s="160"/>
      <c r="DLK57" s="160"/>
      <c r="DLL57" s="160"/>
      <c r="DLM57" s="160"/>
      <c r="DLN57" s="160"/>
      <c r="DLO57" s="160"/>
      <c r="DLP57" s="160"/>
      <c r="DLQ57" s="160"/>
      <c r="DLR57" s="160"/>
      <c r="DLS57" s="160"/>
      <c r="DLT57" s="160"/>
      <c r="DLU57" s="160"/>
      <c r="DLV57" s="160"/>
      <c r="DLW57" s="160"/>
      <c r="DLX57" s="160"/>
      <c r="DLY57" s="160"/>
      <c r="DLZ57" s="160"/>
      <c r="DMA57" s="160"/>
      <c r="DMB57" s="160"/>
      <c r="DMC57" s="160"/>
      <c r="DMD57" s="160"/>
      <c r="DME57" s="160"/>
      <c r="DMF57" s="160"/>
      <c r="DMG57" s="160"/>
      <c r="DMH57" s="160"/>
      <c r="DMI57" s="160"/>
      <c r="DMJ57" s="160"/>
      <c r="DMK57" s="160"/>
      <c r="DML57" s="160"/>
      <c r="DMM57" s="160"/>
      <c r="DMN57" s="160"/>
      <c r="DMO57" s="160"/>
      <c r="DMP57" s="160"/>
      <c r="DMQ57" s="160"/>
      <c r="DMR57" s="160"/>
      <c r="DMS57" s="160"/>
      <c r="DMT57" s="160"/>
      <c r="DMU57" s="160"/>
      <c r="DMV57" s="160"/>
      <c r="DMW57" s="160"/>
      <c r="DMX57" s="160"/>
      <c r="DMY57" s="160"/>
      <c r="DMZ57" s="160"/>
      <c r="DNA57" s="160"/>
      <c r="DNB57" s="160"/>
      <c r="DNC57" s="160"/>
      <c r="DND57" s="160"/>
      <c r="DNE57" s="160"/>
      <c r="DNF57" s="160"/>
      <c r="DNG57" s="160"/>
      <c r="DNH57" s="160"/>
      <c r="DNI57" s="160"/>
      <c r="DNJ57" s="160"/>
      <c r="DNK57" s="160"/>
      <c r="DNL57" s="160"/>
      <c r="DNM57" s="160"/>
      <c r="DNN57" s="160"/>
      <c r="DNO57" s="160"/>
      <c r="DNP57" s="160"/>
      <c r="DNQ57" s="160"/>
      <c r="DNR57" s="160"/>
      <c r="DNS57" s="160"/>
      <c r="DNT57" s="160"/>
      <c r="DNU57" s="160"/>
      <c r="DNV57" s="160"/>
      <c r="DNW57" s="160"/>
      <c r="DNX57" s="160"/>
      <c r="DNY57" s="160"/>
      <c r="DNZ57" s="160"/>
      <c r="DOA57" s="160"/>
      <c r="DOB57" s="160"/>
      <c r="DOC57" s="160"/>
      <c r="DOD57" s="160"/>
      <c r="DOE57" s="160"/>
      <c r="DOF57" s="160"/>
      <c r="DOG57" s="160"/>
      <c r="DOH57" s="160"/>
      <c r="DOI57" s="160"/>
      <c r="DOJ57" s="160"/>
      <c r="DOK57" s="160"/>
      <c r="DOL57" s="160"/>
      <c r="DOM57" s="160"/>
      <c r="DON57" s="160"/>
      <c r="DOO57" s="160"/>
      <c r="DOP57" s="160"/>
      <c r="DOQ57" s="160"/>
      <c r="DOR57" s="160"/>
      <c r="DOS57" s="160"/>
      <c r="DOT57" s="160"/>
      <c r="DOU57" s="160"/>
      <c r="DOV57" s="160"/>
      <c r="DOW57" s="160"/>
      <c r="DOX57" s="160"/>
      <c r="DOY57" s="160"/>
      <c r="DOZ57" s="160"/>
      <c r="DPA57" s="160"/>
      <c r="DPB57" s="160"/>
      <c r="DPC57" s="160"/>
      <c r="DPD57" s="160"/>
      <c r="DPE57" s="160"/>
      <c r="DPF57" s="160"/>
      <c r="DPG57" s="160"/>
      <c r="DPH57" s="160"/>
      <c r="DPI57" s="160"/>
      <c r="DPJ57" s="160"/>
      <c r="DPK57" s="160"/>
      <c r="DPL57" s="160"/>
      <c r="DPM57" s="160"/>
      <c r="DPN57" s="160"/>
      <c r="DPO57" s="160"/>
      <c r="DPP57" s="160"/>
      <c r="DPQ57" s="160"/>
      <c r="DPR57" s="160"/>
      <c r="DPS57" s="160"/>
      <c r="DPT57" s="160"/>
      <c r="DPU57" s="160"/>
      <c r="DPV57" s="160"/>
      <c r="DPW57" s="160"/>
      <c r="DPX57" s="160"/>
      <c r="DPY57" s="160"/>
      <c r="DPZ57" s="160"/>
      <c r="DQA57" s="160"/>
      <c r="DQB57" s="160"/>
      <c r="DQC57" s="160"/>
      <c r="DQD57" s="160"/>
      <c r="DQE57" s="160"/>
      <c r="DQF57" s="160"/>
      <c r="DQG57" s="160"/>
      <c r="DQH57" s="160"/>
      <c r="DQI57" s="160"/>
      <c r="DQJ57" s="160"/>
      <c r="DQK57" s="160"/>
      <c r="DQL57" s="160"/>
      <c r="DQM57" s="160"/>
      <c r="DQN57" s="160"/>
      <c r="DQO57" s="160"/>
      <c r="DQP57" s="160"/>
      <c r="DQQ57" s="160"/>
      <c r="DQR57" s="160"/>
      <c r="DQS57" s="160"/>
      <c r="DQT57" s="160"/>
      <c r="DQU57" s="160"/>
      <c r="DQV57" s="160"/>
      <c r="DQW57" s="160"/>
      <c r="DQX57" s="160"/>
      <c r="DQY57" s="160"/>
      <c r="DQZ57" s="160"/>
      <c r="DRA57" s="160"/>
      <c r="DRB57" s="160"/>
      <c r="DRC57" s="160"/>
      <c r="DRD57" s="160"/>
      <c r="DRE57" s="160"/>
      <c r="DRF57" s="160"/>
      <c r="DRG57" s="160"/>
      <c r="DRH57" s="160"/>
      <c r="DRI57" s="160"/>
      <c r="DRJ57" s="160"/>
      <c r="DRK57" s="160"/>
      <c r="DRL57" s="160"/>
      <c r="DRM57" s="160"/>
      <c r="DRN57" s="160"/>
      <c r="DRO57" s="160"/>
      <c r="DRP57" s="160"/>
      <c r="DRQ57" s="160"/>
      <c r="DRR57" s="160"/>
      <c r="DRS57" s="160"/>
      <c r="DRT57" s="160"/>
      <c r="DRU57" s="160"/>
      <c r="DRV57" s="160"/>
      <c r="DRW57" s="160"/>
      <c r="DRX57" s="160"/>
      <c r="DRY57" s="160"/>
      <c r="DRZ57" s="160"/>
      <c r="DSA57" s="160"/>
      <c r="DSB57" s="160"/>
      <c r="DSC57" s="160"/>
      <c r="DSD57" s="160"/>
      <c r="DSE57" s="160"/>
      <c r="DSF57" s="160"/>
      <c r="DSG57" s="160"/>
      <c r="DSH57" s="160"/>
      <c r="DSI57" s="160"/>
      <c r="DSJ57" s="160"/>
      <c r="DSK57" s="160"/>
      <c r="DSL57" s="160"/>
      <c r="DSM57" s="160"/>
      <c r="DSN57" s="160"/>
      <c r="DSO57" s="160"/>
      <c r="DSP57" s="160"/>
      <c r="DSQ57" s="160"/>
      <c r="DSR57" s="160"/>
      <c r="DSS57" s="160"/>
      <c r="DST57" s="160"/>
      <c r="DSU57" s="160"/>
      <c r="DSV57" s="160"/>
      <c r="DSW57" s="160"/>
      <c r="DSX57" s="160"/>
      <c r="DSY57" s="160"/>
      <c r="DSZ57" s="160"/>
      <c r="DTA57" s="160"/>
      <c r="DTB57" s="160"/>
      <c r="DTC57" s="160"/>
      <c r="DTD57" s="160"/>
      <c r="DTE57" s="160"/>
      <c r="DTF57" s="160"/>
      <c r="DTG57" s="160"/>
      <c r="DTH57" s="160"/>
      <c r="DTI57" s="160"/>
      <c r="DTJ57" s="160"/>
      <c r="DTK57" s="160"/>
      <c r="DTL57" s="160"/>
      <c r="DTM57" s="160"/>
      <c r="DTN57" s="160"/>
      <c r="DTO57" s="160"/>
      <c r="DTP57" s="160"/>
      <c r="DTQ57" s="160"/>
      <c r="DTR57" s="160"/>
      <c r="DTS57" s="160"/>
      <c r="DTT57" s="160"/>
      <c r="DTU57" s="160"/>
      <c r="DTV57" s="160"/>
      <c r="DTW57" s="160"/>
      <c r="DTX57" s="160"/>
      <c r="DTY57" s="160"/>
      <c r="DTZ57" s="160"/>
      <c r="DUA57" s="160"/>
      <c r="DUB57" s="160"/>
      <c r="DUC57" s="160"/>
      <c r="DUD57" s="160"/>
      <c r="DUE57" s="160"/>
      <c r="DUF57" s="160"/>
      <c r="DUG57" s="160"/>
      <c r="DUH57" s="160"/>
      <c r="DUI57" s="160"/>
      <c r="DUJ57" s="160"/>
      <c r="DUK57" s="160"/>
      <c r="DUL57" s="160"/>
      <c r="DUM57" s="160"/>
      <c r="DUN57" s="160"/>
      <c r="DUO57" s="160"/>
      <c r="DUP57" s="160"/>
      <c r="DUQ57" s="160"/>
      <c r="DUR57" s="160"/>
      <c r="DUS57" s="160"/>
      <c r="DUT57" s="160"/>
      <c r="DUU57" s="160"/>
      <c r="DUV57" s="160"/>
      <c r="DUW57" s="160"/>
      <c r="DUX57" s="160"/>
      <c r="DUY57" s="160"/>
      <c r="DUZ57" s="160"/>
      <c r="DVA57" s="160"/>
      <c r="DVB57" s="160"/>
      <c r="DVC57" s="160"/>
      <c r="DVD57" s="160"/>
      <c r="DVE57" s="160"/>
      <c r="DVF57" s="160"/>
      <c r="DVG57" s="160"/>
      <c r="DVH57" s="160"/>
      <c r="DVI57" s="160"/>
      <c r="DVJ57" s="160"/>
      <c r="DVK57" s="160"/>
      <c r="DVL57" s="160"/>
      <c r="DVM57" s="160"/>
      <c r="DVN57" s="160"/>
      <c r="DVO57" s="160"/>
      <c r="DVP57" s="160"/>
      <c r="DVQ57" s="160"/>
      <c r="DVR57" s="160"/>
      <c r="DVS57" s="160"/>
      <c r="DVT57" s="160"/>
      <c r="DVU57" s="160"/>
      <c r="DVV57" s="160"/>
      <c r="DVW57" s="160"/>
      <c r="DVX57" s="160"/>
      <c r="DVY57" s="160"/>
      <c r="DVZ57" s="160"/>
      <c r="DWA57" s="160"/>
      <c r="DWB57" s="160"/>
      <c r="DWC57" s="160"/>
      <c r="DWD57" s="160"/>
      <c r="DWE57" s="160"/>
      <c r="DWF57" s="160"/>
      <c r="DWG57" s="160"/>
      <c r="DWH57" s="160"/>
      <c r="DWI57" s="160"/>
      <c r="DWJ57" s="160"/>
      <c r="DWK57" s="160"/>
      <c r="DWL57" s="160"/>
      <c r="DWM57" s="160"/>
      <c r="DWN57" s="160"/>
      <c r="DWO57" s="160"/>
      <c r="DWP57" s="160"/>
      <c r="DWQ57" s="160"/>
      <c r="DWR57" s="160"/>
      <c r="DWS57" s="160"/>
      <c r="DWT57" s="160"/>
      <c r="DWU57" s="160"/>
      <c r="DWV57" s="160"/>
      <c r="DWW57" s="160"/>
      <c r="DWX57" s="160"/>
      <c r="DWY57" s="160"/>
      <c r="DWZ57" s="160"/>
      <c r="DXA57" s="160"/>
      <c r="DXB57" s="160"/>
      <c r="DXC57" s="160"/>
      <c r="DXD57" s="160"/>
      <c r="DXE57" s="160"/>
      <c r="DXF57" s="160"/>
      <c r="DXG57" s="160"/>
      <c r="DXH57" s="160"/>
      <c r="DXI57" s="160"/>
      <c r="DXJ57" s="160"/>
      <c r="DXK57" s="160"/>
      <c r="DXL57" s="160"/>
      <c r="DXM57" s="160"/>
      <c r="DXN57" s="160"/>
      <c r="DXO57" s="160"/>
      <c r="DXP57" s="160"/>
      <c r="DXQ57" s="160"/>
      <c r="DXR57" s="160"/>
      <c r="DXS57" s="160"/>
      <c r="DXT57" s="160"/>
      <c r="DXU57" s="160"/>
      <c r="DXV57" s="160"/>
      <c r="DXW57" s="160"/>
      <c r="DXX57" s="160"/>
      <c r="DXY57" s="160"/>
      <c r="DXZ57" s="160"/>
      <c r="DYA57" s="160"/>
      <c r="DYB57" s="160"/>
      <c r="DYC57" s="160"/>
      <c r="DYD57" s="160"/>
      <c r="DYE57" s="160"/>
      <c r="DYF57" s="160"/>
      <c r="DYG57" s="160"/>
      <c r="DYH57" s="160"/>
      <c r="DYI57" s="160"/>
      <c r="DYJ57" s="160"/>
      <c r="DYK57" s="160"/>
      <c r="DYL57" s="160"/>
      <c r="DYM57" s="160"/>
      <c r="DYN57" s="160"/>
      <c r="DYO57" s="160"/>
      <c r="DYP57" s="160"/>
      <c r="DYQ57" s="160"/>
      <c r="DYR57" s="160"/>
      <c r="DYS57" s="160"/>
      <c r="DYT57" s="160"/>
      <c r="DYU57" s="160"/>
      <c r="DYV57" s="160"/>
      <c r="DYW57" s="160"/>
      <c r="DYX57" s="160"/>
      <c r="DYY57" s="160"/>
      <c r="DYZ57" s="160"/>
      <c r="DZA57" s="160"/>
      <c r="DZB57" s="160"/>
      <c r="DZC57" s="160"/>
      <c r="DZD57" s="160"/>
      <c r="DZE57" s="160"/>
      <c r="DZF57" s="160"/>
      <c r="DZG57" s="160"/>
      <c r="DZH57" s="160"/>
      <c r="DZI57" s="160"/>
      <c r="DZJ57" s="160"/>
      <c r="DZK57" s="160"/>
      <c r="DZL57" s="160"/>
      <c r="DZM57" s="160"/>
      <c r="DZN57" s="160"/>
      <c r="DZO57" s="160"/>
      <c r="DZP57" s="160"/>
      <c r="DZQ57" s="160"/>
      <c r="DZR57" s="160"/>
      <c r="DZS57" s="160"/>
      <c r="DZT57" s="160"/>
      <c r="DZU57" s="160"/>
      <c r="DZV57" s="160"/>
      <c r="DZW57" s="160"/>
      <c r="DZX57" s="160"/>
      <c r="DZY57" s="160"/>
      <c r="DZZ57" s="160"/>
      <c r="EAA57" s="160"/>
      <c r="EAB57" s="160"/>
      <c r="EAC57" s="160"/>
      <c r="EAD57" s="160"/>
      <c r="EAE57" s="160"/>
      <c r="EAF57" s="160"/>
      <c r="EAG57" s="160"/>
      <c r="EAH57" s="160"/>
      <c r="EAI57" s="160"/>
      <c r="EAJ57" s="160"/>
      <c r="EAK57" s="160"/>
      <c r="EAL57" s="160"/>
      <c r="EAM57" s="160"/>
      <c r="EAN57" s="160"/>
      <c r="EAO57" s="160"/>
      <c r="EAP57" s="160"/>
      <c r="EAQ57" s="160"/>
      <c r="EAR57" s="160"/>
      <c r="EAS57" s="160"/>
      <c r="EAT57" s="160"/>
      <c r="EAU57" s="160"/>
      <c r="EAV57" s="160"/>
      <c r="EAW57" s="160"/>
      <c r="EAX57" s="160"/>
      <c r="EAY57" s="160"/>
      <c r="EAZ57" s="160"/>
      <c r="EBA57" s="160"/>
      <c r="EBB57" s="160"/>
      <c r="EBC57" s="160"/>
      <c r="EBD57" s="160"/>
      <c r="EBE57" s="160"/>
      <c r="EBF57" s="160"/>
      <c r="EBG57" s="160"/>
      <c r="EBH57" s="160"/>
      <c r="EBI57" s="160"/>
      <c r="EBJ57" s="160"/>
      <c r="EBK57" s="160"/>
      <c r="EBL57" s="160"/>
      <c r="EBM57" s="160"/>
      <c r="EBN57" s="160"/>
      <c r="EBO57" s="160"/>
      <c r="EBP57" s="160"/>
      <c r="EBQ57" s="160"/>
      <c r="EBR57" s="160"/>
      <c r="EBS57" s="160"/>
      <c r="EBT57" s="160"/>
      <c r="EBU57" s="160"/>
      <c r="EBV57" s="160"/>
      <c r="EBW57" s="160"/>
      <c r="EBX57" s="160"/>
      <c r="EBY57" s="160"/>
      <c r="EBZ57" s="160"/>
      <c r="ECA57" s="160"/>
      <c r="ECB57" s="160"/>
      <c r="ECC57" s="160"/>
      <c r="ECD57" s="160"/>
      <c r="ECE57" s="160"/>
      <c r="ECF57" s="160"/>
      <c r="ECG57" s="160"/>
      <c r="ECH57" s="160"/>
      <c r="ECI57" s="160"/>
      <c r="ECJ57" s="160"/>
      <c r="ECK57" s="160"/>
      <c r="ECL57" s="160"/>
      <c r="ECM57" s="160"/>
      <c r="ECN57" s="160"/>
      <c r="ECO57" s="160"/>
      <c r="ECP57" s="160"/>
      <c r="ECQ57" s="160"/>
      <c r="ECR57" s="160"/>
      <c r="ECS57" s="160"/>
      <c r="ECT57" s="160"/>
      <c r="ECU57" s="160"/>
      <c r="ECV57" s="160"/>
      <c r="ECW57" s="160"/>
      <c r="ECX57" s="160"/>
      <c r="ECY57" s="160"/>
      <c r="ECZ57" s="160"/>
      <c r="EDA57" s="160"/>
      <c r="EDB57" s="160"/>
      <c r="EDC57" s="160"/>
      <c r="EDD57" s="160"/>
      <c r="EDE57" s="160"/>
      <c r="EDF57" s="160"/>
      <c r="EDG57" s="160"/>
      <c r="EDH57" s="160"/>
      <c r="EDI57" s="160"/>
      <c r="EDJ57" s="160"/>
      <c r="EDK57" s="160"/>
      <c r="EDL57" s="160"/>
      <c r="EDM57" s="160"/>
      <c r="EDN57" s="160"/>
      <c r="EDO57" s="160"/>
      <c r="EDP57" s="160"/>
      <c r="EDQ57" s="160"/>
      <c r="EDR57" s="160"/>
      <c r="EDS57" s="160"/>
      <c r="EDT57" s="160"/>
      <c r="EDU57" s="160"/>
      <c r="EDV57" s="160"/>
      <c r="EDW57" s="160"/>
      <c r="EDX57" s="160"/>
      <c r="EDY57" s="160"/>
      <c r="EDZ57" s="160"/>
      <c r="EEA57" s="160"/>
      <c r="EEB57" s="160"/>
      <c r="EEC57" s="160"/>
      <c r="EED57" s="160"/>
      <c r="EEE57" s="160"/>
      <c r="EEF57" s="160"/>
      <c r="EEG57" s="160"/>
      <c r="EEH57" s="160"/>
      <c r="EEI57" s="160"/>
      <c r="EEJ57" s="160"/>
      <c r="EEK57" s="160"/>
      <c r="EEL57" s="160"/>
      <c r="EEM57" s="160"/>
      <c r="EEN57" s="160"/>
      <c r="EEO57" s="160"/>
      <c r="EEP57" s="160"/>
      <c r="EEQ57" s="160"/>
      <c r="EER57" s="160"/>
      <c r="EES57" s="160"/>
      <c r="EET57" s="160"/>
      <c r="EEU57" s="160"/>
      <c r="EEV57" s="160"/>
      <c r="EEW57" s="160"/>
      <c r="EEX57" s="160"/>
      <c r="EEY57" s="160"/>
      <c r="EEZ57" s="160"/>
      <c r="EFA57" s="160"/>
      <c r="EFB57" s="160"/>
      <c r="EFC57" s="160"/>
      <c r="EFD57" s="160"/>
      <c r="EFE57" s="160"/>
      <c r="EFF57" s="160"/>
      <c r="EFG57" s="160"/>
      <c r="EFH57" s="160"/>
      <c r="EFI57" s="160"/>
      <c r="EFJ57" s="160"/>
      <c r="EFK57" s="160"/>
      <c r="EFL57" s="160"/>
      <c r="EFM57" s="160"/>
      <c r="EFN57" s="160"/>
      <c r="EFO57" s="160"/>
      <c r="EFP57" s="160"/>
      <c r="EFQ57" s="160"/>
      <c r="EFR57" s="160"/>
      <c r="EFS57" s="160"/>
      <c r="EFT57" s="160"/>
      <c r="EFU57" s="160"/>
      <c r="EFV57" s="160"/>
      <c r="EFW57" s="160"/>
      <c r="EFX57" s="160"/>
      <c r="EFY57" s="160"/>
      <c r="EFZ57" s="160"/>
      <c r="EGA57" s="160"/>
      <c r="EGB57" s="160"/>
      <c r="EGC57" s="160"/>
      <c r="EGD57" s="160"/>
      <c r="EGE57" s="160"/>
      <c r="EGF57" s="160"/>
      <c r="EGG57" s="160"/>
      <c r="EGH57" s="160"/>
      <c r="EGI57" s="160"/>
      <c r="EGJ57" s="160"/>
      <c r="EGK57" s="160"/>
      <c r="EGL57" s="160"/>
      <c r="EGM57" s="160"/>
      <c r="EGN57" s="160"/>
      <c r="EGO57" s="160"/>
      <c r="EGP57" s="160"/>
      <c r="EGQ57" s="160"/>
      <c r="EGR57" s="160"/>
      <c r="EGS57" s="160"/>
      <c r="EGT57" s="160"/>
      <c r="EGU57" s="160"/>
      <c r="EGV57" s="160"/>
      <c r="EGW57" s="160"/>
      <c r="EGX57" s="160"/>
      <c r="EGY57" s="160"/>
      <c r="EGZ57" s="160"/>
      <c r="EHA57" s="160"/>
      <c r="EHB57" s="160"/>
      <c r="EHC57" s="160"/>
      <c r="EHD57" s="160"/>
      <c r="EHE57" s="160"/>
      <c r="EHF57" s="160"/>
      <c r="EHG57" s="160"/>
      <c r="EHH57" s="160"/>
      <c r="EHI57" s="160"/>
      <c r="EHJ57" s="160"/>
      <c r="EHK57" s="160"/>
      <c r="EHL57" s="160"/>
      <c r="EHM57" s="160"/>
      <c r="EHN57" s="160"/>
      <c r="EHO57" s="160"/>
      <c r="EHP57" s="160"/>
      <c r="EHQ57" s="160"/>
      <c r="EHR57" s="160"/>
      <c r="EHS57" s="160"/>
      <c r="EHT57" s="160"/>
      <c r="EHU57" s="160"/>
      <c r="EHV57" s="160"/>
      <c r="EHW57" s="160"/>
      <c r="EHX57" s="160"/>
      <c r="EHY57" s="160"/>
      <c r="EHZ57" s="160"/>
      <c r="EIA57" s="160"/>
      <c r="EIB57" s="160"/>
      <c r="EIC57" s="160"/>
      <c r="EID57" s="160"/>
      <c r="EIE57" s="160"/>
      <c r="EIF57" s="160"/>
      <c r="EIG57" s="160"/>
      <c r="EIH57" s="160"/>
      <c r="EII57" s="160"/>
      <c r="EIJ57" s="160"/>
      <c r="EIK57" s="160"/>
      <c r="EIL57" s="160"/>
      <c r="EIM57" s="160"/>
      <c r="EIN57" s="160"/>
      <c r="EIO57" s="160"/>
      <c r="EIP57" s="160"/>
      <c r="EIQ57" s="160"/>
      <c r="EIR57" s="160"/>
      <c r="EIS57" s="160"/>
      <c r="EIT57" s="160"/>
      <c r="EIU57" s="160"/>
      <c r="EIV57" s="160"/>
      <c r="EIW57" s="160"/>
      <c r="EIX57" s="160"/>
      <c r="EIY57" s="160"/>
      <c r="EIZ57" s="160"/>
      <c r="EJA57" s="160"/>
      <c r="EJB57" s="160"/>
      <c r="EJC57" s="160"/>
      <c r="EJD57" s="160"/>
      <c r="EJE57" s="160"/>
      <c r="EJF57" s="160"/>
      <c r="EJG57" s="160"/>
      <c r="EJH57" s="160"/>
      <c r="EJI57" s="160"/>
      <c r="EJJ57" s="160"/>
      <c r="EJK57" s="160"/>
      <c r="EJL57" s="160"/>
      <c r="EJM57" s="160"/>
      <c r="EJN57" s="160"/>
      <c r="EJO57" s="160"/>
      <c r="EJP57" s="160"/>
      <c r="EJQ57" s="160"/>
      <c r="EJR57" s="160"/>
      <c r="EJS57" s="160"/>
      <c r="EJT57" s="160"/>
      <c r="EJU57" s="160"/>
      <c r="EJV57" s="160"/>
      <c r="EJW57" s="160"/>
      <c r="EJX57" s="160"/>
      <c r="EJY57" s="160"/>
      <c r="EJZ57" s="160"/>
      <c r="EKA57" s="160"/>
      <c r="EKB57" s="160"/>
      <c r="EKC57" s="160"/>
      <c r="EKD57" s="160"/>
      <c r="EKE57" s="160"/>
      <c r="EKF57" s="160"/>
      <c r="EKG57" s="160"/>
      <c r="EKH57" s="160"/>
      <c r="EKI57" s="160"/>
      <c r="EKJ57" s="160"/>
      <c r="EKK57" s="160"/>
      <c r="EKL57" s="160"/>
      <c r="EKM57" s="160"/>
      <c r="EKN57" s="160"/>
      <c r="EKO57" s="160"/>
      <c r="EKP57" s="160"/>
      <c r="EKQ57" s="160"/>
      <c r="EKR57" s="160"/>
      <c r="EKS57" s="160"/>
      <c r="EKT57" s="160"/>
      <c r="EKU57" s="160"/>
      <c r="EKV57" s="160"/>
      <c r="EKW57" s="160"/>
      <c r="EKX57" s="160"/>
      <c r="EKY57" s="160"/>
      <c r="EKZ57" s="160"/>
      <c r="ELA57" s="160"/>
      <c r="ELB57" s="160"/>
      <c r="ELC57" s="160"/>
      <c r="ELD57" s="160"/>
      <c r="ELE57" s="160"/>
      <c r="ELF57" s="160"/>
      <c r="ELG57" s="160"/>
      <c r="ELH57" s="160"/>
      <c r="ELI57" s="160"/>
      <c r="ELJ57" s="160"/>
      <c r="ELK57" s="160"/>
      <c r="ELL57" s="160"/>
      <c r="ELM57" s="160"/>
      <c r="ELN57" s="160"/>
      <c r="ELO57" s="160"/>
      <c r="ELP57" s="160"/>
      <c r="ELQ57" s="160"/>
      <c r="ELR57" s="160"/>
      <c r="ELS57" s="160"/>
      <c r="ELT57" s="160"/>
      <c r="ELU57" s="160"/>
      <c r="ELV57" s="160"/>
      <c r="ELW57" s="160"/>
      <c r="ELX57" s="160"/>
      <c r="ELY57" s="160"/>
      <c r="ELZ57" s="160"/>
      <c r="EMA57" s="160"/>
      <c r="EMB57" s="160"/>
      <c r="EMC57" s="160"/>
      <c r="EMD57" s="160"/>
      <c r="EME57" s="160"/>
      <c r="EMF57" s="160"/>
      <c r="EMG57" s="160"/>
      <c r="EMH57" s="160"/>
      <c r="EMI57" s="160"/>
      <c r="EMJ57" s="160"/>
      <c r="EMK57" s="160"/>
      <c r="EML57" s="160"/>
      <c r="EMM57" s="160"/>
      <c r="EMN57" s="160"/>
      <c r="EMO57" s="160"/>
      <c r="EMP57" s="160"/>
      <c r="EMQ57" s="160"/>
      <c r="EMR57" s="160"/>
      <c r="EMS57" s="160"/>
      <c r="EMT57" s="160"/>
      <c r="EMU57" s="160"/>
      <c r="EMV57" s="160"/>
      <c r="EMW57" s="160"/>
      <c r="EMX57" s="160"/>
      <c r="EMY57" s="160"/>
      <c r="EMZ57" s="160"/>
      <c r="ENA57" s="160"/>
      <c r="ENB57" s="160"/>
      <c r="ENC57" s="160"/>
      <c r="END57" s="160"/>
      <c r="ENE57" s="160"/>
      <c r="ENF57" s="160"/>
      <c r="ENG57" s="160"/>
      <c r="ENH57" s="160"/>
      <c r="ENI57" s="160"/>
      <c r="ENJ57" s="160"/>
      <c r="ENK57" s="160"/>
      <c r="ENL57" s="160"/>
      <c r="ENM57" s="160"/>
      <c r="ENN57" s="160"/>
      <c r="ENO57" s="160"/>
      <c r="ENP57" s="160"/>
      <c r="ENQ57" s="160"/>
      <c r="ENR57" s="160"/>
      <c r="ENS57" s="160"/>
      <c r="ENT57" s="160"/>
      <c r="ENU57" s="160"/>
      <c r="ENV57" s="160"/>
      <c r="ENW57" s="160"/>
      <c r="ENX57" s="160"/>
      <c r="ENY57" s="160"/>
      <c r="ENZ57" s="160"/>
      <c r="EOA57" s="160"/>
      <c r="EOB57" s="160"/>
      <c r="EOC57" s="160"/>
      <c r="EOD57" s="160"/>
      <c r="EOE57" s="160"/>
      <c r="EOF57" s="160"/>
      <c r="EOG57" s="160"/>
      <c r="EOH57" s="160"/>
      <c r="EOI57" s="160"/>
      <c r="EOJ57" s="160"/>
      <c r="EOK57" s="160"/>
      <c r="EOL57" s="160"/>
      <c r="EOM57" s="160"/>
      <c r="EON57" s="160"/>
      <c r="EOO57" s="160"/>
      <c r="EOP57" s="160"/>
      <c r="EOQ57" s="160"/>
      <c r="EOR57" s="160"/>
      <c r="EOS57" s="160"/>
      <c r="EOT57" s="160"/>
      <c r="EOU57" s="160"/>
      <c r="EOV57" s="160"/>
      <c r="EOW57" s="160"/>
      <c r="EOX57" s="160"/>
      <c r="EOY57" s="160"/>
      <c r="EOZ57" s="160"/>
      <c r="EPA57" s="160"/>
      <c r="EPB57" s="160"/>
      <c r="EPC57" s="160"/>
      <c r="EPD57" s="160"/>
      <c r="EPE57" s="160"/>
      <c r="EPF57" s="160"/>
      <c r="EPG57" s="160"/>
      <c r="EPH57" s="160"/>
      <c r="EPI57" s="160"/>
      <c r="EPJ57" s="160"/>
      <c r="EPK57" s="160"/>
      <c r="EPL57" s="160"/>
      <c r="EPM57" s="160"/>
      <c r="EPN57" s="160"/>
      <c r="EPO57" s="160"/>
      <c r="EPP57" s="160"/>
      <c r="EPQ57" s="160"/>
      <c r="EPR57" s="160"/>
      <c r="EPS57" s="160"/>
      <c r="EPT57" s="160"/>
      <c r="EPU57" s="160"/>
      <c r="EPV57" s="160"/>
      <c r="EPW57" s="160"/>
      <c r="EPX57" s="160"/>
      <c r="EPY57" s="160"/>
      <c r="EPZ57" s="160"/>
      <c r="EQA57" s="160"/>
      <c r="EQB57" s="160"/>
      <c r="EQC57" s="160"/>
      <c r="EQD57" s="160"/>
      <c r="EQE57" s="160"/>
      <c r="EQF57" s="160"/>
      <c r="EQG57" s="160"/>
      <c r="EQH57" s="160"/>
      <c r="EQI57" s="160"/>
      <c r="EQJ57" s="160"/>
      <c r="EQK57" s="160"/>
      <c r="EQL57" s="160"/>
      <c r="EQM57" s="160"/>
      <c r="EQN57" s="160"/>
      <c r="EQO57" s="160"/>
      <c r="EQP57" s="160"/>
      <c r="EQQ57" s="160"/>
      <c r="EQR57" s="160"/>
      <c r="EQS57" s="160"/>
      <c r="EQT57" s="160"/>
      <c r="EQU57" s="160"/>
      <c r="EQV57" s="160"/>
      <c r="EQW57" s="160"/>
      <c r="EQX57" s="160"/>
      <c r="EQY57" s="160"/>
      <c r="EQZ57" s="160"/>
      <c r="ERA57" s="160"/>
      <c r="ERB57" s="160"/>
      <c r="ERC57" s="160"/>
      <c r="ERD57" s="160"/>
      <c r="ERE57" s="160"/>
      <c r="ERF57" s="160"/>
      <c r="ERG57" s="160"/>
      <c r="ERH57" s="160"/>
      <c r="ERI57" s="160"/>
      <c r="ERJ57" s="160"/>
      <c r="ERK57" s="160"/>
      <c r="ERL57" s="160"/>
      <c r="ERM57" s="160"/>
      <c r="ERN57" s="160"/>
      <c r="ERO57" s="160"/>
      <c r="ERP57" s="160"/>
      <c r="ERQ57" s="160"/>
      <c r="ERR57" s="160"/>
      <c r="ERS57" s="160"/>
      <c r="ERT57" s="160"/>
      <c r="ERU57" s="160"/>
      <c r="ERV57" s="160"/>
      <c r="ERW57" s="160"/>
      <c r="ERX57" s="160"/>
      <c r="ERY57" s="160"/>
      <c r="ERZ57" s="160"/>
      <c r="ESA57" s="160"/>
      <c r="ESB57" s="160"/>
      <c r="ESC57" s="160"/>
      <c r="ESD57" s="160"/>
      <c r="ESE57" s="160"/>
      <c r="ESF57" s="160"/>
      <c r="ESG57" s="160"/>
      <c r="ESH57" s="160"/>
      <c r="ESI57" s="160"/>
      <c r="ESJ57" s="160"/>
      <c r="ESK57" s="160"/>
      <c r="ESL57" s="160"/>
      <c r="ESM57" s="160"/>
      <c r="ESN57" s="160"/>
      <c r="ESO57" s="160"/>
      <c r="ESP57" s="160"/>
      <c r="ESQ57" s="160"/>
      <c r="ESR57" s="160"/>
      <c r="ESS57" s="160"/>
      <c r="EST57" s="160"/>
      <c r="ESU57" s="160"/>
      <c r="ESV57" s="160"/>
      <c r="ESW57" s="160"/>
      <c r="ESX57" s="160"/>
      <c r="ESY57" s="160"/>
      <c r="ESZ57" s="160"/>
      <c r="ETA57" s="160"/>
      <c r="ETB57" s="160"/>
      <c r="ETC57" s="160"/>
      <c r="ETD57" s="160"/>
      <c r="ETE57" s="160"/>
      <c r="ETF57" s="160"/>
      <c r="ETG57" s="160"/>
      <c r="ETH57" s="160"/>
      <c r="ETI57" s="160"/>
      <c r="ETJ57" s="160"/>
      <c r="ETK57" s="160"/>
      <c r="ETL57" s="160"/>
      <c r="ETM57" s="160"/>
      <c r="ETN57" s="160"/>
      <c r="ETO57" s="160"/>
      <c r="ETP57" s="160"/>
      <c r="ETQ57" s="160"/>
      <c r="ETR57" s="160"/>
      <c r="ETS57" s="160"/>
      <c r="ETT57" s="160"/>
      <c r="ETU57" s="160"/>
      <c r="ETV57" s="160"/>
      <c r="ETW57" s="160"/>
      <c r="ETX57" s="160"/>
      <c r="ETY57" s="160"/>
      <c r="ETZ57" s="160"/>
      <c r="EUA57" s="160"/>
      <c r="EUB57" s="160"/>
      <c r="EUC57" s="160"/>
      <c r="EUD57" s="160"/>
      <c r="EUE57" s="160"/>
      <c r="EUF57" s="160"/>
      <c r="EUG57" s="160"/>
      <c r="EUH57" s="160"/>
      <c r="EUI57" s="160"/>
      <c r="EUJ57" s="160"/>
      <c r="EUK57" s="160"/>
      <c r="EUL57" s="160"/>
      <c r="EUM57" s="160"/>
      <c r="EUN57" s="160"/>
      <c r="EUO57" s="160"/>
      <c r="EUP57" s="160"/>
      <c r="EUQ57" s="160"/>
      <c r="EUR57" s="160"/>
      <c r="EUS57" s="160"/>
      <c r="EUT57" s="160"/>
      <c r="EUU57" s="160"/>
      <c r="EUV57" s="160"/>
      <c r="EUW57" s="160"/>
      <c r="EUX57" s="160"/>
      <c r="EUY57" s="160"/>
      <c r="EUZ57" s="160"/>
      <c r="EVA57" s="160"/>
      <c r="EVB57" s="160"/>
      <c r="EVC57" s="160"/>
      <c r="EVD57" s="160"/>
      <c r="EVE57" s="160"/>
      <c r="EVF57" s="160"/>
      <c r="EVG57" s="160"/>
      <c r="EVH57" s="160"/>
      <c r="EVI57" s="160"/>
      <c r="EVJ57" s="160"/>
      <c r="EVK57" s="160"/>
      <c r="EVL57" s="160"/>
      <c r="EVM57" s="160"/>
      <c r="EVN57" s="160"/>
      <c r="EVO57" s="160"/>
      <c r="EVP57" s="160"/>
      <c r="EVQ57" s="160"/>
      <c r="EVR57" s="160"/>
      <c r="EVS57" s="160"/>
      <c r="EVT57" s="160"/>
      <c r="EVU57" s="160"/>
      <c r="EVV57" s="160"/>
      <c r="EVW57" s="160"/>
      <c r="EVX57" s="160"/>
      <c r="EVY57" s="160"/>
      <c r="EVZ57" s="160"/>
      <c r="EWA57" s="160"/>
      <c r="EWB57" s="160"/>
      <c r="EWC57" s="160"/>
      <c r="EWD57" s="160"/>
      <c r="EWE57" s="160"/>
      <c r="EWF57" s="160"/>
      <c r="EWG57" s="160"/>
      <c r="EWH57" s="160"/>
      <c r="EWI57" s="160"/>
      <c r="EWJ57" s="160"/>
      <c r="EWK57" s="160"/>
      <c r="EWL57" s="160"/>
      <c r="EWM57" s="160"/>
      <c r="EWN57" s="160"/>
      <c r="EWO57" s="160"/>
      <c r="EWP57" s="160"/>
      <c r="EWQ57" s="160"/>
      <c r="EWR57" s="160"/>
      <c r="EWS57" s="160"/>
      <c r="EWT57" s="160"/>
      <c r="EWU57" s="160"/>
      <c r="EWV57" s="160"/>
      <c r="EWW57" s="160"/>
      <c r="EWX57" s="160"/>
      <c r="EWY57" s="160"/>
      <c r="EWZ57" s="160"/>
      <c r="EXA57" s="160"/>
      <c r="EXB57" s="160"/>
      <c r="EXC57" s="160"/>
      <c r="EXD57" s="160"/>
      <c r="EXE57" s="160"/>
      <c r="EXF57" s="160"/>
      <c r="EXG57" s="160"/>
      <c r="EXH57" s="160"/>
      <c r="EXI57" s="160"/>
      <c r="EXJ57" s="160"/>
      <c r="EXK57" s="160"/>
      <c r="EXL57" s="160"/>
      <c r="EXM57" s="160"/>
      <c r="EXN57" s="160"/>
      <c r="EXO57" s="160"/>
      <c r="EXP57" s="160"/>
      <c r="EXQ57" s="160"/>
      <c r="EXR57" s="160"/>
      <c r="EXS57" s="160"/>
      <c r="EXT57" s="160"/>
      <c r="EXU57" s="160"/>
      <c r="EXV57" s="160"/>
      <c r="EXW57" s="160"/>
      <c r="EXX57" s="160"/>
      <c r="EXY57" s="160"/>
      <c r="EXZ57" s="160"/>
      <c r="EYA57" s="160"/>
      <c r="EYB57" s="160"/>
      <c r="EYC57" s="160"/>
      <c r="EYD57" s="160"/>
      <c r="EYE57" s="160"/>
      <c r="EYF57" s="160"/>
      <c r="EYG57" s="160"/>
      <c r="EYH57" s="160"/>
      <c r="EYI57" s="160"/>
      <c r="EYJ57" s="160"/>
      <c r="EYK57" s="160"/>
      <c r="EYL57" s="160"/>
      <c r="EYM57" s="160"/>
      <c r="EYN57" s="160"/>
      <c r="EYO57" s="160"/>
      <c r="EYP57" s="160"/>
      <c r="EYQ57" s="160"/>
      <c r="EYR57" s="160"/>
      <c r="EYS57" s="160"/>
      <c r="EYT57" s="160"/>
      <c r="EYU57" s="160"/>
      <c r="EYV57" s="160"/>
      <c r="EYW57" s="160"/>
      <c r="EYX57" s="160"/>
      <c r="EYY57" s="160"/>
      <c r="EYZ57" s="160"/>
      <c r="EZA57" s="160"/>
      <c r="EZB57" s="160"/>
      <c r="EZC57" s="160"/>
      <c r="EZD57" s="160"/>
      <c r="EZE57" s="160"/>
      <c r="EZF57" s="160"/>
      <c r="EZG57" s="160"/>
      <c r="EZH57" s="160"/>
      <c r="EZI57" s="160"/>
      <c r="EZJ57" s="160"/>
      <c r="EZK57" s="160"/>
      <c r="EZL57" s="160"/>
      <c r="EZM57" s="160"/>
      <c r="EZN57" s="160"/>
      <c r="EZO57" s="160"/>
      <c r="EZP57" s="160"/>
      <c r="EZQ57" s="160"/>
      <c r="EZR57" s="160"/>
      <c r="EZS57" s="160"/>
      <c r="EZT57" s="160"/>
      <c r="EZU57" s="160"/>
      <c r="EZV57" s="160"/>
      <c r="EZW57" s="160"/>
      <c r="EZX57" s="160"/>
      <c r="EZY57" s="160"/>
      <c r="EZZ57" s="160"/>
      <c r="FAA57" s="160"/>
      <c r="FAB57" s="160"/>
      <c r="FAC57" s="160"/>
      <c r="FAD57" s="160"/>
      <c r="FAE57" s="160"/>
      <c r="FAF57" s="160"/>
      <c r="FAG57" s="160"/>
      <c r="FAH57" s="160"/>
      <c r="FAI57" s="160"/>
      <c r="FAJ57" s="160"/>
      <c r="FAK57" s="160"/>
      <c r="FAL57" s="160"/>
      <c r="FAM57" s="160"/>
      <c r="FAN57" s="160"/>
      <c r="FAO57" s="160"/>
      <c r="FAP57" s="160"/>
      <c r="FAQ57" s="160"/>
      <c r="FAR57" s="160"/>
      <c r="FAS57" s="160"/>
      <c r="FAT57" s="160"/>
      <c r="FAU57" s="160"/>
      <c r="FAV57" s="160"/>
      <c r="FAW57" s="160"/>
      <c r="FAX57" s="160"/>
      <c r="FAY57" s="160"/>
      <c r="FAZ57" s="160"/>
      <c r="FBA57" s="160"/>
      <c r="FBB57" s="160"/>
      <c r="FBC57" s="160"/>
      <c r="FBD57" s="160"/>
      <c r="FBE57" s="160"/>
      <c r="FBF57" s="160"/>
      <c r="FBG57" s="160"/>
      <c r="FBH57" s="160"/>
      <c r="FBI57" s="160"/>
      <c r="FBJ57" s="160"/>
      <c r="FBK57" s="160"/>
      <c r="FBL57" s="160"/>
      <c r="FBM57" s="160"/>
      <c r="FBN57" s="160"/>
      <c r="FBO57" s="160"/>
      <c r="FBP57" s="160"/>
      <c r="FBQ57" s="160"/>
      <c r="FBR57" s="160"/>
      <c r="FBS57" s="160"/>
      <c r="FBT57" s="160"/>
      <c r="FBU57" s="160"/>
      <c r="FBV57" s="160"/>
      <c r="FBW57" s="160"/>
      <c r="FBX57" s="160"/>
      <c r="FBY57" s="160"/>
      <c r="FBZ57" s="160"/>
      <c r="FCA57" s="160"/>
      <c r="FCB57" s="160"/>
      <c r="FCC57" s="160"/>
      <c r="FCD57" s="160"/>
      <c r="FCE57" s="160"/>
      <c r="FCF57" s="160"/>
      <c r="FCG57" s="160"/>
      <c r="FCH57" s="160"/>
      <c r="FCI57" s="160"/>
      <c r="FCJ57" s="160"/>
      <c r="FCK57" s="160"/>
      <c r="FCL57" s="160"/>
      <c r="FCM57" s="160"/>
      <c r="FCN57" s="160"/>
      <c r="FCO57" s="160"/>
      <c r="FCP57" s="160"/>
      <c r="FCQ57" s="160"/>
      <c r="FCR57" s="160"/>
      <c r="FCS57" s="160"/>
      <c r="FCT57" s="160"/>
      <c r="FCU57" s="160"/>
      <c r="FCV57" s="160"/>
      <c r="FCW57" s="160"/>
      <c r="FCX57" s="160"/>
      <c r="FCY57" s="160"/>
      <c r="FCZ57" s="160"/>
      <c r="FDA57" s="160"/>
      <c r="FDB57" s="160"/>
      <c r="FDC57" s="160"/>
      <c r="FDD57" s="160"/>
      <c r="FDE57" s="160"/>
      <c r="FDF57" s="160"/>
      <c r="FDG57" s="160"/>
      <c r="FDH57" s="160"/>
      <c r="FDI57" s="160"/>
      <c r="FDJ57" s="160"/>
      <c r="FDK57" s="160"/>
      <c r="FDL57" s="160"/>
      <c r="FDM57" s="160"/>
      <c r="FDN57" s="160"/>
      <c r="FDO57" s="160"/>
      <c r="FDP57" s="160"/>
      <c r="FDQ57" s="160"/>
      <c r="FDR57" s="160"/>
      <c r="FDS57" s="160"/>
      <c r="FDT57" s="160"/>
      <c r="FDU57" s="160"/>
      <c r="FDV57" s="160"/>
      <c r="FDW57" s="160"/>
      <c r="FDX57" s="160"/>
      <c r="FDY57" s="160"/>
      <c r="FDZ57" s="160"/>
      <c r="FEA57" s="160"/>
      <c r="FEB57" s="160"/>
      <c r="FEC57" s="160"/>
      <c r="FED57" s="160"/>
      <c r="FEE57" s="160"/>
      <c r="FEF57" s="160"/>
      <c r="FEG57" s="160"/>
      <c r="FEH57" s="160"/>
      <c r="FEI57" s="160"/>
      <c r="FEJ57" s="160"/>
      <c r="FEK57" s="160"/>
      <c r="FEL57" s="160"/>
      <c r="FEM57" s="160"/>
      <c r="FEN57" s="160"/>
      <c r="FEO57" s="160"/>
      <c r="FEP57" s="160"/>
      <c r="FEQ57" s="160"/>
      <c r="FER57" s="160"/>
      <c r="FES57" s="160"/>
      <c r="FET57" s="160"/>
      <c r="FEU57" s="160"/>
      <c r="FEV57" s="160"/>
      <c r="FEW57" s="160"/>
      <c r="FEX57" s="160"/>
      <c r="FEY57" s="160"/>
      <c r="FEZ57" s="160"/>
      <c r="FFA57" s="160"/>
      <c r="FFB57" s="160"/>
      <c r="FFC57" s="160"/>
      <c r="FFD57" s="160"/>
      <c r="FFE57" s="160"/>
      <c r="FFF57" s="160"/>
      <c r="FFG57" s="160"/>
      <c r="FFH57" s="160"/>
      <c r="FFI57" s="160"/>
      <c r="FFJ57" s="160"/>
      <c r="FFK57" s="160"/>
      <c r="FFL57" s="160"/>
      <c r="FFM57" s="160"/>
      <c r="FFN57" s="160"/>
      <c r="FFO57" s="160"/>
      <c r="FFP57" s="160"/>
      <c r="FFQ57" s="160"/>
      <c r="FFR57" s="160"/>
      <c r="FFS57" s="160"/>
      <c r="FFT57" s="160"/>
      <c r="FFU57" s="160"/>
      <c r="FFV57" s="160"/>
      <c r="FFW57" s="160"/>
      <c r="FFX57" s="160"/>
      <c r="FFY57" s="160"/>
      <c r="FFZ57" s="160"/>
      <c r="FGA57" s="160"/>
      <c r="FGB57" s="160"/>
      <c r="FGC57" s="160"/>
      <c r="FGD57" s="160"/>
      <c r="FGE57" s="160"/>
      <c r="FGF57" s="160"/>
      <c r="FGG57" s="160"/>
      <c r="FGH57" s="160"/>
      <c r="FGI57" s="160"/>
      <c r="FGJ57" s="160"/>
      <c r="FGK57" s="160"/>
      <c r="FGL57" s="160"/>
      <c r="FGM57" s="160"/>
      <c r="FGN57" s="160"/>
      <c r="FGO57" s="160"/>
      <c r="FGP57" s="160"/>
      <c r="FGQ57" s="160"/>
      <c r="FGR57" s="160"/>
      <c r="FGS57" s="160"/>
      <c r="FGT57" s="160"/>
      <c r="FGU57" s="160"/>
      <c r="FGV57" s="160"/>
      <c r="FGW57" s="160"/>
      <c r="FGX57" s="160"/>
      <c r="FGY57" s="160"/>
      <c r="FGZ57" s="160"/>
      <c r="FHA57" s="160"/>
      <c r="FHB57" s="160"/>
      <c r="FHC57" s="160"/>
      <c r="FHD57" s="160"/>
      <c r="FHE57" s="160"/>
      <c r="FHF57" s="160"/>
      <c r="FHG57" s="160"/>
      <c r="FHH57" s="160"/>
      <c r="FHI57" s="160"/>
      <c r="FHJ57" s="160"/>
      <c r="FHK57" s="160"/>
      <c r="FHL57" s="160"/>
      <c r="FHM57" s="160"/>
      <c r="FHN57" s="160"/>
      <c r="FHO57" s="160"/>
      <c r="FHP57" s="160"/>
      <c r="FHQ57" s="160"/>
      <c r="FHR57" s="160"/>
      <c r="FHS57" s="160"/>
      <c r="FHT57" s="160"/>
      <c r="FHU57" s="160"/>
      <c r="FHV57" s="160"/>
      <c r="FHW57" s="160"/>
      <c r="FHX57" s="160"/>
      <c r="FHY57" s="160"/>
      <c r="FHZ57" s="160"/>
      <c r="FIA57" s="160"/>
      <c r="FIB57" s="160"/>
      <c r="FIC57" s="160"/>
      <c r="FID57" s="160"/>
      <c r="FIE57" s="160"/>
      <c r="FIF57" s="160"/>
      <c r="FIG57" s="160"/>
      <c r="FIH57" s="160"/>
      <c r="FII57" s="160"/>
      <c r="FIJ57" s="160"/>
      <c r="FIK57" s="160"/>
      <c r="FIL57" s="160"/>
      <c r="FIM57" s="160"/>
      <c r="FIN57" s="160"/>
      <c r="FIO57" s="160"/>
      <c r="FIP57" s="160"/>
      <c r="FIQ57" s="160"/>
      <c r="FIR57" s="160"/>
      <c r="FIS57" s="160"/>
      <c r="FIT57" s="160"/>
      <c r="FIU57" s="160"/>
      <c r="FIV57" s="160"/>
      <c r="FIW57" s="160"/>
      <c r="FIX57" s="160"/>
      <c r="FIY57" s="160"/>
      <c r="FIZ57" s="160"/>
      <c r="FJA57" s="160"/>
      <c r="FJB57" s="160"/>
      <c r="FJC57" s="160"/>
      <c r="FJD57" s="160"/>
      <c r="FJE57" s="160"/>
      <c r="FJF57" s="160"/>
      <c r="FJG57" s="160"/>
      <c r="FJH57" s="160"/>
      <c r="FJI57" s="160"/>
      <c r="FJJ57" s="160"/>
      <c r="FJK57" s="160"/>
      <c r="FJL57" s="160"/>
      <c r="FJM57" s="160"/>
      <c r="FJN57" s="160"/>
      <c r="FJO57" s="160"/>
      <c r="FJP57" s="160"/>
      <c r="FJQ57" s="160"/>
      <c r="FJR57" s="160"/>
      <c r="FJS57" s="160"/>
      <c r="FJT57" s="160"/>
      <c r="FJU57" s="160"/>
      <c r="FJV57" s="160"/>
      <c r="FJW57" s="160"/>
      <c r="FJX57" s="160"/>
      <c r="FJY57" s="160"/>
      <c r="FJZ57" s="160"/>
      <c r="FKA57" s="160"/>
      <c r="FKB57" s="160"/>
      <c r="FKC57" s="160"/>
      <c r="FKD57" s="160"/>
      <c r="FKE57" s="160"/>
      <c r="FKF57" s="160"/>
      <c r="FKG57" s="160"/>
      <c r="FKH57" s="160"/>
      <c r="FKI57" s="160"/>
      <c r="FKJ57" s="160"/>
      <c r="FKK57" s="160"/>
      <c r="FKL57" s="160"/>
      <c r="FKM57" s="160"/>
      <c r="FKN57" s="160"/>
      <c r="FKO57" s="160"/>
      <c r="FKP57" s="160"/>
      <c r="FKQ57" s="160"/>
      <c r="FKR57" s="160"/>
      <c r="FKS57" s="160"/>
      <c r="FKT57" s="160"/>
      <c r="FKU57" s="160"/>
      <c r="FKV57" s="160"/>
      <c r="FKW57" s="160"/>
      <c r="FKX57" s="160"/>
      <c r="FKY57" s="160"/>
      <c r="FKZ57" s="160"/>
      <c r="FLA57" s="160"/>
      <c r="FLB57" s="160"/>
      <c r="FLC57" s="160"/>
      <c r="FLD57" s="160"/>
      <c r="FLE57" s="160"/>
      <c r="FLF57" s="160"/>
      <c r="FLG57" s="160"/>
      <c r="FLH57" s="160"/>
      <c r="FLI57" s="160"/>
      <c r="FLJ57" s="160"/>
      <c r="FLK57" s="160"/>
      <c r="FLL57" s="160"/>
      <c r="FLM57" s="160"/>
      <c r="FLN57" s="160"/>
      <c r="FLO57" s="160"/>
      <c r="FLP57" s="160"/>
      <c r="FLQ57" s="160"/>
      <c r="FLR57" s="160"/>
      <c r="FLS57" s="160"/>
      <c r="FLT57" s="160"/>
      <c r="FLU57" s="160"/>
      <c r="FLV57" s="160"/>
      <c r="FLW57" s="160"/>
      <c r="FLX57" s="160"/>
      <c r="FLY57" s="160"/>
      <c r="FLZ57" s="160"/>
      <c r="FMA57" s="160"/>
      <c r="FMB57" s="160"/>
      <c r="FMC57" s="160"/>
      <c r="FMD57" s="160"/>
      <c r="FME57" s="160"/>
      <c r="FMF57" s="160"/>
      <c r="FMG57" s="160"/>
      <c r="FMH57" s="160"/>
      <c r="FMI57" s="160"/>
      <c r="FMJ57" s="160"/>
      <c r="FMK57" s="160"/>
      <c r="FML57" s="160"/>
      <c r="FMM57" s="160"/>
      <c r="FMN57" s="160"/>
      <c r="FMO57" s="160"/>
      <c r="FMP57" s="160"/>
      <c r="FMQ57" s="160"/>
      <c r="FMR57" s="160"/>
      <c r="FMS57" s="160"/>
      <c r="FMT57" s="160"/>
      <c r="FMU57" s="160"/>
      <c r="FMV57" s="160"/>
      <c r="FMW57" s="160"/>
      <c r="FMX57" s="160"/>
      <c r="FMY57" s="160"/>
      <c r="FMZ57" s="160"/>
      <c r="FNA57" s="160"/>
      <c r="FNB57" s="160"/>
      <c r="FNC57" s="160"/>
      <c r="FND57" s="160"/>
      <c r="FNE57" s="160"/>
      <c r="FNF57" s="160"/>
      <c r="FNG57" s="160"/>
      <c r="FNH57" s="160"/>
      <c r="FNI57" s="160"/>
      <c r="FNJ57" s="160"/>
      <c r="FNK57" s="160"/>
      <c r="FNL57" s="160"/>
      <c r="FNM57" s="160"/>
      <c r="FNN57" s="160"/>
      <c r="FNO57" s="160"/>
      <c r="FNP57" s="160"/>
      <c r="FNQ57" s="160"/>
      <c r="FNR57" s="160"/>
      <c r="FNS57" s="160"/>
      <c r="FNT57" s="160"/>
      <c r="FNU57" s="160"/>
      <c r="FNV57" s="160"/>
      <c r="FNW57" s="160"/>
      <c r="FNX57" s="160"/>
      <c r="FNY57" s="160"/>
      <c r="FNZ57" s="160"/>
      <c r="FOA57" s="160"/>
      <c r="FOB57" s="160"/>
      <c r="FOC57" s="160"/>
      <c r="FOD57" s="160"/>
      <c r="FOE57" s="160"/>
      <c r="FOF57" s="160"/>
      <c r="FOG57" s="160"/>
      <c r="FOH57" s="160"/>
      <c r="FOI57" s="160"/>
      <c r="FOJ57" s="160"/>
      <c r="FOK57" s="160"/>
      <c r="FOL57" s="160"/>
      <c r="FOM57" s="160"/>
      <c r="FON57" s="160"/>
      <c r="FOO57" s="160"/>
      <c r="FOP57" s="160"/>
      <c r="FOQ57" s="160"/>
      <c r="FOR57" s="160"/>
      <c r="FOS57" s="160"/>
      <c r="FOT57" s="160"/>
      <c r="FOU57" s="160"/>
      <c r="FOV57" s="160"/>
      <c r="FOW57" s="160"/>
      <c r="FOX57" s="160"/>
      <c r="FOY57" s="160"/>
      <c r="FOZ57" s="160"/>
      <c r="FPA57" s="160"/>
      <c r="FPB57" s="160"/>
      <c r="FPC57" s="160"/>
      <c r="FPD57" s="160"/>
      <c r="FPE57" s="160"/>
      <c r="FPF57" s="160"/>
      <c r="FPG57" s="160"/>
      <c r="FPH57" s="160"/>
      <c r="FPI57" s="160"/>
      <c r="FPJ57" s="160"/>
      <c r="FPK57" s="160"/>
      <c r="FPL57" s="160"/>
      <c r="FPM57" s="160"/>
      <c r="FPN57" s="160"/>
      <c r="FPO57" s="160"/>
      <c r="FPP57" s="160"/>
      <c r="FPQ57" s="160"/>
      <c r="FPR57" s="160"/>
      <c r="FPS57" s="160"/>
      <c r="FPT57" s="160"/>
      <c r="FPU57" s="160"/>
      <c r="FPV57" s="160"/>
      <c r="FPW57" s="160"/>
      <c r="FPX57" s="160"/>
      <c r="FPY57" s="160"/>
      <c r="FPZ57" s="160"/>
      <c r="FQA57" s="160"/>
      <c r="FQB57" s="160"/>
      <c r="FQC57" s="160"/>
      <c r="FQD57" s="160"/>
      <c r="FQE57" s="160"/>
      <c r="FQF57" s="160"/>
      <c r="FQG57" s="160"/>
      <c r="FQH57" s="160"/>
      <c r="FQI57" s="160"/>
      <c r="FQJ57" s="160"/>
      <c r="FQK57" s="160"/>
      <c r="FQL57" s="160"/>
      <c r="FQM57" s="160"/>
      <c r="FQN57" s="160"/>
      <c r="FQO57" s="160"/>
      <c r="FQP57" s="160"/>
      <c r="FQQ57" s="160"/>
      <c r="FQR57" s="160"/>
      <c r="FQS57" s="160"/>
      <c r="FQT57" s="160"/>
      <c r="FQU57" s="160"/>
      <c r="FQV57" s="160"/>
      <c r="FQW57" s="160"/>
      <c r="FQX57" s="160"/>
      <c r="FQY57" s="160"/>
      <c r="FQZ57" s="160"/>
      <c r="FRA57" s="160"/>
      <c r="FRB57" s="160"/>
      <c r="FRC57" s="160"/>
      <c r="FRD57" s="160"/>
      <c r="FRE57" s="160"/>
      <c r="FRF57" s="160"/>
      <c r="FRG57" s="160"/>
      <c r="FRH57" s="160"/>
      <c r="FRI57" s="160"/>
      <c r="FRJ57" s="160"/>
      <c r="FRK57" s="160"/>
      <c r="FRL57" s="160"/>
      <c r="FRM57" s="160"/>
      <c r="FRN57" s="160"/>
      <c r="FRO57" s="160"/>
      <c r="FRP57" s="160"/>
      <c r="FRQ57" s="160"/>
      <c r="FRR57" s="160"/>
      <c r="FRS57" s="160"/>
      <c r="FRT57" s="160"/>
      <c r="FRU57" s="160"/>
      <c r="FRV57" s="160"/>
      <c r="FRW57" s="160"/>
      <c r="FRX57" s="160"/>
      <c r="FRY57" s="160"/>
      <c r="FRZ57" s="160"/>
      <c r="FSA57" s="160"/>
      <c r="FSB57" s="160"/>
      <c r="FSC57" s="160"/>
      <c r="FSD57" s="160"/>
      <c r="FSE57" s="160"/>
      <c r="FSF57" s="160"/>
      <c r="FSG57" s="160"/>
      <c r="FSH57" s="160"/>
      <c r="FSI57" s="160"/>
      <c r="FSJ57" s="160"/>
      <c r="FSK57" s="160"/>
      <c r="FSL57" s="160"/>
      <c r="FSM57" s="160"/>
      <c r="FSN57" s="160"/>
      <c r="FSO57" s="160"/>
      <c r="FSP57" s="160"/>
      <c r="FSQ57" s="160"/>
      <c r="FSR57" s="160"/>
      <c r="FSS57" s="160"/>
      <c r="FST57" s="160"/>
      <c r="FSU57" s="160"/>
      <c r="FSV57" s="160"/>
      <c r="FSW57" s="160"/>
      <c r="FSX57" s="160"/>
      <c r="FSY57" s="160"/>
      <c r="FSZ57" s="160"/>
      <c r="FTA57" s="160"/>
      <c r="FTB57" s="160"/>
      <c r="FTC57" s="160"/>
      <c r="FTD57" s="160"/>
      <c r="FTE57" s="160"/>
      <c r="FTF57" s="160"/>
      <c r="FTG57" s="160"/>
      <c r="FTH57" s="160"/>
      <c r="FTI57" s="160"/>
      <c r="FTJ57" s="160"/>
      <c r="FTK57" s="160"/>
      <c r="FTL57" s="160"/>
      <c r="FTM57" s="160"/>
      <c r="FTN57" s="160"/>
      <c r="FTO57" s="160"/>
      <c r="FTP57" s="160"/>
      <c r="FTQ57" s="160"/>
      <c r="FTR57" s="160"/>
      <c r="FTS57" s="160"/>
      <c r="FTT57" s="160"/>
      <c r="FTU57" s="160"/>
      <c r="FTV57" s="160"/>
      <c r="FTW57" s="160"/>
      <c r="FTX57" s="160"/>
      <c r="FTY57" s="160"/>
      <c r="FTZ57" s="160"/>
      <c r="FUA57" s="160"/>
      <c r="FUB57" s="160"/>
      <c r="FUC57" s="160"/>
      <c r="FUD57" s="160"/>
      <c r="FUE57" s="160"/>
      <c r="FUF57" s="160"/>
      <c r="FUG57" s="160"/>
      <c r="FUH57" s="160"/>
      <c r="FUI57" s="160"/>
      <c r="FUJ57" s="160"/>
      <c r="FUK57" s="160"/>
      <c r="FUL57" s="160"/>
      <c r="FUM57" s="160"/>
      <c r="FUN57" s="160"/>
      <c r="FUO57" s="160"/>
      <c r="FUP57" s="160"/>
      <c r="FUQ57" s="160"/>
      <c r="FUR57" s="160"/>
      <c r="FUS57" s="160"/>
      <c r="FUT57" s="160"/>
      <c r="FUU57" s="160"/>
      <c r="FUV57" s="160"/>
      <c r="FUW57" s="160"/>
      <c r="FUX57" s="160"/>
      <c r="FUY57" s="160"/>
      <c r="FUZ57" s="160"/>
      <c r="FVA57" s="160"/>
      <c r="FVB57" s="160"/>
      <c r="FVC57" s="160"/>
      <c r="FVD57" s="160"/>
      <c r="FVE57" s="160"/>
      <c r="FVF57" s="160"/>
      <c r="FVG57" s="160"/>
      <c r="FVH57" s="160"/>
      <c r="FVI57" s="160"/>
      <c r="FVJ57" s="160"/>
      <c r="FVK57" s="160"/>
      <c r="FVL57" s="160"/>
      <c r="FVM57" s="160"/>
      <c r="FVN57" s="160"/>
      <c r="FVO57" s="160"/>
      <c r="FVP57" s="160"/>
      <c r="FVQ57" s="160"/>
      <c r="FVR57" s="160"/>
      <c r="FVS57" s="160"/>
      <c r="FVT57" s="160"/>
      <c r="FVU57" s="160"/>
      <c r="FVV57" s="160"/>
      <c r="FVW57" s="160"/>
      <c r="FVX57" s="160"/>
      <c r="FVY57" s="160"/>
      <c r="FVZ57" s="160"/>
      <c r="FWA57" s="160"/>
      <c r="FWB57" s="160"/>
      <c r="FWC57" s="160"/>
      <c r="FWD57" s="160"/>
      <c r="FWE57" s="160"/>
      <c r="FWF57" s="160"/>
      <c r="FWG57" s="160"/>
      <c r="FWH57" s="160"/>
      <c r="FWI57" s="160"/>
      <c r="FWJ57" s="160"/>
      <c r="FWK57" s="160"/>
      <c r="FWL57" s="160"/>
      <c r="FWM57" s="160"/>
      <c r="FWN57" s="160"/>
      <c r="FWO57" s="160"/>
      <c r="FWP57" s="160"/>
      <c r="FWQ57" s="160"/>
      <c r="FWR57" s="160"/>
      <c r="FWS57" s="160"/>
      <c r="FWT57" s="160"/>
      <c r="FWU57" s="160"/>
      <c r="FWV57" s="160"/>
      <c r="FWW57" s="160"/>
      <c r="FWX57" s="160"/>
      <c r="FWY57" s="160"/>
      <c r="FWZ57" s="160"/>
      <c r="FXA57" s="160"/>
      <c r="FXB57" s="160"/>
      <c r="FXC57" s="160"/>
      <c r="FXD57" s="160"/>
      <c r="FXE57" s="160"/>
      <c r="FXF57" s="160"/>
      <c r="FXG57" s="160"/>
      <c r="FXH57" s="160"/>
      <c r="FXI57" s="160"/>
      <c r="FXJ57" s="160"/>
      <c r="FXK57" s="160"/>
      <c r="FXL57" s="160"/>
      <c r="FXM57" s="160"/>
      <c r="FXN57" s="160"/>
      <c r="FXO57" s="160"/>
      <c r="FXP57" s="160"/>
      <c r="FXQ57" s="160"/>
      <c r="FXR57" s="160"/>
      <c r="FXS57" s="160"/>
      <c r="FXT57" s="160"/>
      <c r="FXU57" s="160"/>
      <c r="FXV57" s="160"/>
      <c r="FXW57" s="160"/>
      <c r="FXX57" s="160"/>
      <c r="FXY57" s="160"/>
      <c r="FXZ57" s="160"/>
      <c r="FYA57" s="160"/>
      <c r="FYB57" s="160"/>
      <c r="FYC57" s="160"/>
      <c r="FYD57" s="160"/>
      <c r="FYE57" s="160"/>
      <c r="FYF57" s="160"/>
      <c r="FYG57" s="160"/>
      <c r="FYH57" s="160"/>
      <c r="FYI57" s="160"/>
      <c r="FYJ57" s="160"/>
      <c r="FYK57" s="160"/>
      <c r="FYL57" s="160"/>
      <c r="FYM57" s="160"/>
      <c r="FYN57" s="160"/>
      <c r="FYO57" s="160"/>
      <c r="FYP57" s="160"/>
      <c r="FYQ57" s="160"/>
      <c r="FYR57" s="160"/>
      <c r="FYS57" s="160"/>
      <c r="FYT57" s="160"/>
      <c r="FYU57" s="160"/>
      <c r="FYV57" s="160"/>
      <c r="FYW57" s="160"/>
      <c r="FYX57" s="160"/>
      <c r="FYY57" s="160"/>
      <c r="FYZ57" s="160"/>
      <c r="FZA57" s="160"/>
      <c r="FZB57" s="160"/>
      <c r="FZC57" s="160"/>
      <c r="FZD57" s="160"/>
      <c r="FZE57" s="160"/>
      <c r="FZF57" s="160"/>
      <c r="FZG57" s="160"/>
      <c r="FZH57" s="160"/>
      <c r="FZI57" s="160"/>
      <c r="FZJ57" s="160"/>
      <c r="FZK57" s="160"/>
      <c r="FZL57" s="160"/>
      <c r="FZM57" s="160"/>
      <c r="FZN57" s="160"/>
      <c r="FZO57" s="160"/>
      <c r="FZP57" s="160"/>
      <c r="FZQ57" s="160"/>
      <c r="FZR57" s="160"/>
      <c r="FZS57" s="160"/>
      <c r="FZT57" s="160"/>
      <c r="FZU57" s="160"/>
      <c r="FZV57" s="160"/>
      <c r="FZW57" s="160"/>
      <c r="FZX57" s="160"/>
      <c r="FZY57" s="160"/>
      <c r="FZZ57" s="160"/>
      <c r="GAA57" s="160"/>
      <c r="GAB57" s="160"/>
      <c r="GAC57" s="160"/>
      <c r="GAD57" s="160"/>
      <c r="GAE57" s="160"/>
      <c r="GAF57" s="160"/>
      <c r="GAG57" s="160"/>
      <c r="GAH57" s="160"/>
      <c r="GAI57" s="160"/>
      <c r="GAJ57" s="160"/>
      <c r="GAK57" s="160"/>
      <c r="GAL57" s="160"/>
      <c r="GAM57" s="160"/>
      <c r="GAN57" s="160"/>
      <c r="GAO57" s="160"/>
      <c r="GAP57" s="160"/>
      <c r="GAQ57" s="160"/>
      <c r="GAR57" s="160"/>
      <c r="GAS57" s="160"/>
      <c r="GAT57" s="160"/>
      <c r="GAU57" s="160"/>
      <c r="GAV57" s="160"/>
      <c r="GAW57" s="160"/>
      <c r="GAX57" s="160"/>
      <c r="GAY57" s="160"/>
      <c r="GAZ57" s="160"/>
      <c r="GBA57" s="160"/>
      <c r="GBB57" s="160"/>
      <c r="GBC57" s="160"/>
      <c r="GBD57" s="160"/>
      <c r="GBE57" s="160"/>
      <c r="GBF57" s="160"/>
      <c r="GBG57" s="160"/>
      <c r="GBH57" s="160"/>
      <c r="GBI57" s="160"/>
      <c r="GBJ57" s="160"/>
      <c r="GBK57" s="160"/>
      <c r="GBL57" s="160"/>
      <c r="GBM57" s="160"/>
      <c r="GBN57" s="160"/>
      <c r="GBO57" s="160"/>
      <c r="GBP57" s="160"/>
      <c r="GBQ57" s="160"/>
      <c r="GBR57" s="160"/>
      <c r="GBS57" s="160"/>
      <c r="GBT57" s="160"/>
      <c r="GBU57" s="160"/>
      <c r="GBV57" s="160"/>
      <c r="GBW57" s="160"/>
      <c r="GBX57" s="160"/>
      <c r="GBY57" s="160"/>
      <c r="GBZ57" s="160"/>
      <c r="GCA57" s="160"/>
      <c r="GCB57" s="160"/>
      <c r="GCC57" s="160"/>
      <c r="GCD57" s="160"/>
      <c r="GCE57" s="160"/>
      <c r="GCF57" s="160"/>
      <c r="GCG57" s="160"/>
      <c r="GCH57" s="160"/>
      <c r="GCI57" s="160"/>
      <c r="GCJ57" s="160"/>
      <c r="GCK57" s="160"/>
      <c r="GCL57" s="160"/>
      <c r="GCM57" s="160"/>
      <c r="GCN57" s="160"/>
      <c r="GCO57" s="160"/>
      <c r="GCP57" s="160"/>
      <c r="GCQ57" s="160"/>
      <c r="GCR57" s="160"/>
      <c r="GCS57" s="160"/>
      <c r="GCT57" s="160"/>
      <c r="GCU57" s="160"/>
      <c r="GCV57" s="160"/>
      <c r="GCW57" s="160"/>
      <c r="GCX57" s="160"/>
      <c r="GCY57" s="160"/>
      <c r="GCZ57" s="160"/>
      <c r="GDA57" s="160"/>
      <c r="GDB57" s="160"/>
      <c r="GDC57" s="160"/>
      <c r="GDD57" s="160"/>
      <c r="GDE57" s="160"/>
      <c r="GDF57" s="160"/>
      <c r="GDG57" s="160"/>
      <c r="GDH57" s="160"/>
      <c r="GDI57" s="160"/>
      <c r="GDJ57" s="160"/>
      <c r="GDK57" s="160"/>
      <c r="GDL57" s="160"/>
      <c r="GDM57" s="160"/>
      <c r="GDN57" s="160"/>
      <c r="GDO57" s="160"/>
      <c r="GDP57" s="160"/>
      <c r="GDQ57" s="160"/>
      <c r="GDR57" s="160"/>
      <c r="GDS57" s="160"/>
      <c r="GDT57" s="160"/>
      <c r="GDU57" s="160"/>
      <c r="GDV57" s="160"/>
      <c r="GDW57" s="160"/>
      <c r="GDX57" s="160"/>
      <c r="GDY57" s="160"/>
      <c r="GDZ57" s="160"/>
      <c r="GEA57" s="160"/>
      <c r="GEB57" s="160"/>
      <c r="GEC57" s="160"/>
      <c r="GED57" s="160"/>
      <c r="GEE57" s="160"/>
      <c r="GEF57" s="160"/>
      <c r="GEG57" s="160"/>
      <c r="GEH57" s="160"/>
      <c r="GEI57" s="160"/>
      <c r="GEJ57" s="160"/>
      <c r="GEK57" s="160"/>
      <c r="GEL57" s="160"/>
      <c r="GEM57" s="160"/>
      <c r="GEN57" s="160"/>
      <c r="GEO57" s="160"/>
      <c r="GEP57" s="160"/>
      <c r="GEQ57" s="160"/>
      <c r="GER57" s="160"/>
      <c r="GES57" s="160"/>
      <c r="GET57" s="160"/>
      <c r="GEU57" s="160"/>
      <c r="GEV57" s="160"/>
      <c r="GEW57" s="160"/>
      <c r="GEX57" s="160"/>
      <c r="GEY57" s="160"/>
      <c r="GEZ57" s="160"/>
      <c r="GFA57" s="160"/>
      <c r="GFB57" s="160"/>
      <c r="GFC57" s="160"/>
      <c r="GFD57" s="160"/>
      <c r="GFE57" s="160"/>
      <c r="GFF57" s="160"/>
      <c r="GFG57" s="160"/>
      <c r="GFH57" s="160"/>
      <c r="GFI57" s="160"/>
      <c r="GFJ57" s="160"/>
      <c r="GFK57" s="160"/>
      <c r="GFL57" s="160"/>
      <c r="GFM57" s="160"/>
      <c r="GFN57" s="160"/>
      <c r="GFO57" s="160"/>
      <c r="GFP57" s="160"/>
      <c r="GFQ57" s="160"/>
      <c r="GFR57" s="160"/>
      <c r="GFS57" s="160"/>
      <c r="GFT57" s="160"/>
      <c r="GFU57" s="160"/>
      <c r="GFV57" s="160"/>
      <c r="GFW57" s="160"/>
      <c r="GFX57" s="160"/>
      <c r="GFY57" s="160"/>
      <c r="GFZ57" s="160"/>
      <c r="GGA57" s="160"/>
      <c r="GGB57" s="160"/>
      <c r="GGC57" s="160"/>
      <c r="GGD57" s="160"/>
      <c r="GGE57" s="160"/>
      <c r="GGF57" s="160"/>
      <c r="GGG57" s="160"/>
      <c r="GGH57" s="160"/>
      <c r="GGI57" s="160"/>
      <c r="GGJ57" s="160"/>
      <c r="GGK57" s="160"/>
      <c r="GGL57" s="160"/>
      <c r="GGM57" s="160"/>
      <c r="GGN57" s="160"/>
      <c r="GGO57" s="160"/>
      <c r="GGP57" s="160"/>
      <c r="GGQ57" s="160"/>
      <c r="GGR57" s="160"/>
      <c r="GGS57" s="160"/>
      <c r="GGT57" s="160"/>
      <c r="GGU57" s="160"/>
      <c r="GGV57" s="160"/>
      <c r="GGW57" s="160"/>
      <c r="GGX57" s="160"/>
      <c r="GGY57" s="160"/>
      <c r="GGZ57" s="160"/>
      <c r="GHA57" s="160"/>
      <c r="GHB57" s="160"/>
      <c r="GHC57" s="160"/>
      <c r="GHD57" s="160"/>
      <c r="GHE57" s="160"/>
      <c r="GHF57" s="160"/>
      <c r="GHG57" s="160"/>
      <c r="GHH57" s="160"/>
      <c r="GHI57" s="160"/>
      <c r="GHJ57" s="160"/>
      <c r="GHK57" s="160"/>
      <c r="GHL57" s="160"/>
      <c r="GHM57" s="160"/>
      <c r="GHN57" s="160"/>
      <c r="GHO57" s="160"/>
      <c r="GHP57" s="160"/>
      <c r="GHQ57" s="160"/>
      <c r="GHR57" s="160"/>
      <c r="GHS57" s="160"/>
      <c r="GHT57" s="160"/>
      <c r="GHU57" s="160"/>
      <c r="GHV57" s="160"/>
      <c r="GHW57" s="160"/>
      <c r="GHX57" s="160"/>
      <c r="GHY57" s="160"/>
      <c r="GHZ57" s="160"/>
      <c r="GIA57" s="160"/>
      <c r="GIB57" s="160"/>
      <c r="GIC57" s="160"/>
      <c r="GID57" s="160"/>
      <c r="GIE57" s="160"/>
      <c r="GIF57" s="160"/>
      <c r="GIG57" s="160"/>
      <c r="GIH57" s="160"/>
      <c r="GII57" s="160"/>
      <c r="GIJ57" s="160"/>
      <c r="GIK57" s="160"/>
      <c r="GIL57" s="160"/>
      <c r="GIM57" s="160"/>
      <c r="GIN57" s="160"/>
      <c r="GIO57" s="160"/>
      <c r="GIP57" s="160"/>
      <c r="GIQ57" s="160"/>
      <c r="GIR57" s="160"/>
      <c r="GIS57" s="160"/>
      <c r="GIT57" s="160"/>
      <c r="GIU57" s="160"/>
      <c r="GIV57" s="160"/>
      <c r="GIW57" s="160"/>
      <c r="GIX57" s="160"/>
      <c r="GIY57" s="160"/>
      <c r="GIZ57" s="160"/>
      <c r="GJA57" s="160"/>
      <c r="GJB57" s="160"/>
      <c r="GJC57" s="160"/>
      <c r="GJD57" s="160"/>
      <c r="GJE57" s="160"/>
      <c r="GJF57" s="160"/>
      <c r="GJG57" s="160"/>
      <c r="GJH57" s="160"/>
      <c r="GJI57" s="160"/>
      <c r="GJJ57" s="160"/>
      <c r="GJK57" s="160"/>
      <c r="GJL57" s="160"/>
      <c r="GJM57" s="160"/>
      <c r="GJN57" s="160"/>
      <c r="GJO57" s="160"/>
      <c r="GJP57" s="160"/>
      <c r="GJQ57" s="160"/>
      <c r="GJR57" s="160"/>
      <c r="GJS57" s="160"/>
      <c r="GJT57" s="160"/>
      <c r="GJU57" s="160"/>
      <c r="GJV57" s="160"/>
      <c r="GJW57" s="160"/>
      <c r="GJX57" s="160"/>
      <c r="GJY57" s="160"/>
      <c r="GJZ57" s="160"/>
      <c r="GKA57" s="160"/>
      <c r="GKB57" s="160"/>
      <c r="GKC57" s="160"/>
      <c r="GKD57" s="160"/>
      <c r="GKE57" s="160"/>
      <c r="GKF57" s="160"/>
      <c r="GKG57" s="160"/>
      <c r="GKH57" s="160"/>
      <c r="GKI57" s="160"/>
      <c r="GKJ57" s="160"/>
      <c r="GKK57" s="160"/>
      <c r="GKL57" s="160"/>
      <c r="GKM57" s="160"/>
      <c r="GKN57" s="160"/>
      <c r="GKO57" s="160"/>
      <c r="GKP57" s="160"/>
      <c r="GKQ57" s="160"/>
      <c r="GKR57" s="160"/>
      <c r="GKS57" s="160"/>
      <c r="GKT57" s="160"/>
      <c r="GKU57" s="160"/>
      <c r="GKV57" s="160"/>
      <c r="GKW57" s="160"/>
      <c r="GKX57" s="160"/>
      <c r="GKY57" s="160"/>
      <c r="GKZ57" s="160"/>
      <c r="GLA57" s="160"/>
      <c r="GLB57" s="160"/>
      <c r="GLC57" s="160"/>
      <c r="GLD57" s="160"/>
      <c r="GLE57" s="160"/>
      <c r="GLF57" s="160"/>
      <c r="GLG57" s="160"/>
      <c r="GLH57" s="160"/>
      <c r="GLI57" s="160"/>
      <c r="GLJ57" s="160"/>
      <c r="GLK57" s="160"/>
      <c r="GLL57" s="160"/>
      <c r="GLM57" s="160"/>
      <c r="GLN57" s="160"/>
      <c r="GLO57" s="160"/>
      <c r="GLP57" s="160"/>
      <c r="GLQ57" s="160"/>
      <c r="GLR57" s="160"/>
      <c r="GLS57" s="160"/>
      <c r="GLT57" s="160"/>
      <c r="GLU57" s="160"/>
      <c r="GLV57" s="160"/>
      <c r="GLW57" s="160"/>
      <c r="GLX57" s="160"/>
      <c r="GLY57" s="160"/>
      <c r="GLZ57" s="160"/>
      <c r="GMA57" s="160"/>
      <c r="GMB57" s="160"/>
      <c r="GMC57" s="160"/>
      <c r="GMD57" s="160"/>
      <c r="GME57" s="160"/>
      <c r="GMF57" s="160"/>
      <c r="GMG57" s="160"/>
      <c r="GMH57" s="160"/>
      <c r="GMI57" s="160"/>
      <c r="GMJ57" s="160"/>
      <c r="GMK57" s="160"/>
      <c r="GML57" s="160"/>
      <c r="GMM57" s="160"/>
      <c r="GMN57" s="160"/>
      <c r="GMO57" s="160"/>
      <c r="GMP57" s="160"/>
      <c r="GMQ57" s="160"/>
      <c r="GMR57" s="160"/>
      <c r="GMS57" s="160"/>
      <c r="GMT57" s="160"/>
      <c r="GMU57" s="160"/>
      <c r="GMV57" s="160"/>
      <c r="GMW57" s="160"/>
      <c r="GMX57" s="160"/>
      <c r="GMY57" s="160"/>
      <c r="GMZ57" s="160"/>
      <c r="GNA57" s="160"/>
      <c r="GNB57" s="160"/>
      <c r="GNC57" s="160"/>
      <c r="GND57" s="160"/>
      <c r="GNE57" s="160"/>
      <c r="GNF57" s="160"/>
      <c r="GNG57" s="160"/>
      <c r="GNH57" s="160"/>
      <c r="GNI57" s="160"/>
      <c r="GNJ57" s="160"/>
      <c r="GNK57" s="160"/>
      <c r="GNL57" s="160"/>
      <c r="GNM57" s="160"/>
      <c r="GNN57" s="160"/>
      <c r="GNO57" s="160"/>
      <c r="GNP57" s="160"/>
      <c r="GNQ57" s="160"/>
      <c r="GNR57" s="160"/>
      <c r="GNS57" s="160"/>
      <c r="GNT57" s="160"/>
      <c r="GNU57" s="160"/>
      <c r="GNV57" s="160"/>
      <c r="GNW57" s="160"/>
      <c r="GNX57" s="160"/>
      <c r="GNY57" s="160"/>
      <c r="GNZ57" s="160"/>
      <c r="GOA57" s="160"/>
      <c r="GOB57" s="160"/>
      <c r="GOC57" s="160"/>
      <c r="GOD57" s="160"/>
      <c r="GOE57" s="160"/>
      <c r="GOF57" s="160"/>
      <c r="GOG57" s="160"/>
      <c r="GOH57" s="160"/>
      <c r="GOI57" s="160"/>
      <c r="GOJ57" s="160"/>
      <c r="GOK57" s="160"/>
      <c r="GOL57" s="160"/>
      <c r="GOM57" s="160"/>
      <c r="GON57" s="160"/>
      <c r="GOO57" s="160"/>
      <c r="GOP57" s="160"/>
      <c r="GOQ57" s="160"/>
      <c r="GOR57" s="160"/>
      <c r="GOS57" s="160"/>
      <c r="GOT57" s="160"/>
      <c r="GOU57" s="160"/>
      <c r="GOV57" s="160"/>
      <c r="GOW57" s="160"/>
      <c r="GOX57" s="160"/>
      <c r="GOY57" s="160"/>
      <c r="GOZ57" s="160"/>
      <c r="GPA57" s="160"/>
      <c r="GPB57" s="160"/>
      <c r="GPC57" s="160"/>
      <c r="GPD57" s="160"/>
      <c r="GPE57" s="160"/>
      <c r="GPF57" s="160"/>
      <c r="GPG57" s="160"/>
      <c r="GPH57" s="160"/>
      <c r="GPI57" s="160"/>
      <c r="GPJ57" s="160"/>
      <c r="GPK57" s="160"/>
      <c r="GPL57" s="160"/>
      <c r="GPM57" s="160"/>
      <c r="GPN57" s="160"/>
      <c r="GPO57" s="160"/>
      <c r="GPP57" s="160"/>
      <c r="GPQ57" s="160"/>
      <c r="GPR57" s="160"/>
      <c r="GPS57" s="160"/>
      <c r="GPT57" s="160"/>
      <c r="GPU57" s="160"/>
      <c r="GPV57" s="160"/>
      <c r="GPW57" s="160"/>
      <c r="GPX57" s="160"/>
      <c r="GPY57" s="160"/>
      <c r="GPZ57" s="160"/>
      <c r="GQA57" s="160"/>
      <c r="GQB57" s="160"/>
      <c r="GQC57" s="160"/>
      <c r="GQD57" s="160"/>
      <c r="GQE57" s="160"/>
      <c r="GQF57" s="160"/>
      <c r="GQG57" s="160"/>
      <c r="GQH57" s="160"/>
      <c r="GQI57" s="160"/>
      <c r="GQJ57" s="160"/>
      <c r="GQK57" s="160"/>
      <c r="GQL57" s="160"/>
      <c r="GQM57" s="160"/>
      <c r="GQN57" s="160"/>
      <c r="GQO57" s="160"/>
      <c r="GQP57" s="160"/>
      <c r="GQQ57" s="160"/>
      <c r="GQR57" s="160"/>
      <c r="GQS57" s="160"/>
      <c r="GQT57" s="160"/>
      <c r="GQU57" s="160"/>
      <c r="GQV57" s="160"/>
      <c r="GQW57" s="160"/>
      <c r="GQX57" s="160"/>
      <c r="GQY57" s="160"/>
      <c r="GQZ57" s="160"/>
      <c r="GRA57" s="160"/>
      <c r="GRB57" s="160"/>
      <c r="GRC57" s="160"/>
      <c r="GRD57" s="160"/>
      <c r="GRE57" s="160"/>
      <c r="GRF57" s="160"/>
      <c r="GRG57" s="160"/>
      <c r="GRH57" s="160"/>
      <c r="GRI57" s="160"/>
      <c r="GRJ57" s="160"/>
      <c r="GRK57" s="160"/>
      <c r="GRL57" s="160"/>
      <c r="GRM57" s="160"/>
      <c r="GRN57" s="160"/>
      <c r="GRO57" s="160"/>
      <c r="GRP57" s="160"/>
      <c r="GRQ57" s="160"/>
      <c r="GRR57" s="160"/>
      <c r="GRS57" s="160"/>
      <c r="GRT57" s="160"/>
      <c r="GRU57" s="160"/>
      <c r="GRV57" s="160"/>
      <c r="GRW57" s="160"/>
      <c r="GRX57" s="160"/>
      <c r="GRY57" s="160"/>
      <c r="GRZ57" s="160"/>
      <c r="GSA57" s="160"/>
      <c r="GSB57" s="160"/>
      <c r="GSC57" s="160"/>
      <c r="GSD57" s="160"/>
      <c r="GSE57" s="160"/>
      <c r="GSF57" s="160"/>
      <c r="GSG57" s="160"/>
      <c r="GSH57" s="160"/>
      <c r="GSI57" s="160"/>
      <c r="GSJ57" s="160"/>
      <c r="GSK57" s="160"/>
      <c r="GSL57" s="160"/>
      <c r="GSM57" s="160"/>
      <c r="GSN57" s="160"/>
      <c r="GSO57" s="160"/>
      <c r="GSP57" s="160"/>
      <c r="GSQ57" s="160"/>
      <c r="GSR57" s="160"/>
      <c r="GSS57" s="160"/>
      <c r="GST57" s="160"/>
      <c r="GSU57" s="160"/>
      <c r="GSV57" s="160"/>
      <c r="GSW57" s="160"/>
      <c r="GSX57" s="160"/>
      <c r="GSY57" s="160"/>
      <c r="GSZ57" s="160"/>
      <c r="GTA57" s="160"/>
      <c r="GTB57" s="160"/>
      <c r="GTC57" s="160"/>
      <c r="GTD57" s="160"/>
      <c r="GTE57" s="160"/>
      <c r="GTF57" s="160"/>
      <c r="GTG57" s="160"/>
      <c r="GTH57" s="160"/>
      <c r="GTI57" s="160"/>
      <c r="GTJ57" s="160"/>
      <c r="GTK57" s="160"/>
      <c r="GTL57" s="160"/>
      <c r="GTM57" s="160"/>
      <c r="GTN57" s="160"/>
      <c r="GTO57" s="160"/>
      <c r="GTP57" s="160"/>
      <c r="GTQ57" s="160"/>
      <c r="GTR57" s="160"/>
      <c r="GTS57" s="160"/>
      <c r="GTT57" s="160"/>
      <c r="GTU57" s="160"/>
      <c r="GTV57" s="160"/>
      <c r="GTW57" s="160"/>
      <c r="GTX57" s="160"/>
      <c r="GTY57" s="160"/>
      <c r="GTZ57" s="160"/>
      <c r="GUA57" s="160"/>
      <c r="GUB57" s="160"/>
      <c r="GUC57" s="160"/>
      <c r="GUD57" s="160"/>
      <c r="GUE57" s="160"/>
      <c r="GUF57" s="160"/>
      <c r="GUG57" s="160"/>
      <c r="GUH57" s="160"/>
      <c r="GUI57" s="160"/>
      <c r="GUJ57" s="160"/>
      <c r="GUK57" s="160"/>
      <c r="GUL57" s="160"/>
      <c r="GUM57" s="160"/>
      <c r="GUN57" s="160"/>
      <c r="GUO57" s="160"/>
      <c r="GUP57" s="160"/>
      <c r="GUQ57" s="160"/>
      <c r="GUR57" s="160"/>
      <c r="GUS57" s="160"/>
      <c r="GUT57" s="160"/>
      <c r="GUU57" s="160"/>
      <c r="GUV57" s="160"/>
      <c r="GUW57" s="160"/>
      <c r="GUX57" s="160"/>
      <c r="GUY57" s="160"/>
      <c r="GUZ57" s="160"/>
      <c r="GVA57" s="160"/>
      <c r="GVB57" s="160"/>
      <c r="GVC57" s="160"/>
      <c r="GVD57" s="160"/>
      <c r="GVE57" s="160"/>
      <c r="GVF57" s="160"/>
      <c r="GVG57" s="160"/>
      <c r="GVH57" s="160"/>
      <c r="GVI57" s="160"/>
      <c r="GVJ57" s="160"/>
      <c r="GVK57" s="160"/>
      <c r="GVL57" s="160"/>
      <c r="GVM57" s="160"/>
      <c r="GVN57" s="160"/>
      <c r="GVO57" s="160"/>
      <c r="GVP57" s="160"/>
      <c r="GVQ57" s="160"/>
      <c r="GVR57" s="160"/>
      <c r="GVS57" s="160"/>
      <c r="GVT57" s="160"/>
      <c r="GVU57" s="160"/>
      <c r="GVV57" s="160"/>
      <c r="GVW57" s="160"/>
      <c r="GVX57" s="160"/>
      <c r="GVY57" s="160"/>
      <c r="GVZ57" s="160"/>
      <c r="GWA57" s="160"/>
      <c r="GWB57" s="160"/>
      <c r="GWC57" s="160"/>
      <c r="GWD57" s="160"/>
      <c r="GWE57" s="160"/>
      <c r="GWF57" s="160"/>
      <c r="GWG57" s="160"/>
      <c r="GWH57" s="160"/>
      <c r="GWI57" s="160"/>
      <c r="GWJ57" s="160"/>
      <c r="GWK57" s="160"/>
      <c r="GWL57" s="160"/>
      <c r="GWM57" s="160"/>
      <c r="GWN57" s="160"/>
      <c r="GWO57" s="160"/>
      <c r="GWP57" s="160"/>
      <c r="GWQ57" s="160"/>
      <c r="GWR57" s="160"/>
      <c r="GWS57" s="160"/>
      <c r="GWT57" s="160"/>
      <c r="GWU57" s="160"/>
      <c r="GWV57" s="160"/>
      <c r="GWW57" s="160"/>
      <c r="GWX57" s="160"/>
      <c r="GWY57" s="160"/>
      <c r="GWZ57" s="160"/>
      <c r="GXA57" s="160"/>
      <c r="GXB57" s="160"/>
      <c r="GXC57" s="160"/>
      <c r="GXD57" s="160"/>
      <c r="GXE57" s="160"/>
      <c r="GXF57" s="160"/>
      <c r="GXG57" s="160"/>
      <c r="GXH57" s="160"/>
      <c r="GXI57" s="160"/>
      <c r="GXJ57" s="160"/>
      <c r="GXK57" s="160"/>
      <c r="GXL57" s="160"/>
      <c r="GXM57" s="160"/>
      <c r="GXN57" s="160"/>
      <c r="GXO57" s="160"/>
      <c r="GXP57" s="160"/>
      <c r="GXQ57" s="160"/>
      <c r="GXR57" s="160"/>
      <c r="GXS57" s="160"/>
      <c r="GXT57" s="160"/>
      <c r="GXU57" s="160"/>
      <c r="GXV57" s="160"/>
      <c r="GXW57" s="160"/>
      <c r="GXX57" s="160"/>
      <c r="GXY57" s="160"/>
      <c r="GXZ57" s="160"/>
      <c r="GYA57" s="160"/>
      <c r="GYB57" s="160"/>
      <c r="GYC57" s="160"/>
      <c r="GYD57" s="160"/>
      <c r="GYE57" s="160"/>
      <c r="GYF57" s="160"/>
      <c r="GYG57" s="160"/>
      <c r="GYH57" s="160"/>
      <c r="GYI57" s="160"/>
      <c r="GYJ57" s="160"/>
      <c r="GYK57" s="160"/>
      <c r="GYL57" s="160"/>
      <c r="GYM57" s="160"/>
      <c r="GYN57" s="160"/>
      <c r="GYO57" s="160"/>
      <c r="GYP57" s="160"/>
      <c r="GYQ57" s="160"/>
      <c r="GYR57" s="160"/>
      <c r="GYS57" s="160"/>
      <c r="GYT57" s="160"/>
      <c r="GYU57" s="160"/>
      <c r="GYV57" s="160"/>
      <c r="GYW57" s="160"/>
      <c r="GYX57" s="160"/>
      <c r="GYY57" s="160"/>
      <c r="GYZ57" s="160"/>
      <c r="GZA57" s="160"/>
      <c r="GZB57" s="160"/>
      <c r="GZC57" s="160"/>
      <c r="GZD57" s="160"/>
      <c r="GZE57" s="160"/>
      <c r="GZF57" s="160"/>
      <c r="GZG57" s="160"/>
      <c r="GZH57" s="160"/>
      <c r="GZI57" s="160"/>
      <c r="GZJ57" s="160"/>
      <c r="GZK57" s="160"/>
      <c r="GZL57" s="160"/>
      <c r="GZM57" s="160"/>
      <c r="GZN57" s="160"/>
      <c r="GZO57" s="160"/>
      <c r="GZP57" s="160"/>
      <c r="GZQ57" s="160"/>
      <c r="GZR57" s="160"/>
      <c r="GZS57" s="160"/>
      <c r="GZT57" s="160"/>
      <c r="GZU57" s="160"/>
      <c r="GZV57" s="160"/>
      <c r="GZW57" s="160"/>
      <c r="GZX57" s="160"/>
      <c r="GZY57" s="160"/>
      <c r="GZZ57" s="160"/>
      <c r="HAA57" s="160"/>
      <c r="HAB57" s="160"/>
      <c r="HAC57" s="160"/>
      <c r="HAD57" s="160"/>
      <c r="HAE57" s="160"/>
      <c r="HAF57" s="160"/>
      <c r="HAG57" s="160"/>
      <c r="HAH57" s="160"/>
      <c r="HAI57" s="160"/>
      <c r="HAJ57" s="160"/>
      <c r="HAK57" s="160"/>
      <c r="HAL57" s="160"/>
      <c r="HAM57" s="160"/>
      <c r="HAN57" s="160"/>
      <c r="HAO57" s="160"/>
      <c r="HAP57" s="160"/>
      <c r="HAQ57" s="160"/>
      <c r="HAR57" s="160"/>
      <c r="HAS57" s="160"/>
      <c r="HAT57" s="160"/>
      <c r="HAU57" s="160"/>
      <c r="HAV57" s="160"/>
      <c r="HAW57" s="160"/>
      <c r="HAX57" s="160"/>
      <c r="HAY57" s="160"/>
      <c r="HAZ57" s="160"/>
      <c r="HBA57" s="160"/>
      <c r="HBB57" s="160"/>
      <c r="HBC57" s="160"/>
      <c r="HBD57" s="160"/>
      <c r="HBE57" s="160"/>
      <c r="HBF57" s="160"/>
      <c r="HBG57" s="160"/>
      <c r="HBH57" s="160"/>
      <c r="HBI57" s="160"/>
      <c r="HBJ57" s="160"/>
      <c r="HBK57" s="160"/>
      <c r="HBL57" s="160"/>
      <c r="HBM57" s="160"/>
      <c r="HBN57" s="160"/>
      <c r="HBO57" s="160"/>
      <c r="HBP57" s="160"/>
      <c r="HBQ57" s="160"/>
      <c r="HBR57" s="160"/>
      <c r="HBS57" s="160"/>
      <c r="HBT57" s="160"/>
      <c r="HBU57" s="160"/>
      <c r="HBV57" s="160"/>
      <c r="HBW57" s="160"/>
      <c r="HBX57" s="160"/>
      <c r="HBY57" s="160"/>
      <c r="HBZ57" s="160"/>
      <c r="HCA57" s="160"/>
      <c r="HCB57" s="160"/>
      <c r="HCC57" s="160"/>
      <c r="HCD57" s="160"/>
      <c r="HCE57" s="160"/>
      <c r="HCF57" s="160"/>
      <c r="HCG57" s="160"/>
      <c r="HCH57" s="160"/>
      <c r="HCI57" s="160"/>
      <c r="HCJ57" s="160"/>
      <c r="HCK57" s="160"/>
      <c r="HCL57" s="160"/>
      <c r="HCM57" s="160"/>
      <c r="HCN57" s="160"/>
      <c r="HCO57" s="160"/>
      <c r="HCP57" s="160"/>
      <c r="HCQ57" s="160"/>
      <c r="HCR57" s="160"/>
      <c r="HCS57" s="160"/>
      <c r="HCT57" s="160"/>
      <c r="HCU57" s="160"/>
      <c r="HCV57" s="160"/>
      <c r="HCW57" s="160"/>
      <c r="HCX57" s="160"/>
      <c r="HCY57" s="160"/>
      <c r="HCZ57" s="160"/>
      <c r="HDA57" s="160"/>
      <c r="HDB57" s="160"/>
      <c r="HDC57" s="160"/>
      <c r="HDD57" s="160"/>
      <c r="HDE57" s="160"/>
      <c r="HDF57" s="160"/>
      <c r="HDG57" s="160"/>
      <c r="HDH57" s="160"/>
      <c r="HDI57" s="160"/>
      <c r="HDJ57" s="160"/>
      <c r="HDK57" s="160"/>
      <c r="HDL57" s="160"/>
      <c r="HDM57" s="160"/>
      <c r="HDN57" s="160"/>
      <c r="HDO57" s="160"/>
      <c r="HDP57" s="160"/>
      <c r="HDQ57" s="160"/>
      <c r="HDR57" s="160"/>
      <c r="HDS57" s="160"/>
      <c r="HDT57" s="160"/>
      <c r="HDU57" s="160"/>
      <c r="HDV57" s="160"/>
      <c r="HDW57" s="160"/>
      <c r="HDX57" s="160"/>
      <c r="HDY57" s="160"/>
      <c r="HDZ57" s="160"/>
      <c r="HEA57" s="160"/>
      <c r="HEB57" s="160"/>
      <c r="HEC57" s="160"/>
      <c r="HED57" s="160"/>
      <c r="HEE57" s="160"/>
      <c r="HEF57" s="160"/>
      <c r="HEG57" s="160"/>
      <c r="HEH57" s="160"/>
      <c r="HEI57" s="160"/>
      <c r="HEJ57" s="160"/>
      <c r="HEK57" s="160"/>
      <c r="HEL57" s="160"/>
      <c r="HEM57" s="160"/>
      <c r="HEN57" s="160"/>
      <c r="HEO57" s="160"/>
      <c r="HEP57" s="160"/>
      <c r="HEQ57" s="160"/>
      <c r="HER57" s="160"/>
      <c r="HES57" s="160"/>
      <c r="HET57" s="160"/>
      <c r="HEU57" s="160"/>
      <c r="HEV57" s="160"/>
      <c r="HEW57" s="160"/>
      <c r="HEX57" s="160"/>
      <c r="HEY57" s="160"/>
      <c r="HEZ57" s="160"/>
      <c r="HFA57" s="160"/>
      <c r="HFB57" s="160"/>
      <c r="HFC57" s="160"/>
      <c r="HFD57" s="160"/>
      <c r="HFE57" s="160"/>
      <c r="HFF57" s="160"/>
      <c r="HFG57" s="160"/>
      <c r="HFH57" s="160"/>
      <c r="HFI57" s="160"/>
      <c r="HFJ57" s="160"/>
      <c r="HFK57" s="160"/>
      <c r="HFL57" s="160"/>
      <c r="HFM57" s="160"/>
      <c r="HFN57" s="160"/>
      <c r="HFO57" s="160"/>
      <c r="HFP57" s="160"/>
      <c r="HFQ57" s="160"/>
      <c r="HFR57" s="160"/>
      <c r="HFS57" s="160"/>
      <c r="HFT57" s="160"/>
      <c r="HFU57" s="160"/>
      <c r="HFV57" s="160"/>
      <c r="HFW57" s="160"/>
      <c r="HFX57" s="160"/>
      <c r="HFY57" s="160"/>
      <c r="HFZ57" s="160"/>
      <c r="HGA57" s="160"/>
      <c r="HGB57" s="160"/>
      <c r="HGC57" s="160"/>
      <c r="HGD57" s="160"/>
      <c r="HGE57" s="160"/>
      <c r="HGF57" s="160"/>
      <c r="HGG57" s="160"/>
      <c r="HGH57" s="160"/>
      <c r="HGI57" s="160"/>
      <c r="HGJ57" s="160"/>
      <c r="HGK57" s="160"/>
      <c r="HGL57" s="160"/>
      <c r="HGM57" s="160"/>
      <c r="HGN57" s="160"/>
      <c r="HGO57" s="160"/>
      <c r="HGP57" s="160"/>
      <c r="HGQ57" s="160"/>
      <c r="HGR57" s="160"/>
      <c r="HGS57" s="160"/>
      <c r="HGT57" s="160"/>
      <c r="HGU57" s="160"/>
      <c r="HGV57" s="160"/>
      <c r="HGW57" s="160"/>
      <c r="HGX57" s="160"/>
      <c r="HGY57" s="160"/>
      <c r="HGZ57" s="160"/>
      <c r="HHA57" s="160"/>
      <c r="HHB57" s="160"/>
      <c r="HHC57" s="160"/>
      <c r="HHD57" s="160"/>
      <c r="HHE57" s="160"/>
      <c r="HHF57" s="160"/>
      <c r="HHG57" s="160"/>
      <c r="HHH57" s="160"/>
      <c r="HHI57" s="160"/>
      <c r="HHJ57" s="160"/>
      <c r="HHK57" s="160"/>
      <c r="HHL57" s="160"/>
      <c r="HHM57" s="160"/>
      <c r="HHN57" s="160"/>
      <c r="HHO57" s="160"/>
      <c r="HHP57" s="160"/>
      <c r="HHQ57" s="160"/>
      <c r="HHR57" s="160"/>
      <c r="HHS57" s="160"/>
      <c r="HHT57" s="160"/>
      <c r="HHU57" s="160"/>
      <c r="HHV57" s="160"/>
      <c r="HHW57" s="160"/>
      <c r="HHX57" s="160"/>
      <c r="HHY57" s="160"/>
      <c r="HHZ57" s="160"/>
      <c r="HIA57" s="160"/>
      <c r="HIB57" s="160"/>
      <c r="HIC57" s="160"/>
      <c r="HID57" s="160"/>
      <c r="HIE57" s="160"/>
      <c r="HIF57" s="160"/>
      <c r="HIG57" s="160"/>
      <c r="HIH57" s="160"/>
      <c r="HII57" s="160"/>
      <c r="HIJ57" s="160"/>
      <c r="HIK57" s="160"/>
      <c r="HIL57" s="160"/>
      <c r="HIM57" s="160"/>
      <c r="HIN57" s="160"/>
      <c r="HIO57" s="160"/>
      <c r="HIP57" s="160"/>
      <c r="HIQ57" s="160"/>
      <c r="HIR57" s="160"/>
      <c r="HIS57" s="160"/>
      <c r="HIT57" s="160"/>
      <c r="HIU57" s="160"/>
      <c r="HIV57" s="160"/>
      <c r="HIW57" s="160"/>
      <c r="HIX57" s="160"/>
      <c r="HIY57" s="160"/>
      <c r="HIZ57" s="160"/>
      <c r="HJA57" s="160"/>
      <c r="HJB57" s="160"/>
      <c r="HJC57" s="160"/>
      <c r="HJD57" s="160"/>
      <c r="HJE57" s="160"/>
      <c r="HJF57" s="160"/>
      <c r="HJG57" s="160"/>
      <c r="HJH57" s="160"/>
      <c r="HJI57" s="160"/>
      <c r="HJJ57" s="160"/>
      <c r="HJK57" s="160"/>
      <c r="HJL57" s="160"/>
      <c r="HJM57" s="160"/>
      <c r="HJN57" s="160"/>
      <c r="HJO57" s="160"/>
      <c r="HJP57" s="160"/>
      <c r="HJQ57" s="160"/>
      <c r="HJR57" s="160"/>
      <c r="HJS57" s="160"/>
      <c r="HJT57" s="160"/>
      <c r="HJU57" s="160"/>
      <c r="HJV57" s="160"/>
      <c r="HJW57" s="160"/>
      <c r="HJX57" s="160"/>
      <c r="HJY57" s="160"/>
      <c r="HJZ57" s="160"/>
      <c r="HKA57" s="160"/>
      <c r="HKB57" s="160"/>
      <c r="HKC57" s="160"/>
      <c r="HKD57" s="160"/>
      <c r="HKE57" s="160"/>
      <c r="HKF57" s="160"/>
      <c r="HKG57" s="160"/>
      <c r="HKH57" s="160"/>
      <c r="HKI57" s="160"/>
      <c r="HKJ57" s="160"/>
      <c r="HKK57" s="160"/>
      <c r="HKL57" s="160"/>
      <c r="HKM57" s="160"/>
      <c r="HKN57" s="160"/>
      <c r="HKO57" s="160"/>
      <c r="HKP57" s="160"/>
      <c r="HKQ57" s="160"/>
      <c r="HKR57" s="160"/>
      <c r="HKS57" s="160"/>
      <c r="HKT57" s="160"/>
      <c r="HKU57" s="160"/>
      <c r="HKV57" s="160"/>
      <c r="HKW57" s="160"/>
      <c r="HKX57" s="160"/>
      <c r="HKY57" s="160"/>
      <c r="HKZ57" s="160"/>
      <c r="HLA57" s="160"/>
      <c r="HLB57" s="160"/>
      <c r="HLC57" s="160"/>
      <c r="HLD57" s="160"/>
      <c r="HLE57" s="160"/>
      <c r="HLF57" s="160"/>
      <c r="HLG57" s="160"/>
      <c r="HLH57" s="160"/>
      <c r="HLI57" s="160"/>
      <c r="HLJ57" s="160"/>
      <c r="HLK57" s="160"/>
      <c r="HLL57" s="160"/>
      <c r="HLM57" s="160"/>
      <c r="HLN57" s="160"/>
      <c r="HLO57" s="160"/>
      <c r="HLP57" s="160"/>
      <c r="HLQ57" s="160"/>
      <c r="HLR57" s="160"/>
      <c r="HLS57" s="160"/>
      <c r="HLT57" s="160"/>
      <c r="HLU57" s="160"/>
      <c r="HLV57" s="160"/>
      <c r="HLW57" s="160"/>
      <c r="HLX57" s="160"/>
      <c r="HLY57" s="160"/>
      <c r="HLZ57" s="160"/>
      <c r="HMA57" s="160"/>
      <c r="HMB57" s="160"/>
      <c r="HMC57" s="160"/>
      <c r="HMD57" s="160"/>
      <c r="HME57" s="160"/>
      <c r="HMF57" s="160"/>
      <c r="HMG57" s="160"/>
      <c r="HMH57" s="160"/>
      <c r="HMI57" s="160"/>
      <c r="HMJ57" s="160"/>
      <c r="HMK57" s="160"/>
      <c r="HML57" s="160"/>
      <c r="HMM57" s="160"/>
      <c r="HMN57" s="160"/>
      <c r="HMO57" s="160"/>
      <c r="HMP57" s="160"/>
      <c r="HMQ57" s="160"/>
      <c r="HMR57" s="160"/>
      <c r="HMS57" s="160"/>
      <c r="HMT57" s="160"/>
      <c r="HMU57" s="160"/>
      <c r="HMV57" s="160"/>
      <c r="HMW57" s="160"/>
      <c r="HMX57" s="160"/>
      <c r="HMY57" s="160"/>
      <c r="HMZ57" s="160"/>
      <c r="HNA57" s="160"/>
      <c r="HNB57" s="160"/>
      <c r="HNC57" s="160"/>
      <c r="HND57" s="160"/>
      <c r="HNE57" s="160"/>
      <c r="HNF57" s="160"/>
      <c r="HNG57" s="160"/>
      <c r="HNH57" s="160"/>
      <c r="HNI57" s="160"/>
      <c r="HNJ57" s="160"/>
      <c r="HNK57" s="160"/>
      <c r="HNL57" s="160"/>
      <c r="HNM57" s="160"/>
      <c r="HNN57" s="160"/>
      <c r="HNO57" s="160"/>
      <c r="HNP57" s="160"/>
      <c r="HNQ57" s="160"/>
      <c r="HNR57" s="160"/>
      <c r="HNS57" s="160"/>
      <c r="HNT57" s="160"/>
      <c r="HNU57" s="160"/>
      <c r="HNV57" s="160"/>
      <c r="HNW57" s="160"/>
      <c r="HNX57" s="160"/>
      <c r="HNY57" s="160"/>
      <c r="HNZ57" s="160"/>
      <c r="HOA57" s="160"/>
      <c r="HOB57" s="160"/>
      <c r="HOC57" s="160"/>
      <c r="HOD57" s="160"/>
      <c r="HOE57" s="160"/>
      <c r="HOF57" s="160"/>
      <c r="HOG57" s="160"/>
      <c r="HOH57" s="160"/>
      <c r="HOI57" s="160"/>
      <c r="HOJ57" s="160"/>
      <c r="HOK57" s="160"/>
      <c r="HOL57" s="160"/>
      <c r="HOM57" s="160"/>
      <c r="HON57" s="160"/>
      <c r="HOO57" s="160"/>
      <c r="HOP57" s="160"/>
      <c r="HOQ57" s="160"/>
      <c r="HOR57" s="160"/>
      <c r="HOS57" s="160"/>
      <c r="HOT57" s="160"/>
      <c r="HOU57" s="160"/>
      <c r="HOV57" s="160"/>
      <c r="HOW57" s="160"/>
      <c r="HOX57" s="160"/>
      <c r="HOY57" s="160"/>
      <c r="HOZ57" s="160"/>
      <c r="HPA57" s="160"/>
      <c r="HPB57" s="160"/>
      <c r="HPC57" s="160"/>
      <c r="HPD57" s="160"/>
      <c r="HPE57" s="160"/>
      <c r="HPF57" s="160"/>
      <c r="HPG57" s="160"/>
      <c r="HPH57" s="160"/>
      <c r="HPI57" s="160"/>
      <c r="HPJ57" s="160"/>
      <c r="HPK57" s="160"/>
      <c r="HPL57" s="160"/>
      <c r="HPM57" s="160"/>
      <c r="HPN57" s="160"/>
      <c r="HPO57" s="160"/>
      <c r="HPP57" s="160"/>
      <c r="HPQ57" s="160"/>
      <c r="HPR57" s="160"/>
      <c r="HPS57" s="160"/>
      <c r="HPT57" s="160"/>
      <c r="HPU57" s="160"/>
      <c r="HPV57" s="160"/>
      <c r="HPW57" s="160"/>
      <c r="HPX57" s="160"/>
      <c r="HPY57" s="160"/>
      <c r="HPZ57" s="160"/>
      <c r="HQA57" s="160"/>
      <c r="HQB57" s="160"/>
      <c r="HQC57" s="160"/>
      <c r="HQD57" s="160"/>
      <c r="HQE57" s="160"/>
      <c r="HQF57" s="160"/>
      <c r="HQG57" s="160"/>
      <c r="HQH57" s="160"/>
      <c r="HQI57" s="160"/>
      <c r="HQJ57" s="160"/>
      <c r="HQK57" s="160"/>
      <c r="HQL57" s="160"/>
      <c r="HQM57" s="160"/>
      <c r="HQN57" s="160"/>
      <c r="HQO57" s="160"/>
      <c r="HQP57" s="160"/>
      <c r="HQQ57" s="160"/>
      <c r="HQR57" s="160"/>
      <c r="HQS57" s="160"/>
      <c r="HQT57" s="160"/>
      <c r="HQU57" s="160"/>
      <c r="HQV57" s="160"/>
      <c r="HQW57" s="160"/>
      <c r="HQX57" s="160"/>
      <c r="HQY57" s="160"/>
      <c r="HQZ57" s="160"/>
      <c r="HRA57" s="160"/>
      <c r="HRB57" s="160"/>
      <c r="HRC57" s="160"/>
      <c r="HRD57" s="160"/>
      <c r="HRE57" s="160"/>
      <c r="HRF57" s="160"/>
      <c r="HRG57" s="160"/>
      <c r="HRH57" s="160"/>
      <c r="HRI57" s="160"/>
      <c r="HRJ57" s="160"/>
      <c r="HRK57" s="160"/>
      <c r="HRL57" s="160"/>
      <c r="HRM57" s="160"/>
      <c r="HRN57" s="160"/>
      <c r="HRO57" s="160"/>
      <c r="HRP57" s="160"/>
      <c r="HRQ57" s="160"/>
      <c r="HRR57" s="160"/>
      <c r="HRS57" s="160"/>
      <c r="HRT57" s="160"/>
      <c r="HRU57" s="160"/>
      <c r="HRV57" s="160"/>
      <c r="HRW57" s="160"/>
      <c r="HRX57" s="160"/>
      <c r="HRY57" s="160"/>
      <c r="HRZ57" s="160"/>
      <c r="HSA57" s="160"/>
      <c r="HSB57" s="160"/>
      <c r="HSC57" s="160"/>
      <c r="HSD57" s="160"/>
      <c r="HSE57" s="160"/>
      <c r="HSF57" s="160"/>
      <c r="HSG57" s="160"/>
      <c r="HSH57" s="160"/>
      <c r="HSI57" s="160"/>
      <c r="HSJ57" s="160"/>
      <c r="HSK57" s="160"/>
      <c r="HSL57" s="160"/>
      <c r="HSM57" s="160"/>
      <c r="HSN57" s="160"/>
      <c r="HSO57" s="160"/>
      <c r="HSP57" s="160"/>
      <c r="HSQ57" s="160"/>
      <c r="HSR57" s="160"/>
      <c r="HSS57" s="160"/>
      <c r="HST57" s="160"/>
      <c r="HSU57" s="160"/>
      <c r="HSV57" s="160"/>
      <c r="HSW57" s="160"/>
      <c r="HSX57" s="160"/>
      <c r="HSY57" s="160"/>
      <c r="HSZ57" s="160"/>
      <c r="HTA57" s="160"/>
      <c r="HTB57" s="160"/>
      <c r="HTC57" s="160"/>
      <c r="HTD57" s="160"/>
      <c r="HTE57" s="160"/>
      <c r="HTF57" s="160"/>
      <c r="HTG57" s="160"/>
      <c r="HTH57" s="160"/>
      <c r="HTI57" s="160"/>
      <c r="HTJ57" s="160"/>
      <c r="HTK57" s="160"/>
      <c r="HTL57" s="160"/>
      <c r="HTM57" s="160"/>
      <c r="HTN57" s="160"/>
      <c r="HTO57" s="160"/>
      <c r="HTP57" s="160"/>
      <c r="HTQ57" s="160"/>
      <c r="HTR57" s="160"/>
      <c r="HTS57" s="160"/>
      <c r="HTT57" s="160"/>
      <c r="HTU57" s="160"/>
      <c r="HTV57" s="160"/>
      <c r="HTW57" s="160"/>
      <c r="HTX57" s="160"/>
      <c r="HTY57" s="160"/>
      <c r="HTZ57" s="160"/>
      <c r="HUA57" s="160"/>
      <c r="HUB57" s="160"/>
      <c r="HUC57" s="160"/>
      <c r="HUD57" s="160"/>
      <c r="HUE57" s="160"/>
      <c r="HUF57" s="160"/>
      <c r="HUG57" s="160"/>
      <c r="HUH57" s="160"/>
      <c r="HUI57" s="160"/>
      <c r="HUJ57" s="160"/>
      <c r="HUK57" s="160"/>
      <c r="HUL57" s="160"/>
      <c r="HUM57" s="160"/>
      <c r="HUN57" s="160"/>
      <c r="HUO57" s="160"/>
      <c r="HUP57" s="160"/>
      <c r="HUQ57" s="160"/>
      <c r="HUR57" s="160"/>
      <c r="HUS57" s="160"/>
      <c r="HUT57" s="160"/>
      <c r="HUU57" s="160"/>
      <c r="HUV57" s="160"/>
      <c r="HUW57" s="160"/>
      <c r="HUX57" s="160"/>
      <c r="HUY57" s="160"/>
      <c r="HUZ57" s="160"/>
      <c r="HVA57" s="160"/>
      <c r="HVB57" s="160"/>
      <c r="HVC57" s="160"/>
      <c r="HVD57" s="160"/>
      <c r="HVE57" s="160"/>
      <c r="HVF57" s="160"/>
      <c r="HVG57" s="160"/>
      <c r="HVH57" s="160"/>
      <c r="HVI57" s="160"/>
      <c r="HVJ57" s="160"/>
      <c r="HVK57" s="160"/>
      <c r="HVL57" s="160"/>
      <c r="HVM57" s="160"/>
      <c r="HVN57" s="160"/>
      <c r="HVO57" s="160"/>
      <c r="HVP57" s="160"/>
      <c r="HVQ57" s="160"/>
      <c r="HVR57" s="160"/>
      <c r="HVS57" s="160"/>
      <c r="HVT57" s="160"/>
      <c r="HVU57" s="160"/>
      <c r="HVV57" s="160"/>
      <c r="HVW57" s="160"/>
      <c r="HVX57" s="160"/>
      <c r="HVY57" s="160"/>
      <c r="HVZ57" s="160"/>
      <c r="HWA57" s="160"/>
      <c r="HWB57" s="160"/>
      <c r="HWC57" s="160"/>
      <c r="HWD57" s="160"/>
      <c r="HWE57" s="160"/>
      <c r="HWF57" s="160"/>
      <c r="HWG57" s="160"/>
      <c r="HWH57" s="160"/>
      <c r="HWI57" s="160"/>
      <c r="HWJ57" s="160"/>
      <c r="HWK57" s="160"/>
      <c r="HWL57" s="160"/>
      <c r="HWM57" s="160"/>
      <c r="HWN57" s="160"/>
      <c r="HWO57" s="160"/>
      <c r="HWP57" s="160"/>
      <c r="HWQ57" s="160"/>
      <c r="HWR57" s="160"/>
      <c r="HWS57" s="160"/>
      <c r="HWT57" s="160"/>
      <c r="HWU57" s="160"/>
      <c r="HWV57" s="160"/>
      <c r="HWW57" s="160"/>
      <c r="HWX57" s="160"/>
      <c r="HWY57" s="160"/>
      <c r="HWZ57" s="160"/>
      <c r="HXA57" s="160"/>
      <c r="HXB57" s="160"/>
      <c r="HXC57" s="160"/>
      <c r="HXD57" s="160"/>
      <c r="HXE57" s="160"/>
      <c r="HXF57" s="160"/>
      <c r="HXG57" s="160"/>
      <c r="HXH57" s="160"/>
      <c r="HXI57" s="160"/>
      <c r="HXJ57" s="160"/>
      <c r="HXK57" s="160"/>
      <c r="HXL57" s="160"/>
      <c r="HXM57" s="160"/>
      <c r="HXN57" s="160"/>
      <c r="HXO57" s="160"/>
      <c r="HXP57" s="160"/>
      <c r="HXQ57" s="160"/>
      <c r="HXR57" s="160"/>
      <c r="HXS57" s="160"/>
      <c r="HXT57" s="160"/>
      <c r="HXU57" s="160"/>
      <c r="HXV57" s="160"/>
      <c r="HXW57" s="160"/>
      <c r="HXX57" s="160"/>
      <c r="HXY57" s="160"/>
      <c r="HXZ57" s="160"/>
      <c r="HYA57" s="160"/>
      <c r="HYB57" s="160"/>
      <c r="HYC57" s="160"/>
      <c r="HYD57" s="160"/>
      <c r="HYE57" s="160"/>
      <c r="HYF57" s="160"/>
      <c r="HYG57" s="160"/>
      <c r="HYH57" s="160"/>
      <c r="HYI57" s="160"/>
      <c r="HYJ57" s="160"/>
      <c r="HYK57" s="160"/>
      <c r="HYL57" s="160"/>
      <c r="HYM57" s="160"/>
      <c r="HYN57" s="160"/>
      <c r="HYO57" s="160"/>
      <c r="HYP57" s="160"/>
      <c r="HYQ57" s="160"/>
      <c r="HYR57" s="160"/>
      <c r="HYS57" s="160"/>
      <c r="HYT57" s="160"/>
      <c r="HYU57" s="160"/>
      <c r="HYV57" s="160"/>
      <c r="HYW57" s="160"/>
      <c r="HYX57" s="160"/>
      <c r="HYY57" s="160"/>
      <c r="HYZ57" s="160"/>
      <c r="HZA57" s="160"/>
      <c r="HZB57" s="160"/>
      <c r="HZC57" s="160"/>
      <c r="HZD57" s="160"/>
      <c r="HZE57" s="160"/>
      <c r="HZF57" s="160"/>
      <c r="HZG57" s="160"/>
      <c r="HZH57" s="160"/>
      <c r="HZI57" s="160"/>
      <c r="HZJ57" s="160"/>
      <c r="HZK57" s="160"/>
      <c r="HZL57" s="160"/>
      <c r="HZM57" s="160"/>
      <c r="HZN57" s="160"/>
      <c r="HZO57" s="160"/>
      <c r="HZP57" s="160"/>
      <c r="HZQ57" s="160"/>
      <c r="HZR57" s="160"/>
      <c r="HZS57" s="160"/>
      <c r="HZT57" s="160"/>
      <c r="HZU57" s="160"/>
      <c r="HZV57" s="160"/>
      <c r="HZW57" s="160"/>
      <c r="HZX57" s="160"/>
      <c r="HZY57" s="160"/>
      <c r="HZZ57" s="160"/>
      <c r="IAA57" s="160"/>
      <c r="IAB57" s="160"/>
      <c r="IAC57" s="160"/>
      <c r="IAD57" s="160"/>
      <c r="IAE57" s="160"/>
      <c r="IAF57" s="160"/>
      <c r="IAG57" s="160"/>
      <c r="IAH57" s="160"/>
      <c r="IAI57" s="160"/>
      <c r="IAJ57" s="160"/>
      <c r="IAK57" s="160"/>
      <c r="IAL57" s="160"/>
      <c r="IAM57" s="160"/>
      <c r="IAN57" s="160"/>
      <c r="IAO57" s="160"/>
      <c r="IAP57" s="160"/>
      <c r="IAQ57" s="160"/>
      <c r="IAR57" s="160"/>
      <c r="IAS57" s="160"/>
      <c r="IAT57" s="160"/>
      <c r="IAU57" s="160"/>
      <c r="IAV57" s="160"/>
      <c r="IAW57" s="160"/>
      <c r="IAX57" s="160"/>
      <c r="IAY57" s="160"/>
      <c r="IAZ57" s="160"/>
      <c r="IBA57" s="160"/>
      <c r="IBB57" s="160"/>
      <c r="IBC57" s="160"/>
      <c r="IBD57" s="160"/>
      <c r="IBE57" s="160"/>
      <c r="IBF57" s="160"/>
      <c r="IBG57" s="160"/>
      <c r="IBH57" s="160"/>
      <c r="IBI57" s="160"/>
      <c r="IBJ57" s="160"/>
      <c r="IBK57" s="160"/>
      <c r="IBL57" s="160"/>
      <c r="IBM57" s="160"/>
      <c r="IBN57" s="160"/>
      <c r="IBO57" s="160"/>
      <c r="IBP57" s="160"/>
      <c r="IBQ57" s="160"/>
      <c r="IBR57" s="160"/>
      <c r="IBS57" s="160"/>
      <c r="IBT57" s="160"/>
      <c r="IBU57" s="160"/>
      <c r="IBV57" s="160"/>
      <c r="IBW57" s="160"/>
      <c r="IBX57" s="160"/>
      <c r="IBY57" s="160"/>
      <c r="IBZ57" s="160"/>
      <c r="ICA57" s="160"/>
      <c r="ICB57" s="160"/>
      <c r="ICC57" s="160"/>
      <c r="ICD57" s="160"/>
      <c r="ICE57" s="160"/>
      <c r="ICF57" s="160"/>
      <c r="ICG57" s="160"/>
      <c r="ICH57" s="160"/>
      <c r="ICI57" s="160"/>
      <c r="ICJ57" s="160"/>
      <c r="ICK57" s="160"/>
      <c r="ICL57" s="160"/>
      <c r="ICM57" s="160"/>
      <c r="ICN57" s="160"/>
      <c r="ICO57" s="160"/>
      <c r="ICP57" s="160"/>
      <c r="ICQ57" s="160"/>
      <c r="ICR57" s="160"/>
      <c r="ICS57" s="160"/>
      <c r="ICT57" s="160"/>
      <c r="ICU57" s="160"/>
      <c r="ICV57" s="160"/>
      <c r="ICW57" s="160"/>
      <c r="ICX57" s="160"/>
      <c r="ICY57" s="160"/>
      <c r="ICZ57" s="160"/>
      <c r="IDA57" s="160"/>
      <c r="IDB57" s="160"/>
      <c r="IDC57" s="160"/>
      <c r="IDD57" s="160"/>
      <c r="IDE57" s="160"/>
      <c r="IDF57" s="160"/>
      <c r="IDG57" s="160"/>
      <c r="IDH57" s="160"/>
      <c r="IDI57" s="160"/>
      <c r="IDJ57" s="160"/>
      <c r="IDK57" s="160"/>
      <c r="IDL57" s="160"/>
      <c r="IDM57" s="160"/>
      <c r="IDN57" s="160"/>
      <c r="IDO57" s="160"/>
      <c r="IDP57" s="160"/>
      <c r="IDQ57" s="160"/>
      <c r="IDR57" s="160"/>
      <c r="IDS57" s="160"/>
      <c r="IDT57" s="160"/>
      <c r="IDU57" s="160"/>
      <c r="IDV57" s="160"/>
      <c r="IDW57" s="160"/>
      <c r="IDX57" s="160"/>
      <c r="IDY57" s="160"/>
      <c r="IDZ57" s="160"/>
      <c r="IEA57" s="160"/>
      <c r="IEB57" s="160"/>
      <c r="IEC57" s="160"/>
      <c r="IED57" s="160"/>
      <c r="IEE57" s="160"/>
      <c r="IEF57" s="160"/>
      <c r="IEG57" s="160"/>
      <c r="IEH57" s="160"/>
      <c r="IEI57" s="160"/>
      <c r="IEJ57" s="160"/>
      <c r="IEK57" s="160"/>
      <c r="IEL57" s="160"/>
      <c r="IEM57" s="160"/>
      <c r="IEN57" s="160"/>
      <c r="IEO57" s="160"/>
      <c r="IEP57" s="160"/>
      <c r="IEQ57" s="160"/>
      <c r="IER57" s="160"/>
      <c r="IES57" s="160"/>
      <c r="IET57" s="160"/>
      <c r="IEU57" s="160"/>
      <c r="IEV57" s="160"/>
      <c r="IEW57" s="160"/>
      <c r="IEX57" s="160"/>
      <c r="IEY57" s="160"/>
      <c r="IEZ57" s="160"/>
      <c r="IFA57" s="160"/>
      <c r="IFB57" s="160"/>
      <c r="IFC57" s="160"/>
      <c r="IFD57" s="160"/>
      <c r="IFE57" s="160"/>
      <c r="IFF57" s="160"/>
      <c r="IFG57" s="160"/>
      <c r="IFH57" s="160"/>
      <c r="IFI57" s="160"/>
      <c r="IFJ57" s="160"/>
      <c r="IFK57" s="160"/>
      <c r="IFL57" s="160"/>
      <c r="IFM57" s="160"/>
      <c r="IFN57" s="160"/>
      <c r="IFO57" s="160"/>
      <c r="IFP57" s="160"/>
      <c r="IFQ57" s="160"/>
      <c r="IFR57" s="160"/>
      <c r="IFS57" s="160"/>
      <c r="IFT57" s="160"/>
      <c r="IFU57" s="160"/>
      <c r="IFV57" s="160"/>
      <c r="IFW57" s="160"/>
      <c r="IFX57" s="160"/>
      <c r="IFY57" s="160"/>
      <c r="IFZ57" s="160"/>
      <c r="IGA57" s="160"/>
      <c r="IGB57" s="160"/>
      <c r="IGC57" s="160"/>
      <c r="IGD57" s="160"/>
      <c r="IGE57" s="160"/>
      <c r="IGF57" s="160"/>
      <c r="IGG57" s="160"/>
      <c r="IGH57" s="160"/>
      <c r="IGI57" s="160"/>
      <c r="IGJ57" s="160"/>
      <c r="IGK57" s="160"/>
      <c r="IGL57" s="160"/>
      <c r="IGM57" s="160"/>
      <c r="IGN57" s="160"/>
      <c r="IGO57" s="160"/>
      <c r="IGP57" s="160"/>
      <c r="IGQ57" s="160"/>
      <c r="IGR57" s="160"/>
      <c r="IGS57" s="160"/>
      <c r="IGT57" s="160"/>
      <c r="IGU57" s="160"/>
      <c r="IGV57" s="160"/>
      <c r="IGW57" s="160"/>
      <c r="IGX57" s="160"/>
      <c r="IGY57" s="160"/>
      <c r="IGZ57" s="160"/>
      <c r="IHA57" s="160"/>
      <c r="IHB57" s="160"/>
      <c r="IHC57" s="160"/>
      <c r="IHD57" s="160"/>
      <c r="IHE57" s="160"/>
      <c r="IHF57" s="160"/>
      <c r="IHG57" s="160"/>
      <c r="IHH57" s="160"/>
      <c r="IHI57" s="160"/>
      <c r="IHJ57" s="160"/>
      <c r="IHK57" s="160"/>
      <c r="IHL57" s="160"/>
      <c r="IHM57" s="160"/>
      <c r="IHN57" s="160"/>
      <c r="IHO57" s="160"/>
      <c r="IHP57" s="160"/>
      <c r="IHQ57" s="160"/>
      <c r="IHR57" s="160"/>
      <c r="IHS57" s="160"/>
      <c r="IHT57" s="160"/>
      <c r="IHU57" s="160"/>
      <c r="IHV57" s="160"/>
      <c r="IHW57" s="160"/>
      <c r="IHX57" s="160"/>
      <c r="IHY57" s="160"/>
      <c r="IHZ57" s="160"/>
      <c r="IIA57" s="160"/>
      <c r="IIB57" s="160"/>
      <c r="IIC57" s="160"/>
      <c r="IID57" s="160"/>
      <c r="IIE57" s="160"/>
      <c r="IIF57" s="160"/>
      <c r="IIG57" s="160"/>
      <c r="IIH57" s="160"/>
      <c r="III57" s="160"/>
      <c r="IIJ57" s="160"/>
      <c r="IIK57" s="160"/>
      <c r="IIL57" s="160"/>
      <c r="IIM57" s="160"/>
      <c r="IIN57" s="160"/>
      <c r="IIO57" s="160"/>
      <c r="IIP57" s="160"/>
      <c r="IIQ57" s="160"/>
      <c r="IIR57" s="160"/>
      <c r="IIS57" s="160"/>
      <c r="IIT57" s="160"/>
      <c r="IIU57" s="160"/>
      <c r="IIV57" s="160"/>
      <c r="IIW57" s="160"/>
      <c r="IIX57" s="160"/>
      <c r="IIY57" s="160"/>
      <c r="IIZ57" s="160"/>
      <c r="IJA57" s="160"/>
      <c r="IJB57" s="160"/>
      <c r="IJC57" s="160"/>
      <c r="IJD57" s="160"/>
      <c r="IJE57" s="160"/>
      <c r="IJF57" s="160"/>
      <c r="IJG57" s="160"/>
      <c r="IJH57" s="160"/>
      <c r="IJI57" s="160"/>
      <c r="IJJ57" s="160"/>
      <c r="IJK57" s="160"/>
      <c r="IJL57" s="160"/>
      <c r="IJM57" s="160"/>
      <c r="IJN57" s="160"/>
      <c r="IJO57" s="160"/>
      <c r="IJP57" s="160"/>
      <c r="IJQ57" s="160"/>
      <c r="IJR57" s="160"/>
      <c r="IJS57" s="160"/>
      <c r="IJT57" s="160"/>
      <c r="IJU57" s="160"/>
      <c r="IJV57" s="160"/>
      <c r="IJW57" s="160"/>
      <c r="IJX57" s="160"/>
      <c r="IJY57" s="160"/>
      <c r="IJZ57" s="160"/>
      <c r="IKA57" s="160"/>
      <c r="IKB57" s="160"/>
      <c r="IKC57" s="160"/>
      <c r="IKD57" s="160"/>
      <c r="IKE57" s="160"/>
      <c r="IKF57" s="160"/>
      <c r="IKG57" s="160"/>
      <c r="IKH57" s="160"/>
      <c r="IKI57" s="160"/>
      <c r="IKJ57" s="160"/>
      <c r="IKK57" s="160"/>
      <c r="IKL57" s="160"/>
      <c r="IKM57" s="160"/>
      <c r="IKN57" s="160"/>
      <c r="IKO57" s="160"/>
      <c r="IKP57" s="160"/>
      <c r="IKQ57" s="160"/>
      <c r="IKR57" s="160"/>
      <c r="IKS57" s="160"/>
      <c r="IKT57" s="160"/>
      <c r="IKU57" s="160"/>
      <c r="IKV57" s="160"/>
      <c r="IKW57" s="160"/>
      <c r="IKX57" s="160"/>
      <c r="IKY57" s="160"/>
      <c r="IKZ57" s="160"/>
      <c r="ILA57" s="160"/>
      <c r="ILB57" s="160"/>
      <c r="ILC57" s="160"/>
      <c r="ILD57" s="160"/>
      <c r="ILE57" s="160"/>
      <c r="ILF57" s="160"/>
      <c r="ILG57" s="160"/>
      <c r="ILH57" s="160"/>
      <c r="ILI57" s="160"/>
      <c r="ILJ57" s="160"/>
      <c r="ILK57" s="160"/>
      <c r="ILL57" s="160"/>
      <c r="ILM57" s="160"/>
      <c r="ILN57" s="160"/>
      <c r="ILO57" s="160"/>
      <c r="ILP57" s="160"/>
      <c r="ILQ57" s="160"/>
      <c r="ILR57" s="160"/>
      <c r="ILS57" s="160"/>
      <c r="ILT57" s="160"/>
      <c r="ILU57" s="160"/>
      <c r="ILV57" s="160"/>
      <c r="ILW57" s="160"/>
      <c r="ILX57" s="160"/>
      <c r="ILY57" s="160"/>
      <c r="ILZ57" s="160"/>
      <c r="IMA57" s="160"/>
      <c r="IMB57" s="160"/>
      <c r="IMC57" s="160"/>
      <c r="IMD57" s="160"/>
      <c r="IME57" s="160"/>
      <c r="IMF57" s="160"/>
      <c r="IMG57" s="160"/>
      <c r="IMH57" s="160"/>
      <c r="IMI57" s="160"/>
      <c r="IMJ57" s="160"/>
      <c r="IMK57" s="160"/>
      <c r="IML57" s="160"/>
      <c r="IMM57" s="160"/>
      <c r="IMN57" s="160"/>
      <c r="IMO57" s="160"/>
      <c r="IMP57" s="160"/>
      <c r="IMQ57" s="160"/>
      <c r="IMR57" s="160"/>
      <c r="IMS57" s="160"/>
      <c r="IMT57" s="160"/>
      <c r="IMU57" s="160"/>
      <c r="IMV57" s="160"/>
      <c r="IMW57" s="160"/>
      <c r="IMX57" s="160"/>
      <c r="IMY57" s="160"/>
      <c r="IMZ57" s="160"/>
      <c r="INA57" s="160"/>
      <c r="INB57" s="160"/>
      <c r="INC57" s="160"/>
      <c r="IND57" s="160"/>
      <c r="INE57" s="160"/>
      <c r="INF57" s="160"/>
      <c r="ING57" s="160"/>
      <c r="INH57" s="160"/>
      <c r="INI57" s="160"/>
      <c r="INJ57" s="160"/>
      <c r="INK57" s="160"/>
      <c r="INL57" s="160"/>
      <c r="INM57" s="160"/>
      <c r="INN57" s="160"/>
      <c r="INO57" s="160"/>
      <c r="INP57" s="160"/>
      <c r="INQ57" s="160"/>
      <c r="INR57" s="160"/>
      <c r="INS57" s="160"/>
      <c r="INT57" s="160"/>
      <c r="INU57" s="160"/>
      <c r="INV57" s="160"/>
      <c r="INW57" s="160"/>
      <c r="INX57" s="160"/>
      <c r="INY57" s="160"/>
      <c r="INZ57" s="160"/>
      <c r="IOA57" s="160"/>
      <c r="IOB57" s="160"/>
      <c r="IOC57" s="160"/>
      <c r="IOD57" s="160"/>
      <c r="IOE57" s="160"/>
      <c r="IOF57" s="160"/>
      <c r="IOG57" s="160"/>
      <c r="IOH57" s="160"/>
      <c r="IOI57" s="160"/>
      <c r="IOJ57" s="160"/>
      <c r="IOK57" s="160"/>
      <c r="IOL57" s="160"/>
      <c r="IOM57" s="160"/>
      <c r="ION57" s="160"/>
      <c r="IOO57" s="160"/>
      <c r="IOP57" s="160"/>
      <c r="IOQ57" s="160"/>
      <c r="IOR57" s="160"/>
      <c r="IOS57" s="160"/>
      <c r="IOT57" s="160"/>
      <c r="IOU57" s="160"/>
      <c r="IOV57" s="160"/>
      <c r="IOW57" s="160"/>
      <c r="IOX57" s="160"/>
      <c r="IOY57" s="160"/>
      <c r="IOZ57" s="160"/>
      <c r="IPA57" s="160"/>
      <c r="IPB57" s="160"/>
      <c r="IPC57" s="160"/>
      <c r="IPD57" s="160"/>
      <c r="IPE57" s="160"/>
      <c r="IPF57" s="160"/>
      <c r="IPG57" s="160"/>
      <c r="IPH57" s="160"/>
      <c r="IPI57" s="160"/>
      <c r="IPJ57" s="160"/>
      <c r="IPK57" s="160"/>
      <c r="IPL57" s="160"/>
      <c r="IPM57" s="160"/>
      <c r="IPN57" s="160"/>
      <c r="IPO57" s="160"/>
      <c r="IPP57" s="160"/>
      <c r="IPQ57" s="160"/>
      <c r="IPR57" s="160"/>
      <c r="IPS57" s="160"/>
      <c r="IPT57" s="160"/>
      <c r="IPU57" s="160"/>
      <c r="IPV57" s="160"/>
      <c r="IPW57" s="160"/>
      <c r="IPX57" s="160"/>
      <c r="IPY57" s="160"/>
      <c r="IPZ57" s="160"/>
      <c r="IQA57" s="160"/>
      <c r="IQB57" s="160"/>
      <c r="IQC57" s="160"/>
      <c r="IQD57" s="160"/>
      <c r="IQE57" s="160"/>
      <c r="IQF57" s="160"/>
      <c r="IQG57" s="160"/>
      <c r="IQH57" s="160"/>
      <c r="IQI57" s="160"/>
      <c r="IQJ57" s="160"/>
      <c r="IQK57" s="160"/>
      <c r="IQL57" s="160"/>
      <c r="IQM57" s="160"/>
      <c r="IQN57" s="160"/>
      <c r="IQO57" s="160"/>
      <c r="IQP57" s="160"/>
      <c r="IQQ57" s="160"/>
      <c r="IQR57" s="160"/>
      <c r="IQS57" s="160"/>
      <c r="IQT57" s="160"/>
      <c r="IQU57" s="160"/>
      <c r="IQV57" s="160"/>
      <c r="IQW57" s="160"/>
      <c r="IQX57" s="160"/>
      <c r="IQY57" s="160"/>
      <c r="IQZ57" s="160"/>
      <c r="IRA57" s="160"/>
      <c r="IRB57" s="160"/>
      <c r="IRC57" s="160"/>
      <c r="IRD57" s="160"/>
      <c r="IRE57" s="160"/>
      <c r="IRF57" s="160"/>
      <c r="IRG57" s="160"/>
      <c r="IRH57" s="160"/>
      <c r="IRI57" s="160"/>
      <c r="IRJ57" s="160"/>
      <c r="IRK57" s="160"/>
      <c r="IRL57" s="160"/>
      <c r="IRM57" s="160"/>
      <c r="IRN57" s="160"/>
      <c r="IRO57" s="160"/>
      <c r="IRP57" s="160"/>
      <c r="IRQ57" s="160"/>
      <c r="IRR57" s="160"/>
      <c r="IRS57" s="160"/>
      <c r="IRT57" s="160"/>
      <c r="IRU57" s="160"/>
      <c r="IRV57" s="160"/>
      <c r="IRW57" s="160"/>
      <c r="IRX57" s="160"/>
      <c r="IRY57" s="160"/>
      <c r="IRZ57" s="160"/>
      <c r="ISA57" s="160"/>
      <c r="ISB57" s="160"/>
      <c r="ISC57" s="160"/>
      <c r="ISD57" s="160"/>
      <c r="ISE57" s="160"/>
      <c r="ISF57" s="160"/>
      <c r="ISG57" s="160"/>
      <c r="ISH57" s="160"/>
      <c r="ISI57" s="160"/>
      <c r="ISJ57" s="160"/>
      <c r="ISK57" s="160"/>
      <c r="ISL57" s="160"/>
      <c r="ISM57" s="160"/>
      <c r="ISN57" s="160"/>
      <c r="ISO57" s="160"/>
      <c r="ISP57" s="160"/>
      <c r="ISQ57" s="160"/>
      <c r="ISR57" s="160"/>
      <c r="ISS57" s="160"/>
      <c r="IST57" s="160"/>
      <c r="ISU57" s="160"/>
      <c r="ISV57" s="160"/>
      <c r="ISW57" s="160"/>
      <c r="ISX57" s="160"/>
      <c r="ISY57" s="160"/>
      <c r="ISZ57" s="160"/>
      <c r="ITA57" s="160"/>
      <c r="ITB57" s="160"/>
      <c r="ITC57" s="160"/>
      <c r="ITD57" s="160"/>
      <c r="ITE57" s="160"/>
      <c r="ITF57" s="160"/>
      <c r="ITG57" s="160"/>
      <c r="ITH57" s="160"/>
      <c r="ITI57" s="160"/>
      <c r="ITJ57" s="160"/>
      <c r="ITK57" s="160"/>
      <c r="ITL57" s="160"/>
      <c r="ITM57" s="160"/>
      <c r="ITN57" s="160"/>
      <c r="ITO57" s="160"/>
      <c r="ITP57" s="160"/>
      <c r="ITQ57" s="160"/>
      <c r="ITR57" s="160"/>
      <c r="ITS57" s="160"/>
      <c r="ITT57" s="160"/>
      <c r="ITU57" s="160"/>
      <c r="ITV57" s="160"/>
      <c r="ITW57" s="160"/>
      <c r="ITX57" s="160"/>
      <c r="ITY57" s="160"/>
      <c r="ITZ57" s="160"/>
      <c r="IUA57" s="160"/>
      <c r="IUB57" s="160"/>
      <c r="IUC57" s="160"/>
      <c r="IUD57" s="160"/>
      <c r="IUE57" s="160"/>
      <c r="IUF57" s="160"/>
      <c r="IUG57" s="160"/>
      <c r="IUH57" s="160"/>
      <c r="IUI57" s="160"/>
      <c r="IUJ57" s="160"/>
      <c r="IUK57" s="160"/>
      <c r="IUL57" s="160"/>
      <c r="IUM57" s="160"/>
      <c r="IUN57" s="160"/>
      <c r="IUO57" s="160"/>
      <c r="IUP57" s="160"/>
      <c r="IUQ57" s="160"/>
      <c r="IUR57" s="160"/>
      <c r="IUS57" s="160"/>
      <c r="IUT57" s="160"/>
      <c r="IUU57" s="160"/>
      <c r="IUV57" s="160"/>
      <c r="IUW57" s="160"/>
      <c r="IUX57" s="160"/>
      <c r="IUY57" s="160"/>
      <c r="IUZ57" s="160"/>
      <c r="IVA57" s="160"/>
      <c r="IVB57" s="160"/>
      <c r="IVC57" s="160"/>
      <c r="IVD57" s="160"/>
      <c r="IVE57" s="160"/>
      <c r="IVF57" s="160"/>
      <c r="IVG57" s="160"/>
      <c r="IVH57" s="160"/>
      <c r="IVI57" s="160"/>
      <c r="IVJ57" s="160"/>
      <c r="IVK57" s="160"/>
      <c r="IVL57" s="160"/>
      <c r="IVM57" s="160"/>
      <c r="IVN57" s="160"/>
      <c r="IVO57" s="160"/>
      <c r="IVP57" s="160"/>
      <c r="IVQ57" s="160"/>
      <c r="IVR57" s="160"/>
      <c r="IVS57" s="160"/>
      <c r="IVT57" s="160"/>
      <c r="IVU57" s="160"/>
      <c r="IVV57" s="160"/>
      <c r="IVW57" s="160"/>
      <c r="IVX57" s="160"/>
      <c r="IVY57" s="160"/>
      <c r="IVZ57" s="160"/>
      <c r="IWA57" s="160"/>
      <c r="IWB57" s="160"/>
      <c r="IWC57" s="160"/>
      <c r="IWD57" s="160"/>
      <c r="IWE57" s="160"/>
      <c r="IWF57" s="160"/>
      <c r="IWG57" s="160"/>
      <c r="IWH57" s="160"/>
      <c r="IWI57" s="160"/>
      <c r="IWJ57" s="160"/>
      <c r="IWK57" s="160"/>
      <c r="IWL57" s="160"/>
      <c r="IWM57" s="160"/>
      <c r="IWN57" s="160"/>
      <c r="IWO57" s="160"/>
      <c r="IWP57" s="160"/>
      <c r="IWQ57" s="160"/>
      <c r="IWR57" s="160"/>
      <c r="IWS57" s="160"/>
      <c r="IWT57" s="160"/>
      <c r="IWU57" s="160"/>
      <c r="IWV57" s="160"/>
      <c r="IWW57" s="160"/>
      <c r="IWX57" s="160"/>
      <c r="IWY57" s="160"/>
      <c r="IWZ57" s="160"/>
      <c r="IXA57" s="160"/>
      <c r="IXB57" s="160"/>
      <c r="IXC57" s="160"/>
      <c r="IXD57" s="160"/>
      <c r="IXE57" s="160"/>
      <c r="IXF57" s="160"/>
      <c r="IXG57" s="160"/>
      <c r="IXH57" s="160"/>
      <c r="IXI57" s="160"/>
      <c r="IXJ57" s="160"/>
      <c r="IXK57" s="160"/>
      <c r="IXL57" s="160"/>
      <c r="IXM57" s="160"/>
      <c r="IXN57" s="160"/>
      <c r="IXO57" s="160"/>
      <c r="IXP57" s="160"/>
      <c r="IXQ57" s="160"/>
      <c r="IXR57" s="160"/>
      <c r="IXS57" s="160"/>
      <c r="IXT57" s="160"/>
      <c r="IXU57" s="160"/>
      <c r="IXV57" s="160"/>
      <c r="IXW57" s="160"/>
      <c r="IXX57" s="160"/>
      <c r="IXY57" s="160"/>
      <c r="IXZ57" s="160"/>
      <c r="IYA57" s="160"/>
      <c r="IYB57" s="160"/>
      <c r="IYC57" s="160"/>
      <c r="IYD57" s="160"/>
      <c r="IYE57" s="160"/>
      <c r="IYF57" s="160"/>
      <c r="IYG57" s="160"/>
      <c r="IYH57" s="160"/>
      <c r="IYI57" s="160"/>
      <c r="IYJ57" s="160"/>
      <c r="IYK57" s="160"/>
      <c r="IYL57" s="160"/>
      <c r="IYM57" s="160"/>
      <c r="IYN57" s="160"/>
      <c r="IYO57" s="160"/>
      <c r="IYP57" s="160"/>
      <c r="IYQ57" s="160"/>
      <c r="IYR57" s="160"/>
      <c r="IYS57" s="160"/>
      <c r="IYT57" s="160"/>
      <c r="IYU57" s="160"/>
      <c r="IYV57" s="160"/>
      <c r="IYW57" s="160"/>
      <c r="IYX57" s="160"/>
      <c r="IYY57" s="160"/>
      <c r="IYZ57" s="160"/>
      <c r="IZA57" s="160"/>
      <c r="IZB57" s="160"/>
      <c r="IZC57" s="160"/>
      <c r="IZD57" s="160"/>
      <c r="IZE57" s="160"/>
      <c r="IZF57" s="160"/>
      <c r="IZG57" s="160"/>
      <c r="IZH57" s="160"/>
      <c r="IZI57" s="160"/>
      <c r="IZJ57" s="160"/>
      <c r="IZK57" s="160"/>
      <c r="IZL57" s="160"/>
      <c r="IZM57" s="160"/>
      <c r="IZN57" s="160"/>
      <c r="IZO57" s="160"/>
      <c r="IZP57" s="160"/>
      <c r="IZQ57" s="160"/>
      <c r="IZR57" s="160"/>
      <c r="IZS57" s="160"/>
      <c r="IZT57" s="160"/>
      <c r="IZU57" s="160"/>
      <c r="IZV57" s="160"/>
      <c r="IZW57" s="160"/>
      <c r="IZX57" s="160"/>
      <c r="IZY57" s="160"/>
      <c r="IZZ57" s="160"/>
      <c r="JAA57" s="160"/>
      <c r="JAB57" s="160"/>
      <c r="JAC57" s="160"/>
      <c r="JAD57" s="160"/>
      <c r="JAE57" s="160"/>
      <c r="JAF57" s="160"/>
      <c r="JAG57" s="160"/>
      <c r="JAH57" s="160"/>
      <c r="JAI57" s="160"/>
      <c r="JAJ57" s="160"/>
      <c r="JAK57" s="160"/>
      <c r="JAL57" s="160"/>
      <c r="JAM57" s="160"/>
      <c r="JAN57" s="160"/>
      <c r="JAO57" s="160"/>
      <c r="JAP57" s="160"/>
      <c r="JAQ57" s="160"/>
      <c r="JAR57" s="160"/>
      <c r="JAS57" s="160"/>
      <c r="JAT57" s="160"/>
      <c r="JAU57" s="160"/>
      <c r="JAV57" s="160"/>
      <c r="JAW57" s="160"/>
      <c r="JAX57" s="160"/>
      <c r="JAY57" s="160"/>
      <c r="JAZ57" s="160"/>
      <c r="JBA57" s="160"/>
      <c r="JBB57" s="160"/>
      <c r="JBC57" s="160"/>
      <c r="JBD57" s="160"/>
      <c r="JBE57" s="160"/>
      <c r="JBF57" s="160"/>
      <c r="JBG57" s="160"/>
      <c r="JBH57" s="160"/>
      <c r="JBI57" s="160"/>
      <c r="JBJ57" s="160"/>
      <c r="JBK57" s="160"/>
      <c r="JBL57" s="160"/>
      <c r="JBM57" s="160"/>
      <c r="JBN57" s="160"/>
      <c r="JBO57" s="160"/>
      <c r="JBP57" s="160"/>
      <c r="JBQ57" s="160"/>
      <c r="JBR57" s="160"/>
      <c r="JBS57" s="160"/>
      <c r="JBT57" s="160"/>
      <c r="JBU57" s="160"/>
      <c r="JBV57" s="160"/>
      <c r="JBW57" s="160"/>
      <c r="JBX57" s="160"/>
      <c r="JBY57" s="160"/>
      <c r="JBZ57" s="160"/>
      <c r="JCA57" s="160"/>
      <c r="JCB57" s="160"/>
      <c r="JCC57" s="160"/>
      <c r="JCD57" s="160"/>
      <c r="JCE57" s="160"/>
      <c r="JCF57" s="160"/>
      <c r="JCG57" s="160"/>
      <c r="JCH57" s="160"/>
      <c r="JCI57" s="160"/>
      <c r="JCJ57" s="160"/>
      <c r="JCK57" s="160"/>
      <c r="JCL57" s="160"/>
      <c r="JCM57" s="160"/>
      <c r="JCN57" s="160"/>
      <c r="JCO57" s="160"/>
      <c r="JCP57" s="160"/>
      <c r="JCQ57" s="160"/>
      <c r="JCR57" s="160"/>
      <c r="JCS57" s="160"/>
      <c r="JCT57" s="160"/>
      <c r="JCU57" s="160"/>
      <c r="JCV57" s="160"/>
      <c r="JCW57" s="160"/>
      <c r="JCX57" s="160"/>
      <c r="JCY57" s="160"/>
      <c r="JCZ57" s="160"/>
      <c r="JDA57" s="160"/>
      <c r="JDB57" s="160"/>
      <c r="JDC57" s="160"/>
      <c r="JDD57" s="160"/>
      <c r="JDE57" s="160"/>
      <c r="JDF57" s="160"/>
      <c r="JDG57" s="160"/>
      <c r="JDH57" s="160"/>
      <c r="JDI57" s="160"/>
      <c r="JDJ57" s="160"/>
      <c r="JDK57" s="160"/>
      <c r="JDL57" s="160"/>
      <c r="JDM57" s="160"/>
      <c r="JDN57" s="160"/>
      <c r="JDO57" s="160"/>
      <c r="JDP57" s="160"/>
      <c r="JDQ57" s="160"/>
      <c r="JDR57" s="160"/>
      <c r="JDS57" s="160"/>
      <c r="JDT57" s="160"/>
      <c r="JDU57" s="160"/>
      <c r="JDV57" s="160"/>
      <c r="JDW57" s="160"/>
      <c r="JDX57" s="160"/>
      <c r="JDY57" s="160"/>
      <c r="JDZ57" s="160"/>
      <c r="JEA57" s="160"/>
      <c r="JEB57" s="160"/>
      <c r="JEC57" s="160"/>
      <c r="JED57" s="160"/>
      <c r="JEE57" s="160"/>
      <c r="JEF57" s="160"/>
      <c r="JEG57" s="160"/>
      <c r="JEH57" s="160"/>
      <c r="JEI57" s="160"/>
      <c r="JEJ57" s="160"/>
      <c r="JEK57" s="160"/>
      <c r="JEL57" s="160"/>
      <c r="JEM57" s="160"/>
      <c r="JEN57" s="160"/>
      <c r="JEO57" s="160"/>
      <c r="JEP57" s="160"/>
      <c r="JEQ57" s="160"/>
      <c r="JER57" s="160"/>
      <c r="JES57" s="160"/>
      <c r="JET57" s="160"/>
      <c r="JEU57" s="160"/>
      <c r="JEV57" s="160"/>
      <c r="JEW57" s="160"/>
      <c r="JEX57" s="160"/>
      <c r="JEY57" s="160"/>
      <c r="JEZ57" s="160"/>
      <c r="JFA57" s="160"/>
      <c r="JFB57" s="160"/>
      <c r="JFC57" s="160"/>
      <c r="JFD57" s="160"/>
      <c r="JFE57" s="160"/>
      <c r="JFF57" s="160"/>
      <c r="JFG57" s="160"/>
      <c r="JFH57" s="160"/>
      <c r="JFI57" s="160"/>
      <c r="JFJ57" s="160"/>
      <c r="JFK57" s="160"/>
      <c r="JFL57" s="160"/>
      <c r="JFM57" s="160"/>
      <c r="JFN57" s="160"/>
      <c r="JFO57" s="160"/>
      <c r="JFP57" s="160"/>
      <c r="JFQ57" s="160"/>
      <c r="JFR57" s="160"/>
      <c r="JFS57" s="160"/>
      <c r="JFT57" s="160"/>
      <c r="JFU57" s="160"/>
      <c r="JFV57" s="160"/>
      <c r="JFW57" s="160"/>
      <c r="JFX57" s="160"/>
      <c r="JFY57" s="160"/>
      <c r="JFZ57" s="160"/>
      <c r="JGA57" s="160"/>
      <c r="JGB57" s="160"/>
      <c r="JGC57" s="160"/>
      <c r="JGD57" s="160"/>
      <c r="JGE57" s="160"/>
      <c r="JGF57" s="160"/>
      <c r="JGG57" s="160"/>
      <c r="JGH57" s="160"/>
      <c r="JGI57" s="160"/>
      <c r="JGJ57" s="160"/>
      <c r="JGK57" s="160"/>
      <c r="JGL57" s="160"/>
      <c r="JGM57" s="160"/>
      <c r="JGN57" s="160"/>
      <c r="JGO57" s="160"/>
      <c r="JGP57" s="160"/>
      <c r="JGQ57" s="160"/>
      <c r="JGR57" s="160"/>
      <c r="JGS57" s="160"/>
      <c r="JGT57" s="160"/>
      <c r="JGU57" s="160"/>
      <c r="JGV57" s="160"/>
      <c r="JGW57" s="160"/>
      <c r="JGX57" s="160"/>
      <c r="JGY57" s="160"/>
      <c r="JGZ57" s="160"/>
      <c r="JHA57" s="160"/>
      <c r="JHB57" s="160"/>
      <c r="JHC57" s="160"/>
      <c r="JHD57" s="160"/>
      <c r="JHE57" s="160"/>
      <c r="JHF57" s="160"/>
      <c r="JHG57" s="160"/>
      <c r="JHH57" s="160"/>
      <c r="JHI57" s="160"/>
      <c r="JHJ57" s="160"/>
      <c r="JHK57" s="160"/>
      <c r="JHL57" s="160"/>
      <c r="JHM57" s="160"/>
      <c r="JHN57" s="160"/>
      <c r="JHO57" s="160"/>
      <c r="JHP57" s="160"/>
      <c r="JHQ57" s="160"/>
      <c r="JHR57" s="160"/>
      <c r="JHS57" s="160"/>
      <c r="JHT57" s="160"/>
      <c r="JHU57" s="160"/>
      <c r="JHV57" s="160"/>
      <c r="JHW57" s="160"/>
      <c r="JHX57" s="160"/>
      <c r="JHY57" s="160"/>
      <c r="JHZ57" s="160"/>
      <c r="JIA57" s="160"/>
      <c r="JIB57" s="160"/>
      <c r="JIC57" s="160"/>
      <c r="JID57" s="160"/>
      <c r="JIE57" s="160"/>
      <c r="JIF57" s="160"/>
      <c r="JIG57" s="160"/>
      <c r="JIH57" s="160"/>
      <c r="JII57" s="160"/>
      <c r="JIJ57" s="160"/>
      <c r="JIK57" s="160"/>
      <c r="JIL57" s="160"/>
      <c r="JIM57" s="160"/>
      <c r="JIN57" s="160"/>
      <c r="JIO57" s="160"/>
      <c r="JIP57" s="160"/>
      <c r="JIQ57" s="160"/>
      <c r="JIR57" s="160"/>
      <c r="JIS57" s="160"/>
      <c r="JIT57" s="160"/>
      <c r="JIU57" s="160"/>
      <c r="JIV57" s="160"/>
      <c r="JIW57" s="160"/>
      <c r="JIX57" s="160"/>
      <c r="JIY57" s="160"/>
      <c r="JIZ57" s="160"/>
      <c r="JJA57" s="160"/>
      <c r="JJB57" s="160"/>
      <c r="JJC57" s="160"/>
      <c r="JJD57" s="160"/>
      <c r="JJE57" s="160"/>
      <c r="JJF57" s="160"/>
      <c r="JJG57" s="160"/>
      <c r="JJH57" s="160"/>
      <c r="JJI57" s="160"/>
      <c r="JJJ57" s="160"/>
      <c r="JJK57" s="160"/>
      <c r="JJL57" s="160"/>
      <c r="JJM57" s="160"/>
      <c r="JJN57" s="160"/>
      <c r="JJO57" s="160"/>
      <c r="JJP57" s="160"/>
      <c r="JJQ57" s="160"/>
      <c r="JJR57" s="160"/>
      <c r="JJS57" s="160"/>
      <c r="JJT57" s="160"/>
      <c r="JJU57" s="160"/>
      <c r="JJV57" s="160"/>
      <c r="JJW57" s="160"/>
      <c r="JJX57" s="160"/>
      <c r="JJY57" s="160"/>
      <c r="JJZ57" s="160"/>
      <c r="JKA57" s="160"/>
      <c r="JKB57" s="160"/>
      <c r="JKC57" s="160"/>
      <c r="JKD57" s="160"/>
      <c r="JKE57" s="160"/>
      <c r="JKF57" s="160"/>
      <c r="JKG57" s="160"/>
      <c r="JKH57" s="160"/>
      <c r="JKI57" s="160"/>
      <c r="JKJ57" s="160"/>
      <c r="JKK57" s="160"/>
      <c r="JKL57" s="160"/>
      <c r="JKM57" s="160"/>
      <c r="JKN57" s="160"/>
      <c r="JKO57" s="160"/>
      <c r="JKP57" s="160"/>
      <c r="JKQ57" s="160"/>
      <c r="JKR57" s="160"/>
      <c r="JKS57" s="160"/>
      <c r="JKT57" s="160"/>
      <c r="JKU57" s="160"/>
      <c r="JKV57" s="160"/>
      <c r="JKW57" s="160"/>
      <c r="JKX57" s="160"/>
      <c r="JKY57" s="160"/>
      <c r="JKZ57" s="160"/>
      <c r="JLA57" s="160"/>
      <c r="JLB57" s="160"/>
      <c r="JLC57" s="160"/>
      <c r="JLD57" s="160"/>
      <c r="JLE57" s="160"/>
      <c r="JLF57" s="160"/>
      <c r="JLG57" s="160"/>
      <c r="JLH57" s="160"/>
      <c r="JLI57" s="160"/>
      <c r="JLJ57" s="160"/>
      <c r="JLK57" s="160"/>
      <c r="JLL57" s="160"/>
      <c r="JLM57" s="160"/>
      <c r="JLN57" s="160"/>
      <c r="JLO57" s="160"/>
      <c r="JLP57" s="160"/>
      <c r="JLQ57" s="160"/>
      <c r="JLR57" s="160"/>
      <c r="JLS57" s="160"/>
      <c r="JLT57" s="160"/>
      <c r="JLU57" s="160"/>
      <c r="JLV57" s="160"/>
      <c r="JLW57" s="160"/>
      <c r="JLX57" s="160"/>
      <c r="JLY57" s="160"/>
      <c r="JLZ57" s="160"/>
      <c r="JMA57" s="160"/>
      <c r="JMB57" s="160"/>
      <c r="JMC57" s="160"/>
      <c r="JMD57" s="160"/>
      <c r="JME57" s="160"/>
      <c r="JMF57" s="160"/>
      <c r="JMG57" s="160"/>
      <c r="JMH57" s="160"/>
      <c r="JMI57" s="160"/>
      <c r="JMJ57" s="160"/>
      <c r="JMK57" s="160"/>
      <c r="JML57" s="160"/>
      <c r="JMM57" s="160"/>
      <c r="JMN57" s="160"/>
      <c r="JMO57" s="160"/>
      <c r="JMP57" s="160"/>
      <c r="JMQ57" s="160"/>
      <c r="JMR57" s="160"/>
      <c r="JMS57" s="160"/>
      <c r="JMT57" s="160"/>
      <c r="JMU57" s="160"/>
      <c r="JMV57" s="160"/>
      <c r="JMW57" s="160"/>
      <c r="JMX57" s="160"/>
      <c r="JMY57" s="160"/>
      <c r="JMZ57" s="160"/>
      <c r="JNA57" s="160"/>
      <c r="JNB57" s="160"/>
      <c r="JNC57" s="160"/>
      <c r="JND57" s="160"/>
      <c r="JNE57" s="160"/>
      <c r="JNF57" s="160"/>
      <c r="JNG57" s="160"/>
      <c r="JNH57" s="160"/>
      <c r="JNI57" s="160"/>
      <c r="JNJ57" s="160"/>
      <c r="JNK57" s="160"/>
      <c r="JNL57" s="160"/>
      <c r="JNM57" s="160"/>
      <c r="JNN57" s="160"/>
      <c r="JNO57" s="160"/>
      <c r="JNP57" s="160"/>
      <c r="JNQ57" s="160"/>
      <c r="JNR57" s="160"/>
      <c r="JNS57" s="160"/>
      <c r="JNT57" s="160"/>
      <c r="JNU57" s="160"/>
      <c r="JNV57" s="160"/>
      <c r="JNW57" s="160"/>
      <c r="JNX57" s="160"/>
      <c r="JNY57" s="160"/>
      <c r="JNZ57" s="160"/>
      <c r="JOA57" s="160"/>
      <c r="JOB57" s="160"/>
      <c r="JOC57" s="160"/>
      <c r="JOD57" s="160"/>
      <c r="JOE57" s="160"/>
      <c r="JOF57" s="160"/>
      <c r="JOG57" s="160"/>
      <c r="JOH57" s="160"/>
      <c r="JOI57" s="160"/>
      <c r="JOJ57" s="160"/>
      <c r="JOK57" s="160"/>
      <c r="JOL57" s="160"/>
      <c r="JOM57" s="160"/>
      <c r="JON57" s="160"/>
      <c r="JOO57" s="160"/>
      <c r="JOP57" s="160"/>
      <c r="JOQ57" s="160"/>
      <c r="JOR57" s="160"/>
      <c r="JOS57" s="160"/>
      <c r="JOT57" s="160"/>
      <c r="JOU57" s="160"/>
      <c r="JOV57" s="160"/>
      <c r="JOW57" s="160"/>
      <c r="JOX57" s="160"/>
      <c r="JOY57" s="160"/>
      <c r="JOZ57" s="160"/>
      <c r="JPA57" s="160"/>
      <c r="JPB57" s="160"/>
      <c r="JPC57" s="160"/>
      <c r="JPD57" s="160"/>
      <c r="JPE57" s="160"/>
      <c r="JPF57" s="160"/>
      <c r="JPG57" s="160"/>
      <c r="JPH57" s="160"/>
      <c r="JPI57" s="160"/>
      <c r="JPJ57" s="160"/>
      <c r="JPK57" s="160"/>
      <c r="JPL57" s="160"/>
      <c r="JPM57" s="160"/>
      <c r="JPN57" s="160"/>
      <c r="JPO57" s="160"/>
      <c r="JPP57" s="160"/>
      <c r="JPQ57" s="160"/>
      <c r="JPR57" s="160"/>
      <c r="JPS57" s="160"/>
      <c r="JPT57" s="160"/>
      <c r="JPU57" s="160"/>
      <c r="JPV57" s="160"/>
      <c r="JPW57" s="160"/>
      <c r="JPX57" s="160"/>
      <c r="JPY57" s="160"/>
      <c r="JPZ57" s="160"/>
      <c r="JQA57" s="160"/>
      <c r="JQB57" s="160"/>
      <c r="JQC57" s="160"/>
      <c r="JQD57" s="160"/>
      <c r="JQE57" s="160"/>
      <c r="JQF57" s="160"/>
      <c r="JQG57" s="160"/>
      <c r="JQH57" s="160"/>
      <c r="JQI57" s="160"/>
      <c r="JQJ57" s="160"/>
      <c r="JQK57" s="160"/>
      <c r="JQL57" s="160"/>
      <c r="JQM57" s="160"/>
      <c r="JQN57" s="160"/>
      <c r="JQO57" s="160"/>
      <c r="JQP57" s="160"/>
      <c r="JQQ57" s="160"/>
      <c r="JQR57" s="160"/>
      <c r="JQS57" s="160"/>
      <c r="JQT57" s="160"/>
      <c r="JQU57" s="160"/>
      <c r="JQV57" s="160"/>
      <c r="JQW57" s="160"/>
      <c r="JQX57" s="160"/>
      <c r="JQY57" s="160"/>
      <c r="JQZ57" s="160"/>
      <c r="JRA57" s="160"/>
      <c r="JRB57" s="160"/>
      <c r="JRC57" s="160"/>
      <c r="JRD57" s="160"/>
      <c r="JRE57" s="160"/>
      <c r="JRF57" s="160"/>
      <c r="JRG57" s="160"/>
      <c r="JRH57" s="160"/>
      <c r="JRI57" s="160"/>
      <c r="JRJ57" s="160"/>
      <c r="JRK57" s="160"/>
      <c r="JRL57" s="160"/>
      <c r="JRM57" s="160"/>
      <c r="JRN57" s="160"/>
      <c r="JRO57" s="160"/>
      <c r="JRP57" s="160"/>
      <c r="JRQ57" s="160"/>
      <c r="JRR57" s="160"/>
      <c r="JRS57" s="160"/>
      <c r="JRT57" s="160"/>
      <c r="JRU57" s="160"/>
      <c r="JRV57" s="160"/>
      <c r="JRW57" s="160"/>
      <c r="JRX57" s="160"/>
      <c r="JRY57" s="160"/>
      <c r="JRZ57" s="160"/>
      <c r="JSA57" s="160"/>
      <c r="JSB57" s="160"/>
      <c r="JSC57" s="160"/>
      <c r="JSD57" s="160"/>
      <c r="JSE57" s="160"/>
      <c r="JSF57" s="160"/>
      <c r="JSG57" s="160"/>
      <c r="JSH57" s="160"/>
      <c r="JSI57" s="160"/>
      <c r="JSJ57" s="160"/>
      <c r="JSK57" s="160"/>
      <c r="JSL57" s="160"/>
      <c r="JSM57" s="160"/>
      <c r="JSN57" s="160"/>
      <c r="JSO57" s="160"/>
      <c r="JSP57" s="160"/>
      <c r="JSQ57" s="160"/>
      <c r="JSR57" s="160"/>
      <c r="JSS57" s="160"/>
      <c r="JST57" s="160"/>
      <c r="JSU57" s="160"/>
      <c r="JSV57" s="160"/>
      <c r="JSW57" s="160"/>
      <c r="JSX57" s="160"/>
      <c r="JSY57" s="160"/>
      <c r="JSZ57" s="160"/>
      <c r="JTA57" s="160"/>
      <c r="JTB57" s="160"/>
      <c r="JTC57" s="160"/>
      <c r="JTD57" s="160"/>
      <c r="JTE57" s="160"/>
      <c r="JTF57" s="160"/>
      <c r="JTG57" s="160"/>
      <c r="JTH57" s="160"/>
      <c r="JTI57" s="160"/>
      <c r="JTJ57" s="160"/>
      <c r="JTK57" s="160"/>
      <c r="JTL57" s="160"/>
      <c r="JTM57" s="160"/>
      <c r="JTN57" s="160"/>
      <c r="JTO57" s="160"/>
      <c r="JTP57" s="160"/>
      <c r="JTQ57" s="160"/>
      <c r="JTR57" s="160"/>
      <c r="JTS57" s="160"/>
      <c r="JTT57" s="160"/>
      <c r="JTU57" s="160"/>
      <c r="JTV57" s="160"/>
      <c r="JTW57" s="160"/>
      <c r="JTX57" s="160"/>
      <c r="JTY57" s="160"/>
      <c r="JTZ57" s="160"/>
      <c r="JUA57" s="160"/>
      <c r="JUB57" s="160"/>
      <c r="JUC57" s="160"/>
      <c r="JUD57" s="160"/>
      <c r="JUE57" s="160"/>
      <c r="JUF57" s="160"/>
      <c r="JUG57" s="160"/>
      <c r="JUH57" s="160"/>
      <c r="JUI57" s="160"/>
      <c r="JUJ57" s="160"/>
      <c r="JUK57" s="160"/>
      <c r="JUL57" s="160"/>
      <c r="JUM57" s="160"/>
      <c r="JUN57" s="160"/>
      <c r="JUO57" s="160"/>
      <c r="JUP57" s="160"/>
      <c r="JUQ57" s="160"/>
      <c r="JUR57" s="160"/>
      <c r="JUS57" s="160"/>
      <c r="JUT57" s="160"/>
      <c r="JUU57" s="160"/>
      <c r="JUV57" s="160"/>
      <c r="JUW57" s="160"/>
      <c r="JUX57" s="160"/>
      <c r="JUY57" s="160"/>
      <c r="JUZ57" s="160"/>
      <c r="JVA57" s="160"/>
      <c r="JVB57" s="160"/>
      <c r="JVC57" s="160"/>
      <c r="JVD57" s="160"/>
      <c r="JVE57" s="160"/>
      <c r="JVF57" s="160"/>
      <c r="JVG57" s="160"/>
      <c r="JVH57" s="160"/>
      <c r="JVI57" s="160"/>
      <c r="JVJ57" s="160"/>
      <c r="JVK57" s="160"/>
      <c r="JVL57" s="160"/>
      <c r="JVM57" s="160"/>
      <c r="JVN57" s="160"/>
      <c r="JVO57" s="160"/>
      <c r="JVP57" s="160"/>
      <c r="JVQ57" s="160"/>
      <c r="JVR57" s="160"/>
      <c r="JVS57" s="160"/>
      <c r="JVT57" s="160"/>
      <c r="JVU57" s="160"/>
      <c r="JVV57" s="160"/>
      <c r="JVW57" s="160"/>
      <c r="JVX57" s="160"/>
      <c r="JVY57" s="160"/>
      <c r="JVZ57" s="160"/>
      <c r="JWA57" s="160"/>
      <c r="JWB57" s="160"/>
      <c r="JWC57" s="160"/>
      <c r="JWD57" s="160"/>
      <c r="JWE57" s="160"/>
      <c r="JWF57" s="160"/>
      <c r="JWG57" s="160"/>
      <c r="JWH57" s="160"/>
      <c r="JWI57" s="160"/>
      <c r="JWJ57" s="160"/>
      <c r="JWK57" s="160"/>
      <c r="JWL57" s="160"/>
      <c r="JWM57" s="160"/>
      <c r="JWN57" s="160"/>
      <c r="JWO57" s="160"/>
      <c r="JWP57" s="160"/>
      <c r="JWQ57" s="160"/>
      <c r="JWR57" s="160"/>
      <c r="JWS57" s="160"/>
      <c r="JWT57" s="160"/>
      <c r="JWU57" s="160"/>
      <c r="JWV57" s="160"/>
      <c r="JWW57" s="160"/>
      <c r="JWX57" s="160"/>
      <c r="JWY57" s="160"/>
      <c r="JWZ57" s="160"/>
      <c r="JXA57" s="160"/>
      <c r="JXB57" s="160"/>
      <c r="JXC57" s="160"/>
      <c r="JXD57" s="160"/>
      <c r="JXE57" s="160"/>
      <c r="JXF57" s="160"/>
      <c r="JXG57" s="160"/>
      <c r="JXH57" s="160"/>
      <c r="JXI57" s="160"/>
      <c r="JXJ57" s="160"/>
      <c r="JXK57" s="160"/>
      <c r="JXL57" s="160"/>
      <c r="JXM57" s="160"/>
      <c r="JXN57" s="160"/>
      <c r="JXO57" s="160"/>
      <c r="JXP57" s="160"/>
      <c r="JXQ57" s="160"/>
      <c r="JXR57" s="160"/>
      <c r="JXS57" s="160"/>
      <c r="JXT57" s="160"/>
      <c r="JXU57" s="160"/>
      <c r="JXV57" s="160"/>
      <c r="JXW57" s="160"/>
      <c r="JXX57" s="160"/>
      <c r="JXY57" s="160"/>
      <c r="JXZ57" s="160"/>
      <c r="JYA57" s="160"/>
      <c r="JYB57" s="160"/>
      <c r="JYC57" s="160"/>
      <c r="JYD57" s="160"/>
      <c r="JYE57" s="160"/>
      <c r="JYF57" s="160"/>
      <c r="JYG57" s="160"/>
      <c r="JYH57" s="160"/>
      <c r="JYI57" s="160"/>
      <c r="JYJ57" s="160"/>
      <c r="JYK57" s="160"/>
      <c r="JYL57" s="160"/>
      <c r="JYM57" s="160"/>
      <c r="JYN57" s="160"/>
      <c r="JYO57" s="160"/>
      <c r="JYP57" s="160"/>
      <c r="JYQ57" s="160"/>
      <c r="JYR57" s="160"/>
      <c r="JYS57" s="160"/>
      <c r="JYT57" s="160"/>
      <c r="JYU57" s="160"/>
      <c r="JYV57" s="160"/>
      <c r="JYW57" s="160"/>
      <c r="JYX57" s="160"/>
      <c r="JYY57" s="160"/>
      <c r="JYZ57" s="160"/>
      <c r="JZA57" s="160"/>
      <c r="JZB57" s="160"/>
      <c r="JZC57" s="160"/>
      <c r="JZD57" s="160"/>
      <c r="JZE57" s="160"/>
      <c r="JZF57" s="160"/>
      <c r="JZG57" s="160"/>
      <c r="JZH57" s="160"/>
      <c r="JZI57" s="160"/>
      <c r="JZJ57" s="160"/>
      <c r="JZK57" s="160"/>
      <c r="JZL57" s="160"/>
      <c r="JZM57" s="160"/>
      <c r="JZN57" s="160"/>
      <c r="JZO57" s="160"/>
      <c r="JZP57" s="160"/>
      <c r="JZQ57" s="160"/>
      <c r="JZR57" s="160"/>
      <c r="JZS57" s="160"/>
      <c r="JZT57" s="160"/>
      <c r="JZU57" s="160"/>
      <c r="JZV57" s="160"/>
      <c r="JZW57" s="160"/>
      <c r="JZX57" s="160"/>
      <c r="JZY57" s="160"/>
      <c r="JZZ57" s="160"/>
      <c r="KAA57" s="160"/>
      <c r="KAB57" s="160"/>
      <c r="KAC57" s="160"/>
      <c r="KAD57" s="160"/>
      <c r="KAE57" s="160"/>
      <c r="KAF57" s="160"/>
      <c r="KAG57" s="160"/>
      <c r="KAH57" s="160"/>
      <c r="KAI57" s="160"/>
      <c r="KAJ57" s="160"/>
      <c r="KAK57" s="160"/>
      <c r="KAL57" s="160"/>
      <c r="KAM57" s="160"/>
      <c r="KAN57" s="160"/>
      <c r="KAO57" s="160"/>
      <c r="KAP57" s="160"/>
      <c r="KAQ57" s="160"/>
      <c r="KAR57" s="160"/>
      <c r="KAS57" s="160"/>
      <c r="KAT57" s="160"/>
      <c r="KAU57" s="160"/>
      <c r="KAV57" s="160"/>
      <c r="KAW57" s="160"/>
      <c r="KAX57" s="160"/>
      <c r="KAY57" s="160"/>
      <c r="KAZ57" s="160"/>
      <c r="KBA57" s="160"/>
      <c r="KBB57" s="160"/>
      <c r="KBC57" s="160"/>
      <c r="KBD57" s="160"/>
      <c r="KBE57" s="160"/>
      <c r="KBF57" s="160"/>
      <c r="KBG57" s="160"/>
      <c r="KBH57" s="160"/>
      <c r="KBI57" s="160"/>
      <c r="KBJ57" s="160"/>
      <c r="KBK57" s="160"/>
      <c r="KBL57" s="160"/>
      <c r="KBM57" s="160"/>
      <c r="KBN57" s="160"/>
      <c r="KBO57" s="160"/>
      <c r="KBP57" s="160"/>
      <c r="KBQ57" s="160"/>
      <c r="KBR57" s="160"/>
      <c r="KBS57" s="160"/>
      <c r="KBT57" s="160"/>
      <c r="KBU57" s="160"/>
      <c r="KBV57" s="160"/>
      <c r="KBW57" s="160"/>
      <c r="KBX57" s="160"/>
      <c r="KBY57" s="160"/>
      <c r="KBZ57" s="160"/>
      <c r="KCA57" s="160"/>
      <c r="KCB57" s="160"/>
      <c r="KCC57" s="160"/>
      <c r="KCD57" s="160"/>
      <c r="KCE57" s="160"/>
      <c r="KCF57" s="160"/>
      <c r="KCG57" s="160"/>
      <c r="KCH57" s="160"/>
      <c r="KCI57" s="160"/>
      <c r="KCJ57" s="160"/>
      <c r="KCK57" s="160"/>
      <c r="KCL57" s="160"/>
      <c r="KCM57" s="160"/>
      <c r="KCN57" s="160"/>
      <c r="KCO57" s="160"/>
      <c r="KCP57" s="160"/>
      <c r="KCQ57" s="160"/>
      <c r="KCR57" s="160"/>
      <c r="KCS57" s="160"/>
      <c r="KCT57" s="160"/>
      <c r="KCU57" s="160"/>
      <c r="KCV57" s="160"/>
      <c r="KCW57" s="160"/>
      <c r="KCX57" s="160"/>
      <c r="KCY57" s="160"/>
      <c r="KCZ57" s="160"/>
      <c r="KDA57" s="160"/>
      <c r="KDB57" s="160"/>
      <c r="KDC57" s="160"/>
      <c r="KDD57" s="160"/>
      <c r="KDE57" s="160"/>
      <c r="KDF57" s="160"/>
      <c r="KDG57" s="160"/>
      <c r="KDH57" s="160"/>
      <c r="KDI57" s="160"/>
      <c r="KDJ57" s="160"/>
      <c r="KDK57" s="160"/>
      <c r="KDL57" s="160"/>
      <c r="KDM57" s="160"/>
      <c r="KDN57" s="160"/>
      <c r="KDO57" s="160"/>
      <c r="KDP57" s="160"/>
      <c r="KDQ57" s="160"/>
      <c r="KDR57" s="160"/>
      <c r="KDS57" s="160"/>
      <c r="KDT57" s="160"/>
      <c r="KDU57" s="160"/>
      <c r="KDV57" s="160"/>
      <c r="KDW57" s="160"/>
      <c r="KDX57" s="160"/>
      <c r="KDY57" s="160"/>
      <c r="KDZ57" s="160"/>
      <c r="KEA57" s="160"/>
      <c r="KEB57" s="160"/>
      <c r="KEC57" s="160"/>
      <c r="KED57" s="160"/>
      <c r="KEE57" s="160"/>
      <c r="KEF57" s="160"/>
      <c r="KEG57" s="160"/>
      <c r="KEH57" s="160"/>
      <c r="KEI57" s="160"/>
      <c r="KEJ57" s="160"/>
      <c r="KEK57" s="160"/>
      <c r="KEL57" s="160"/>
      <c r="KEM57" s="160"/>
      <c r="KEN57" s="160"/>
      <c r="KEO57" s="160"/>
      <c r="KEP57" s="160"/>
      <c r="KEQ57" s="160"/>
      <c r="KER57" s="160"/>
      <c r="KES57" s="160"/>
      <c r="KET57" s="160"/>
      <c r="KEU57" s="160"/>
      <c r="KEV57" s="160"/>
      <c r="KEW57" s="160"/>
      <c r="KEX57" s="160"/>
      <c r="KEY57" s="160"/>
      <c r="KEZ57" s="160"/>
      <c r="KFA57" s="160"/>
      <c r="KFB57" s="160"/>
      <c r="KFC57" s="160"/>
      <c r="KFD57" s="160"/>
      <c r="KFE57" s="160"/>
      <c r="KFF57" s="160"/>
      <c r="KFG57" s="160"/>
      <c r="KFH57" s="160"/>
      <c r="KFI57" s="160"/>
      <c r="KFJ57" s="160"/>
      <c r="KFK57" s="160"/>
      <c r="KFL57" s="160"/>
      <c r="KFM57" s="160"/>
      <c r="KFN57" s="160"/>
      <c r="KFO57" s="160"/>
      <c r="KFP57" s="160"/>
      <c r="KFQ57" s="160"/>
      <c r="KFR57" s="160"/>
      <c r="KFS57" s="160"/>
      <c r="KFT57" s="160"/>
      <c r="KFU57" s="160"/>
      <c r="KFV57" s="160"/>
      <c r="KFW57" s="160"/>
      <c r="KFX57" s="160"/>
      <c r="KFY57" s="160"/>
      <c r="KFZ57" s="160"/>
      <c r="KGA57" s="160"/>
      <c r="KGB57" s="160"/>
      <c r="KGC57" s="160"/>
      <c r="KGD57" s="160"/>
      <c r="KGE57" s="160"/>
      <c r="KGF57" s="160"/>
      <c r="KGG57" s="160"/>
      <c r="KGH57" s="160"/>
      <c r="KGI57" s="160"/>
      <c r="KGJ57" s="160"/>
      <c r="KGK57" s="160"/>
      <c r="KGL57" s="160"/>
      <c r="KGM57" s="160"/>
      <c r="KGN57" s="160"/>
      <c r="KGO57" s="160"/>
      <c r="KGP57" s="160"/>
      <c r="KGQ57" s="160"/>
      <c r="KGR57" s="160"/>
      <c r="KGS57" s="160"/>
      <c r="KGT57" s="160"/>
      <c r="KGU57" s="160"/>
      <c r="KGV57" s="160"/>
      <c r="KGW57" s="160"/>
      <c r="KGX57" s="160"/>
      <c r="KGY57" s="160"/>
      <c r="KGZ57" s="160"/>
      <c r="KHA57" s="160"/>
      <c r="KHB57" s="160"/>
      <c r="KHC57" s="160"/>
      <c r="KHD57" s="160"/>
      <c r="KHE57" s="160"/>
      <c r="KHF57" s="160"/>
      <c r="KHG57" s="160"/>
      <c r="KHH57" s="160"/>
      <c r="KHI57" s="160"/>
      <c r="KHJ57" s="160"/>
      <c r="KHK57" s="160"/>
      <c r="KHL57" s="160"/>
      <c r="KHM57" s="160"/>
      <c r="KHN57" s="160"/>
      <c r="KHO57" s="160"/>
      <c r="KHP57" s="160"/>
      <c r="KHQ57" s="160"/>
      <c r="KHR57" s="160"/>
      <c r="KHS57" s="160"/>
      <c r="KHT57" s="160"/>
      <c r="KHU57" s="160"/>
      <c r="KHV57" s="160"/>
      <c r="KHW57" s="160"/>
      <c r="KHX57" s="160"/>
      <c r="KHY57" s="160"/>
      <c r="KHZ57" s="160"/>
      <c r="KIA57" s="160"/>
      <c r="KIB57" s="160"/>
      <c r="KIC57" s="160"/>
      <c r="KID57" s="160"/>
      <c r="KIE57" s="160"/>
      <c r="KIF57" s="160"/>
      <c r="KIG57" s="160"/>
      <c r="KIH57" s="160"/>
      <c r="KII57" s="160"/>
      <c r="KIJ57" s="160"/>
      <c r="KIK57" s="160"/>
      <c r="KIL57" s="160"/>
      <c r="KIM57" s="160"/>
      <c r="KIN57" s="160"/>
      <c r="KIO57" s="160"/>
      <c r="KIP57" s="160"/>
      <c r="KIQ57" s="160"/>
      <c r="KIR57" s="160"/>
      <c r="KIS57" s="160"/>
      <c r="KIT57" s="160"/>
      <c r="KIU57" s="160"/>
      <c r="KIV57" s="160"/>
      <c r="KIW57" s="160"/>
      <c r="KIX57" s="160"/>
      <c r="KIY57" s="160"/>
      <c r="KIZ57" s="160"/>
      <c r="KJA57" s="160"/>
      <c r="KJB57" s="160"/>
      <c r="KJC57" s="160"/>
      <c r="KJD57" s="160"/>
      <c r="KJE57" s="160"/>
      <c r="KJF57" s="160"/>
      <c r="KJG57" s="160"/>
      <c r="KJH57" s="160"/>
      <c r="KJI57" s="160"/>
      <c r="KJJ57" s="160"/>
      <c r="KJK57" s="160"/>
      <c r="KJL57" s="160"/>
      <c r="KJM57" s="160"/>
      <c r="KJN57" s="160"/>
      <c r="KJO57" s="160"/>
      <c r="KJP57" s="160"/>
      <c r="KJQ57" s="160"/>
      <c r="KJR57" s="160"/>
      <c r="KJS57" s="160"/>
      <c r="KJT57" s="160"/>
      <c r="KJU57" s="160"/>
      <c r="KJV57" s="160"/>
      <c r="KJW57" s="160"/>
      <c r="KJX57" s="160"/>
      <c r="KJY57" s="160"/>
      <c r="KJZ57" s="160"/>
      <c r="KKA57" s="160"/>
      <c r="KKB57" s="160"/>
      <c r="KKC57" s="160"/>
      <c r="KKD57" s="160"/>
      <c r="KKE57" s="160"/>
      <c r="KKF57" s="160"/>
      <c r="KKG57" s="160"/>
      <c r="KKH57" s="160"/>
      <c r="KKI57" s="160"/>
      <c r="KKJ57" s="160"/>
      <c r="KKK57" s="160"/>
      <c r="KKL57" s="160"/>
      <c r="KKM57" s="160"/>
      <c r="KKN57" s="160"/>
      <c r="KKO57" s="160"/>
      <c r="KKP57" s="160"/>
      <c r="KKQ57" s="160"/>
      <c r="KKR57" s="160"/>
      <c r="KKS57" s="160"/>
      <c r="KKT57" s="160"/>
      <c r="KKU57" s="160"/>
      <c r="KKV57" s="160"/>
      <c r="KKW57" s="160"/>
      <c r="KKX57" s="160"/>
      <c r="KKY57" s="160"/>
      <c r="KKZ57" s="160"/>
      <c r="KLA57" s="160"/>
      <c r="KLB57" s="160"/>
      <c r="KLC57" s="160"/>
      <c r="KLD57" s="160"/>
      <c r="KLE57" s="160"/>
      <c r="KLF57" s="160"/>
      <c r="KLG57" s="160"/>
      <c r="KLH57" s="160"/>
      <c r="KLI57" s="160"/>
      <c r="KLJ57" s="160"/>
      <c r="KLK57" s="160"/>
      <c r="KLL57" s="160"/>
      <c r="KLM57" s="160"/>
      <c r="KLN57" s="160"/>
      <c r="KLO57" s="160"/>
      <c r="KLP57" s="160"/>
      <c r="KLQ57" s="160"/>
      <c r="KLR57" s="160"/>
      <c r="KLS57" s="160"/>
      <c r="KLT57" s="160"/>
      <c r="KLU57" s="160"/>
      <c r="KLV57" s="160"/>
      <c r="KLW57" s="160"/>
      <c r="KLX57" s="160"/>
      <c r="KLY57" s="160"/>
      <c r="KLZ57" s="160"/>
      <c r="KMA57" s="160"/>
      <c r="KMB57" s="160"/>
      <c r="KMC57" s="160"/>
      <c r="KMD57" s="160"/>
      <c r="KME57" s="160"/>
      <c r="KMF57" s="160"/>
      <c r="KMG57" s="160"/>
      <c r="KMH57" s="160"/>
      <c r="KMI57" s="160"/>
      <c r="KMJ57" s="160"/>
      <c r="KMK57" s="160"/>
      <c r="KML57" s="160"/>
      <c r="KMM57" s="160"/>
      <c r="KMN57" s="160"/>
      <c r="KMO57" s="160"/>
      <c r="KMP57" s="160"/>
      <c r="KMQ57" s="160"/>
      <c r="KMR57" s="160"/>
      <c r="KMS57" s="160"/>
      <c r="KMT57" s="160"/>
      <c r="KMU57" s="160"/>
      <c r="KMV57" s="160"/>
      <c r="KMW57" s="160"/>
      <c r="KMX57" s="160"/>
      <c r="KMY57" s="160"/>
      <c r="KMZ57" s="160"/>
      <c r="KNA57" s="160"/>
      <c r="KNB57" s="160"/>
      <c r="KNC57" s="160"/>
      <c r="KND57" s="160"/>
      <c r="KNE57" s="160"/>
      <c r="KNF57" s="160"/>
      <c r="KNG57" s="160"/>
      <c r="KNH57" s="160"/>
      <c r="KNI57" s="160"/>
      <c r="KNJ57" s="160"/>
      <c r="KNK57" s="160"/>
      <c r="KNL57" s="160"/>
      <c r="KNM57" s="160"/>
      <c r="KNN57" s="160"/>
      <c r="KNO57" s="160"/>
      <c r="KNP57" s="160"/>
      <c r="KNQ57" s="160"/>
      <c r="KNR57" s="160"/>
      <c r="KNS57" s="160"/>
      <c r="KNT57" s="160"/>
      <c r="KNU57" s="160"/>
      <c r="KNV57" s="160"/>
      <c r="KNW57" s="160"/>
      <c r="KNX57" s="160"/>
      <c r="KNY57" s="160"/>
      <c r="KNZ57" s="160"/>
      <c r="KOA57" s="160"/>
      <c r="KOB57" s="160"/>
      <c r="KOC57" s="160"/>
      <c r="KOD57" s="160"/>
      <c r="KOE57" s="160"/>
      <c r="KOF57" s="160"/>
      <c r="KOG57" s="160"/>
      <c r="KOH57" s="160"/>
      <c r="KOI57" s="160"/>
      <c r="KOJ57" s="160"/>
      <c r="KOK57" s="160"/>
      <c r="KOL57" s="160"/>
      <c r="KOM57" s="160"/>
      <c r="KON57" s="160"/>
      <c r="KOO57" s="160"/>
      <c r="KOP57" s="160"/>
      <c r="KOQ57" s="160"/>
      <c r="KOR57" s="160"/>
      <c r="KOS57" s="160"/>
      <c r="KOT57" s="160"/>
      <c r="KOU57" s="160"/>
      <c r="KOV57" s="160"/>
      <c r="KOW57" s="160"/>
      <c r="KOX57" s="160"/>
      <c r="KOY57" s="160"/>
      <c r="KOZ57" s="160"/>
      <c r="KPA57" s="160"/>
      <c r="KPB57" s="160"/>
      <c r="KPC57" s="160"/>
      <c r="KPD57" s="160"/>
      <c r="KPE57" s="160"/>
      <c r="KPF57" s="160"/>
      <c r="KPG57" s="160"/>
      <c r="KPH57" s="160"/>
      <c r="KPI57" s="160"/>
      <c r="KPJ57" s="160"/>
      <c r="KPK57" s="160"/>
      <c r="KPL57" s="160"/>
      <c r="KPM57" s="160"/>
      <c r="KPN57" s="160"/>
      <c r="KPO57" s="160"/>
      <c r="KPP57" s="160"/>
      <c r="KPQ57" s="160"/>
      <c r="KPR57" s="160"/>
      <c r="KPS57" s="160"/>
      <c r="KPT57" s="160"/>
      <c r="KPU57" s="160"/>
      <c r="KPV57" s="160"/>
      <c r="KPW57" s="160"/>
      <c r="KPX57" s="160"/>
      <c r="KPY57" s="160"/>
      <c r="KPZ57" s="160"/>
      <c r="KQA57" s="160"/>
      <c r="KQB57" s="160"/>
      <c r="KQC57" s="160"/>
      <c r="KQD57" s="160"/>
      <c r="KQE57" s="160"/>
      <c r="KQF57" s="160"/>
      <c r="KQG57" s="160"/>
      <c r="KQH57" s="160"/>
      <c r="KQI57" s="160"/>
      <c r="KQJ57" s="160"/>
      <c r="KQK57" s="160"/>
      <c r="KQL57" s="160"/>
      <c r="KQM57" s="160"/>
      <c r="KQN57" s="160"/>
      <c r="KQO57" s="160"/>
      <c r="KQP57" s="160"/>
      <c r="KQQ57" s="160"/>
      <c r="KQR57" s="160"/>
      <c r="KQS57" s="160"/>
      <c r="KQT57" s="160"/>
      <c r="KQU57" s="160"/>
      <c r="KQV57" s="160"/>
      <c r="KQW57" s="160"/>
      <c r="KQX57" s="160"/>
      <c r="KQY57" s="160"/>
      <c r="KQZ57" s="160"/>
      <c r="KRA57" s="160"/>
      <c r="KRB57" s="160"/>
      <c r="KRC57" s="160"/>
      <c r="KRD57" s="160"/>
      <c r="KRE57" s="160"/>
      <c r="KRF57" s="160"/>
      <c r="KRG57" s="160"/>
      <c r="KRH57" s="160"/>
      <c r="KRI57" s="160"/>
      <c r="KRJ57" s="160"/>
      <c r="KRK57" s="160"/>
      <c r="KRL57" s="160"/>
      <c r="KRM57" s="160"/>
      <c r="KRN57" s="160"/>
      <c r="KRO57" s="160"/>
      <c r="KRP57" s="160"/>
      <c r="KRQ57" s="160"/>
      <c r="KRR57" s="160"/>
      <c r="KRS57" s="160"/>
      <c r="KRT57" s="160"/>
      <c r="KRU57" s="160"/>
      <c r="KRV57" s="160"/>
      <c r="KRW57" s="160"/>
      <c r="KRX57" s="160"/>
      <c r="KRY57" s="160"/>
      <c r="KRZ57" s="160"/>
      <c r="KSA57" s="160"/>
      <c r="KSB57" s="160"/>
      <c r="KSC57" s="160"/>
      <c r="KSD57" s="160"/>
      <c r="KSE57" s="160"/>
      <c r="KSF57" s="160"/>
      <c r="KSG57" s="160"/>
      <c r="KSH57" s="160"/>
      <c r="KSI57" s="160"/>
      <c r="KSJ57" s="160"/>
      <c r="KSK57" s="160"/>
      <c r="KSL57" s="160"/>
      <c r="KSM57" s="160"/>
      <c r="KSN57" s="160"/>
      <c r="KSO57" s="160"/>
      <c r="KSP57" s="160"/>
      <c r="KSQ57" s="160"/>
      <c r="KSR57" s="160"/>
      <c r="KSS57" s="160"/>
      <c r="KST57" s="160"/>
      <c r="KSU57" s="160"/>
      <c r="KSV57" s="160"/>
      <c r="KSW57" s="160"/>
      <c r="KSX57" s="160"/>
      <c r="KSY57" s="160"/>
      <c r="KSZ57" s="160"/>
      <c r="KTA57" s="160"/>
      <c r="KTB57" s="160"/>
      <c r="KTC57" s="160"/>
      <c r="KTD57" s="160"/>
      <c r="KTE57" s="160"/>
      <c r="KTF57" s="160"/>
      <c r="KTG57" s="160"/>
      <c r="KTH57" s="160"/>
      <c r="KTI57" s="160"/>
      <c r="KTJ57" s="160"/>
      <c r="KTK57" s="160"/>
      <c r="KTL57" s="160"/>
      <c r="KTM57" s="160"/>
      <c r="KTN57" s="160"/>
      <c r="KTO57" s="160"/>
      <c r="KTP57" s="160"/>
      <c r="KTQ57" s="160"/>
      <c r="KTR57" s="160"/>
      <c r="KTS57" s="160"/>
      <c r="KTT57" s="160"/>
      <c r="KTU57" s="160"/>
      <c r="KTV57" s="160"/>
      <c r="KTW57" s="160"/>
      <c r="KTX57" s="160"/>
      <c r="KTY57" s="160"/>
      <c r="KTZ57" s="160"/>
      <c r="KUA57" s="160"/>
      <c r="KUB57" s="160"/>
      <c r="KUC57" s="160"/>
      <c r="KUD57" s="160"/>
      <c r="KUE57" s="160"/>
      <c r="KUF57" s="160"/>
      <c r="KUG57" s="160"/>
      <c r="KUH57" s="160"/>
      <c r="KUI57" s="160"/>
      <c r="KUJ57" s="160"/>
      <c r="KUK57" s="160"/>
      <c r="KUL57" s="160"/>
      <c r="KUM57" s="160"/>
      <c r="KUN57" s="160"/>
      <c r="KUO57" s="160"/>
      <c r="KUP57" s="160"/>
      <c r="KUQ57" s="160"/>
      <c r="KUR57" s="160"/>
      <c r="KUS57" s="160"/>
      <c r="KUT57" s="160"/>
      <c r="KUU57" s="160"/>
      <c r="KUV57" s="160"/>
      <c r="KUW57" s="160"/>
      <c r="KUX57" s="160"/>
      <c r="KUY57" s="160"/>
      <c r="KUZ57" s="160"/>
      <c r="KVA57" s="160"/>
      <c r="KVB57" s="160"/>
      <c r="KVC57" s="160"/>
      <c r="KVD57" s="160"/>
      <c r="KVE57" s="160"/>
      <c r="KVF57" s="160"/>
      <c r="KVG57" s="160"/>
      <c r="KVH57" s="160"/>
      <c r="KVI57" s="160"/>
      <c r="KVJ57" s="160"/>
      <c r="KVK57" s="160"/>
      <c r="KVL57" s="160"/>
      <c r="KVM57" s="160"/>
      <c r="KVN57" s="160"/>
      <c r="KVO57" s="160"/>
      <c r="KVP57" s="160"/>
      <c r="KVQ57" s="160"/>
      <c r="KVR57" s="160"/>
      <c r="KVS57" s="160"/>
      <c r="KVT57" s="160"/>
      <c r="KVU57" s="160"/>
      <c r="KVV57" s="160"/>
      <c r="KVW57" s="160"/>
      <c r="KVX57" s="160"/>
      <c r="KVY57" s="160"/>
      <c r="KVZ57" s="160"/>
      <c r="KWA57" s="160"/>
      <c r="KWB57" s="160"/>
      <c r="KWC57" s="160"/>
      <c r="KWD57" s="160"/>
      <c r="KWE57" s="160"/>
      <c r="KWF57" s="160"/>
      <c r="KWG57" s="160"/>
      <c r="KWH57" s="160"/>
      <c r="KWI57" s="160"/>
      <c r="KWJ57" s="160"/>
      <c r="KWK57" s="160"/>
      <c r="KWL57" s="160"/>
      <c r="KWM57" s="160"/>
      <c r="KWN57" s="160"/>
      <c r="KWO57" s="160"/>
      <c r="KWP57" s="160"/>
      <c r="KWQ57" s="160"/>
      <c r="KWR57" s="160"/>
      <c r="KWS57" s="160"/>
      <c r="KWT57" s="160"/>
      <c r="KWU57" s="160"/>
      <c r="KWV57" s="160"/>
      <c r="KWW57" s="160"/>
      <c r="KWX57" s="160"/>
      <c r="KWY57" s="160"/>
      <c r="KWZ57" s="160"/>
      <c r="KXA57" s="160"/>
      <c r="KXB57" s="160"/>
      <c r="KXC57" s="160"/>
      <c r="KXD57" s="160"/>
      <c r="KXE57" s="160"/>
      <c r="KXF57" s="160"/>
      <c r="KXG57" s="160"/>
      <c r="KXH57" s="160"/>
      <c r="KXI57" s="160"/>
      <c r="KXJ57" s="160"/>
      <c r="KXK57" s="160"/>
      <c r="KXL57" s="160"/>
      <c r="KXM57" s="160"/>
      <c r="KXN57" s="160"/>
      <c r="KXO57" s="160"/>
      <c r="KXP57" s="160"/>
      <c r="KXQ57" s="160"/>
      <c r="KXR57" s="160"/>
      <c r="KXS57" s="160"/>
      <c r="KXT57" s="160"/>
      <c r="KXU57" s="160"/>
      <c r="KXV57" s="160"/>
      <c r="KXW57" s="160"/>
      <c r="KXX57" s="160"/>
      <c r="KXY57" s="160"/>
      <c r="KXZ57" s="160"/>
      <c r="KYA57" s="160"/>
      <c r="KYB57" s="160"/>
      <c r="KYC57" s="160"/>
      <c r="KYD57" s="160"/>
      <c r="KYE57" s="160"/>
      <c r="KYF57" s="160"/>
      <c r="KYG57" s="160"/>
      <c r="KYH57" s="160"/>
      <c r="KYI57" s="160"/>
      <c r="KYJ57" s="160"/>
      <c r="KYK57" s="160"/>
      <c r="KYL57" s="160"/>
      <c r="KYM57" s="160"/>
      <c r="KYN57" s="160"/>
      <c r="KYO57" s="160"/>
      <c r="KYP57" s="160"/>
      <c r="KYQ57" s="160"/>
      <c r="KYR57" s="160"/>
      <c r="KYS57" s="160"/>
      <c r="KYT57" s="160"/>
      <c r="KYU57" s="160"/>
      <c r="KYV57" s="160"/>
      <c r="KYW57" s="160"/>
      <c r="KYX57" s="160"/>
      <c r="KYY57" s="160"/>
      <c r="KYZ57" s="160"/>
      <c r="KZA57" s="160"/>
      <c r="KZB57" s="160"/>
      <c r="KZC57" s="160"/>
      <c r="KZD57" s="160"/>
      <c r="KZE57" s="160"/>
      <c r="KZF57" s="160"/>
      <c r="KZG57" s="160"/>
      <c r="KZH57" s="160"/>
      <c r="KZI57" s="160"/>
      <c r="KZJ57" s="160"/>
      <c r="KZK57" s="160"/>
      <c r="KZL57" s="160"/>
      <c r="KZM57" s="160"/>
      <c r="KZN57" s="160"/>
      <c r="KZO57" s="160"/>
      <c r="KZP57" s="160"/>
      <c r="KZQ57" s="160"/>
      <c r="KZR57" s="160"/>
      <c r="KZS57" s="160"/>
      <c r="KZT57" s="160"/>
      <c r="KZU57" s="160"/>
      <c r="KZV57" s="160"/>
      <c r="KZW57" s="160"/>
      <c r="KZX57" s="160"/>
      <c r="KZY57" s="160"/>
      <c r="KZZ57" s="160"/>
      <c r="LAA57" s="160"/>
      <c r="LAB57" s="160"/>
      <c r="LAC57" s="160"/>
      <c r="LAD57" s="160"/>
      <c r="LAE57" s="160"/>
      <c r="LAF57" s="160"/>
      <c r="LAG57" s="160"/>
      <c r="LAH57" s="160"/>
      <c r="LAI57" s="160"/>
      <c r="LAJ57" s="160"/>
      <c r="LAK57" s="160"/>
      <c r="LAL57" s="160"/>
      <c r="LAM57" s="160"/>
      <c r="LAN57" s="160"/>
      <c r="LAO57" s="160"/>
      <c r="LAP57" s="160"/>
      <c r="LAQ57" s="160"/>
      <c r="LAR57" s="160"/>
      <c r="LAS57" s="160"/>
      <c r="LAT57" s="160"/>
      <c r="LAU57" s="160"/>
      <c r="LAV57" s="160"/>
      <c r="LAW57" s="160"/>
      <c r="LAX57" s="160"/>
      <c r="LAY57" s="160"/>
      <c r="LAZ57" s="160"/>
      <c r="LBA57" s="160"/>
      <c r="LBB57" s="160"/>
      <c r="LBC57" s="160"/>
      <c r="LBD57" s="160"/>
      <c r="LBE57" s="160"/>
      <c r="LBF57" s="160"/>
      <c r="LBG57" s="160"/>
      <c r="LBH57" s="160"/>
      <c r="LBI57" s="160"/>
      <c r="LBJ57" s="160"/>
      <c r="LBK57" s="160"/>
      <c r="LBL57" s="160"/>
      <c r="LBM57" s="160"/>
      <c r="LBN57" s="160"/>
      <c r="LBO57" s="160"/>
      <c r="LBP57" s="160"/>
      <c r="LBQ57" s="160"/>
      <c r="LBR57" s="160"/>
      <c r="LBS57" s="160"/>
      <c r="LBT57" s="160"/>
      <c r="LBU57" s="160"/>
      <c r="LBV57" s="160"/>
      <c r="LBW57" s="160"/>
      <c r="LBX57" s="160"/>
      <c r="LBY57" s="160"/>
      <c r="LBZ57" s="160"/>
      <c r="LCA57" s="160"/>
      <c r="LCB57" s="160"/>
      <c r="LCC57" s="160"/>
      <c r="LCD57" s="160"/>
      <c r="LCE57" s="160"/>
      <c r="LCF57" s="160"/>
      <c r="LCG57" s="160"/>
      <c r="LCH57" s="160"/>
      <c r="LCI57" s="160"/>
      <c r="LCJ57" s="160"/>
      <c r="LCK57" s="160"/>
      <c r="LCL57" s="160"/>
      <c r="LCM57" s="160"/>
      <c r="LCN57" s="160"/>
      <c r="LCO57" s="160"/>
      <c r="LCP57" s="160"/>
      <c r="LCQ57" s="160"/>
      <c r="LCR57" s="160"/>
      <c r="LCS57" s="160"/>
      <c r="LCT57" s="160"/>
      <c r="LCU57" s="160"/>
      <c r="LCV57" s="160"/>
      <c r="LCW57" s="160"/>
      <c r="LCX57" s="160"/>
      <c r="LCY57" s="160"/>
      <c r="LCZ57" s="160"/>
      <c r="LDA57" s="160"/>
      <c r="LDB57" s="160"/>
      <c r="LDC57" s="160"/>
      <c r="LDD57" s="160"/>
      <c r="LDE57" s="160"/>
      <c r="LDF57" s="160"/>
      <c r="LDG57" s="160"/>
      <c r="LDH57" s="160"/>
      <c r="LDI57" s="160"/>
      <c r="LDJ57" s="160"/>
      <c r="LDK57" s="160"/>
      <c r="LDL57" s="160"/>
      <c r="LDM57" s="160"/>
      <c r="LDN57" s="160"/>
      <c r="LDO57" s="160"/>
      <c r="LDP57" s="160"/>
      <c r="LDQ57" s="160"/>
      <c r="LDR57" s="160"/>
      <c r="LDS57" s="160"/>
      <c r="LDT57" s="160"/>
      <c r="LDU57" s="160"/>
      <c r="LDV57" s="160"/>
      <c r="LDW57" s="160"/>
      <c r="LDX57" s="160"/>
      <c r="LDY57" s="160"/>
      <c r="LDZ57" s="160"/>
      <c r="LEA57" s="160"/>
      <c r="LEB57" s="160"/>
      <c r="LEC57" s="160"/>
      <c r="LED57" s="160"/>
      <c r="LEE57" s="160"/>
      <c r="LEF57" s="160"/>
      <c r="LEG57" s="160"/>
      <c r="LEH57" s="160"/>
      <c r="LEI57" s="160"/>
      <c r="LEJ57" s="160"/>
      <c r="LEK57" s="160"/>
      <c r="LEL57" s="160"/>
      <c r="LEM57" s="160"/>
      <c r="LEN57" s="160"/>
      <c r="LEO57" s="160"/>
      <c r="LEP57" s="160"/>
      <c r="LEQ57" s="160"/>
      <c r="LER57" s="160"/>
      <c r="LES57" s="160"/>
      <c r="LET57" s="160"/>
      <c r="LEU57" s="160"/>
      <c r="LEV57" s="160"/>
      <c r="LEW57" s="160"/>
      <c r="LEX57" s="160"/>
      <c r="LEY57" s="160"/>
      <c r="LEZ57" s="160"/>
      <c r="LFA57" s="160"/>
      <c r="LFB57" s="160"/>
      <c r="LFC57" s="160"/>
      <c r="LFD57" s="160"/>
      <c r="LFE57" s="160"/>
      <c r="LFF57" s="160"/>
      <c r="LFG57" s="160"/>
      <c r="LFH57" s="160"/>
      <c r="LFI57" s="160"/>
      <c r="LFJ57" s="160"/>
      <c r="LFK57" s="160"/>
      <c r="LFL57" s="160"/>
      <c r="LFM57" s="160"/>
      <c r="LFN57" s="160"/>
      <c r="LFO57" s="160"/>
      <c r="LFP57" s="160"/>
      <c r="LFQ57" s="160"/>
      <c r="LFR57" s="160"/>
      <c r="LFS57" s="160"/>
      <c r="LFT57" s="160"/>
      <c r="LFU57" s="160"/>
      <c r="LFV57" s="160"/>
      <c r="LFW57" s="160"/>
      <c r="LFX57" s="160"/>
      <c r="LFY57" s="160"/>
      <c r="LFZ57" s="160"/>
      <c r="LGA57" s="160"/>
      <c r="LGB57" s="160"/>
      <c r="LGC57" s="160"/>
      <c r="LGD57" s="160"/>
      <c r="LGE57" s="160"/>
      <c r="LGF57" s="160"/>
      <c r="LGG57" s="160"/>
      <c r="LGH57" s="160"/>
      <c r="LGI57" s="160"/>
      <c r="LGJ57" s="160"/>
      <c r="LGK57" s="160"/>
      <c r="LGL57" s="160"/>
      <c r="LGM57" s="160"/>
      <c r="LGN57" s="160"/>
      <c r="LGO57" s="160"/>
      <c r="LGP57" s="160"/>
      <c r="LGQ57" s="160"/>
      <c r="LGR57" s="160"/>
      <c r="LGS57" s="160"/>
      <c r="LGT57" s="160"/>
      <c r="LGU57" s="160"/>
      <c r="LGV57" s="160"/>
      <c r="LGW57" s="160"/>
      <c r="LGX57" s="160"/>
      <c r="LGY57" s="160"/>
      <c r="LGZ57" s="160"/>
      <c r="LHA57" s="160"/>
      <c r="LHB57" s="160"/>
      <c r="LHC57" s="160"/>
      <c r="LHD57" s="160"/>
      <c r="LHE57" s="160"/>
      <c r="LHF57" s="160"/>
      <c r="LHG57" s="160"/>
      <c r="LHH57" s="160"/>
      <c r="LHI57" s="160"/>
      <c r="LHJ57" s="160"/>
      <c r="LHK57" s="160"/>
      <c r="LHL57" s="160"/>
      <c r="LHM57" s="160"/>
      <c r="LHN57" s="160"/>
      <c r="LHO57" s="160"/>
      <c r="LHP57" s="160"/>
      <c r="LHQ57" s="160"/>
      <c r="LHR57" s="160"/>
      <c r="LHS57" s="160"/>
      <c r="LHT57" s="160"/>
      <c r="LHU57" s="160"/>
      <c r="LHV57" s="160"/>
      <c r="LHW57" s="160"/>
      <c r="LHX57" s="160"/>
      <c r="LHY57" s="160"/>
      <c r="LHZ57" s="160"/>
      <c r="LIA57" s="160"/>
      <c r="LIB57" s="160"/>
      <c r="LIC57" s="160"/>
      <c r="LID57" s="160"/>
      <c r="LIE57" s="160"/>
      <c r="LIF57" s="160"/>
      <c r="LIG57" s="160"/>
      <c r="LIH57" s="160"/>
      <c r="LII57" s="160"/>
      <c r="LIJ57" s="160"/>
      <c r="LIK57" s="160"/>
      <c r="LIL57" s="160"/>
      <c r="LIM57" s="160"/>
      <c r="LIN57" s="160"/>
      <c r="LIO57" s="160"/>
      <c r="LIP57" s="160"/>
      <c r="LIQ57" s="160"/>
      <c r="LIR57" s="160"/>
      <c r="LIS57" s="160"/>
      <c r="LIT57" s="160"/>
      <c r="LIU57" s="160"/>
      <c r="LIV57" s="160"/>
      <c r="LIW57" s="160"/>
      <c r="LIX57" s="160"/>
      <c r="LIY57" s="160"/>
      <c r="LIZ57" s="160"/>
      <c r="LJA57" s="160"/>
      <c r="LJB57" s="160"/>
      <c r="LJC57" s="160"/>
      <c r="LJD57" s="160"/>
      <c r="LJE57" s="160"/>
      <c r="LJF57" s="160"/>
      <c r="LJG57" s="160"/>
      <c r="LJH57" s="160"/>
      <c r="LJI57" s="160"/>
      <c r="LJJ57" s="160"/>
      <c r="LJK57" s="160"/>
      <c r="LJL57" s="160"/>
      <c r="LJM57" s="160"/>
      <c r="LJN57" s="160"/>
      <c r="LJO57" s="160"/>
      <c r="LJP57" s="160"/>
      <c r="LJQ57" s="160"/>
      <c r="LJR57" s="160"/>
      <c r="LJS57" s="160"/>
      <c r="LJT57" s="160"/>
      <c r="LJU57" s="160"/>
      <c r="LJV57" s="160"/>
      <c r="LJW57" s="160"/>
      <c r="LJX57" s="160"/>
      <c r="LJY57" s="160"/>
      <c r="LJZ57" s="160"/>
      <c r="LKA57" s="160"/>
      <c r="LKB57" s="160"/>
      <c r="LKC57" s="160"/>
      <c r="LKD57" s="160"/>
      <c r="LKE57" s="160"/>
      <c r="LKF57" s="160"/>
      <c r="LKG57" s="160"/>
      <c r="LKH57" s="160"/>
      <c r="LKI57" s="160"/>
      <c r="LKJ57" s="160"/>
      <c r="LKK57" s="160"/>
      <c r="LKL57" s="160"/>
      <c r="LKM57" s="160"/>
      <c r="LKN57" s="160"/>
      <c r="LKO57" s="160"/>
      <c r="LKP57" s="160"/>
      <c r="LKQ57" s="160"/>
      <c r="LKR57" s="160"/>
      <c r="LKS57" s="160"/>
      <c r="LKT57" s="160"/>
      <c r="LKU57" s="160"/>
      <c r="LKV57" s="160"/>
      <c r="LKW57" s="160"/>
      <c r="LKX57" s="160"/>
      <c r="LKY57" s="160"/>
      <c r="LKZ57" s="160"/>
      <c r="LLA57" s="160"/>
      <c r="LLB57" s="160"/>
      <c r="LLC57" s="160"/>
      <c r="LLD57" s="160"/>
      <c r="LLE57" s="160"/>
      <c r="LLF57" s="160"/>
      <c r="LLG57" s="160"/>
      <c r="LLH57" s="160"/>
      <c r="LLI57" s="160"/>
      <c r="LLJ57" s="160"/>
      <c r="LLK57" s="160"/>
      <c r="LLL57" s="160"/>
      <c r="LLM57" s="160"/>
      <c r="LLN57" s="160"/>
      <c r="LLO57" s="160"/>
      <c r="LLP57" s="160"/>
      <c r="LLQ57" s="160"/>
      <c r="LLR57" s="160"/>
      <c r="LLS57" s="160"/>
      <c r="LLT57" s="160"/>
      <c r="LLU57" s="160"/>
      <c r="LLV57" s="160"/>
      <c r="LLW57" s="160"/>
      <c r="LLX57" s="160"/>
      <c r="LLY57" s="160"/>
      <c r="LLZ57" s="160"/>
      <c r="LMA57" s="160"/>
      <c r="LMB57" s="160"/>
      <c r="LMC57" s="160"/>
      <c r="LMD57" s="160"/>
      <c r="LME57" s="160"/>
      <c r="LMF57" s="160"/>
      <c r="LMG57" s="160"/>
      <c r="LMH57" s="160"/>
      <c r="LMI57" s="160"/>
      <c r="LMJ57" s="160"/>
      <c r="LMK57" s="160"/>
      <c r="LML57" s="160"/>
      <c r="LMM57" s="160"/>
      <c r="LMN57" s="160"/>
      <c r="LMO57" s="160"/>
      <c r="LMP57" s="160"/>
      <c r="LMQ57" s="160"/>
      <c r="LMR57" s="160"/>
      <c r="LMS57" s="160"/>
      <c r="LMT57" s="160"/>
      <c r="LMU57" s="160"/>
      <c r="LMV57" s="160"/>
      <c r="LMW57" s="160"/>
      <c r="LMX57" s="160"/>
      <c r="LMY57" s="160"/>
      <c r="LMZ57" s="160"/>
      <c r="LNA57" s="160"/>
      <c r="LNB57" s="160"/>
      <c r="LNC57" s="160"/>
      <c r="LND57" s="160"/>
      <c r="LNE57" s="160"/>
      <c r="LNF57" s="160"/>
      <c r="LNG57" s="160"/>
      <c r="LNH57" s="160"/>
      <c r="LNI57" s="160"/>
      <c r="LNJ57" s="160"/>
      <c r="LNK57" s="160"/>
      <c r="LNL57" s="160"/>
      <c r="LNM57" s="160"/>
      <c r="LNN57" s="160"/>
      <c r="LNO57" s="160"/>
      <c r="LNP57" s="160"/>
      <c r="LNQ57" s="160"/>
      <c r="LNR57" s="160"/>
      <c r="LNS57" s="160"/>
      <c r="LNT57" s="160"/>
      <c r="LNU57" s="160"/>
      <c r="LNV57" s="160"/>
      <c r="LNW57" s="160"/>
      <c r="LNX57" s="160"/>
      <c r="LNY57" s="160"/>
      <c r="LNZ57" s="160"/>
      <c r="LOA57" s="160"/>
      <c r="LOB57" s="160"/>
      <c r="LOC57" s="160"/>
      <c r="LOD57" s="160"/>
      <c r="LOE57" s="160"/>
      <c r="LOF57" s="160"/>
      <c r="LOG57" s="160"/>
      <c r="LOH57" s="160"/>
      <c r="LOI57" s="160"/>
      <c r="LOJ57" s="160"/>
      <c r="LOK57" s="160"/>
      <c r="LOL57" s="160"/>
      <c r="LOM57" s="160"/>
      <c r="LON57" s="160"/>
      <c r="LOO57" s="160"/>
      <c r="LOP57" s="160"/>
      <c r="LOQ57" s="160"/>
      <c r="LOR57" s="160"/>
      <c r="LOS57" s="160"/>
      <c r="LOT57" s="160"/>
      <c r="LOU57" s="160"/>
      <c r="LOV57" s="160"/>
      <c r="LOW57" s="160"/>
      <c r="LOX57" s="160"/>
      <c r="LOY57" s="160"/>
      <c r="LOZ57" s="160"/>
      <c r="LPA57" s="160"/>
      <c r="LPB57" s="160"/>
      <c r="LPC57" s="160"/>
      <c r="LPD57" s="160"/>
      <c r="LPE57" s="160"/>
      <c r="LPF57" s="160"/>
      <c r="LPG57" s="160"/>
      <c r="LPH57" s="160"/>
      <c r="LPI57" s="160"/>
      <c r="LPJ57" s="160"/>
      <c r="LPK57" s="160"/>
      <c r="LPL57" s="160"/>
      <c r="LPM57" s="160"/>
      <c r="LPN57" s="160"/>
      <c r="LPO57" s="160"/>
      <c r="LPP57" s="160"/>
      <c r="LPQ57" s="160"/>
      <c r="LPR57" s="160"/>
      <c r="LPS57" s="160"/>
      <c r="LPT57" s="160"/>
      <c r="LPU57" s="160"/>
      <c r="LPV57" s="160"/>
      <c r="LPW57" s="160"/>
      <c r="LPX57" s="160"/>
      <c r="LPY57" s="160"/>
      <c r="LPZ57" s="160"/>
      <c r="LQA57" s="160"/>
      <c r="LQB57" s="160"/>
      <c r="LQC57" s="160"/>
      <c r="LQD57" s="160"/>
      <c r="LQE57" s="160"/>
      <c r="LQF57" s="160"/>
      <c r="LQG57" s="160"/>
      <c r="LQH57" s="160"/>
      <c r="LQI57" s="160"/>
      <c r="LQJ57" s="160"/>
      <c r="LQK57" s="160"/>
      <c r="LQL57" s="160"/>
      <c r="LQM57" s="160"/>
      <c r="LQN57" s="160"/>
      <c r="LQO57" s="160"/>
      <c r="LQP57" s="160"/>
      <c r="LQQ57" s="160"/>
      <c r="LQR57" s="160"/>
      <c r="LQS57" s="160"/>
      <c r="LQT57" s="160"/>
      <c r="LQU57" s="160"/>
      <c r="LQV57" s="160"/>
      <c r="LQW57" s="160"/>
      <c r="LQX57" s="160"/>
      <c r="LQY57" s="160"/>
      <c r="LQZ57" s="160"/>
      <c r="LRA57" s="160"/>
      <c r="LRB57" s="160"/>
      <c r="LRC57" s="160"/>
      <c r="LRD57" s="160"/>
      <c r="LRE57" s="160"/>
      <c r="LRF57" s="160"/>
      <c r="LRG57" s="160"/>
      <c r="LRH57" s="160"/>
      <c r="LRI57" s="160"/>
      <c r="LRJ57" s="160"/>
      <c r="LRK57" s="160"/>
      <c r="LRL57" s="160"/>
      <c r="LRM57" s="160"/>
      <c r="LRN57" s="160"/>
      <c r="LRO57" s="160"/>
      <c r="LRP57" s="160"/>
      <c r="LRQ57" s="160"/>
      <c r="LRR57" s="160"/>
      <c r="LRS57" s="160"/>
      <c r="LRT57" s="160"/>
      <c r="LRU57" s="160"/>
      <c r="LRV57" s="160"/>
      <c r="LRW57" s="160"/>
      <c r="LRX57" s="160"/>
      <c r="LRY57" s="160"/>
      <c r="LRZ57" s="160"/>
      <c r="LSA57" s="160"/>
      <c r="LSB57" s="160"/>
      <c r="LSC57" s="160"/>
      <c r="LSD57" s="160"/>
      <c r="LSE57" s="160"/>
      <c r="LSF57" s="160"/>
      <c r="LSG57" s="160"/>
      <c r="LSH57" s="160"/>
      <c r="LSI57" s="160"/>
      <c r="LSJ57" s="160"/>
      <c r="LSK57" s="160"/>
      <c r="LSL57" s="160"/>
      <c r="LSM57" s="160"/>
      <c r="LSN57" s="160"/>
      <c r="LSO57" s="160"/>
      <c r="LSP57" s="160"/>
      <c r="LSQ57" s="160"/>
      <c r="LSR57" s="160"/>
      <c r="LSS57" s="160"/>
      <c r="LST57" s="160"/>
      <c r="LSU57" s="160"/>
      <c r="LSV57" s="160"/>
      <c r="LSW57" s="160"/>
      <c r="LSX57" s="160"/>
      <c r="LSY57" s="160"/>
      <c r="LSZ57" s="160"/>
      <c r="LTA57" s="160"/>
      <c r="LTB57" s="160"/>
      <c r="LTC57" s="160"/>
      <c r="LTD57" s="160"/>
      <c r="LTE57" s="160"/>
      <c r="LTF57" s="160"/>
      <c r="LTG57" s="160"/>
      <c r="LTH57" s="160"/>
      <c r="LTI57" s="160"/>
      <c r="LTJ57" s="160"/>
      <c r="LTK57" s="160"/>
      <c r="LTL57" s="160"/>
      <c r="LTM57" s="160"/>
      <c r="LTN57" s="160"/>
      <c r="LTO57" s="160"/>
      <c r="LTP57" s="160"/>
      <c r="LTQ57" s="160"/>
      <c r="LTR57" s="160"/>
      <c r="LTS57" s="160"/>
      <c r="LTT57" s="160"/>
      <c r="LTU57" s="160"/>
      <c r="LTV57" s="160"/>
      <c r="LTW57" s="160"/>
      <c r="LTX57" s="160"/>
      <c r="LTY57" s="160"/>
      <c r="LTZ57" s="160"/>
      <c r="LUA57" s="160"/>
      <c r="LUB57" s="160"/>
      <c r="LUC57" s="160"/>
      <c r="LUD57" s="160"/>
      <c r="LUE57" s="160"/>
      <c r="LUF57" s="160"/>
      <c r="LUG57" s="160"/>
      <c r="LUH57" s="160"/>
      <c r="LUI57" s="160"/>
      <c r="LUJ57" s="160"/>
      <c r="LUK57" s="160"/>
      <c r="LUL57" s="160"/>
      <c r="LUM57" s="160"/>
      <c r="LUN57" s="160"/>
      <c r="LUO57" s="160"/>
      <c r="LUP57" s="160"/>
      <c r="LUQ57" s="160"/>
      <c r="LUR57" s="160"/>
      <c r="LUS57" s="160"/>
      <c r="LUT57" s="160"/>
      <c r="LUU57" s="160"/>
      <c r="LUV57" s="160"/>
      <c r="LUW57" s="160"/>
      <c r="LUX57" s="160"/>
      <c r="LUY57" s="160"/>
      <c r="LUZ57" s="160"/>
      <c r="LVA57" s="160"/>
      <c r="LVB57" s="160"/>
      <c r="LVC57" s="160"/>
      <c r="LVD57" s="160"/>
      <c r="LVE57" s="160"/>
      <c r="LVF57" s="160"/>
      <c r="LVG57" s="160"/>
      <c r="LVH57" s="160"/>
      <c r="LVI57" s="160"/>
      <c r="LVJ57" s="160"/>
      <c r="LVK57" s="160"/>
      <c r="LVL57" s="160"/>
      <c r="LVM57" s="160"/>
      <c r="LVN57" s="160"/>
      <c r="LVO57" s="160"/>
      <c r="LVP57" s="160"/>
      <c r="LVQ57" s="160"/>
      <c r="LVR57" s="160"/>
      <c r="LVS57" s="160"/>
      <c r="LVT57" s="160"/>
      <c r="LVU57" s="160"/>
      <c r="LVV57" s="160"/>
      <c r="LVW57" s="160"/>
      <c r="LVX57" s="160"/>
      <c r="LVY57" s="160"/>
      <c r="LVZ57" s="160"/>
      <c r="LWA57" s="160"/>
      <c r="LWB57" s="160"/>
      <c r="LWC57" s="160"/>
      <c r="LWD57" s="160"/>
      <c r="LWE57" s="160"/>
      <c r="LWF57" s="160"/>
      <c r="LWG57" s="160"/>
      <c r="LWH57" s="160"/>
      <c r="LWI57" s="160"/>
      <c r="LWJ57" s="160"/>
      <c r="LWK57" s="160"/>
      <c r="LWL57" s="160"/>
      <c r="LWM57" s="160"/>
      <c r="LWN57" s="160"/>
      <c r="LWO57" s="160"/>
      <c r="LWP57" s="160"/>
      <c r="LWQ57" s="160"/>
      <c r="LWR57" s="160"/>
      <c r="LWS57" s="160"/>
      <c r="LWT57" s="160"/>
      <c r="LWU57" s="160"/>
      <c r="LWV57" s="160"/>
      <c r="LWW57" s="160"/>
      <c r="LWX57" s="160"/>
      <c r="LWY57" s="160"/>
      <c r="LWZ57" s="160"/>
      <c r="LXA57" s="160"/>
      <c r="LXB57" s="160"/>
      <c r="LXC57" s="160"/>
      <c r="LXD57" s="160"/>
      <c r="LXE57" s="160"/>
      <c r="LXF57" s="160"/>
      <c r="LXG57" s="160"/>
      <c r="LXH57" s="160"/>
      <c r="LXI57" s="160"/>
      <c r="LXJ57" s="160"/>
      <c r="LXK57" s="160"/>
      <c r="LXL57" s="160"/>
      <c r="LXM57" s="160"/>
      <c r="LXN57" s="160"/>
      <c r="LXO57" s="160"/>
      <c r="LXP57" s="160"/>
      <c r="LXQ57" s="160"/>
      <c r="LXR57" s="160"/>
      <c r="LXS57" s="160"/>
      <c r="LXT57" s="160"/>
      <c r="LXU57" s="160"/>
      <c r="LXV57" s="160"/>
      <c r="LXW57" s="160"/>
      <c r="LXX57" s="160"/>
      <c r="LXY57" s="160"/>
      <c r="LXZ57" s="160"/>
      <c r="LYA57" s="160"/>
      <c r="LYB57" s="160"/>
      <c r="LYC57" s="160"/>
      <c r="LYD57" s="160"/>
      <c r="LYE57" s="160"/>
      <c r="LYF57" s="160"/>
      <c r="LYG57" s="160"/>
      <c r="LYH57" s="160"/>
      <c r="LYI57" s="160"/>
      <c r="LYJ57" s="160"/>
      <c r="LYK57" s="160"/>
      <c r="LYL57" s="160"/>
      <c r="LYM57" s="160"/>
      <c r="LYN57" s="160"/>
      <c r="LYO57" s="160"/>
      <c r="LYP57" s="160"/>
      <c r="LYQ57" s="160"/>
      <c r="LYR57" s="160"/>
      <c r="LYS57" s="160"/>
      <c r="LYT57" s="160"/>
      <c r="LYU57" s="160"/>
      <c r="LYV57" s="160"/>
      <c r="LYW57" s="160"/>
      <c r="LYX57" s="160"/>
      <c r="LYY57" s="160"/>
      <c r="LYZ57" s="160"/>
      <c r="LZA57" s="160"/>
      <c r="LZB57" s="160"/>
      <c r="LZC57" s="160"/>
      <c r="LZD57" s="160"/>
      <c r="LZE57" s="160"/>
      <c r="LZF57" s="160"/>
      <c r="LZG57" s="160"/>
      <c r="LZH57" s="160"/>
      <c r="LZI57" s="160"/>
      <c r="LZJ57" s="160"/>
      <c r="LZK57" s="160"/>
      <c r="LZL57" s="160"/>
      <c r="LZM57" s="160"/>
      <c r="LZN57" s="160"/>
      <c r="LZO57" s="160"/>
      <c r="LZP57" s="160"/>
      <c r="LZQ57" s="160"/>
      <c r="LZR57" s="160"/>
      <c r="LZS57" s="160"/>
      <c r="LZT57" s="160"/>
      <c r="LZU57" s="160"/>
      <c r="LZV57" s="160"/>
      <c r="LZW57" s="160"/>
      <c r="LZX57" s="160"/>
      <c r="LZY57" s="160"/>
      <c r="LZZ57" s="160"/>
      <c r="MAA57" s="160"/>
      <c r="MAB57" s="160"/>
      <c r="MAC57" s="160"/>
      <c r="MAD57" s="160"/>
      <c r="MAE57" s="160"/>
      <c r="MAF57" s="160"/>
      <c r="MAG57" s="160"/>
      <c r="MAH57" s="160"/>
      <c r="MAI57" s="160"/>
      <c r="MAJ57" s="160"/>
      <c r="MAK57" s="160"/>
      <c r="MAL57" s="160"/>
      <c r="MAM57" s="160"/>
      <c r="MAN57" s="160"/>
      <c r="MAO57" s="160"/>
      <c r="MAP57" s="160"/>
      <c r="MAQ57" s="160"/>
      <c r="MAR57" s="160"/>
      <c r="MAS57" s="160"/>
      <c r="MAT57" s="160"/>
      <c r="MAU57" s="160"/>
      <c r="MAV57" s="160"/>
      <c r="MAW57" s="160"/>
      <c r="MAX57" s="160"/>
      <c r="MAY57" s="160"/>
      <c r="MAZ57" s="160"/>
      <c r="MBA57" s="160"/>
      <c r="MBB57" s="160"/>
      <c r="MBC57" s="160"/>
      <c r="MBD57" s="160"/>
      <c r="MBE57" s="160"/>
      <c r="MBF57" s="160"/>
      <c r="MBG57" s="160"/>
      <c r="MBH57" s="160"/>
      <c r="MBI57" s="160"/>
      <c r="MBJ57" s="160"/>
      <c r="MBK57" s="160"/>
      <c r="MBL57" s="160"/>
      <c r="MBM57" s="160"/>
      <c r="MBN57" s="160"/>
      <c r="MBO57" s="160"/>
      <c r="MBP57" s="160"/>
      <c r="MBQ57" s="160"/>
      <c r="MBR57" s="160"/>
      <c r="MBS57" s="160"/>
      <c r="MBT57" s="160"/>
      <c r="MBU57" s="160"/>
      <c r="MBV57" s="160"/>
      <c r="MBW57" s="160"/>
      <c r="MBX57" s="160"/>
      <c r="MBY57" s="160"/>
      <c r="MBZ57" s="160"/>
      <c r="MCA57" s="160"/>
      <c r="MCB57" s="160"/>
      <c r="MCC57" s="160"/>
      <c r="MCD57" s="160"/>
      <c r="MCE57" s="160"/>
      <c r="MCF57" s="160"/>
      <c r="MCG57" s="160"/>
      <c r="MCH57" s="160"/>
      <c r="MCI57" s="160"/>
      <c r="MCJ57" s="160"/>
      <c r="MCK57" s="160"/>
      <c r="MCL57" s="160"/>
      <c r="MCM57" s="160"/>
      <c r="MCN57" s="160"/>
      <c r="MCO57" s="160"/>
      <c r="MCP57" s="160"/>
      <c r="MCQ57" s="160"/>
      <c r="MCR57" s="160"/>
      <c r="MCS57" s="160"/>
      <c r="MCT57" s="160"/>
      <c r="MCU57" s="160"/>
      <c r="MCV57" s="160"/>
      <c r="MCW57" s="160"/>
      <c r="MCX57" s="160"/>
      <c r="MCY57" s="160"/>
      <c r="MCZ57" s="160"/>
      <c r="MDA57" s="160"/>
      <c r="MDB57" s="160"/>
      <c r="MDC57" s="160"/>
      <c r="MDD57" s="160"/>
      <c r="MDE57" s="160"/>
      <c r="MDF57" s="160"/>
      <c r="MDG57" s="160"/>
      <c r="MDH57" s="160"/>
      <c r="MDI57" s="160"/>
      <c r="MDJ57" s="160"/>
      <c r="MDK57" s="160"/>
      <c r="MDL57" s="160"/>
      <c r="MDM57" s="160"/>
      <c r="MDN57" s="160"/>
      <c r="MDO57" s="160"/>
      <c r="MDP57" s="160"/>
      <c r="MDQ57" s="160"/>
      <c r="MDR57" s="160"/>
      <c r="MDS57" s="160"/>
      <c r="MDT57" s="160"/>
      <c r="MDU57" s="160"/>
      <c r="MDV57" s="160"/>
      <c r="MDW57" s="160"/>
      <c r="MDX57" s="160"/>
      <c r="MDY57" s="160"/>
      <c r="MDZ57" s="160"/>
      <c r="MEA57" s="160"/>
      <c r="MEB57" s="160"/>
      <c r="MEC57" s="160"/>
      <c r="MED57" s="160"/>
      <c r="MEE57" s="160"/>
      <c r="MEF57" s="160"/>
      <c r="MEG57" s="160"/>
      <c r="MEH57" s="160"/>
      <c r="MEI57" s="160"/>
      <c r="MEJ57" s="160"/>
      <c r="MEK57" s="160"/>
      <c r="MEL57" s="160"/>
      <c r="MEM57" s="160"/>
      <c r="MEN57" s="160"/>
      <c r="MEO57" s="160"/>
      <c r="MEP57" s="160"/>
      <c r="MEQ57" s="160"/>
      <c r="MER57" s="160"/>
      <c r="MES57" s="160"/>
      <c r="MET57" s="160"/>
      <c r="MEU57" s="160"/>
      <c r="MEV57" s="160"/>
      <c r="MEW57" s="160"/>
      <c r="MEX57" s="160"/>
      <c r="MEY57" s="160"/>
      <c r="MEZ57" s="160"/>
      <c r="MFA57" s="160"/>
      <c r="MFB57" s="160"/>
      <c r="MFC57" s="160"/>
      <c r="MFD57" s="160"/>
      <c r="MFE57" s="160"/>
      <c r="MFF57" s="160"/>
      <c r="MFG57" s="160"/>
      <c r="MFH57" s="160"/>
      <c r="MFI57" s="160"/>
      <c r="MFJ57" s="160"/>
      <c r="MFK57" s="160"/>
      <c r="MFL57" s="160"/>
      <c r="MFM57" s="160"/>
      <c r="MFN57" s="160"/>
      <c r="MFO57" s="160"/>
      <c r="MFP57" s="160"/>
      <c r="MFQ57" s="160"/>
      <c r="MFR57" s="160"/>
      <c r="MFS57" s="160"/>
      <c r="MFT57" s="160"/>
      <c r="MFU57" s="160"/>
      <c r="MFV57" s="160"/>
      <c r="MFW57" s="160"/>
      <c r="MFX57" s="160"/>
      <c r="MFY57" s="160"/>
      <c r="MFZ57" s="160"/>
      <c r="MGA57" s="160"/>
      <c r="MGB57" s="160"/>
      <c r="MGC57" s="160"/>
      <c r="MGD57" s="160"/>
      <c r="MGE57" s="160"/>
      <c r="MGF57" s="160"/>
      <c r="MGG57" s="160"/>
      <c r="MGH57" s="160"/>
      <c r="MGI57" s="160"/>
      <c r="MGJ57" s="160"/>
      <c r="MGK57" s="160"/>
      <c r="MGL57" s="160"/>
      <c r="MGM57" s="160"/>
      <c r="MGN57" s="160"/>
      <c r="MGO57" s="160"/>
      <c r="MGP57" s="160"/>
      <c r="MGQ57" s="160"/>
      <c r="MGR57" s="160"/>
      <c r="MGS57" s="160"/>
      <c r="MGT57" s="160"/>
      <c r="MGU57" s="160"/>
      <c r="MGV57" s="160"/>
      <c r="MGW57" s="160"/>
      <c r="MGX57" s="160"/>
      <c r="MGY57" s="160"/>
      <c r="MGZ57" s="160"/>
      <c r="MHA57" s="160"/>
      <c r="MHB57" s="160"/>
      <c r="MHC57" s="160"/>
      <c r="MHD57" s="160"/>
      <c r="MHE57" s="160"/>
      <c r="MHF57" s="160"/>
      <c r="MHG57" s="160"/>
      <c r="MHH57" s="160"/>
      <c r="MHI57" s="160"/>
      <c r="MHJ57" s="160"/>
      <c r="MHK57" s="160"/>
      <c r="MHL57" s="160"/>
      <c r="MHM57" s="160"/>
      <c r="MHN57" s="160"/>
      <c r="MHO57" s="160"/>
      <c r="MHP57" s="160"/>
      <c r="MHQ57" s="160"/>
      <c r="MHR57" s="160"/>
      <c r="MHS57" s="160"/>
      <c r="MHT57" s="160"/>
      <c r="MHU57" s="160"/>
      <c r="MHV57" s="160"/>
      <c r="MHW57" s="160"/>
      <c r="MHX57" s="160"/>
      <c r="MHY57" s="160"/>
      <c r="MHZ57" s="160"/>
      <c r="MIA57" s="160"/>
      <c r="MIB57" s="160"/>
      <c r="MIC57" s="160"/>
      <c r="MID57" s="160"/>
      <c r="MIE57" s="160"/>
      <c r="MIF57" s="160"/>
      <c r="MIG57" s="160"/>
      <c r="MIH57" s="160"/>
      <c r="MII57" s="160"/>
      <c r="MIJ57" s="160"/>
      <c r="MIK57" s="160"/>
      <c r="MIL57" s="160"/>
      <c r="MIM57" s="160"/>
      <c r="MIN57" s="160"/>
      <c r="MIO57" s="160"/>
      <c r="MIP57" s="160"/>
      <c r="MIQ57" s="160"/>
      <c r="MIR57" s="160"/>
      <c r="MIS57" s="160"/>
      <c r="MIT57" s="160"/>
      <c r="MIU57" s="160"/>
      <c r="MIV57" s="160"/>
      <c r="MIW57" s="160"/>
      <c r="MIX57" s="160"/>
      <c r="MIY57" s="160"/>
      <c r="MIZ57" s="160"/>
      <c r="MJA57" s="160"/>
      <c r="MJB57" s="160"/>
      <c r="MJC57" s="160"/>
      <c r="MJD57" s="160"/>
      <c r="MJE57" s="160"/>
      <c r="MJF57" s="160"/>
      <c r="MJG57" s="160"/>
      <c r="MJH57" s="160"/>
      <c r="MJI57" s="160"/>
      <c r="MJJ57" s="160"/>
      <c r="MJK57" s="160"/>
      <c r="MJL57" s="160"/>
      <c r="MJM57" s="160"/>
      <c r="MJN57" s="160"/>
      <c r="MJO57" s="160"/>
      <c r="MJP57" s="160"/>
      <c r="MJQ57" s="160"/>
      <c r="MJR57" s="160"/>
      <c r="MJS57" s="160"/>
      <c r="MJT57" s="160"/>
      <c r="MJU57" s="160"/>
      <c r="MJV57" s="160"/>
      <c r="MJW57" s="160"/>
      <c r="MJX57" s="160"/>
      <c r="MJY57" s="160"/>
      <c r="MJZ57" s="160"/>
      <c r="MKA57" s="160"/>
      <c r="MKB57" s="160"/>
      <c r="MKC57" s="160"/>
      <c r="MKD57" s="160"/>
      <c r="MKE57" s="160"/>
      <c r="MKF57" s="160"/>
      <c r="MKG57" s="160"/>
      <c r="MKH57" s="160"/>
      <c r="MKI57" s="160"/>
      <c r="MKJ57" s="160"/>
      <c r="MKK57" s="160"/>
      <c r="MKL57" s="160"/>
      <c r="MKM57" s="160"/>
      <c r="MKN57" s="160"/>
      <c r="MKO57" s="160"/>
      <c r="MKP57" s="160"/>
      <c r="MKQ57" s="160"/>
      <c r="MKR57" s="160"/>
      <c r="MKS57" s="160"/>
      <c r="MKT57" s="160"/>
      <c r="MKU57" s="160"/>
      <c r="MKV57" s="160"/>
      <c r="MKW57" s="160"/>
      <c r="MKX57" s="160"/>
      <c r="MKY57" s="160"/>
      <c r="MKZ57" s="160"/>
      <c r="MLA57" s="160"/>
      <c r="MLB57" s="160"/>
      <c r="MLC57" s="160"/>
      <c r="MLD57" s="160"/>
      <c r="MLE57" s="160"/>
      <c r="MLF57" s="160"/>
      <c r="MLG57" s="160"/>
      <c r="MLH57" s="160"/>
      <c r="MLI57" s="160"/>
      <c r="MLJ57" s="160"/>
      <c r="MLK57" s="160"/>
      <c r="MLL57" s="160"/>
      <c r="MLM57" s="160"/>
      <c r="MLN57" s="160"/>
      <c r="MLO57" s="160"/>
      <c r="MLP57" s="160"/>
      <c r="MLQ57" s="160"/>
      <c r="MLR57" s="160"/>
      <c r="MLS57" s="160"/>
      <c r="MLT57" s="160"/>
      <c r="MLU57" s="160"/>
      <c r="MLV57" s="160"/>
      <c r="MLW57" s="160"/>
      <c r="MLX57" s="160"/>
      <c r="MLY57" s="160"/>
      <c r="MLZ57" s="160"/>
      <c r="MMA57" s="160"/>
      <c r="MMB57" s="160"/>
      <c r="MMC57" s="160"/>
      <c r="MMD57" s="160"/>
      <c r="MME57" s="160"/>
      <c r="MMF57" s="160"/>
      <c r="MMG57" s="160"/>
      <c r="MMH57" s="160"/>
      <c r="MMI57" s="160"/>
      <c r="MMJ57" s="160"/>
      <c r="MMK57" s="160"/>
      <c r="MML57" s="160"/>
      <c r="MMM57" s="160"/>
      <c r="MMN57" s="160"/>
      <c r="MMO57" s="160"/>
      <c r="MMP57" s="160"/>
      <c r="MMQ57" s="160"/>
      <c r="MMR57" s="160"/>
      <c r="MMS57" s="160"/>
      <c r="MMT57" s="160"/>
      <c r="MMU57" s="160"/>
      <c r="MMV57" s="160"/>
      <c r="MMW57" s="160"/>
      <c r="MMX57" s="160"/>
      <c r="MMY57" s="160"/>
      <c r="MMZ57" s="160"/>
      <c r="MNA57" s="160"/>
      <c r="MNB57" s="160"/>
      <c r="MNC57" s="160"/>
      <c r="MND57" s="160"/>
      <c r="MNE57" s="160"/>
      <c r="MNF57" s="160"/>
      <c r="MNG57" s="160"/>
      <c r="MNH57" s="160"/>
      <c r="MNI57" s="160"/>
      <c r="MNJ57" s="160"/>
      <c r="MNK57" s="160"/>
      <c r="MNL57" s="160"/>
      <c r="MNM57" s="160"/>
      <c r="MNN57" s="160"/>
      <c r="MNO57" s="160"/>
      <c r="MNP57" s="160"/>
      <c r="MNQ57" s="160"/>
      <c r="MNR57" s="160"/>
      <c r="MNS57" s="160"/>
      <c r="MNT57" s="160"/>
      <c r="MNU57" s="160"/>
      <c r="MNV57" s="160"/>
      <c r="MNW57" s="160"/>
      <c r="MNX57" s="160"/>
      <c r="MNY57" s="160"/>
      <c r="MNZ57" s="160"/>
      <c r="MOA57" s="160"/>
      <c r="MOB57" s="160"/>
      <c r="MOC57" s="160"/>
      <c r="MOD57" s="160"/>
      <c r="MOE57" s="160"/>
      <c r="MOF57" s="160"/>
      <c r="MOG57" s="160"/>
      <c r="MOH57" s="160"/>
      <c r="MOI57" s="160"/>
      <c r="MOJ57" s="160"/>
      <c r="MOK57" s="160"/>
      <c r="MOL57" s="160"/>
      <c r="MOM57" s="160"/>
      <c r="MON57" s="160"/>
      <c r="MOO57" s="160"/>
      <c r="MOP57" s="160"/>
      <c r="MOQ57" s="160"/>
      <c r="MOR57" s="160"/>
      <c r="MOS57" s="160"/>
      <c r="MOT57" s="160"/>
      <c r="MOU57" s="160"/>
      <c r="MOV57" s="160"/>
      <c r="MOW57" s="160"/>
      <c r="MOX57" s="160"/>
      <c r="MOY57" s="160"/>
      <c r="MOZ57" s="160"/>
      <c r="MPA57" s="160"/>
      <c r="MPB57" s="160"/>
      <c r="MPC57" s="160"/>
      <c r="MPD57" s="160"/>
      <c r="MPE57" s="160"/>
      <c r="MPF57" s="160"/>
      <c r="MPG57" s="160"/>
      <c r="MPH57" s="160"/>
      <c r="MPI57" s="160"/>
      <c r="MPJ57" s="160"/>
      <c r="MPK57" s="160"/>
      <c r="MPL57" s="160"/>
      <c r="MPM57" s="160"/>
      <c r="MPN57" s="160"/>
      <c r="MPO57" s="160"/>
      <c r="MPP57" s="160"/>
      <c r="MPQ57" s="160"/>
      <c r="MPR57" s="160"/>
      <c r="MPS57" s="160"/>
      <c r="MPT57" s="160"/>
      <c r="MPU57" s="160"/>
      <c r="MPV57" s="160"/>
      <c r="MPW57" s="160"/>
      <c r="MPX57" s="160"/>
      <c r="MPY57" s="160"/>
      <c r="MPZ57" s="160"/>
      <c r="MQA57" s="160"/>
      <c r="MQB57" s="160"/>
      <c r="MQC57" s="160"/>
      <c r="MQD57" s="160"/>
      <c r="MQE57" s="160"/>
      <c r="MQF57" s="160"/>
      <c r="MQG57" s="160"/>
      <c r="MQH57" s="160"/>
      <c r="MQI57" s="160"/>
      <c r="MQJ57" s="160"/>
      <c r="MQK57" s="160"/>
      <c r="MQL57" s="160"/>
      <c r="MQM57" s="160"/>
      <c r="MQN57" s="160"/>
      <c r="MQO57" s="160"/>
      <c r="MQP57" s="160"/>
      <c r="MQQ57" s="160"/>
      <c r="MQR57" s="160"/>
      <c r="MQS57" s="160"/>
      <c r="MQT57" s="160"/>
      <c r="MQU57" s="160"/>
      <c r="MQV57" s="160"/>
      <c r="MQW57" s="160"/>
      <c r="MQX57" s="160"/>
      <c r="MQY57" s="160"/>
      <c r="MQZ57" s="160"/>
      <c r="MRA57" s="160"/>
      <c r="MRB57" s="160"/>
      <c r="MRC57" s="160"/>
      <c r="MRD57" s="160"/>
      <c r="MRE57" s="160"/>
      <c r="MRF57" s="160"/>
      <c r="MRG57" s="160"/>
      <c r="MRH57" s="160"/>
      <c r="MRI57" s="160"/>
      <c r="MRJ57" s="160"/>
      <c r="MRK57" s="160"/>
      <c r="MRL57" s="160"/>
      <c r="MRM57" s="160"/>
      <c r="MRN57" s="160"/>
      <c r="MRO57" s="160"/>
      <c r="MRP57" s="160"/>
      <c r="MRQ57" s="160"/>
      <c r="MRR57" s="160"/>
      <c r="MRS57" s="160"/>
      <c r="MRT57" s="160"/>
      <c r="MRU57" s="160"/>
      <c r="MRV57" s="160"/>
      <c r="MRW57" s="160"/>
      <c r="MRX57" s="160"/>
      <c r="MRY57" s="160"/>
      <c r="MRZ57" s="160"/>
      <c r="MSA57" s="160"/>
      <c r="MSB57" s="160"/>
      <c r="MSC57" s="160"/>
      <c r="MSD57" s="160"/>
      <c r="MSE57" s="160"/>
      <c r="MSF57" s="160"/>
      <c r="MSG57" s="160"/>
      <c r="MSH57" s="160"/>
      <c r="MSI57" s="160"/>
      <c r="MSJ57" s="160"/>
      <c r="MSK57" s="160"/>
      <c r="MSL57" s="160"/>
      <c r="MSM57" s="160"/>
      <c r="MSN57" s="160"/>
      <c r="MSO57" s="160"/>
      <c r="MSP57" s="160"/>
      <c r="MSQ57" s="160"/>
      <c r="MSR57" s="160"/>
      <c r="MSS57" s="160"/>
      <c r="MST57" s="160"/>
      <c r="MSU57" s="160"/>
      <c r="MSV57" s="160"/>
      <c r="MSW57" s="160"/>
      <c r="MSX57" s="160"/>
      <c r="MSY57" s="160"/>
      <c r="MSZ57" s="160"/>
      <c r="MTA57" s="160"/>
      <c r="MTB57" s="160"/>
      <c r="MTC57" s="160"/>
      <c r="MTD57" s="160"/>
      <c r="MTE57" s="160"/>
      <c r="MTF57" s="160"/>
      <c r="MTG57" s="160"/>
      <c r="MTH57" s="160"/>
      <c r="MTI57" s="160"/>
      <c r="MTJ57" s="160"/>
      <c r="MTK57" s="160"/>
      <c r="MTL57" s="160"/>
      <c r="MTM57" s="160"/>
      <c r="MTN57" s="160"/>
      <c r="MTO57" s="160"/>
      <c r="MTP57" s="160"/>
      <c r="MTQ57" s="160"/>
      <c r="MTR57" s="160"/>
      <c r="MTS57" s="160"/>
      <c r="MTT57" s="160"/>
      <c r="MTU57" s="160"/>
      <c r="MTV57" s="160"/>
      <c r="MTW57" s="160"/>
      <c r="MTX57" s="160"/>
      <c r="MTY57" s="160"/>
      <c r="MTZ57" s="160"/>
      <c r="MUA57" s="160"/>
      <c r="MUB57" s="160"/>
      <c r="MUC57" s="160"/>
      <c r="MUD57" s="160"/>
      <c r="MUE57" s="160"/>
      <c r="MUF57" s="160"/>
      <c r="MUG57" s="160"/>
      <c r="MUH57" s="160"/>
      <c r="MUI57" s="160"/>
      <c r="MUJ57" s="160"/>
      <c r="MUK57" s="160"/>
      <c r="MUL57" s="160"/>
      <c r="MUM57" s="160"/>
      <c r="MUN57" s="160"/>
      <c r="MUO57" s="160"/>
      <c r="MUP57" s="160"/>
      <c r="MUQ57" s="160"/>
      <c r="MUR57" s="160"/>
      <c r="MUS57" s="160"/>
      <c r="MUT57" s="160"/>
      <c r="MUU57" s="160"/>
      <c r="MUV57" s="160"/>
      <c r="MUW57" s="160"/>
      <c r="MUX57" s="160"/>
      <c r="MUY57" s="160"/>
      <c r="MUZ57" s="160"/>
      <c r="MVA57" s="160"/>
      <c r="MVB57" s="160"/>
      <c r="MVC57" s="160"/>
      <c r="MVD57" s="160"/>
      <c r="MVE57" s="160"/>
      <c r="MVF57" s="160"/>
      <c r="MVG57" s="160"/>
      <c r="MVH57" s="160"/>
      <c r="MVI57" s="160"/>
      <c r="MVJ57" s="160"/>
      <c r="MVK57" s="160"/>
      <c r="MVL57" s="160"/>
      <c r="MVM57" s="160"/>
      <c r="MVN57" s="160"/>
      <c r="MVO57" s="160"/>
      <c r="MVP57" s="160"/>
      <c r="MVQ57" s="160"/>
      <c r="MVR57" s="160"/>
      <c r="MVS57" s="160"/>
      <c r="MVT57" s="160"/>
      <c r="MVU57" s="160"/>
      <c r="MVV57" s="160"/>
      <c r="MVW57" s="160"/>
      <c r="MVX57" s="160"/>
      <c r="MVY57" s="160"/>
      <c r="MVZ57" s="160"/>
      <c r="MWA57" s="160"/>
      <c r="MWB57" s="160"/>
      <c r="MWC57" s="160"/>
      <c r="MWD57" s="160"/>
      <c r="MWE57" s="160"/>
      <c r="MWF57" s="160"/>
      <c r="MWG57" s="160"/>
      <c r="MWH57" s="160"/>
      <c r="MWI57" s="160"/>
      <c r="MWJ57" s="160"/>
      <c r="MWK57" s="160"/>
      <c r="MWL57" s="160"/>
      <c r="MWM57" s="160"/>
      <c r="MWN57" s="160"/>
      <c r="MWO57" s="160"/>
      <c r="MWP57" s="160"/>
      <c r="MWQ57" s="160"/>
      <c r="MWR57" s="160"/>
      <c r="MWS57" s="160"/>
      <c r="MWT57" s="160"/>
      <c r="MWU57" s="160"/>
      <c r="MWV57" s="160"/>
      <c r="MWW57" s="160"/>
      <c r="MWX57" s="160"/>
      <c r="MWY57" s="160"/>
      <c r="MWZ57" s="160"/>
      <c r="MXA57" s="160"/>
      <c r="MXB57" s="160"/>
      <c r="MXC57" s="160"/>
      <c r="MXD57" s="160"/>
      <c r="MXE57" s="160"/>
      <c r="MXF57" s="160"/>
      <c r="MXG57" s="160"/>
      <c r="MXH57" s="160"/>
      <c r="MXI57" s="160"/>
      <c r="MXJ57" s="160"/>
      <c r="MXK57" s="160"/>
      <c r="MXL57" s="160"/>
      <c r="MXM57" s="160"/>
      <c r="MXN57" s="160"/>
      <c r="MXO57" s="160"/>
      <c r="MXP57" s="160"/>
      <c r="MXQ57" s="160"/>
      <c r="MXR57" s="160"/>
      <c r="MXS57" s="160"/>
      <c r="MXT57" s="160"/>
      <c r="MXU57" s="160"/>
      <c r="MXV57" s="160"/>
      <c r="MXW57" s="160"/>
      <c r="MXX57" s="160"/>
      <c r="MXY57" s="160"/>
      <c r="MXZ57" s="160"/>
      <c r="MYA57" s="160"/>
      <c r="MYB57" s="160"/>
      <c r="MYC57" s="160"/>
      <c r="MYD57" s="160"/>
      <c r="MYE57" s="160"/>
      <c r="MYF57" s="160"/>
      <c r="MYG57" s="160"/>
      <c r="MYH57" s="160"/>
      <c r="MYI57" s="160"/>
      <c r="MYJ57" s="160"/>
      <c r="MYK57" s="160"/>
      <c r="MYL57" s="160"/>
      <c r="MYM57" s="160"/>
      <c r="MYN57" s="160"/>
      <c r="MYO57" s="160"/>
      <c r="MYP57" s="160"/>
      <c r="MYQ57" s="160"/>
      <c r="MYR57" s="160"/>
      <c r="MYS57" s="160"/>
      <c r="MYT57" s="160"/>
      <c r="MYU57" s="160"/>
      <c r="MYV57" s="160"/>
      <c r="MYW57" s="160"/>
      <c r="MYX57" s="160"/>
      <c r="MYY57" s="160"/>
      <c r="MYZ57" s="160"/>
      <c r="MZA57" s="160"/>
      <c r="MZB57" s="160"/>
      <c r="MZC57" s="160"/>
      <c r="MZD57" s="160"/>
      <c r="MZE57" s="160"/>
      <c r="MZF57" s="160"/>
      <c r="MZG57" s="160"/>
      <c r="MZH57" s="160"/>
      <c r="MZI57" s="160"/>
      <c r="MZJ57" s="160"/>
      <c r="MZK57" s="160"/>
      <c r="MZL57" s="160"/>
      <c r="MZM57" s="160"/>
      <c r="MZN57" s="160"/>
      <c r="MZO57" s="160"/>
      <c r="MZP57" s="160"/>
      <c r="MZQ57" s="160"/>
      <c r="MZR57" s="160"/>
      <c r="MZS57" s="160"/>
      <c r="MZT57" s="160"/>
      <c r="MZU57" s="160"/>
      <c r="MZV57" s="160"/>
      <c r="MZW57" s="160"/>
      <c r="MZX57" s="160"/>
      <c r="MZY57" s="160"/>
      <c r="MZZ57" s="160"/>
      <c r="NAA57" s="160"/>
      <c r="NAB57" s="160"/>
      <c r="NAC57" s="160"/>
      <c r="NAD57" s="160"/>
      <c r="NAE57" s="160"/>
      <c r="NAF57" s="160"/>
      <c r="NAG57" s="160"/>
      <c r="NAH57" s="160"/>
      <c r="NAI57" s="160"/>
      <c r="NAJ57" s="160"/>
      <c r="NAK57" s="160"/>
      <c r="NAL57" s="160"/>
      <c r="NAM57" s="160"/>
      <c r="NAN57" s="160"/>
      <c r="NAO57" s="160"/>
      <c r="NAP57" s="160"/>
      <c r="NAQ57" s="160"/>
      <c r="NAR57" s="160"/>
      <c r="NAS57" s="160"/>
      <c r="NAT57" s="160"/>
      <c r="NAU57" s="160"/>
      <c r="NAV57" s="160"/>
      <c r="NAW57" s="160"/>
      <c r="NAX57" s="160"/>
      <c r="NAY57" s="160"/>
      <c r="NAZ57" s="160"/>
      <c r="NBA57" s="160"/>
      <c r="NBB57" s="160"/>
      <c r="NBC57" s="160"/>
      <c r="NBD57" s="160"/>
      <c r="NBE57" s="160"/>
      <c r="NBF57" s="160"/>
      <c r="NBG57" s="160"/>
      <c r="NBH57" s="160"/>
      <c r="NBI57" s="160"/>
      <c r="NBJ57" s="160"/>
      <c r="NBK57" s="160"/>
      <c r="NBL57" s="160"/>
      <c r="NBM57" s="160"/>
      <c r="NBN57" s="160"/>
      <c r="NBO57" s="160"/>
      <c r="NBP57" s="160"/>
      <c r="NBQ57" s="160"/>
      <c r="NBR57" s="160"/>
      <c r="NBS57" s="160"/>
      <c r="NBT57" s="160"/>
      <c r="NBU57" s="160"/>
      <c r="NBV57" s="160"/>
      <c r="NBW57" s="160"/>
      <c r="NBX57" s="160"/>
      <c r="NBY57" s="160"/>
      <c r="NBZ57" s="160"/>
      <c r="NCA57" s="160"/>
      <c r="NCB57" s="160"/>
      <c r="NCC57" s="160"/>
      <c r="NCD57" s="160"/>
      <c r="NCE57" s="160"/>
      <c r="NCF57" s="160"/>
      <c r="NCG57" s="160"/>
      <c r="NCH57" s="160"/>
      <c r="NCI57" s="160"/>
      <c r="NCJ57" s="160"/>
      <c r="NCK57" s="160"/>
      <c r="NCL57" s="160"/>
      <c r="NCM57" s="160"/>
      <c r="NCN57" s="160"/>
      <c r="NCO57" s="160"/>
      <c r="NCP57" s="160"/>
      <c r="NCQ57" s="160"/>
      <c r="NCR57" s="160"/>
      <c r="NCS57" s="160"/>
      <c r="NCT57" s="160"/>
      <c r="NCU57" s="160"/>
      <c r="NCV57" s="160"/>
      <c r="NCW57" s="160"/>
      <c r="NCX57" s="160"/>
      <c r="NCY57" s="160"/>
      <c r="NCZ57" s="160"/>
      <c r="NDA57" s="160"/>
      <c r="NDB57" s="160"/>
      <c r="NDC57" s="160"/>
      <c r="NDD57" s="160"/>
      <c r="NDE57" s="160"/>
      <c r="NDF57" s="160"/>
      <c r="NDG57" s="160"/>
      <c r="NDH57" s="160"/>
      <c r="NDI57" s="160"/>
      <c r="NDJ57" s="160"/>
      <c r="NDK57" s="160"/>
      <c r="NDL57" s="160"/>
      <c r="NDM57" s="160"/>
      <c r="NDN57" s="160"/>
      <c r="NDO57" s="160"/>
      <c r="NDP57" s="160"/>
      <c r="NDQ57" s="160"/>
      <c r="NDR57" s="160"/>
      <c r="NDS57" s="160"/>
      <c r="NDT57" s="160"/>
      <c r="NDU57" s="160"/>
      <c r="NDV57" s="160"/>
      <c r="NDW57" s="160"/>
      <c r="NDX57" s="160"/>
      <c r="NDY57" s="160"/>
      <c r="NDZ57" s="160"/>
      <c r="NEA57" s="160"/>
      <c r="NEB57" s="160"/>
      <c r="NEC57" s="160"/>
      <c r="NED57" s="160"/>
      <c r="NEE57" s="160"/>
      <c r="NEF57" s="160"/>
      <c r="NEG57" s="160"/>
      <c r="NEH57" s="160"/>
      <c r="NEI57" s="160"/>
      <c r="NEJ57" s="160"/>
      <c r="NEK57" s="160"/>
      <c r="NEL57" s="160"/>
      <c r="NEM57" s="160"/>
      <c r="NEN57" s="160"/>
      <c r="NEO57" s="160"/>
      <c r="NEP57" s="160"/>
      <c r="NEQ57" s="160"/>
      <c r="NER57" s="160"/>
      <c r="NES57" s="160"/>
      <c r="NET57" s="160"/>
      <c r="NEU57" s="160"/>
      <c r="NEV57" s="160"/>
      <c r="NEW57" s="160"/>
      <c r="NEX57" s="160"/>
      <c r="NEY57" s="160"/>
      <c r="NEZ57" s="160"/>
      <c r="NFA57" s="160"/>
      <c r="NFB57" s="160"/>
      <c r="NFC57" s="160"/>
      <c r="NFD57" s="160"/>
      <c r="NFE57" s="160"/>
      <c r="NFF57" s="160"/>
      <c r="NFG57" s="160"/>
      <c r="NFH57" s="160"/>
      <c r="NFI57" s="160"/>
      <c r="NFJ57" s="160"/>
      <c r="NFK57" s="160"/>
      <c r="NFL57" s="160"/>
      <c r="NFM57" s="160"/>
      <c r="NFN57" s="160"/>
      <c r="NFO57" s="160"/>
      <c r="NFP57" s="160"/>
      <c r="NFQ57" s="160"/>
      <c r="NFR57" s="160"/>
      <c r="NFS57" s="160"/>
      <c r="NFT57" s="160"/>
      <c r="NFU57" s="160"/>
      <c r="NFV57" s="160"/>
      <c r="NFW57" s="160"/>
      <c r="NFX57" s="160"/>
      <c r="NFY57" s="160"/>
      <c r="NFZ57" s="160"/>
      <c r="NGA57" s="160"/>
      <c r="NGB57" s="160"/>
      <c r="NGC57" s="160"/>
      <c r="NGD57" s="160"/>
      <c r="NGE57" s="160"/>
      <c r="NGF57" s="160"/>
      <c r="NGG57" s="160"/>
      <c r="NGH57" s="160"/>
      <c r="NGI57" s="160"/>
      <c r="NGJ57" s="160"/>
      <c r="NGK57" s="160"/>
      <c r="NGL57" s="160"/>
      <c r="NGM57" s="160"/>
      <c r="NGN57" s="160"/>
      <c r="NGO57" s="160"/>
      <c r="NGP57" s="160"/>
      <c r="NGQ57" s="160"/>
      <c r="NGR57" s="160"/>
      <c r="NGS57" s="160"/>
      <c r="NGT57" s="160"/>
      <c r="NGU57" s="160"/>
      <c r="NGV57" s="160"/>
      <c r="NGW57" s="160"/>
      <c r="NGX57" s="160"/>
      <c r="NGY57" s="160"/>
      <c r="NGZ57" s="160"/>
      <c r="NHA57" s="160"/>
      <c r="NHB57" s="160"/>
      <c r="NHC57" s="160"/>
      <c r="NHD57" s="160"/>
      <c r="NHE57" s="160"/>
      <c r="NHF57" s="160"/>
      <c r="NHG57" s="160"/>
      <c r="NHH57" s="160"/>
      <c r="NHI57" s="160"/>
      <c r="NHJ57" s="160"/>
      <c r="NHK57" s="160"/>
      <c r="NHL57" s="160"/>
      <c r="NHM57" s="160"/>
      <c r="NHN57" s="160"/>
      <c r="NHO57" s="160"/>
      <c r="NHP57" s="160"/>
      <c r="NHQ57" s="160"/>
      <c r="NHR57" s="160"/>
      <c r="NHS57" s="160"/>
      <c r="NHT57" s="160"/>
      <c r="NHU57" s="160"/>
      <c r="NHV57" s="160"/>
      <c r="NHW57" s="160"/>
      <c r="NHX57" s="160"/>
      <c r="NHY57" s="160"/>
      <c r="NHZ57" s="160"/>
      <c r="NIA57" s="160"/>
      <c r="NIB57" s="160"/>
      <c r="NIC57" s="160"/>
      <c r="NID57" s="160"/>
      <c r="NIE57" s="160"/>
      <c r="NIF57" s="160"/>
      <c r="NIG57" s="160"/>
      <c r="NIH57" s="160"/>
      <c r="NII57" s="160"/>
      <c r="NIJ57" s="160"/>
      <c r="NIK57" s="160"/>
      <c r="NIL57" s="160"/>
      <c r="NIM57" s="160"/>
      <c r="NIN57" s="160"/>
      <c r="NIO57" s="160"/>
      <c r="NIP57" s="160"/>
      <c r="NIQ57" s="160"/>
      <c r="NIR57" s="160"/>
      <c r="NIS57" s="160"/>
      <c r="NIT57" s="160"/>
      <c r="NIU57" s="160"/>
      <c r="NIV57" s="160"/>
      <c r="NIW57" s="160"/>
      <c r="NIX57" s="160"/>
      <c r="NIY57" s="160"/>
      <c r="NIZ57" s="160"/>
      <c r="NJA57" s="160"/>
      <c r="NJB57" s="160"/>
      <c r="NJC57" s="160"/>
      <c r="NJD57" s="160"/>
      <c r="NJE57" s="160"/>
      <c r="NJF57" s="160"/>
      <c r="NJG57" s="160"/>
      <c r="NJH57" s="160"/>
      <c r="NJI57" s="160"/>
      <c r="NJJ57" s="160"/>
      <c r="NJK57" s="160"/>
      <c r="NJL57" s="160"/>
      <c r="NJM57" s="160"/>
      <c r="NJN57" s="160"/>
      <c r="NJO57" s="160"/>
      <c r="NJP57" s="160"/>
      <c r="NJQ57" s="160"/>
      <c r="NJR57" s="160"/>
      <c r="NJS57" s="160"/>
      <c r="NJT57" s="160"/>
      <c r="NJU57" s="160"/>
      <c r="NJV57" s="160"/>
      <c r="NJW57" s="160"/>
      <c r="NJX57" s="160"/>
      <c r="NJY57" s="160"/>
      <c r="NJZ57" s="160"/>
      <c r="NKA57" s="160"/>
      <c r="NKB57" s="160"/>
      <c r="NKC57" s="160"/>
      <c r="NKD57" s="160"/>
      <c r="NKE57" s="160"/>
      <c r="NKF57" s="160"/>
      <c r="NKG57" s="160"/>
      <c r="NKH57" s="160"/>
      <c r="NKI57" s="160"/>
      <c r="NKJ57" s="160"/>
      <c r="NKK57" s="160"/>
      <c r="NKL57" s="160"/>
      <c r="NKM57" s="160"/>
      <c r="NKN57" s="160"/>
      <c r="NKO57" s="160"/>
      <c r="NKP57" s="160"/>
      <c r="NKQ57" s="160"/>
      <c r="NKR57" s="160"/>
      <c r="NKS57" s="160"/>
      <c r="NKT57" s="160"/>
      <c r="NKU57" s="160"/>
      <c r="NKV57" s="160"/>
      <c r="NKW57" s="160"/>
      <c r="NKX57" s="160"/>
      <c r="NKY57" s="160"/>
      <c r="NKZ57" s="160"/>
      <c r="NLA57" s="160"/>
      <c r="NLB57" s="160"/>
      <c r="NLC57" s="160"/>
      <c r="NLD57" s="160"/>
      <c r="NLE57" s="160"/>
      <c r="NLF57" s="160"/>
      <c r="NLG57" s="160"/>
      <c r="NLH57" s="160"/>
      <c r="NLI57" s="160"/>
      <c r="NLJ57" s="160"/>
      <c r="NLK57" s="160"/>
      <c r="NLL57" s="160"/>
      <c r="NLM57" s="160"/>
      <c r="NLN57" s="160"/>
      <c r="NLO57" s="160"/>
      <c r="NLP57" s="160"/>
      <c r="NLQ57" s="160"/>
      <c r="NLR57" s="160"/>
      <c r="NLS57" s="160"/>
      <c r="NLT57" s="160"/>
      <c r="NLU57" s="160"/>
      <c r="NLV57" s="160"/>
      <c r="NLW57" s="160"/>
      <c r="NLX57" s="160"/>
      <c r="NLY57" s="160"/>
      <c r="NLZ57" s="160"/>
      <c r="NMA57" s="160"/>
      <c r="NMB57" s="160"/>
      <c r="NMC57" s="160"/>
      <c r="NMD57" s="160"/>
      <c r="NME57" s="160"/>
      <c r="NMF57" s="160"/>
      <c r="NMG57" s="160"/>
      <c r="NMH57" s="160"/>
      <c r="NMI57" s="160"/>
      <c r="NMJ57" s="160"/>
      <c r="NMK57" s="160"/>
      <c r="NML57" s="160"/>
      <c r="NMM57" s="160"/>
      <c r="NMN57" s="160"/>
      <c r="NMO57" s="160"/>
      <c r="NMP57" s="160"/>
      <c r="NMQ57" s="160"/>
      <c r="NMR57" s="160"/>
      <c r="NMS57" s="160"/>
      <c r="NMT57" s="160"/>
      <c r="NMU57" s="160"/>
      <c r="NMV57" s="160"/>
      <c r="NMW57" s="160"/>
      <c r="NMX57" s="160"/>
      <c r="NMY57" s="160"/>
      <c r="NMZ57" s="160"/>
      <c r="NNA57" s="160"/>
      <c r="NNB57" s="160"/>
      <c r="NNC57" s="160"/>
      <c r="NND57" s="160"/>
      <c r="NNE57" s="160"/>
      <c r="NNF57" s="160"/>
      <c r="NNG57" s="160"/>
      <c r="NNH57" s="160"/>
      <c r="NNI57" s="160"/>
      <c r="NNJ57" s="160"/>
      <c r="NNK57" s="160"/>
      <c r="NNL57" s="160"/>
      <c r="NNM57" s="160"/>
      <c r="NNN57" s="160"/>
      <c r="NNO57" s="160"/>
      <c r="NNP57" s="160"/>
      <c r="NNQ57" s="160"/>
      <c r="NNR57" s="160"/>
      <c r="NNS57" s="160"/>
      <c r="NNT57" s="160"/>
      <c r="NNU57" s="160"/>
      <c r="NNV57" s="160"/>
      <c r="NNW57" s="160"/>
      <c r="NNX57" s="160"/>
      <c r="NNY57" s="160"/>
      <c r="NNZ57" s="160"/>
      <c r="NOA57" s="160"/>
      <c r="NOB57" s="160"/>
      <c r="NOC57" s="160"/>
      <c r="NOD57" s="160"/>
      <c r="NOE57" s="160"/>
      <c r="NOF57" s="160"/>
      <c r="NOG57" s="160"/>
      <c r="NOH57" s="160"/>
      <c r="NOI57" s="160"/>
      <c r="NOJ57" s="160"/>
      <c r="NOK57" s="160"/>
      <c r="NOL57" s="160"/>
      <c r="NOM57" s="160"/>
      <c r="NON57" s="160"/>
      <c r="NOO57" s="160"/>
      <c r="NOP57" s="160"/>
      <c r="NOQ57" s="160"/>
      <c r="NOR57" s="160"/>
      <c r="NOS57" s="160"/>
      <c r="NOT57" s="160"/>
      <c r="NOU57" s="160"/>
      <c r="NOV57" s="160"/>
      <c r="NOW57" s="160"/>
      <c r="NOX57" s="160"/>
      <c r="NOY57" s="160"/>
      <c r="NOZ57" s="160"/>
      <c r="NPA57" s="160"/>
      <c r="NPB57" s="160"/>
      <c r="NPC57" s="160"/>
      <c r="NPD57" s="160"/>
      <c r="NPE57" s="160"/>
      <c r="NPF57" s="160"/>
      <c r="NPG57" s="160"/>
      <c r="NPH57" s="160"/>
      <c r="NPI57" s="160"/>
      <c r="NPJ57" s="160"/>
      <c r="NPK57" s="160"/>
      <c r="NPL57" s="160"/>
      <c r="NPM57" s="160"/>
      <c r="NPN57" s="160"/>
      <c r="NPO57" s="160"/>
      <c r="NPP57" s="160"/>
      <c r="NPQ57" s="160"/>
      <c r="NPR57" s="160"/>
      <c r="NPS57" s="160"/>
      <c r="NPT57" s="160"/>
      <c r="NPU57" s="160"/>
      <c r="NPV57" s="160"/>
      <c r="NPW57" s="160"/>
      <c r="NPX57" s="160"/>
      <c r="NPY57" s="160"/>
      <c r="NPZ57" s="160"/>
      <c r="NQA57" s="160"/>
      <c r="NQB57" s="160"/>
      <c r="NQC57" s="160"/>
      <c r="NQD57" s="160"/>
      <c r="NQE57" s="160"/>
      <c r="NQF57" s="160"/>
      <c r="NQG57" s="160"/>
      <c r="NQH57" s="160"/>
      <c r="NQI57" s="160"/>
      <c r="NQJ57" s="160"/>
      <c r="NQK57" s="160"/>
      <c r="NQL57" s="160"/>
      <c r="NQM57" s="160"/>
      <c r="NQN57" s="160"/>
      <c r="NQO57" s="160"/>
      <c r="NQP57" s="160"/>
      <c r="NQQ57" s="160"/>
      <c r="NQR57" s="160"/>
      <c r="NQS57" s="160"/>
      <c r="NQT57" s="160"/>
      <c r="NQU57" s="160"/>
      <c r="NQV57" s="160"/>
      <c r="NQW57" s="160"/>
      <c r="NQX57" s="160"/>
      <c r="NQY57" s="160"/>
      <c r="NQZ57" s="160"/>
      <c r="NRA57" s="160"/>
      <c r="NRB57" s="160"/>
      <c r="NRC57" s="160"/>
      <c r="NRD57" s="160"/>
      <c r="NRE57" s="160"/>
      <c r="NRF57" s="160"/>
      <c r="NRG57" s="160"/>
      <c r="NRH57" s="160"/>
      <c r="NRI57" s="160"/>
      <c r="NRJ57" s="160"/>
      <c r="NRK57" s="160"/>
      <c r="NRL57" s="160"/>
      <c r="NRM57" s="160"/>
      <c r="NRN57" s="160"/>
      <c r="NRO57" s="160"/>
      <c r="NRP57" s="160"/>
      <c r="NRQ57" s="160"/>
      <c r="NRR57" s="160"/>
      <c r="NRS57" s="160"/>
      <c r="NRT57" s="160"/>
      <c r="NRU57" s="160"/>
      <c r="NRV57" s="160"/>
      <c r="NRW57" s="160"/>
      <c r="NRX57" s="160"/>
      <c r="NRY57" s="160"/>
      <c r="NRZ57" s="160"/>
      <c r="NSA57" s="160"/>
      <c r="NSB57" s="160"/>
      <c r="NSC57" s="160"/>
      <c r="NSD57" s="160"/>
      <c r="NSE57" s="160"/>
      <c r="NSF57" s="160"/>
      <c r="NSG57" s="160"/>
      <c r="NSH57" s="160"/>
      <c r="NSI57" s="160"/>
      <c r="NSJ57" s="160"/>
      <c r="NSK57" s="160"/>
      <c r="NSL57" s="160"/>
      <c r="NSM57" s="160"/>
      <c r="NSN57" s="160"/>
      <c r="NSO57" s="160"/>
      <c r="NSP57" s="160"/>
      <c r="NSQ57" s="160"/>
      <c r="NSR57" s="160"/>
      <c r="NSS57" s="160"/>
      <c r="NST57" s="160"/>
      <c r="NSU57" s="160"/>
      <c r="NSV57" s="160"/>
      <c r="NSW57" s="160"/>
      <c r="NSX57" s="160"/>
      <c r="NSY57" s="160"/>
      <c r="NSZ57" s="160"/>
      <c r="NTA57" s="160"/>
      <c r="NTB57" s="160"/>
      <c r="NTC57" s="160"/>
      <c r="NTD57" s="160"/>
      <c r="NTE57" s="160"/>
      <c r="NTF57" s="160"/>
      <c r="NTG57" s="160"/>
      <c r="NTH57" s="160"/>
      <c r="NTI57" s="160"/>
      <c r="NTJ57" s="160"/>
      <c r="NTK57" s="160"/>
      <c r="NTL57" s="160"/>
      <c r="NTM57" s="160"/>
      <c r="NTN57" s="160"/>
      <c r="NTO57" s="160"/>
      <c r="NTP57" s="160"/>
      <c r="NTQ57" s="160"/>
      <c r="NTR57" s="160"/>
      <c r="NTS57" s="160"/>
      <c r="NTT57" s="160"/>
      <c r="NTU57" s="160"/>
      <c r="NTV57" s="160"/>
      <c r="NTW57" s="160"/>
      <c r="NTX57" s="160"/>
      <c r="NTY57" s="160"/>
      <c r="NTZ57" s="160"/>
      <c r="NUA57" s="160"/>
      <c r="NUB57" s="160"/>
      <c r="NUC57" s="160"/>
      <c r="NUD57" s="160"/>
      <c r="NUE57" s="160"/>
      <c r="NUF57" s="160"/>
      <c r="NUG57" s="160"/>
      <c r="NUH57" s="160"/>
      <c r="NUI57" s="160"/>
      <c r="NUJ57" s="160"/>
      <c r="NUK57" s="160"/>
      <c r="NUL57" s="160"/>
      <c r="NUM57" s="160"/>
      <c r="NUN57" s="160"/>
      <c r="NUO57" s="160"/>
      <c r="NUP57" s="160"/>
      <c r="NUQ57" s="160"/>
      <c r="NUR57" s="160"/>
      <c r="NUS57" s="160"/>
      <c r="NUT57" s="160"/>
      <c r="NUU57" s="160"/>
      <c r="NUV57" s="160"/>
      <c r="NUW57" s="160"/>
      <c r="NUX57" s="160"/>
      <c r="NUY57" s="160"/>
      <c r="NUZ57" s="160"/>
      <c r="NVA57" s="160"/>
      <c r="NVB57" s="160"/>
      <c r="NVC57" s="160"/>
      <c r="NVD57" s="160"/>
      <c r="NVE57" s="160"/>
      <c r="NVF57" s="160"/>
      <c r="NVG57" s="160"/>
      <c r="NVH57" s="160"/>
      <c r="NVI57" s="160"/>
      <c r="NVJ57" s="160"/>
      <c r="NVK57" s="160"/>
      <c r="NVL57" s="160"/>
      <c r="NVM57" s="160"/>
      <c r="NVN57" s="160"/>
      <c r="NVO57" s="160"/>
      <c r="NVP57" s="160"/>
      <c r="NVQ57" s="160"/>
      <c r="NVR57" s="160"/>
      <c r="NVS57" s="160"/>
      <c r="NVT57" s="160"/>
      <c r="NVU57" s="160"/>
      <c r="NVV57" s="160"/>
      <c r="NVW57" s="160"/>
      <c r="NVX57" s="160"/>
      <c r="NVY57" s="160"/>
      <c r="NVZ57" s="160"/>
      <c r="NWA57" s="160"/>
      <c r="NWB57" s="160"/>
      <c r="NWC57" s="160"/>
      <c r="NWD57" s="160"/>
      <c r="NWE57" s="160"/>
      <c r="NWF57" s="160"/>
      <c r="NWG57" s="160"/>
      <c r="NWH57" s="160"/>
      <c r="NWI57" s="160"/>
      <c r="NWJ57" s="160"/>
      <c r="NWK57" s="160"/>
      <c r="NWL57" s="160"/>
      <c r="NWM57" s="160"/>
      <c r="NWN57" s="160"/>
      <c r="NWO57" s="160"/>
      <c r="NWP57" s="160"/>
      <c r="NWQ57" s="160"/>
      <c r="NWR57" s="160"/>
      <c r="NWS57" s="160"/>
      <c r="NWT57" s="160"/>
      <c r="NWU57" s="160"/>
      <c r="NWV57" s="160"/>
      <c r="NWW57" s="160"/>
      <c r="NWX57" s="160"/>
      <c r="NWY57" s="160"/>
      <c r="NWZ57" s="160"/>
      <c r="NXA57" s="160"/>
      <c r="NXB57" s="160"/>
      <c r="NXC57" s="160"/>
      <c r="NXD57" s="160"/>
      <c r="NXE57" s="160"/>
      <c r="NXF57" s="160"/>
      <c r="NXG57" s="160"/>
      <c r="NXH57" s="160"/>
      <c r="NXI57" s="160"/>
      <c r="NXJ57" s="160"/>
      <c r="NXK57" s="160"/>
      <c r="NXL57" s="160"/>
      <c r="NXM57" s="160"/>
      <c r="NXN57" s="160"/>
      <c r="NXO57" s="160"/>
      <c r="NXP57" s="160"/>
      <c r="NXQ57" s="160"/>
      <c r="NXR57" s="160"/>
      <c r="NXS57" s="160"/>
      <c r="NXT57" s="160"/>
      <c r="NXU57" s="160"/>
      <c r="NXV57" s="160"/>
      <c r="NXW57" s="160"/>
      <c r="NXX57" s="160"/>
      <c r="NXY57" s="160"/>
      <c r="NXZ57" s="160"/>
      <c r="NYA57" s="160"/>
      <c r="NYB57" s="160"/>
      <c r="NYC57" s="160"/>
      <c r="NYD57" s="160"/>
      <c r="NYE57" s="160"/>
      <c r="NYF57" s="160"/>
      <c r="NYG57" s="160"/>
      <c r="NYH57" s="160"/>
      <c r="NYI57" s="160"/>
      <c r="NYJ57" s="160"/>
      <c r="NYK57" s="160"/>
      <c r="NYL57" s="160"/>
      <c r="NYM57" s="160"/>
      <c r="NYN57" s="160"/>
      <c r="NYO57" s="160"/>
      <c r="NYP57" s="160"/>
      <c r="NYQ57" s="160"/>
      <c r="NYR57" s="160"/>
      <c r="NYS57" s="160"/>
      <c r="NYT57" s="160"/>
      <c r="NYU57" s="160"/>
      <c r="NYV57" s="160"/>
      <c r="NYW57" s="160"/>
      <c r="NYX57" s="160"/>
      <c r="NYY57" s="160"/>
      <c r="NYZ57" s="160"/>
      <c r="NZA57" s="160"/>
      <c r="NZB57" s="160"/>
      <c r="NZC57" s="160"/>
      <c r="NZD57" s="160"/>
      <c r="NZE57" s="160"/>
      <c r="NZF57" s="160"/>
      <c r="NZG57" s="160"/>
      <c r="NZH57" s="160"/>
      <c r="NZI57" s="160"/>
      <c r="NZJ57" s="160"/>
      <c r="NZK57" s="160"/>
      <c r="NZL57" s="160"/>
      <c r="NZM57" s="160"/>
      <c r="NZN57" s="160"/>
      <c r="NZO57" s="160"/>
      <c r="NZP57" s="160"/>
      <c r="NZQ57" s="160"/>
      <c r="NZR57" s="160"/>
      <c r="NZS57" s="160"/>
      <c r="NZT57" s="160"/>
      <c r="NZU57" s="160"/>
      <c r="NZV57" s="160"/>
      <c r="NZW57" s="160"/>
      <c r="NZX57" s="160"/>
      <c r="NZY57" s="160"/>
      <c r="NZZ57" s="160"/>
      <c r="OAA57" s="160"/>
      <c r="OAB57" s="160"/>
      <c r="OAC57" s="160"/>
      <c r="OAD57" s="160"/>
      <c r="OAE57" s="160"/>
      <c r="OAF57" s="160"/>
      <c r="OAG57" s="160"/>
      <c r="OAH57" s="160"/>
      <c r="OAI57" s="160"/>
      <c r="OAJ57" s="160"/>
      <c r="OAK57" s="160"/>
      <c r="OAL57" s="160"/>
      <c r="OAM57" s="160"/>
      <c r="OAN57" s="160"/>
      <c r="OAO57" s="160"/>
      <c r="OAP57" s="160"/>
      <c r="OAQ57" s="160"/>
      <c r="OAR57" s="160"/>
      <c r="OAS57" s="160"/>
      <c r="OAT57" s="160"/>
      <c r="OAU57" s="160"/>
      <c r="OAV57" s="160"/>
      <c r="OAW57" s="160"/>
      <c r="OAX57" s="160"/>
      <c r="OAY57" s="160"/>
      <c r="OAZ57" s="160"/>
      <c r="OBA57" s="160"/>
      <c r="OBB57" s="160"/>
      <c r="OBC57" s="160"/>
      <c r="OBD57" s="160"/>
      <c r="OBE57" s="160"/>
      <c r="OBF57" s="160"/>
      <c r="OBG57" s="160"/>
      <c r="OBH57" s="160"/>
      <c r="OBI57" s="160"/>
      <c r="OBJ57" s="160"/>
      <c r="OBK57" s="160"/>
      <c r="OBL57" s="160"/>
      <c r="OBM57" s="160"/>
      <c r="OBN57" s="160"/>
      <c r="OBO57" s="160"/>
      <c r="OBP57" s="160"/>
      <c r="OBQ57" s="160"/>
      <c r="OBR57" s="160"/>
      <c r="OBS57" s="160"/>
      <c r="OBT57" s="160"/>
      <c r="OBU57" s="160"/>
      <c r="OBV57" s="160"/>
      <c r="OBW57" s="160"/>
      <c r="OBX57" s="160"/>
      <c r="OBY57" s="160"/>
      <c r="OBZ57" s="160"/>
      <c r="OCA57" s="160"/>
      <c r="OCB57" s="160"/>
      <c r="OCC57" s="160"/>
      <c r="OCD57" s="160"/>
      <c r="OCE57" s="160"/>
      <c r="OCF57" s="160"/>
      <c r="OCG57" s="160"/>
      <c r="OCH57" s="160"/>
      <c r="OCI57" s="160"/>
      <c r="OCJ57" s="160"/>
      <c r="OCK57" s="160"/>
      <c r="OCL57" s="160"/>
      <c r="OCM57" s="160"/>
      <c r="OCN57" s="160"/>
      <c r="OCO57" s="160"/>
      <c r="OCP57" s="160"/>
      <c r="OCQ57" s="160"/>
      <c r="OCR57" s="160"/>
      <c r="OCS57" s="160"/>
      <c r="OCT57" s="160"/>
      <c r="OCU57" s="160"/>
      <c r="OCV57" s="160"/>
      <c r="OCW57" s="160"/>
      <c r="OCX57" s="160"/>
      <c r="OCY57" s="160"/>
      <c r="OCZ57" s="160"/>
      <c r="ODA57" s="160"/>
      <c r="ODB57" s="160"/>
      <c r="ODC57" s="160"/>
      <c r="ODD57" s="160"/>
      <c r="ODE57" s="160"/>
      <c r="ODF57" s="160"/>
      <c r="ODG57" s="160"/>
      <c r="ODH57" s="160"/>
      <c r="ODI57" s="160"/>
      <c r="ODJ57" s="160"/>
      <c r="ODK57" s="160"/>
      <c r="ODL57" s="160"/>
      <c r="ODM57" s="160"/>
      <c r="ODN57" s="160"/>
      <c r="ODO57" s="160"/>
      <c r="ODP57" s="160"/>
      <c r="ODQ57" s="160"/>
      <c r="ODR57" s="160"/>
      <c r="ODS57" s="160"/>
      <c r="ODT57" s="160"/>
      <c r="ODU57" s="160"/>
      <c r="ODV57" s="160"/>
      <c r="ODW57" s="160"/>
      <c r="ODX57" s="160"/>
      <c r="ODY57" s="160"/>
      <c r="ODZ57" s="160"/>
      <c r="OEA57" s="160"/>
      <c r="OEB57" s="160"/>
      <c r="OEC57" s="160"/>
      <c r="OED57" s="160"/>
      <c r="OEE57" s="160"/>
      <c r="OEF57" s="160"/>
      <c r="OEG57" s="160"/>
      <c r="OEH57" s="160"/>
      <c r="OEI57" s="160"/>
      <c r="OEJ57" s="160"/>
      <c r="OEK57" s="160"/>
      <c r="OEL57" s="160"/>
      <c r="OEM57" s="160"/>
      <c r="OEN57" s="160"/>
      <c r="OEO57" s="160"/>
      <c r="OEP57" s="160"/>
      <c r="OEQ57" s="160"/>
      <c r="OER57" s="160"/>
      <c r="OES57" s="160"/>
      <c r="OET57" s="160"/>
      <c r="OEU57" s="160"/>
      <c r="OEV57" s="160"/>
      <c r="OEW57" s="160"/>
      <c r="OEX57" s="160"/>
      <c r="OEY57" s="160"/>
      <c r="OEZ57" s="160"/>
      <c r="OFA57" s="160"/>
      <c r="OFB57" s="160"/>
      <c r="OFC57" s="160"/>
      <c r="OFD57" s="160"/>
      <c r="OFE57" s="160"/>
      <c r="OFF57" s="160"/>
      <c r="OFG57" s="160"/>
      <c r="OFH57" s="160"/>
      <c r="OFI57" s="160"/>
      <c r="OFJ57" s="160"/>
      <c r="OFK57" s="160"/>
      <c r="OFL57" s="160"/>
      <c r="OFM57" s="160"/>
      <c r="OFN57" s="160"/>
      <c r="OFO57" s="160"/>
      <c r="OFP57" s="160"/>
      <c r="OFQ57" s="160"/>
      <c r="OFR57" s="160"/>
      <c r="OFS57" s="160"/>
      <c r="OFT57" s="160"/>
      <c r="OFU57" s="160"/>
      <c r="OFV57" s="160"/>
      <c r="OFW57" s="160"/>
      <c r="OFX57" s="160"/>
      <c r="OFY57" s="160"/>
      <c r="OFZ57" s="160"/>
      <c r="OGA57" s="160"/>
      <c r="OGB57" s="160"/>
      <c r="OGC57" s="160"/>
      <c r="OGD57" s="160"/>
      <c r="OGE57" s="160"/>
      <c r="OGF57" s="160"/>
      <c r="OGG57" s="160"/>
      <c r="OGH57" s="160"/>
      <c r="OGI57" s="160"/>
      <c r="OGJ57" s="160"/>
      <c r="OGK57" s="160"/>
      <c r="OGL57" s="160"/>
      <c r="OGM57" s="160"/>
      <c r="OGN57" s="160"/>
      <c r="OGO57" s="160"/>
      <c r="OGP57" s="160"/>
      <c r="OGQ57" s="160"/>
      <c r="OGR57" s="160"/>
      <c r="OGS57" s="160"/>
      <c r="OGT57" s="160"/>
      <c r="OGU57" s="160"/>
      <c r="OGV57" s="160"/>
      <c r="OGW57" s="160"/>
      <c r="OGX57" s="160"/>
      <c r="OGY57" s="160"/>
      <c r="OGZ57" s="160"/>
      <c r="OHA57" s="160"/>
      <c r="OHB57" s="160"/>
      <c r="OHC57" s="160"/>
      <c r="OHD57" s="160"/>
      <c r="OHE57" s="160"/>
      <c r="OHF57" s="160"/>
      <c r="OHG57" s="160"/>
      <c r="OHH57" s="160"/>
      <c r="OHI57" s="160"/>
      <c r="OHJ57" s="160"/>
      <c r="OHK57" s="160"/>
      <c r="OHL57" s="160"/>
      <c r="OHM57" s="160"/>
      <c r="OHN57" s="160"/>
      <c r="OHO57" s="160"/>
      <c r="OHP57" s="160"/>
      <c r="OHQ57" s="160"/>
      <c r="OHR57" s="160"/>
      <c r="OHS57" s="160"/>
      <c r="OHT57" s="160"/>
      <c r="OHU57" s="160"/>
      <c r="OHV57" s="160"/>
      <c r="OHW57" s="160"/>
      <c r="OHX57" s="160"/>
      <c r="OHY57" s="160"/>
      <c r="OHZ57" s="160"/>
      <c r="OIA57" s="160"/>
      <c r="OIB57" s="160"/>
      <c r="OIC57" s="160"/>
      <c r="OID57" s="160"/>
      <c r="OIE57" s="160"/>
      <c r="OIF57" s="160"/>
      <c r="OIG57" s="160"/>
      <c r="OIH57" s="160"/>
      <c r="OII57" s="160"/>
      <c r="OIJ57" s="160"/>
      <c r="OIK57" s="160"/>
      <c r="OIL57" s="160"/>
      <c r="OIM57" s="160"/>
      <c r="OIN57" s="160"/>
      <c r="OIO57" s="160"/>
      <c r="OIP57" s="160"/>
      <c r="OIQ57" s="160"/>
      <c r="OIR57" s="160"/>
      <c r="OIS57" s="160"/>
      <c r="OIT57" s="160"/>
      <c r="OIU57" s="160"/>
      <c r="OIV57" s="160"/>
      <c r="OIW57" s="160"/>
      <c r="OIX57" s="160"/>
      <c r="OIY57" s="160"/>
      <c r="OIZ57" s="160"/>
      <c r="OJA57" s="160"/>
      <c r="OJB57" s="160"/>
      <c r="OJC57" s="160"/>
      <c r="OJD57" s="160"/>
      <c r="OJE57" s="160"/>
      <c r="OJF57" s="160"/>
      <c r="OJG57" s="160"/>
      <c r="OJH57" s="160"/>
      <c r="OJI57" s="160"/>
      <c r="OJJ57" s="160"/>
      <c r="OJK57" s="160"/>
      <c r="OJL57" s="160"/>
      <c r="OJM57" s="160"/>
      <c r="OJN57" s="160"/>
      <c r="OJO57" s="160"/>
      <c r="OJP57" s="160"/>
      <c r="OJQ57" s="160"/>
      <c r="OJR57" s="160"/>
      <c r="OJS57" s="160"/>
      <c r="OJT57" s="160"/>
      <c r="OJU57" s="160"/>
      <c r="OJV57" s="160"/>
      <c r="OJW57" s="160"/>
      <c r="OJX57" s="160"/>
      <c r="OJY57" s="160"/>
      <c r="OJZ57" s="160"/>
      <c r="OKA57" s="160"/>
      <c r="OKB57" s="160"/>
      <c r="OKC57" s="160"/>
      <c r="OKD57" s="160"/>
      <c r="OKE57" s="160"/>
      <c r="OKF57" s="160"/>
      <c r="OKG57" s="160"/>
      <c r="OKH57" s="160"/>
      <c r="OKI57" s="160"/>
      <c r="OKJ57" s="160"/>
      <c r="OKK57" s="160"/>
      <c r="OKL57" s="160"/>
      <c r="OKM57" s="160"/>
      <c r="OKN57" s="160"/>
      <c r="OKO57" s="160"/>
      <c r="OKP57" s="160"/>
      <c r="OKQ57" s="160"/>
      <c r="OKR57" s="160"/>
      <c r="OKS57" s="160"/>
      <c r="OKT57" s="160"/>
      <c r="OKU57" s="160"/>
      <c r="OKV57" s="160"/>
      <c r="OKW57" s="160"/>
      <c r="OKX57" s="160"/>
      <c r="OKY57" s="160"/>
      <c r="OKZ57" s="160"/>
      <c r="OLA57" s="160"/>
      <c r="OLB57" s="160"/>
      <c r="OLC57" s="160"/>
      <c r="OLD57" s="160"/>
      <c r="OLE57" s="160"/>
      <c r="OLF57" s="160"/>
      <c r="OLG57" s="160"/>
      <c r="OLH57" s="160"/>
      <c r="OLI57" s="160"/>
      <c r="OLJ57" s="160"/>
      <c r="OLK57" s="160"/>
      <c r="OLL57" s="160"/>
      <c r="OLM57" s="160"/>
      <c r="OLN57" s="160"/>
      <c r="OLO57" s="160"/>
      <c r="OLP57" s="160"/>
      <c r="OLQ57" s="160"/>
      <c r="OLR57" s="160"/>
      <c r="OLS57" s="160"/>
      <c r="OLT57" s="160"/>
      <c r="OLU57" s="160"/>
      <c r="OLV57" s="160"/>
      <c r="OLW57" s="160"/>
      <c r="OLX57" s="160"/>
      <c r="OLY57" s="160"/>
      <c r="OLZ57" s="160"/>
      <c r="OMA57" s="160"/>
      <c r="OMB57" s="160"/>
      <c r="OMC57" s="160"/>
      <c r="OMD57" s="160"/>
      <c r="OME57" s="160"/>
      <c r="OMF57" s="160"/>
      <c r="OMG57" s="160"/>
      <c r="OMH57" s="160"/>
      <c r="OMI57" s="160"/>
      <c r="OMJ57" s="160"/>
      <c r="OMK57" s="160"/>
      <c r="OML57" s="160"/>
      <c r="OMM57" s="160"/>
      <c r="OMN57" s="160"/>
      <c r="OMO57" s="160"/>
      <c r="OMP57" s="160"/>
      <c r="OMQ57" s="160"/>
      <c r="OMR57" s="160"/>
      <c r="OMS57" s="160"/>
      <c r="OMT57" s="160"/>
      <c r="OMU57" s="160"/>
      <c r="OMV57" s="160"/>
      <c r="OMW57" s="160"/>
      <c r="OMX57" s="160"/>
      <c r="OMY57" s="160"/>
      <c r="OMZ57" s="160"/>
      <c r="ONA57" s="160"/>
      <c r="ONB57" s="160"/>
      <c r="ONC57" s="160"/>
      <c r="OND57" s="160"/>
      <c r="ONE57" s="160"/>
      <c r="ONF57" s="160"/>
      <c r="ONG57" s="160"/>
      <c r="ONH57" s="160"/>
      <c r="ONI57" s="160"/>
      <c r="ONJ57" s="160"/>
      <c r="ONK57" s="160"/>
      <c r="ONL57" s="160"/>
      <c r="ONM57" s="160"/>
      <c r="ONN57" s="160"/>
      <c r="ONO57" s="160"/>
      <c r="ONP57" s="160"/>
      <c r="ONQ57" s="160"/>
      <c r="ONR57" s="160"/>
      <c r="ONS57" s="160"/>
      <c r="ONT57" s="160"/>
      <c r="ONU57" s="160"/>
      <c r="ONV57" s="160"/>
      <c r="ONW57" s="160"/>
      <c r="ONX57" s="160"/>
      <c r="ONY57" s="160"/>
      <c r="ONZ57" s="160"/>
      <c r="OOA57" s="160"/>
      <c r="OOB57" s="160"/>
      <c r="OOC57" s="160"/>
      <c r="OOD57" s="160"/>
      <c r="OOE57" s="160"/>
      <c r="OOF57" s="160"/>
      <c r="OOG57" s="160"/>
      <c r="OOH57" s="160"/>
      <c r="OOI57" s="160"/>
      <c r="OOJ57" s="160"/>
      <c r="OOK57" s="160"/>
      <c r="OOL57" s="160"/>
      <c r="OOM57" s="160"/>
      <c r="OON57" s="160"/>
      <c r="OOO57" s="160"/>
      <c r="OOP57" s="160"/>
      <c r="OOQ57" s="160"/>
      <c r="OOR57" s="160"/>
      <c r="OOS57" s="160"/>
      <c r="OOT57" s="160"/>
      <c r="OOU57" s="160"/>
      <c r="OOV57" s="160"/>
      <c r="OOW57" s="160"/>
      <c r="OOX57" s="160"/>
      <c r="OOY57" s="160"/>
      <c r="OOZ57" s="160"/>
      <c r="OPA57" s="160"/>
      <c r="OPB57" s="160"/>
      <c r="OPC57" s="160"/>
      <c r="OPD57" s="160"/>
      <c r="OPE57" s="160"/>
      <c r="OPF57" s="160"/>
      <c r="OPG57" s="160"/>
      <c r="OPH57" s="160"/>
      <c r="OPI57" s="160"/>
      <c r="OPJ57" s="160"/>
      <c r="OPK57" s="160"/>
      <c r="OPL57" s="160"/>
      <c r="OPM57" s="160"/>
      <c r="OPN57" s="160"/>
      <c r="OPO57" s="160"/>
      <c r="OPP57" s="160"/>
      <c r="OPQ57" s="160"/>
      <c r="OPR57" s="160"/>
      <c r="OPS57" s="160"/>
      <c r="OPT57" s="160"/>
      <c r="OPU57" s="160"/>
      <c r="OPV57" s="160"/>
      <c r="OPW57" s="160"/>
      <c r="OPX57" s="160"/>
      <c r="OPY57" s="160"/>
      <c r="OPZ57" s="160"/>
      <c r="OQA57" s="160"/>
      <c r="OQB57" s="160"/>
      <c r="OQC57" s="160"/>
      <c r="OQD57" s="160"/>
      <c r="OQE57" s="160"/>
      <c r="OQF57" s="160"/>
      <c r="OQG57" s="160"/>
      <c r="OQH57" s="160"/>
      <c r="OQI57" s="160"/>
      <c r="OQJ57" s="160"/>
      <c r="OQK57" s="160"/>
      <c r="OQL57" s="160"/>
      <c r="OQM57" s="160"/>
      <c r="OQN57" s="160"/>
      <c r="OQO57" s="160"/>
      <c r="OQP57" s="160"/>
      <c r="OQQ57" s="160"/>
      <c r="OQR57" s="160"/>
      <c r="OQS57" s="160"/>
      <c r="OQT57" s="160"/>
      <c r="OQU57" s="160"/>
      <c r="OQV57" s="160"/>
      <c r="OQW57" s="160"/>
      <c r="OQX57" s="160"/>
      <c r="OQY57" s="160"/>
      <c r="OQZ57" s="160"/>
      <c r="ORA57" s="160"/>
      <c r="ORB57" s="160"/>
      <c r="ORC57" s="160"/>
      <c r="ORD57" s="160"/>
      <c r="ORE57" s="160"/>
      <c r="ORF57" s="160"/>
      <c r="ORG57" s="160"/>
      <c r="ORH57" s="160"/>
      <c r="ORI57" s="160"/>
      <c r="ORJ57" s="160"/>
      <c r="ORK57" s="160"/>
      <c r="ORL57" s="160"/>
      <c r="ORM57" s="160"/>
      <c r="ORN57" s="160"/>
      <c r="ORO57" s="160"/>
      <c r="ORP57" s="160"/>
      <c r="ORQ57" s="160"/>
      <c r="ORR57" s="160"/>
      <c r="ORS57" s="160"/>
      <c r="ORT57" s="160"/>
      <c r="ORU57" s="160"/>
      <c r="ORV57" s="160"/>
      <c r="ORW57" s="160"/>
      <c r="ORX57" s="160"/>
      <c r="ORY57" s="160"/>
      <c r="ORZ57" s="160"/>
      <c r="OSA57" s="160"/>
      <c r="OSB57" s="160"/>
      <c r="OSC57" s="160"/>
      <c r="OSD57" s="160"/>
      <c r="OSE57" s="160"/>
      <c r="OSF57" s="160"/>
      <c r="OSG57" s="160"/>
      <c r="OSH57" s="160"/>
      <c r="OSI57" s="160"/>
      <c r="OSJ57" s="160"/>
      <c r="OSK57" s="160"/>
      <c r="OSL57" s="160"/>
      <c r="OSM57" s="160"/>
      <c r="OSN57" s="160"/>
      <c r="OSO57" s="160"/>
      <c r="OSP57" s="160"/>
      <c r="OSQ57" s="160"/>
      <c r="OSR57" s="160"/>
      <c r="OSS57" s="160"/>
      <c r="OST57" s="160"/>
      <c r="OSU57" s="160"/>
      <c r="OSV57" s="160"/>
      <c r="OSW57" s="160"/>
      <c r="OSX57" s="160"/>
      <c r="OSY57" s="160"/>
      <c r="OSZ57" s="160"/>
      <c r="OTA57" s="160"/>
      <c r="OTB57" s="160"/>
      <c r="OTC57" s="160"/>
      <c r="OTD57" s="160"/>
      <c r="OTE57" s="160"/>
      <c r="OTF57" s="160"/>
      <c r="OTG57" s="160"/>
      <c r="OTH57" s="160"/>
      <c r="OTI57" s="160"/>
      <c r="OTJ57" s="160"/>
      <c r="OTK57" s="160"/>
      <c r="OTL57" s="160"/>
      <c r="OTM57" s="160"/>
      <c r="OTN57" s="160"/>
      <c r="OTO57" s="160"/>
      <c r="OTP57" s="160"/>
      <c r="OTQ57" s="160"/>
      <c r="OTR57" s="160"/>
      <c r="OTS57" s="160"/>
      <c r="OTT57" s="160"/>
      <c r="OTU57" s="160"/>
      <c r="OTV57" s="160"/>
      <c r="OTW57" s="160"/>
      <c r="OTX57" s="160"/>
      <c r="OTY57" s="160"/>
      <c r="OTZ57" s="160"/>
      <c r="OUA57" s="160"/>
      <c r="OUB57" s="160"/>
      <c r="OUC57" s="160"/>
      <c r="OUD57" s="160"/>
      <c r="OUE57" s="160"/>
      <c r="OUF57" s="160"/>
      <c r="OUG57" s="160"/>
      <c r="OUH57" s="160"/>
      <c r="OUI57" s="160"/>
      <c r="OUJ57" s="160"/>
      <c r="OUK57" s="160"/>
      <c r="OUL57" s="160"/>
      <c r="OUM57" s="160"/>
      <c r="OUN57" s="160"/>
      <c r="OUO57" s="160"/>
      <c r="OUP57" s="160"/>
      <c r="OUQ57" s="160"/>
      <c r="OUR57" s="160"/>
      <c r="OUS57" s="160"/>
      <c r="OUT57" s="160"/>
      <c r="OUU57" s="160"/>
      <c r="OUV57" s="160"/>
      <c r="OUW57" s="160"/>
      <c r="OUX57" s="160"/>
      <c r="OUY57" s="160"/>
      <c r="OUZ57" s="160"/>
      <c r="OVA57" s="160"/>
      <c r="OVB57" s="160"/>
      <c r="OVC57" s="160"/>
      <c r="OVD57" s="160"/>
      <c r="OVE57" s="160"/>
      <c r="OVF57" s="160"/>
      <c r="OVG57" s="160"/>
      <c r="OVH57" s="160"/>
      <c r="OVI57" s="160"/>
      <c r="OVJ57" s="160"/>
      <c r="OVK57" s="160"/>
      <c r="OVL57" s="160"/>
      <c r="OVM57" s="160"/>
      <c r="OVN57" s="160"/>
      <c r="OVO57" s="160"/>
      <c r="OVP57" s="160"/>
      <c r="OVQ57" s="160"/>
      <c r="OVR57" s="160"/>
      <c r="OVS57" s="160"/>
      <c r="OVT57" s="160"/>
      <c r="OVU57" s="160"/>
      <c r="OVV57" s="160"/>
      <c r="OVW57" s="160"/>
      <c r="OVX57" s="160"/>
      <c r="OVY57" s="160"/>
      <c r="OVZ57" s="160"/>
      <c r="OWA57" s="160"/>
      <c r="OWB57" s="160"/>
      <c r="OWC57" s="160"/>
      <c r="OWD57" s="160"/>
      <c r="OWE57" s="160"/>
      <c r="OWF57" s="160"/>
      <c r="OWG57" s="160"/>
      <c r="OWH57" s="160"/>
      <c r="OWI57" s="160"/>
      <c r="OWJ57" s="160"/>
      <c r="OWK57" s="160"/>
      <c r="OWL57" s="160"/>
      <c r="OWM57" s="160"/>
      <c r="OWN57" s="160"/>
      <c r="OWO57" s="160"/>
      <c r="OWP57" s="160"/>
      <c r="OWQ57" s="160"/>
      <c r="OWR57" s="160"/>
      <c r="OWS57" s="160"/>
      <c r="OWT57" s="160"/>
      <c r="OWU57" s="160"/>
      <c r="OWV57" s="160"/>
      <c r="OWW57" s="160"/>
      <c r="OWX57" s="160"/>
      <c r="OWY57" s="160"/>
      <c r="OWZ57" s="160"/>
      <c r="OXA57" s="160"/>
      <c r="OXB57" s="160"/>
      <c r="OXC57" s="160"/>
      <c r="OXD57" s="160"/>
      <c r="OXE57" s="160"/>
      <c r="OXF57" s="160"/>
      <c r="OXG57" s="160"/>
      <c r="OXH57" s="160"/>
      <c r="OXI57" s="160"/>
      <c r="OXJ57" s="160"/>
      <c r="OXK57" s="160"/>
      <c r="OXL57" s="160"/>
      <c r="OXM57" s="160"/>
      <c r="OXN57" s="160"/>
      <c r="OXO57" s="160"/>
      <c r="OXP57" s="160"/>
      <c r="OXQ57" s="160"/>
      <c r="OXR57" s="160"/>
      <c r="OXS57" s="160"/>
      <c r="OXT57" s="160"/>
      <c r="OXU57" s="160"/>
      <c r="OXV57" s="160"/>
      <c r="OXW57" s="160"/>
      <c r="OXX57" s="160"/>
      <c r="OXY57" s="160"/>
      <c r="OXZ57" s="160"/>
      <c r="OYA57" s="160"/>
      <c r="OYB57" s="160"/>
      <c r="OYC57" s="160"/>
      <c r="OYD57" s="160"/>
      <c r="OYE57" s="160"/>
      <c r="OYF57" s="160"/>
      <c r="OYG57" s="160"/>
      <c r="OYH57" s="160"/>
      <c r="OYI57" s="160"/>
      <c r="OYJ57" s="160"/>
      <c r="OYK57" s="160"/>
      <c r="OYL57" s="160"/>
      <c r="OYM57" s="160"/>
      <c r="OYN57" s="160"/>
      <c r="OYO57" s="160"/>
      <c r="OYP57" s="160"/>
      <c r="OYQ57" s="160"/>
      <c r="OYR57" s="160"/>
      <c r="OYS57" s="160"/>
      <c r="OYT57" s="160"/>
      <c r="OYU57" s="160"/>
      <c r="OYV57" s="160"/>
      <c r="OYW57" s="160"/>
      <c r="OYX57" s="160"/>
      <c r="OYY57" s="160"/>
      <c r="OYZ57" s="160"/>
      <c r="OZA57" s="160"/>
      <c r="OZB57" s="160"/>
      <c r="OZC57" s="160"/>
      <c r="OZD57" s="160"/>
      <c r="OZE57" s="160"/>
      <c r="OZF57" s="160"/>
      <c r="OZG57" s="160"/>
      <c r="OZH57" s="160"/>
      <c r="OZI57" s="160"/>
      <c r="OZJ57" s="160"/>
      <c r="OZK57" s="160"/>
      <c r="OZL57" s="160"/>
      <c r="OZM57" s="160"/>
      <c r="OZN57" s="160"/>
      <c r="OZO57" s="160"/>
      <c r="OZP57" s="160"/>
      <c r="OZQ57" s="160"/>
      <c r="OZR57" s="160"/>
      <c r="OZS57" s="160"/>
      <c r="OZT57" s="160"/>
      <c r="OZU57" s="160"/>
      <c r="OZV57" s="160"/>
      <c r="OZW57" s="160"/>
      <c r="OZX57" s="160"/>
      <c r="OZY57" s="160"/>
      <c r="OZZ57" s="160"/>
      <c r="PAA57" s="160"/>
      <c r="PAB57" s="160"/>
      <c r="PAC57" s="160"/>
      <c r="PAD57" s="160"/>
      <c r="PAE57" s="160"/>
      <c r="PAF57" s="160"/>
      <c r="PAG57" s="160"/>
      <c r="PAH57" s="160"/>
      <c r="PAI57" s="160"/>
      <c r="PAJ57" s="160"/>
      <c r="PAK57" s="160"/>
      <c r="PAL57" s="160"/>
      <c r="PAM57" s="160"/>
      <c r="PAN57" s="160"/>
      <c r="PAO57" s="160"/>
      <c r="PAP57" s="160"/>
      <c r="PAQ57" s="160"/>
      <c r="PAR57" s="160"/>
      <c r="PAS57" s="160"/>
      <c r="PAT57" s="160"/>
      <c r="PAU57" s="160"/>
      <c r="PAV57" s="160"/>
      <c r="PAW57" s="160"/>
      <c r="PAX57" s="160"/>
      <c r="PAY57" s="160"/>
      <c r="PAZ57" s="160"/>
      <c r="PBA57" s="160"/>
      <c r="PBB57" s="160"/>
      <c r="PBC57" s="160"/>
      <c r="PBD57" s="160"/>
      <c r="PBE57" s="160"/>
      <c r="PBF57" s="160"/>
      <c r="PBG57" s="160"/>
      <c r="PBH57" s="160"/>
      <c r="PBI57" s="160"/>
      <c r="PBJ57" s="160"/>
      <c r="PBK57" s="160"/>
      <c r="PBL57" s="160"/>
      <c r="PBM57" s="160"/>
      <c r="PBN57" s="160"/>
      <c r="PBO57" s="160"/>
      <c r="PBP57" s="160"/>
      <c r="PBQ57" s="160"/>
      <c r="PBR57" s="160"/>
      <c r="PBS57" s="160"/>
      <c r="PBT57" s="160"/>
      <c r="PBU57" s="160"/>
      <c r="PBV57" s="160"/>
      <c r="PBW57" s="160"/>
      <c r="PBX57" s="160"/>
      <c r="PBY57" s="160"/>
      <c r="PBZ57" s="160"/>
      <c r="PCA57" s="160"/>
      <c r="PCB57" s="160"/>
      <c r="PCC57" s="160"/>
      <c r="PCD57" s="160"/>
      <c r="PCE57" s="160"/>
      <c r="PCF57" s="160"/>
      <c r="PCG57" s="160"/>
      <c r="PCH57" s="160"/>
      <c r="PCI57" s="160"/>
      <c r="PCJ57" s="160"/>
      <c r="PCK57" s="160"/>
      <c r="PCL57" s="160"/>
      <c r="PCM57" s="160"/>
      <c r="PCN57" s="160"/>
      <c r="PCO57" s="160"/>
      <c r="PCP57" s="160"/>
      <c r="PCQ57" s="160"/>
      <c r="PCR57" s="160"/>
      <c r="PCS57" s="160"/>
      <c r="PCT57" s="160"/>
      <c r="PCU57" s="160"/>
      <c r="PCV57" s="160"/>
      <c r="PCW57" s="160"/>
      <c r="PCX57" s="160"/>
      <c r="PCY57" s="160"/>
      <c r="PCZ57" s="160"/>
      <c r="PDA57" s="160"/>
      <c r="PDB57" s="160"/>
      <c r="PDC57" s="160"/>
      <c r="PDD57" s="160"/>
      <c r="PDE57" s="160"/>
      <c r="PDF57" s="160"/>
      <c r="PDG57" s="160"/>
      <c r="PDH57" s="160"/>
      <c r="PDI57" s="160"/>
      <c r="PDJ57" s="160"/>
      <c r="PDK57" s="160"/>
      <c r="PDL57" s="160"/>
      <c r="PDM57" s="160"/>
      <c r="PDN57" s="160"/>
      <c r="PDO57" s="160"/>
      <c r="PDP57" s="160"/>
      <c r="PDQ57" s="160"/>
      <c r="PDR57" s="160"/>
      <c r="PDS57" s="160"/>
      <c r="PDT57" s="160"/>
      <c r="PDU57" s="160"/>
      <c r="PDV57" s="160"/>
      <c r="PDW57" s="160"/>
      <c r="PDX57" s="160"/>
      <c r="PDY57" s="160"/>
      <c r="PDZ57" s="160"/>
      <c r="PEA57" s="160"/>
      <c r="PEB57" s="160"/>
      <c r="PEC57" s="160"/>
      <c r="PED57" s="160"/>
      <c r="PEE57" s="160"/>
      <c r="PEF57" s="160"/>
      <c r="PEG57" s="160"/>
      <c r="PEH57" s="160"/>
      <c r="PEI57" s="160"/>
      <c r="PEJ57" s="160"/>
      <c r="PEK57" s="160"/>
      <c r="PEL57" s="160"/>
      <c r="PEM57" s="160"/>
      <c r="PEN57" s="160"/>
      <c r="PEO57" s="160"/>
      <c r="PEP57" s="160"/>
      <c r="PEQ57" s="160"/>
      <c r="PER57" s="160"/>
      <c r="PES57" s="160"/>
      <c r="PET57" s="160"/>
      <c r="PEU57" s="160"/>
      <c r="PEV57" s="160"/>
      <c r="PEW57" s="160"/>
      <c r="PEX57" s="160"/>
      <c r="PEY57" s="160"/>
      <c r="PEZ57" s="160"/>
      <c r="PFA57" s="160"/>
      <c r="PFB57" s="160"/>
      <c r="PFC57" s="160"/>
      <c r="PFD57" s="160"/>
      <c r="PFE57" s="160"/>
      <c r="PFF57" s="160"/>
      <c r="PFG57" s="160"/>
      <c r="PFH57" s="160"/>
      <c r="PFI57" s="160"/>
      <c r="PFJ57" s="160"/>
      <c r="PFK57" s="160"/>
      <c r="PFL57" s="160"/>
      <c r="PFM57" s="160"/>
      <c r="PFN57" s="160"/>
      <c r="PFO57" s="160"/>
      <c r="PFP57" s="160"/>
      <c r="PFQ57" s="160"/>
      <c r="PFR57" s="160"/>
      <c r="PFS57" s="160"/>
      <c r="PFT57" s="160"/>
      <c r="PFU57" s="160"/>
      <c r="PFV57" s="160"/>
      <c r="PFW57" s="160"/>
      <c r="PFX57" s="160"/>
      <c r="PFY57" s="160"/>
      <c r="PFZ57" s="160"/>
      <c r="PGA57" s="160"/>
      <c r="PGB57" s="160"/>
      <c r="PGC57" s="160"/>
      <c r="PGD57" s="160"/>
      <c r="PGE57" s="160"/>
      <c r="PGF57" s="160"/>
      <c r="PGG57" s="160"/>
      <c r="PGH57" s="160"/>
      <c r="PGI57" s="160"/>
      <c r="PGJ57" s="160"/>
      <c r="PGK57" s="160"/>
      <c r="PGL57" s="160"/>
      <c r="PGM57" s="160"/>
      <c r="PGN57" s="160"/>
      <c r="PGO57" s="160"/>
      <c r="PGP57" s="160"/>
      <c r="PGQ57" s="160"/>
      <c r="PGR57" s="160"/>
      <c r="PGS57" s="160"/>
      <c r="PGT57" s="160"/>
      <c r="PGU57" s="160"/>
      <c r="PGV57" s="160"/>
      <c r="PGW57" s="160"/>
      <c r="PGX57" s="160"/>
      <c r="PGY57" s="160"/>
      <c r="PGZ57" s="160"/>
      <c r="PHA57" s="160"/>
      <c r="PHB57" s="160"/>
      <c r="PHC57" s="160"/>
      <c r="PHD57" s="160"/>
      <c r="PHE57" s="160"/>
      <c r="PHF57" s="160"/>
      <c r="PHG57" s="160"/>
      <c r="PHH57" s="160"/>
      <c r="PHI57" s="160"/>
      <c r="PHJ57" s="160"/>
      <c r="PHK57" s="160"/>
      <c r="PHL57" s="160"/>
      <c r="PHM57" s="160"/>
      <c r="PHN57" s="160"/>
      <c r="PHO57" s="160"/>
      <c r="PHP57" s="160"/>
      <c r="PHQ57" s="160"/>
      <c r="PHR57" s="160"/>
      <c r="PHS57" s="160"/>
      <c r="PHT57" s="160"/>
      <c r="PHU57" s="160"/>
      <c r="PHV57" s="160"/>
      <c r="PHW57" s="160"/>
      <c r="PHX57" s="160"/>
      <c r="PHY57" s="160"/>
      <c r="PHZ57" s="160"/>
      <c r="PIA57" s="160"/>
      <c r="PIB57" s="160"/>
      <c r="PIC57" s="160"/>
      <c r="PID57" s="160"/>
      <c r="PIE57" s="160"/>
      <c r="PIF57" s="160"/>
      <c r="PIG57" s="160"/>
      <c r="PIH57" s="160"/>
      <c r="PII57" s="160"/>
      <c r="PIJ57" s="160"/>
      <c r="PIK57" s="160"/>
      <c r="PIL57" s="160"/>
      <c r="PIM57" s="160"/>
      <c r="PIN57" s="160"/>
      <c r="PIO57" s="160"/>
      <c r="PIP57" s="160"/>
      <c r="PIQ57" s="160"/>
      <c r="PIR57" s="160"/>
      <c r="PIS57" s="160"/>
      <c r="PIT57" s="160"/>
      <c r="PIU57" s="160"/>
      <c r="PIV57" s="160"/>
      <c r="PIW57" s="160"/>
      <c r="PIX57" s="160"/>
      <c r="PIY57" s="160"/>
      <c r="PIZ57" s="160"/>
      <c r="PJA57" s="160"/>
      <c r="PJB57" s="160"/>
      <c r="PJC57" s="160"/>
      <c r="PJD57" s="160"/>
      <c r="PJE57" s="160"/>
      <c r="PJF57" s="160"/>
      <c r="PJG57" s="160"/>
      <c r="PJH57" s="160"/>
      <c r="PJI57" s="160"/>
      <c r="PJJ57" s="160"/>
      <c r="PJK57" s="160"/>
      <c r="PJL57" s="160"/>
      <c r="PJM57" s="160"/>
      <c r="PJN57" s="160"/>
      <c r="PJO57" s="160"/>
      <c r="PJP57" s="160"/>
      <c r="PJQ57" s="160"/>
      <c r="PJR57" s="160"/>
      <c r="PJS57" s="160"/>
      <c r="PJT57" s="160"/>
      <c r="PJU57" s="160"/>
      <c r="PJV57" s="160"/>
      <c r="PJW57" s="160"/>
      <c r="PJX57" s="160"/>
      <c r="PJY57" s="160"/>
      <c r="PJZ57" s="160"/>
      <c r="PKA57" s="160"/>
      <c r="PKB57" s="160"/>
      <c r="PKC57" s="160"/>
      <c r="PKD57" s="160"/>
      <c r="PKE57" s="160"/>
      <c r="PKF57" s="160"/>
      <c r="PKG57" s="160"/>
      <c r="PKH57" s="160"/>
      <c r="PKI57" s="160"/>
      <c r="PKJ57" s="160"/>
      <c r="PKK57" s="160"/>
      <c r="PKL57" s="160"/>
      <c r="PKM57" s="160"/>
      <c r="PKN57" s="160"/>
      <c r="PKO57" s="160"/>
      <c r="PKP57" s="160"/>
      <c r="PKQ57" s="160"/>
      <c r="PKR57" s="160"/>
      <c r="PKS57" s="160"/>
      <c r="PKT57" s="160"/>
      <c r="PKU57" s="160"/>
      <c r="PKV57" s="160"/>
      <c r="PKW57" s="160"/>
      <c r="PKX57" s="160"/>
      <c r="PKY57" s="160"/>
      <c r="PKZ57" s="160"/>
      <c r="PLA57" s="160"/>
      <c r="PLB57" s="160"/>
      <c r="PLC57" s="160"/>
      <c r="PLD57" s="160"/>
      <c r="PLE57" s="160"/>
      <c r="PLF57" s="160"/>
      <c r="PLG57" s="160"/>
      <c r="PLH57" s="160"/>
      <c r="PLI57" s="160"/>
      <c r="PLJ57" s="160"/>
      <c r="PLK57" s="160"/>
      <c r="PLL57" s="160"/>
      <c r="PLM57" s="160"/>
      <c r="PLN57" s="160"/>
      <c r="PLO57" s="160"/>
      <c r="PLP57" s="160"/>
      <c r="PLQ57" s="160"/>
      <c r="PLR57" s="160"/>
      <c r="PLS57" s="160"/>
      <c r="PLT57" s="160"/>
      <c r="PLU57" s="160"/>
      <c r="PLV57" s="160"/>
      <c r="PLW57" s="160"/>
      <c r="PLX57" s="160"/>
      <c r="PLY57" s="160"/>
      <c r="PLZ57" s="160"/>
      <c r="PMA57" s="160"/>
      <c r="PMB57" s="160"/>
      <c r="PMC57" s="160"/>
      <c r="PMD57" s="160"/>
      <c r="PME57" s="160"/>
      <c r="PMF57" s="160"/>
      <c r="PMG57" s="160"/>
      <c r="PMH57" s="160"/>
      <c r="PMI57" s="160"/>
      <c r="PMJ57" s="160"/>
      <c r="PMK57" s="160"/>
      <c r="PML57" s="160"/>
      <c r="PMM57" s="160"/>
      <c r="PMN57" s="160"/>
      <c r="PMO57" s="160"/>
      <c r="PMP57" s="160"/>
      <c r="PMQ57" s="160"/>
      <c r="PMR57" s="160"/>
      <c r="PMS57" s="160"/>
      <c r="PMT57" s="160"/>
      <c r="PMU57" s="160"/>
      <c r="PMV57" s="160"/>
      <c r="PMW57" s="160"/>
      <c r="PMX57" s="160"/>
      <c r="PMY57" s="160"/>
      <c r="PMZ57" s="160"/>
      <c r="PNA57" s="160"/>
      <c r="PNB57" s="160"/>
      <c r="PNC57" s="160"/>
      <c r="PND57" s="160"/>
      <c r="PNE57" s="160"/>
      <c r="PNF57" s="160"/>
      <c r="PNG57" s="160"/>
      <c r="PNH57" s="160"/>
      <c r="PNI57" s="160"/>
      <c r="PNJ57" s="160"/>
      <c r="PNK57" s="160"/>
      <c r="PNL57" s="160"/>
      <c r="PNM57" s="160"/>
      <c r="PNN57" s="160"/>
      <c r="PNO57" s="160"/>
      <c r="PNP57" s="160"/>
      <c r="PNQ57" s="160"/>
      <c r="PNR57" s="160"/>
      <c r="PNS57" s="160"/>
      <c r="PNT57" s="160"/>
      <c r="PNU57" s="160"/>
      <c r="PNV57" s="160"/>
      <c r="PNW57" s="160"/>
      <c r="PNX57" s="160"/>
      <c r="PNY57" s="160"/>
      <c r="PNZ57" s="160"/>
      <c r="POA57" s="160"/>
      <c r="POB57" s="160"/>
      <c r="POC57" s="160"/>
      <c r="POD57" s="160"/>
      <c r="POE57" s="160"/>
      <c r="POF57" s="160"/>
      <c r="POG57" s="160"/>
      <c r="POH57" s="160"/>
      <c r="POI57" s="160"/>
      <c r="POJ57" s="160"/>
      <c r="POK57" s="160"/>
      <c r="POL57" s="160"/>
      <c r="POM57" s="160"/>
      <c r="PON57" s="160"/>
      <c r="POO57" s="160"/>
      <c r="POP57" s="160"/>
      <c r="POQ57" s="160"/>
      <c r="POR57" s="160"/>
      <c r="POS57" s="160"/>
      <c r="POT57" s="160"/>
      <c r="POU57" s="160"/>
      <c r="POV57" s="160"/>
      <c r="POW57" s="160"/>
      <c r="POX57" s="160"/>
      <c r="POY57" s="160"/>
      <c r="POZ57" s="160"/>
      <c r="PPA57" s="160"/>
      <c r="PPB57" s="160"/>
      <c r="PPC57" s="160"/>
      <c r="PPD57" s="160"/>
      <c r="PPE57" s="160"/>
      <c r="PPF57" s="160"/>
      <c r="PPG57" s="160"/>
      <c r="PPH57" s="160"/>
      <c r="PPI57" s="160"/>
      <c r="PPJ57" s="160"/>
      <c r="PPK57" s="160"/>
      <c r="PPL57" s="160"/>
      <c r="PPM57" s="160"/>
      <c r="PPN57" s="160"/>
      <c r="PPO57" s="160"/>
      <c r="PPP57" s="160"/>
      <c r="PPQ57" s="160"/>
      <c r="PPR57" s="160"/>
      <c r="PPS57" s="160"/>
      <c r="PPT57" s="160"/>
      <c r="PPU57" s="160"/>
      <c r="PPV57" s="160"/>
      <c r="PPW57" s="160"/>
      <c r="PPX57" s="160"/>
      <c r="PPY57" s="160"/>
      <c r="PPZ57" s="160"/>
      <c r="PQA57" s="160"/>
      <c r="PQB57" s="160"/>
      <c r="PQC57" s="160"/>
      <c r="PQD57" s="160"/>
      <c r="PQE57" s="160"/>
      <c r="PQF57" s="160"/>
      <c r="PQG57" s="160"/>
      <c r="PQH57" s="160"/>
      <c r="PQI57" s="160"/>
      <c r="PQJ57" s="160"/>
      <c r="PQK57" s="160"/>
      <c r="PQL57" s="160"/>
      <c r="PQM57" s="160"/>
      <c r="PQN57" s="160"/>
      <c r="PQO57" s="160"/>
      <c r="PQP57" s="160"/>
      <c r="PQQ57" s="160"/>
      <c r="PQR57" s="160"/>
      <c r="PQS57" s="160"/>
      <c r="PQT57" s="160"/>
      <c r="PQU57" s="160"/>
      <c r="PQV57" s="160"/>
      <c r="PQW57" s="160"/>
      <c r="PQX57" s="160"/>
      <c r="PQY57" s="160"/>
      <c r="PQZ57" s="160"/>
      <c r="PRA57" s="160"/>
      <c r="PRB57" s="160"/>
      <c r="PRC57" s="160"/>
      <c r="PRD57" s="160"/>
      <c r="PRE57" s="160"/>
      <c r="PRF57" s="160"/>
      <c r="PRG57" s="160"/>
      <c r="PRH57" s="160"/>
      <c r="PRI57" s="160"/>
      <c r="PRJ57" s="160"/>
      <c r="PRK57" s="160"/>
      <c r="PRL57" s="160"/>
      <c r="PRM57" s="160"/>
      <c r="PRN57" s="160"/>
      <c r="PRO57" s="160"/>
      <c r="PRP57" s="160"/>
      <c r="PRQ57" s="160"/>
      <c r="PRR57" s="160"/>
      <c r="PRS57" s="160"/>
      <c r="PRT57" s="160"/>
      <c r="PRU57" s="160"/>
      <c r="PRV57" s="160"/>
      <c r="PRW57" s="160"/>
      <c r="PRX57" s="160"/>
      <c r="PRY57" s="160"/>
      <c r="PRZ57" s="160"/>
      <c r="PSA57" s="160"/>
      <c r="PSB57" s="160"/>
      <c r="PSC57" s="160"/>
      <c r="PSD57" s="160"/>
      <c r="PSE57" s="160"/>
      <c r="PSF57" s="160"/>
      <c r="PSG57" s="160"/>
      <c r="PSH57" s="160"/>
      <c r="PSI57" s="160"/>
      <c r="PSJ57" s="160"/>
      <c r="PSK57" s="160"/>
      <c r="PSL57" s="160"/>
      <c r="PSM57" s="160"/>
      <c r="PSN57" s="160"/>
      <c r="PSO57" s="160"/>
      <c r="PSP57" s="160"/>
      <c r="PSQ57" s="160"/>
      <c r="PSR57" s="160"/>
      <c r="PSS57" s="160"/>
      <c r="PST57" s="160"/>
      <c r="PSU57" s="160"/>
      <c r="PSV57" s="160"/>
      <c r="PSW57" s="160"/>
      <c r="PSX57" s="160"/>
      <c r="PSY57" s="160"/>
      <c r="PSZ57" s="160"/>
      <c r="PTA57" s="160"/>
      <c r="PTB57" s="160"/>
      <c r="PTC57" s="160"/>
      <c r="PTD57" s="160"/>
      <c r="PTE57" s="160"/>
      <c r="PTF57" s="160"/>
      <c r="PTG57" s="160"/>
      <c r="PTH57" s="160"/>
      <c r="PTI57" s="160"/>
      <c r="PTJ57" s="160"/>
      <c r="PTK57" s="160"/>
      <c r="PTL57" s="160"/>
      <c r="PTM57" s="160"/>
      <c r="PTN57" s="160"/>
      <c r="PTO57" s="160"/>
      <c r="PTP57" s="160"/>
      <c r="PTQ57" s="160"/>
      <c r="PTR57" s="160"/>
      <c r="PTS57" s="160"/>
      <c r="PTT57" s="160"/>
      <c r="PTU57" s="160"/>
      <c r="PTV57" s="160"/>
      <c r="PTW57" s="160"/>
      <c r="PTX57" s="160"/>
      <c r="PTY57" s="160"/>
      <c r="PTZ57" s="160"/>
      <c r="PUA57" s="160"/>
      <c r="PUB57" s="160"/>
      <c r="PUC57" s="160"/>
      <c r="PUD57" s="160"/>
      <c r="PUE57" s="160"/>
      <c r="PUF57" s="160"/>
      <c r="PUG57" s="160"/>
      <c r="PUH57" s="160"/>
      <c r="PUI57" s="160"/>
      <c r="PUJ57" s="160"/>
      <c r="PUK57" s="160"/>
      <c r="PUL57" s="160"/>
      <c r="PUM57" s="160"/>
      <c r="PUN57" s="160"/>
      <c r="PUO57" s="160"/>
      <c r="PUP57" s="160"/>
      <c r="PUQ57" s="160"/>
      <c r="PUR57" s="160"/>
      <c r="PUS57" s="160"/>
      <c r="PUT57" s="160"/>
      <c r="PUU57" s="160"/>
      <c r="PUV57" s="160"/>
      <c r="PUW57" s="160"/>
      <c r="PUX57" s="160"/>
      <c r="PUY57" s="160"/>
      <c r="PUZ57" s="160"/>
      <c r="PVA57" s="160"/>
      <c r="PVB57" s="160"/>
      <c r="PVC57" s="160"/>
      <c r="PVD57" s="160"/>
      <c r="PVE57" s="160"/>
      <c r="PVF57" s="160"/>
      <c r="PVG57" s="160"/>
      <c r="PVH57" s="160"/>
      <c r="PVI57" s="160"/>
      <c r="PVJ57" s="160"/>
      <c r="PVK57" s="160"/>
      <c r="PVL57" s="160"/>
      <c r="PVM57" s="160"/>
      <c r="PVN57" s="160"/>
      <c r="PVO57" s="160"/>
      <c r="PVP57" s="160"/>
      <c r="PVQ57" s="160"/>
      <c r="PVR57" s="160"/>
      <c r="PVS57" s="160"/>
      <c r="PVT57" s="160"/>
      <c r="PVU57" s="160"/>
      <c r="PVV57" s="160"/>
      <c r="PVW57" s="160"/>
      <c r="PVX57" s="160"/>
      <c r="PVY57" s="160"/>
      <c r="PVZ57" s="160"/>
      <c r="PWA57" s="160"/>
      <c r="PWB57" s="160"/>
      <c r="PWC57" s="160"/>
      <c r="PWD57" s="160"/>
      <c r="PWE57" s="160"/>
      <c r="PWF57" s="160"/>
      <c r="PWG57" s="160"/>
      <c r="PWH57" s="160"/>
      <c r="PWI57" s="160"/>
      <c r="PWJ57" s="160"/>
      <c r="PWK57" s="160"/>
      <c r="PWL57" s="160"/>
      <c r="PWM57" s="160"/>
      <c r="PWN57" s="160"/>
      <c r="PWO57" s="160"/>
      <c r="PWP57" s="160"/>
      <c r="PWQ57" s="160"/>
      <c r="PWR57" s="160"/>
      <c r="PWS57" s="160"/>
      <c r="PWT57" s="160"/>
      <c r="PWU57" s="160"/>
      <c r="PWV57" s="160"/>
      <c r="PWW57" s="160"/>
      <c r="PWX57" s="160"/>
      <c r="PWY57" s="160"/>
      <c r="PWZ57" s="160"/>
      <c r="PXA57" s="160"/>
      <c r="PXB57" s="160"/>
      <c r="PXC57" s="160"/>
      <c r="PXD57" s="160"/>
      <c r="PXE57" s="160"/>
      <c r="PXF57" s="160"/>
      <c r="PXG57" s="160"/>
      <c r="PXH57" s="160"/>
      <c r="PXI57" s="160"/>
      <c r="PXJ57" s="160"/>
      <c r="PXK57" s="160"/>
      <c r="PXL57" s="160"/>
      <c r="PXM57" s="160"/>
      <c r="PXN57" s="160"/>
      <c r="PXO57" s="160"/>
      <c r="PXP57" s="160"/>
      <c r="PXQ57" s="160"/>
      <c r="PXR57" s="160"/>
      <c r="PXS57" s="160"/>
      <c r="PXT57" s="160"/>
      <c r="PXU57" s="160"/>
      <c r="PXV57" s="160"/>
      <c r="PXW57" s="160"/>
      <c r="PXX57" s="160"/>
      <c r="PXY57" s="160"/>
      <c r="PXZ57" s="160"/>
      <c r="PYA57" s="160"/>
      <c r="PYB57" s="160"/>
      <c r="PYC57" s="160"/>
      <c r="PYD57" s="160"/>
      <c r="PYE57" s="160"/>
      <c r="PYF57" s="160"/>
      <c r="PYG57" s="160"/>
      <c r="PYH57" s="160"/>
      <c r="PYI57" s="160"/>
      <c r="PYJ57" s="160"/>
      <c r="PYK57" s="160"/>
      <c r="PYL57" s="160"/>
      <c r="PYM57" s="160"/>
      <c r="PYN57" s="160"/>
      <c r="PYO57" s="160"/>
      <c r="PYP57" s="160"/>
      <c r="PYQ57" s="160"/>
      <c r="PYR57" s="160"/>
      <c r="PYS57" s="160"/>
      <c r="PYT57" s="160"/>
      <c r="PYU57" s="160"/>
      <c r="PYV57" s="160"/>
      <c r="PYW57" s="160"/>
      <c r="PYX57" s="160"/>
      <c r="PYY57" s="160"/>
      <c r="PYZ57" s="160"/>
      <c r="PZA57" s="160"/>
      <c r="PZB57" s="160"/>
      <c r="PZC57" s="160"/>
      <c r="PZD57" s="160"/>
      <c r="PZE57" s="160"/>
      <c r="PZF57" s="160"/>
      <c r="PZG57" s="160"/>
      <c r="PZH57" s="160"/>
      <c r="PZI57" s="160"/>
      <c r="PZJ57" s="160"/>
      <c r="PZK57" s="160"/>
      <c r="PZL57" s="160"/>
      <c r="PZM57" s="160"/>
      <c r="PZN57" s="160"/>
      <c r="PZO57" s="160"/>
      <c r="PZP57" s="160"/>
      <c r="PZQ57" s="160"/>
      <c r="PZR57" s="160"/>
      <c r="PZS57" s="160"/>
      <c r="PZT57" s="160"/>
      <c r="PZU57" s="160"/>
      <c r="PZV57" s="160"/>
      <c r="PZW57" s="160"/>
      <c r="PZX57" s="160"/>
      <c r="PZY57" s="160"/>
      <c r="PZZ57" s="160"/>
      <c r="QAA57" s="160"/>
      <c r="QAB57" s="160"/>
      <c r="QAC57" s="160"/>
      <c r="QAD57" s="160"/>
      <c r="QAE57" s="160"/>
      <c r="QAF57" s="160"/>
      <c r="QAG57" s="160"/>
      <c r="QAH57" s="160"/>
      <c r="QAI57" s="160"/>
      <c r="QAJ57" s="160"/>
      <c r="QAK57" s="160"/>
      <c r="QAL57" s="160"/>
      <c r="QAM57" s="160"/>
      <c r="QAN57" s="160"/>
      <c r="QAO57" s="160"/>
      <c r="QAP57" s="160"/>
      <c r="QAQ57" s="160"/>
      <c r="QAR57" s="160"/>
      <c r="QAS57" s="160"/>
      <c r="QAT57" s="160"/>
      <c r="QAU57" s="160"/>
      <c r="QAV57" s="160"/>
      <c r="QAW57" s="160"/>
      <c r="QAX57" s="160"/>
      <c r="QAY57" s="160"/>
      <c r="QAZ57" s="160"/>
      <c r="QBA57" s="160"/>
      <c r="QBB57" s="160"/>
      <c r="QBC57" s="160"/>
      <c r="QBD57" s="160"/>
      <c r="QBE57" s="160"/>
      <c r="QBF57" s="160"/>
      <c r="QBG57" s="160"/>
      <c r="QBH57" s="160"/>
      <c r="QBI57" s="160"/>
      <c r="QBJ57" s="160"/>
      <c r="QBK57" s="160"/>
      <c r="QBL57" s="160"/>
      <c r="QBM57" s="160"/>
      <c r="QBN57" s="160"/>
      <c r="QBO57" s="160"/>
      <c r="QBP57" s="160"/>
      <c r="QBQ57" s="160"/>
      <c r="QBR57" s="160"/>
      <c r="QBS57" s="160"/>
      <c r="QBT57" s="160"/>
      <c r="QBU57" s="160"/>
      <c r="QBV57" s="160"/>
      <c r="QBW57" s="160"/>
      <c r="QBX57" s="160"/>
      <c r="QBY57" s="160"/>
      <c r="QBZ57" s="160"/>
      <c r="QCA57" s="160"/>
      <c r="QCB57" s="160"/>
      <c r="QCC57" s="160"/>
      <c r="QCD57" s="160"/>
      <c r="QCE57" s="160"/>
      <c r="QCF57" s="160"/>
      <c r="QCG57" s="160"/>
      <c r="QCH57" s="160"/>
      <c r="QCI57" s="160"/>
      <c r="QCJ57" s="160"/>
      <c r="QCK57" s="160"/>
      <c r="QCL57" s="160"/>
      <c r="QCM57" s="160"/>
      <c r="QCN57" s="160"/>
      <c r="QCO57" s="160"/>
      <c r="QCP57" s="160"/>
      <c r="QCQ57" s="160"/>
      <c r="QCR57" s="160"/>
      <c r="QCS57" s="160"/>
      <c r="QCT57" s="160"/>
      <c r="QCU57" s="160"/>
      <c r="QCV57" s="160"/>
      <c r="QCW57" s="160"/>
      <c r="QCX57" s="160"/>
      <c r="QCY57" s="160"/>
      <c r="QCZ57" s="160"/>
      <c r="QDA57" s="160"/>
      <c r="QDB57" s="160"/>
      <c r="QDC57" s="160"/>
      <c r="QDD57" s="160"/>
      <c r="QDE57" s="160"/>
      <c r="QDF57" s="160"/>
      <c r="QDG57" s="160"/>
      <c r="QDH57" s="160"/>
      <c r="QDI57" s="160"/>
      <c r="QDJ57" s="160"/>
      <c r="QDK57" s="160"/>
      <c r="QDL57" s="160"/>
      <c r="QDM57" s="160"/>
      <c r="QDN57" s="160"/>
      <c r="QDO57" s="160"/>
      <c r="QDP57" s="160"/>
      <c r="QDQ57" s="160"/>
      <c r="QDR57" s="160"/>
      <c r="QDS57" s="160"/>
      <c r="QDT57" s="160"/>
      <c r="QDU57" s="160"/>
      <c r="QDV57" s="160"/>
      <c r="QDW57" s="160"/>
      <c r="QDX57" s="160"/>
      <c r="QDY57" s="160"/>
      <c r="QDZ57" s="160"/>
      <c r="QEA57" s="160"/>
      <c r="QEB57" s="160"/>
      <c r="QEC57" s="160"/>
      <c r="QED57" s="160"/>
      <c r="QEE57" s="160"/>
      <c r="QEF57" s="160"/>
      <c r="QEG57" s="160"/>
      <c r="QEH57" s="160"/>
      <c r="QEI57" s="160"/>
      <c r="QEJ57" s="160"/>
      <c r="QEK57" s="160"/>
      <c r="QEL57" s="160"/>
      <c r="QEM57" s="160"/>
      <c r="QEN57" s="160"/>
      <c r="QEO57" s="160"/>
      <c r="QEP57" s="160"/>
      <c r="QEQ57" s="160"/>
      <c r="QER57" s="160"/>
      <c r="QES57" s="160"/>
      <c r="QET57" s="160"/>
      <c r="QEU57" s="160"/>
      <c r="QEV57" s="160"/>
      <c r="QEW57" s="160"/>
      <c r="QEX57" s="160"/>
      <c r="QEY57" s="160"/>
      <c r="QEZ57" s="160"/>
      <c r="QFA57" s="160"/>
      <c r="QFB57" s="160"/>
      <c r="QFC57" s="160"/>
      <c r="QFD57" s="160"/>
      <c r="QFE57" s="160"/>
      <c r="QFF57" s="160"/>
      <c r="QFG57" s="160"/>
      <c r="QFH57" s="160"/>
      <c r="QFI57" s="160"/>
      <c r="QFJ57" s="160"/>
      <c r="QFK57" s="160"/>
      <c r="QFL57" s="160"/>
      <c r="QFM57" s="160"/>
      <c r="QFN57" s="160"/>
      <c r="QFO57" s="160"/>
      <c r="QFP57" s="160"/>
      <c r="QFQ57" s="160"/>
      <c r="QFR57" s="160"/>
      <c r="QFS57" s="160"/>
      <c r="QFT57" s="160"/>
      <c r="QFU57" s="160"/>
      <c r="QFV57" s="160"/>
      <c r="QFW57" s="160"/>
      <c r="QFX57" s="160"/>
      <c r="QFY57" s="160"/>
      <c r="QFZ57" s="160"/>
      <c r="QGA57" s="160"/>
      <c r="QGB57" s="160"/>
      <c r="QGC57" s="160"/>
      <c r="QGD57" s="160"/>
      <c r="QGE57" s="160"/>
      <c r="QGF57" s="160"/>
      <c r="QGG57" s="160"/>
      <c r="QGH57" s="160"/>
      <c r="QGI57" s="160"/>
      <c r="QGJ57" s="160"/>
      <c r="QGK57" s="160"/>
      <c r="QGL57" s="160"/>
      <c r="QGM57" s="160"/>
      <c r="QGN57" s="160"/>
      <c r="QGO57" s="160"/>
      <c r="QGP57" s="160"/>
      <c r="QGQ57" s="160"/>
      <c r="QGR57" s="160"/>
      <c r="QGS57" s="160"/>
      <c r="QGT57" s="160"/>
      <c r="QGU57" s="160"/>
      <c r="QGV57" s="160"/>
      <c r="QGW57" s="160"/>
      <c r="QGX57" s="160"/>
      <c r="QGY57" s="160"/>
      <c r="QGZ57" s="160"/>
      <c r="QHA57" s="160"/>
      <c r="QHB57" s="160"/>
      <c r="QHC57" s="160"/>
      <c r="QHD57" s="160"/>
      <c r="QHE57" s="160"/>
      <c r="QHF57" s="160"/>
      <c r="QHG57" s="160"/>
      <c r="QHH57" s="160"/>
      <c r="QHI57" s="160"/>
      <c r="QHJ57" s="160"/>
      <c r="QHK57" s="160"/>
      <c r="QHL57" s="160"/>
      <c r="QHM57" s="160"/>
      <c r="QHN57" s="160"/>
      <c r="QHO57" s="160"/>
      <c r="QHP57" s="160"/>
      <c r="QHQ57" s="160"/>
      <c r="QHR57" s="160"/>
      <c r="QHS57" s="160"/>
      <c r="QHT57" s="160"/>
      <c r="QHU57" s="160"/>
      <c r="QHV57" s="160"/>
      <c r="QHW57" s="160"/>
      <c r="QHX57" s="160"/>
      <c r="QHY57" s="160"/>
      <c r="QHZ57" s="160"/>
      <c r="QIA57" s="160"/>
      <c r="QIB57" s="160"/>
      <c r="QIC57" s="160"/>
      <c r="QID57" s="160"/>
      <c r="QIE57" s="160"/>
      <c r="QIF57" s="160"/>
      <c r="QIG57" s="160"/>
      <c r="QIH57" s="160"/>
      <c r="QII57" s="160"/>
      <c r="QIJ57" s="160"/>
      <c r="QIK57" s="160"/>
      <c r="QIL57" s="160"/>
      <c r="QIM57" s="160"/>
      <c r="QIN57" s="160"/>
      <c r="QIO57" s="160"/>
      <c r="QIP57" s="160"/>
      <c r="QIQ57" s="160"/>
      <c r="QIR57" s="160"/>
      <c r="QIS57" s="160"/>
      <c r="QIT57" s="160"/>
      <c r="QIU57" s="160"/>
      <c r="QIV57" s="160"/>
      <c r="QIW57" s="160"/>
      <c r="QIX57" s="160"/>
      <c r="QIY57" s="160"/>
      <c r="QIZ57" s="160"/>
      <c r="QJA57" s="160"/>
      <c r="QJB57" s="160"/>
      <c r="QJC57" s="160"/>
      <c r="QJD57" s="160"/>
      <c r="QJE57" s="160"/>
      <c r="QJF57" s="160"/>
      <c r="QJG57" s="160"/>
      <c r="QJH57" s="160"/>
      <c r="QJI57" s="160"/>
      <c r="QJJ57" s="160"/>
      <c r="QJK57" s="160"/>
      <c r="QJL57" s="160"/>
      <c r="QJM57" s="160"/>
      <c r="QJN57" s="160"/>
      <c r="QJO57" s="160"/>
      <c r="QJP57" s="160"/>
      <c r="QJQ57" s="160"/>
      <c r="QJR57" s="160"/>
      <c r="QJS57" s="160"/>
      <c r="QJT57" s="160"/>
      <c r="QJU57" s="160"/>
      <c r="QJV57" s="160"/>
      <c r="QJW57" s="160"/>
      <c r="QJX57" s="160"/>
      <c r="QJY57" s="160"/>
      <c r="QJZ57" s="160"/>
      <c r="QKA57" s="160"/>
      <c r="QKB57" s="160"/>
      <c r="QKC57" s="160"/>
      <c r="QKD57" s="160"/>
      <c r="QKE57" s="160"/>
      <c r="QKF57" s="160"/>
      <c r="QKG57" s="160"/>
      <c r="QKH57" s="160"/>
      <c r="QKI57" s="160"/>
      <c r="QKJ57" s="160"/>
      <c r="QKK57" s="160"/>
      <c r="QKL57" s="160"/>
      <c r="QKM57" s="160"/>
      <c r="QKN57" s="160"/>
      <c r="QKO57" s="160"/>
      <c r="QKP57" s="160"/>
      <c r="QKQ57" s="160"/>
      <c r="QKR57" s="160"/>
      <c r="QKS57" s="160"/>
      <c r="QKT57" s="160"/>
      <c r="QKU57" s="160"/>
      <c r="QKV57" s="160"/>
      <c r="QKW57" s="160"/>
      <c r="QKX57" s="160"/>
      <c r="QKY57" s="160"/>
      <c r="QKZ57" s="160"/>
      <c r="QLA57" s="160"/>
      <c r="QLB57" s="160"/>
      <c r="QLC57" s="160"/>
      <c r="QLD57" s="160"/>
      <c r="QLE57" s="160"/>
      <c r="QLF57" s="160"/>
      <c r="QLG57" s="160"/>
      <c r="QLH57" s="160"/>
      <c r="QLI57" s="160"/>
      <c r="QLJ57" s="160"/>
      <c r="QLK57" s="160"/>
      <c r="QLL57" s="160"/>
      <c r="QLM57" s="160"/>
      <c r="QLN57" s="160"/>
      <c r="QLO57" s="160"/>
      <c r="QLP57" s="160"/>
      <c r="QLQ57" s="160"/>
      <c r="QLR57" s="160"/>
      <c r="QLS57" s="160"/>
      <c r="QLT57" s="160"/>
      <c r="QLU57" s="160"/>
      <c r="QLV57" s="160"/>
      <c r="QLW57" s="160"/>
      <c r="QLX57" s="160"/>
      <c r="QLY57" s="160"/>
      <c r="QLZ57" s="160"/>
      <c r="QMA57" s="160"/>
      <c r="QMB57" s="160"/>
      <c r="QMC57" s="160"/>
      <c r="QMD57" s="160"/>
      <c r="QME57" s="160"/>
      <c r="QMF57" s="160"/>
      <c r="QMG57" s="160"/>
      <c r="QMH57" s="160"/>
      <c r="QMI57" s="160"/>
      <c r="QMJ57" s="160"/>
      <c r="QMK57" s="160"/>
      <c r="QML57" s="160"/>
      <c r="QMM57" s="160"/>
      <c r="QMN57" s="160"/>
      <c r="QMO57" s="160"/>
      <c r="QMP57" s="160"/>
      <c r="QMQ57" s="160"/>
      <c r="QMR57" s="160"/>
      <c r="QMS57" s="160"/>
      <c r="QMT57" s="160"/>
      <c r="QMU57" s="160"/>
      <c r="QMV57" s="160"/>
      <c r="QMW57" s="160"/>
      <c r="QMX57" s="160"/>
      <c r="QMY57" s="160"/>
      <c r="QMZ57" s="160"/>
      <c r="QNA57" s="160"/>
      <c r="QNB57" s="160"/>
      <c r="QNC57" s="160"/>
      <c r="QND57" s="160"/>
      <c r="QNE57" s="160"/>
      <c r="QNF57" s="160"/>
      <c r="QNG57" s="160"/>
      <c r="QNH57" s="160"/>
      <c r="QNI57" s="160"/>
      <c r="QNJ57" s="160"/>
      <c r="QNK57" s="160"/>
      <c r="QNL57" s="160"/>
      <c r="QNM57" s="160"/>
      <c r="QNN57" s="160"/>
      <c r="QNO57" s="160"/>
      <c r="QNP57" s="160"/>
      <c r="QNQ57" s="160"/>
      <c r="QNR57" s="160"/>
      <c r="QNS57" s="160"/>
      <c r="QNT57" s="160"/>
      <c r="QNU57" s="160"/>
      <c r="QNV57" s="160"/>
      <c r="QNW57" s="160"/>
      <c r="QNX57" s="160"/>
      <c r="QNY57" s="160"/>
      <c r="QNZ57" s="160"/>
      <c r="QOA57" s="160"/>
      <c r="QOB57" s="160"/>
      <c r="QOC57" s="160"/>
      <c r="QOD57" s="160"/>
      <c r="QOE57" s="160"/>
      <c r="QOF57" s="160"/>
      <c r="QOG57" s="160"/>
      <c r="QOH57" s="160"/>
      <c r="QOI57" s="160"/>
      <c r="QOJ57" s="160"/>
      <c r="QOK57" s="160"/>
      <c r="QOL57" s="160"/>
      <c r="QOM57" s="160"/>
      <c r="QON57" s="160"/>
      <c r="QOO57" s="160"/>
      <c r="QOP57" s="160"/>
      <c r="QOQ57" s="160"/>
      <c r="QOR57" s="160"/>
      <c r="QOS57" s="160"/>
      <c r="QOT57" s="160"/>
      <c r="QOU57" s="160"/>
      <c r="QOV57" s="160"/>
      <c r="QOW57" s="160"/>
      <c r="QOX57" s="160"/>
      <c r="QOY57" s="160"/>
      <c r="QOZ57" s="160"/>
      <c r="QPA57" s="160"/>
      <c r="QPB57" s="160"/>
      <c r="QPC57" s="160"/>
      <c r="QPD57" s="160"/>
      <c r="QPE57" s="160"/>
      <c r="QPF57" s="160"/>
      <c r="QPG57" s="160"/>
      <c r="QPH57" s="160"/>
      <c r="QPI57" s="160"/>
      <c r="QPJ57" s="160"/>
      <c r="QPK57" s="160"/>
      <c r="QPL57" s="160"/>
      <c r="QPM57" s="160"/>
      <c r="QPN57" s="160"/>
      <c r="QPO57" s="160"/>
      <c r="QPP57" s="160"/>
      <c r="QPQ57" s="160"/>
      <c r="QPR57" s="160"/>
      <c r="QPS57" s="160"/>
      <c r="QPT57" s="160"/>
      <c r="QPU57" s="160"/>
      <c r="QPV57" s="160"/>
      <c r="QPW57" s="160"/>
      <c r="QPX57" s="160"/>
      <c r="QPY57" s="160"/>
      <c r="QPZ57" s="160"/>
      <c r="QQA57" s="160"/>
      <c r="QQB57" s="160"/>
      <c r="QQC57" s="160"/>
      <c r="QQD57" s="160"/>
      <c r="QQE57" s="160"/>
      <c r="QQF57" s="160"/>
      <c r="QQG57" s="160"/>
      <c r="QQH57" s="160"/>
      <c r="QQI57" s="160"/>
      <c r="QQJ57" s="160"/>
      <c r="QQK57" s="160"/>
      <c r="QQL57" s="160"/>
      <c r="QQM57" s="160"/>
      <c r="QQN57" s="160"/>
      <c r="QQO57" s="160"/>
      <c r="QQP57" s="160"/>
      <c r="QQQ57" s="160"/>
      <c r="QQR57" s="160"/>
      <c r="QQS57" s="160"/>
      <c r="QQT57" s="160"/>
      <c r="QQU57" s="160"/>
      <c r="QQV57" s="160"/>
      <c r="QQW57" s="160"/>
      <c r="QQX57" s="160"/>
      <c r="QQY57" s="160"/>
      <c r="QQZ57" s="160"/>
      <c r="QRA57" s="160"/>
      <c r="QRB57" s="160"/>
      <c r="QRC57" s="160"/>
      <c r="QRD57" s="160"/>
      <c r="QRE57" s="160"/>
      <c r="QRF57" s="160"/>
      <c r="QRG57" s="160"/>
      <c r="QRH57" s="160"/>
      <c r="QRI57" s="160"/>
      <c r="QRJ57" s="160"/>
      <c r="QRK57" s="160"/>
      <c r="QRL57" s="160"/>
      <c r="QRM57" s="160"/>
      <c r="QRN57" s="160"/>
      <c r="QRO57" s="160"/>
      <c r="QRP57" s="160"/>
      <c r="QRQ57" s="160"/>
      <c r="QRR57" s="160"/>
      <c r="QRS57" s="160"/>
      <c r="QRT57" s="160"/>
      <c r="QRU57" s="160"/>
      <c r="QRV57" s="160"/>
      <c r="QRW57" s="160"/>
      <c r="QRX57" s="160"/>
      <c r="QRY57" s="160"/>
      <c r="QRZ57" s="160"/>
      <c r="QSA57" s="160"/>
      <c r="QSB57" s="160"/>
      <c r="QSC57" s="160"/>
      <c r="QSD57" s="160"/>
      <c r="QSE57" s="160"/>
      <c r="QSF57" s="160"/>
      <c r="QSG57" s="160"/>
      <c r="QSH57" s="160"/>
      <c r="QSI57" s="160"/>
      <c r="QSJ57" s="160"/>
      <c r="QSK57" s="160"/>
      <c r="QSL57" s="160"/>
      <c r="QSM57" s="160"/>
      <c r="QSN57" s="160"/>
      <c r="QSO57" s="160"/>
      <c r="QSP57" s="160"/>
      <c r="QSQ57" s="160"/>
      <c r="QSR57" s="160"/>
      <c r="QSS57" s="160"/>
      <c r="QST57" s="160"/>
      <c r="QSU57" s="160"/>
      <c r="QSV57" s="160"/>
      <c r="QSW57" s="160"/>
      <c r="QSX57" s="160"/>
      <c r="QSY57" s="160"/>
      <c r="QSZ57" s="160"/>
      <c r="QTA57" s="160"/>
      <c r="QTB57" s="160"/>
      <c r="QTC57" s="160"/>
      <c r="QTD57" s="160"/>
      <c r="QTE57" s="160"/>
      <c r="QTF57" s="160"/>
      <c r="QTG57" s="160"/>
      <c r="QTH57" s="160"/>
      <c r="QTI57" s="160"/>
      <c r="QTJ57" s="160"/>
      <c r="QTK57" s="160"/>
      <c r="QTL57" s="160"/>
      <c r="QTM57" s="160"/>
      <c r="QTN57" s="160"/>
      <c r="QTO57" s="160"/>
      <c r="QTP57" s="160"/>
      <c r="QTQ57" s="160"/>
      <c r="QTR57" s="160"/>
      <c r="QTS57" s="160"/>
      <c r="QTT57" s="160"/>
      <c r="QTU57" s="160"/>
      <c r="QTV57" s="160"/>
      <c r="QTW57" s="160"/>
      <c r="QTX57" s="160"/>
      <c r="QTY57" s="160"/>
      <c r="QTZ57" s="160"/>
      <c r="QUA57" s="160"/>
      <c r="QUB57" s="160"/>
      <c r="QUC57" s="160"/>
      <c r="QUD57" s="160"/>
      <c r="QUE57" s="160"/>
      <c r="QUF57" s="160"/>
      <c r="QUG57" s="160"/>
      <c r="QUH57" s="160"/>
      <c r="QUI57" s="160"/>
      <c r="QUJ57" s="160"/>
      <c r="QUK57" s="160"/>
      <c r="QUL57" s="160"/>
      <c r="QUM57" s="160"/>
      <c r="QUN57" s="160"/>
      <c r="QUO57" s="160"/>
      <c r="QUP57" s="160"/>
      <c r="QUQ57" s="160"/>
      <c r="QUR57" s="160"/>
      <c r="QUS57" s="160"/>
      <c r="QUT57" s="160"/>
      <c r="QUU57" s="160"/>
      <c r="QUV57" s="160"/>
      <c r="QUW57" s="160"/>
      <c r="QUX57" s="160"/>
      <c r="QUY57" s="160"/>
      <c r="QUZ57" s="160"/>
      <c r="QVA57" s="160"/>
      <c r="QVB57" s="160"/>
      <c r="QVC57" s="160"/>
      <c r="QVD57" s="160"/>
      <c r="QVE57" s="160"/>
      <c r="QVF57" s="160"/>
      <c r="QVG57" s="160"/>
      <c r="QVH57" s="160"/>
      <c r="QVI57" s="160"/>
      <c r="QVJ57" s="160"/>
      <c r="QVK57" s="160"/>
      <c r="QVL57" s="160"/>
      <c r="QVM57" s="160"/>
      <c r="QVN57" s="160"/>
      <c r="QVO57" s="160"/>
      <c r="QVP57" s="160"/>
      <c r="QVQ57" s="160"/>
      <c r="QVR57" s="160"/>
      <c r="QVS57" s="160"/>
      <c r="QVT57" s="160"/>
      <c r="QVU57" s="160"/>
      <c r="QVV57" s="160"/>
      <c r="QVW57" s="160"/>
      <c r="QVX57" s="160"/>
      <c r="QVY57" s="160"/>
      <c r="QVZ57" s="160"/>
      <c r="QWA57" s="160"/>
      <c r="QWB57" s="160"/>
      <c r="QWC57" s="160"/>
      <c r="QWD57" s="160"/>
      <c r="QWE57" s="160"/>
      <c r="QWF57" s="160"/>
      <c r="QWG57" s="160"/>
      <c r="QWH57" s="160"/>
      <c r="QWI57" s="160"/>
      <c r="QWJ57" s="160"/>
      <c r="QWK57" s="160"/>
      <c r="QWL57" s="160"/>
      <c r="QWM57" s="160"/>
      <c r="QWN57" s="160"/>
      <c r="QWO57" s="160"/>
      <c r="QWP57" s="160"/>
      <c r="QWQ57" s="160"/>
      <c r="QWR57" s="160"/>
      <c r="QWS57" s="160"/>
      <c r="QWT57" s="160"/>
      <c r="QWU57" s="160"/>
      <c r="QWV57" s="160"/>
      <c r="QWW57" s="160"/>
      <c r="QWX57" s="160"/>
      <c r="QWY57" s="160"/>
      <c r="QWZ57" s="160"/>
      <c r="QXA57" s="160"/>
      <c r="QXB57" s="160"/>
      <c r="QXC57" s="160"/>
      <c r="QXD57" s="160"/>
      <c r="QXE57" s="160"/>
      <c r="QXF57" s="160"/>
      <c r="QXG57" s="160"/>
      <c r="QXH57" s="160"/>
      <c r="QXI57" s="160"/>
      <c r="QXJ57" s="160"/>
      <c r="QXK57" s="160"/>
      <c r="QXL57" s="160"/>
      <c r="QXM57" s="160"/>
      <c r="QXN57" s="160"/>
      <c r="QXO57" s="160"/>
      <c r="QXP57" s="160"/>
      <c r="QXQ57" s="160"/>
      <c r="QXR57" s="160"/>
      <c r="QXS57" s="160"/>
      <c r="QXT57" s="160"/>
      <c r="QXU57" s="160"/>
      <c r="QXV57" s="160"/>
      <c r="QXW57" s="160"/>
      <c r="QXX57" s="160"/>
      <c r="QXY57" s="160"/>
      <c r="QXZ57" s="160"/>
      <c r="QYA57" s="160"/>
      <c r="QYB57" s="160"/>
      <c r="QYC57" s="160"/>
      <c r="QYD57" s="160"/>
      <c r="QYE57" s="160"/>
      <c r="QYF57" s="160"/>
      <c r="QYG57" s="160"/>
      <c r="QYH57" s="160"/>
      <c r="QYI57" s="160"/>
      <c r="QYJ57" s="160"/>
      <c r="QYK57" s="160"/>
      <c r="QYL57" s="160"/>
      <c r="QYM57" s="160"/>
      <c r="QYN57" s="160"/>
      <c r="QYO57" s="160"/>
      <c r="QYP57" s="160"/>
      <c r="QYQ57" s="160"/>
      <c r="QYR57" s="160"/>
      <c r="QYS57" s="160"/>
      <c r="QYT57" s="160"/>
      <c r="QYU57" s="160"/>
      <c r="QYV57" s="160"/>
      <c r="QYW57" s="160"/>
      <c r="QYX57" s="160"/>
      <c r="QYY57" s="160"/>
      <c r="QYZ57" s="160"/>
      <c r="QZA57" s="160"/>
      <c r="QZB57" s="160"/>
      <c r="QZC57" s="160"/>
      <c r="QZD57" s="160"/>
      <c r="QZE57" s="160"/>
      <c r="QZF57" s="160"/>
      <c r="QZG57" s="160"/>
      <c r="QZH57" s="160"/>
      <c r="QZI57" s="160"/>
      <c r="QZJ57" s="160"/>
      <c r="QZK57" s="160"/>
      <c r="QZL57" s="160"/>
      <c r="QZM57" s="160"/>
      <c r="QZN57" s="160"/>
      <c r="QZO57" s="160"/>
      <c r="QZP57" s="160"/>
      <c r="QZQ57" s="160"/>
      <c r="QZR57" s="160"/>
      <c r="QZS57" s="160"/>
      <c r="QZT57" s="160"/>
      <c r="QZU57" s="160"/>
      <c r="QZV57" s="160"/>
      <c r="QZW57" s="160"/>
      <c r="QZX57" s="160"/>
      <c r="QZY57" s="160"/>
      <c r="QZZ57" s="160"/>
      <c r="RAA57" s="160"/>
      <c r="RAB57" s="160"/>
      <c r="RAC57" s="160"/>
      <c r="RAD57" s="160"/>
      <c r="RAE57" s="160"/>
      <c r="RAF57" s="160"/>
      <c r="RAG57" s="160"/>
      <c r="RAH57" s="160"/>
      <c r="RAI57" s="160"/>
      <c r="RAJ57" s="160"/>
      <c r="RAK57" s="160"/>
      <c r="RAL57" s="160"/>
      <c r="RAM57" s="160"/>
      <c r="RAN57" s="160"/>
      <c r="RAO57" s="160"/>
      <c r="RAP57" s="160"/>
      <c r="RAQ57" s="160"/>
      <c r="RAR57" s="160"/>
      <c r="RAS57" s="160"/>
      <c r="RAT57" s="160"/>
      <c r="RAU57" s="160"/>
      <c r="RAV57" s="160"/>
      <c r="RAW57" s="160"/>
      <c r="RAX57" s="160"/>
      <c r="RAY57" s="160"/>
      <c r="RAZ57" s="160"/>
      <c r="RBA57" s="160"/>
      <c r="RBB57" s="160"/>
      <c r="RBC57" s="160"/>
      <c r="RBD57" s="160"/>
      <c r="RBE57" s="160"/>
      <c r="RBF57" s="160"/>
      <c r="RBG57" s="160"/>
      <c r="RBH57" s="160"/>
      <c r="RBI57" s="160"/>
      <c r="RBJ57" s="160"/>
      <c r="RBK57" s="160"/>
      <c r="RBL57" s="160"/>
      <c r="RBM57" s="160"/>
      <c r="RBN57" s="160"/>
      <c r="RBO57" s="160"/>
      <c r="RBP57" s="160"/>
      <c r="RBQ57" s="160"/>
      <c r="RBR57" s="160"/>
      <c r="RBS57" s="160"/>
      <c r="RBT57" s="160"/>
      <c r="RBU57" s="160"/>
      <c r="RBV57" s="160"/>
      <c r="RBW57" s="160"/>
      <c r="RBX57" s="160"/>
      <c r="RBY57" s="160"/>
      <c r="RBZ57" s="160"/>
      <c r="RCA57" s="160"/>
      <c r="RCB57" s="160"/>
      <c r="RCC57" s="160"/>
      <c r="RCD57" s="160"/>
      <c r="RCE57" s="160"/>
      <c r="RCF57" s="160"/>
      <c r="RCG57" s="160"/>
      <c r="RCH57" s="160"/>
      <c r="RCI57" s="160"/>
      <c r="RCJ57" s="160"/>
      <c r="RCK57" s="160"/>
      <c r="RCL57" s="160"/>
      <c r="RCM57" s="160"/>
      <c r="RCN57" s="160"/>
      <c r="RCO57" s="160"/>
      <c r="RCP57" s="160"/>
      <c r="RCQ57" s="160"/>
      <c r="RCR57" s="160"/>
      <c r="RCS57" s="160"/>
      <c r="RCT57" s="160"/>
      <c r="RCU57" s="160"/>
      <c r="RCV57" s="160"/>
      <c r="RCW57" s="160"/>
      <c r="RCX57" s="160"/>
      <c r="RCY57" s="160"/>
      <c r="RCZ57" s="160"/>
      <c r="RDA57" s="160"/>
      <c r="RDB57" s="160"/>
      <c r="RDC57" s="160"/>
      <c r="RDD57" s="160"/>
      <c r="RDE57" s="160"/>
      <c r="RDF57" s="160"/>
      <c r="RDG57" s="160"/>
      <c r="RDH57" s="160"/>
      <c r="RDI57" s="160"/>
      <c r="RDJ57" s="160"/>
      <c r="RDK57" s="160"/>
      <c r="RDL57" s="160"/>
      <c r="RDM57" s="160"/>
      <c r="RDN57" s="160"/>
      <c r="RDO57" s="160"/>
      <c r="RDP57" s="160"/>
      <c r="RDQ57" s="160"/>
      <c r="RDR57" s="160"/>
      <c r="RDS57" s="160"/>
      <c r="RDT57" s="160"/>
      <c r="RDU57" s="160"/>
      <c r="RDV57" s="160"/>
      <c r="RDW57" s="160"/>
      <c r="RDX57" s="160"/>
      <c r="RDY57" s="160"/>
      <c r="RDZ57" s="160"/>
      <c r="REA57" s="160"/>
      <c r="REB57" s="160"/>
      <c r="REC57" s="160"/>
      <c r="RED57" s="160"/>
      <c r="REE57" s="160"/>
      <c r="REF57" s="160"/>
      <c r="REG57" s="160"/>
      <c r="REH57" s="160"/>
      <c r="REI57" s="160"/>
      <c r="REJ57" s="160"/>
      <c r="REK57" s="160"/>
      <c r="REL57" s="160"/>
      <c r="REM57" s="160"/>
      <c r="REN57" s="160"/>
      <c r="REO57" s="160"/>
      <c r="REP57" s="160"/>
      <c r="REQ57" s="160"/>
      <c r="RER57" s="160"/>
      <c r="RES57" s="160"/>
      <c r="RET57" s="160"/>
      <c r="REU57" s="160"/>
      <c r="REV57" s="160"/>
      <c r="REW57" s="160"/>
      <c r="REX57" s="160"/>
      <c r="REY57" s="160"/>
      <c r="REZ57" s="160"/>
      <c r="RFA57" s="160"/>
      <c r="RFB57" s="160"/>
      <c r="RFC57" s="160"/>
      <c r="RFD57" s="160"/>
      <c r="RFE57" s="160"/>
      <c r="RFF57" s="160"/>
      <c r="RFG57" s="160"/>
      <c r="RFH57" s="160"/>
      <c r="RFI57" s="160"/>
      <c r="RFJ57" s="160"/>
      <c r="RFK57" s="160"/>
      <c r="RFL57" s="160"/>
      <c r="RFM57" s="160"/>
      <c r="RFN57" s="160"/>
      <c r="RFO57" s="160"/>
      <c r="RFP57" s="160"/>
      <c r="RFQ57" s="160"/>
      <c r="RFR57" s="160"/>
      <c r="RFS57" s="160"/>
      <c r="RFT57" s="160"/>
      <c r="RFU57" s="160"/>
      <c r="RFV57" s="160"/>
      <c r="RFW57" s="160"/>
      <c r="RFX57" s="160"/>
      <c r="RFY57" s="160"/>
      <c r="RFZ57" s="160"/>
      <c r="RGA57" s="160"/>
      <c r="RGB57" s="160"/>
      <c r="RGC57" s="160"/>
      <c r="RGD57" s="160"/>
      <c r="RGE57" s="160"/>
      <c r="RGF57" s="160"/>
      <c r="RGG57" s="160"/>
      <c r="RGH57" s="160"/>
      <c r="RGI57" s="160"/>
      <c r="RGJ57" s="160"/>
      <c r="RGK57" s="160"/>
      <c r="RGL57" s="160"/>
      <c r="RGM57" s="160"/>
      <c r="RGN57" s="160"/>
      <c r="RGO57" s="160"/>
      <c r="RGP57" s="160"/>
      <c r="RGQ57" s="160"/>
      <c r="RGR57" s="160"/>
      <c r="RGS57" s="160"/>
      <c r="RGT57" s="160"/>
      <c r="RGU57" s="160"/>
      <c r="RGV57" s="160"/>
      <c r="RGW57" s="160"/>
      <c r="RGX57" s="160"/>
      <c r="RGY57" s="160"/>
      <c r="RGZ57" s="160"/>
      <c r="RHA57" s="160"/>
      <c r="RHB57" s="160"/>
      <c r="RHC57" s="160"/>
      <c r="RHD57" s="160"/>
      <c r="RHE57" s="160"/>
      <c r="RHF57" s="160"/>
      <c r="RHG57" s="160"/>
      <c r="RHH57" s="160"/>
      <c r="RHI57" s="160"/>
      <c r="RHJ57" s="160"/>
      <c r="RHK57" s="160"/>
      <c r="RHL57" s="160"/>
      <c r="RHM57" s="160"/>
      <c r="RHN57" s="160"/>
      <c r="RHO57" s="160"/>
      <c r="RHP57" s="160"/>
      <c r="RHQ57" s="160"/>
      <c r="RHR57" s="160"/>
      <c r="RHS57" s="160"/>
      <c r="RHT57" s="160"/>
      <c r="RHU57" s="160"/>
      <c r="RHV57" s="160"/>
      <c r="RHW57" s="160"/>
      <c r="RHX57" s="160"/>
      <c r="RHY57" s="160"/>
      <c r="RHZ57" s="160"/>
      <c r="RIA57" s="160"/>
      <c r="RIB57" s="160"/>
      <c r="RIC57" s="160"/>
      <c r="RID57" s="160"/>
      <c r="RIE57" s="160"/>
      <c r="RIF57" s="160"/>
      <c r="RIG57" s="160"/>
      <c r="RIH57" s="160"/>
      <c r="RII57" s="160"/>
      <c r="RIJ57" s="160"/>
      <c r="RIK57" s="160"/>
      <c r="RIL57" s="160"/>
      <c r="RIM57" s="160"/>
      <c r="RIN57" s="160"/>
      <c r="RIO57" s="160"/>
      <c r="RIP57" s="160"/>
      <c r="RIQ57" s="160"/>
      <c r="RIR57" s="160"/>
      <c r="RIS57" s="160"/>
      <c r="RIT57" s="160"/>
      <c r="RIU57" s="160"/>
      <c r="RIV57" s="160"/>
      <c r="RIW57" s="160"/>
      <c r="RIX57" s="160"/>
      <c r="RIY57" s="160"/>
      <c r="RIZ57" s="160"/>
      <c r="RJA57" s="160"/>
      <c r="RJB57" s="160"/>
      <c r="RJC57" s="160"/>
      <c r="RJD57" s="160"/>
      <c r="RJE57" s="160"/>
      <c r="RJF57" s="160"/>
      <c r="RJG57" s="160"/>
      <c r="RJH57" s="160"/>
      <c r="RJI57" s="160"/>
      <c r="RJJ57" s="160"/>
      <c r="RJK57" s="160"/>
      <c r="RJL57" s="160"/>
      <c r="RJM57" s="160"/>
      <c r="RJN57" s="160"/>
      <c r="RJO57" s="160"/>
      <c r="RJP57" s="160"/>
      <c r="RJQ57" s="160"/>
      <c r="RJR57" s="160"/>
      <c r="RJS57" s="160"/>
      <c r="RJT57" s="160"/>
      <c r="RJU57" s="160"/>
      <c r="RJV57" s="160"/>
      <c r="RJW57" s="160"/>
      <c r="RJX57" s="160"/>
      <c r="RJY57" s="160"/>
      <c r="RJZ57" s="160"/>
      <c r="RKA57" s="160"/>
      <c r="RKB57" s="160"/>
      <c r="RKC57" s="160"/>
      <c r="RKD57" s="160"/>
      <c r="RKE57" s="160"/>
      <c r="RKF57" s="160"/>
      <c r="RKG57" s="160"/>
      <c r="RKH57" s="160"/>
      <c r="RKI57" s="160"/>
      <c r="RKJ57" s="160"/>
      <c r="RKK57" s="160"/>
      <c r="RKL57" s="160"/>
      <c r="RKM57" s="160"/>
      <c r="RKN57" s="160"/>
      <c r="RKO57" s="160"/>
      <c r="RKP57" s="160"/>
      <c r="RKQ57" s="160"/>
      <c r="RKR57" s="160"/>
      <c r="RKS57" s="160"/>
      <c r="RKT57" s="160"/>
      <c r="RKU57" s="160"/>
      <c r="RKV57" s="160"/>
      <c r="RKW57" s="160"/>
      <c r="RKX57" s="160"/>
      <c r="RKY57" s="160"/>
      <c r="RKZ57" s="160"/>
      <c r="RLA57" s="160"/>
      <c r="RLB57" s="160"/>
      <c r="RLC57" s="160"/>
      <c r="RLD57" s="160"/>
      <c r="RLE57" s="160"/>
      <c r="RLF57" s="160"/>
      <c r="RLG57" s="160"/>
      <c r="RLH57" s="160"/>
      <c r="RLI57" s="160"/>
      <c r="RLJ57" s="160"/>
      <c r="RLK57" s="160"/>
      <c r="RLL57" s="160"/>
      <c r="RLM57" s="160"/>
      <c r="RLN57" s="160"/>
      <c r="RLO57" s="160"/>
      <c r="RLP57" s="160"/>
      <c r="RLQ57" s="160"/>
      <c r="RLR57" s="160"/>
      <c r="RLS57" s="160"/>
      <c r="RLT57" s="160"/>
      <c r="RLU57" s="160"/>
      <c r="RLV57" s="160"/>
      <c r="RLW57" s="160"/>
      <c r="RLX57" s="160"/>
      <c r="RLY57" s="160"/>
      <c r="RLZ57" s="160"/>
      <c r="RMA57" s="160"/>
      <c r="RMB57" s="160"/>
      <c r="RMC57" s="160"/>
      <c r="RMD57" s="160"/>
      <c r="RME57" s="160"/>
      <c r="RMF57" s="160"/>
      <c r="RMG57" s="160"/>
      <c r="RMH57" s="160"/>
      <c r="RMI57" s="160"/>
      <c r="RMJ57" s="160"/>
      <c r="RMK57" s="160"/>
      <c r="RML57" s="160"/>
      <c r="RMM57" s="160"/>
      <c r="RMN57" s="160"/>
      <c r="RMO57" s="160"/>
      <c r="RMP57" s="160"/>
      <c r="RMQ57" s="160"/>
      <c r="RMR57" s="160"/>
      <c r="RMS57" s="160"/>
      <c r="RMT57" s="160"/>
      <c r="RMU57" s="160"/>
      <c r="RMV57" s="160"/>
      <c r="RMW57" s="160"/>
      <c r="RMX57" s="160"/>
      <c r="RMY57" s="160"/>
      <c r="RMZ57" s="160"/>
      <c r="RNA57" s="160"/>
      <c r="RNB57" s="160"/>
      <c r="RNC57" s="160"/>
      <c r="RND57" s="160"/>
      <c r="RNE57" s="160"/>
      <c r="RNF57" s="160"/>
      <c r="RNG57" s="160"/>
      <c r="RNH57" s="160"/>
      <c r="RNI57" s="160"/>
      <c r="RNJ57" s="160"/>
      <c r="RNK57" s="160"/>
      <c r="RNL57" s="160"/>
      <c r="RNM57" s="160"/>
      <c r="RNN57" s="160"/>
      <c r="RNO57" s="160"/>
      <c r="RNP57" s="160"/>
      <c r="RNQ57" s="160"/>
      <c r="RNR57" s="160"/>
      <c r="RNS57" s="160"/>
      <c r="RNT57" s="160"/>
      <c r="RNU57" s="160"/>
      <c r="RNV57" s="160"/>
      <c r="RNW57" s="160"/>
      <c r="RNX57" s="160"/>
      <c r="RNY57" s="160"/>
      <c r="RNZ57" s="160"/>
      <c r="ROA57" s="160"/>
      <c r="ROB57" s="160"/>
      <c r="ROC57" s="160"/>
      <c r="ROD57" s="160"/>
      <c r="ROE57" s="160"/>
      <c r="ROF57" s="160"/>
      <c r="ROG57" s="160"/>
      <c r="ROH57" s="160"/>
      <c r="ROI57" s="160"/>
      <c r="ROJ57" s="160"/>
      <c r="ROK57" s="160"/>
      <c r="ROL57" s="160"/>
      <c r="ROM57" s="160"/>
      <c r="RON57" s="160"/>
      <c r="ROO57" s="160"/>
      <c r="ROP57" s="160"/>
      <c r="ROQ57" s="160"/>
      <c r="ROR57" s="160"/>
      <c r="ROS57" s="160"/>
      <c r="ROT57" s="160"/>
      <c r="ROU57" s="160"/>
      <c r="ROV57" s="160"/>
      <c r="ROW57" s="160"/>
      <c r="ROX57" s="160"/>
      <c r="ROY57" s="160"/>
      <c r="ROZ57" s="160"/>
      <c r="RPA57" s="160"/>
      <c r="RPB57" s="160"/>
      <c r="RPC57" s="160"/>
      <c r="RPD57" s="160"/>
      <c r="RPE57" s="160"/>
      <c r="RPF57" s="160"/>
      <c r="RPG57" s="160"/>
      <c r="RPH57" s="160"/>
      <c r="RPI57" s="160"/>
      <c r="RPJ57" s="160"/>
      <c r="RPK57" s="160"/>
      <c r="RPL57" s="160"/>
      <c r="RPM57" s="160"/>
      <c r="RPN57" s="160"/>
      <c r="RPO57" s="160"/>
      <c r="RPP57" s="160"/>
      <c r="RPQ57" s="160"/>
      <c r="RPR57" s="160"/>
      <c r="RPS57" s="160"/>
      <c r="RPT57" s="160"/>
      <c r="RPU57" s="160"/>
      <c r="RPV57" s="160"/>
      <c r="RPW57" s="160"/>
      <c r="RPX57" s="160"/>
      <c r="RPY57" s="160"/>
      <c r="RPZ57" s="160"/>
      <c r="RQA57" s="160"/>
      <c r="RQB57" s="160"/>
      <c r="RQC57" s="160"/>
      <c r="RQD57" s="160"/>
      <c r="RQE57" s="160"/>
      <c r="RQF57" s="160"/>
      <c r="RQG57" s="160"/>
      <c r="RQH57" s="160"/>
      <c r="RQI57" s="160"/>
      <c r="RQJ57" s="160"/>
      <c r="RQK57" s="160"/>
      <c r="RQL57" s="160"/>
      <c r="RQM57" s="160"/>
      <c r="RQN57" s="160"/>
      <c r="RQO57" s="160"/>
      <c r="RQP57" s="160"/>
      <c r="RQQ57" s="160"/>
      <c r="RQR57" s="160"/>
      <c r="RQS57" s="160"/>
      <c r="RQT57" s="160"/>
      <c r="RQU57" s="160"/>
      <c r="RQV57" s="160"/>
      <c r="RQW57" s="160"/>
      <c r="RQX57" s="160"/>
      <c r="RQY57" s="160"/>
      <c r="RQZ57" s="160"/>
      <c r="RRA57" s="160"/>
      <c r="RRB57" s="160"/>
      <c r="RRC57" s="160"/>
      <c r="RRD57" s="160"/>
      <c r="RRE57" s="160"/>
      <c r="RRF57" s="160"/>
      <c r="RRG57" s="160"/>
      <c r="RRH57" s="160"/>
      <c r="RRI57" s="160"/>
      <c r="RRJ57" s="160"/>
      <c r="RRK57" s="160"/>
      <c r="RRL57" s="160"/>
      <c r="RRM57" s="160"/>
      <c r="RRN57" s="160"/>
      <c r="RRO57" s="160"/>
      <c r="RRP57" s="160"/>
      <c r="RRQ57" s="160"/>
      <c r="RRR57" s="160"/>
      <c r="RRS57" s="160"/>
      <c r="RRT57" s="160"/>
      <c r="RRU57" s="160"/>
      <c r="RRV57" s="160"/>
      <c r="RRW57" s="160"/>
      <c r="RRX57" s="160"/>
      <c r="RRY57" s="160"/>
      <c r="RRZ57" s="160"/>
      <c r="RSA57" s="160"/>
      <c r="RSB57" s="160"/>
      <c r="RSC57" s="160"/>
      <c r="RSD57" s="160"/>
      <c r="RSE57" s="160"/>
      <c r="RSF57" s="160"/>
      <c r="RSG57" s="160"/>
      <c r="RSH57" s="160"/>
      <c r="RSI57" s="160"/>
      <c r="RSJ57" s="160"/>
      <c r="RSK57" s="160"/>
      <c r="RSL57" s="160"/>
      <c r="RSM57" s="160"/>
      <c r="RSN57" s="160"/>
      <c r="RSO57" s="160"/>
      <c r="RSP57" s="160"/>
      <c r="RSQ57" s="160"/>
      <c r="RSR57" s="160"/>
      <c r="RSS57" s="160"/>
      <c r="RST57" s="160"/>
      <c r="RSU57" s="160"/>
      <c r="RSV57" s="160"/>
      <c r="RSW57" s="160"/>
      <c r="RSX57" s="160"/>
      <c r="RSY57" s="160"/>
      <c r="RSZ57" s="160"/>
      <c r="RTA57" s="160"/>
      <c r="RTB57" s="160"/>
      <c r="RTC57" s="160"/>
      <c r="RTD57" s="160"/>
      <c r="RTE57" s="160"/>
      <c r="RTF57" s="160"/>
      <c r="RTG57" s="160"/>
      <c r="RTH57" s="160"/>
      <c r="RTI57" s="160"/>
      <c r="RTJ57" s="160"/>
      <c r="RTK57" s="160"/>
      <c r="RTL57" s="160"/>
      <c r="RTM57" s="160"/>
      <c r="RTN57" s="160"/>
      <c r="RTO57" s="160"/>
      <c r="RTP57" s="160"/>
      <c r="RTQ57" s="160"/>
      <c r="RTR57" s="160"/>
      <c r="RTS57" s="160"/>
      <c r="RTT57" s="160"/>
      <c r="RTU57" s="160"/>
      <c r="RTV57" s="160"/>
      <c r="RTW57" s="160"/>
      <c r="RTX57" s="160"/>
      <c r="RTY57" s="160"/>
      <c r="RTZ57" s="160"/>
      <c r="RUA57" s="160"/>
      <c r="RUB57" s="160"/>
      <c r="RUC57" s="160"/>
      <c r="RUD57" s="160"/>
      <c r="RUE57" s="160"/>
      <c r="RUF57" s="160"/>
      <c r="RUG57" s="160"/>
      <c r="RUH57" s="160"/>
      <c r="RUI57" s="160"/>
      <c r="RUJ57" s="160"/>
      <c r="RUK57" s="160"/>
      <c r="RUL57" s="160"/>
      <c r="RUM57" s="160"/>
      <c r="RUN57" s="160"/>
      <c r="RUO57" s="160"/>
      <c r="RUP57" s="160"/>
      <c r="RUQ57" s="160"/>
      <c r="RUR57" s="160"/>
      <c r="RUS57" s="160"/>
      <c r="RUT57" s="160"/>
      <c r="RUU57" s="160"/>
      <c r="RUV57" s="160"/>
      <c r="RUW57" s="160"/>
      <c r="RUX57" s="160"/>
      <c r="RUY57" s="160"/>
      <c r="RUZ57" s="160"/>
      <c r="RVA57" s="160"/>
      <c r="RVB57" s="160"/>
      <c r="RVC57" s="160"/>
      <c r="RVD57" s="160"/>
      <c r="RVE57" s="160"/>
      <c r="RVF57" s="160"/>
      <c r="RVG57" s="160"/>
      <c r="RVH57" s="160"/>
      <c r="RVI57" s="160"/>
      <c r="RVJ57" s="160"/>
      <c r="RVK57" s="160"/>
      <c r="RVL57" s="160"/>
      <c r="RVM57" s="160"/>
      <c r="RVN57" s="160"/>
      <c r="RVO57" s="160"/>
      <c r="RVP57" s="160"/>
      <c r="RVQ57" s="160"/>
      <c r="RVR57" s="160"/>
      <c r="RVS57" s="160"/>
      <c r="RVT57" s="160"/>
      <c r="RVU57" s="160"/>
      <c r="RVV57" s="160"/>
      <c r="RVW57" s="160"/>
      <c r="RVX57" s="160"/>
      <c r="RVY57" s="160"/>
      <c r="RVZ57" s="160"/>
      <c r="RWA57" s="160"/>
      <c r="RWB57" s="160"/>
      <c r="RWC57" s="160"/>
      <c r="RWD57" s="160"/>
      <c r="RWE57" s="160"/>
      <c r="RWF57" s="160"/>
      <c r="RWG57" s="160"/>
      <c r="RWH57" s="160"/>
      <c r="RWI57" s="160"/>
      <c r="RWJ57" s="160"/>
      <c r="RWK57" s="160"/>
      <c r="RWL57" s="160"/>
      <c r="RWM57" s="160"/>
      <c r="RWN57" s="160"/>
      <c r="RWO57" s="160"/>
      <c r="RWP57" s="160"/>
      <c r="RWQ57" s="160"/>
      <c r="RWR57" s="160"/>
      <c r="RWS57" s="160"/>
      <c r="RWT57" s="160"/>
      <c r="RWU57" s="160"/>
      <c r="RWV57" s="160"/>
      <c r="RWW57" s="160"/>
      <c r="RWX57" s="160"/>
      <c r="RWY57" s="160"/>
      <c r="RWZ57" s="160"/>
      <c r="RXA57" s="160"/>
      <c r="RXB57" s="160"/>
      <c r="RXC57" s="160"/>
      <c r="RXD57" s="160"/>
      <c r="RXE57" s="160"/>
      <c r="RXF57" s="160"/>
      <c r="RXG57" s="160"/>
      <c r="RXH57" s="160"/>
      <c r="RXI57" s="160"/>
      <c r="RXJ57" s="160"/>
      <c r="RXK57" s="160"/>
      <c r="RXL57" s="160"/>
      <c r="RXM57" s="160"/>
      <c r="RXN57" s="160"/>
      <c r="RXO57" s="160"/>
      <c r="RXP57" s="160"/>
      <c r="RXQ57" s="160"/>
      <c r="RXR57" s="160"/>
      <c r="RXS57" s="160"/>
      <c r="RXT57" s="160"/>
      <c r="RXU57" s="160"/>
      <c r="RXV57" s="160"/>
      <c r="RXW57" s="160"/>
      <c r="RXX57" s="160"/>
      <c r="RXY57" s="160"/>
      <c r="RXZ57" s="160"/>
      <c r="RYA57" s="160"/>
      <c r="RYB57" s="160"/>
      <c r="RYC57" s="160"/>
      <c r="RYD57" s="160"/>
      <c r="RYE57" s="160"/>
      <c r="RYF57" s="160"/>
      <c r="RYG57" s="160"/>
      <c r="RYH57" s="160"/>
      <c r="RYI57" s="160"/>
      <c r="RYJ57" s="160"/>
      <c r="RYK57" s="160"/>
      <c r="RYL57" s="160"/>
      <c r="RYM57" s="160"/>
      <c r="RYN57" s="160"/>
      <c r="RYO57" s="160"/>
      <c r="RYP57" s="160"/>
      <c r="RYQ57" s="160"/>
      <c r="RYR57" s="160"/>
      <c r="RYS57" s="160"/>
      <c r="RYT57" s="160"/>
      <c r="RYU57" s="160"/>
      <c r="RYV57" s="160"/>
      <c r="RYW57" s="160"/>
      <c r="RYX57" s="160"/>
      <c r="RYY57" s="160"/>
      <c r="RYZ57" s="160"/>
      <c r="RZA57" s="160"/>
      <c r="RZB57" s="160"/>
      <c r="RZC57" s="160"/>
      <c r="RZD57" s="160"/>
      <c r="RZE57" s="160"/>
      <c r="RZF57" s="160"/>
      <c r="RZG57" s="160"/>
      <c r="RZH57" s="160"/>
      <c r="RZI57" s="160"/>
      <c r="RZJ57" s="160"/>
      <c r="RZK57" s="160"/>
      <c r="RZL57" s="160"/>
      <c r="RZM57" s="160"/>
      <c r="RZN57" s="160"/>
      <c r="RZO57" s="160"/>
      <c r="RZP57" s="160"/>
      <c r="RZQ57" s="160"/>
      <c r="RZR57" s="160"/>
      <c r="RZS57" s="160"/>
      <c r="RZT57" s="160"/>
      <c r="RZU57" s="160"/>
      <c r="RZV57" s="160"/>
      <c r="RZW57" s="160"/>
      <c r="RZX57" s="160"/>
      <c r="RZY57" s="160"/>
      <c r="RZZ57" s="160"/>
      <c r="SAA57" s="160"/>
      <c r="SAB57" s="160"/>
      <c r="SAC57" s="160"/>
      <c r="SAD57" s="160"/>
      <c r="SAE57" s="160"/>
      <c r="SAF57" s="160"/>
      <c r="SAG57" s="160"/>
      <c r="SAH57" s="160"/>
      <c r="SAI57" s="160"/>
      <c r="SAJ57" s="160"/>
      <c r="SAK57" s="160"/>
      <c r="SAL57" s="160"/>
      <c r="SAM57" s="160"/>
      <c r="SAN57" s="160"/>
      <c r="SAO57" s="160"/>
      <c r="SAP57" s="160"/>
      <c r="SAQ57" s="160"/>
      <c r="SAR57" s="160"/>
      <c r="SAS57" s="160"/>
      <c r="SAT57" s="160"/>
      <c r="SAU57" s="160"/>
      <c r="SAV57" s="160"/>
      <c r="SAW57" s="160"/>
      <c r="SAX57" s="160"/>
      <c r="SAY57" s="160"/>
      <c r="SAZ57" s="160"/>
      <c r="SBA57" s="160"/>
      <c r="SBB57" s="160"/>
      <c r="SBC57" s="160"/>
      <c r="SBD57" s="160"/>
      <c r="SBE57" s="160"/>
      <c r="SBF57" s="160"/>
      <c r="SBG57" s="160"/>
      <c r="SBH57" s="160"/>
      <c r="SBI57" s="160"/>
      <c r="SBJ57" s="160"/>
      <c r="SBK57" s="160"/>
      <c r="SBL57" s="160"/>
      <c r="SBM57" s="160"/>
      <c r="SBN57" s="160"/>
      <c r="SBO57" s="160"/>
      <c r="SBP57" s="160"/>
      <c r="SBQ57" s="160"/>
      <c r="SBR57" s="160"/>
      <c r="SBS57" s="160"/>
      <c r="SBT57" s="160"/>
      <c r="SBU57" s="160"/>
      <c r="SBV57" s="160"/>
      <c r="SBW57" s="160"/>
      <c r="SBX57" s="160"/>
      <c r="SBY57" s="160"/>
      <c r="SBZ57" s="160"/>
      <c r="SCA57" s="160"/>
      <c r="SCB57" s="160"/>
      <c r="SCC57" s="160"/>
      <c r="SCD57" s="160"/>
      <c r="SCE57" s="160"/>
      <c r="SCF57" s="160"/>
      <c r="SCG57" s="160"/>
      <c r="SCH57" s="160"/>
      <c r="SCI57" s="160"/>
      <c r="SCJ57" s="160"/>
      <c r="SCK57" s="160"/>
      <c r="SCL57" s="160"/>
      <c r="SCM57" s="160"/>
      <c r="SCN57" s="160"/>
      <c r="SCO57" s="160"/>
      <c r="SCP57" s="160"/>
      <c r="SCQ57" s="160"/>
      <c r="SCR57" s="160"/>
      <c r="SCS57" s="160"/>
      <c r="SCT57" s="160"/>
      <c r="SCU57" s="160"/>
      <c r="SCV57" s="160"/>
      <c r="SCW57" s="160"/>
      <c r="SCX57" s="160"/>
      <c r="SCY57" s="160"/>
      <c r="SCZ57" s="160"/>
      <c r="SDA57" s="160"/>
      <c r="SDB57" s="160"/>
      <c r="SDC57" s="160"/>
      <c r="SDD57" s="160"/>
      <c r="SDE57" s="160"/>
      <c r="SDF57" s="160"/>
      <c r="SDG57" s="160"/>
      <c r="SDH57" s="160"/>
      <c r="SDI57" s="160"/>
      <c r="SDJ57" s="160"/>
      <c r="SDK57" s="160"/>
      <c r="SDL57" s="160"/>
      <c r="SDM57" s="160"/>
      <c r="SDN57" s="160"/>
      <c r="SDO57" s="160"/>
      <c r="SDP57" s="160"/>
      <c r="SDQ57" s="160"/>
      <c r="SDR57" s="160"/>
      <c r="SDS57" s="160"/>
      <c r="SDT57" s="160"/>
      <c r="SDU57" s="160"/>
      <c r="SDV57" s="160"/>
      <c r="SDW57" s="160"/>
      <c r="SDX57" s="160"/>
      <c r="SDY57" s="160"/>
      <c r="SDZ57" s="160"/>
      <c r="SEA57" s="160"/>
      <c r="SEB57" s="160"/>
      <c r="SEC57" s="160"/>
      <c r="SED57" s="160"/>
      <c r="SEE57" s="160"/>
      <c r="SEF57" s="160"/>
      <c r="SEG57" s="160"/>
      <c r="SEH57" s="160"/>
      <c r="SEI57" s="160"/>
      <c r="SEJ57" s="160"/>
      <c r="SEK57" s="160"/>
      <c r="SEL57" s="160"/>
      <c r="SEM57" s="160"/>
      <c r="SEN57" s="160"/>
      <c r="SEO57" s="160"/>
      <c r="SEP57" s="160"/>
      <c r="SEQ57" s="160"/>
      <c r="SER57" s="160"/>
      <c r="SES57" s="160"/>
      <c r="SET57" s="160"/>
      <c r="SEU57" s="160"/>
      <c r="SEV57" s="160"/>
      <c r="SEW57" s="160"/>
      <c r="SEX57" s="160"/>
      <c r="SEY57" s="160"/>
      <c r="SEZ57" s="160"/>
      <c r="SFA57" s="160"/>
      <c r="SFB57" s="160"/>
      <c r="SFC57" s="160"/>
      <c r="SFD57" s="160"/>
      <c r="SFE57" s="160"/>
      <c r="SFF57" s="160"/>
      <c r="SFG57" s="160"/>
      <c r="SFH57" s="160"/>
      <c r="SFI57" s="160"/>
      <c r="SFJ57" s="160"/>
      <c r="SFK57" s="160"/>
      <c r="SFL57" s="160"/>
      <c r="SFM57" s="160"/>
      <c r="SFN57" s="160"/>
      <c r="SFO57" s="160"/>
      <c r="SFP57" s="160"/>
      <c r="SFQ57" s="160"/>
      <c r="SFR57" s="160"/>
      <c r="SFS57" s="160"/>
      <c r="SFT57" s="160"/>
      <c r="SFU57" s="160"/>
      <c r="SFV57" s="160"/>
      <c r="SFW57" s="160"/>
      <c r="SFX57" s="160"/>
      <c r="SFY57" s="160"/>
      <c r="SFZ57" s="160"/>
      <c r="SGA57" s="160"/>
      <c r="SGB57" s="160"/>
      <c r="SGC57" s="160"/>
      <c r="SGD57" s="160"/>
      <c r="SGE57" s="160"/>
      <c r="SGF57" s="160"/>
      <c r="SGG57" s="160"/>
      <c r="SGH57" s="160"/>
      <c r="SGI57" s="160"/>
      <c r="SGJ57" s="160"/>
      <c r="SGK57" s="160"/>
      <c r="SGL57" s="160"/>
      <c r="SGM57" s="160"/>
      <c r="SGN57" s="160"/>
      <c r="SGO57" s="160"/>
      <c r="SGP57" s="160"/>
      <c r="SGQ57" s="160"/>
      <c r="SGR57" s="160"/>
      <c r="SGS57" s="160"/>
      <c r="SGT57" s="160"/>
      <c r="SGU57" s="160"/>
      <c r="SGV57" s="160"/>
      <c r="SGW57" s="160"/>
      <c r="SGX57" s="160"/>
      <c r="SGY57" s="160"/>
      <c r="SGZ57" s="160"/>
      <c r="SHA57" s="160"/>
      <c r="SHB57" s="160"/>
      <c r="SHC57" s="160"/>
      <c r="SHD57" s="160"/>
      <c r="SHE57" s="160"/>
      <c r="SHF57" s="160"/>
      <c r="SHG57" s="160"/>
      <c r="SHH57" s="160"/>
      <c r="SHI57" s="160"/>
      <c r="SHJ57" s="160"/>
      <c r="SHK57" s="160"/>
      <c r="SHL57" s="160"/>
      <c r="SHM57" s="160"/>
      <c r="SHN57" s="160"/>
      <c r="SHO57" s="160"/>
      <c r="SHP57" s="160"/>
      <c r="SHQ57" s="160"/>
      <c r="SHR57" s="160"/>
      <c r="SHS57" s="160"/>
      <c r="SHT57" s="160"/>
      <c r="SHU57" s="160"/>
      <c r="SHV57" s="160"/>
      <c r="SHW57" s="160"/>
      <c r="SHX57" s="160"/>
      <c r="SHY57" s="160"/>
      <c r="SHZ57" s="160"/>
      <c r="SIA57" s="160"/>
      <c r="SIB57" s="160"/>
      <c r="SIC57" s="160"/>
      <c r="SID57" s="160"/>
      <c r="SIE57" s="160"/>
      <c r="SIF57" s="160"/>
      <c r="SIG57" s="160"/>
      <c r="SIH57" s="160"/>
      <c r="SII57" s="160"/>
      <c r="SIJ57" s="160"/>
      <c r="SIK57" s="160"/>
      <c r="SIL57" s="160"/>
      <c r="SIM57" s="160"/>
      <c r="SIN57" s="160"/>
      <c r="SIO57" s="160"/>
      <c r="SIP57" s="160"/>
      <c r="SIQ57" s="160"/>
      <c r="SIR57" s="160"/>
      <c r="SIS57" s="160"/>
      <c r="SIT57" s="160"/>
      <c r="SIU57" s="160"/>
      <c r="SIV57" s="160"/>
      <c r="SIW57" s="160"/>
      <c r="SIX57" s="160"/>
      <c r="SIY57" s="160"/>
      <c r="SIZ57" s="160"/>
      <c r="SJA57" s="160"/>
      <c r="SJB57" s="160"/>
      <c r="SJC57" s="160"/>
      <c r="SJD57" s="160"/>
      <c r="SJE57" s="160"/>
      <c r="SJF57" s="160"/>
      <c r="SJG57" s="160"/>
      <c r="SJH57" s="160"/>
      <c r="SJI57" s="160"/>
      <c r="SJJ57" s="160"/>
      <c r="SJK57" s="160"/>
      <c r="SJL57" s="160"/>
      <c r="SJM57" s="160"/>
      <c r="SJN57" s="160"/>
      <c r="SJO57" s="160"/>
      <c r="SJP57" s="160"/>
      <c r="SJQ57" s="160"/>
      <c r="SJR57" s="160"/>
      <c r="SJS57" s="160"/>
      <c r="SJT57" s="160"/>
      <c r="SJU57" s="160"/>
      <c r="SJV57" s="160"/>
      <c r="SJW57" s="160"/>
      <c r="SJX57" s="160"/>
      <c r="SJY57" s="160"/>
      <c r="SJZ57" s="160"/>
      <c r="SKA57" s="160"/>
      <c r="SKB57" s="160"/>
      <c r="SKC57" s="160"/>
      <c r="SKD57" s="160"/>
      <c r="SKE57" s="160"/>
      <c r="SKF57" s="160"/>
      <c r="SKG57" s="160"/>
      <c r="SKH57" s="160"/>
      <c r="SKI57" s="160"/>
      <c r="SKJ57" s="160"/>
      <c r="SKK57" s="160"/>
      <c r="SKL57" s="160"/>
      <c r="SKM57" s="160"/>
      <c r="SKN57" s="160"/>
      <c r="SKO57" s="160"/>
      <c r="SKP57" s="160"/>
      <c r="SKQ57" s="160"/>
      <c r="SKR57" s="160"/>
      <c r="SKS57" s="160"/>
      <c r="SKT57" s="160"/>
      <c r="SKU57" s="160"/>
      <c r="SKV57" s="160"/>
      <c r="SKW57" s="160"/>
      <c r="SKX57" s="160"/>
      <c r="SKY57" s="160"/>
      <c r="SKZ57" s="160"/>
      <c r="SLA57" s="160"/>
      <c r="SLB57" s="160"/>
      <c r="SLC57" s="160"/>
      <c r="SLD57" s="160"/>
      <c r="SLE57" s="160"/>
      <c r="SLF57" s="160"/>
      <c r="SLG57" s="160"/>
      <c r="SLH57" s="160"/>
      <c r="SLI57" s="160"/>
      <c r="SLJ57" s="160"/>
      <c r="SLK57" s="160"/>
      <c r="SLL57" s="160"/>
      <c r="SLM57" s="160"/>
      <c r="SLN57" s="160"/>
      <c r="SLO57" s="160"/>
      <c r="SLP57" s="160"/>
      <c r="SLQ57" s="160"/>
      <c r="SLR57" s="160"/>
      <c r="SLS57" s="160"/>
      <c r="SLT57" s="160"/>
      <c r="SLU57" s="160"/>
      <c r="SLV57" s="160"/>
      <c r="SLW57" s="160"/>
      <c r="SLX57" s="160"/>
      <c r="SLY57" s="160"/>
      <c r="SLZ57" s="160"/>
      <c r="SMA57" s="160"/>
      <c r="SMB57" s="160"/>
      <c r="SMC57" s="160"/>
      <c r="SMD57" s="160"/>
      <c r="SME57" s="160"/>
      <c r="SMF57" s="160"/>
      <c r="SMG57" s="160"/>
      <c r="SMH57" s="160"/>
      <c r="SMI57" s="160"/>
      <c r="SMJ57" s="160"/>
      <c r="SMK57" s="160"/>
      <c r="SML57" s="160"/>
      <c r="SMM57" s="160"/>
      <c r="SMN57" s="160"/>
      <c r="SMO57" s="160"/>
      <c r="SMP57" s="160"/>
      <c r="SMQ57" s="160"/>
      <c r="SMR57" s="160"/>
      <c r="SMS57" s="160"/>
      <c r="SMT57" s="160"/>
      <c r="SMU57" s="160"/>
      <c r="SMV57" s="160"/>
      <c r="SMW57" s="160"/>
      <c r="SMX57" s="160"/>
      <c r="SMY57" s="160"/>
      <c r="SMZ57" s="160"/>
      <c r="SNA57" s="160"/>
      <c r="SNB57" s="160"/>
      <c r="SNC57" s="160"/>
      <c r="SND57" s="160"/>
      <c r="SNE57" s="160"/>
      <c r="SNF57" s="160"/>
      <c r="SNG57" s="160"/>
      <c r="SNH57" s="160"/>
      <c r="SNI57" s="160"/>
      <c r="SNJ57" s="160"/>
      <c r="SNK57" s="160"/>
      <c r="SNL57" s="160"/>
      <c r="SNM57" s="160"/>
      <c r="SNN57" s="160"/>
      <c r="SNO57" s="160"/>
      <c r="SNP57" s="160"/>
      <c r="SNQ57" s="160"/>
      <c r="SNR57" s="160"/>
      <c r="SNS57" s="160"/>
      <c r="SNT57" s="160"/>
      <c r="SNU57" s="160"/>
      <c r="SNV57" s="160"/>
      <c r="SNW57" s="160"/>
      <c r="SNX57" s="160"/>
      <c r="SNY57" s="160"/>
      <c r="SNZ57" s="160"/>
      <c r="SOA57" s="160"/>
      <c r="SOB57" s="160"/>
      <c r="SOC57" s="160"/>
      <c r="SOD57" s="160"/>
      <c r="SOE57" s="160"/>
      <c r="SOF57" s="160"/>
      <c r="SOG57" s="160"/>
      <c r="SOH57" s="160"/>
      <c r="SOI57" s="160"/>
      <c r="SOJ57" s="160"/>
      <c r="SOK57" s="160"/>
      <c r="SOL57" s="160"/>
      <c r="SOM57" s="160"/>
      <c r="SON57" s="160"/>
      <c r="SOO57" s="160"/>
      <c r="SOP57" s="160"/>
      <c r="SOQ57" s="160"/>
      <c r="SOR57" s="160"/>
      <c r="SOS57" s="160"/>
      <c r="SOT57" s="160"/>
      <c r="SOU57" s="160"/>
      <c r="SOV57" s="160"/>
      <c r="SOW57" s="160"/>
      <c r="SOX57" s="160"/>
      <c r="SOY57" s="160"/>
      <c r="SOZ57" s="160"/>
      <c r="SPA57" s="160"/>
      <c r="SPB57" s="160"/>
      <c r="SPC57" s="160"/>
      <c r="SPD57" s="160"/>
      <c r="SPE57" s="160"/>
      <c r="SPF57" s="160"/>
      <c r="SPG57" s="160"/>
      <c r="SPH57" s="160"/>
      <c r="SPI57" s="160"/>
      <c r="SPJ57" s="160"/>
      <c r="SPK57" s="160"/>
      <c r="SPL57" s="160"/>
      <c r="SPM57" s="160"/>
      <c r="SPN57" s="160"/>
      <c r="SPO57" s="160"/>
      <c r="SPP57" s="160"/>
      <c r="SPQ57" s="160"/>
      <c r="SPR57" s="160"/>
      <c r="SPS57" s="160"/>
      <c r="SPT57" s="160"/>
      <c r="SPU57" s="160"/>
      <c r="SPV57" s="160"/>
      <c r="SPW57" s="160"/>
      <c r="SPX57" s="160"/>
      <c r="SPY57" s="160"/>
      <c r="SPZ57" s="160"/>
      <c r="SQA57" s="160"/>
      <c r="SQB57" s="160"/>
      <c r="SQC57" s="160"/>
      <c r="SQD57" s="160"/>
      <c r="SQE57" s="160"/>
      <c r="SQF57" s="160"/>
      <c r="SQG57" s="160"/>
      <c r="SQH57" s="160"/>
      <c r="SQI57" s="160"/>
      <c r="SQJ57" s="160"/>
      <c r="SQK57" s="160"/>
      <c r="SQL57" s="160"/>
      <c r="SQM57" s="160"/>
      <c r="SQN57" s="160"/>
      <c r="SQO57" s="160"/>
      <c r="SQP57" s="160"/>
      <c r="SQQ57" s="160"/>
      <c r="SQR57" s="160"/>
      <c r="SQS57" s="160"/>
      <c r="SQT57" s="160"/>
      <c r="SQU57" s="160"/>
      <c r="SQV57" s="160"/>
      <c r="SQW57" s="160"/>
      <c r="SQX57" s="160"/>
      <c r="SQY57" s="160"/>
      <c r="SQZ57" s="160"/>
      <c r="SRA57" s="160"/>
      <c r="SRB57" s="160"/>
      <c r="SRC57" s="160"/>
      <c r="SRD57" s="160"/>
      <c r="SRE57" s="160"/>
      <c r="SRF57" s="160"/>
      <c r="SRG57" s="160"/>
      <c r="SRH57" s="160"/>
      <c r="SRI57" s="160"/>
      <c r="SRJ57" s="160"/>
      <c r="SRK57" s="160"/>
      <c r="SRL57" s="160"/>
      <c r="SRM57" s="160"/>
      <c r="SRN57" s="160"/>
      <c r="SRO57" s="160"/>
      <c r="SRP57" s="160"/>
      <c r="SRQ57" s="160"/>
      <c r="SRR57" s="160"/>
      <c r="SRS57" s="160"/>
      <c r="SRT57" s="160"/>
      <c r="SRU57" s="160"/>
      <c r="SRV57" s="160"/>
      <c r="SRW57" s="160"/>
      <c r="SRX57" s="160"/>
      <c r="SRY57" s="160"/>
      <c r="SRZ57" s="160"/>
      <c r="SSA57" s="160"/>
      <c r="SSB57" s="160"/>
      <c r="SSC57" s="160"/>
      <c r="SSD57" s="160"/>
      <c r="SSE57" s="160"/>
      <c r="SSF57" s="160"/>
      <c r="SSG57" s="160"/>
      <c r="SSH57" s="160"/>
      <c r="SSI57" s="160"/>
      <c r="SSJ57" s="160"/>
      <c r="SSK57" s="160"/>
      <c r="SSL57" s="160"/>
      <c r="SSM57" s="160"/>
      <c r="SSN57" s="160"/>
      <c r="SSO57" s="160"/>
      <c r="SSP57" s="160"/>
      <c r="SSQ57" s="160"/>
      <c r="SSR57" s="160"/>
      <c r="SSS57" s="160"/>
      <c r="SST57" s="160"/>
      <c r="SSU57" s="160"/>
      <c r="SSV57" s="160"/>
      <c r="SSW57" s="160"/>
      <c r="SSX57" s="160"/>
      <c r="SSY57" s="160"/>
      <c r="SSZ57" s="160"/>
      <c r="STA57" s="160"/>
      <c r="STB57" s="160"/>
      <c r="STC57" s="160"/>
      <c r="STD57" s="160"/>
      <c r="STE57" s="160"/>
      <c r="STF57" s="160"/>
      <c r="STG57" s="160"/>
      <c r="STH57" s="160"/>
      <c r="STI57" s="160"/>
      <c r="STJ57" s="160"/>
      <c r="STK57" s="160"/>
      <c r="STL57" s="160"/>
      <c r="STM57" s="160"/>
      <c r="STN57" s="160"/>
      <c r="STO57" s="160"/>
      <c r="STP57" s="160"/>
      <c r="STQ57" s="160"/>
      <c r="STR57" s="160"/>
      <c r="STS57" s="160"/>
      <c r="STT57" s="160"/>
      <c r="STU57" s="160"/>
      <c r="STV57" s="160"/>
      <c r="STW57" s="160"/>
      <c r="STX57" s="160"/>
      <c r="STY57" s="160"/>
      <c r="STZ57" s="160"/>
      <c r="SUA57" s="160"/>
      <c r="SUB57" s="160"/>
      <c r="SUC57" s="160"/>
      <c r="SUD57" s="160"/>
      <c r="SUE57" s="160"/>
      <c r="SUF57" s="160"/>
      <c r="SUG57" s="160"/>
      <c r="SUH57" s="160"/>
      <c r="SUI57" s="160"/>
      <c r="SUJ57" s="160"/>
      <c r="SUK57" s="160"/>
      <c r="SUL57" s="160"/>
      <c r="SUM57" s="160"/>
      <c r="SUN57" s="160"/>
      <c r="SUO57" s="160"/>
      <c r="SUP57" s="160"/>
      <c r="SUQ57" s="160"/>
      <c r="SUR57" s="160"/>
      <c r="SUS57" s="160"/>
      <c r="SUT57" s="160"/>
      <c r="SUU57" s="160"/>
      <c r="SUV57" s="160"/>
      <c r="SUW57" s="160"/>
      <c r="SUX57" s="160"/>
      <c r="SUY57" s="160"/>
      <c r="SUZ57" s="160"/>
      <c r="SVA57" s="160"/>
      <c r="SVB57" s="160"/>
      <c r="SVC57" s="160"/>
      <c r="SVD57" s="160"/>
      <c r="SVE57" s="160"/>
      <c r="SVF57" s="160"/>
      <c r="SVG57" s="160"/>
      <c r="SVH57" s="160"/>
      <c r="SVI57" s="160"/>
      <c r="SVJ57" s="160"/>
      <c r="SVK57" s="160"/>
      <c r="SVL57" s="160"/>
      <c r="SVM57" s="160"/>
      <c r="SVN57" s="160"/>
      <c r="SVO57" s="160"/>
      <c r="SVP57" s="160"/>
      <c r="SVQ57" s="160"/>
      <c r="SVR57" s="160"/>
      <c r="SVS57" s="160"/>
      <c r="SVT57" s="160"/>
      <c r="SVU57" s="160"/>
      <c r="SVV57" s="160"/>
      <c r="SVW57" s="160"/>
      <c r="SVX57" s="160"/>
      <c r="SVY57" s="160"/>
      <c r="SVZ57" s="160"/>
      <c r="SWA57" s="160"/>
      <c r="SWB57" s="160"/>
      <c r="SWC57" s="160"/>
      <c r="SWD57" s="160"/>
      <c r="SWE57" s="160"/>
      <c r="SWF57" s="160"/>
      <c r="SWG57" s="160"/>
      <c r="SWH57" s="160"/>
      <c r="SWI57" s="160"/>
      <c r="SWJ57" s="160"/>
      <c r="SWK57" s="160"/>
      <c r="SWL57" s="160"/>
      <c r="SWM57" s="160"/>
      <c r="SWN57" s="160"/>
      <c r="SWO57" s="160"/>
      <c r="SWP57" s="160"/>
      <c r="SWQ57" s="160"/>
      <c r="SWR57" s="160"/>
      <c r="SWS57" s="160"/>
      <c r="SWT57" s="160"/>
      <c r="SWU57" s="160"/>
      <c r="SWV57" s="160"/>
      <c r="SWW57" s="160"/>
      <c r="SWX57" s="160"/>
      <c r="SWY57" s="160"/>
      <c r="SWZ57" s="160"/>
      <c r="SXA57" s="160"/>
      <c r="SXB57" s="160"/>
      <c r="SXC57" s="160"/>
      <c r="SXD57" s="160"/>
      <c r="SXE57" s="160"/>
      <c r="SXF57" s="160"/>
      <c r="SXG57" s="160"/>
      <c r="SXH57" s="160"/>
      <c r="SXI57" s="160"/>
      <c r="SXJ57" s="160"/>
      <c r="SXK57" s="160"/>
      <c r="SXL57" s="160"/>
      <c r="SXM57" s="160"/>
      <c r="SXN57" s="160"/>
      <c r="SXO57" s="160"/>
      <c r="SXP57" s="160"/>
      <c r="SXQ57" s="160"/>
      <c r="SXR57" s="160"/>
      <c r="SXS57" s="160"/>
      <c r="SXT57" s="160"/>
      <c r="SXU57" s="160"/>
      <c r="SXV57" s="160"/>
      <c r="SXW57" s="160"/>
      <c r="SXX57" s="160"/>
      <c r="SXY57" s="160"/>
      <c r="SXZ57" s="160"/>
      <c r="SYA57" s="160"/>
      <c r="SYB57" s="160"/>
      <c r="SYC57" s="160"/>
      <c r="SYD57" s="160"/>
      <c r="SYE57" s="160"/>
      <c r="SYF57" s="160"/>
      <c r="SYG57" s="160"/>
      <c r="SYH57" s="160"/>
      <c r="SYI57" s="160"/>
      <c r="SYJ57" s="160"/>
      <c r="SYK57" s="160"/>
      <c r="SYL57" s="160"/>
      <c r="SYM57" s="160"/>
      <c r="SYN57" s="160"/>
      <c r="SYO57" s="160"/>
      <c r="SYP57" s="160"/>
      <c r="SYQ57" s="160"/>
      <c r="SYR57" s="160"/>
      <c r="SYS57" s="160"/>
      <c r="SYT57" s="160"/>
      <c r="SYU57" s="160"/>
      <c r="SYV57" s="160"/>
      <c r="SYW57" s="160"/>
      <c r="SYX57" s="160"/>
      <c r="SYY57" s="160"/>
      <c r="SYZ57" s="160"/>
      <c r="SZA57" s="160"/>
      <c r="SZB57" s="160"/>
      <c r="SZC57" s="160"/>
      <c r="SZD57" s="160"/>
      <c r="SZE57" s="160"/>
      <c r="SZF57" s="160"/>
      <c r="SZG57" s="160"/>
      <c r="SZH57" s="160"/>
      <c r="SZI57" s="160"/>
      <c r="SZJ57" s="160"/>
      <c r="SZK57" s="160"/>
      <c r="SZL57" s="160"/>
      <c r="SZM57" s="160"/>
      <c r="SZN57" s="160"/>
      <c r="SZO57" s="160"/>
      <c r="SZP57" s="160"/>
      <c r="SZQ57" s="160"/>
      <c r="SZR57" s="160"/>
      <c r="SZS57" s="160"/>
      <c r="SZT57" s="160"/>
      <c r="SZU57" s="160"/>
      <c r="SZV57" s="160"/>
      <c r="SZW57" s="160"/>
      <c r="SZX57" s="160"/>
      <c r="SZY57" s="160"/>
      <c r="SZZ57" s="160"/>
      <c r="TAA57" s="160"/>
      <c r="TAB57" s="160"/>
      <c r="TAC57" s="160"/>
      <c r="TAD57" s="160"/>
      <c r="TAE57" s="160"/>
      <c r="TAF57" s="160"/>
      <c r="TAG57" s="160"/>
      <c r="TAH57" s="160"/>
      <c r="TAI57" s="160"/>
      <c r="TAJ57" s="160"/>
      <c r="TAK57" s="160"/>
      <c r="TAL57" s="160"/>
      <c r="TAM57" s="160"/>
      <c r="TAN57" s="160"/>
      <c r="TAO57" s="160"/>
      <c r="TAP57" s="160"/>
      <c r="TAQ57" s="160"/>
      <c r="TAR57" s="160"/>
      <c r="TAS57" s="160"/>
      <c r="TAT57" s="160"/>
      <c r="TAU57" s="160"/>
      <c r="TAV57" s="160"/>
      <c r="TAW57" s="160"/>
      <c r="TAX57" s="160"/>
      <c r="TAY57" s="160"/>
      <c r="TAZ57" s="160"/>
      <c r="TBA57" s="160"/>
      <c r="TBB57" s="160"/>
      <c r="TBC57" s="160"/>
      <c r="TBD57" s="160"/>
      <c r="TBE57" s="160"/>
      <c r="TBF57" s="160"/>
      <c r="TBG57" s="160"/>
      <c r="TBH57" s="160"/>
      <c r="TBI57" s="160"/>
      <c r="TBJ57" s="160"/>
      <c r="TBK57" s="160"/>
      <c r="TBL57" s="160"/>
      <c r="TBM57" s="160"/>
      <c r="TBN57" s="160"/>
      <c r="TBO57" s="160"/>
      <c r="TBP57" s="160"/>
      <c r="TBQ57" s="160"/>
      <c r="TBR57" s="160"/>
      <c r="TBS57" s="160"/>
      <c r="TBT57" s="160"/>
      <c r="TBU57" s="160"/>
      <c r="TBV57" s="160"/>
      <c r="TBW57" s="160"/>
      <c r="TBX57" s="160"/>
      <c r="TBY57" s="160"/>
      <c r="TBZ57" s="160"/>
      <c r="TCA57" s="160"/>
      <c r="TCB57" s="160"/>
      <c r="TCC57" s="160"/>
      <c r="TCD57" s="160"/>
      <c r="TCE57" s="160"/>
      <c r="TCF57" s="160"/>
      <c r="TCG57" s="160"/>
      <c r="TCH57" s="160"/>
      <c r="TCI57" s="160"/>
      <c r="TCJ57" s="160"/>
      <c r="TCK57" s="160"/>
      <c r="TCL57" s="160"/>
      <c r="TCM57" s="160"/>
      <c r="TCN57" s="160"/>
      <c r="TCO57" s="160"/>
      <c r="TCP57" s="160"/>
      <c r="TCQ57" s="160"/>
      <c r="TCR57" s="160"/>
      <c r="TCS57" s="160"/>
      <c r="TCT57" s="160"/>
      <c r="TCU57" s="160"/>
      <c r="TCV57" s="160"/>
      <c r="TCW57" s="160"/>
      <c r="TCX57" s="160"/>
      <c r="TCY57" s="160"/>
      <c r="TCZ57" s="160"/>
      <c r="TDA57" s="160"/>
      <c r="TDB57" s="160"/>
      <c r="TDC57" s="160"/>
      <c r="TDD57" s="160"/>
      <c r="TDE57" s="160"/>
      <c r="TDF57" s="160"/>
      <c r="TDG57" s="160"/>
      <c r="TDH57" s="160"/>
      <c r="TDI57" s="160"/>
      <c r="TDJ57" s="160"/>
      <c r="TDK57" s="160"/>
      <c r="TDL57" s="160"/>
      <c r="TDM57" s="160"/>
      <c r="TDN57" s="160"/>
      <c r="TDO57" s="160"/>
      <c r="TDP57" s="160"/>
      <c r="TDQ57" s="160"/>
      <c r="TDR57" s="160"/>
      <c r="TDS57" s="160"/>
      <c r="TDT57" s="160"/>
      <c r="TDU57" s="160"/>
      <c r="TDV57" s="160"/>
      <c r="TDW57" s="160"/>
      <c r="TDX57" s="160"/>
      <c r="TDY57" s="160"/>
      <c r="TDZ57" s="160"/>
      <c r="TEA57" s="160"/>
      <c r="TEB57" s="160"/>
      <c r="TEC57" s="160"/>
      <c r="TED57" s="160"/>
      <c r="TEE57" s="160"/>
      <c r="TEF57" s="160"/>
      <c r="TEG57" s="160"/>
      <c r="TEH57" s="160"/>
      <c r="TEI57" s="160"/>
      <c r="TEJ57" s="160"/>
      <c r="TEK57" s="160"/>
      <c r="TEL57" s="160"/>
      <c r="TEM57" s="160"/>
      <c r="TEN57" s="160"/>
      <c r="TEO57" s="160"/>
      <c r="TEP57" s="160"/>
      <c r="TEQ57" s="160"/>
      <c r="TER57" s="160"/>
      <c r="TES57" s="160"/>
      <c r="TET57" s="160"/>
      <c r="TEU57" s="160"/>
      <c r="TEV57" s="160"/>
      <c r="TEW57" s="160"/>
      <c r="TEX57" s="160"/>
      <c r="TEY57" s="160"/>
      <c r="TEZ57" s="160"/>
      <c r="TFA57" s="160"/>
      <c r="TFB57" s="160"/>
      <c r="TFC57" s="160"/>
      <c r="TFD57" s="160"/>
      <c r="TFE57" s="160"/>
      <c r="TFF57" s="160"/>
      <c r="TFG57" s="160"/>
      <c r="TFH57" s="160"/>
      <c r="TFI57" s="160"/>
      <c r="TFJ57" s="160"/>
      <c r="TFK57" s="160"/>
      <c r="TFL57" s="160"/>
      <c r="TFM57" s="160"/>
      <c r="TFN57" s="160"/>
      <c r="TFO57" s="160"/>
      <c r="TFP57" s="160"/>
      <c r="TFQ57" s="160"/>
      <c r="TFR57" s="160"/>
      <c r="TFS57" s="160"/>
      <c r="TFT57" s="160"/>
      <c r="TFU57" s="160"/>
      <c r="TFV57" s="160"/>
      <c r="TFW57" s="160"/>
      <c r="TFX57" s="160"/>
      <c r="TFY57" s="160"/>
      <c r="TFZ57" s="160"/>
      <c r="TGA57" s="160"/>
      <c r="TGB57" s="160"/>
      <c r="TGC57" s="160"/>
      <c r="TGD57" s="160"/>
      <c r="TGE57" s="160"/>
      <c r="TGF57" s="160"/>
      <c r="TGG57" s="160"/>
      <c r="TGH57" s="160"/>
      <c r="TGI57" s="160"/>
      <c r="TGJ57" s="160"/>
      <c r="TGK57" s="160"/>
      <c r="TGL57" s="160"/>
      <c r="TGM57" s="160"/>
      <c r="TGN57" s="160"/>
      <c r="TGO57" s="160"/>
      <c r="TGP57" s="160"/>
      <c r="TGQ57" s="160"/>
      <c r="TGR57" s="160"/>
      <c r="TGS57" s="160"/>
      <c r="TGT57" s="160"/>
      <c r="TGU57" s="160"/>
      <c r="TGV57" s="160"/>
      <c r="TGW57" s="160"/>
      <c r="TGX57" s="160"/>
      <c r="TGY57" s="160"/>
      <c r="TGZ57" s="160"/>
      <c r="THA57" s="160"/>
      <c r="THB57" s="160"/>
      <c r="THC57" s="160"/>
      <c r="THD57" s="160"/>
      <c r="THE57" s="160"/>
      <c r="THF57" s="160"/>
      <c r="THG57" s="160"/>
      <c r="THH57" s="160"/>
      <c r="THI57" s="160"/>
      <c r="THJ57" s="160"/>
      <c r="THK57" s="160"/>
      <c r="THL57" s="160"/>
      <c r="THM57" s="160"/>
      <c r="THN57" s="160"/>
      <c r="THO57" s="160"/>
      <c r="THP57" s="160"/>
      <c r="THQ57" s="160"/>
      <c r="THR57" s="160"/>
      <c r="THS57" s="160"/>
      <c r="THT57" s="160"/>
      <c r="THU57" s="160"/>
      <c r="THV57" s="160"/>
      <c r="THW57" s="160"/>
      <c r="THX57" s="160"/>
      <c r="THY57" s="160"/>
      <c r="THZ57" s="160"/>
      <c r="TIA57" s="160"/>
      <c r="TIB57" s="160"/>
      <c r="TIC57" s="160"/>
      <c r="TID57" s="160"/>
      <c r="TIE57" s="160"/>
      <c r="TIF57" s="160"/>
      <c r="TIG57" s="160"/>
      <c r="TIH57" s="160"/>
      <c r="TII57" s="160"/>
      <c r="TIJ57" s="160"/>
      <c r="TIK57" s="160"/>
      <c r="TIL57" s="160"/>
      <c r="TIM57" s="160"/>
      <c r="TIN57" s="160"/>
      <c r="TIO57" s="160"/>
      <c r="TIP57" s="160"/>
      <c r="TIQ57" s="160"/>
      <c r="TIR57" s="160"/>
      <c r="TIS57" s="160"/>
      <c r="TIT57" s="160"/>
      <c r="TIU57" s="160"/>
      <c r="TIV57" s="160"/>
      <c r="TIW57" s="160"/>
      <c r="TIX57" s="160"/>
      <c r="TIY57" s="160"/>
      <c r="TIZ57" s="160"/>
      <c r="TJA57" s="160"/>
      <c r="TJB57" s="160"/>
      <c r="TJC57" s="160"/>
      <c r="TJD57" s="160"/>
      <c r="TJE57" s="160"/>
      <c r="TJF57" s="160"/>
      <c r="TJG57" s="160"/>
      <c r="TJH57" s="160"/>
      <c r="TJI57" s="160"/>
      <c r="TJJ57" s="160"/>
      <c r="TJK57" s="160"/>
      <c r="TJL57" s="160"/>
      <c r="TJM57" s="160"/>
      <c r="TJN57" s="160"/>
      <c r="TJO57" s="160"/>
      <c r="TJP57" s="160"/>
      <c r="TJQ57" s="160"/>
      <c r="TJR57" s="160"/>
      <c r="TJS57" s="160"/>
      <c r="TJT57" s="160"/>
      <c r="TJU57" s="160"/>
      <c r="TJV57" s="160"/>
      <c r="TJW57" s="160"/>
      <c r="TJX57" s="160"/>
      <c r="TJY57" s="160"/>
      <c r="TJZ57" s="160"/>
      <c r="TKA57" s="160"/>
      <c r="TKB57" s="160"/>
      <c r="TKC57" s="160"/>
      <c r="TKD57" s="160"/>
      <c r="TKE57" s="160"/>
      <c r="TKF57" s="160"/>
      <c r="TKG57" s="160"/>
      <c r="TKH57" s="160"/>
      <c r="TKI57" s="160"/>
      <c r="TKJ57" s="160"/>
      <c r="TKK57" s="160"/>
      <c r="TKL57" s="160"/>
      <c r="TKM57" s="160"/>
      <c r="TKN57" s="160"/>
      <c r="TKO57" s="160"/>
      <c r="TKP57" s="160"/>
      <c r="TKQ57" s="160"/>
      <c r="TKR57" s="160"/>
      <c r="TKS57" s="160"/>
      <c r="TKT57" s="160"/>
      <c r="TKU57" s="160"/>
      <c r="TKV57" s="160"/>
      <c r="TKW57" s="160"/>
      <c r="TKX57" s="160"/>
      <c r="TKY57" s="160"/>
      <c r="TKZ57" s="160"/>
      <c r="TLA57" s="160"/>
      <c r="TLB57" s="160"/>
      <c r="TLC57" s="160"/>
      <c r="TLD57" s="160"/>
      <c r="TLE57" s="160"/>
      <c r="TLF57" s="160"/>
      <c r="TLG57" s="160"/>
      <c r="TLH57" s="160"/>
      <c r="TLI57" s="160"/>
      <c r="TLJ57" s="160"/>
      <c r="TLK57" s="160"/>
      <c r="TLL57" s="160"/>
      <c r="TLM57" s="160"/>
      <c r="TLN57" s="160"/>
      <c r="TLO57" s="160"/>
      <c r="TLP57" s="160"/>
      <c r="TLQ57" s="160"/>
      <c r="TLR57" s="160"/>
      <c r="TLS57" s="160"/>
      <c r="TLT57" s="160"/>
      <c r="TLU57" s="160"/>
      <c r="TLV57" s="160"/>
      <c r="TLW57" s="160"/>
      <c r="TLX57" s="160"/>
      <c r="TLY57" s="160"/>
      <c r="TLZ57" s="160"/>
      <c r="TMA57" s="160"/>
      <c r="TMB57" s="160"/>
      <c r="TMC57" s="160"/>
      <c r="TMD57" s="160"/>
      <c r="TME57" s="160"/>
      <c r="TMF57" s="160"/>
      <c r="TMG57" s="160"/>
      <c r="TMH57" s="160"/>
      <c r="TMI57" s="160"/>
      <c r="TMJ57" s="160"/>
      <c r="TMK57" s="160"/>
      <c r="TML57" s="160"/>
      <c r="TMM57" s="160"/>
      <c r="TMN57" s="160"/>
      <c r="TMO57" s="160"/>
      <c r="TMP57" s="160"/>
      <c r="TMQ57" s="160"/>
      <c r="TMR57" s="160"/>
      <c r="TMS57" s="160"/>
      <c r="TMT57" s="160"/>
      <c r="TMU57" s="160"/>
      <c r="TMV57" s="160"/>
      <c r="TMW57" s="160"/>
      <c r="TMX57" s="160"/>
      <c r="TMY57" s="160"/>
      <c r="TMZ57" s="160"/>
      <c r="TNA57" s="160"/>
      <c r="TNB57" s="160"/>
      <c r="TNC57" s="160"/>
      <c r="TND57" s="160"/>
      <c r="TNE57" s="160"/>
      <c r="TNF57" s="160"/>
      <c r="TNG57" s="160"/>
      <c r="TNH57" s="160"/>
      <c r="TNI57" s="160"/>
      <c r="TNJ57" s="160"/>
      <c r="TNK57" s="160"/>
      <c r="TNL57" s="160"/>
      <c r="TNM57" s="160"/>
      <c r="TNN57" s="160"/>
      <c r="TNO57" s="160"/>
      <c r="TNP57" s="160"/>
      <c r="TNQ57" s="160"/>
      <c r="TNR57" s="160"/>
      <c r="TNS57" s="160"/>
      <c r="TNT57" s="160"/>
      <c r="TNU57" s="160"/>
      <c r="TNV57" s="160"/>
      <c r="TNW57" s="160"/>
      <c r="TNX57" s="160"/>
      <c r="TNY57" s="160"/>
      <c r="TNZ57" s="160"/>
      <c r="TOA57" s="160"/>
      <c r="TOB57" s="160"/>
      <c r="TOC57" s="160"/>
      <c r="TOD57" s="160"/>
      <c r="TOE57" s="160"/>
      <c r="TOF57" s="160"/>
      <c r="TOG57" s="160"/>
      <c r="TOH57" s="160"/>
      <c r="TOI57" s="160"/>
      <c r="TOJ57" s="160"/>
      <c r="TOK57" s="160"/>
      <c r="TOL57" s="160"/>
      <c r="TOM57" s="160"/>
      <c r="TON57" s="160"/>
      <c r="TOO57" s="160"/>
      <c r="TOP57" s="160"/>
      <c r="TOQ57" s="160"/>
      <c r="TOR57" s="160"/>
      <c r="TOS57" s="160"/>
      <c r="TOT57" s="160"/>
      <c r="TOU57" s="160"/>
      <c r="TOV57" s="160"/>
      <c r="TOW57" s="160"/>
      <c r="TOX57" s="160"/>
      <c r="TOY57" s="160"/>
      <c r="TOZ57" s="160"/>
      <c r="TPA57" s="160"/>
      <c r="TPB57" s="160"/>
      <c r="TPC57" s="160"/>
      <c r="TPD57" s="160"/>
      <c r="TPE57" s="160"/>
      <c r="TPF57" s="160"/>
      <c r="TPG57" s="160"/>
      <c r="TPH57" s="160"/>
      <c r="TPI57" s="160"/>
      <c r="TPJ57" s="160"/>
      <c r="TPK57" s="160"/>
      <c r="TPL57" s="160"/>
      <c r="TPM57" s="160"/>
      <c r="TPN57" s="160"/>
      <c r="TPO57" s="160"/>
      <c r="TPP57" s="160"/>
      <c r="TPQ57" s="160"/>
      <c r="TPR57" s="160"/>
      <c r="TPS57" s="160"/>
      <c r="TPT57" s="160"/>
      <c r="TPU57" s="160"/>
      <c r="TPV57" s="160"/>
      <c r="TPW57" s="160"/>
      <c r="TPX57" s="160"/>
      <c r="TPY57" s="160"/>
      <c r="TPZ57" s="160"/>
      <c r="TQA57" s="160"/>
      <c r="TQB57" s="160"/>
      <c r="TQC57" s="160"/>
      <c r="TQD57" s="160"/>
      <c r="TQE57" s="160"/>
      <c r="TQF57" s="160"/>
      <c r="TQG57" s="160"/>
      <c r="TQH57" s="160"/>
      <c r="TQI57" s="160"/>
      <c r="TQJ57" s="160"/>
      <c r="TQK57" s="160"/>
      <c r="TQL57" s="160"/>
      <c r="TQM57" s="160"/>
      <c r="TQN57" s="160"/>
      <c r="TQO57" s="160"/>
      <c r="TQP57" s="160"/>
      <c r="TQQ57" s="160"/>
      <c r="TQR57" s="160"/>
      <c r="TQS57" s="160"/>
      <c r="TQT57" s="160"/>
      <c r="TQU57" s="160"/>
      <c r="TQV57" s="160"/>
      <c r="TQW57" s="160"/>
      <c r="TQX57" s="160"/>
      <c r="TQY57" s="160"/>
      <c r="TQZ57" s="160"/>
      <c r="TRA57" s="160"/>
      <c r="TRB57" s="160"/>
      <c r="TRC57" s="160"/>
      <c r="TRD57" s="160"/>
      <c r="TRE57" s="160"/>
      <c r="TRF57" s="160"/>
      <c r="TRG57" s="160"/>
      <c r="TRH57" s="160"/>
      <c r="TRI57" s="160"/>
      <c r="TRJ57" s="160"/>
      <c r="TRK57" s="160"/>
      <c r="TRL57" s="160"/>
      <c r="TRM57" s="160"/>
      <c r="TRN57" s="160"/>
      <c r="TRO57" s="160"/>
      <c r="TRP57" s="160"/>
      <c r="TRQ57" s="160"/>
      <c r="TRR57" s="160"/>
      <c r="TRS57" s="160"/>
      <c r="TRT57" s="160"/>
      <c r="TRU57" s="160"/>
      <c r="TRV57" s="160"/>
      <c r="TRW57" s="160"/>
      <c r="TRX57" s="160"/>
      <c r="TRY57" s="160"/>
      <c r="TRZ57" s="160"/>
      <c r="TSA57" s="160"/>
      <c r="TSB57" s="160"/>
      <c r="TSC57" s="160"/>
      <c r="TSD57" s="160"/>
      <c r="TSE57" s="160"/>
      <c r="TSF57" s="160"/>
      <c r="TSG57" s="160"/>
      <c r="TSH57" s="160"/>
      <c r="TSI57" s="160"/>
      <c r="TSJ57" s="160"/>
      <c r="TSK57" s="160"/>
      <c r="TSL57" s="160"/>
      <c r="TSM57" s="160"/>
      <c r="TSN57" s="160"/>
      <c r="TSO57" s="160"/>
      <c r="TSP57" s="160"/>
      <c r="TSQ57" s="160"/>
      <c r="TSR57" s="160"/>
      <c r="TSS57" s="160"/>
      <c r="TST57" s="160"/>
      <c r="TSU57" s="160"/>
      <c r="TSV57" s="160"/>
      <c r="TSW57" s="160"/>
      <c r="TSX57" s="160"/>
      <c r="TSY57" s="160"/>
      <c r="TSZ57" s="160"/>
      <c r="TTA57" s="160"/>
      <c r="TTB57" s="160"/>
      <c r="TTC57" s="160"/>
      <c r="TTD57" s="160"/>
      <c r="TTE57" s="160"/>
      <c r="TTF57" s="160"/>
      <c r="TTG57" s="160"/>
      <c r="TTH57" s="160"/>
      <c r="TTI57" s="160"/>
      <c r="TTJ57" s="160"/>
      <c r="TTK57" s="160"/>
      <c r="TTL57" s="160"/>
      <c r="TTM57" s="160"/>
      <c r="TTN57" s="160"/>
      <c r="TTO57" s="160"/>
      <c r="TTP57" s="160"/>
      <c r="TTQ57" s="160"/>
      <c r="TTR57" s="160"/>
      <c r="TTS57" s="160"/>
      <c r="TTT57" s="160"/>
      <c r="TTU57" s="160"/>
      <c r="TTV57" s="160"/>
      <c r="TTW57" s="160"/>
      <c r="TTX57" s="160"/>
      <c r="TTY57" s="160"/>
      <c r="TTZ57" s="160"/>
      <c r="TUA57" s="160"/>
      <c r="TUB57" s="160"/>
      <c r="TUC57" s="160"/>
      <c r="TUD57" s="160"/>
      <c r="TUE57" s="160"/>
      <c r="TUF57" s="160"/>
      <c r="TUG57" s="160"/>
      <c r="TUH57" s="160"/>
      <c r="TUI57" s="160"/>
      <c r="TUJ57" s="160"/>
      <c r="TUK57" s="160"/>
      <c r="TUL57" s="160"/>
      <c r="TUM57" s="160"/>
      <c r="TUN57" s="160"/>
      <c r="TUO57" s="160"/>
      <c r="TUP57" s="160"/>
      <c r="TUQ57" s="160"/>
      <c r="TUR57" s="160"/>
      <c r="TUS57" s="160"/>
      <c r="TUT57" s="160"/>
      <c r="TUU57" s="160"/>
      <c r="TUV57" s="160"/>
      <c r="TUW57" s="160"/>
      <c r="TUX57" s="160"/>
      <c r="TUY57" s="160"/>
      <c r="TUZ57" s="160"/>
      <c r="TVA57" s="160"/>
      <c r="TVB57" s="160"/>
      <c r="TVC57" s="160"/>
      <c r="TVD57" s="160"/>
      <c r="TVE57" s="160"/>
      <c r="TVF57" s="160"/>
      <c r="TVG57" s="160"/>
      <c r="TVH57" s="160"/>
      <c r="TVI57" s="160"/>
      <c r="TVJ57" s="160"/>
      <c r="TVK57" s="160"/>
      <c r="TVL57" s="160"/>
      <c r="TVM57" s="160"/>
      <c r="TVN57" s="160"/>
      <c r="TVO57" s="160"/>
      <c r="TVP57" s="160"/>
      <c r="TVQ57" s="160"/>
      <c r="TVR57" s="160"/>
      <c r="TVS57" s="160"/>
      <c r="TVT57" s="160"/>
      <c r="TVU57" s="160"/>
      <c r="TVV57" s="160"/>
      <c r="TVW57" s="160"/>
      <c r="TVX57" s="160"/>
      <c r="TVY57" s="160"/>
      <c r="TVZ57" s="160"/>
      <c r="TWA57" s="160"/>
      <c r="TWB57" s="160"/>
      <c r="TWC57" s="160"/>
      <c r="TWD57" s="160"/>
      <c r="TWE57" s="160"/>
      <c r="TWF57" s="160"/>
      <c r="TWG57" s="160"/>
      <c r="TWH57" s="160"/>
      <c r="TWI57" s="160"/>
      <c r="TWJ57" s="160"/>
      <c r="TWK57" s="160"/>
      <c r="TWL57" s="160"/>
      <c r="TWM57" s="160"/>
      <c r="TWN57" s="160"/>
      <c r="TWO57" s="160"/>
      <c r="TWP57" s="160"/>
      <c r="TWQ57" s="160"/>
      <c r="TWR57" s="160"/>
      <c r="TWS57" s="160"/>
      <c r="TWT57" s="160"/>
      <c r="TWU57" s="160"/>
      <c r="TWV57" s="160"/>
      <c r="TWW57" s="160"/>
      <c r="TWX57" s="160"/>
      <c r="TWY57" s="160"/>
      <c r="TWZ57" s="160"/>
      <c r="TXA57" s="160"/>
      <c r="TXB57" s="160"/>
      <c r="TXC57" s="160"/>
      <c r="TXD57" s="160"/>
      <c r="TXE57" s="160"/>
      <c r="TXF57" s="160"/>
      <c r="TXG57" s="160"/>
      <c r="TXH57" s="160"/>
      <c r="TXI57" s="160"/>
      <c r="TXJ57" s="160"/>
      <c r="TXK57" s="160"/>
      <c r="TXL57" s="160"/>
      <c r="TXM57" s="160"/>
      <c r="TXN57" s="160"/>
      <c r="TXO57" s="160"/>
      <c r="TXP57" s="160"/>
      <c r="TXQ57" s="160"/>
      <c r="TXR57" s="160"/>
      <c r="TXS57" s="160"/>
      <c r="TXT57" s="160"/>
      <c r="TXU57" s="160"/>
      <c r="TXV57" s="160"/>
      <c r="TXW57" s="160"/>
      <c r="TXX57" s="160"/>
      <c r="TXY57" s="160"/>
      <c r="TXZ57" s="160"/>
      <c r="TYA57" s="160"/>
      <c r="TYB57" s="160"/>
      <c r="TYC57" s="160"/>
      <c r="TYD57" s="160"/>
      <c r="TYE57" s="160"/>
      <c r="TYF57" s="160"/>
      <c r="TYG57" s="160"/>
      <c r="TYH57" s="160"/>
      <c r="TYI57" s="160"/>
      <c r="TYJ57" s="160"/>
      <c r="TYK57" s="160"/>
      <c r="TYL57" s="160"/>
      <c r="TYM57" s="160"/>
      <c r="TYN57" s="160"/>
      <c r="TYO57" s="160"/>
      <c r="TYP57" s="160"/>
      <c r="TYQ57" s="160"/>
      <c r="TYR57" s="160"/>
      <c r="TYS57" s="160"/>
      <c r="TYT57" s="160"/>
      <c r="TYU57" s="160"/>
      <c r="TYV57" s="160"/>
      <c r="TYW57" s="160"/>
      <c r="TYX57" s="160"/>
      <c r="TYY57" s="160"/>
      <c r="TYZ57" s="160"/>
      <c r="TZA57" s="160"/>
      <c r="TZB57" s="160"/>
      <c r="TZC57" s="160"/>
      <c r="TZD57" s="160"/>
      <c r="TZE57" s="160"/>
      <c r="TZF57" s="160"/>
      <c r="TZG57" s="160"/>
      <c r="TZH57" s="160"/>
      <c r="TZI57" s="160"/>
      <c r="TZJ57" s="160"/>
      <c r="TZK57" s="160"/>
      <c r="TZL57" s="160"/>
      <c r="TZM57" s="160"/>
      <c r="TZN57" s="160"/>
      <c r="TZO57" s="160"/>
      <c r="TZP57" s="160"/>
      <c r="TZQ57" s="160"/>
      <c r="TZR57" s="160"/>
      <c r="TZS57" s="160"/>
      <c r="TZT57" s="160"/>
      <c r="TZU57" s="160"/>
      <c r="TZV57" s="160"/>
      <c r="TZW57" s="160"/>
      <c r="TZX57" s="160"/>
      <c r="TZY57" s="160"/>
      <c r="TZZ57" s="160"/>
      <c r="UAA57" s="160"/>
      <c r="UAB57" s="160"/>
      <c r="UAC57" s="160"/>
      <c r="UAD57" s="160"/>
      <c r="UAE57" s="160"/>
      <c r="UAF57" s="160"/>
      <c r="UAG57" s="160"/>
      <c r="UAH57" s="160"/>
      <c r="UAI57" s="160"/>
      <c r="UAJ57" s="160"/>
      <c r="UAK57" s="160"/>
      <c r="UAL57" s="160"/>
      <c r="UAM57" s="160"/>
      <c r="UAN57" s="160"/>
      <c r="UAO57" s="160"/>
      <c r="UAP57" s="160"/>
      <c r="UAQ57" s="160"/>
      <c r="UAR57" s="160"/>
      <c r="UAS57" s="160"/>
      <c r="UAT57" s="160"/>
      <c r="UAU57" s="160"/>
      <c r="UAV57" s="160"/>
      <c r="UAW57" s="160"/>
      <c r="UAX57" s="160"/>
      <c r="UAY57" s="160"/>
      <c r="UAZ57" s="160"/>
      <c r="UBA57" s="160"/>
      <c r="UBB57" s="160"/>
      <c r="UBC57" s="160"/>
      <c r="UBD57" s="160"/>
      <c r="UBE57" s="160"/>
      <c r="UBF57" s="160"/>
      <c r="UBG57" s="160"/>
      <c r="UBH57" s="160"/>
      <c r="UBI57" s="160"/>
      <c r="UBJ57" s="160"/>
      <c r="UBK57" s="160"/>
      <c r="UBL57" s="160"/>
      <c r="UBM57" s="160"/>
      <c r="UBN57" s="160"/>
      <c r="UBO57" s="160"/>
      <c r="UBP57" s="160"/>
      <c r="UBQ57" s="160"/>
      <c r="UBR57" s="160"/>
      <c r="UBS57" s="160"/>
      <c r="UBT57" s="160"/>
      <c r="UBU57" s="160"/>
      <c r="UBV57" s="160"/>
      <c r="UBW57" s="160"/>
      <c r="UBX57" s="160"/>
      <c r="UBY57" s="160"/>
      <c r="UBZ57" s="160"/>
      <c r="UCA57" s="160"/>
      <c r="UCB57" s="160"/>
      <c r="UCC57" s="160"/>
      <c r="UCD57" s="160"/>
      <c r="UCE57" s="160"/>
      <c r="UCF57" s="160"/>
      <c r="UCG57" s="160"/>
      <c r="UCH57" s="160"/>
      <c r="UCI57" s="160"/>
      <c r="UCJ57" s="160"/>
      <c r="UCK57" s="160"/>
      <c r="UCL57" s="160"/>
      <c r="UCM57" s="160"/>
      <c r="UCN57" s="160"/>
      <c r="UCO57" s="160"/>
      <c r="UCP57" s="160"/>
      <c r="UCQ57" s="160"/>
      <c r="UCR57" s="160"/>
      <c r="UCS57" s="160"/>
      <c r="UCT57" s="160"/>
      <c r="UCU57" s="160"/>
      <c r="UCV57" s="160"/>
      <c r="UCW57" s="160"/>
      <c r="UCX57" s="160"/>
      <c r="UCY57" s="160"/>
      <c r="UCZ57" s="160"/>
      <c r="UDA57" s="160"/>
      <c r="UDB57" s="160"/>
      <c r="UDC57" s="160"/>
      <c r="UDD57" s="160"/>
      <c r="UDE57" s="160"/>
      <c r="UDF57" s="160"/>
      <c r="UDG57" s="160"/>
      <c r="UDH57" s="160"/>
      <c r="UDI57" s="160"/>
      <c r="UDJ57" s="160"/>
      <c r="UDK57" s="160"/>
      <c r="UDL57" s="160"/>
      <c r="UDM57" s="160"/>
      <c r="UDN57" s="160"/>
      <c r="UDO57" s="160"/>
      <c r="UDP57" s="160"/>
      <c r="UDQ57" s="160"/>
      <c r="UDR57" s="160"/>
      <c r="UDS57" s="160"/>
      <c r="UDT57" s="160"/>
      <c r="UDU57" s="160"/>
      <c r="UDV57" s="160"/>
      <c r="UDW57" s="160"/>
      <c r="UDX57" s="160"/>
      <c r="UDY57" s="160"/>
      <c r="UDZ57" s="160"/>
      <c r="UEA57" s="160"/>
      <c r="UEB57" s="160"/>
      <c r="UEC57" s="160"/>
      <c r="UED57" s="160"/>
      <c r="UEE57" s="160"/>
      <c r="UEF57" s="160"/>
      <c r="UEG57" s="160"/>
      <c r="UEH57" s="160"/>
      <c r="UEI57" s="160"/>
      <c r="UEJ57" s="160"/>
      <c r="UEK57" s="160"/>
      <c r="UEL57" s="160"/>
      <c r="UEM57" s="160"/>
      <c r="UEN57" s="160"/>
      <c r="UEO57" s="160"/>
      <c r="UEP57" s="160"/>
      <c r="UEQ57" s="160"/>
      <c r="UER57" s="160"/>
      <c r="UES57" s="160"/>
      <c r="UET57" s="160"/>
      <c r="UEU57" s="160"/>
      <c r="UEV57" s="160"/>
      <c r="UEW57" s="160"/>
      <c r="UEX57" s="160"/>
      <c r="UEY57" s="160"/>
      <c r="UEZ57" s="160"/>
      <c r="UFA57" s="160"/>
      <c r="UFB57" s="160"/>
      <c r="UFC57" s="160"/>
      <c r="UFD57" s="160"/>
      <c r="UFE57" s="160"/>
      <c r="UFF57" s="160"/>
      <c r="UFG57" s="160"/>
      <c r="UFH57" s="160"/>
      <c r="UFI57" s="160"/>
      <c r="UFJ57" s="160"/>
      <c r="UFK57" s="160"/>
      <c r="UFL57" s="160"/>
      <c r="UFM57" s="160"/>
      <c r="UFN57" s="160"/>
      <c r="UFO57" s="160"/>
      <c r="UFP57" s="160"/>
      <c r="UFQ57" s="160"/>
      <c r="UFR57" s="160"/>
      <c r="UFS57" s="160"/>
      <c r="UFT57" s="160"/>
      <c r="UFU57" s="160"/>
      <c r="UFV57" s="160"/>
      <c r="UFW57" s="160"/>
      <c r="UFX57" s="160"/>
      <c r="UFY57" s="160"/>
      <c r="UFZ57" s="160"/>
      <c r="UGA57" s="160"/>
      <c r="UGB57" s="160"/>
      <c r="UGC57" s="160"/>
      <c r="UGD57" s="160"/>
      <c r="UGE57" s="160"/>
      <c r="UGF57" s="160"/>
      <c r="UGG57" s="160"/>
      <c r="UGH57" s="160"/>
      <c r="UGI57" s="160"/>
      <c r="UGJ57" s="160"/>
      <c r="UGK57" s="160"/>
      <c r="UGL57" s="160"/>
      <c r="UGM57" s="160"/>
      <c r="UGN57" s="160"/>
      <c r="UGO57" s="160"/>
      <c r="UGP57" s="160"/>
      <c r="UGQ57" s="160"/>
      <c r="UGR57" s="160"/>
      <c r="UGS57" s="160"/>
      <c r="UGT57" s="160"/>
      <c r="UGU57" s="160"/>
      <c r="UGV57" s="160"/>
      <c r="UGW57" s="160"/>
      <c r="UGX57" s="160"/>
      <c r="UGY57" s="160"/>
      <c r="UGZ57" s="160"/>
      <c r="UHA57" s="160"/>
      <c r="UHB57" s="160"/>
      <c r="UHC57" s="160"/>
      <c r="UHD57" s="160"/>
      <c r="UHE57" s="160"/>
      <c r="UHF57" s="160"/>
      <c r="UHG57" s="160"/>
      <c r="UHH57" s="160"/>
      <c r="UHI57" s="160"/>
      <c r="UHJ57" s="160"/>
      <c r="UHK57" s="160"/>
      <c r="UHL57" s="160"/>
      <c r="UHM57" s="160"/>
      <c r="UHN57" s="160"/>
      <c r="UHO57" s="160"/>
      <c r="UHP57" s="160"/>
      <c r="UHQ57" s="160"/>
      <c r="UHR57" s="160"/>
      <c r="UHS57" s="160"/>
      <c r="UHT57" s="160"/>
      <c r="UHU57" s="160"/>
      <c r="UHV57" s="160"/>
      <c r="UHW57" s="160"/>
      <c r="UHX57" s="160"/>
      <c r="UHY57" s="160"/>
      <c r="UHZ57" s="160"/>
      <c r="UIA57" s="160"/>
      <c r="UIB57" s="160"/>
      <c r="UIC57" s="160"/>
      <c r="UID57" s="160"/>
      <c r="UIE57" s="160"/>
      <c r="UIF57" s="160"/>
      <c r="UIG57" s="160"/>
      <c r="UIH57" s="160"/>
      <c r="UII57" s="160"/>
      <c r="UIJ57" s="160"/>
      <c r="UIK57" s="160"/>
      <c r="UIL57" s="160"/>
      <c r="UIM57" s="160"/>
      <c r="UIN57" s="160"/>
      <c r="UIO57" s="160"/>
      <c r="UIP57" s="160"/>
      <c r="UIQ57" s="160"/>
      <c r="UIR57" s="160"/>
      <c r="UIS57" s="160"/>
      <c r="UIT57" s="160"/>
      <c r="UIU57" s="160"/>
      <c r="UIV57" s="160"/>
      <c r="UIW57" s="160"/>
      <c r="UIX57" s="160"/>
      <c r="UIY57" s="160"/>
      <c r="UIZ57" s="160"/>
      <c r="UJA57" s="160"/>
      <c r="UJB57" s="160"/>
      <c r="UJC57" s="160"/>
      <c r="UJD57" s="160"/>
      <c r="UJE57" s="160"/>
      <c r="UJF57" s="160"/>
      <c r="UJG57" s="160"/>
      <c r="UJH57" s="160"/>
      <c r="UJI57" s="160"/>
      <c r="UJJ57" s="160"/>
      <c r="UJK57" s="160"/>
      <c r="UJL57" s="160"/>
      <c r="UJM57" s="160"/>
      <c r="UJN57" s="160"/>
      <c r="UJO57" s="160"/>
      <c r="UJP57" s="160"/>
      <c r="UJQ57" s="160"/>
      <c r="UJR57" s="160"/>
      <c r="UJS57" s="160"/>
      <c r="UJT57" s="160"/>
      <c r="UJU57" s="160"/>
      <c r="UJV57" s="160"/>
      <c r="UJW57" s="160"/>
      <c r="UJX57" s="160"/>
      <c r="UJY57" s="160"/>
      <c r="UJZ57" s="160"/>
      <c r="UKA57" s="160"/>
      <c r="UKB57" s="160"/>
      <c r="UKC57" s="160"/>
      <c r="UKD57" s="160"/>
      <c r="UKE57" s="160"/>
      <c r="UKF57" s="160"/>
      <c r="UKG57" s="160"/>
      <c r="UKH57" s="160"/>
      <c r="UKI57" s="160"/>
      <c r="UKJ57" s="160"/>
      <c r="UKK57" s="160"/>
      <c r="UKL57" s="160"/>
      <c r="UKM57" s="160"/>
      <c r="UKN57" s="160"/>
      <c r="UKO57" s="160"/>
      <c r="UKP57" s="160"/>
      <c r="UKQ57" s="160"/>
      <c r="UKR57" s="160"/>
      <c r="UKS57" s="160"/>
      <c r="UKT57" s="160"/>
      <c r="UKU57" s="160"/>
      <c r="UKV57" s="160"/>
      <c r="UKW57" s="160"/>
      <c r="UKX57" s="160"/>
      <c r="UKY57" s="160"/>
      <c r="UKZ57" s="160"/>
      <c r="ULA57" s="160"/>
      <c r="ULB57" s="160"/>
      <c r="ULC57" s="160"/>
      <c r="ULD57" s="160"/>
      <c r="ULE57" s="160"/>
      <c r="ULF57" s="160"/>
      <c r="ULG57" s="160"/>
      <c r="ULH57" s="160"/>
      <c r="ULI57" s="160"/>
      <c r="ULJ57" s="160"/>
      <c r="ULK57" s="160"/>
      <c r="ULL57" s="160"/>
      <c r="ULM57" s="160"/>
      <c r="ULN57" s="160"/>
      <c r="ULO57" s="160"/>
      <c r="ULP57" s="160"/>
      <c r="ULQ57" s="160"/>
      <c r="ULR57" s="160"/>
      <c r="ULS57" s="160"/>
      <c r="ULT57" s="160"/>
      <c r="ULU57" s="160"/>
      <c r="ULV57" s="160"/>
      <c r="ULW57" s="160"/>
      <c r="ULX57" s="160"/>
      <c r="ULY57" s="160"/>
      <c r="ULZ57" s="160"/>
      <c r="UMA57" s="160"/>
      <c r="UMB57" s="160"/>
      <c r="UMC57" s="160"/>
      <c r="UMD57" s="160"/>
      <c r="UME57" s="160"/>
      <c r="UMF57" s="160"/>
      <c r="UMG57" s="160"/>
      <c r="UMH57" s="160"/>
      <c r="UMI57" s="160"/>
      <c r="UMJ57" s="160"/>
      <c r="UMK57" s="160"/>
      <c r="UML57" s="160"/>
      <c r="UMM57" s="160"/>
      <c r="UMN57" s="160"/>
      <c r="UMO57" s="160"/>
      <c r="UMP57" s="160"/>
      <c r="UMQ57" s="160"/>
      <c r="UMR57" s="160"/>
      <c r="UMS57" s="160"/>
      <c r="UMT57" s="160"/>
      <c r="UMU57" s="160"/>
      <c r="UMV57" s="160"/>
      <c r="UMW57" s="160"/>
      <c r="UMX57" s="160"/>
      <c r="UMY57" s="160"/>
      <c r="UMZ57" s="160"/>
      <c r="UNA57" s="160"/>
      <c r="UNB57" s="160"/>
      <c r="UNC57" s="160"/>
      <c r="UND57" s="160"/>
      <c r="UNE57" s="160"/>
      <c r="UNF57" s="160"/>
      <c r="UNG57" s="160"/>
      <c r="UNH57" s="160"/>
      <c r="UNI57" s="160"/>
      <c r="UNJ57" s="160"/>
      <c r="UNK57" s="160"/>
      <c r="UNL57" s="160"/>
      <c r="UNM57" s="160"/>
      <c r="UNN57" s="160"/>
      <c r="UNO57" s="160"/>
      <c r="UNP57" s="160"/>
      <c r="UNQ57" s="160"/>
      <c r="UNR57" s="160"/>
      <c r="UNS57" s="160"/>
      <c r="UNT57" s="160"/>
      <c r="UNU57" s="160"/>
      <c r="UNV57" s="160"/>
      <c r="UNW57" s="160"/>
      <c r="UNX57" s="160"/>
      <c r="UNY57" s="160"/>
      <c r="UNZ57" s="160"/>
      <c r="UOA57" s="160"/>
      <c r="UOB57" s="160"/>
      <c r="UOC57" s="160"/>
      <c r="UOD57" s="160"/>
      <c r="UOE57" s="160"/>
      <c r="UOF57" s="160"/>
      <c r="UOG57" s="160"/>
      <c r="UOH57" s="160"/>
      <c r="UOI57" s="160"/>
      <c r="UOJ57" s="160"/>
      <c r="UOK57" s="160"/>
      <c r="UOL57" s="160"/>
      <c r="UOM57" s="160"/>
      <c r="UON57" s="160"/>
      <c r="UOO57" s="160"/>
      <c r="UOP57" s="160"/>
      <c r="UOQ57" s="160"/>
      <c r="UOR57" s="160"/>
      <c r="UOS57" s="160"/>
      <c r="UOT57" s="160"/>
      <c r="UOU57" s="160"/>
      <c r="UOV57" s="160"/>
      <c r="UOW57" s="160"/>
      <c r="UOX57" s="160"/>
      <c r="UOY57" s="160"/>
      <c r="UOZ57" s="160"/>
      <c r="UPA57" s="160"/>
      <c r="UPB57" s="160"/>
      <c r="UPC57" s="160"/>
      <c r="UPD57" s="160"/>
      <c r="UPE57" s="160"/>
      <c r="UPF57" s="160"/>
      <c r="UPG57" s="160"/>
      <c r="UPH57" s="160"/>
      <c r="UPI57" s="160"/>
      <c r="UPJ57" s="160"/>
      <c r="UPK57" s="160"/>
      <c r="UPL57" s="160"/>
      <c r="UPM57" s="160"/>
      <c r="UPN57" s="160"/>
      <c r="UPO57" s="160"/>
      <c r="UPP57" s="160"/>
      <c r="UPQ57" s="160"/>
      <c r="UPR57" s="160"/>
      <c r="UPS57" s="160"/>
      <c r="UPT57" s="160"/>
      <c r="UPU57" s="160"/>
      <c r="UPV57" s="160"/>
      <c r="UPW57" s="160"/>
      <c r="UPX57" s="160"/>
      <c r="UPY57" s="160"/>
      <c r="UPZ57" s="160"/>
      <c r="UQA57" s="160"/>
      <c r="UQB57" s="160"/>
      <c r="UQC57" s="160"/>
      <c r="UQD57" s="160"/>
      <c r="UQE57" s="160"/>
      <c r="UQF57" s="160"/>
      <c r="UQG57" s="160"/>
      <c r="UQH57" s="160"/>
      <c r="UQI57" s="160"/>
      <c r="UQJ57" s="160"/>
      <c r="UQK57" s="160"/>
      <c r="UQL57" s="160"/>
      <c r="UQM57" s="160"/>
      <c r="UQN57" s="160"/>
      <c r="UQO57" s="160"/>
      <c r="UQP57" s="160"/>
      <c r="UQQ57" s="160"/>
      <c r="UQR57" s="160"/>
      <c r="UQS57" s="160"/>
      <c r="UQT57" s="160"/>
      <c r="UQU57" s="160"/>
      <c r="UQV57" s="160"/>
      <c r="UQW57" s="160"/>
      <c r="UQX57" s="160"/>
      <c r="UQY57" s="160"/>
      <c r="UQZ57" s="160"/>
      <c r="URA57" s="160"/>
      <c r="URB57" s="160"/>
      <c r="URC57" s="160"/>
      <c r="URD57" s="160"/>
      <c r="URE57" s="160"/>
      <c r="URF57" s="160"/>
      <c r="URG57" s="160"/>
      <c r="URH57" s="160"/>
      <c r="URI57" s="160"/>
      <c r="URJ57" s="160"/>
      <c r="URK57" s="160"/>
      <c r="URL57" s="160"/>
      <c r="URM57" s="160"/>
      <c r="URN57" s="160"/>
      <c r="URO57" s="160"/>
      <c r="URP57" s="160"/>
      <c r="URQ57" s="160"/>
      <c r="URR57" s="160"/>
      <c r="URS57" s="160"/>
      <c r="URT57" s="160"/>
      <c r="URU57" s="160"/>
      <c r="URV57" s="160"/>
      <c r="URW57" s="160"/>
      <c r="URX57" s="160"/>
      <c r="URY57" s="160"/>
      <c r="URZ57" s="160"/>
      <c r="USA57" s="160"/>
      <c r="USB57" s="160"/>
      <c r="USC57" s="160"/>
      <c r="USD57" s="160"/>
      <c r="USE57" s="160"/>
      <c r="USF57" s="160"/>
      <c r="USG57" s="160"/>
      <c r="USH57" s="160"/>
      <c r="USI57" s="160"/>
      <c r="USJ57" s="160"/>
      <c r="USK57" s="160"/>
      <c r="USL57" s="160"/>
      <c r="USM57" s="160"/>
      <c r="USN57" s="160"/>
      <c r="USO57" s="160"/>
      <c r="USP57" s="160"/>
      <c r="USQ57" s="160"/>
      <c r="USR57" s="160"/>
      <c r="USS57" s="160"/>
      <c r="UST57" s="160"/>
      <c r="USU57" s="160"/>
      <c r="USV57" s="160"/>
      <c r="USW57" s="160"/>
      <c r="USX57" s="160"/>
      <c r="USY57" s="160"/>
      <c r="USZ57" s="160"/>
      <c r="UTA57" s="160"/>
      <c r="UTB57" s="160"/>
      <c r="UTC57" s="160"/>
      <c r="UTD57" s="160"/>
      <c r="UTE57" s="160"/>
      <c r="UTF57" s="160"/>
      <c r="UTG57" s="160"/>
      <c r="UTH57" s="160"/>
      <c r="UTI57" s="160"/>
      <c r="UTJ57" s="160"/>
      <c r="UTK57" s="160"/>
      <c r="UTL57" s="160"/>
      <c r="UTM57" s="160"/>
      <c r="UTN57" s="160"/>
      <c r="UTO57" s="160"/>
      <c r="UTP57" s="160"/>
      <c r="UTQ57" s="160"/>
      <c r="UTR57" s="160"/>
      <c r="UTS57" s="160"/>
      <c r="UTT57" s="160"/>
      <c r="UTU57" s="160"/>
      <c r="UTV57" s="160"/>
      <c r="UTW57" s="160"/>
      <c r="UTX57" s="160"/>
      <c r="UTY57" s="160"/>
      <c r="UTZ57" s="160"/>
      <c r="UUA57" s="160"/>
      <c r="UUB57" s="160"/>
      <c r="UUC57" s="160"/>
      <c r="UUD57" s="160"/>
      <c r="UUE57" s="160"/>
      <c r="UUF57" s="160"/>
      <c r="UUG57" s="160"/>
      <c r="UUH57" s="160"/>
      <c r="UUI57" s="160"/>
      <c r="UUJ57" s="160"/>
      <c r="UUK57" s="160"/>
      <c r="UUL57" s="160"/>
      <c r="UUM57" s="160"/>
      <c r="UUN57" s="160"/>
      <c r="UUO57" s="160"/>
      <c r="UUP57" s="160"/>
      <c r="UUQ57" s="160"/>
      <c r="UUR57" s="160"/>
      <c r="UUS57" s="160"/>
      <c r="UUT57" s="160"/>
      <c r="UUU57" s="160"/>
      <c r="UUV57" s="160"/>
      <c r="UUW57" s="160"/>
      <c r="UUX57" s="160"/>
      <c r="UUY57" s="160"/>
      <c r="UUZ57" s="160"/>
      <c r="UVA57" s="160"/>
      <c r="UVB57" s="160"/>
      <c r="UVC57" s="160"/>
      <c r="UVD57" s="160"/>
      <c r="UVE57" s="160"/>
      <c r="UVF57" s="160"/>
      <c r="UVG57" s="160"/>
      <c r="UVH57" s="160"/>
      <c r="UVI57" s="160"/>
      <c r="UVJ57" s="160"/>
      <c r="UVK57" s="160"/>
      <c r="UVL57" s="160"/>
      <c r="UVM57" s="160"/>
      <c r="UVN57" s="160"/>
      <c r="UVO57" s="160"/>
      <c r="UVP57" s="160"/>
      <c r="UVQ57" s="160"/>
      <c r="UVR57" s="160"/>
      <c r="UVS57" s="160"/>
      <c r="UVT57" s="160"/>
      <c r="UVU57" s="160"/>
      <c r="UVV57" s="160"/>
      <c r="UVW57" s="160"/>
      <c r="UVX57" s="160"/>
      <c r="UVY57" s="160"/>
      <c r="UVZ57" s="160"/>
      <c r="UWA57" s="160"/>
      <c r="UWB57" s="160"/>
      <c r="UWC57" s="160"/>
      <c r="UWD57" s="160"/>
      <c r="UWE57" s="160"/>
      <c r="UWF57" s="160"/>
      <c r="UWG57" s="160"/>
      <c r="UWH57" s="160"/>
      <c r="UWI57" s="160"/>
      <c r="UWJ57" s="160"/>
      <c r="UWK57" s="160"/>
      <c r="UWL57" s="160"/>
      <c r="UWM57" s="160"/>
      <c r="UWN57" s="160"/>
      <c r="UWO57" s="160"/>
      <c r="UWP57" s="160"/>
      <c r="UWQ57" s="160"/>
      <c r="UWR57" s="160"/>
      <c r="UWS57" s="160"/>
      <c r="UWT57" s="160"/>
      <c r="UWU57" s="160"/>
      <c r="UWV57" s="160"/>
      <c r="UWW57" s="160"/>
      <c r="UWX57" s="160"/>
      <c r="UWY57" s="160"/>
      <c r="UWZ57" s="160"/>
      <c r="UXA57" s="160"/>
      <c r="UXB57" s="160"/>
      <c r="UXC57" s="160"/>
      <c r="UXD57" s="160"/>
      <c r="UXE57" s="160"/>
      <c r="UXF57" s="160"/>
      <c r="UXG57" s="160"/>
      <c r="UXH57" s="160"/>
      <c r="UXI57" s="160"/>
      <c r="UXJ57" s="160"/>
      <c r="UXK57" s="160"/>
      <c r="UXL57" s="160"/>
      <c r="UXM57" s="160"/>
      <c r="UXN57" s="160"/>
      <c r="UXO57" s="160"/>
      <c r="UXP57" s="160"/>
      <c r="UXQ57" s="160"/>
      <c r="UXR57" s="160"/>
      <c r="UXS57" s="160"/>
      <c r="UXT57" s="160"/>
      <c r="UXU57" s="160"/>
      <c r="UXV57" s="160"/>
      <c r="UXW57" s="160"/>
      <c r="UXX57" s="160"/>
      <c r="UXY57" s="160"/>
      <c r="UXZ57" s="160"/>
      <c r="UYA57" s="160"/>
      <c r="UYB57" s="160"/>
      <c r="UYC57" s="160"/>
      <c r="UYD57" s="160"/>
      <c r="UYE57" s="160"/>
      <c r="UYF57" s="160"/>
      <c r="UYG57" s="160"/>
      <c r="UYH57" s="160"/>
      <c r="UYI57" s="160"/>
      <c r="UYJ57" s="160"/>
      <c r="UYK57" s="160"/>
      <c r="UYL57" s="160"/>
      <c r="UYM57" s="160"/>
      <c r="UYN57" s="160"/>
      <c r="UYO57" s="160"/>
      <c r="UYP57" s="160"/>
      <c r="UYQ57" s="160"/>
      <c r="UYR57" s="160"/>
      <c r="UYS57" s="160"/>
      <c r="UYT57" s="160"/>
      <c r="UYU57" s="160"/>
      <c r="UYV57" s="160"/>
      <c r="UYW57" s="160"/>
      <c r="UYX57" s="160"/>
      <c r="UYY57" s="160"/>
      <c r="UYZ57" s="160"/>
      <c r="UZA57" s="160"/>
      <c r="UZB57" s="160"/>
      <c r="UZC57" s="160"/>
      <c r="UZD57" s="160"/>
      <c r="UZE57" s="160"/>
      <c r="UZF57" s="160"/>
      <c r="UZG57" s="160"/>
      <c r="UZH57" s="160"/>
      <c r="UZI57" s="160"/>
      <c r="UZJ57" s="160"/>
      <c r="UZK57" s="160"/>
      <c r="UZL57" s="160"/>
      <c r="UZM57" s="160"/>
      <c r="UZN57" s="160"/>
      <c r="UZO57" s="160"/>
      <c r="UZP57" s="160"/>
      <c r="UZQ57" s="160"/>
      <c r="UZR57" s="160"/>
      <c r="UZS57" s="160"/>
      <c r="UZT57" s="160"/>
      <c r="UZU57" s="160"/>
      <c r="UZV57" s="160"/>
      <c r="UZW57" s="160"/>
      <c r="UZX57" s="160"/>
      <c r="UZY57" s="160"/>
      <c r="UZZ57" s="160"/>
      <c r="VAA57" s="160"/>
      <c r="VAB57" s="160"/>
      <c r="VAC57" s="160"/>
      <c r="VAD57" s="160"/>
      <c r="VAE57" s="160"/>
      <c r="VAF57" s="160"/>
      <c r="VAG57" s="160"/>
      <c r="VAH57" s="160"/>
      <c r="VAI57" s="160"/>
      <c r="VAJ57" s="160"/>
      <c r="VAK57" s="160"/>
      <c r="VAL57" s="160"/>
      <c r="VAM57" s="160"/>
      <c r="VAN57" s="160"/>
      <c r="VAO57" s="160"/>
      <c r="VAP57" s="160"/>
      <c r="VAQ57" s="160"/>
      <c r="VAR57" s="160"/>
      <c r="VAS57" s="160"/>
      <c r="VAT57" s="160"/>
      <c r="VAU57" s="160"/>
      <c r="VAV57" s="160"/>
      <c r="VAW57" s="160"/>
      <c r="VAX57" s="160"/>
      <c r="VAY57" s="160"/>
      <c r="VAZ57" s="160"/>
      <c r="VBA57" s="160"/>
      <c r="VBB57" s="160"/>
      <c r="VBC57" s="160"/>
      <c r="VBD57" s="160"/>
      <c r="VBE57" s="160"/>
      <c r="VBF57" s="160"/>
      <c r="VBG57" s="160"/>
      <c r="VBH57" s="160"/>
      <c r="VBI57" s="160"/>
      <c r="VBJ57" s="160"/>
      <c r="VBK57" s="160"/>
      <c r="VBL57" s="160"/>
      <c r="VBM57" s="160"/>
      <c r="VBN57" s="160"/>
      <c r="VBO57" s="160"/>
      <c r="VBP57" s="160"/>
      <c r="VBQ57" s="160"/>
      <c r="VBR57" s="160"/>
      <c r="VBS57" s="160"/>
      <c r="VBT57" s="160"/>
      <c r="VBU57" s="160"/>
      <c r="VBV57" s="160"/>
      <c r="VBW57" s="160"/>
      <c r="VBX57" s="160"/>
      <c r="VBY57" s="160"/>
      <c r="VBZ57" s="160"/>
      <c r="VCA57" s="160"/>
      <c r="VCB57" s="160"/>
      <c r="VCC57" s="160"/>
      <c r="VCD57" s="160"/>
      <c r="VCE57" s="160"/>
      <c r="VCF57" s="160"/>
      <c r="VCG57" s="160"/>
      <c r="VCH57" s="160"/>
      <c r="VCI57" s="160"/>
      <c r="VCJ57" s="160"/>
      <c r="VCK57" s="160"/>
      <c r="VCL57" s="160"/>
      <c r="VCM57" s="160"/>
      <c r="VCN57" s="160"/>
      <c r="VCO57" s="160"/>
      <c r="VCP57" s="160"/>
      <c r="VCQ57" s="160"/>
      <c r="VCR57" s="160"/>
      <c r="VCS57" s="160"/>
      <c r="VCT57" s="160"/>
      <c r="VCU57" s="160"/>
      <c r="VCV57" s="160"/>
      <c r="VCW57" s="160"/>
      <c r="VCX57" s="160"/>
      <c r="VCY57" s="160"/>
      <c r="VCZ57" s="160"/>
      <c r="VDA57" s="160"/>
      <c r="VDB57" s="160"/>
      <c r="VDC57" s="160"/>
      <c r="VDD57" s="160"/>
      <c r="VDE57" s="160"/>
      <c r="VDF57" s="160"/>
      <c r="VDG57" s="160"/>
      <c r="VDH57" s="160"/>
      <c r="VDI57" s="160"/>
      <c r="VDJ57" s="160"/>
      <c r="VDK57" s="160"/>
      <c r="VDL57" s="160"/>
      <c r="VDM57" s="160"/>
      <c r="VDN57" s="160"/>
      <c r="VDO57" s="160"/>
      <c r="VDP57" s="160"/>
      <c r="VDQ57" s="160"/>
      <c r="VDR57" s="160"/>
      <c r="VDS57" s="160"/>
      <c r="VDT57" s="160"/>
      <c r="VDU57" s="160"/>
      <c r="VDV57" s="160"/>
      <c r="VDW57" s="160"/>
      <c r="VDX57" s="160"/>
      <c r="VDY57" s="160"/>
      <c r="VDZ57" s="160"/>
      <c r="VEA57" s="160"/>
      <c r="VEB57" s="160"/>
      <c r="VEC57" s="160"/>
      <c r="VED57" s="160"/>
      <c r="VEE57" s="160"/>
      <c r="VEF57" s="160"/>
      <c r="VEG57" s="160"/>
      <c r="VEH57" s="160"/>
      <c r="VEI57" s="160"/>
      <c r="VEJ57" s="160"/>
      <c r="VEK57" s="160"/>
      <c r="VEL57" s="160"/>
      <c r="VEM57" s="160"/>
      <c r="VEN57" s="160"/>
      <c r="VEO57" s="160"/>
      <c r="VEP57" s="160"/>
      <c r="VEQ57" s="160"/>
      <c r="VER57" s="160"/>
      <c r="VES57" s="160"/>
      <c r="VET57" s="160"/>
      <c r="VEU57" s="160"/>
      <c r="VEV57" s="160"/>
      <c r="VEW57" s="160"/>
      <c r="VEX57" s="160"/>
      <c r="VEY57" s="160"/>
      <c r="VEZ57" s="160"/>
      <c r="VFA57" s="160"/>
      <c r="VFB57" s="160"/>
      <c r="VFC57" s="160"/>
      <c r="VFD57" s="160"/>
      <c r="VFE57" s="160"/>
      <c r="VFF57" s="160"/>
      <c r="VFG57" s="160"/>
      <c r="VFH57" s="160"/>
      <c r="VFI57" s="160"/>
      <c r="VFJ57" s="160"/>
      <c r="VFK57" s="160"/>
      <c r="VFL57" s="160"/>
      <c r="VFM57" s="160"/>
      <c r="VFN57" s="160"/>
      <c r="VFO57" s="160"/>
      <c r="VFP57" s="160"/>
      <c r="VFQ57" s="160"/>
      <c r="VFR57" s="160"/>
      <c r="VFS57" s="160"/>
      <c r="VFT57" s="160"/>
      <c r="VFU57" s="160"/>
      <c r="VFV57" s="160"/>
      <c r="VFW57" s="160"/>
      <c r="VFX57" s="160"/>
      <c r="VFY57" s="160"/>
      <c r="VFZ57" s="160"/>
      <c r="VGA57" s="160"/>
      <c r="VGB57" s="160"/>
      <c r="VGC57" s="160"/>
      <c r="VGD57" s="160"/>
      <c r="VGE57" s="160"/>
      <c r="VGF57" s="160"/>
      <c r="VGG57" s="160"/>
      <c r="VGH57" s="160"/>
      <c r="VGI57" s="160"/>
      <c r="VGJ57" s="160"/>
      <c r="VGK57" s="160"/>
      <c r="VGL57" s="160"/>
      <c r="VGM57" s="160"/>
      <c r="VGN57" s="160"/>
      <c r="VGO57" s="160"/>
      <c r="VGP57" s="160"/>
      <c r="VGQ57" s="160"/>
      <c r="VGR57" s="160"/>
      <c r="VGS57" s="160"/>
      <c r="VGT57" s="160"/>
      <c r="VGU57" s="160"/>
      <c r="VGV57" s="160"/>
      <c r="VGW57" s="160"/>
      <c r="VGX57" s="160"/>
      <c r="VGY57" s="160"/>
      <c r="VGZ57" s="160"/>
      <c r="VHA57" s="160"/>
      <c r="VHB57" s="160"/>
      <c r="VHC57" s="160"/>
      <c r="VHD57" s="160"/>
      <c r="VHE57" s="160"/>
      <c r="VHF57" s="160"/>
      <c r="VHG57" s="160"/>
      <c r="VHH57" s="160"/>
      <c r="VHI57" s="160"/>
      <c r="VHJ57" s="160"/>
      <c r="VHK57" s="160"/>
      <c r="VHL57" s="160"/>
      <c r="VHM57" s="160"/>
      <c r="VHN57" s="160"/>
      <c r="VHO57" s="160"/>
      <c r="VHP57" s="160"/>
      <c r="VHQ57" s="160"/>
      <c r="VHR57" s="160"/>
      <c r="VHS57" s="160"/>
      <c r="VHT57" s="160"/>
      <c r="VHU57" s="160"/>
      <c r="VHV57" s="160"/>
      <c r="VHW57" s="160"/>
      <c r="VHX57" s="160"/>
      <c r="VHY57" s="160"/>
      <c r="VHZ57" s="160"/>
      <c r="VIA57" s="160"/>
      <c r="VIB57" s="160"/>
      <c r="VIC57" s="160"/>
      <c r="VID57" s="160"/>
      <c r="VIE57" s="160"/>
      <c r="VIF57" s="160"/>
      <c r="VIG57" s="160"/>
      <c r="VIH57" s="160"/>
      <c r="VII57" s="160"/>
      <c r="VIJ57" s="160"/>
      <c r="VIK57" s="160"/>
      <c r="VIL57" s="160"/>
      <c r="VIM57" s="160"/>
      <c r="VIN57" s="160"/>
      <c r="VIO57" s="160"/>
      <c r="VIP57" s="160"/>
      <c r="VIQ57" s="160"/>
      <c r="VIR57" s="160"/>
      <c r="VIS57" s="160"/>
      <c r="VIT57" s="160"/>
      <c r="VIU57" s="160"/>
      <c r="VIV57" s="160"/>
      <c r="VIW57" s="160"/>
      <c r="VIX57" s="160"/>
      <c r="VIY57" s="160"/>
      <c r="VIZ57" s="160"/>
      <c r="VJA57" s="160"/>
      <c r="VJB57" s="160"/>
      <c r="VJC57" s="160"/>
      <c r="VJD57" s="160"/>
      <c r="VJE57" s="160"/>
      <c r="VJF57" s="160"/>
      <c r="VJG57" s="160"/>
      <c r="VJH57" s="160"/>
      <c r="VJI57" s="160"/>
      <c r="VJJ57" s="160"/>
      <c r="VJK57" s="160"/>
      <c r="VJL57" s="160"/>
      <c r="VJM57" s="160"/>
      <c r="VJN57" s="160"/>
      <c r="VJO57" s="160"/>
      <c r="VJP57" s="160"/>
      <c r="VJQ57" s="160"/>
      <c r="VJR57" s="160"/>
      <c r="VJS57" s="160"/>
      <c r="VJT57" s="160"/>
      <c r="VJU57" s="160"/>
      <c r="VJV57" s="160"/>
      <c r="VJW57" s="160"/>
      <c r="VJX57" s="160"/>
      <c r="VJY57" s="160"/>
      <c r="VJZ57" s="160"/>
      <c r="VKA57" s="160"/>
      <c r="VKB57" s="160"/>
      <c r="VKC57" s="160"/>
      <c r="VKD57" s="160"/>
      <c r="VKE57" s="160"/>
      <c r="VKF57" s="160"/>
      <c r="VKG57" s="160"/>
      <c r="VKH57" s="160"/>
      <c r="VKI57" s="160"/>
      <c r="VKJ57" s="160"/>
      <c r="VKK57" s="160"/>
      <c r="VKL57" s="160"/>
      <c r="VKM57" s="160"/>
      <c r="VKN57" s="160"/>
      <c r="VKO57" s="160"/>
      <c r="VKP57" s="160"/>
      <c r="VKQ57" s="160"/>
      <c r="VKR57" s="160"/>
      <c r="VKS57" s="160"/>
      <c r="VKT57" s="160"/>
      <c r="VKU57" s="160"/>
      <c r="VKV57" s="160"/>
      <c r="VKW57" s="160"/>
      <c r="VKX57" s="160"/>
      <c r="VKY57" s="160"/>
      <c r="VKZ57" s="160"/>
      <c r="VLA57" s="160"/>
      <c r="VLB57" s="160"/>
      <c r="VLC57" s="160"/>
      <c r="VLD57" s="160"/>
      <c r="VLE57" s="160"/>
      <c r="VLF57" s="160"/>
      <c r="VLG57" s="160"/>
      <c r="VLH57" s="160"/>
      <c r="VLI57" s="160"/>
      <c r="VLJ57" s="160"/>
      <c r="VLK57" s="160"/>
      <c r="VLL57" s="160"/>
      <c r="VLM57" s="160"/>
      <c r="VLN57" s="160"/>
      <c r="VLO57" s="160"/>
      <c r="VLP57" s="160"/>
      <c r="VLQ57" s="160"/>
      <c r="VLR57" s="160"/>
      <c r="VLS57" s="160"/>
      <c r="VLT57" s="160"/>
      <c r="VLU57" s="160"/>
      <c r="VLV57" s="160"/>
      <c r="VLW57" s="160"/>
      <c r="VLX57" s="160"/>
      <c r="VLY57" s="160"/>
      <c r="VLZ57" s="160"/>
      <c r="VMA57" s="160"/>
      <c r="VMB57" s="160"/>
      <c r="VMC57" s="160"/>
      <c r="VMD57" s="160"/>
      <c r="VME57" s="160"/>
      <c r="VMF57" s="160"/>
      <c r="VMG57" s="160"/>
      <c r="VMH57" s="160"/>
      <c r="VMI57" s="160"/>
      <c r="VMJ57" s="160"/>
      <c r="VMK57" s="160"/>
      <c r="VML57" s="160"/>
      <c r="VMM57" s="160"/>
      <c r="VMN57" s="160"/>
      <c r="VMO57" s="160"/>
      <c r="VMP57" s="160"/>
      <c r="VMQ57" s="160"/>
      <c r="VMR57" s="160"/>
      <c r="VMS57" s="160"/>
      <c r="VMT57" s="160"/>
      <c r="VMU57" s="160"/>
      <c r="VMV57" s="160"/>
      <c r="VMW57" s="160"/>
      <c r="VMX57" s="160"/>
      <c r="VMY57" s="160"/>
      <c r="VMZ57" s="160"/>
      <c r="VNA57" s="160"/>
      <c r="VNB57" s="160"/>
      <c r="VNC57" s="160"/>
      <c r="VND57" s="160"/>
      <c r="VNE57" s="160"/>
      <c r="VNF57" s="160"/>
      <c r="VNG57" s="160"/>
      <c r="VNH57" s="160"/>
      <c r="VNI57" s="160"/>
      <c r="VNJ57" s="160"/>
      <c r="VNK57" s="160"/>
      <c r="VNL57" s="160"/>
      <c r="VNM57" s="160"/>
      <c r="VNN57" s="160"/>
      <c r="VNO57" s="160"/>
      <c r="VNP57" s="160"/>
      <c r="VNQ57" s="160"/>
      <c r="VNR57" s="160"/>
      <c r="VNS57" s="160"/>
      <c r="VNT57" s="160"/>
      <c r="VNU57" s="160"/>
      <c r="VNV57" s="160"/>
      <c r="VNW57" s="160"/>
      <c r="VNX57" s="160"/>
      <c r="VNY57" s="160"/>
      <c r="VNZ57" s="160"/>
      <c r="VOA57" s="160"/>
      <c r="VOB57" s="160"/>
      <c r="VOC57" s="160"/>
      <c r="VOD57" s="160"/>
      <c r="VOE57" s="160"/>
      <c r="VOF57" s="160"/>
      <c r="VOG57" s="160"/>
      <c r="VOH57" s="160"/>
      <c r="VOI57" s="160"/>
      <c r="VOJ57" s="160"/>
      <c r="VOK57" s="160"/>
      <c r="VOL57" s="160"/>
      <c r="VOM57" s="160"/>
      <c r="VON57" s="160"/>
      <c r="VOO57" s="160"/>
      <c r="VOP57" s="160"/>
      <c r="VOQ57" s="160"/>
      <c r="VOR57" s="160"/>
      <c r="VOS57" s="160"/>
      <c r="VOT57" s="160"/>
      <c r="VOU57" s="160"/>
      <c r="VOV57" s="160"/>
      <c r="VOW57" s="160"/>
      <c r="VOX57" s="160"/>
      <c r="VOY57" s="160"/>
      <c r="VOZ57" s="160"/>
      <c r="VPA57" s="160"/>
      <c r="VPB57" s="160"/>
      <c r="VPC57" s="160"/>
      <c r="VPD57" s="160"/>
      <c r="VPE57" s="160"/>
      <c r="VPF57" s="160"/>
      <c r="VPG57" s="160"/>
      <c r="VPH57" s="160"/>
      <c r="VPI57" s="160"/>
      <c r="VPJ57" s="160"/>
      <c r="VPK57" s="160"/>
      <c r="VPL57" s="160"/>
      <c r="VPM57" s="160"/>
      <c r="VPN57" s="160"/>
      <c r="VPO57" s="160"/>
      <c r="VPP57" s="160"/>
      <c r="VPQ57" s="160"/>
      <c r="VPR57" s="160"/>
      <c r="VPS57" s="160"/>
      <c r="VPT57" s="160"/>
      <c r="VPU57" s="160"/>
      <c r="VPV57" s="160"/>
      <c r="VPW57" s="160"/>
      <c r="VPX57" s="160"/>
      <c r="VPY57" s="160"/>
      <c r="VPZ57" s="160"/>
      <c r="VQA57" s="160"/>
      <c r="VQB57" s="160"/>
      <c r="VQC57" s="160"/>
      <c r="VQD57" s="160"/>
      <c r="VQE57" s="160"/>
      <c r="VQF57" s="160"/>
      <c r="VQG57" s="160"/>
      <c r="VQH57" s="160"/>
      <c r="VQI57" s="160"/>
      <c r="VQJ57" s="160"/>
      <c r="VQK57" s="160"/>
      <c r="VQL57" s="160"/>
      <c r="VQM57" s="160"/>
      <c r="VQN57" s="160"/>
      <c r="VQO57" s="160"/>
      <c r="VQP57" s="160"/>
      <c r="VQQ57" s="160"/>
      <c r="VQR57" s="160"/>
      <c r="VQS57" s="160"/>
      <c r="VQT57" s="160"/>
      <c r="VQU57" s="160"/>
      <c r="VQV57" s="160"/>
      <c r="VQW57" s="160"/>
      <c r="VQX57" s="160"/>
      <c r="VQY57" s="160"/>
      <c r="VQZ57" s="160"/>
      <c r="VRA57" s="160"/>
      <c r="VRB57" s="160"/>
      <c r="VRC57" s="160"/>
      <c r="VRD57" s="160"/>
      <c r="VRE57" s="160"/>
      <c r="VRF57" s="160"/>
      <c r="VRG57" s="160"/>
      <c r="VRH57" s="160"/>
      <c r="VRI57" s="160"/>
      <c r="VRJ57" s="160"/>
      <c r="VRK57" s="160"/>
      <c r="VRL57" s="160"/>
      <c r="VRM57" s="160"/>
      <c r="VRN57" s="160"/>
      <c r="VRO57" s="160"/>
      <c r="VRP57" s="160"/>
      <c r="VRQ57" s="160"/>
      <c r="VRR57" s="160"/>
      <c r="VRS57" s="160"/>
      <c r="VRT57" s="160"/>
      <c r="VRU57" s="160"/>
      <c r="VRV57" s="160"/>
      <c r="VRW57" s="160"/>
      <c r="VRX57" s="160"/>
      <c r="VRY57" s="160"/>
      <c r="VRZ57" s="160"/>
      <c r="VSA57" s="160"/>
      <c r="VSB57" s="160"/>
      <c r="VSC57" s="160"/>
      <c r="VSD57" s="160"/>
      <c r="VSE57" s="160"/>
      <c r="VSF57" s="160"/>
      <c r="VSG57" s="160"/>
      <c r="VSH57" s="160"/>
      <c r="VSI57" s="160"/>
      <c r="VSJ57" s="160"/>
      <c r="VSK57" s="160"/>
      <c r="VSL57" s="160"/>
      <c r="VSM57" s="160"/>
      <c r="VSN57" s="160"/>
      <c r="VSO57" s="160"/>
      <c r="VSP57" s="160"/>
      <c r="VSQ57" s="160"/>
      <c r="VSR57" s="160"/>
      <c r="VSS57" s="160"/>
      <c r="VST57" s="160"/>
      <c r="VSU57" s="160"/>
      <c r="VSV57" s="160"/>
      <c r="VSW57" s="160"/>
      <c r="VSX57" s="160"/>
      <c r="VSY57" s="160"/>
      <c r="VSZ57" s="160"/>
      <c r="VTA57" s="160"/>
      <c r="VTB57" s="160"/>
      <c r="VTC57" s="160"/>
      <c r="VTD57" s="160"/>
      <c r="VTE57" s="160"/>
      <c r="VTF57" s="160"/>
      <c r="VTG57" s="160"/>
      <c r="VTH57" s="160"/>
      <c r="VTI57" s="160"/>
      <c r="VTJ57" s="160"/>
      <c r="VTK57" s="160"/>
      <c r="VTL57" s="160"/>
      <c r="VTM57" s="160"/>
      <c r="VTN57" s="160"/>
      <c r="VTO57" s="160"/>
      <c r="VTP57" s="160"/>
      <c r="VTQ57" s="160"/>
      <c r="VTR57" s="160"/>
      <c r="VTS57" s="160"/>
      <c r="VTT57" s="160"/>
      <c r="VTU57" s="160"/>
      <c r="VTV57" s="160"/>
      <c r="VTW57" s="160"/>
      <c r="VTX57" s="160"/>
      <c r="VTY57" s="160"/>
      <c r="VTZ57" s="160"/>
      <c r="VUA57" s="160"/>
      <c r="VUB57" s="160"/>
      <c r="VUC57" s="160"/>
      <c r="VUD57" s="160"/>
      <c r="VUE57" s="160"/>
      <c r="VUF57" s="160"/>
      <c r="VUG57" s="160"/>
      <c r="VUH57" s="160"/>
      <c r="VUI57" s="160"/>
      <c r="VUJ57" s="160"/>
      <c r="VUK57" s="160"/>
      <c r="VUL57" s="160"/>
      <c r="VUM57" s="160"/>
      <c r="VUN57" s="160"/>
      <c r="VUO57" s="160"/>
      <c r="VUP57" s="160"/>
      <c r="VUQ57" s="160"/>
      <c r="VUR57" s="160"/>
      <c r="VUS57" s="160"/>
      <c r="VUT57" s="160"/>
      <c r="VUU57" s="160"/>
      <c r="VUV57" s="160"/>
      <c r="VUW57" s="160"/>
      <c r="VUX57" s="160"/>
      <c r="VUY57" s="160"/>
      <c r="VUZ57" s="160"/>
      <c r="VVA57" s="160"/>
      <c r="VVB57" s="160"/>
      <c r="VVC57" s="160"/>
      <c r="VVD57" s="160"/>
      <c r="VVE57" s="160"/>
      <c r="VVF57" s="160"/>
      <c r="VVG57" s="160"/>
      <c r="VVH57" s="160"/>
      <c r="VVI57" s="160"/>
      <c r="VVJ57" s="160"/>
      <c r="VVK57" s="160"/>
      <c r="VVL57" s="160"/>
      <c r="VVM57" s="160"/>
      <c r="VVN57" s="160"/>
      <c r="VVO57" s="160"/>
      <c r="VVP57" s="160"/>
      <c r="VVQ57" s="160"/>
      <c r="VVR57" s="160"/>
      <c r="VVS57" s="160"/>
      <c r="VVT57" s="160"/>
      <c r="VVU57" s="160"/>
      <c r="VVV57" s="160"/>
      <c r="VVW57" s="160"/>
      <c r="VVX57" s="160"/>
      <c r="VVY57" s="160"/>
      <c r="VVZ57" s="160"/>
      <c r="VWA57" s="160"/>
      <c r="VWB57" s="160"/>
      <c r="VWC57" s="160"/>
      <c r="VWD57" s="160"/>
      <c r="VWE57" s="160"/>
      <c r="VWF57" s="160"/>
      <c r="VWG57" s="160"/>
      <c r="VWH57" s="160"/>
      <c r="VWI57" s="160"/>
      <c r="VWJ57" s="160"/>
      <c r="VWK57" s="160"/>
      <c r="VWL57" s="160"/>
      <c r="VWM57" s="160"/>
      <c r="VWN57" s="160"/>
      <c r="VWO57" s="160"/>
      <c r="VWP57" s="160"/>
      <c r="VWQ57" s="160"/>
      <c r="VWR57" s="160"/>
      <c r="VWS57" s="160"/>
      <c r="VWT57" s="160"/>
      <c r="VWU57" s="160"/>
      <c r="VWV57" s="160"/>
      <c r="VWW57" s="160"/>
      <c r="VWX57" s="160"/>
      <c r="VWY57" s="160"/>
      <c r="VWZ57" s="160"/>
      <c r="VXA57" s="160"/>
      <c r="VXB57" s="160"/>
      <c r="VXC57" s="160"/>
      <c r="VXD57" s="160"/>
      <c r="VXE57" s="160"/>
      <c r="VXF57" s="160"/>
      <c r="VXG57" s="160"/>
      <c r="VXH57" s="160"/>
      <c r="VXI57" s="160"/>
      <c r="VXJ57" s="160"/>
      <c r="VXK57" s="160"/>
      <c r="VXL57" s="160"/>
      <c r="VXM57" s="160"/>
      <c r="VXN57" s="160"/>
      <c r="VXO57" s="160"/>
      <c r="VXP57" s="160"/>
      <c r="VXQ57" s="160"/>
      <c r="VXR57" s="160"/>
      <c r="VXS57" s="160"/>
      <c r="VXT57" s="160"/>
      <c r="VXU57" s="160"/>
      <c r="VXV57" s="160"/>
      <c r="VXW57" s="160"/>
      <c r="VXX57" s="160"/>
      <c r="VXY57" s="160"/>
      <c r="VXZ57" s="160"/>
      <c r="VYA57" s="160"/>
      <c r="VYB57" s="160"/>
      <c r="VYC57" s="160"/>
      <c r="VYD57" s="160"/>
      <c r="VYE57" s="160"/>
      <c r="VYF57" s="160"/>
      <c r="VYG57" s="160"/>
      <c r="VYH57" s="160"/>
      <c r="VYI57" s="160"/>
      <c r="VYJ57" s="160"/>
      <c r="VYK57" s="160"/>
      <c r="VYL57" s="160"/>
      <c r="VYM57" s="160"/>
      <c r="VYN57" s="160"/>
      <c r="VYO57" s="160"/>
      <c r="VYP57" s="160"/>
      <c r="VYQ57" s="160"/>
      <c r="VYR57" s="160"/>
      <c r="VYS57" s="160"/>
      <c r="VYT57" s="160"/>
      <c r="VYU57" s="160"/>
      <c r="VYV57" s="160"/>
      <c r="VYW57" s="160"/>
      <c r="VYX57" s="160"/>
      <c r="VYY57" s="160"/>
      <c r="VYZ57" s="160"/>
      <c r="VZA57" s="160"/>
      <c r="VZB57" s="160"/>
      <c r="VZC57" s="160"/>
      <c r="VZD57" s="160"/>
      <c r="VZE57" s="160"/>
      <c r="VZF57" s="160"/>
      <c r="VZG57" s="160"/>
      <c r="VZH57" s="160"/>
      <c r="VZI57" s="160"/>
      <c r="VZJ57" s="160"/>
      <c r="VZK57" s="160"/>
      <c r="VZL57" s="160"/>
      <c r="VZM57" s="160"/>
      <c r="VZN57" s="160"/>
      <c r="VZO57" s="160"/>
      <c r="VZP57" s="160"/>
      <c r="VZQ57" s="160"/>
      <c r="VZR57" s="160"/>
      <c r="VZS57" s="160"/>
      <c r="VZT57" s="160"/>
      <c r="VZU57" s="160"/>
      <c r="VZV57" s="160"/>
      <c r="VZW57" s="160"/>
      <c r="VZX57" s="160"/>
      <c r="VZY57" s="160"/>
      <c r="VZZ57" s="160"/>
      <c r="WAA57" s="160"/>
      <c r="WAB57" s="160"/>
      <c r="WAC57" s="160"/>
      <c r="WAD57" s="160"/>
      <c r="WAE57" s="160"/>
      <c r="WAF57" s="160"/>
      <c r="WAG57" s="160"/>
      <c r="WAH57" s="160"/>
      <c r="WAI57" s="160"/>
      <c r="WAJ57" s="160"/>
      <c r="WAK57" s="160"/>
      <c r="WAL57" s="160"/>
      <c r="WAM57" s="160"/>
      <c r="WAN57" s="160"/>
      <c r="WAO57" s="160"/>
      <c r="WAP57" s="160"/>
      <c r="WAQ57" s="160"/>
      <c r="WAR57" s="160"/>
      <c r="WAS57" s="160"/>
      <c r="WAT57" s="160"/>
      <c r="WAU57" s="160"/>
      <c r="WAV57" s="160"/>
      <c r="WAW57" s="160"/>
      <c r="WAX57" s="160"/>
      <c r="WAY57" s="160"/>
      <c r="WAZ57" s="160"/>
      <c r="WBA57" s="160"/>
      <c r="WBB57" s="160"/>
      <c r="WBC57" s="160"/>
      <c r="WBD57" s="160"/>
      <c r="WBE57" s="160"/>
      <c r="WBF57" s="160"/>
      <c r="WBG57" s="160"/>
      <c r="WBH57" s="160"/>
      <c r="WBI57" s="160"/>
      <c r="WBJ57" s="160"/>
      <c r="WBK57" s="160"/>
      <c r="WBL57" s="160"/>
      <c r="WBM57" s="160"/>
      <c r="WBN57" s="160"/>
      <c r="WBO57" s="160"/>
      <c r="WBP57" s="160"/>
      <c r="WBQ57" s="160"/>
      <c r="WBR57" s="160"/>
      <c r="WBS57" s="160"/>
      <c r="WBT57" s="160"/>
      <c r="WBU57" s="160"/>
      <c r="WBV57" s="160"/>
      <c r="WBW57" s="160"/>
      <c r="WBX57" s="160"/>
      <c r="WBY57" s="160"/>
      <c r="WBZ57" s="160"/>
      <c r="WCA57" s="160"/>
      <c r="WCB57" s="160"/>
      <c r="WCC57" s="160"/>
      <c r="WCD57" s="160"/>
      <c r="WCE57" s="160"/>
      <c r="WCF57" s="160"/>
      <c r="WCG57" s="160"/>
      <c r="WCH57" s="160"/>
      <c r="WCI57" s="160"/>
      <c r="WCJ57" s="160"/>
      <c r="WCK57" s="160"/>
      <c r="WCL57" s="160"/>
      <c r="WCM57" s="160"/>
      <c r="WCN57" s="160"/>
      <c r="WCO57" s="160"/>
      <c r="WCP57" s="160"/>
      <c r="WCQ57" s="160"/>
      <c r="WCR57" s="160"/>
      <c r="WCS57" s="160"/>
      <c r="WCT57" s="160"/>
      <c r="WCU57" s="160"/>
      <c r="WCV57" s="160"/>
      <c r="WCW57" s="160"/>
      <c r="WCX57" s="160"/>
      <c r="WCY57" s="160"/>
      <c r="WCZ57" s="160"/>
      <c r="WDA57" s="160"/>
      <c r="WDB57" s="160"/>
      <c r="WDC57" s="160"/>
      <c r="WDD57" s="160"/>
      <c r="WDE57" s="160"/>
      <c r="WDF57" s="160"/>
      <c r="WDG57" s="160"/>
      <c r="WDH57" s="160"/>
      <c r="WDI57" s="160"/>
      <c r="WDJ57" s="160"/>
      <c r="WDK57" s="160"/>
      <c r="WDL57" s="160"/>
      <c r="WDM57" s="160"/>
      <c r="WDN57" s="160"/>
      <c r="WDO57" s="160"/>
      <c r="WDP57" s="160"/>
      <c r="WDQ57" s="160"/>
      <c r="WDR57" s="160"/>
      <c r="WDS57" s="160"/>
      <c r="WDT57" s="160"/>
      <c r="WDU57" s="160"/>
      <c r="WDV57" s="160"/>
      <c r="WDW57" s="160"/>
      <c r="WDX57" s="160"/>
      <c r="WDY57" s="160"/>
      <c r="WDZ57" s="160"/>
      <c r="WEA57" s="160"/>
      <c r="WEB57" s="160"/>
      <c r="WEC57" s="160"/>
      <c r="WED57" s="160"/>
      <c r="WEE57" s="160"/>
      <c r="WEF57" s="160"/>
      <c r="WEG57" s="160"/>
      <c r="WEH57" s="160"/>
      <c r="WEI57" s="160"/>
      <c r="WEJ57" s="160"/>
      <c r="WEK57" s="160"/>
      <c r="WEL57" s="160"/>
      <c r="WEM57" s="160"/>
      <c r="WEN57" s="160"/>
      <c r="WEO57" s="160"/>
      <c r="WEP57" s="160"/>
      <c r="WEQ57" s="160"/>
      <c r="WER57" s="160"/>
      <c r="WES57" s="160"/>
      <c r="WET57" s="160"/>
      <c r="WEU57" s="160"/>
      <c r="WEV57" s="160"/>
      <c r="WEW57" s="160"/>
      <c r="WEX57" s="160"/>
      <c r="WEY57" s="160"/>
      <c r="WEZ57" s="160"/>
      <c r="WFA57" s="160"/>
      <c r="WFB57" s="160"/>
      <c r="WFC57" s="160"/>
      <c r="WFD57" s="160"/>
      <c r="WFE57" s="160"/>
      <c r="WFF57" s="160"/>
      <c r="WFG57" s="160"/>
      <c r="WFH57" s="160"/>
      <c r="WFI57" s="160"/>
      <c r="WFJ57" s="160"/>
      <c r="WFK57" s="160"/>
      <c r="WFL57" s="160"/>
      <c r="WFM57" s="160"/>
      <c r="WFN57" s="160"/>
      <c r="WFO57" s="160"/>
      <c r="WFP57" s="160"/>
      <c r="WFQ57" s="160"/>
      <c r="WFR57" s="160"/>
      <c r="WFS57" s="160"/>
      <c r="WFT57" s="160"/>
      <c r="WFU57" s="160"/>
      <c r="WFV57" s="160"/>
      <c r="WFW57" s="160"/>
      <c r="WFX57" s="160"/>
      <c r="WFY57" s="160"/>
      <c r="WFZ57" s="160"/>
      <c r="WGA57" s="160"/>
      <c r="WGB57" s="160"/>
      <c r="WGC57" s="160"/>
      <c r="WGD57" s="160"/>
      <c r="WGE57" s="160"/>
      <c r="WGF57" s="160"/>
      <c r="WGG57" s="160"/>
      <c r="WGH57" s="160"/>
      <c r="WGI57" s="160"/>
      <c r="WGJ57" s="160"/>
      <c r="WGK57" s="160"/>
      <c r="WGL57" s="160"/>
      <c r="WGM57" s="160"/>
      <c r="WGN57" s="160"/>
      <c r="WGO57" s="160"/>
      <c r="WGP57" s="160"/>
      <c r="WGQ57" s="160"/>
      <c r="WGR57" s="160"/>
      <c r="WGS57" s="160"/>
      <c r="WGT57" s="160"/>
      <c r="WGU57" s="160"/>
      <c r="WGV57" s="160"/>
      <c r="WGW57" s="160"/>
      <c r="WGX57" s="160"/>
      <c r="WGY57" s="160"/>
      <c r="WGZ57" s="160"/>
      <c r="WHA57" s="160"/>
      <c r="WHB57" s="160"/>
      <c r="WHC57" s="160"/>
      <c r="WHD57" s="160"/>
      <c r="WHE57" s="160"/>
      <c r="WHF57" s="160"/>
      <c r="WHG57" s="160"/>
      <c r="WHH57" s="160"/>
      <c r="WHI57" s="160"/>
      <c r="WHJ57" s="160"/>
      <c r="WHK57" s="160"/>
      <c r="WHL57" s="160"/>
      <c r="WHM57" s="160"/>
      <c r="WHN57" s="160"/>
      <c r="WHO57" s="160"/>
      <c r="WHP57" s="160"/>
      <c r="WHQ57" s="160"/>
      <c r="WHR57" s="160"/>
      <c r="WHS57" s="160"/>
      <c r="WHT57" s="160"/>
      <c r="WHU57" s="160"/>
      <c r="WHV57" s="160"/>
      <c r="WHW57" s="160"/>
      <c r="WHX57" s="160"/>
      <c r="WHY57" s="160"/>
      <c r="WHZ57" s="160"/>
      <c r="WIA57" s="160"/>
      <c r="WIB57" s="160"/>
      <c r="WIC57" s="160"/>
      <c r="WID57" s="160"/>
      <c r="WIE57" s="160"/>
      <c r="WIF57" s="160"/>
      <c r="WIG57" s="160"/>
      <c r="WIH57" s="160"/>
      <c r="WII57" s="160"/>
      <c r="WIJ57" s="160"/>
      <c r="WIK57" s="160"/>
      <c r="WIL57" s="160"/>
      <c r="WIM57" s="160"/>
      <c r="WIN57" s="160"/>
      <c r="WIO57" s="160"/>
      <c r="WIP57" s="160"/>
      <c r="WIQ57" s="160"/>
      <c r="WIR57" s="160"/>
      <c r="WIS57" s="160"/>
      <c r="WIT57" s="160"/>
      <c r="WIU57" s="160"/>
      <c r="WIV57" s="160"/>
      <c r="WIW57" s="160"/>
      <c r="WIX57" s="160"/>
      <c r="WIY57" s="160"/>
      <c r="WIZ57" s="160"/>
      <c r="WJA57" s="160"/>
      <c r="WJB57" s="160"/>
      <c r="WJC57" s="160"/>
      <c r="WJD57" s="160"/>
      <c r="WJE57" s="160"/>
      <c r="WJF57" s="160"/>
      <c r="WJG57" s="160"/>
      <c r="WJH57" s="160"/>
      <c r="WJI57" s="160"/>
      <c r="WJJ57" s="160"/>
      <c r="WJK57" s="160"/>
      <c r="WJL57" s="160"/>
      <c r="WJM57" s="160"/>
      <c r="WJN57" s="160"/>
      <c r="WJO57" s="160"/>
      <c r="WJP57" s="160"/>
      <c r="WJQ57" s="160"/>
      <c r="WJR57" s="160"/>
      <c r="WJS57" s="160"/>
      <c r="WJT57" s="160"/>
      <c r="WJU57" s="160"/>
      <c r="WJV57" s="160"/>
      <c r="WJW57" s="160"/>
      <c r="WJX57" s="160"/>
      <c r="WJY57" s="160"/>
      <c r="WJZ57" s="160"/>
      <c r="WKA57" s="160"/>
      <c r="WKB57" s="160"/>
      <c r="WKC57" s="160"/>
      <c r="WKD57" s="160"/>
      <c r="WKE57" s="160"/>
      <c r="WKF57" s="160"/>
      <c r="WKG57" s="160"/>
      <c r="WKH57" s="160"/>
      <c r="WKI57" s="160"/>
      <c r="WKJ57" s="160"/>
      <c r="WKK57" s="160"/>
      <c r="WKL57" s="160"/>
      <c r="WKM57" s="160"/>
      <c r="WKN57" s="160"/>
      <c r="WKO57" s="160"/>
      <c r="WKP57" s="160"/>
      <c r="WKQ57" s="160"/>
      <c r="WKR57" s="160"/>
      <c r="WKS57" s="160"/>
      <c r="WKT57" s="160"/>
      <c r="WKU57" s="160"/>
      <c r="WKV57" s="160"/>
      <c r="WKW57" s="160"/>
      <c r="WKX57" s="160"/>
      <c r="WKY57" s="160"/>
      <c r="WKZ57" s="160"/>
      <c r="WLA57" s="160"/>
      <c r="WLB57" s="160"/>
      <c r="WLC57" s="160"/>
      <c r="WLD57" s="160"/>
      <c r="WLE57" s="160"/>
      <c r="WLF57" s="160"/>
      <c r="WLG57" s="160"/>
      <c r="WLH57" s="160"/>
      <c r="WLI57" s="160"/>
      <c r="WLJ57" s="160"/>
      <c r="WLK57" s="160"/>
      <c r="WLL57" s="160"/>
      <c r="WLM57" s="160"/>
      <c r="WLN57" s="160"/>
      <c r="WLO57" s="160"/>
      <c r="WLP57" s="160"/>
      <c r="WLQ57" s="160"/>
      <c r="WLR57" s="160"/>
      <c r="WLS57" s="160"/>
      <c r="WLT57" s="160"/>
      <c r="WLU57" s="160"/>
      <c r="WLV57" s="160"/>
      <c r="WLW57" s="160"/>
      <c r="WLX57" s="160"/>
      <c r="WLY57" s="160"/>
      <c r="WLZ57" s="160"/>
      <c r="WMA57" s="160"/>
      <c r="WMB57" s="160"/>
      <c r="WMC57" s="160"/>
      <c r="WMD57" s="160"/>
      <c r="WME57" s="160"/>
      <c r="WMF57" s="160"/>
      <c r="WMG57" s="160"/>
      <c r="WMH57" s="160"/>
      <c r="WMI57" s="160"/>
      <c r="WMJ57" s="160"/>
      <c r="WMK57" s="160"/>
      <c r="WML57" s="160"/>
      <c r="WMM57" s="160"/>
      <c r="WMN57" s="160"/>
      <c r="WMO57" s="160"/>
      <c r="WMP57" s="160"/>
      <c r="WMQ57" s="160"/>
      <c r="WMR57" s="160"/>
      <c r="WMS57" s="160"/>
      <c r="WMT57" s="160"/>
      <c r="WMU57" s="160"/>
      <c r="WMV57" s="160"/>
      <c r="WMW57" s="160"/>
      <c r="WMX57" s="160"/>
      <c r="WMY57" s="160"/>
      <c r="WMZ57" s="160"/>
      <c r="WNA57" s="160"/>
      <c r="WNB57" s="160"/>
      <c r="WNC57" s="160"/>
      <c r="WND57" s="160"/>
      <c r="WNE57" s="160"/>
      <c r="WNF57" s="160"/>
      <c r="WNG57" s="160"/>
      <c r="WNH57" s="160"/>
      <c r="WNI57" s="160"/>
      <c r="WNJ57" s="160"/>
      <c r="WNK57" s="160"/>
      <c r="WNL57" s="160"/>
      <c r="WNM57" s="160"/>
      <c r="WNN57" s="160"/>
      <c r="WNO57" s="160"/>
      <c r="WNP57" s="160"/>
      <c r="WNQ57" s="160"/>
      <c r="WNR57" s="160"/>
      <c r="WNS57" s="160"/>
      <c r="WNT57" s="160"/>
      <c r="WNU57" s="160"/>
      <c r="WNV57" s="160"/>
      <c r="WNW57" s="160"/>
      <c r="WNX57" s="160"/>
      <c r="WNY57" s="160"/>
      <c r="WNZ57" s="160"/>
      <c r="WOA57" s="160"/>
      <c r="WOB57" s="160"/>
      <c r="WOC57" s="160"/>
      <c r="WOD57" s="160"/>
      <c r="WOE57" s="160"/>
      <c r="WOF57" s="160"/>
      <c r="WOG57" s="160"/>
      <c r="WOH57" s="160"/>
      <c r="WOI57" s="160"/>
      <c r="WOJ57" s="160"/>
      <c r="WOK57" s="160"/>
      <c r="WOL57" s="160"/>
      <c r="WOM57" s="160"/>
      <c r="WON57" s="160"/>
      <c r="WOO57" s="160"/>
      <c r="WOP57" s="160"/>
      <c r="WOQ57" s="160"/>
      <c r="WOR57" s="160"/>
      <c r="WOS57" s="160"/>
      <c r="WOT57" s="160"/>
      <c r="WOU57" s="160"/>
      <c r="WOV57" s="160"/>
      <c r="WOW57" s="160"/>
      <c r="WOX57" s="160"/>
      <c r="WOY57" s="160"/>
      <c r="WOZ57" s="160"/>
      <c r="WPA57" s="160"/>
      <c r="WPB57" s="160"/>
      <c r="WPC57" s="160"/>
      <c r="WPD57" s="160"/>
      <c r="WPE57" s="160"/>
      <c r="WPF57" s="160"/>
      <c r="WPG57" s="160"/>
      <c r="WPH57" s="160"/>
      <c r="WPI57" s="160"/>
      <c r="WPJ57" s="160"/>
      <c r="WPK57" s="160"/>
      <c r="WPL57" s="160"/>
      <c r="WPM57" s="160"/>
      <c r="WPN57" s="160"/>
      <c r="WPO57" s="160"/>
      <c r="WPP57" s="160"/>
      <c r="WPQ57" s="160"/>
      <c r="WPR57" s="160"/>
      <c r="WPS57" s="160"/>
      <c r="WPT57" s="160"/>
      <c r="WPU57" s="160"/>
      <c r="WPV57" s="160"/>
      <c r="WPW57" s="160"/>
      <c r="WPX57" s="160"/>
      <c r="WPY57" s="160"/>
      <c r="WPZ57" s="160"/>
      <c r="WQA57" s="160"/>
      <c r="WQB57" s="160"/>
      <c r="WQC57" s="160"/>
      <c r="WQD57" s="160"/>
      <c r="WQE57" s="160"/>
      <c r="WQF57" s="160"/>
      <c r="WQG57" s="160"/>
      <c r="WQH57" s="160"/>
      <c r="WQI57" s="160"/>
      <c r="WQJ57" s="160"/>
      <c r="WQK57" s="160"/>
      <c r="WQL57" s="160"/>
      <c r="WQM57" s="160"/>
      <c r="WQN57" s="160"/>
      <c r="WQO57" s="160"/>
      <c r="WQP57" s="160"/>
      <c r="WQQ57" s="160"/>
      <c r="WQR57" s="160"/>
      <c r="WQS57" s="160"/>
      <c r="WQT57" s="160"/>
      <c r="WQU57" s="160"/>
      <c r="WQV57" s="160"/>
      <c r="WQW57" s="160"/>
      <c r="WQX57" s="160"/>
      <c r="WQY57" s="160"/>
      <c r="WQZ57" s="160"/>
      <c r="WRA57" s="160"/>
      <c r="WRB57" s="160"/>
      <c r="WRC57" s="160"/>
      <c r="WRD57" s="160"/>
      <c r="WRE57" s="160"/>
      <c r="WRF57" s="160"/>
      <c r="WRG57" s="160"/>
      <c r="WRH57" s="160"/>
      <c r="WRI57" s="160"/>
      <c r="WRJ57" s="160"/>
      <c r="WRK57" s="160"/>
      <c r="WRL57" s="160"/>
      <c r="WRM57" s="160"/>
      <c r="WRN57" s="160"/>
      <c r="WRO57" s="160"/>
      <c r="WRP57" s="160"/>
      <c r="WRQ57" s="160"/>
      <c r="WRR57" s="160"/>
      <c r="WRS57" s="160"/>
      <c r="WRT57" s="160"/>
      <c r="WRU57" s="160"/>
      <c r="WRV57" s="160"/>
      <c r="WRW57" s="160"/>
      <c r="WRX57" s="160"/>
      <c r="WRY57" s="160"/>
      <c r="WRZ57" s="160"/>
      <c r="WSA57" s="160"/>
      <c r="WSB57" s="160"/>
      <c r="WSC57" s="160"/>
      <c r="WSD57" s="160"/>
      <c r="WSE57" s="160"/>
      <c r="WSF57" s="160"/>
      <c r="WSG57" s="160"/>
      <c r="WSH57" s="160"/>
      <c r="WSI57" s="160"/>
      <c r="WSJ57" s="160"/>
      <c r="WSK57" s="160"/>
      <c r="WSL57" s="160"/>
      <c r="WSM57" s="160"/>
      <c r="WSN57" s="160"/>
      <c r="WSO57" s="160"/>
      <c r="WSP57" s="160"/>
      <c r="WSQ57" s="160"/>
      <c r="WSR57" s="160"/>
      <c r="WSS57" s="160"/>
      <c r="WST57" s="160"/>
      <c r="WSU57" s="160"/>
      <c r="WSV57" s="160"/>
      <c r="WSW57" s="160"/>
      <c r="WSX57" s="160"/>
      <c r="WSY57" s="160"/>
      <c r="WSZ57" s="160"/>
      <c r="WTA57" s="160"/>
      <c r="WTB57" s="160"/>
      <c r="WTC57" s="160"/>
      <c r="WTD57" s="160"/>
      <c r="WTE57" s="160"/>
      <c r="WTF57" s="160"/>
      <c r="WTG57" s="160"/>
      <c r="WTH57" s="160"/>
      <c r="WTI57" s="160"/>
      <c r="WTJ57" s="160"/>
      <c r="WTK57" s="160"/>
      <c r="WTL57" s="160"/>
      <c r="WTM57" s="160"/>
      <c r="WTN57" s="160"/>
      <c r="WTO57" s="160"/>
      <c r="WTP57" s="160"/>
      <c r="WTQ57" s="160"/>
      <c r="WTR57" s="160"/>
      <c r="WTS57" s="160"/>
      <c r="WTT57" s="160"/>
      <c r="WTU57" s="160"/>
      <c r="WTV57" s="160"/>
      <c r="WTW57" s="160"/>
      <c r="WTX57" s="160"/>
      <c r="WTY57" s="160"/>
      <c r="WTZ57" s="160"/>
      <c r="WUA57" s="160"/>
      <c r="WUB57" s="160"/>
      <c r="WUC57" s="160"/>
      <c r="WUD57" s="160"/>
      <c r="WUE57" s="160"/>
      <c r="WUF57" s="160"/>
      <c r="WUG57" s="160"/>
      <c r="WUH57" s="160"/>
      <c r="WUI57" s="160"/>
      <c r="WUJ57" s="160"/>
      <c r="WUK57" s="160"/>
      <c r="WUL57" s="160"/>
      <c r="WUM57" s="160"/>
      <c r="WUN57" s="160"/>
      <c r="WUO57" s="160"/>
      <c r="WUP57" s="160"/>
      <c r="WUQ57" s="160"/>
      <c r="WUR57" s="160"/>
      <c r="WUS57" s="160"/>
      <c r="WUT57" s="160"/>
      <c r="WUU57" s="160"/>
      <c r="WUV57" s="160"/>
      <c r="WUW57" s="160"/>
      <c r="WUX57" s="160"/>
      <c r="WUY57" s="160"/>
      <c r="WUZ57" s="160"/>
      <c r="WVA57" s="160"/>
      <c r="WVB57" s="160"/>
      <c r="WVC57" s="160"/>
      <c r="WVD57" s="160"/>
      <c r="WVE57" s="160"/>
      <c r="WVF57" s="160"/>
      <c r="WVG57" s="160"/>
      <c r="WVH57" s="160"/>
      <c r="WVI57" s="160"/>
      <c r="WVJ57" s="160"/>
      <c r="WVK57" s="160"/>
      <c r="WVL57" s="160"/>
      <c r="WVM57" s="160"/>
      <c r="WVN57" s="160"/>
      <c r="WVO57" s="160"/>
      <c r="WVP57" s="160"/>
      <c r="WVQ57" s="160"/>
      <c r="WVR57" s="160"/>
      <c r="WVS57" s="160"/>
      <c r="WVT57" s="160"/>
      <c r="WVU57" s="160"/>
      <c r="WVV57" s="160"/>
      <c r="WVW57" s="160"/>
      <c r="WVX57" s="160"/>
      <c r="WVY57" s="160"/>
      <c r="WVZ57" s="160"/>
      <c r="WWA57" s="160"/>
      <c r="WWB57" s="160"/>
      <c r="WWC57" s="160"/>
      <c r="WWD57" s="160"/>
      <c r="WWE57" s="160"/>
      <c r="WWF57" s="160"/>
      <c r="WWG57" s="160"/>
      <c r="WWH57" s="160"/>
      <c r="WWI57" s="160"/>
      <c r="WWJ57" s="160"/>
      <c r="WWK57" s="160"/>
      <c r="WWL57" s="160"/>
      <c r="WWM57" s="160"/>
      <c r="WWN57" s="160"/>
      <c r="WWO57" s="160"/>
      <c r="WWP57" s="160"/>
      <c r="WWQ57" s="160"/>
      <c r="WWR57" s="160"/>
      <c r="WWS57" s="160"/>
      <c r="WWT57" s="160"/>
      <c r="WWU57" s="160"/>
      <c r="WWV57" s="160"/>
      <c r="WWW57" s="160"/>
      <c r="WWX57" s="160"/>
      <c r="WWY57" s="160"/>
      <c r="WWZ57" s="160"/>
      <c r="WXA57" s="160"/>
      <c r="WXB57" s="160"/>
      <c r="WXC57" s="160"/>
      <c r="WXD57" s="160"/>
      <c r="WXE57" s="160"/>
      <c r="WXF57" s="160"/>
      <c r="WXG57" s="160"/>
      <c r="WXH57" s="160"/>
      <c r="WXI57" s="160"/>
      <c r="WXJ57" s="160"/>
      <c r="WXK57" s="160"/>
      <c r="WXL57" s="160"/>
      <c r="WXM57" s="160"/>
      <c r="WXN57" s="160"/>
      <c r="WXO57" s="160"/>
      <c r="WXP57" s="160"/>
      <c r="WXQ57" s="160"/>
      <c r="WXR57" s="160"/>
      <c r="WXS57" s="160"/>
      <c r="WXT57" s="160"/>
      <c r="WXU57" s="160"/>
      <c r="WXV57" s="160"/>
      <c r="WXW57" s="160"/>
      <c r="WXX57" s="160"/>
      <c r="WXY57" s="160"/>
      <c r="WXZ57" s="160"/>
      <c r="WYA57" s="160"/>
      <c r="WYB57" s="160"/>
      <c r="WYC57" s="160"/>
      <c r="WYD57" s="160"/>
      <c r="WYE57" s="160"/>
      <c r="WYF57" s="160"/>
      <c r="WYG57" s="160"/>
      <c r="WYH57" s="160"/>
      <c r="WYI57" s="160"/>
      <c r="WYJ57" s="160"/>
      <c r="WYK57" s="160"/>
      <c r="WYL57" s="160"/>
      <c r="WYM57" s="160"/>
      <c r="WYN57" s="160"/>
      <c r="WYO57" s="160"/>
      <c r="WYP57" s="160"/>
      <c r="WYQ57" s="160"/>
      <c r="WYR57" s="160"/>
      <c r="WYS57" s="160"/>
      <c r="WYT57" s="160"/>
      <c r="WYU57" s="160"/>
      <c r="WYV57" s="160"/>
      <c r="WYW57" s="160"/>
      <c r="WYX57" s="160"/>
      <c r="WYY57" s="160"/>
      <c r="WYZ57" s="160"/>
      <c r="WZA57" s="160"/>
      <c r="WZB57" s="160"/>
      <c r="WZC57" s="160"/>
      <c r="WZD57" s="160"/>
      <c r="WZE57" s="160"/>
      <c r="WZF57" s="160"/>
      <c r="WZG57" s="160"/>
      <c r="WZH57" s="160"/>
      <c r="WZI57" s="160"/>
      <c r="WZJ57" s="160"/>
      <c r="WZK57" s="160"/>
      <c r="WZL57" s="160"/>
      <c r="WZM57" s="160"/>
      <c r="WZN57" s="160"/>
      <c r="WZO57" s="160"/>
      <c r="WZP57" s="160"/>
      <c r="WZQ57" s="160"/>
      <c r="WZR57" s="160"/>
      <c r="WZS57" s="160"/>
      <c r="WZT57" s="160"/>
      <c r="WZU57" s="160"/>
      <c r="WZV57" s="160"/>
      <c r="WZW57" s="160"/>
      <c r="WZX57" s="160"/>
      <c r="WZY57" s="160"/>
      <c r="WZZ57" s="160"/>
      <c r="XAA57" s="160"/>
      <c r="XAB57" s="160"/>
      <c r="XAC57" s="160"/>
      <c r="XAD57" s="160"/>
      <c r="XAE57" s="160"/>
      <c r="XAF57" s="160"/>
      <c r="XAG57" s="160"/>
      <c r="XAH57" s="160"/>
      <c r="XAI57" s="160"/>
      <c r="XAJ57" s="160"/>
      <c r="XAK57" s="160"/>
      <c r="XAL57" s="160"/>
      <c r="XAM57" s="160"/>
      <c r="XAN57" s="160"/>
      <c r="XAO57" s="160"/>
      <c r="XAP57" s="160"/>
      <c r="XAQ57" s="160"/>
      <c r="XAR57" s="160"/>
      <c r="XAS57" s="160"/>
      <c r="XAT57" s="160"/>
      <c r="XAU57" s="160"/>
      <c r="XAV57" s="160"/>
      <c r="XAW57" s="160"/>
      <c r="XAX57" s="160"/>
      <c r="XAY57" s="160"/>
      <c r="XAZ57" s="160"/>
      <c r="XBA57" s="160"/>
      <c r="XBB57" s="160"/>
      <c r="XBC57" s="160"/>
      <c r="XBD57" s="160"/>
      <c r="XBE57" s="160"/>
      <c r="XBF57" s="160"/>
      <c r="XBG57" s="160"/>
      <c r="XBH57" s="160"/>
      <c r="XBI57" s="160"/>
      <c r="XBJ57" s="160"/>
      <c r="XBK57" s="160"/>
      <c r="XBL57" s="160"/>
      <c r="XBM57" s="160"/>
      <c r="XBN57" s="160"/>
      <c r="XBO57" s="160"/>
      <c r="XBP57" s="160"/>
      <c r="XBQ57" s="160"/>
      <c r="XBR57" s="160"/>
      <c r="XBS57" s="160"/>
      <c r="XBT57" s="160"/>
      <c r="XBU57" s="160"/>
      <c r="XBV57" s="160"/>
      <c r="XBW57" s="160"/>
      <c r="XBX57" s="160"/>
      <c r="XBY57" s="160"/>
      <c r="XBZ57" s="160"/>
      <c r="XCA57" s="160"/>
      <c r="XCB57" s="160"/>
      <c r="XCC57" s="160"/>
      <c r="XCD57" s="160"/>
      <c r="XCE57" s="160"/>
      <c r="XCF57" s="160"/>
      <c r="XCG57" s="160"/>
      <c r="XCH57" s="160"/>
      <c r="XCI57" s="160"/>
      <c r="XCJ57" s="160"/>
      <c r="XCK57" s="160"/>
      <c r="XCL57" s="160"/>
      <c r="XCM57" s="160"/>
      <c r="XCN57" s="160"/>
      <c r="XCO57" s="160"/>
      <c r="XCP57" s="160"/>
      <c r="XCQ57" s="160"/>
      <c r="XCR57" s="160"/>
      <c r="XCS57" s="160"/>
      <c r="XCT57" s="160"/>
      <c r="XCU57" s="160"/>
      <c r="XCV57" s="160"/>
      <c r="XCW57" s="160"/>
      <c r="XCX57" s="160"/>
      <c r="XCY57" s="160"/>
      <c r="XCZ57" s="160"/>
      <c r="XDA57" s="160"/>
      <c r="XDB57" s="160"/>
      <c r="XDC57" s="160"/>
      <c r="XDD57" s="160"/>
      <c r="XDE57" s="160"/>
      <c r="XDF57" s="160"/>
      <c r="XDG57" s="160"/>
      <c r="XDH57" s="160"/>
      <c r="XDI57" s="160"/>
      <c r="XDJ57" s="160"/>
      <c r="XDK57" s="160"/>
      <c r="XDL57" s="160"/>
      <c r="XDM57" s="160"/>
      <c r="XDN57" s="160"/>
      <c r="XDO57" s="160"/>
      <c r="XDP57" s="160"/>
      <c r="XDQ57" s="160"/>
      <c r="XDR57" s="160"/>
      <c r="XDS57" s="160"/>
      <c r="XDT57" s="160"/>
      <c r="XDU57" s="160"/>
      <c r="XDV57" s="160"/>
      <c r="XDW57" s="160"/>
      <c r="XDX57" s="160"/>
      <c r="XDY57" s="160"/>
      <c r="XDZ57" s="160"/>
      <c r="XEA57" s="160"/>
      <c r="XEB57" s="160"/>
      <c r="XEC57" s="160"/>
      <c r="XED57" s="160"/>
      <c r="XEE57" s="160"/>
      <c r="XEF57" s="160"/>
      <c r="XEG57" s="160"/>
      <c r="XEH57" s="160"/>
      <c r="XEI57" s="160"/>
      <c r="XEJ57" s="160"/>
      <c r="XEK57" s="160"/>
      <c r="XEL57" s="160"/>
      <c r="XEM57" s="160"/>
      <c r="XEN57" s="160"/>
      <c r="XEO57" s="160"/>
      <c r="XEP57" s="160"/>
      <c r="XEQ57" s="160"/>
      <c r="XER57" s="160"/>
      <c r="XES57" s="160"/>
      <c r="XET57" s="160"/>
      <c r="XEU57" s="160"/>
      <c r="XEV57" s="160"/>
      <c r="XEW57" s="160"/>
      <c r="XEX57" s="160"/>
      <c r="XEY57" s="160"/>
      <c r="XEZ57" s="160"/>
      <c r="XFA57" s="160"/>
      <c r="XFB57" s="160"/>
      <c r="XFC57" s="160"/>
    </row>
    <row r="58" s="156" customFormat="1" ht="32.25" spans="1:16383">
      <c r="A58" s="343"/>
      <c r="B58" s="344"/>
      <c r="C58" s="344"/>
      <c r="D58" s="344"/>
      <c r="E58" s="344"/>
      <c r="F58" s="345"/>
      <c r="G58" s="345"/>
      <c r="H58" s="345"/>
      <c r="I58" s="345"/>
      <c r="J58" s="345"/>
      <c r="K58" s="345"/>
      <c r="L58" s="478"/>
      <c r="M58" s="478" t="s">
        <v>153</v>
      </c>
      <c r="N58" s="479"/>
      <c r="O58" s="479"/>
      <c r="P58" s="479"/>
      <c r="Q58" s="479"/>
      <c r="R58" s="479"/>
      <c r="S58" s="160"/>
      <c r="T58" s="160"/>
      <c r="U58" s="160"/>
      <c r="V58" s="160"/>
      <c r="W58" s="160"/>
      <c r="X58" s="160"/>
      <c r="Y58" s="160"/>
      <c r="Z58" s="160"/>
      <c r="AA58" s="160"/>
      <c r="AB58" s="160"/>
      <c r="AC58" s="160"/>
      <c r="AD58" s="160"/>
      <c r="AE58" s="160"/>
      <c r="AF58" s="160"/>
      <c r="AG58" s="160"/>
      <c r="AH58" s="160"/>
      <c r="AI58" s="160"/>
      <c r="AJ58" s="160"/>
      <c r="AK58" s="160"/>
      <c r="AL58" s="160"/>
      <c r="AM58" s="160"/>
      <c r="AN58" s="160"/>
      <c r="AO58" s="160"/>
      <c r="AP58" s="160"/>
      <c r="AQ58" s="160"/>
      <c r="AR58" s="160"/>
      <c r="AS58" s="160"/>
      <c r="AT58" s="160"/>
      <c r="AU58" s="160"/>
      <c r="AV58" s="160"/>
      <c r="AW58" s="160"/>
      <c r="AX58" s="160"/>
      <c r="AY58" s="160"/>
      <c r="AZ58" s="160"/>
      <c r="BA58" s="160"/>
      <c r="BB58" s="160"/>
      <c r="BC58" s="160"/>
      <c r="BD58" s="160"/>
      <c r="BE58" s="160"/>
      <c r="BF58" s="160"/>
      <c r="BG58" s="160"/>
      <c r="BH58" s="160"/>
      <c r="BI58" s="160"/>
      <c r="BJ58" s="160"/>
      <c r="BK58" s="160"/>
      <c r="BL58" s="160"/>
      <c r="BM58" s="160"/>
      <c r="BN58" s="160"/>
      <c r="BO58" s="160"/>
      <c r="BP58" s="160"/>
      <c r="BQ58" s="160"/>
      <c r="BR58" s="160"/>
      <c r="BS58" s="160"/>
      <c r="BT58" s="160"/>
      <c r="BU58" s="160"/>
      <c r="BV58" s="160"/>
      <c r="BW58" s="160"/>
      <c r="BX58" s="160"/>
      <c r="BY58" s="160"/>
      <c r="BZ58" s="160"/>
      <c r="CA58" s="160"/>
      <c r="CB58" s="160"/>
      <c r="CC58" s="160"/>
      <c r="CD58" s="160"/>
      <c r="CE58" s="160"/>
      <c r="CF58" s="160"/>
      <c r="CG58" s="160"/>
      <c r="CH58" s="160"/>
      <c r="CI58" s="160"/>
      <c r="CJ58" s="160"/>
      <c r="CK58" s="160"/>
      <c r="CL58" s="160"/>
      <c r="CM58" s="160"/>
      <c r="CN58" s="160"/>
      <c r="CO58" s="160"/>
      <c r="CP58" s="160"/>
      <c r="CQ58" s="160"/>
      <c r="CR58" s="160"/>
      <c r="CS58" s="160"/>
      <c r="CT58" s="160"/>
      <c r="CU58" s="160"/>
      <c r="CV58" s="160"/>
      <c r="CW58" s="160"/>
      <c r="CX58" s="160"/>
      <c r="CY58" s="160"/>
      <c r="CZ58" s="160"/>
      <c r="DA58" s="160"/>
      <c r="DB58" s="160"/>
      <c r="DC58" s="160"/>
      <c r="DD58" s="160"/>
      <c r="DE58" s="160"/>
      <c r="DF58" s="160"/>
      <c r="DG58" s="160"/>
      <c r="DH58" s="160"/>
      <c r="DI58" s="160"/>
      <c r="DJ58" s="160"/>
      <c r="DK58" s="160"/>
      <c r="DL58" s="160"/>
      <c r="DM58" s="160"/>
      <c r="DN58" s="160"/>
      <c r="DO58" s="160"/>
      <c r="DP58" s="160"/>
      <c r="DQ58" s="160"/>
      <c r="DR58" s="160"/>
      <c r="DS58" s="160"/>
      <c r="DT58" s="160"/>
      <c r="DU58" s="160"/>
      <c r="DV58" s="160"/>
      <c r="DW58" s="160"/>
      <c r="DX58" s="160"/>
      <c r="DY58" s="160"/>
      <c r="DZ58" s="160"/>
      <c r="EA58" s="160"/>
      <c r="EB58" s="160"/>
      <c r="EC58" s="160"/>
      <c r="ED58" s="160"/>
      <c r="EE58" s="160"/>
      <c r="EF58" s="160"/>
      <c r="EG58" s="160"/>
      <c r="EH58" s="160"/>
      <c r="EI58" s="160"/>
      <c r="EJ58" s="160"/>
      <c r="EK58" s="160"/>
      <c r="EL58" s="160"/>
      <c r="EM58" s="160"/>
      <c r="EN58" s="160"/>
      <c r="EO58" s="160"/>
      <c r="EP58" s="160"/>
      <c r="EQ58" s="160"/>
      <c r="ER58" s="160"/>
      <c r="ES58" s="160"/>
      <c r="ET58" s="160"/>
      <c r="EU58" s="160"/>
      <c r="EV58" s="160"/>
      <c r="EW58" s="160"/>
      <c r="EX58" s="160"/>
      <c r="EY58" s="160"/>
      <c r="EZ58" s="160"/>
      <c r="FA58" s="160"/>
      <c r="FB58" s="160"/>
      <c r="FC58" s="160"/>
      <c r="FD58" s="160"/>
      <c r="FE58" s="160"/>
      <c r="FF58" s="160"/>
      <c r="FG58" s="160"/>
      <c r="FH58" s="160"/>
      <c r="FI58" s="160"/>
      <c r="FJ58" s="160"/>
      <c r="FK58" s="160"/>
      <c r="FL58" s="160"/>
      <c r="FM58" s="160"/>
      <c r="FN58" s="160"/>
      <c r="FO58" s="160"/>
      <c r="FP58" s="160"/>
      <c r="FQ58" s="160"/>
      <c r="FR58" s="160"/>
      <c r="FS58" s="160"/>
      <c r="FT58" s="160"/>
      <c r="FU58" s="160"/>
      <c r="FV58" s="160"/>
      <c r="FW58" s="160"/>
      <c r="FX58" s="160"/>
      <c r="FY58" s="160"/>
      <c r="FZ58" s="160"/>
      <c r="GA58" s="160"/>
      <c r="GB58" s="160"/>
      <c r="GC58" s="160"/>
      <c r="GD58" s="160"/>
      <c r="GE58" s="160"/>
      <c r="GF58" s="160"/>
      <c r="GG58" s="160"/>
      <c r="GH58" s="160"/>
      <c r="GI58" s="160"/>
      <c r="GJ58" s="160"/>
      <c r="GK58" s="160"/>
      <c r="GL58" s="160"/>
      <c r="GM58" s="160"/>
      <c r="GN58" s="160"/>
      <c r="GO58" s="160"/>
      <c r="GP58" s="160"/>
      <c r="GQ58" s="160"/>
      <c r="GR58" s="160"/>
      <c r="GS58" s="160"/>
      <c r="GT58" s="160"/>
      <c r="GU58" s="160"/>
      <c r="GV58" s="160"/>
      <c r="GW58" s="160"/>
      <c r="GX58" s="160"/>
      <c r="GY58" s="160"/>
      <c r="GZ58" s="160"/>
      <c r="HA58" s="160"/>
      <c r="HB58" s="160"/>
      <c r="HC58" s="160"/>
      <c r="HD58" s="160"/>
      <c r="HE58" s="160"/>
      <c r="HF58" s="160"/>
      <c r="HG58" s="160"/>
      <c r="HH58" s="160"/>
      <c r="HI58" s="160"/>
      <c r="HJ58" s="160"/>
      <c r="HK58" s="160"/>
      <c r="HL58" s="160"/>
      <c r="HM58" s="160"/>
      <c r="HN58" s="160"/>
      <c r="HO58" s="160"/>
      <c r="HP58" s="160"/>
      <c r="HQ58" s="160"/>
      <c r="HR58" s="160"/>
      <c r="HS58" s="160"/>
      <c r="HT58" s="160"/>
      <c r="HU58" s="160"/>
      <c r="HV58" s="160"/>
      <c r="HW58" s="160"/>
      <c r="HX58" s="160"/>
      <c r="HY58" s="160"/>
      <c r="HZ58" s="160"/>
      <c r="IA58" s="160"/>
      <c r="IB58" s="160"/>
      <c r="IC58" s="160"/>
      <c r="ID58" s="160"/>
      <c r="IE58" s="160"/>
      <c r="IF58" s="160"/>
      <c r="IG58" s="160"/>
      <c r="IH58" s="160"/>
      <c r="II58" s="160"/>
      <c r="IJ58" s="160"/>
      <c r="IK58" s="160"/>
      <c r="IL58" s="160"/>
      <c r="IM58" s="160"/>
      <c r="IN58" s="160"/>
      <c r="IO58" s="160"/>
      <c r="IP58" s="160"/>
      <c r="IQ58" s="160"/>
      <c r="IR58" s="160"/>
      <c r="IS58" s="160"/>
      <c r="IT58" s="160"/>
      <c r="IU58" s="160"/>
      <c r="IV58" s="160"/>
      <c r="IW58" s="160"/>
      <c r="IX58" s="160"/>
      <c r="IY58" s="160"/>
      <c r="IZ58" s="160"/>
      <c r="JA58" s="160"/>
      <c r="JB58" s="160"/>
      <c r="JC58" s="160"/>
      <c r="JD58" s="160"/>
      <c r="JE58" s="160"/>
      <c r="JF58" s="160"/>
      <c r="JG58" s="160"/>
      <c r="JH58" s="160"/>
      <c r="JI58" s="160"/>
      <c r="JJ58" s="160"/>
      <c r="JK58" s="160"/>
      <c r="JL58" s="160"/>
      <c r="JM58" s="160"/>
      <c r="JN58" s="160"/>
      <c r="JO58" s="160"/>
      <c r="JP58" s="160"/>
      <c r="JQ58" s="160"/>
      <c r="JR58" s="160"/>
      <c r="JS58" s="160"/>
      <c r="JT58" s="160"/>
      <c r="JU58" s="160"/>
      <c r="JV58" s="160"/>
      <c r="JW58" s="160"/>
      <c r="JX58" s="160"/>
      <c r="JY58" s="160"/>
      <c r="JZ58" s="160"/>
      <c r="KA58" s="160"/>
      <c r="KB58" s="160"/>
      <c r="KC58" s="160"/>
      <c r="KD58" s="160"/>
      <c r="KE58" s="160"/>
      <c r="KF58" s="160"/>
      <c r="KG58" s="160"/>
      <c r="KH58" s="160"/>
      <c r="KI58" s="160"/>
      <c r="KJ58" s="160"/>
      <c r="KK58" s="160"/>
      <c r="KL58" s="160"/>
      <c r="KM58" s="160"/>
      <c r="KN58" s="160"/>
      <c r="KO58" s="160"/>
      <c r="KP58" s="160"/>
      <c r="KQ58" s="160"/>
      <c r="KR58" s="160"/>
      <c r="KS58" s="160"/>
      <c r="KT58" s="160"/>
      <c r="KU58" s="160"/>
      <c r="KV58" s="160"/>
      <c r="KW58" s="160"/>
      <c r="KX58" s="160"/>
      <c r="KY58" s="160"/>
      <c r="KZ58" s="160"/>
      <c r="LA58" s="160"/>
      <c r="LB58" s="160"/>
      <c r="LC58" s="160"/>
      <c r="LD58" s="160"/>
      <c r="LE58" s="160"/>
      <c r="LF58" s="160"/>
      <c r="LG58" s="160"/>
      <c r="LH58" s="160"/>
      <c r="LI58" s="160"/>
      <c r="LJ58" s="160"/>
      <c r="LK58" s="160"/>
      <c r="LL58" s="160"/>
      <c r="LM58" s="160"/>
      <c r="LN58" s="160"/>
      <c r="LO58" s="160"/>
      <c r="LP58" s="160"/>
      <c r="LQ58" s="160"/>
      <c r="LR58" s="160"/>
      <c r="LS58" s="160"/>
      <c r="LT58" s="160"/>
      <c r="LU58" s="160"/>
      <c r="LV58" s="160"/>
      <c r="LW58" s="160"/>
      <c r="LX58" s="160"/>
      <c r="LY58" s="160"/>
      <c r="LZ58" s="160"/>
      <c r="MA58" s="160"/>
      <c r="MB58" s="160"/>
      <c r="MC58" s="160"/>
      <c r="MD58" s="160"/>
      <c r="ME58" s="160"/>
      <c r="MF58" s="160"/>
      <c r="MG58" s="160"/>
      <c r="MH58" s="160"/>
      <c r="MI58" s="160"/>
      <c r="MJ58" s="160"/>
      <c r="MK58" s="160"/>
      <c r="ML58" s="160"/>
      <c r="MM58" s="160"/>
      <c r="MN58" s="160"/>
      <c r="MO58" s="160"/>
      <c r="MP58" s="160"/>
      <c r="MQ58" s="160"/>
      <c r="MR58" s="160"/>
      <c r="MS58" s="160"/>
      <c r="MT58" s="160"/>
      <c r="MU58" s="160"/>
      <c r="MV58" s="160"/>
      <c r="MW58" s="160"/>
      <c r="MX58" s="160"/>
      <c r="MY58" s="160"/>
      <c r="MZ58" s="160"/>
      <c r="NA58" s="160"/>
      <c r="NB58" s="160"/>
      <c r="NC58" s="160"/>
      <c r="ND58" s="160"/>
      <c r="NE58" s="160"/>
      <c r="NF58" s="160"/>
      <c r="NG58" s="160"/>
      <c r="NH58" s="160"/>
      <c r="NI58" s="160"/>
      <c r="NJ58" s="160"/>
      <c r="NK58" s="160"/>
      <c r="NL58" s="160"/>
      <c r="NM58" s="160"/>
      <c r="NN58" s="160"/>
      <c r="NO58" s="160"/>
      <c r="NP58" s="160"/>
      <c r="NQ58" s="160"/>
      <c r="NR58" s="160"/>
      <c r="NS58" s="160"/>
      <c r="NT58" s="160"/>
      <c r="NU58" s="160"/>
      <c r="NV58" s="160"/>
      <c r="NW58" s="160"/>
      <c r="NX58" s="160"/>
      <c r="NY58" s="160"/>
      <c r="NZ58" s="160"/>
      <c r="OA58" s="160"/>
      <c r="OB58" s="160"/>
      <c r="OC58" s="160"/>
      <c r="OD58" s="160"/>
      <c r="OE58" s="160"/>
      <c r="OF58" s="160"/>
      <c r="OG58" s="160"/>
      <c r="OH58" s="160"/>
      <c r="OI58" s="160"/>
      <c r="OJ58" s="160"/>
      <c r="OK58" s="160"/>
      <c r="OL58" s="160"/>
      <c r="OM58" s="160"/>
      <c r="ON58" s="160"/>
      <c r="OO58" s="160"/>
      <c r="OP58" s="160"/>
      <c r="OQ58" s="160"/>
      <c r="OR58" s="160"/>
      <c r="OS58" s="160"/>
      <c r="OT58" s="160"/>
      <c r="OU58" s="160"/>
      <c r="OV58" s="160"/>
      <c r="OW58" s="160"/>
      <c r="OX58" s="160"/>
      <c r="OY58" s="160"/>
      <c r="OZ58" s="160"/>
      <c r="PA58" s="160"/>
      <c r="PB58" s="160"/>
      <c r="PC58" s="160"/>
      <c r="PD58" s="160"/>
      <c r="PE58" s="160"/>
      <c r="PF58" s="160"/>
      <c r="PG58" s="160"/>
      <c r="PH58" s="160"/>
      <c r="PI58" s="160"/>
      <c r="PJ58" s="160"/>
      <c r="PK58" s="160"/>
      <c r="PL58" s="160"/>
      <c r="PM58" s="160"/>
      <c r="PN58" s="160"/>
      <c r="PO58" s="160"/>
      <c r="PP58" s="160"/>
      <c r="PQ58" s="160"/>
      <c r="PR58" s="160"/>
      <c r="PS58" s="160"/>
      <c r="PT58" s="160"/>
      <c r="PU58" s="160"/>
      <c r="PV58" s="160"/>
      <c r="PW58" s="160"/>
      <c r="PX58" s="160"/>
      <c r="PY58" s="160"/>
      <c r="PZ58" s="160"/>
      <c r="QA58" s="160"/>
      <c r="QB58" s="160"/>
      <c r="QC58" s="160"/>
      <c r="QD58" s="160"/>
      <c r="QE58" s="160"/>
      <c r="QF58" s="160"/>
      <c r="QG58" s="160"/>
      <c r="QH58" s="160"/>
      <c r="QI58" s="160"/>
      <c r="QJ58" s="160"/>
      <c r="QK58" s="160"/>
      <c r="QL58" s="160"/>
      <c r="QM58" s="160"/>
      <c r="QN58" s="160"/>
      <c r="QO58" s="160"/>
      <c r="QP58" s="160"/>
      <c r="QQ58" s="160"/>
      <c r="QR58" s="160"/>
      <c r="QS58" s="160"/>
      <c r="QT58" s="160"/>
      <c r="QU58" s="160"/>
      <c r="QV58" s="160"/>
      <c r="QW58" s="160"/>
      <c r="QX58" s="160"/>
      <c r="QY58" s="160"/>
      <c r="QZ58" s="160"/>
      <c r="RA58" s="160"/>
      <c r="RB58" s="160"/>
      <c r="RC58" s="160"/>
      <c r="RD58" s="160"/>
      <c r="RE58" s="160"/>
      <c r="RF58" s="160"/>
      <c r="RG58" s="160"/>
      <c r="RH58" s="160"/>
      <c r="RI58" s="160"/>
      <c r="RJ58" s="160"/>
      <c r="RK58" s="160"/>
      <c r="RL58" s="160"/>
      <c r="RM58" s="160"/>
      <c r="RN58" s="160"/>
      <c r="RO58" s="160"/>
      <c r="RP58" s="160"/>
      <c r="RQ58" s="160"/>
      <c r="RR58" s="160"/>
      <c r="RS58" s="160"/>
      <c r="RT58" s="160"/>
      <c r="RU58" s="160"/>
      <c r="RV58" s="160"/>
      <c r="RW58" s="160"/>
      <c r="RX58" s="160"/>
      <c r="RY58" s="160"/>
      <c r="RZ58" s="160"/>
      <c r="SA58" s="160"/>
      <c r="SB58" s="160"/>
      <c r="SC58" s="160"/>
      <c r="SD58" s="160"/>
      <c r="SE58" s="160"/>
      <c r="SF58" s="160"/>
      <c r="SG58" s="160"/>
      <c r="SH58" s="160"/>
      <c r="SI58" s="160"/>
      <c r="SJ58" s="160"/>
      <c r="SK58" s="160"/>
      <c r="SL58" s="160"/>
      <c r="SM58" s="160"/>
      <c r="SN58" s="160"/>
      <c r="SO58" s="160"/>
      <c r="SP58" s="160"/>
      <c r="SQ58" s="160"/>
      <c r="SR58" s="160"/>
      <c r="SS58" s="160"/>
      <c r="ST58" s="160"/>
      <c r="SU58" s="160"/>
      <c r="SV58" s="160"/>
      <c r="SW58" s="160"/>
      <c r="SX58" s="160"/>
      <c r="SY58" s="160"/>
      <c r="SZ58" s="160"/>
      <c r="TA58" s="160"/>
      <c r="TB58" s="160"/>
      <c r="TC58" s="160"/>
      <c r="TD58" s="160"/>
      <c r="TE58" s="160"/>
      <c r="TF58" s="160"/>
      <c r="TG58" s="160"/>
      <c r="TH58" s="160"/>
      <c r="TI58" s="160"/>
      <c r="TJ58" s="160"/>
      <c r="TK58" s="160"/>
      <c r="TL58" s="160"/>
      <c r="TM58" s="160"/>
      <c r="TN58" s="160"/>
      <c r="TO58" s="160"/>
      <c r="TP58" s="160"/>
      <c r="TQ58" s="160"/>
      <c r="TR58" s="160"/>
      <c r="TS58" s="160"/>
      <c r="TT58" s="160"/>
      <c r="TU58" s="160"/>
      <c r="TV58" s="160"/>
      <c r="TW58" s="160"/>
      <c r="TX58" s="160"/>
      <c r="TY58" s="160"/>
      <c r="TZ58" s="160"/>
      <c r="UA58" s="160"/>
      <c r="UB58" s="160"/>
      <c r="UC58" s="160"/>
      <c r="UD58" s="160"/>
      <c r="UE58" s="160"/>
      <c r="UF58" s="160"/>
      <c r="UG58" s="160"/>
      <c r="UH58" s="160"/>
      <c r="UI58" s="160"/>
      <c r="UJ58" s="160"/>
      <c r="UK58" s="160"/>
      <c r="UL58" s="160"/>
      <c r="UM58" s="160"/>
      <c r="UN58" s="160"/>
      <c r="UO58" s="160"/>
      <c r="UP58" s="160"/>
      <c r="UQ58" s="160"/>
      <c r="UR58" s="160"/>
      <c r="US58" s="160"/>
      <c r="UT58" s="160"/>
      <c r="UU58" s="160"/>
      <c r="UV58" s="160"/>
      <c r="UW58" s="160"/>
      <c r="UX58" s="160"/>
      <c r="UY58" s="160"/>
      <c r="UZ58" s="160"/>
      <c r="VA58" s="160"/>
      <c r="VB58" s="160"/>
      <c r="VC58" s="160"/>
      <c r="VD58" s="160"/>
      <c r="VE58" s="160"/>
      <c r="VF58" s="160"/>
      <c r="VG58" s="160"/>
      <c r="VH58" s="160"/>
      <c r="VI58" s="160"/>
      <c r="VJ58" s="160"/>
      <c r="VK58" s="160"/>
      <c r="VL58" s="160"/>
      <c r="VM58" s="160"/>
      <c r="VN58" s="160"/>
      <c r="VO58" s="160"/>
      <c r="VP58" s="160"/>
      <c r="VQ58" s="160"/>
      <c r="VR58" s="160"/>
      <c r="VS58" s="160"/>
      <c r="VT58" s="160"/>
      <c r="VU58" s="160"/>
      <c r="VV58" s="160"/>
      <c r="VW58" s="160"/>
      <c r="VX58" s="160"/>
      <c r="VY58" s="160"/>
      <c r="VZ58" s="160"/>
      <c r="WA58" s="160"/>
      <c r="WB58" s="160"/>
      <c r="WC58" s="160"/>
      <c r="WD58" s="160"/>
      <c r="WE58" s="160"/>
      <c r="WF58" s="160"/>
      <c r="WG58" s="160"/>
      <c r="WH58" s="160"/>
      <c r="WI58" s="160"/>
      <c r="WJ58" s="160"/>
      <c r="WK58" s="160"/>
      <c r="WL58" s="160"/>
      <c r="WM58" s="160"/>
      <c r="WN58" s="160"/>
      <c r="WO58" s="160"/>
      <c r="WP58" s="160"/>
      <c r="WQ58" s="160"/>
      <c r="WR58" s="160"/>
      <c r="WS58" s="160"/>
      <c r="WT58" s="160"/>
      <c r="WU58" s="160"/>
      <c r="WV58" s="160"/>
      <c r="WW58" s="160"/>
      <c r="WX58" s="160"/>
      <c r="WY58" s="160"/>
      <c r="WZ58" s="160"/>
      <c r="XA58" s="160"/>
      <c r="XB58" s="160"/>
      <c r="XC58" s="160"/>
      <c r="XD58" s="160"/>
      <c r="XE58" s="160"/>
      <c r="XF58" s="160"/>
      <c r="XG58" s="160"/>
      <c r="XH58" s="160"/>
      <c r="XI58" s="160"/>
      <c r="XJ58" s="160"/>
      <c r="XK58" s="160"/>
      <c r="XL58" s="160"/>
      <c r="XM58" s="160"/>
      <c r="XN58" s="160"/>
      <c r="XO58" s="160"/>
      <c r="XP58" s="160"/>
      <c r="XQ58" s="160"/>
      <c r="XR58" s="160"/>
      <c r="XS58" s="160"/>
      <c r="XT58" s="160"/>
      <c r="XU58" s="160"/>
      <c r="XV58" s="160"/>
      <c r="XW58" s="160"/>
      <c r="XX58" s="160"/>
      <c r="XY58" s="160"/>
      <c r="XZ58" s="160"/>
      <c r="YA58" s="160"/>
      <c r="YB58" s="160"/>
      <c r="YC58" s="160"/>
      <c r="YD58" s="160"/>
      <c r="YE58" s="160"/>
      <c r="YF58" s="160"/>
      <c r="YG58" s="160"/>
      <c r="YH58" s="160"/>
      <c r="YI58" s="160"/>
      <c r="YJ58" s="160"/>
      <c r="YK58" s="160"/>
      <c r="YL58" s="160"/>
      <c r="YM58" s="160"/>
      <c r="YN58" s="160"/>
      <c r="YO58" s="160"/>
      <c r="YP58" s="160"/>
      <c r="YQ58" s="160"/>
      <c r="YR58" s="160"/>
      <c r="YS58" s="160"/>
      <c r="YT58" s="160"/>
      <c r="YU58" s="160"/>
      <c r="YV58" s="160"/>
      <c r="YW58" s="160"/>
      <c r="YX58" s="160"/>
      <c r="YY58" s="160"/>
      <c r="YZ58" s="160"/>
      <c r="ZA58" s="160"/>
      <c r="ZB58" s="160"/>
      <c r="ZC58" s="160"/>
      <c r="ZD58" s="160"/>
      <c r="ZE58" s="160"/>
      <c r="ZF58" s="160"/>
      <c r="ZG58" s="160"/>
      <c r="ZH58" s="160"/>
      <c r="ZI58" s="160"/>
      <c r="ZJ58" s="160"/>
      <c r="ZK58" s="160"/>
      <c r="ZL58" s="160"/>
      <c r="ZM58" s="160"/>
      <c r="ZN58" s="160"/>
      <c r="ZO58" s="160"/>
      <c r="ZP58" s="160"/>
      <c r="ZQ58" s="160"/>
      <c r="ZR58" s="160"/>
      <c r="ZS58" s="160"/>
      <c r="ZT58" s="160"/>
      <c r="ZU58" s="160"/>
      <c r="ZV58" s="160"/>
      <c r="ZW58" s="160"/>
      <c r="ZX58" s="160"/>
      <c r="ZY58" s="160"/>
      <c r="ZZ58" s="160"/>
      <c r="AAA58" s="160"/>
      <c r="AAB58" s="160"/>
      <c r="AAC58" s="160"/>
      <c r="AAD58" s="160"/>
      <c r="AAE58" s="160"/>
      <c r="AAF58" s="160"/>
      <c r="AAG58" s="160"/>
      <c r="AAH58" s="160"/>
      <c r="AAI58" s="160"/>
      <c r="AAJ58" s="160"/>
      <c r="AAK58" s="160"/>
      <c r="AAL58" s="160"/>
      <c r="AAM58" s="160"/>
      <c r="AAN58" s="160"/>
      <c r="AAO58" s="160"/>
      <c r="AAP58" s="160"/>
      <c r="AAQ58" s="160"/>
      <c r="AAR58" s="160"/>
      <c r="AAS58" s="160"/>
      <c r="AAT58" s="160"/>
      <c r="AAU58" s="160"/>
      <c r="AAV58" s="160"/>
      <c r="AAW58" s="160"/>
      <c r="AAX58" s="160"/>
      <c r="AAY58" s="160"/>
      <c r="AAZ58" s="160"/>
      <c r="ABA58" s="160"/>
      <c r="ABB58" s="160"/>
      <c r="ABC58" s="160"/>
      <c r="ABD58" s="160"/>
      <c r="ABE58" s="160"/>
      <c r="ABF58" s="160"/>
      <c r="ABG58" s="160"/>
      <c r="ABH58" s="160"/>
      <c r="ABI58" s="160"/>
      <c r="ABJ58" s="160"/>
      <c r="ABK58" s="160"/>
      <c r="ABL58" s="160"/>
      <c r="ABM58" s="160"/>
      <c r="ABN58" s="160"/>
      <c r="ABO58" s="160"/>
      <c r="ABP58" s="160"/>
      <c r="ABQ58" s="160"/>
      <c r="ABR58" s="160"/>
      <c r="ABS58" s="160"/>
      <c r="ABT58" s="160"/>
      <c r="ABU58" s="160"/>
      <c r="ABV58" s="160"/>
      <c r="ABW58" s="160"/>
      <c r="ABX58" s="160"/>
      <c r="ABY58" s="160"/>
      <c r="ABZ58" s="160"/>
      <c r="ACA58" s="160"/>
      <c r="ACB58" s="160"/>
      <c r="ACC58" s="160"/>
      <c r="ACD58" s="160"/>
      <c r="ACE58" s="160"/>
      <c r="ACF58" s="160"/>
      <c r="ACG58" s="160"/>
      <c r="ACH58" s="160"/>
      <c r="ACI58" s="160"/>
      <c r="ACJ58" s="160"/>
      <c r="ACK58" s="160"/>
      <c r="ACL58" s="160"/>
      <c r="ACM58" s="160"/>
      <c r="ACN58" s="160"/>
      <c r="ACO58" s="160"/>
      <c r="ACP58" s="160"/>
      <c r="ACQ58" s="160"/>
      <c r="ACR58" s="160"/>
      <c r="ACS58" s="160"/>
      <c r="ACT58" s="160"/>
      <c r="ACU58" s="160"/>
      <c r="ACV58" s="160"/>
      <c r="ACW58" s="160"/>
      <c r="ACX58" s="160"/>
      <c r="ACY58" s="160"/>
      <c r="ACZ58" s="160"/>
      <c r="ADA58" s="160"/>
      <c r="ADB58" s="160"/>
      <c r="ADC58" s="160"/>
      <c r="ADD58" s="160"/>
      <c r="ADE58" s="160"/>
      <c r="ADF58" s="160"/>
      <c r="ADG58" s="160"/>
      <c r="ADH58" s="160"/>
      <c r="ADI58" s="160"/>
      <c r="ADJ58" s="160"/>
      <c r="ADK58" s="160"/>
      <c r="ADL58" s="160"/>
      <c r="ADM58" s="160"/>
      <c r="ADN58" s="160"/>
      <c r="ADO58" s="160"/>
      <c r="ADP58" s="160"/>
      <c r="ADQ58" s="160"/>
      <c r="ADR58" s="160"/>
      <c r="ADS58" s="160"/>
      <c r="ADT58" s="160"/>
      <c r="ADU58" s="160"/>
      <c r="ADV58" s="160"/>
      <c r="ADW58" s="160"/>
      <c r="ADX58" s="160"/>
      <c r="ADY58" s="160"/>
      <c r="ADZ58" s="160"/>
      <c r="AEA58" s="160"/>
      <c r="AEB58" s="160"/>
      <c r="AEC58" s="160"/>
      <c r="AED58" s="160"/>
      <c r="AEE58" s="160"/>
      <c r="AEF58" s="160"/>
      <c r="AEG58" s="160"/>
      <c r="AEH58" s="160"/>
      <c r="AEI58" s="160"/>
      <c r="AEJ58" s="160"/>
      <c r="AEK58" s="160"/>
      <c r="AEL58" s="160"/>
      <c r="AEM58" s="160"/>
      <c r="AEN58" s="160"/>
      <c r="AEO58" s="160"/>
      <c r="AEP58" s="160"/>
      <c r="AEQ58" s="160"/>
      <c r="AER58" s="160"/>
      <c r="AES58" s="160"/>
      <c r="AET58" s="160"/>
      <c r="AEU58" s="160"/>
      <c r="AEV58" s="160"/>
      <c r="AEW58" s="160"/>
      <c r="AEX58" s="160"/>
      <c r="AEY58" s="160"/>
      <c r="AEZ58" s="160"/>
      <c r="AFA58" s="160"/>
      <c r="AFB58" s="160"/>
      <c r="AFC58" s="160"/>
      <c r="AFD58" s="160"/>
      <c r="AFE58" s="160"/>
      <c r="AFF58" s="160"/>
      <c r="AFG58" s="160"/>
      <c r="AFH58" s="160"/>
      <c r="AFI58" s="160"/>
      <c r="AFJ58" s="160"/>
      <c r="AFK58" s="160"/>
      <c r="AFL58" s="160"/>
      <c r="AFM58" s="160"/>
      <c r="AFN58" s="160"/>
      <c r="AFO58" s="160"/>
      <c r="AFP58" s="160"/>
      <c r="AFQ58" s="160"/>
      <c r="AFR58" s="160"/>
      <c r="AFS58" s="160"/>
      <c r="AFT58" s="160"/>
      <c r="AFU58" s="160"/>
      <c r="AFV58" s="160"/>
      <c r="AFW58" s="160"/>
      <c r="AFX58" s="160"/>
      <c r="AFY58" s="160"/>
      <c r="AFZ58" s="160"/>
      <c r="AGA58" s="160"/>
      <c r="AGB58" s="160"/>
      <c r="AGC58" s="160"/>
      <c r="AGD58" s="160"/>
      <c r="AGE58" s="160"/>
      <c r="AGF58" s="160"/>
      <c r="AGG58" s="160"/>
      <c r="AGH58" s="160"/>
      <c r="AGI58" s="160"/>
      <c r="AGJ58" s="160"/>
      <c r="AGK58" s="160"/>
      <c r="AGL58" s="160"/>
      <c r="AGM58" s="160"/>
      <c r="AGN58" s="160"/>
      <c r="AGO58" s="160"/>
      <c r="AGP58" s="160"/>
      <c r="AGQ58" s="160"/>
      <c r="AGR58" s="160"/>
      <c r="AGS58" s="160"/>
      <c r="AGT58" s="160"/>
      <c r="AGU58" s="160"/>
      <c r="AGV58" s="160"/>
      <c r="AGW58" s="160"/>
      <c r="AGX58" s="160"/>
      <c r="AGY58" s="160"/>
      <c r="AGZ58" s="160"/>
      <c r="AHA58" s="160"/>
      <c r="AHB58" s="160"/>
      <c r="AHC58" s="160"/>
      <c r="AHD58" s="160"/>
      <c r="AHE58" s="160"/>
      <c r="AHF58" s="160"/>
      <c r="AHG58" s="160"/>
      <c r="AHH58" s="160"/>
      <c r="AHI58" s="160"/>
      <c r="AHJ58" s="160"/>
      <c r="AHK58" s="160"/>
      <c r="AHL58" s="160"/>
      <c r="AHM58" s="160"/>
      <c r="AHN58" s="160"/>
      <c r="AHO58" s="160"/>
      <c r="AHP58" s="160"/>
      <c r="AHQ58" s="160"/>
      <c r="AHR58" s="160"/>
      <c r="AHS58" s="160"/>
      <c r="AHT58" s="160"/>
      <c r="AHU58" s="160"/>
      <c r="AHV58" s="160"/>
      <c r="AHW58" s="160"/>
      <c r="AHX58" s="160"/>
      <c r="AHY58" s="160"/>
      <c r="AHZ58" s="160"/>
      <c r="AIA58" s="160"/>
      <c r="AIB58" s="160"/>
      <c r="AIC58" s="160"/>
      <c r="AID58" s="160"/>
      <c r="AIE58" s="160"/>
      <c r="AIF58" s="160"/>
      <c r="AIG58" s="160"/>
      <c r="AIH58" s="160"/>
      <c r="AII58" s="160"/>
      <c r="AIJ58" s="160"/>
      <c r="AIK58" s="160"/>
      <c r="AIL58" s="160"/>
      <c r="AIM58" s="160"/>
      <c r="AIN58" s="160"/>
      <c r="AIO58" s="160"/>
      <c r="AIP58" s="160"/>
      <c r="AIQ58" s="160"/>
      <c r="AIR58" s="160"/>
      <c r="AIS58" s="160"/>
      <c r="AIT58" s="160"/>
      <c r="AIU58" s="160"/>
      <c r="AIV58" s="160"/>
      <c r="AIW58" s="160"/>
      <c r="AIX58" s="160"/>
      <c r="AIY58" s="160"/>
      <c r="AIZ58" s="160"/>
      <c r="AJA58" s="160"/>
      <c r="AJB58" s="160"/>
      <c r="AJC58" s="160"/>
      <c r="AJD58" s="160"/>
      <c r="AJE58" s="160"/>
      <c r="AJF58" s="160"/>
      <c r="AJG58" s="160"/>
      <c r="AJH58" s="160"/>
      <c r="AJI58" s="160"/>
      <c r="AJJ58" s="160"/>
      <c r="AJK58" s="160"/>
      <c r="AJL58" s="160"/>
      <c r="AJM58" s="160"/>
      <c r="AJN58" s="160"/>
      <c r="AJO58" s="160"/>
      <c r="AJP58" s="160"/>
      <c r="AJQ58" s="160"/>
      <c r="AJR58" s="160"/>
      <c r="AJS58" s="160"/>
      <c r="AJT58" s="160"/>
      <c r="AJU58" s="160"/>
      <c r="AJV58" s="160"/>
      <c r="AJW58" s="160"/>
      <c r="AJX58" s="160"/>
      <c r="AJY58" s="160"/>
      <c r="AJZ58" s="160"/>
      <c r="AKA58" s="160"/>
      <c r="AKB58" s="160"/>
      <c r="AKC58" s="160"/>
      <c r="AKD58" s="160"/>
      <c r="AKE58" s="160"/>
      <c r="AKF58" s="160"/>
      <c r="AKG58" s="160"/>
      <c r="AKH58" s="160"/>
      <c r="AKI58" s="160"/>
      <c r="AKJ58" s="160"/>
      <c r="AKK58" s="160"/>
      <c r="AKL58" s="160"/>
      <c r="AKM58" s="160"/>
      <c r="AKN58" s="160"/>
      <c r="AKO58" s="160"/>
      <c r="AKP58" s="160"/>
      <c r="AKQ58" s="160"/>
      <c r="AKR58" s="160"/>
      <c r="AKS58" s="160"/>
      <c r="AKT58" s="160"/>
      <c r="AKU58" s="160"/>
      <c r="AKV58" s="160"/>
      <c r="AKW58" s="160"/>
      <c r="AKX58" s="160"/>
      <c r="AKY58" s="160"/>
      <c r="AKZ58" s="160"/>
      <c r="ALA58" s="160"/>
      <c r="ALB58" s="160"/>
      <c r="ALC58" s="160"/>
      <c r="ALD58" s="160"/>
      <c r="ALE58" s="160"/>
      <c r="ALF58" s="160"/>
      <c r="ALG58" s="160"/>
      <c r="ALH58" s="160"/>
      <c r="ALI58" s="160"/>
      <c r="ALJ58" s="160"/>
      <c r="ALK58" s="160"/>
      <c r="ALL58" s="160"/>
      <c r="ALM58" s="160"/>
      <c r="ALN58" s="160"/>
      <c r="ALO58" s="160"/>
      <c r="ALP58" s="160"/>
      <c r="ALQ58" s="160"/>
      <c r="ALR58" s="160"/>
      <c r="ALS58" s="160"/>
      <c r="ALT58" s="160"/>
      <c r="ALU58" s="160"/>
      <c r="ALV58" s="160"/>
      <c r="ALW58" s="160"/>
      <c r="ALX58" s="160"/>
      <c r="ALY58" s="160"/>
      <c r="ALZ58" s="160"/>
      <c r="AMA58" s="160"/>
      <c r="AMB58" s="160"/>
      <c r="AMC58" s="160"/>
      <c r="AMD58" s="160"/>
      <c r="AME58" s="160"/>
      <c r="AMF58" s="160"/>
      <c r="AMG58" s="160"/>
      <c r="AMH58" s="160"/>
      <c r="AMI58" s="160"/>
      <c r="AMJ58" s="160"/>
      <c r="AMK58" s="160"/>
      <c r="AML58" s="160"/>
      <c r="AMM58" s="160"/>
      <c r="AMN58" s="160"/>
      <c r="AMO58" s="160"/>
      <c r="AMP58" s="160"/>
      <c r="AMQ58" s="160"/>
      <c r="AMR58" s="160"/>
      <c r="AMS58" s="160"/>
      <c r="AMT58" s="160"/>
      <c r="AMU58" s="160"/>
      <c r="AMV58" s="160"/>
      <c r="AMW58" s="160"/>
      <c r="AMX58" s="160"/>
      <c r="AMY58" s="160"/>
      <c r="AMZ58" s="160"/>
      <c r="ANA58" s="160"/>
      <c r="ANB58" s="160"/>
      <c r="ANC58" s="160"/>
      <c r="AND58" s="160"/>
      <c r="ANE58" s="160"/>
      <c r="ANF58" s="160"/>
      <c r="ANG58" s="160"/>
      <c r="ANH58" s="160"/>
      <c r="ANI58" s="160"/>
      <c r="ANJ58" s="160"/>
      <c r="ANK58" s="160"/>
      <c r="ANL58" s="160"/>
      <c r="ANM58" s="160"/>
      <c r="ANN58" s="160"/>
      <c r="ANO58" s="160"/>
      <c r="ANP58" s="160"/>
      <c r="ANQ58" s="160"/>
      <c r="ANR58" s="160"/>
      <c r="ANS58" s="160"/>
      <c r="ANT58" s="160"/>
      <c r="ANU58" s="160"/>
      <c r="ANV58" s="160"/>
      <c r="ANW58" s="160"/>
      <c r="ANX58" s="160"/>
      <c r="ANY58" s="160"/>
      <c r="ANZ58" s="160"/>
      <c r="AOA58" s="160"/>
      <c r="AOB58" s="160"/>
      <c r="AOC58" s="160"/>
      <c r="AOD58" s="160"/>
      <c r="AOE58" s="160"/>
      <c r="AOF58" s="160"/>
      <c r="AOG58" s="160"/>
      <c r="AOH58" s="160"/>
      <c r="AOI58" s="160"/>
      <c r="AOJ58" s="160"/>
      <c r="AOK58" s="160"/>
      <c r="AOL58" s="160"/>
      <c r="AOM58" s="160"/>
      <c r="AON58" s="160"/>
      <c r="AOO58" s="160"/>
      <c r="AOP58" s="160"/>
      <c r="AOQ58" s="160"/>
      <c r="AOR58" s="160"/>
      <c r="AOS58" s="160"/>
      <c r="AOT58" s="160"/>
      <c r="AOU58" s="160"/>
      <c r="AOV58" s="160"/>
      <c r="AOW58" s="160"/>
      <c r="AOX58" s="160"/>
      <c r="AOY58" s="160"/>
      <c r="AOZ58" s="160"/>
      <c r="APA58" s="160"/>
      <c r="APB58" s="160"/>
      <c r="APC58" s="160"/>
      <c r="APD58" s="160"/>
      <c r="APE58" s="160"/>
      <c r="APF58" s="160"/>
      <c r="APG58" s="160"/>
      <c r="APH58" s="160"/>
      <c r="API58" s="160"/>
      <c r="APJ58" s="160"/>
      <c r="APK58" s="160"/>
      <c r="APL58" s="160"/>
      <c r="APM58" s="160"/>
      <c r="APN58" s="160"/>
      <c r="APO58" s="160"/>
      <c r="APP58" s="160"/>
      <c r="APQ58" s="160"/>
      <c r="APR58" s="160"/>
      <c r="APS58" s="160"/>
      <c r="APT58" s="160"/>
      <c r="APU58" s="160"/>
      <c r="APV58" s="160"/>
      <c r="APW58" s="160"/>
      <c r="APX58" s="160"/>
      <c r="APY58" s="160"/>
      <c r="APZ58" s="160"/>
      <c r="AQA58" s="160"/>
      <c r="AQB58" s="160"/>
      <c r="AQC58" s="160"/>
      <c r="AQD58" s="160"/>
      <c r="AQE58" s="160"/>
      <c r="AQF58" s="160"/>
      <c r="AQG58" s="160"/>
      <c r="AQH58" s="160"/>
      <c r="AQI58" s="160"/>
      <c r="AQJ58" s="160"/>
      <c r="AQK58" s="160"/>
      <c r="AQL58" s="160"/>
      <c r="AQM58" s="160"/>
      <c r="AQN58" s="160"/>
      <c r="AQO58" s="160"/>
      <c r="AQP58" s="160"/>
      <c r="AQQ58" s="160"/>
      <c r="AQR58" s="160"/>
      <c r="AQS58" s="160"/>
      <c r="AQT58" s="160"/>
      <c r="AQU58" s="160"/>
      <c r="AQV58" s="160"/>
      <c r="AQW58" s="160"/>
      <c r="AQX58" s="160"/>
      <c r="AQY58" s="160"/>
      <c r="AQZ58" s="160"/>
      <c r="ARA58" s="160"/>
      <c r="ARB58" s="160"/>
      <c r="ARC58" s="160"/>
      <c r="ARD58" s="160"/>
      <c r="ARE58" s="160"/>
      <c r="ARF58" s="160"/>
      <c r="ARG58" s="160"/>
      <c r="ARH58" s="160"/>
      <c r="ARI58" s="160"/>
      <c r="ARJ58" s="160"/>
      <c r="ARK58" s="160"/>
      <c r="ARL58" s="160"/>
      <c r="ARM58" s="160"/>
      <c r="ARN58" s="160"/>
      <c r="ARO58" s="160"/>
      <c r="ARP58" s="160"/>
      <c r="ARQ58" s="160"/>
      <c r="ARR58" s="160"/>
      <c r="ARS58" s="160"/>
      <c r="ART58" s="160"/>
      <c r="ARU58" s="160"/>
      <c r="ARV58" s="160"/>
      <c r="ARW58" s="160"/>
      <c r="ARX58" s="160"/>
      <c r="ARY58" s="160"/>
      <c r="ARZ58" s="160"/>
      <c r="ASA58" s="160"/>
      <c r="ASB58" s="160"/>
      <c r="ASC58" s="160"/>
      <c r="ASD58" s="160"/>
      <c r="ASE58" s="160"/>
      <c r="ASF58" s="160"/>
      <c r="ASG58" s="160"/>
      <c r="ASH58" s="160"/>
      <c r="ASI58" s="160"/>
      <c r="ASJ58" s="160"/>
      <c r="ASK58" s="160"/>
      <c r="ASL58" s="160"/>
      <c r="ASM58" s="160"/>
      <c r="ASN58" s="160"/>
      <c r="ASO58" s="160"/>
      <c r="ASP58" s="160"/>
      <c r="ASQ58" s="160"/>
      <c r="ASR58" s="160"/>
      <c r="ASS58" s="160"/>
      <c r="AST58" s="160"/>
      <c r="ASU58" s="160"/>
      <c r="ASV58" s="160"/>
      <c r="ASW58" s="160"/>
      <c r="ASX58" s="160"/>
      <c r="ASY58" s="160"/>
      <c r="ASZ58" s="160"/>
      <c r="ATA58" s="160"/>
      <c r="ATB58" s="160"/>
      <c r="ATC58" s="160"/>
      <c r="ATD58" s="160"/>
      <c r="ATE58" s="160"/>
      <c r="ATF58" s="160"/>
      <c r="ATG58" s="160"/>
      <c r="ATH58" s="160"/>
      <c r="ATI58" s="160"/>
      <c r="ATJ58" s="160"/>
      <c r="ATK58" s="160"/>
      <c r="ATL58" s="160"/>
      <c r="ATM58" s="160"/>
      <c r="ATN58" s="160"/>
      <c r="ATO58" s="160"/>
      <c r="ATP58" s="160"/>
      <c r="ATQ58" s="160"/>
      <c r="ATR58" s="160"/>
      <c r="ATS58" s="160"/>
      <c r="ATT58" s="160"/>
      <c r="ATU58" s="160"/>
      <c r="ATV58" s="160"/>
      <c r="ATW58" s="160"/>
      <c r="ATX58" s="160"/>
      <c r="ATY58" s="160"/>
      <c r="ATZ58" s="160"/>
      <c r="AUA58" s="160"/>
      <c r="AUB58" s="160"/>
      <c r="AUC58" s="160"/>
      <c r="AUD58" s="160"/>
      <c r="AUE58" s="160"/>
      <c r="AUF58" s="160"/>
      <c r="AUG58" s="160"/>
      <c r="AUH58" s="160"/>
      <c r="AUI58" s="160"/>
      <c r="AUJ58" s="160"/>
      <c r="AUK58" s="160"/>
      <c r="AUL58" s="160"/>
      <c r="AUM58" s="160"/>
      <c r="AUN58" s="160"/>
      <c r="AUO58" s="160"/>
      <c r="AUP58" s="160"/>
      <c r="AUQ58" s="160"/>
      <c r="AUR58" s="160"/>
      <c r="AUS58" s="160"/>
      <c r="AUT58" s="160"/>
      <c r="AUU58" s="160"/>
      <c r="AUV58" s="160"/>
      <c r="AUW58" s="160"/>
      <c r="AUX58" s="160"/>
      <c r="AUY58" s="160"/>
      <c r="AUZ58" s="160"/>
      <c r="AVA58" s="160"/>
      <c r="AVB58" s="160"/>
      <c r="AVC58" s="160"/>
      <c r="AVD58" s="160"/>
      <c r="AVE58" s="160"/>
      <c r="AVF58" s="160"/>
      <c r="AVG58" s="160"/>
      <c r="AVH58" s="160"/>
      <c r="AVI58" s="160"/>
      <c r="AVJ58" s="160"/>
      <c r="AVK58" s="160"/>
      <c r="AVL58" s="160"/>
      <c r="AVM58" s="160"/>
      <c r="AVN58" s="160"/>
      <c r="AVO58" s="160"/>
      <c r="AVP58" s="160"/>
      <c r="AVQ58" s="160"/>
      <c r="AVR58" s="160"/>
      <c r="AVS58" s="160"/>
      <c r="AVT58" s="160"/>
      <c r="AVU58" s="160"/>
      <c r="AVV58" s="160"/>
      <c r="AVW58" s="160"/>
      <c r="AVX58" s="160"/>
      <c r="AVY58" s="160"/>
      <c r="AVZ58" s="160"/>
      <c r="AWA58" s="160"/>
      <c r="AWB58" s="160"/>
      <c r="AWC58" s="160"/>
      <c r="AWD58" s="160"/>
      <c r="AWE58" s="160"/>
      <c r="AWF58" s="160"/>
      <c r="AWG58" s="160"/>
      <c r="AWH58" s="160"/>
      <c r="AWI58" s="160"/>
      <c r="AWJ58" s="160"/>
      <c r="AWK58" s="160"/>
      <c r="AWL58" s="160"/>
      <c r="AWM58" s="160"/>
      <c r="AWN58" s="160"/>
      <c r="AWO58" s="160"/>
      <c r="AWP58" s="160"/>
      <c r="AWQ58" s="160"/>
      <c r="AWR58" s="160"/>
      <c r="AWS58" s="160"/>
      <c r="AWT58" s="160"/>
      <c r="AWU58" s="160"/>
      <c r="AWV58" s="160"/>
      <c r="AWW58" s="160"/>
      <c r="AWX58" s="160"/>
      <c r="AWY58" s="160"/>
      <c r="AWZ58" s="160"/>
      <c r="AXA58" s="160"/>
      <c r="AXB58" s="160"/>
      <c r="AXC58" s="160"/>
      <c r="AXD58" s="160"/>
      <c r="AXE58" s="160"/>
      <c r="AXF58" s="160"/>
      <c r="AXG58" s="160"/>
      <c r="AXH58" s="160"/>
      <c r="AXI58" s="160"/>
      <c r="AXJ58" s="160"/>
      <c r="AXK58" s="160"/>
      <c r="AXL58" s="160"/>
      <c r="AXM58" s="160"/>
      <c r="AXN58" s="160"/>
      <c r="AXO58" s="160"/>
      <c r="AXP58" s="160"/>
      <c r="AXQ58" s="160"/>
      <c r="AXR58" s="160"/>
      <c r="AXS58" s="160"/>
      <c r="AXT58" s="160"/>
      <c r="AXU58" s="160"/>
      <c r="AXV58" s="160"/>
      <c r="AXW58" s="160"/>
      <c r="AXX58" s="160"/>
      <c r="AXY58" s="160"/>
      <c r="AXZ58" s="160"/>
      <c r="AYA58" s="160"/>
      <c r="AYB58" s="160"/>
      <c r="AYC58" s="160"/>
      <c r="AYD58" s="160"/>
      <c r="AYE58" s="160"/>
      <c r="AYF58" s="160"/>
      <c r="AYG58" s="160"/>
      <c r="AYH58" s="160"/>
      <c r="AYI58" s="160"/>
      <c r="AYJ58" s="160"/>
      <c r="AYK58" s="160"/>
      <c r="AYL58" s="160"/>
      <c r="AYM58" s="160"/>
      <c r="AYN58" s="160"/>
      <c r="AYO58" s="160"/>
      <c r="AYP58" s="160"/>
      <c r="AYQ58" s="160"/>
      <c r="AYR58" s="160"/>
      <c r="AYS58" s="160"/>
      <c r="AYT58" s="160"/>
      <c r="AYU58" s="160"/>
      <c r="AYV58" s="160"/>
      <c r="AYW58" s="160"/>
      <c r="AYX58" s="160"/>
      <c r="AYY58" s="160"/>
      <c r="AYZ58" s="160"/>
      <c r="AZA58" s="160"/>
      <c r="AZB58" s="160"/>
      <c r="AZC58" s="160"/>
      <c r="AZD58" s="160"/>
      <c r="AZE58" s="160"/>
      <c r="AZF58" s="160"/>
      <c r="AZG58" s="160"/>
      <c r="AZH58" s="160"/>
      <c r="AZI58" s="160"/>
      <c r="AZJ58" s="160"/>
      <c r="AZK58" s="160"/>
      <c r="AZL58" s="160"/>
      <c r="AZM58" s="160"/>
      <c r="AZN58" s="160"/>
      <c r="AZO58" s="160"/>
      <c r="AZP58" s="160"/>
      <c r="AZQ58" s="160"/>
      <c r="AZR58" s="160"/>
      <c r="AZS58" s="160"/>
      <c r="AZT58" s="160"/>
      <c r="AZU58" s="160"/>
      <c r="AZV58" s="160"/>
      <c r="AZW58" s="160"/>
      <c r="AZX58" s="160"/>
      <c r="AZY58" s="160"/>
      <c r="AZZ58" s="160"/>
      <c r="BAA58" s="160"/>
      <c r="BAB58" s="160"/>
      <c r="BAC58" s="160"/>
      <c r="BAD58" s="160"/>
      <c r="BAE58" s="160"/>
      <c r="BAF58" s="160"/>
      <c r="BAG58" s="160"/>
      <c r="BAH58" s="160"/>
      <c r="BAI58" s="160"/>
      <c r="BAJ58" s="160"/>
      <c r="BAK58" s="160"/>
      <c r="BAL58" s="160"/>
      <c r="BAM58" s="160"/>
      <c r="BAN58" s="160"/>
      <c r="BAO58" s="160"/>
      <c r="BAP58" s="160"/>
      <c r="BAQ58" s="160"/>
      <c r="BAR58" s="160"/>
      <c r="BAS58" s="160"/>
      <c r="BAT58" s="160"/>
      <c r="BAU58" s="160"/>
      <c r="BAV58" s="160"/>
      <c r="BAW58" s="160"/>
      <c r="BAX58" s="160"/>
      <c r="BAY58" s="160"/>
      <c r="BAZ58" s="160"/>
      <c r="BBA58" s="160"/>
      <c r="BBB58" s="160"/>
      <c r="BBC58" s="160"/>
      <c r="BBD58" s="160"/>
      <c r="BBE58" s="160"/>
      <c r="BBF58" s="160"/>
      <c r="BBG58" s="160"/>
      <c r="BBH58" s="160"/>
      <c r="BBI58" s="160"/>
      <c r="BBJ58" s="160"/>
      <c r="BBK58" s="160"/>
      <c r="BBL58" s="160"/>
      <c r="BBM58" s="160"/>
      <c r="BBN58" s="160"/>
      <c r="BBO58" s="160"/>
      <c r="BBP58" s="160"/>
      <c r="BBQ58" s="160"/>
      <c r="BBR58" s="160"/>
      <c r="BBS58" s="160"/>
      <c r="BBT58" s="160"/>
      <c r="BBU58" s="160"/>
      <c r="BBV58" s="160"/>
      <c r="BBW58" s="160"/>
      <c r="BBX58" s="160"/>
      <c r="BBY58" s="160"/>
      <c r="BBZ58" s="160"/>
      <c r="BCA58" s="160"/>
      <c r="BCB58" s="160"/>
      <c r="BCC58" s="160"/>
      <c r="BCD58" s="160"/>
      <c r="BCE58" s="160"/>
      <c r="BCF58" s="160"/>
      <c r="BCG58" s="160"/>
      <c r="BCH58" s="160"/>
      <c r="BCI58" s="160"/>
      <c r="BCJ58" s="160"/>
      <c r="BCK58" s="160"/>
      <c r="BCL58" s="160"/>
      <c r="BCM58" s="160"/>
      <c r="BCN58" s="160"/>
      <c r="BCO58" s="160"/>
      <c r="BCP58" s="160"/>
      <c r="BCQ58" s="160"/>
      <c r="BCR58" s="160"/>
      <c r="BCS58" s="160"/>
      <c r="BCT58" s="160"/>
      <c r="BCU58" s="160"/>
      <c r="BCV58" s="160"/>
      <c r="BCW58" s="160"/>
      <c r="BCX58" s="160"/>
      <c r="BCY58" s="160"/>
      <c r="BCZ58" s="160"/>
      <c r="BDA58" s="160"/>
      <c r="BDB58" s="160"/>
      <c r="BDC58" s="160"/>
      <c r="BDD58" s="160"/>
      <c r="BDE58" s="160"/>
      <c r="BDF58" s="160"/>
      <c r="BDG58" s="160"/>
      <c r="BDH58" s="160"/>
      <c r="BDI58" s="160"/>
      <c r="BDJ58" s="160"/>
      <c r="BDK58" s="160"/>
      <c r="BDL58" s="160"/>
      <c r="BDM58" s="160"/>
      <c r="BDN58" s="160"/>
      <c r="BDO58" s="160"/>
      <c r="BDP58" s="160"/>
      <c r="BDQ58" s="160"/>
      <c r="BDR58" s="160"/>
      <c r="BDS58" s="160"/>
      <c r="BDT58" s="160"/>
      <c r="BDU58" s="160"/>
      <c r="BDV58" s="160"/>
      <c r="BDW58" s="160"/>
      <c r="BDX58" s="160"/>
      <c r="BDY58" s="160"/>
      <c r="BDZ58" s="160"/>
      <c r="BEA58" s="160"/>
      <c r="BEB58" s="160"/>
      <c r="BEC58" s="160"/>
      <c r="BED58" s="160"/>
      <c r="BEE58" s="160"/>
      <c r="BEF58" s="160"/>
      <c r="BEG58" s="160"/>
      <c r="BEH58" s="160"/>
      <c r="BEI58" s="160"/>
      <c r="BEJ58" s="160"/>
      <c r="BEK58" s="160"/>
      <c r="BEL58" s="160"/>
      <c r="BEM58" s="160"/>
      <c r="BEN58" s="160"/>
      <c r="BEO58" s="160"/>
      <c r="BEP58" s="160"/>
      <c r="BEQ58" s="160"/>
      <c r="BER58" s="160"/>
      <c r="BES58" s="160"/>
      <c r="BET58" s="160"/>
      <c r="BEU58" s="160"/>
      <c r="BEV58" s="160"/>
      <c r="BEW58" s="160"/>
      <c r="BEX58" s="160"/>
      <c r="BEY58" s="160"/>
      <c r="BEZ58" s="160"/>
      <c r="BFA58" s="160"/>
      <c r="BFB58" s="160"/>
      <c r="BFC58" s="160"/>
      <c r="BFD58" s="160"/>
      <c r="BFE58" s="160"/>
      <c r="BFF58" s="160"/>
      <c r="BFG58" s="160"/>
      <c r="BFH58" s="160"/>
      <c r="BFI58" s="160"/>
      <c r="BFJ58" s="160"/>
      <c r="BFK58" s="160"/>
      <c r="BFL58" s="160"/>
      <c r="BFM58" s="160"/>
      <c r="BFN58" s="160"/>
      <c r="BFO58" s="160"/>
      <c r="BFP58" s="160"/>
      <c r="BFQ58" s="160"/>
      <c r="BFR58" s="160"/>
      <c r="BFS58" s="160"/>
      <c r="BFT58" s="160"/>
      <c r="BFU58" s="160"/>
      <c r="BFV58" s="160"/>
      <c r="BFW58" s="160"/>
      <c r="BFX58" s="160"/>
      <c r="BFY58" s="160"/>
      <c r="BFZ58" s="160"/>
      <c r="BGA58" s="160"/>
      <c r="BGB58" s="160"/>
      <c r="BGC58" s="160"/>
      <c r="BGD58" s="160"/>
      <c r="BGE58" s="160"/>
      <c r="BGF58" s="160"/>
      <c r="BGG58" s="160"/>
      <c r="BGH58" s="160"/>
      <c r="BGI58" s="160"/>
      <c r="BGJ58" s="160"/>
      <c r="BGK58" s="160"/>
      <c r="BGL58" s="160"/>
      <c r="BGM58" s="160"/>
      <c r="BGN58" s="160"/>
      <c r="BGO58" s="160"/>
      <c r="BGP58" s="160"/>
      <c r="BGQ58" s="160"/>
      <c r="BGR58" s="160"/>
      <c r="BGS58" s="160"/>
      <c r="BGT58" s="160"/>
      <c r="BGU58" s="160"/>
      <c r="BGV58" s="160"/>
      <c r="BGW58" s="160"/>
      <c r="BGX58" s="160"/>
      <c r="BGY58" s="160"/>
      <c r="BGZ58" s="160"/>
      <c r="BHA58" s="160"/>
      <c r="BHB58" s="160"/>
      <c r="BHC58" s="160"/>
      <c r="BHD58" s="160"/>
      <c r="BHE58" s="160"/>
      <c r="BHF58" s="160"/>
      <c r="BHG58" s="160"/>
      <c r="BHH58" s="160"/>
      <c r="BHI58" s="160"/>
      <c r="BHJ58" s="160"/>
      <c r="BHK58" s="160"/>
      <c r="BHL58" s="160"/>
      <c r="BHM58" s="160"/>
      <c r="BHN58" s="160"/>
      <c r="BHO58" s="160"/>
      <c r="BHP58" s="160"/>
      <c r="BHQ58" s="160"/>
      <c r="BHR58" s="160"/>
      <c r="BHS58" s="160"/>
      <c r="BHT58" s="160"/>
      <c r="BHU58" s="160"/>
      <c r="BHV58" s="160"/>
      <c r="BHW58" s="160"/>
      <c r="BHX58" s="160"/>
      <c r="BHY58" s="160"/>
      <c r="BHZ58" s="160"/>
      <c r="BIA58" s="160"/>
      <c r="BIB58" s="160"/>
      <c r="BIC58" s="160"/>
      <c r="BID58" s="160"/>
      <c r="BIE58" s="160"/>
      <c r="BIF58" s="160"/>
      <c r="BIG58" s="160"/>
      <c r="BIH58" s="160"/>
      <c r="BII58" s="160"/>
      <c r="BIJ58" s="160"/>
      <c r="BIK58" s="160"/>
      <c r="BIL58" s="160"/>
      <c r="BIM58" s="160"/>
      <c r="BIN58" s="160"/>
      <c r="BIO58" s="160"/>
      <c r="BIP58" s="160"/>
      <c r="BIQ58" s="160"/>
      <c r="BIR58" s="160"/>
      <c r="BIS58" s="160"/>
      <c r="BIT58" s="160"/>
      <c r="BIU58" s="160"/>
      <c r="BIV58" s="160"/>
      <c r="BIW58" s="160"/>
      <c r="BIX58" s="160"/>
      <c r="BIY58" s="160"/>
      <c r="BIZ58" s="160"/>
      <c r="BJA58" s="160"/>
      <c r="BJB58" s="160"/>
      <c r="BJC58" s="160"/>
      <c r="BJD58" s="160"/>
      <c r="BJE58" s="160"/>
      <c r="BJF58" s="160"/>
      <c r="BJG58" s="160"/>
      <c r="BJH58" s="160"/>
      <c r="BJI58" s="160"/>
      <c r="BJJ58" s="160"/>
      <c r="BJK58" s="160"/>
      <c r="BJL58" s="160"/>
      <c r="BJM58" s="160"/>
      <c r="BJN58" s="160"/>
      <c r="BJO58" s="160"/>
      <c r="BJP58" s="160"/>
      <c r="BJQ58" s="160"/>
      <c r="BJR58" s="160"/>
      <c r="BJS58" s="160"/>
      <c r="BJT58" s="160"/>
      <c r="BJU58" s="160"/>
      <c r="BJV58" s="160"/>
      <c r="BJW58" s="160"/>
      <c r="BJX58" s="160"/>
      <c r="BJY58" s="160"/>
      <c r="BJZ58" s="160"/>
      <c r="BKA58" s="160"/>
      <c r="BKB58" s="160"/>
      <c r="BKC58" s="160"/>
      <c r="BKD58" s="160"/>
      <c r="BKE58" s="160"/>
      <c r="BKF58" s="160"/>
      <c r="BKG58" s="160"/>
      <c r="BKH58" s="160"/>
      <c r="BKI58" s="160"/>
      <c r="BKJ58" s="160"/>
      <c r="BKK58" s="160"/>
      <c r="BKL58" s="160"/>
      <c r="BKM58" s="160"/>
      <c r="BKN58" s="160"/>
      <c r="BKO58" s="160"/>
      <c r="BKP58" s="160"/>
      <c r="BKQ58" s="160"/>
      <c r="BKR58" s="160"/>
      <c r="BKS58" s="160"/>
      <c r="BKT58" s="160"/>
      <c r="BKU58" s="160"/>
      <c r="BKV58" s="160"/>
      <c r="BKW58" s="160"/>
      <c r="BKX58" s="160"/>
      <c r="BKY58" s="160"/>
      <c r="BKZ58" s="160"/>
      <c r="BLA58" s="160"/>
      <c r="BLB58" s="160"/>
      <c r="BLC58" s="160"/>
      <c r="BLD58" s="160"/>
      <c r="BLE58" s="160"/>
      <c r="BLF58" s="160"/>
      <c r="BLG58" s="160"/>
      <c r="BLH58" s="160"/>
      <c r="BLI58" s="160"/>
      <c r="BLJ58" s="160"/>
      <c r="BLK58" s="160"/>
      <c r="BLL58" s="160"/>
      <c r="BLM58" s="160"/>
      <c r="BLN58" s="160"/>
      <c r="BLO58" s="160"/>
      <c r="BLP58" s="160"/>
      <c r="BLQ58" s="160"/>
      <c r="BLR58" s="160"/>
      <c r="BLS58" s="160"/>
      <c r="BLT58" s="160"/>
      <c r="BLU58" s="160"/>
      <c r="BLV58" s="160"/>
      <c r="BLW58" s="160"/>
      <c r="BLX58" s="160"/>
      <c r="BLY58" s="160"/>
      <c r="BLZ58" s="160"/>
      <c r="BMA58" s="160"/>
      <c r="BMB58" s="160"/>
      <c r="BMC58" s="160"/>
      <c r="BMD58" s="160"/>
      <c r="BME58" s="160"/>
      <c r="BMF58" s="160"/>
      <c r="BMG58" s="160"/>
      <c r="BMH58" s="160"/>
      <c r="BMI58" s="160"/>
      <c r="BMJ58" s="160"/>
      <c r="BMK58" s="160"/>
      <c r="BML58" s="160"/>
      <c r="BMM58" s="160"/>
      <c r="BMN58" s="160"/>
      <c r="BMO58" s="160"/>
      <c r="BMP58" s="160"/>
      <c r="BMQ58" s="160"/>
      <c r="BMR58" s="160"/>
      <c r="BMS58" s="160"/>
      <c r="BMT58" s="160"/>
      <c r="BMU58" s="160"/>
      <c r="BMV58" s="160"/>
      <c r="BMW58" s="160"/>
      <c r="BMX58" s="160"/>
      <c r="BMY58" s="160"/>
      <c r="BMZ58" s="160"/>
      <c r="BNA58" s="160"/>
      <c r="BNB58" s="160"/>
      <c r="BNC58" s="160"/>
      <c r="BND58" s="160"/>
      <c r="BNE58" s="160"/>
      <c r="BNF58" s="160"/>
      <c r="BNG58" s="160"/>
      <c r="BNH58" s="160"/>
      <c r="BNI58" s="160"/>
      <c r="BNJ58" s="160"/>
      <c r="BNK58" s="160"/>
      <c r="BNL58" s="160"/>
      <c r="BNM58" s="160"/>
      <c r="BNN58" s="160"/>
      <c r="BNO58" s="160"/>
      <c r="BNP58" s="160"/>
      <c r="BNQ58" s="160"/>
      <c r="BNR58" s="160"/>
      <c r="BNS58" s="160"/>
      <c r="BNT58" s="160"/>
      <c r="BNU58" s="160"/>
      <c r="BNV58" s="160"/>
      <c r="BNW58" s="160"/>
      <c r="BNX58" s="160"/>
      <c r="BNY58" s="160"/>
      <c r="BNZ58" s="160"/>
      <c r="BOA58" s="160"/>
      <c r="BOB58" s="160"/>
      <c r="BOC58" s="160"/>
      <c r="BOD58" s="160"/>
      <c r="BOE58" s="160"/>
      <c r="BOF58" s="160"/>
      <c r="BOG58" s="160"/>
      <c r="BOH58" s="160"/>
      <c r="BOI58" s="160"/>
      <c r="BOJ58" s="160"/>
      <c r="BOK58" s="160"/>
      <c r="BOL58" s="160"/>
      <c r="BOM58" s="160"/>
      <c r="BON58" s="160"/>
      <c r="BOO58" s="160"/>
      <c r="BOP58" s="160"/>
      <c r="BOQ58" s="160"/>
      <c r="BOR58" s="160"/>
      <c r="BOS58" s="160"/>
      <c r="BOT58" s="160"/>
      <c r="BOU58" s="160"/>
      <c r="BOV58" s="160"/>
      <c r="BOW58" s="160"/>
      <c r="BOX58" s="160"/>
      <c r="BOY58" s="160"/>
      <c r="BOZ58" s="160"/>
      <c r="BPA58" s="160"/>
      <c r="BPB58" s="160"/>
      <c r="BPC58" s="160"/>
      <c r="BPD58" s="160"/>
      <c r="BPE58" s="160"/>
      <c r="BPF58" s="160"/>
      <c r="BPG58" s="160"/>
      <c r="BPH58" s="160"/>
      <c r="BPI58" s="160"/>
      <c r="BPJ58" s="160"/>
      <c r="BPK58" s="160"/>
      <c r="BPL58" s="160"/>
      <c r="BPM58" s="160"/>
      <c r="BPN58" s="160"/>
      <c r="BPO58" s="160"/>
      <c r="BPP58" s="160"/>
      <c r="BPQ58" s="160"/>
      <c r="BPR58" s="160"/>
      <c r="BPS58" s="160"/>
      <c r="BPT58" s="160"/>
      <c r="BPU58" s="160"/>
      <c r="BPV58" s="160"/>
      <c r="BPW58" s="160"/>
      <c r="BPX58" s="160"/>
      <c r="BPY58" s="160"/>
      <c r="BPZ58" s="160"/>
      <c r="BQA58" s="160"/>
      <c r="BQB58" s="160"/>
      <c r="BQC58" s="160"/>
      <c r="BQD58" s="160"/>
      <c r="BQE58" s="160"/>
      <c r="BQF58" s="160"/>
      <c r="BQG58" s="160"/>
      <c r="BQH58" s="160"/>
      <c r="BQI58" s="160"/>
      <c r="BQJ58" s="160"/>
      <c r="BQK58" s="160"/>
      <c r="BQL58" s="160"/>
      <c r="BQM58" s="160"/>
      <c r="BQN58" s="160"/>
      <c r="BQO58" s="160"/>
      <c r="BQP58" s="160"/>
      <c r="BQQ58" s="160"/>
      <c r="BQR58" s="160"/>
      <c r="BQS58" s="160"/>
      <c r="BQT58" s="160"/>
      <c r="BQU58" s="160"/>
      <c r="BQV58" s="160"/>
      <c r="BQW58" s="160"/>
      <c r="BQX58" s="160"/>
      <c r="BQY58" s="160"/>
      <c r="BQZ58" s="160"/>
      <c r="BRA58" s="160"/>
      <c r="BRB58" s="160"/>
      <c r="BRC58" s="160"/>
      <c r="BRD58" s="160"/>
      <c r="BRE58" s="160"/>
      <c r="BRF58" s="160"/>
      <c r="BRG58" s="160"/>
      <c r="BRH58" s="160"/>
      <c r="BRI58" s="160"/>
      <c r="BRJ58" s="160"/>
      <c r="BRK58" s="160"/>
      <c r="BRL58" s="160"/>
      <c r="BRM58" s="160"/>
      <c r="BRN58" s="160"/>
      <c r="BRO58" s="160"/>
      <c r="BRP58" s="160"/>
      <c r="BRQ58" s="160"/>
      <c r="BRR58" s="160"/>
      <c r="BRS58" s="160"/>
      <c r="BRT58" s="160"/>
      <c r="BRU58" s="160"/>
      <c r="BRV58" s="160"/>
      <c r="BRW58" s="160"/>
      <c r="BRX58" s="160"/>
      <c r="BRY58" s="160"/>
      <c r="BRZ58" s="160"/>
      <c r="BSA58" s="160"/>
      <c r="BSB58" s="160"/>
      <c r="BSC58" s="160"/>
      <c r="BSD58" s="160"/>
      <c r="BSE58" s="160"/>
      <c r="BSF58" s="160"/>
      <c r="BSG58" s="160"/>
      <c r="BSH58" s="160"/>
      <c r="BSI58" s="160"/>
      <c r="BSJ58" s="160"/>
      <c r="BSK58" s="160"/>
      <c r="BSL58" s="160"/>
      <c r="BSM58" s="160"/>
      <c r="BSN58" s="160"/>
      <c r="BSO58" s="160"/>
      <c r="BSP58" s="160"/>
      <c r="BSQ58" s="160"/>
      <c r="BSR58" s="160"/>
      <c r="BSS58" s="160"/>
      <c r="BST58" s="160"/>
      <c r="BSU58" s="160"/>
      <c r="BSV58" s="160"/>
      <c r="BSW58" s="160"/>
      <c r="BSX58" s="160"/>
      <c r="BSY58" s="160"/>
      <c r="BSZ58" s="160"/>
      <c r="BTA58" s="160"/>
      <c r="BTB58" s="160"/>
      <c r="BTC58" s="160"/>
      <c r="BTD58" s="160"/>
      <c r="BTE58" s="160"/>
      <c r="BTF58" s="160"/>
      <c r="BTG58" s="160"/>
      <c r="BTH58" s="160"/>
      <c r="BTI58" s="160"/>
      <c r="BTJ58" s="160"/>
      <c r="BTK58" s="160"/>
      <c r="BTL58" s="160"/>
      <c r="BTM58" s="160"/>
      <c r="BTN58" s="160"/>
      <c r="BTO58" s="160"/>
      <c r="BTP58" s="160"/>
      <c r="BTQ58" s="160"/>
      <c r="BTR58" s="160"/>
      <c r="BTS58" s="160"/>
      <c r="BTT58" s="160"/>
      <c r="BTU58" s="160"/>
      <c r="BTV58" s="160"/>
      <c r="BTW58" s="160"/>
      <c r="BTX58" s="160"/>
      <c r="BTY58" s="160"/>
      <c r="BTZ58" s="160"/>
      <c r="BUA58" s="160"/>
      <c r="BUB58" s="160"/>
      <c r="BUC58" s="160"/>
      <c r="BUD58" s="160"/>
      <c r="BUE58" s="160"/>
      <c r="BUF58" s="160"/>
      <c r="BUG58" s="160"/>
      <c r="BUH58" s="160"/>
      <c r="BUI58" s="160"/>
      <c r="BUJ58" s="160"/>
      <c r="BUK58" s="160"/>
      <c r="BUL58" s="160"/>
      <c r="BUM58" s="160"/>
      <c r="BUN58" s="160"/>
      <c r="BUO58" s="160"/>
      <c r="BUP58" s="160"/>
      <c r="BUQ58" s="160"/>
      <c r="BUR58" s="160"/>
      <c r="BUS58" s="160"/>
      <c r="BUT58" s="160"/>
      <c r="BUU58" s="160"/>
      <c r="BUV58" s="160"/>
      <c r="BUW58" s="160"/>
      <c r="BUX58" s="160"/>
      <c r="BUY58" s="160"/>
      <c r="BUZ58" s="160"/>
      <c r="BVA58" s="160"/>
      <c r="BVB58" s="160"/>
      <c r="BVC58" s="160"/>
      <c r="BVD58" s="160"/>
      <c r="BVE58" s="160"/>
      <c r="BVF58" s="160"/>
      <c r="BVG58" s="160"/>
      <c r="BVH58" s="160"/>
      <c r="BVI58" s="160"/>
      <c r="BVJ58" s="160"/>
      <c r="BVK58" s="160"/>
      <c r="BVL58" s="160"/>
      <c r="BVM58" s="160"/>
      <c r="BVN58" s="160"/>
      <c r="BVO58" s="160"/>
      <c r="BVP58" s="160"/>
      <c r="BVQ58" s="160"/>
      <c r="BVR58" s="160"/>
      <c r="BVS58" s="160"/>
      <c r="BVT58" s="160"/>
      <c r="BVU58" s="160"/>
      <c r="BVV58" s="160"/>
      <c r="BVW58" s="160"/>
      <c r="BVX58" s="160"/>
      <c r="BVY58" s="160"/>
      <c r="BVZ58" s="160"/>
      <c r="BWA58" s="160"/>
      <c r="BWB58" s="160"/>
      <c r="BWC58" s="160"/>
      <c r="BWD58" s="160"/>
      <c r="BWE58" s="160"/>
      <c r="BWF58" s="160"/>
      <c r="BWG58" s="160"/>
      <c r="BWH58" s="160"/>
      <c r="BWI58" s="160"/>
      <c r="BWJ58" s="160"/>
      <c r="BWK58" s="160"/>
      <c r="BWL58" s="160"/>
      <c r="BWM58" s="160"/>
      <c r="BWN58" s="160"/>
      <c r="BWO58" s="160"/>
      <c r="BWP58" s="160"/>
      <c r="BWQ58" s="160"/>
      <c r="BWR58" s="160"/>
      <c r="BWS58" s="160"/>
      <c r="BWT58" s="160"/>
      <c r="BWU58" s="160"/>
      <c r="BWV58" s="160"/>
      <c r="BWW58" s="160"/>
      <c r="BWX58" s="160"/>
      <c r="BWY58" s="160"/>
      <c r="BWZ58" s="160"/>
      <c r="BXA58" s="160"/>
      <c r="BXB58" s="160"/>
      <c r="BXC58" s="160"/>
      <c r="BXD58" s="160"/>
      <c r="BXE58" s="160"/>
      <c r="BXF58" s="160"/>
      <c r="BXG58" s="160"/>
      <c r="BXH58" s="160"/>
      <c r="BXI58" s="160"/>
      <c r="BXJ58" s="160"/>
      <c r="BXK58" s="160"/>
      <c r="BXL58" s="160"/>
      <c r="BXM58" s="160"/>
      <c r="BXN58" s="160"/>
      <c r="BXO58" s="160"/>
      <c r="BXP58" s="160"/>
      <c r="BXQ58" s="160"/>
      <c r="BXR58" s="160"/>
      <c r="BXS58" s="160"/>
      <c r="BXT58" s="160"/>
      <c r="BXU58" s="160"/>
      <c r="BXV58" s="160"/>
      <c r="BXW58" s="160"/>
      <c r="BXX58" s="160"/>
      <c r="BXY58" s="160"/>
      <c r="BXZ58" s="160"/>
      <c r="BYA58" s="160"/>
      <c r="BYB58" s="160"/>
      <c r="BYC58" s="160"/>
      <c r="BYD58" s="160"/>
      <c r="BYE58" s="160"/>
      <c r="BYF58" s="160"/>
      <c r="BYG58" s="160"/>
      <c r="BYH58" s="160"/>
      <c r="BYI58" s="160"/>
      <c r="BYJ58" s="160"/>
      <c r="BYK58" s="160"/>
      <c r="BYL58" s="160"/>
      <c r="BYM58" s="160"/>
      <c r="BYN58" s="160"/>
      <c r="BYO58" s="160"/>
      <c r="BYP58" s="160"/>
      <c r="BYQ58" s="160"/>
      <c r="BYR58" s="160"/>
      <c r="BYS58" s="160"/>
      <c r="BYT58" s="160"/>
      <c r="BYU58" s="160"/>
      <c r="BYV58" s="160"/>
      <c r="BYW58" s="160"/>
      <c r="BYX58" s="160"/>
      <c r="BYY58" s="160"/>
      <c r="BYZ58" s="160"/>
      <c r="BZA58" s="160"/>
      <c r="BZB58" s="160"/>
      <c r="BZC58" s="160"/>
      <c r="BZD58" s="160"/>
      <c r="BZE58" s="160"/>
      <c r="BZF58" s="160"/>
      <c r="BZG58" s="160"/>
      <c r="BZH58" s="160"/>
      <c r="BZI58" s="160"/>
      <c r="BZJ58" s="160"/>
      <c r="BZK58" s="160"/>
      <c r="BZL58" s="160"/>
      <c r="BZM58" s="160"/>
      <c r="BZN58" s="160"/>
      <c r="BZO58" s="160"/>
      <c r="BZP58" s="160"/>
      <c r="BZQ58" s="160"/>
      <c r="BZR58" s="160"/>
      <c r="BZS58" s="160"/>
      <c r="BZT58" s="160"/>
      <c r="BZU58" s="160"/>
      <c r="BZV58" s="160"/>
      <c r="BZW58" s="160"/>
      <c r="BZX58" s="160"/>
      <c r="BZY58" s="160"/>
      <c r="BZZ58" s="160"/>
      <c r="CAA58" s="160"/>
      <c r="CAB58" s="160"/>
      <c r="CAC58" s="160"/>
      <c r="CAD58" s="160"/>
      <c r="CAE58" s="160"/>
      <c r="CAF58" s="160"/>
      <c r="CAG58" s="160"/>
      <c r="CAH58" s="160"/>
      <c r="CAI58" s="160"/>
      <c r="CAJ58" s="160"/>
      <c r="CAK58" s="160"/>
      <c r="CAL58" s="160"/>
      <c r="CAM58" s="160"/>
      <c r="CAN58" s="160"/>
      <c r="CAO58" s="160"/>
      <c r="CAP58" s="160"/>
      <c r="CAQ58" s="160"/>
      <c r="CAR58" s="160"/>
      <c r="CAS58" s="160"/>
      <c r="CAT58" s="160"/>
      <c r="CAU58" s="160"/>
      <c r="CAV58" s="160"/>
      <c r="CAW58" s="160"/>
      <c r="CAX58" s="160"/>
      <c r="CAY58" s="160"/>
      <c r="CAZ58" s="160"/>
      <c r="CBA58" s="160"/>
      <c r="CBB58" s="160"/>
      <c r="CBC58" s="160"/>
      <c r="CBD58" s="160"/>
      <c r="CBE58" s="160"/>
      <c r="CBF58" s="160"/>
      <c r="CBG58" s="160"/>
      <c r="CBH58" s="160"/>
      <c r="CBI58" s="160"/>
      <c r="CBJ58" s="160"/>
      <c r="CBK58" s="160"/>
      <c r="CBL58" s="160"/>
      <c r="CBM58" s="160"/>
      <c r="CBN58" s="160"/>
      <c r="CBO58" s="160"/>
      <c r="CBP58" s="160"/>
      <c r="CBQ58" s="160"/>
      <c r="CBR58" s="160"/>
      <c r="CBS58" s="160"/>
      <c r="CBT58" s="160"/>
      <c r="CBU58" s="160"/>
      <c r="CBV58" s="160"/>
      <c r="CBW58" s="160"/>
      <c r="CBX58" s="160"/>
      <c r="CBY58" s="160"/>
      <c r="CBZ58" s="160"/>
      <c r="CCA58" s="160"/>
      <c r="CCB58" s="160"/>
      <c r="CCC58" s="160"/>
      <c r="CCD58" s="160"/>
      <c r="CCE58" s="160"/>
      <c r="CCF58" s="160"/>
      <c r="CCG58" s="160"/>
      <c r="CCH58" s="160"/>
      <c r="CCI58" s="160"/>
      <c r="CCJ58" s="160"/>
      <c r="CCK58" s="160"/>
      <c r="CCL58" s="160"/>
      <c r="CCM58" s="160"/>
      <c r="CCN58" s="160"/>
      <c r="CCO58" s="160"/>
      <c r="CCP58" s="160"/>
      <c r="CCQ58" s="160"/>
      <c r="CCR58" s="160"/>
      <c r="CCS58" s="160"/>
      <c r="CCT58" s="160"/>
      <c r="CCU58" s="160"/>
      <c r="CCV58" s="160"/>
      <c r="CCW58" s="160"/>
      <c r="CCX58" s="160"/>
      <c r="CCY58" s="160"/>
      <c r="CCZ58" s="160"/>
      <c r="CDA58" s="160"/>
      <c r="CDB58" s="160"/>
      <c r="CDC58" s="160"/>
      <c r="CDD58" s="160"/>
      <c r="CDE58" s="160"/>
      <c r="CDF58" s="160"/>
      <c r="CDG58" s="160"/>
      <c r="CDH58" s="160"/>
      <c r="CDI58" s="160"/>
      <c r="CDJ58" s="160"/>
      <c r="CDK58" s="160"/>
      <c r="CDL58" s="160"/>
      <c r="CDM58" s="160"/>
      <c r="CDN58" s="160"/>
      <c r="CDO58" s="160"/>
      <c r="CDP58" s="160"/>
      <c r="CDQ58" s="160"/>
      <c r="CDR58" s="160"/>
      <c r="CDS58" s="160"/>
      <c r="CDT58" s="160"/>
      <c r="CDU58" s="160"/>
      <c r="CDV58" s="160"/>
      <c r="CDW58" s="160"/>
      <c r="CDX58" s="160"/>
      <c r="CDY58" s="160"/>
      <c r="CDZ58" s="160"/>
      <c r="CEA58" s="160"/>
      <c r="CEB58" s="160"/>
      <c r="CEC58" s="160"/>
      <c r="CED58" s="160"/>
      <c r="CEE58" s="160"/>
      <c r="CEF58" s="160"/>
      <c r="CEG58" s="160"/>
      <c r="CEH58" s="160"/>
      <c r="CEI58" s="160"/>
      <c r="CEJ58" s="160"/>
      <c r="CEK58" s="160"/>
      <c r="CEL58" s="160"/>
      <c r="CEM58" s="160"/>
      <c r="CEN58" s="160"/>
      <c r="CEO58" s="160"/>
      <c r="CEP58" s="160"/>
      <c r="CEQ58" s="160"/>
      <c r="CER58" s="160"/>
      <c r="CES58" s="160"/>
      <c r="CET58" s="160"/>
      <c r="CEU58" s="160"/>
      <c r="CEV58" s="160"/>
      <c r="CEW58" s="160"/>
      <c r="CEX58" s="160"/>
      <c r="CEY58" s="160"/>
      <c r="CEZ58" s="160"/>
      <c r="CFA58" s="160"/>
      <c r="CFB58" s="160"/>
      <c r="CFC58" s="160"/>
      <c r="CFD58" s="160"/>
      <c r="CFE58" s="160"/>
      <c r="CFF58" s="160"/>
      <c r="CFG58" s="160"/>
      <c r="CFH58" s="160"/>
      <c r="CFI58" s="160"/>
      <c r="CFJ58" s="160"/>
      <c r="CFK58" s="160"/>
      <c r="CFL58" s="160"/>
      <c r="CFM58" s="160"/>
      <c r="CFN58" s="160"/>
      <c r="CFO58" s="160"/>
      <c r="CFP58" s="160"/>
      <c r="CFQ58" s="160"/>
      <c r="CFR58" s="160"/>
      <c r="CFS58" s="160"/>
      <c r="CFT58" s="160"/>
      <c r="CFU58" s="160"/>
      <c r="CFV58" s="160"/>
      <c r="CFW58" s="160"/>
      <c r="CFX58" s="160"/>
      <c r="CFY58" s="160"/>
      <c r="CFZ58" s="160"/>
      <c r="CGA58" s="160"/>
      <c r="CGB58" s="160"/>
      <c r="CGC58" s="160"/>
      <c r="CGD58" s="160"/>
      <c r="CGE58" s="160"/>
      <c r="CGF58" s="160"/>
      <c r="CGG58" s="160"/>
      <c r="CGH58" s="160"/>
      <c r="CGI58" s="160"/>
      <c r="CGJ58" s="160"/>
      <c r="CGK58" s="160"/>
      <c r="CGL58" s="160"/>
      <c r="CGM58" s="160"/>
      <c r="CGN58" s="160"/>
      <c r="CGO58" s="160"/>
      <c r="CGP58" s="160"/>
      <c r="CGQ58" s="160"/>
      <c r="CGR58" s="160"/>
      <c r="CGS58" s="160"/>
      <c r="CGT58" s="160"/>
      <c r="CGU58" s="160"/>
      <c r="CGV58" s="160"/>
      <c r="CGW58" s="160"/>
      <c r="CGX58" s="160"/>
      <c r="CGY58" s="160"/>
      <c r="CGZ58" s="160"/>
      <c r="CHA58" s="160"/>
      <c r="CHB58" s="160"/>
      <c r="CHC58" s="160"/>
      <c r="CHD58" s="160"/>
      <c r="CHE58" s="160"/>
      <c r="CHF58" s="160"/>
      <c r="CHG58" s="160"/>
      <c r="CHH58" s="160"/>
      <c r="CHI58" s="160"/>
      <c r="CHJ58" s="160"/>
      <c r="CHK58" s="160"/>
      <c r="CHL58" s="160"/>
      <c r="CHM58" s="160"/>
      <c r="CHN58" s="160"/>
      <c r="CHO58" s="160"/>
      <c r="CHP58" s="160"/>
      <c r="CHQ58" s="160"/>
      <c r="CHR58" s="160"/>
      <c r="CHS58" s="160"/>
      <c r="CHT58" s="160"/>
      <c r="CHU58" s="160"/>
      <c r="CHV58" s="160"/>
      <c r="CHW58" s="160"/>
      <c r="CHX58" s="160"/>
      <c r="CHY58" s="160"/>
      <c r="CHZ58" s="160"/>
      <c r="CIA58" s="160"/>
      <c r="CIB58" s="160"/>
      <c r="CIC58" s="160"/>
      <c r="CID58" s="160"/>
      <c r="CIE58" s="160"/>
      <c r="CIF58" s="160"/>
      <c r="CIG58" s="160"/>
      <c r="CIH58" s="160"/>
      <c r="CII58" s="160"/>
      <c r="CIJ58" s="160"/>
      <c r="CIK58" s="160"/>
      <c r="CIL58" s="160"/>
      <c r="CIM58" s="160"/>
      <c r="CIN58" s="160"/>
      <c r="CIO58" s="160"/>
      <c r="CIP58" s="160"/>
      <c r="CIQ58" s="160"/>
      <c r="CIR58" s="160"/>
      <c r="CIS58" s="160"/>
      <c r="CIT58" s="160"/>
      <c r="CIU58" s="160"/>
      <c r="CIV58" s="160"/>
      <c r="CIW58" s="160"/>
      <c r="CIX58" s="160"/>
      <c r="CIY58" s="160"/>
      <c r="CIZ58" s="160"/>
      <c r="CJA58" s="160"/>
      <c r="CJB58" s="160"/>
      <c r="CJC58" s="160"/>
      <c r="CJD58" s="160"/>
      <c r="CJE58" s="160"/>
      <c r="CJF58" s="160"/>
      <c r="CJG58" s="160"/>
      <c r="CJH58" s="160"/>
      <c r="CJI58" s="160"/>
      <c r="CJJ58" s="160"/>
      <c r="CJK58" s="160"/>
      <c r="CJL58" s="160"/>
      <c r="CJM58" s="160"/>
      <c r="CJN58" s="160"/>
      <c r="CJO58" s="160"/>
      <c r="CJP58" s="160"/>
      <c r="CJQ58" s="160"/>
      <c r="CJR58" s="160"/>
      <c r="CJS58" s="160"/>
      <c r="CJT58" s="160"/>
      <c r="CJU58" s="160"/>
      <c r="CJV58" s="160"/>
      <c r="CJW58" s="160"/>
      <c r="CJX58" s="160"/>
      <c r="CJY58" s="160"/>
      <c r="CJZ58" s="160"/>
      <c r="CKA58" s="160"/>
      <c r="CKB58" s="160"/>
      <c r="CKC58" s="160"/>
      <c r="CKD58" s="160"/>
      <c r="CKE58" s="160"/>
      <c r="CKF58" s="160"/>
      <c r="CKG58" s="160"/>
      <c r="CKH58" s="160"/>
      <c r="CKI58" s="160"/>
      <c r="CKJ58" s="160"/>
      <c r="CKK58" s="160"/>
      <c r="CKL58" s="160"/>
      <c r="CKM58" s="160"/>
      <c r="CKN58" s="160"/>
      <c r="CKO58" s="160"/>
      <c r="CKP58" s="160"/>
      <c r="CKQ58" s="160"/>
      <c r="CKR58" s="160"/>
      <c r="CKS58" s="160"/>
      <c r="CKT58" s="160"/>
      <c r="CKU58" s="160"/>
      <c r="CKV58" s="160"/>
      <c r="CKW58" s="160"/>
      <c r="CKX58" s="160"/>
      <c r="CKY58" s="160"/>
      <c r="CKZ58" s="160"/>
      <c r="CLA58" s="160"/>
      <c r="CLB58" s="160"/>
      <c r="CLC58" s="160"/>
      <c r="CLD58" s="160"/>
      <c r="CLE58" s="160"/>
      <c r="CLF58" s="160"/>
      <c r="CLG58" s="160"/>
      <c r="CLH58" s="160"/>
      <c r="CLI58" s="160"/>
      <c r="CLJ58" s="160"/>
      <c r="CLK58" s="160"/>
      <c r="CLL58" s="160"/>
      <c r="CLM58" s="160"/>
      <c r="CLN58" s="160"/>
      <c r="CLO58" s="160"/>
      <c r="CLP58" s="160"/>
      <c r="CLQ58" s="160"/>
      <c r="CLR58" s="160"/>
      <c r="CLS58" s="160"/>
      <c r="CLT58" s="160"/>
      <c r="CLU58" s="160"/>
      <c r="CLV58" s="160"/>
      <c r="CLW58" s="160"/>
      <c r="CLX58" s="160"/>
      <c r="CLY58" s="160"/>
      <c r="CLZ58" s="160"/>
      <c r="CMA58" s="160"/>
      <c r="CMB58" s="160"/>
      <c r="CMC58" s="160"/>
      <c r="CMD58" s="160"/>
      <c r="CME58" s="160"/>
      <c r="CMF58" s="160"/>
      <c r="CMG58" s="160"/>
      <c r="CMH58" s="160"/>
      <c r="CMI58" s="160"/>
      <c r="CMJ58" s="160"/>
      <c r="CMK58" s="160"/>
      <c r="CML58" s="160"/>
      <c r="CMM58" s="160"/>
      <c r="CMN58" s="160"/>
      <c r="CMO58" s="160"/>
      <c r="CMP58" s="160"/>
      <c r="CMQ58" s="160"/>
      <c r="CMR58" s="160"/>
      <c r="CMS58" s="160"/>
      <c r="CMT58" s="160"/>
      <c r="CMU58" s="160"/>
      <c r="CMV58" s="160"/>
      <c r="CMW58" s="160"/>
      <c r="CMX58" s="160"/>
      <c r="CMY58" s="160"/>
      <c r="CMZ58" s="160"/>
      <c r="CNA58" s="160"/>
      <c r="CNB58" s="160"/>
      <c r="CNC58" s="160"/>
      <c r="CND58" s="160"/>
      <c r="CNE58" s="160"/>
      <c r="CNF58" s="160"/>
      <c r="CNG58" s="160"/>
      <c r="CNH58" s="160"/>
      <c r="CNI58" s="160"/>
      <c r="CNJ58" s="160"/>
      <c r="CNK58" s="160"/>
      <c r="CNL58" s="160"/>
      <c r="CNM58" s="160"/>
      <c r="CNN58" s="160"/>
      <c r="CNO58" s="160"/>
      <c r="CNP58" s="160"/>
      <c r="CNQ58" s="160"/>
      <c r="CNR58" s="160"/>
      <c r="CNS58" s="160"/>
      <c r="CNT58" s="160"/>
      <c r="CNU58" s="160"/>
      <c r="CNV58" s="160"/>
      <c r="CNW58" s="160"/>
      <c r="CNX58" s="160"/>
      <c r="CNY58" s="160"/>
      <c r="CNZ58" s="160"/>
      <c r="COA58" s="160"/>
      <c r="COB58" s="160"/>
      <c r="COC58" s="160"/>
      <c r="COD58" s="160"/>
      <c r="COE58" s="160"/>
      <c r="COF58" s="160"/>
      <c r="COG58" s="160"/>
      <c r="COH58" s="160"/>
      <c r="COI58" s="160"/>
      <c r="COJ58" s="160"/>
      <c r="COK58" s="160"/>
      <c r="COL58" s="160"/>
      <c r="COM58" s="160"/>
      <c r="CON58" s="160"/>
      <c r="COO58" s="160"/>
      <c r="COP58" s="160"/>
      <c r="COQ58" s="160"/>
      <c r="COR58" s="160"/>
      <c r="COS58" s="160"/>
      <c r="COT58" s="160"/>
      <c r="COU58" s="160"/>
      <c r="COV58" s="160"/>
      <c r="COW58" s="160"/>
      <c r="COX58" s="160"/>
      <c r="COY58" s="160"/>
      <c r="COZ58" s="160"/>
      <c r="CPA58" s="160"/>
      <c r="CPB58" s="160"/>
      <c r="CPC58" s="160"/>
      <c r="CPD58" s="160"/>
      <c r="CPE58" s="160"/>
      <c r="CPF58" s="160"/>
      <c r="CPG58" s="160"/>
      <c r="CPH58" s="160"/>
      <c r="CPI58" s="160"/>
      <c r="CPJ58" s="160"/>
      <c r="CPK58" s="160"/>
      <c r="CPL58" s="160"/>
      <c r="CPM58" s="160"/>
      <c r="CPN58" s="160"/>
      <c r="CPO58" s="160"/>
      <c r="CPP58" s="160"/>
      <c r="CPQ58" s="160"/>
      <c r="CPR58" s="160"/>
      <c r="CPS58" s="160"/>
      <c r="CPT58" s="160"/>
      <c r="CPU58" s="160"/>
      <c r="CPV58" s="160"/>
      <c r="CPW58" s="160"/>
      <c r="CPX58" s="160"/>
      <c r="CPY58" s="160"/>
      <c r="CPZ58" s="160"/>
      <c r="CQA58" s="160"/>
      <c r="CQB58" s="160"/>
      <c r="CQC58" s="160"/>
      <c r="CQD58" s="160"/>
      <c r="CQE58" s="160"/>
      <c r="CQF58" s="160"/>
      <c r="CQG58" s="160"/>
      <c r="CQH58" s="160"/>
      <c r="CQI58" s="160"/>
      <c r="CQJ58" s="160"/>
      <c r="CQK58" s="160"/>
      <c r="CQL58" s="160"/>
      <c r="CQM58" s="160"/>
      <c r="CQN58" s="160"/>
      <c r="CQO58" s="160"/>
      <c r="CQP58" s="160"/>
      <c r="CQQ58" s="160"/>
      <c r="CQR58" s="160"/>
      <c r="CQS58" s="160"/>
      <c r="CQT58" s="160"/>
      <c r="CQU58" s="160"/>
      <c r="CQV58" s="160"/>
      <c r="CQW58" s="160"/>
      <c r="CQX58" s="160"/>
      <c r="CQY58" s="160"/>
      <c r="CQZ58" s="160"/>
      <c r="CRA58" s="160"/>
      <c r="CRB58" s="160"/>
      <c r="CRC58" s="160"/>
      <c r="CRD58" s="160"/>
      <c r="CRE58" s="160"/>
      <c r="CRF58" s="160"/>
      <c r="CRG58" s="160"/>
      <c r="CRH58" s="160"/>
      <c r="CRI58" s="160"/>
      <c r="CRJ58" s="160"/>
      <c r="CRK58" s="160"/>
      <c r="CRL58" s="160"/>
      <c r="CRM58" s="160"/>
      <c r="CRN58" s="160"/>
      <c r="CRO58" s="160"/>
      <c r="CRP58" s="160"/>
      <c r="CRQ58" s="160"/>
      <c r="CRR58" s="160"/>
      <c r="CRS58" s="160"/>
      <c r="CRT58" s="160"/>
      <c r="CRU58" s="160"/>
      <c r="CRV58" s="160"/>
      <c r="CRW58" s="160"/>
      <c r="CRX58" s="160"/>
      <c r="CRY58" s="160"/>
      <c r="CRZ58" s="160"/>
      <c r="CSA58" s="160"/>
      <c r="CSB58" s="160"/>
      <c r="CSC58" s="160"/>
      <c r="CSD58" s="160"/>
      <c r="CSE58" s="160"/>
      <c r="CSF58" s="160"/>
      <c r="CSG58" s="160"/>
      <c r="CSH58" s="160"/>
      <c r="CSI58" s="160"/>
      <c r="CSJ58" s="160"/>
      <c r="CSK58" s="160"/>
      <c r="CSL58" s="160"/>
      <c r="CSM58" s="160"/>
      <c r="CSN58" s="160"/>
      <c r="CSO58" s="160"/>
      <c r="CSP58" s="160"/>
      <c r="CSQ58" s="160"/>
      <c r="CSR58" s="160"/>
      <c r="CSS58" s="160"/>
      <c r="CST58" s="160"/>
      <c r="CSU58" s="160"/>
      <c r="CSV58" s="160"/>
      <c r="CSW58" s="160"/>
      <c r="CSX58" s="160"/>
      <c r="CSY58" s="160"/>
      <c r="CSZ58" s="160"/>
      <c r="CTA58" s="160"/>
      <c r="CTB58" s="160"/>
      <c r="CTC58" s="160"/>
      <c r="CTD58" s="160"/>
      <c r="CTE58" s="160"/>
      <c r="CTF58" s="160"/>
      <c r="CTG58" s="160"/>
      <c r="CTH58" s="160"/>
      <c r="CTI58" s="160"/>
      <c r="CTJ58" s="160"/>
      <c r="CTK58" s="160"/>
      <c r="CTL58" s="160"/>
      <c r="CTM58" s="160"/>
      <c r="CTN58" s="160"/>
      <c r="CTO58" s="160"/>
      <c r="CTP58" s="160"/>
      <c r="CTQ58" s="160"/>
      <c r="CTR58" s="160"/>
      <c r="CTS58" s="160"/>
      <c r="CTT58" s="160"/>
      <c r="CTU58" s="160"/>
      <c r="CTV58" s="160"/>
      <c r="CTW58" s="160"/>
      <c r="CTX58" s="160"/>
      <c r="CTY58" s="160"/>
      <c r="CTZ58" s="160"/>
      <c r="CUA58" s="160"/>
      <c r="CUB58" s="160"/>
      <c r="CUC58" s="160"/>
      <c r="CUD58" s="160"/>
      <c r="CUE58" s="160"/>
      <c r="CUF58" s="160"/>
      <c r="CUG58" s="160"/>
      <c r="CUH58" s="160"/>
      <c r="CUI58" s="160"/>
      <c r="CUJ58" s="160"/>
      <c r="CUK58" s="160"/>
      <c r="CUL58" s="160"/>
      <c r="CUM58" s="160"/>
      <c r="CUN58" s="160"/>
      <c r="CUO58" s="160"/>
      <c r="CUP58" s="160"/>
      <c r="CUQ58" s="160"/>
      <c r="CUR58" s="160"/>
      <c r="CUS58" s="160"/>
      <c r="CUT58" s="160"/>
      <c r="CUU58" s="160"/>
      <c r="CUV58" s="160"/>
      <c r="CUW58" s="160"/>
      <c r="CUX58" s="160"/>
      <c r="CUY58" s="160"/>
      <c r="CUZ58" s="160"/>
      <c r="CVA58" s="160"/>
      <c r="CVB58" s="160"/>
      <c r="CVC58" s="160"/>
      <c r="CVD58" s="160"/>
      <c r="CVE58" s="160"/>
      <c r="CVF58" s="160"/>
      <c r="CVG58" s="160"/>
      <c r="CVH58" s="160"/>
      <c r="CVI58" s="160"/>
      <c r="CVJ58" s="160"/>
      <c r="CVK58" s="160"/>
      <c r="CVL58" s="160"/>
      <c r="CVM58" s="160"/>
      <c r="CVN58" s="160"/>
      <c r="CVO58" s="160"/>
      <c r="CVP58" s="160"/>
      <c r="CVQ58" s="160"/>
      <c r="CVR58" s="160"/>
      <c r="CVS58" s="160"/>
      <c r="CVT58" s="160"/>
      <c r="CVU58" s="160"/>
      <c r="CVV58" s="160"/>
      <c r="CVW58" s="160"/>
      <c r="CVX58" s="160"/>
      <c r="CVY58" s="160"/>
      <c r="CVZ58" s="160"/>
      <c r="CWA58" s="160"/>
      <c r="CWB58" s="160"/>
      <c r="CWC58" s="160"/>
      <c r="CWD58" s="160"/>
      <c r="CWE58" s="160"/>
      <c r="CWF58" s="160"/>
      <c r="CWG58" s="160"/>
      <c r="CWH58" s="160"/>
      <c r="CWI58" s="160"/>
      <c r="CWJ58" s="160"/>
      <c r="CWK58" s="160"/>
      <c r="CWL58" s="160"/>
      <c r="CWM58" s="160"/>
      <c r="CWN58" s="160"/>
      <c r="CWO58" s="160"/>
      <c r="CWP58" s="160"/>
      <c r="CWQ58" s="160"/>
      <c r="CWR58" s="160"/>
      <c r="CWS58" s="160"/>
      <c r="CWT58" s="160"/>
      <c r="CWU58" s="160"/>
      <c r="CWV58" s="160"/>
      <c r="CWW58" s="160"/>
      <c r="CWX58" s="160"/>
      <c r="CWY58" s="160"/>
      <c r="CWZ58" s="160"/>
      <c r="CXA58" s="160"/>
      <c r="CXB58" s="160"/>
      <c r="CXC58" s="160"/>
      <c r="CXD58" s="160"/>
      <c r="CXE58" s="160"/>
      <c r="CXF58" s="160"/>
      <c r="CXG58" s="160"/>
      <c r="CXH58" s="160"/>
      <c r="CXI58" s="160"/>
      <c r="CXJ58" s="160"/>
      <c r="CXK58" s="160"/>
      <c r="CXL58" s="160"/>
      <c r="CXM58" s="160"/>
      <c r="CXN58" s="160"/>
      <c r="CXO58" s="160"/>
      <c r="CXP58" s="160"/>
      <c r="CXQ58" s="160"/>
      <c r="CXR58" s="160"/>
      <c r="CXS58" s="160"/>
      <c r="CXT58" s="160"/>
      <c r="CXU58" s="160"/>
      <c r="CXV58" s="160"/>
      <c r="CXW58" s="160"/>
      <c r="CXX58" s="160"/>
      <c r="CXY58" s="160"/>
      <c r="CXZ58" s="160"/>
      <c r="CYA58" s="160"/>
      <c r="CYB58" s="160"/>
      <c r="CYC58" s="160"/>
      <c r="CYD58" s="160"/>
      <c r="CYE58" s="160"/>
      <c r="CYF58" s="160"/>
      <c r="CYG58" s="160"/>
      <c r="CYH58" s="160"/>
      <c r="CYI58" s="160"/>
      <c r="CYJ58" s="160"/>
      <c r="CYK58" s="160"/>
      <c r="CYL58" s="160"/>
      <c r="CYM58" s="160"/>
      <c r="CYN58" s="160"/>
      <c r="CYO58" s="160"/>
      <c r="CYP58" s="160"/>
      <c r="CYQ58" s="160"/>
      <c r="CYR58" s="160"/>
      <c r="CYS58" s="160"/>
      <c r="CYT58" s="160"/>
      <c r="CYU58" s="160"/>
      <c r="CYV58" s="160"/>
      <c r="CYW58" s="160"/>
      <c r="CYX58" s="160"/>
      <c r="CYY58" s="160"/>
      <c r="CYZ58" s="160"/>
      <c r="CZA58" s="160"/>
      <c r="CZB58" s="160"/>
      <c r="CZC58" s="160"/>
      <c r="CZD58" s="160"/>
      <c r="CZE58" s="160"/>
      <c r="CZF58" s="160"/>
      <c r="CZG58" s="160"/>
      <c r="CZH58" s="160"/>
      <c r="CZI58" s="160"/>
      <c r="CZJ58" s="160"/>
      <c r="CZK58" s="160"/>
      <c r="CZL58" s="160"/>
      <c r="CZM58" s="160"/>
      <c r="CZN58" s="160"/>
      <c r="CZO58" s="160"/>
      <c r="CZP58" s="160"/>
      <c r="CZQ58" s="160"/>
      <c r="CZR58" s="160"/>
      <c r="CZS58" s="160"/>
      <c r="CZT58" s="160"/>
      <c r="CZU58" s="160"/>
      <c r="CZV58" s="160"/>
      <c r="CZW58" s="160"/>
      <c r="CZX58" s="160"/>
      <c r="CZY58" s="160"/>
      <c r="CZZ58" s="160"/>
      <c r="DAA58" s="160"/>
      <c r="DAB58" s="160"/>
      <c r="DAC58" s="160"/>
      <c r="DAD58" s="160"/>
      <c r="DAE58" s="160"/>
      <c r="DAF58" s="160"/>
      <c r="DAG58" s="160"/>
      <c r="DAH58" s="160"/>
      <c r="DAI58" s="160"/>
      <c r="DAJ58" s="160"/>
      <c r="DAK58" s="160"/>
      <c r="DAL58" s="160"/>
      <c r="DAM58" s="160"/>
      <c r="DAN58" s="160"/>
      <c r="DAO58" s="160"/>
      <c r="DAP58" s="160"/>
      <c r="DAQ58" s="160"/>
      <c r="DAR58" s="160"/>
      <c r="DAS58" s="160"/>
      <c r="DAT58" s="160"/>
      <c r="DAU58" s="160"/>
      <c r="DAV58" s="160"/>
      <c r="DAW58" s="160"/>
      <c r="DAX58" s="160"/>
      <c r="DAY58" s="160"/>
      <c r="DAZ58" s="160"/>
      <c r="DBA58" s="160"/>
      <c r="DBB58" s="160"/>
      <c r="DBC58" s="160"/>
      <c r="DBD58" s="160"/>
      <c r="DBE58" s="160"/>
      <c r="DBF58" s="160"/>
      <c r="DBG58" s="160"/>
      <c r="DBH58" s="160"/>
      <c r="DBI58" s="160"/>
      <c r="DBJ58" s="160"/>
      <c r="DBK58" s="160"/>
      <c r="DBL58" s="160"/>
      <c r="DBM58" s="160"/>
      <c r="DBN58" s="160"/>
      <c r="DBO58" s="160"/>
      <c r="DBP58" s="160"/>
      <c r="DBQ58" s="160"/>
      <c r="DBR58" s="160"/>
      <c r="DBS58" s="160"/>
      <c r="DBT58" s="160"/>
      <c r="DBU58" s="160"/>
      <c r="DBV58" s="160"/>
      <c r="DBW58" s="160"/>
      <c r="DBX58" s="160"/>
      <c r="DBY58" s="160"/>
      <c r="DBZ58" s="160"/>
      <c r="DCA58" s="160"/>
      <c r="DCB58" s="160"/>
      <c r="DCC58" s="160"/>
      <c r="DCD58" s="160"/>
      <c r="DCE58" s="160"/>
      <c r="DCF58" s="160"/>
      <c r="DCG58" s="160"/>
      <c r="DCH58" s="160"/>
      <c r="DCI58" s="160"/>
      <c r="DCJ58" s="160"/>
      <c r="DCK58" s="160"/>
      <c r="DCL58" s="160"/>
      <c r="DCM58" s="160"/>
      <c r="DCN58" s="160"/>
      <c r="DCO58" s="160"/>
      <c r="DCP58" s="160"/>
      <c r="DCQ58" s="160"/>
      <c r="DCR58" s="160"/>
      <c r="DCS58" s="160"/>
      <c r="DCT58" s="160"/>
      <c r="DCU58" s="160"/>
      <c r="DCV58" s="160"/>
      <c r="DCW58" s="160"/>
      <c r="DCX58" s="160"/>
      <c r="DCY58" s="160"/>
      <c r="DCZ58" s="160"/>
      <c r="DDA58" s="160"/>
      <c r="DDB58" s="160"/>
      <c r="DDC58" s="160"/>
      <c r="DDD58" s="160"/>
      <c r="DDE58" s="160"/>
      <c r="DDF58" s="160"/>
      <c r="DDG58" s="160"/>
      <c r="DDH58" s="160"/>
      <c r="DDI58" s="160"/>
      <c r="DDJ58" s="160"/>
      <c r="DDK58" s="160"/>
      <c r="DDL58" s="160"/>
      <c r="DDM58" s="160"/>
      <c r="DDN58" s="160"/>
      <c r="DDO58" s="160"/>
      <c r="DDP58" s="160"/>
      <c r="DDQ58" s="160"/>
      <c r="DDR58" s="160"/>
      <c r="DDS58" s="160"/>
      <c r="DDT58" s="160"/>
      <c r="DDU58" s="160"/>
      <c r="DDV58" s="160"/>
      <c r="DDW58" s="160"/>
      <c r="DDX58" s="160"/>
      <c r="DDY58" s="160"/>
      <c r="DDZ58" s="160"/>
      <c r="DEA58" s="160"/>
      <c r="DEB58" s="160"/>
      <c r="DEC58" s="160"/>
      <c r="DED58" s="160"/>
      <c r="DEE58" s="160"/>
      <c r="DEF58" s="160"/>
      <c r="DEG58" s="160"/>
      <c r="DEH58" s="160"/>
      <c r="DEI58" s="160"/>
      <c r="DEJ58" s="160"/>
      <c r="DEK58" s="160"/>
      <c r="DEL58" s="160"/>
      <c r="DEM58" s="160"/>
      <c r="DEN58" s="160"/>
      <c r="DEO58" s="160"/>
      <c r="DEP58" s="160"/>
      <c r="DEQ58" s="160"/>
      <c r="DER58" s="160"/>
      <c r="DES58" s="160"/>
      <c r="DET58" s="160"/>
      <c r="DEU58" s="160"/>
      <c r="DEV58" s="160"/>
      <c r="DEW58" s="160"/>
      <c r="DEX58" s="160"/>
      <c r="DEY58" s="160"/>
      <c r="DEZ58" s="160"/>
      <c r="DFA58" s="160"/>
      <c r="DFB58" s="160"/>
      <c r="DFC58" s="160"/>
      <c r="DFD58" s="160"/>
      <c r="DFE58" s="160"/>
      <c r="DFF58" s="160"/>
      <c r="DFG58" s="160"/>
      <c r="DFH58" s="160"/>
      <c r="DFI58" s="160"/>
      <c r="DFJ58" s="160"/>
      <c r="DFK58" s="160"/>
      <c r="DFL58" s="160"/>
      <c r="DFM58" s="160"/>
      <c r="DFN58" s="160"/>
      <c r="DFO58" s="160"/>
      <c r="DFP58" s="160"/>
      <c r="DFQ58" s="160"/>
      <c r="DFR58" s="160"/>
      <c r="DFS58" s="160"/>
      <c r="DFT58" s="160"/>
      <c r="DFU58" s="160"/>
      <c r="DFV58" s="160"/>
      <c r="DFW58" s="160"/>
      <c r="DFX58" s="160"/>
      <c r="DFY58" s="160"/>
      <c r="DFZ58" s="160"/>
      <c r="DGA58" s="160"/>
      <c r="DGB58" s="160"/>
      <c r="DGC58" s="160"/>
      <c r="DGD58" s="160"/>
      <c r="DGE58" s="160"/>
      <c r="DGF58" s="160"/>
      <c r="DGG58" s="160"/>
      <c r="DGH58" s="160"/>
      <c r="DGI58" s="160"/>
      <c r="DGJ58" s="160"/>
      <c r="DGK58" s="160"/>
      <c r="DGL58" s="160"/>
      <c r="DGM58" s="160"/>
      <c r="DGN58" s="160"/>
      <c r="DGO58" s="160"/>
      <c r="DGP58" s="160"/>
      <c r="DGQ58" s="160"/>
      <c r="DGR58" s="160"/>
      <c r="DGS58" s="160"/>
      <c r="DGT58" s="160"/>
      <c r="DGU58" s="160"/>
      <c r="DGV58" s="160"/>
      <c r="DGW58" s="160"/>
      <c r="DGX58" s="160"/>
      <c r="DGY58" s="160"/>
      <c r="DGZ58" s="160"/>
      <c r="DHA58" s="160"/>
      <c r="DHB58" s="160"/>
      <c r="DHC58" s="160"/>
      <c r="DHD58" s="160"/>
      <c r="DHE58" s="160"/>
      <c r="DHF58" s="160"/>
      <c r="DHG58" s="160"/>
      <c r="DHH58" s="160"/>
      <c r="DHI58" s="160"/>
      <c r="DHJ58" s="160"/>
      <c r="DHK58" s="160"/>
      <c r="DHL58" s="160"/>
      <c r="DHM58" s="160"/>
      <c r="DHN58" s="160"/>
      <c r="DHO58" s="160"/>
      <c r="DHP58" s="160"/>
      <c r="DHQ58" s="160"/>
      <c r="DHR58" s="160"/>
      <c r="DHS58" s="160"/>
      <c r="DHT58" s="160"/>
      <c r="DHU58" s="160"/>
      <c r="DHV58" s="160"/>
      <c r="DHW58" s="160"/>
      <c r="DHX58" s="160"/>
      <c r="DHY58" s="160"/>
      <c r="DHZ58" s="160"/>
      <c r="DIA58" s="160"/>
      <c r="DIB58" s="160"/>
      <c r="DIC58" s="160"/>
      <c r="DID58" s="160"/>
      <c r="DIE58" s="160"/>
      <c r="DIF58" s="160"/>
      <c r="DIG58" s="160"/>
      <c r="DIH58" s="160"/>
      <c r="DII58" s="160"/>
      <c r="DIJ58" s="160"/>
      <c r="DIK58" s="160"/>
      <c r="DIL58" s="160"/>
      <c r="DIM58" s="160"/>
      <c r="DIN58" s="160"/>
      <c r="DIO58" s="160"/>
      <c r="DIP58" s="160"/>
      <c r="DIQ58" s="160"/>
      <c r="DIR58" s="160"/>
      <c r="DIS58" s="160"/>
      <c r="DIT58" s="160"/>
      <c r="DIU58" s="160"/>
      <c r="DIV58" s="160"/>
      <c r="DIW58" s="160"/>
      <c r="DIX58" s="160"/>
      <c r="DIY58" s="160"/>
      <c r="DIZ58" s="160"/>
      <c r="DJA58" s="160"/>
      <c r="DJB58" s="160"/>
      <c r="DJC58" s="160"/>
      <c r="DJD58" s="160"/>
      <c r="DJE58" s="160"/>
      <c r="DJF58" s="160"/>
      <c r="DJG58" s="160"/>
      <c r="DJH58" s="160"/>
      <c r="DJI58" s="160"/>
      <c r="DJJ58" s="160"/>
      <c r="DJK58" s="160"/>
      <c r="DJL58" s="160"/>
      <c r="DJM58" s="160"/>
      <c r="DJN58" s="160"/>
      <c r="DJO58" s="160"/>
      <c r="DJP58" s="160"/>
      <c r="DJQ58" s="160"/>
      <c r="DJR58" s="160"/>
      <c r="DJS58" s="160"/>
      <c r="DJT58" s="160"/>
      <c r="DJU58" s="160"/>
      <c r="DJV58" s="160"/>
      <c r="DJW58" s="160"/>
      <c r="DJX58" s="160"/>
      <c r="DJY58" s="160"/>
      <c r="DJZ58" s="160"/>
      <c r="DKA58" s="160"/>
      <c r="DKB58" s="160"/>
      <c r="DKC58" s="160"/>
      <c r="DKD58" s="160"/>
      <c r="DKE58" s="160"/>
      <c r="DKF58" s="160"/>
      <c r="DKG58" s="160"/>
      <c r="DKH58" s="160"/>
      <c r="DKI58" s="160"/>
      <c r="DKJ58" s="160"/>
      <c r="DKK58" s="160"/>
      <c r="DKL58" s="160"/>
      <c r="DKM58" s="160"/>
      <c r="DKN58" s="160"/>
      <c r="DKO58" s="160"/>
      <c r="DKP58" s="160"/>
      <c r="DKQ58" s="160"/>
      <c r="DKR58" s="160"/>
      <c r="DKS58" s="160"/>
      <c r="DKT58" s="160"/>
      <c r="DKU58" s="160"/>
      <c r="DKV58" s="160"/>
      <c r="DKW58" s="160"/>
      <c r="DKX58" s="160"/>
      <c r="DKY58" s="160"/>
      <c r="DKZ58" s="160"/>
      <c r="DLA58" s="160"/>
      <c r="DLB58" s="160"/>
      <c r="DLC58" s="160"/>
      <c r="DLD58" s="160"/>
      <c r="DLE58" s="160"/>
      <c r="DLF58" s="160"/>
      <c r="DLG58" s="160"/>
      <c r="DLH58" s="160"/>
      <c r="DLI58" s="160"/>
      <c r="DLJ58" s="160"/>
      <c r="DLK58" s="160"/>
      <c r="DLL58" s="160"/>
      <c r="DLM58" s="160"/>
      <c r="DLN58" s="160"/>
      <c r="DLO58" s="160"/>
      <c r="DLP58" s="160"/>
      <c r="DLQ58" s="160"/>
      <c r="DLR58" s="160"/>
      <c r="DLS58" s="160"/>
      <c r="DLT58" s="160"/>
      <c r="DLU58" s="160"/>
      <c r="DLV58" s="160"/>
      <c r="DLW58" s="160"/>
      <c r="DLX58" s="160"/>
      <c r="DLY58" s="160"/>
      <c r="DLZ58" s="160"/>
      <c r="DMA58" s="160"/>
      <c r="DMB58" s="160"/>
      <c r="DMC58" s="160"/>
      <c r="DMD58" s="160"/>
      <c r="DME58" s="160"/>
      <c r="DMF58" s="160"/>
      <c r="DMG58" s="160"/>
      <c r="DMH58" s="160"/>
      <c r="DMI58" s="160"/>
      <c r="DMJ58" s="160"/>
      <c r="DMK58" s="160"/>
      <c r="DML58" s="160"/>
      <c r="DMM58" s="160"/>
      <c r="DMN58" s="160"/>
      <c r="DMO58" s="160"/>
      <c r="DMP58" s="160"/>
      <c r="DMQ58" s="160"/>
      <c r="DMR58" s="160"/>
      <c r="DMS58" s="160"/>
      <c r="DMT58" s="160"/>
      <c r="DMU58" s="160"/>
      <c r="DMV58" s="160"/>
      <c r="DMW58" s="160"/>
      <c r="DMX58" s="160"/>
      <c r="DMY58" s="160"/>
      <c r="DMZ58" s="160"/>
      <c r="DNA58" s="160"/>
      <c r="DNB58" s="160"/>
      <c r="DNC58" s="160"/>
      <c r="DND58" s="160"/>
      <c r="DNE58" s="160"/>
      <c r="DNF58" s="160"/>
      <c r="DNG58" s="160"/>
      <c r="DNH58" s="160"/>
      <c r="DNI58" s="160"/>
      <c r="DNJ58" s="160"/>
      <c r="DNK58" s="160"/>
      <c r="DNL58" s="160"/>
      <c r="DNM58" s="160"/>
      <c r="DNN58" s="160"/>
      <c r="DNO58" s="160"/>
      <c r="DNP58" s="160"/>
      <c r="DNQ58" s="160"/>
      <c r="DNR58" s="160"/>
      <c r="DNS58" s="160"/>
      <c r="DNT58" s="160"/>
      <c r="DNU58" s="160"/>
      <c r="DNV58" s="160"/>
      <c r="DNW58" s="160"/>
      <c r="DNX58" s="160"/>
      <c r="DNY58" s="160"/>
      <c r="DNZ58" s="160"/>
      <c r="DOA58" s="160"/>
      <c r="DOB58" s="160"/>
      <c r="DOC58" s="160"/>
      <c r="DOD58" s="160"/>
      <c r="DOE58" s="160"/>
      <c r="DOF58" s="160"/>
      <c r="DOG58" s="160"/>
      <c r="DOH58" s="160"/>
      <c r="DOI58" s="160"/>
      <c r="DOJ58" s="160"/>
      <c r="DOK58" s="160"/>
      <c r="DOL58" s="160"/>
      <c r="DOM58" s="160"/>
      <c r="DON58" s="160"/>
      <c r="DOO58" s="160"/>
      <c r="DOP58" s="160"/>
      <c r="DOQ58" s="160"/>
      <c r="DOR58" s="160"/>
      <c r="DOS58" s="160"/>
      <c r="DOT58" s="160"/>
      <c r="DOU58" s="160"/>
      <c r="DOV58" s="160"/>
      <c r="DOW58" s="160"/>
      <c r="DOX58" s="160"/>
      <c r="DOY58" s="160"/>
      <c r="DOZ58" s="160"/>
      <c r="DPA58" s="160"/>
      <c r="DPB58" s="160"/>
      <c r="DPC58" s="160"/>
      <c r="DPD58" s="160"/>
      <c r="DPE58" s="160"/>
      <c r="DPF58" s="160"/>
      <c r="DPG58" s="160"/>
      <c r="DPH58" s="160"/>
      <c r="DPI58" s="160"/>
      <c r="DPJ58" s="160"/>
      <c r="DPK58" s="160"/>
      <c r="DPL58" s="160"/>
      <c r="DPM58" s="160"/>
      <c r="DPN58" s="160"/>
      <c r="DPO58" s="160"/>
      <c r="DPP58" s="160"/>
      <c r="DPQ58" s="160"/>
      <c r="DPR58" s="160"/>
      <c r="DPS58" s="160"/>
      <c r="DPT58" s="160"/>
      <c r="DPU58" s="160"/>
      <c r="DPV58" s="160"/>
      <c r="DPW58" s="160"/>
      <c r="DPX58" s="160"/>
      <c r="DPY58" s="160"/>
      <c r="DPZ58" s="160"/>
      <c r="DQA58" s="160"/>
      <c r="DQB58" s="160"/>
      <c r="DQC58" s="160"/>
      <c r="DQD58" s="160"/>
      <c r="DQE58" s="160"/>
      <c r="DQF58" s="160"/>
      <c r="DQG58" s="160"/>
      <c r="DQH58" s="160"/>
      <c r="DQI58" s="160"/>
      <c r="DQJ58" s="160"/>
      <c r="DQK58" s="160"/>
      <c r="DQL58" s="160"/>
      <c r="DQM58" s="160"/>
      <c r="DQN58" s="160"/>
      <c r="DQO58" s="160"/>
      <c r="DQP58" s="160"/>
      <c r="DQQ58" s="160"/>
      <c r="DQR58" s="160"/>
      <c r="DQS58" s="160"/>
      <c r="DQT58" s="160"/>
      <c r="DQU58" s="160"/>
      <c r="DQV58" s="160"/>
      <c r="DQW58" s="160"/>
      <c r="DQX58" s="160"/>
      <c r="DQY58" s="160"/>
      <c r="DQZ58" s="160"/>
      <c r="DRA58" s="160"/>
      <c r="DRB58" s="160"/>
      <c r="DRC58" s="160"/>
      <c r="DRD58" s="160"/>
      <c r="DRE58" s="160"/>
      <c r="DRF58" s="160"/>
      <c r="DRG58" s="160"/>
      <c r="DRH58" s="160"/>
      <c r="DRI58" s="160"/>
      <c r="DRJ58" s="160"/>
      <c r="DRK58" s="160"/>
      <c r="DRL58" s="160"/>
      <c r="DRM58" s="160"/>
      <c r="DRN58" s="160"/>
      <c r="DRO58" s="160"/>
      <c r="DRP58" s="160"/>
      <c r="DRQ58" s="160"/>
      <c r="DRR58" s="160"/>
      <c r="DRS58" s="160"/>
      <c r="DRT58" s="160"/>
      <c r="DRU58" s="160"/>
      <c r="DRV58" s="160"/>
      <c r="DRW58" s="160"/>
      <c r="DRX58" s="160"/>
      <c r="DRY58" s="160"/>
      <c r="DRZ58" s="160"/>
      <c r="DSA58" s="160"/>
      <c r="DSB58" s="160"/>
      <c r="DSC58" s="160"/>
      <c r="DSD58" s="160"/>
      <c r="DSE58" s="160"/>
      <c r="DSF58" s="160"/>
      <c r="DSG58" s="160"/>
      <c r="DSH58" s="160"/>
      <c r="DSI58" s="160"/>
      <c r="DSJ58" s="160"/>
      <c r="DSK58" s="160"/>
      <c r="DSL58" s="160"/>
      <c r="DSM58" s="160"/>
      <c r="DSN58" s="160"/>
      <c r="DSO58" s="160"/>
      <c r="DSP58" s="160"/>
      <c r="DSQ58" s="160"/>
      <c r="DSR58" s="160"/>
      <c r="DSS58" s="160"/>
      <c r="DST58" s="160"/>
      <c r="DSU58" s="160"/>
      <c r="DSV58" s="160"/>
      <c r="DSW58" s="160"/>
      <c r="DSX58" s="160"/>
      <c r="DSY58" s="160"/>
      <c r="DSZ58" s="160"/>
      <c r="DTA58" s="160"/>
      <c r="DTB58" s="160"/>
      <c r="DTC58" s="160"/>
      <c r="DTD58" s="160"/>
      <c r="DTE58" s="160"/>
      <c r="DTF58" s="160"/>
      <c r="DTG58" s="160"/>
      <c r="DTH58" s="160"/>
      <c r="DTI58" s="160"/>
      <c r="DTJ58" s="160"/>
      <c r="DTK58" s="160"/>
      <c r="DTL58" s="160"/>
      <c r="DTM58" s="160"/>
      <c r="DTN58" s="160"/>
      <c r="DTO58" s="160"/>
      <c r="DTP58" s="160"/>
      <c r="DTQ58" s="160"/>
      <c r="DTR58" s="160"/>
      <c r="DTS58" s="160"/>
      <c r="DTT58" s="160"/>
      <c r="DTU58" s="160"/>
      <c r="DTV58" s="160"/>
      <c r="DTW58" s="160"/>
      <c r="DTX58" s="160"/>
      <c r="DTY58" s="160"/>
      <c r="DTZ58" s="160"/>
      <c r="DUA58" s="160"/>
      <c r="DUB58" s="160"/>
      <c r="DUC58" s="160"/>
      <c r="DUD58" s="160"/>
      <c r="DUE58" s="160"/>
      <c r="DUF58" s="160"/>
      <c r="DUG58" s="160"/>
      <c r="DUH58" s="160"/>
      <c r="DUI58" s="160"/>
      <c r="DUJ58" s="160"/>
      <c r="DUK58" s="160"/>
      <c r="DUL58" s="160"/>
      <c r="DUM58" s="160"/>
      <c r="DUN58" s="160"/>
      <c r="DUO58" s="160"/>
      <c r="DUP58" s="160"/>
      <c r="DUQ58" s="160"/>
      <c r="DUR58" s="160"/>
      <c r="DUS58" s="160"/>
      <c r="DUT58" s="160"/>
      <c r="DUU58" s="160"/>
      <c r="DUV58" s="160"/>
      <c r="DUW58" s="160"/>
      <c r="DUX58" s="160"/>
      <c r="DUY58" s="160"/>
      <c r="DUZ58" s="160"/>
      <c r="DVA58" s="160"/>
      <c r="DVB58" s="160"/>
      <c r="DVC58" s="160"/>
      <c r="DVD58" s="160"/>
      <c r="DVE58" s="160"/>
      <c r="DVF58" s="160"/>
      <c r="DVG58" s="160"/>
      <c r="DVH58" s="160"/>
      <c r="DVI58" s="160"/>
      <c r="DVJ58" s="160"/>
      <c r="DVK58" s="160"/>
      <c r="DVL58" s="160"/>
      <c r="DVM58" s="160"/>
      <c r="DVN58" s="160"/>
      <c r="DVO58" s="160"/>
      <c r="DVP58" s="160"/>
      <c r="DVQ58" s="160"/>
      <c r="DVR58" s="160"/>
      <c r="DVS58" s="160"/>
      <c r="DVT58" s="160"/>
      <c r="DVU58" s="160"/>
      <c r="DVV58" s="160"/>
      <c r="DVW58" s="160"/>
      <c r="DVX58" s="160"/>
      <c r="DVY58" s="160"/>
      <c r="DVZ58" s="160"/>
      <c r="DWA58" s="160"/>
      <c r="DWB58" s="160"/>
      <c r="DWC58" s="160"/>
      <c r="DWD58" s="160"/>
      <c r="DWE58" s="160"/>
      <c r="DWF58" s="160"/>
      <c r="DWG58" s="160"/>
      <c r="DWH58" s="160"/>
      <c r="DWI58" s="160"/>
      <c r="DWJ58" s="160"/>
      <c r="DWK58" s="160"/>
      <c r="DWL58" s="160"/>
      <c r="DWM58" s="160"/>
      <c r="DWN58" s="160"/>
      <c r="DWO58" s="160"/>
      <c r="DWP58" s="160"/>
      <c r="DWQ58" s="160"/>
      <c r="DWR58" s="160"/>
      <c r="DWS58" s="160"/>
      <c r="DWT58" s="160"/>
      <c r="DWU58" s="160"/>
      <c r="DWV58" s="160"/>
      <c r="DWW58" s="160"/>
      <c r="DWX58" s="160"/>
      <c r="DWY58" s="160"/>
      <c r="DWZ58" s="160"/>
      <c r="DXA58" s="160"/>
      <c r="DXB58" s="160"/>
      <c r="DXC58" s="160"/>
      <c r="DXD58" s="160"/>
      <c r="DXE58" s="160"/>
      <c r="DXF58" s="160"/>
      <c r="DXG58" s="160"/>
      <c r="DXH58" s="160"/>
      <c r="DXI58" s="160"/>
      <c r="DXJ58" s="160"/>
      <c r="DXK58" s="160"/>
      <c r="DXL58" s="160"/>
      <c r="DXM58" s="160"/>
      <c r="DXN58" s="160"/>
      <c r="DXO58" s="160"/>
      <c r="DXP58" s="160"/>
      <c r="DXQ58" s="160"/>
      <c r="DXR58" s="160"/>
      <c r="DXS58" s="160"/>
      <c r="DXT58" s="160"/>
      <c r="DXU58" s="160"/>
      <c r="DXV58" s="160"/>
      <c r="DXW58" s="160"/>
      <c r="DXX58" s="160"/>
      <c r="DXY58" s="160"/>
      <c r="DXZ58" s="160"/>
      <c r="DYA58" s="160"/>
      <c r="DYB58" s="160"/>
      <c r="DYC58" s="160"/>
      <c r="DYD58" s="160"/>
      <c r="DYE58" s="160"/>
      <c r="DYF58" s="160"/>
      <c r="DYG58" s="160"/>
      <c r="DYH58" s="160"/>
      <c r="DYI58" s="160"/>
      <c r="DYJ58" s="160"/>
      <c r="DYK58" s="160"/>
      <c r="DYL58" s="160"/>
      <c r="DYM58" s="160"/>
      <c r="DYN58" s="160"/>
      <c r="DYO58" s="160"/>
      <c r="DYP58" s="160"/>
      <c r="DYQ58" s="160"/>
      <c r="DYR58" s="160"/>
      <c r="DYS58" s="160"/>
      <c r="DYT58" s="160"/>
      <c r="DYU58" s="160"/>
      <c r="DYV58" s="160"/>
      <c r="DYW58" s="160"/>
      <c r="DYX58" s="160"/>
      <c r="DYY58" s="160"/>
      <c r="DYZ58" s="160"/>
      <c r="DZA58" s="160"/>
      <c r="DZB58" s="160"/>
      <c r="DZC58" s="160"/>
      <c r="DZD58" s="160"/>
      <c r="DZE58" s="160"/>
      <c r="DZF58" s="160"/>
      <c r="DZG58" s="160"/>
      <c r="DZH58" s="160"/>
      <c r="DZI58" s="160"/>
      <c r="DZJ58" s="160"/>
      <c r="DZK58" s="160"/>
      <c r="DZL58" s="160"/>
      <c r="DZM58" s="160"/>
      <c r="DZN58" s="160"/>
      <c r="DZO58" s="160"/>
      <c r="DZP58" s="160"/>
      <c r="DZQ58" s="160"/>
      <c r="DZR58" s="160"/>
      <c r="DZS58" s="160"/>
      <c r="DZT58" s="160"/>
      <c r="DZU58" s="160"/>
      <c r="DZV58" s="160"/>
      <c r="DZW58" s="160"/>
      <c r="DZX58" s="160"/>
      <c r="DZY58" s="160"/>
      <c r="DZZ58" s="160"/>
      <c r="EAA58" s="160"/>
      <c r="EAB58" s="160"/>
      <c r="EAC58" s="160"/>
      <c r="EAD58" s="160"/>
      <c r="EAE58" s="160"/>
      <c r="EAF58" s="160"/>
      <c r="EAG58" s="160"/>
      <c r="EAH58" s="160"/>
      <c r="EAI58" s="160"/>
      <c r="EAJ58" s="160"/>
      <c r="EAK58" s="160"/>
      <c r="EAL58" s="160"/>
      <c r="EAM58" s="160"/>
      <c r="EAN58" s="160"/>
      <c r="EAO58" s="160"/>
      <c r="EAP58" s="160"/>
      <c r="EAQ58" s="160"/>
      <c r="EAR58" s="160"/>
      <c r="EAS58" s="160"/>
      <c r="EAT58" s="160"/>
      <c r="EAU58" s="160"/>
      <c r="EAV58" s="160"/>
      <c r="EAW58" s="160"/>
      <c r="EAX58" s="160"/>
      <c r="EAY58" s="160"/>
      <c r="EAZ58" s="160"/>
      <c r="EBA58" s="160"/>
      <c r="EBB58" s="160"/>
      <c r="EBC58" s="160"/>
      <c r="EBD58" s="160"/>
      <c r="EBE58" s="160"/>
      <c r="EBF58" s="160"/>
      <c r="EBG58" s="160"/>
      <c r="EBH58" s="160"/>
      <c r="EBI58" s="160"/>
      <c r="EBJ58" s="160"/>
      <c r="EBK58" s="160"/>
      <c r="EBL58" s="160"/>
      <c r="EBM58" s="160"/>
      <c r="EBN58" s="160"/>
      <c r="EBO58" s="160"/>
      <c r="EBP58" s="160"/>
      <c r="EBQ58" s="160"/>
      <c r="EBR58" s="160"/>
      <c r="EBS58" s="160"/>
      <c r="EBT58" s="160"/>
      <c r="EBU58" s="160"/>
      <c r="EBV58" s="160"/>
      <c r="EBW58" s="160"/>
      <c r="EBX58" s="160"/>
      <c r="EBY58" s="160"/>
      <c r="EBZ58" s="160"/>
      <c r="ECA58" s="160"/>
      <c r="ECB58" s="160"/>
      <c r="ECC58" s="160"/>
      <c r="ECD58" s="160"/>
      <c r="ECE58" s="160"/>
      <c r="ECF58" s="160"/>
      <c r="ECG58" s="160"/>
      <c r="ECH58" s="160"/>
      <c r="ECI58" s="160"/>
      <c r="ECJ58" s="160"/>
      <c r="ECK58" s="160"/>
      <c r="ECL58" s="160"/>
      <c r="ECM58" s="160"/>
      <c r="ECN58" s="160"/>
      <c r="ECO58" s="160"/>
      <c r="ECP58" s="160"/>
      <c r="ECQ58" s="160"/>
      <c r="ECR58" s="160"/>
      <c r="ECS58" s="160"/>
      <c r="ECT58" s="160"/>
      <c r="ECU58" s="160"/>
      <c r="ECV58" s="160"/>
      <c r="ECW58" s="160"/>
      <c r="ECX58" s="160"/>
      <c r="ECY58" s="160"/>
      <c r="ECZ58" s="160"/>
      <c r="EDA58" s="160"/>
      <c r="EDB58" s="160"/>
      <c r="EDC58" s="160"/>
      <c r="EDD58" s="160"/>
      <c r="EDE58" s="160"/>
      <c r="EDF58" s="160"/>
      <c r="EDG58" s="160"/>
      <c r="EDH58" s="160"/>
      <c r="EDI58" s="160"/>
      <c r="EDJ58" s="160"/>
      <c r="EDK58" s="160"/>
      <c r="EDL58" s="160"/>
      <c r="EDM58" s="160"/>
      <c r="EDN58" s="160"/>
      <c r="EDO58" s="160"/>
      <c r="EDP58" s="160"/>
      <c r="EDQ58" s="160"/>
      <c r="EDR58" s="160"/>
      <c r="EDS58" s="160"/>
      <c r="EDT58" s="160"/>
      <c r="EDU58" s="160"/>
      <c r="EDV58" s="160"/>
      <c r="EDW58" s="160"/>
      <c r="EDX58" s="160"/>
      <c r="EDY58" s="160"/>
      <c r="EDZ58" s="160"/>
      <c r="EEA58" s="160"/>
      <c r="EEB58" s="160"/>
      <c r="EEC58" s="160"/>
      <c r="EED58" s="160"/>
      <c r="EEE58" s="160"/>
      <c r="EEF58" s="160"/>
      <c r="EEG58" s="160"/>
      <c r="EEH58" s="160"/>
      <c r="EEI58" s="160"/>
      <c r="EEJ58" s="160"/>
      <c r="EEK58" s="160"/>
      <c r="EEL58" s="160"/>
      <c r="EEM58" s="160"/>
      <c r="EEN58" s="160"/>
      <c r="EEO58" s="160"/>
      <c r="EEP58" s="160"/>
      <c r="EEQ58" s="160"/>
      <c r="EER58" s="160"/>
      <c r="EES58" s="160"/>
      <c r="EET58" s="160"/>
      <c r="EEU58" s="160"/>
      <c r="EEV58" s="160"/>
      <c r="EEW58" s="160"/>
      <c r="EEX58" s="160"/>
      <c r="EEY58" s="160"/>
      <c r="EEZ58" s="160"/>
      <c r="EFA58" s="160"/>
      <c r="EFB58" s="160"/>
      <c r="EFC58" s="160"/>
      <c r="EFD58" s="160"/>
      <c r="EFE58" s="160"/>
      <c r="EFF58" s="160"/>
      <c r="EFG58" s="160"/>
      <c r="EFH58" s="160"/>
      <c r="EFI58" s="160"/>
      <c r="EFJ58" s="160"/>
      <c r="EFK58" s="160"/>
      <c r="EFL58" s="160"/>
      <c r="EFM58" s="160"/>
      <c r="EFN58" s="160"/>
      <c r="EFO58" s="160"/>
      <c r="EFP58" s="160"/>
      <c r="EFQ58" s="160"/>
      <c r="EFR58" s="160"/>
      <c r="EFS58" s="160"/>
      <c r="EFT58" s="160"/>
      <c r="EFU58" s="160"/>
      <c r="EFV58" s="160"/>
      <c r="EFW58" s="160"/>
      <c r="EFX58" s="160"/>
      <c r="EFY58" s="160"/>
      <c r="EFZ58" s="160"/>
      <c r="EGA58" s="160"/>
      <c r="EGB58" s="160"/>
      <c r="EGC58" s="160"/>
      <c r="EGD58" s="160"/>
      <c r="EGE58" s="160"/>
      <c r="EGF58" s="160"/>
      <c r="EGG58" s="160"/>
      <c r="EGH58" s="160"/>
      <c r="EGI58" s="160"/>
      <c r="EGJ58" s="160"/>
      <c r="EGK58" s="160"/>
      <c r="EGL58" s="160"/>
      <c r="EGM58" s="160"/>
      <c r="EGN58" s="160"/>
      <c r="EGO58" s="160"/>
      <c r="EGP58" s="160"/>
      <c r="EGQ58" s="160"/>
      <c r="EGR58" s="160"/>
      <c r="EGS58" s="160"/>
      <c r="EGT58" s="160"/>
      <c r="EGU58" s="160"/>
      <c r="EGV58" s="160"/>
      <c r="EGW58" s="160"/>
      <c r="EGX58" s="160"/>
      <c r="EGY58" s="160"/>
      <c r="EGZ58" s="160"/>
      <c r="EHA58" s="160"/>
      <c r="EHB58" s="160"/>
      <c r="EHC58" s="160"/>
      <c r="EHD58" s="160"/>
      <c r="EHE58" s="160"/>
      <c r="EHF58" s="160"/>
      <c r="EHG58" s="160"/>
      <c r="EHH58" s="160"/>
      <c r="EHI58" s="160"/>
      <c r="EHJ58" s="160"/>
      <c r="EHK58" s="160"/>
      <c r="EHL58" s="160"/>
      <c r="EHM58" s="160"/>
      <c r="EHN58" s="160"/>
      <c r="EHO58" s="160"/>
      <c r="EHP58" s="160"/>
      <c r="EHQ58" s="160"/>
      <c r="EHR58" s="160"/>
      <c r="EHS58" s="160"/>
      <c r="EHT58" s="160"/>
      <c r="EHU58" s="160"/>
      <c r="EHV58" s="160"/>
      <c r="EHW58" s="160"/>
      <c r="EHX58" s="160"/>
      <c r="EHY58" s="160"/>
      <c r="EHZ58" s="160"/>
      <c r="EIA58" s="160"/>
      <c r="EIB58" s="160"/>
      <c r="EIC58" s="160"/>
      <c r="EID58" s="160"/>
      <c r="EIE58" s="160"/>
      <c r="EIF58" s="160"/>
      <c r="EIG58" s="160"/>
      <c r="EIH58" s="160"/>
      <c r="EII58" s="160"/>
      <c r="EIJ58" s="160"/>
      <c r="EIK58" s="160"/>
      <c r="EIL58" s="160"/>
      <c r="EIM58" s="160"/>
      <c r="EIN58" s="160"/>
      <c r="EIO58" s="160"/>
      <c r="EIP58" s="160"/>
      <c r="EIQ58" s="160"/>
      <c r="EIR58" s="160"/>
      <c r="EIS58" s="160"/>
      <c r="EIT58" s="160"/>
      <c r="EIU58" s="160"/>
      <c r="EIV58" s="160"/>
      <c r="EIW58" s="160"/>
      <c r="EIX58" s="160"/>
      <c r="EIY58" s="160"/>
      <c r="EIZ58" s="160"/>
      <c r="EJA58" s="160"/>
      <c r="EJB58" s="160"/>
      <c r="EJC58" s="160"/>
      <c r="EJD58" s="160"/>
      <c r="EJE58" s="160"/>
      <c r="EJF58" s="160"/>
      <c r="EJG58" s="160"/>
      <c r="EJH58" s="160"/>
      <c r="EJI58" s="160"/>
      <c r="EJJ58" s="160"/>
      <c r="EJK58" s="160"/>
      <c r="EJL58" s="160"/>
      <c r="EJM58" s="160"/>
      <c r="EJN58" s="160"/>
      <c r="EJO58" s="160"/>
      <c r="EJP58" s="160"/>
      <c r="EJQ58" s="160"/>
      <c r="EJR58" s="160"/>
      <c r="EJS58" s="160"/>
      <c r="EJT58" s="160"/>
      <c r="EJU58" s="160"/>
      <c r="EJV58" s="160"/>
      <c r="EJW58" s="160"/>
      <c r="EJX58" s="160"/>
      <c r="EJY58" s="160"/>
      <c r="EJZ58" s="160"/>
      <c r="EKA58" s="160"/>
      <c r="EKB58" s="160"/>
      <c r="EKC58" s="160"/>
      <c r="EKD58" s="160"/>
      <c r="EKE58" s="160"/>
      <c r="EKF58" s="160"/>
      <c r="EKG58" s="160"/>
      <c r="EKH58" s="160"/>
      <c r="EKI58" s="160"/>
      <c r="EKJ58" s="160"/>
      <c r="EKK58" s="160"/>
      <c r="EKL58" s="160"/>
      <c r="EKM58" s="160"/>
      <c r="EKN58" s="160"/>
      <c r="EKO58" s="160"/>
      <c r="EKP58" s="160"/>
      <c r="EKQ58" s="160"/>
      <c r="EKR58" s="160"/>
      <c r="EKS58" s="160"/>
      <c r="EKT58" s="160"/>
      <c r="EKU58" s="160"/>
      <c r="EKV58" s="160"/>
      <c r="EKW58" s="160"/>
      <c r="EKX58" s="160"/>
      <c r="EKY58" s="160"/>
      <c r="EKZ58" s="160"/>
      <c r="ELA58" s="160"/>
      <c r="ELB58" s="160"/>
      <c r="ELC58" s="160"/>
      <c r="ELD58" s="160"/>
      <c r="ELE58" s="160"/>
      <c r="ELF58" s="160"/>
      <c r="ELG58" s="160"/>
      <c r="ELH58" s="160"/>
      <c r="ELI58" s="160"/>
      <c r="ELJ58" s="160"/>
      <c r="ELK58" s="160"/>
      <c r="ELL58" s="160"/>
      <c r="ELM58" s="160"/>
      <c r="ELN58" s="160"/>
      <c r="ELO58" s="160"/>
      <c r="ELP58" s="160"/>
      <c r="ELQ58" s="160"/>
      <c r="ELR58" s="160"/>
      <c r="ELS58" s="160"/>
      <c r="ELT58" s="160"/>
      <c r="ELU58" s="160"/>
      <c r="ELV58" s="160"/>
      <c r="ELW58" s="160"/>
      <c r="ELX58" s="160"/>
      <c r="ELY58" s="160"/>
      <c r="ELZ58" s="160"/>
      <c r="EMA58" s="160"/>
      <c r="EMB58" s="160"/>
      <c r="EMC58" s="160"/>
      <c r="EMD58" s="160"/>
      <c r="EME58" s="160"/>
      <c r="EMF58" s="160"/>
      <c r="EMG58" s="160"/>
      <c r="EMH58" s="160"/>
      <c r="EMI58" s="160"/>
      <c r="EMJ58" s="160"/>
      <c r="EMK58" s="160"/>
      <c r="EML58" s="160"/>
      <c r="EMM58" s="160"/>
      <c r="EMN58" s="160"/>
      <c r="EMO58" s="160"/>
      <c r="EMP58" s="160"/>
      <c r="EMQ58" s="160"/>
      <c r="EMR58" s="160"/>
      <c r="EMS58" s="160"/>
      <c r="EMT58" s="160"/>
      <c r="EMU58" s="160"/>
      <c r="EMV58" s="160"/>
      <c r="EMW58" s="160"/>
      <c r="EMX58" s="160"/>
      <c r="EMY58" s="160"/>
      <c r="EMZ58" s="160"/>
      <c r="ENA58" s="160"/>
      <c r="ENB58" s="160"/>
      <c r="ENC58" s="160"/>
      <c r="END58" s="160"/>
      <c r="ENE58" s="160"/>
      <c r="ENF58" s="160"/>
      <c r="ENG58" s="160"/>
      <c r="ENH58" s="160"/>
      <c r="ENI58" s="160"/>
      <c r="ENJ58" s="160"/>
      <c r="ENK58" s="160"/>
      <c r="ENL58" s="160"/>
      <c r="ENM58" s="160"/>
      <c r="ENN58" s="160"/>
      <c r="ENO58" s="160"/>
      <c r="ENP58" s="160"/>
      <c r="ENQ58" s="160"/>
      <c r="ENR58" s="160"/>
      <c r="ENS58" s="160"/>
      <c r="ENT58" s="160"/>
      <c r="ENU58" s="160"/>
      <c r="ENV58" s="160"/>
      <c r="ENW58" s="160"/>
      <c r="ENX58" s="160"/>
      <c r="ENY58" s="160"/>
      <c r="ENZ58" s="160"/>
      <c r="EOA58" s="160"/>
      <c r="EOB58" s="160"/>
      <c r="EOC58" s="160"/>
      <c r="EOD58" s="160"/>
      <c r="EOE58" s="160"/>
      <c r="EOF58" s="160"/>
      <c r="EOG58" s="160"/>
      <c r="EOH58" s="160"/>
      <c r="EOI58" s="160"/>
      <c r="EOJ58" s="160"/>
      <c r="EOK58" s="160"/>
      <c r="EOL58" s="160"/>
      <c r="EOM58" s="160"/>
      <c r="EON58" s="160"/>
      <c r="EOO58" s="160"/>
      <c r="EOP58" s="160"/>
      <c r="EOQ58" s="160"/>
      <c r="EOR58" s="160"/>
      <c r="EOS58" s="160"/>
      <c r="EOT58" s="160"/>
      <c r="EOU58" s="160"/>
      <c r="EOV58" s="160"/>
      <c r="EOW58" s="160"/>
      <c r="EOX58" s="160"/>
      <c r="EOY58" s="160"/>
      <c r="EOZ58" s="160"/>
      <c r="EPA58" s="160"/>
      <c r="EPB58" s="160"/>
      <c r="EPC58" s="160"/>
      <c r="EPD58" s="160"/>
      <c r="EPE58" s="160"/>
      <c r="EPF58" s="160"/>
      <c r="EPG58" s="160"/>
      <c r="EPH58" s="160"/>
      <c r="EPI58" s="160"/>
      <c r="EPJ58" s="160"/>
      <c r="EPK58" s="160"/>
      <c r="EPL58" s="160"/>
      <c r="EPM58" s="160"/>
      <c r="EPN58" s="160"/>
      <c r="EPO58" s="160"/>
      <c r="EPP58" s="160"/>
      <c r="EPQ58" s="160"/>
      <c r="EPR58" s="160"/>
      <c r="EPS58" s="160"/>
      <c r="EPT58" s="160"/>
      <c r="EPU58" s="160"/>
      <c r="EPV58" s="160"/>
      <c r="EPW58" s="160"/>
      <c r="EPX58" s="160"/>
      <c r="EPY58" s="160"/>
      <c r="EPZ58" s="160"/>
      <c r="EQA58" s="160"/>
      <c r="EQB58" s="160"/>
      <c r="EQC58" s="160"/>
      <c r="EQD58" s="160"/>
      <c r="EQE58" s="160"/>
      <c r="EQF58" s="160"/>
      <c r="EQG58" s="160"/>
      <c r="EQH58" s="160"/>
      <c r="EQI58" s="160"/>
      <c r="EQJ58" s="160"/>
      <c r="EQK58" s="160"/>
      <c r="EQL58" s="160"/>
      <c r="EQM58" s="160"/>
      <c r="EQN58" s="160"/>
      <c r="EQO58" s="160"/>
      <c r="EQP58" s="160"/>
      <c r="EQQ58" s="160"/>
      <c r="EQR58" s="160"/>
      <c r="EQS58" s="160"/>
      <c r="EQT58" s="160"/>
      <c r="EQU58" s="160"/>
      <c r="EQV58" s="160"/>
      <c r="EQW58" s="160"/>
      <c r="EQX58" s="160"/>
      <c r="EQY58" s="160"/>
      <c r="EQZ58" s="160"/>
      <c r="ERA58" s="160"/>
      <c r="ERB58" s="160"/>
      <c r="ERC58" s="160"/>
      <c r="ERD58" s="160"/>
      <c r="ERE58" s="160"/>
      <c r="ERF58" s="160"/>
      <c r="ERG58" s="160"/>
      <c r="ERH58" s="160"/>
      <c r="ERI58" s="160"/>
      <c r="ERJ58" s="160"/>
      <c r="ERK58" s="160"/>
      <c r="ERL58" s="160"/>
      <c r="ERM58" s="160"/>
      <c r="ERN58" s="160"/>
      <c r="ERO58" s="160"/>
      <c r="ERP58" s="160"/>
      <c r="ERQ58" s="160"/>
      <c r="ERR58" s="160"/>
      <c r="ERS58" s="160"/>
      <c r="ERT58" s="160"/>
      <c r="ERU58" s="160"/>
      <c r="ERV58" s="160"/>
      <c r="ERW58" s="160"/>
      <c r="ERX58" s="160"/>
      <c r="ERY58" s="160"/>
      <c r="ERZ58" s="160"/>
      <c r="ESA58" s="160"/>
      <c r="ESB58" s="160"/>
      <c r="ESC58" s="160"/>
      <c r="ESD58" s="160"/>
      <c r="ESE58" s="160"/>
      <c r="ESF58" s="160"/>
      <c r="ESG58" s="160"/>
      <c r="ESH58" s="160"/>
      <c r="ESI58" s="160"/>
      <c r="ESJ58" s="160"/>
      <c r="ESK58" s="160"/>
      <c r="ESL58" s="160"/>
      <c r="ESM58" s="160"/>
      <c r="ESN58" s="160"/>
      <c r="ESO58" s="160"/>
      <c r="ESP58" s="160"/>
      <c r="ESQ58" s="160"/>
      <c r="ESR58" s="160"/>
      <c r="ESS58" s="160"/>
      <c r="EST58" s="160"/>
      <c r="ESU58" s="160"/>
      <c r="ESV58" s="160"/>
      <c r="ESW58" s="160"/>
      <c r="ESX58" s="160"/>
      <c r="ESY58" s="160"/>
      <c r="ESZ58" s="160"/>
      <c r="ETA58" s="160"/>
      <c r="ETB58" s="160"/>
      <c r="ETC58" s="160"/>
      <c r="ETD58" s="160"/>
      <c r="ETE58" s="160"/>
      <c r="ETF58" s="160"/>
      <c r="ETG58" s="160"/>
      <c r="ETH58" s="160"/>
      <c r="ETI58" s="160"/>
      <c r="ETJ58" s="160"/>
      <c r="ETK58" s="160"/>
      <c r="ETL58" s="160"/>
      <c r="ETM58" s="160"/>
      <c r="ETN58" s="160"/>
      <c r="ETO58" s="160"/>
      <c r="ETP58" s="160"/>
      <c r="ETQ58" s="160"/>
      <c r="ETR58" s="160"/>
      <c r="ETS58" s="160"/>
      <c r="ETT58" s="160"/>
      <c r="ETU58" s="160"/>
      <c r="ETV58" s="160"/>
      <c r="ETW58" s="160"/>
      <c r="ETX58" s="160"/>
      <c r="ETY58" s="160"/>
      <c r="ETZ58" s="160"/>
      <c r="EUA58" s="160"/>
      <c r="EUB58" s="160"/>
      <c r="EUC58" s="160"/>
      <c r="EUD58" s="160"/>
      <c r="EUE58" s="160"/>
      <c r="EUF58" s="160"/>
      <c r="EUG58" s="160"/>
      <c r="EUH58" s="160"/>
      <c r="EUI58" s="160"/>
      <c r="EUJ58" s="160"/>
      <c r="EUK58" s="160"/>
      <c r="EUL58" s="160"/>
      <c r="EUM58" s="160"/>
      <c r="EUN58" s="160"/>
      <c r="EUO58" s="160"/>
      <c r="EUP58" s="160"/>
      <c r="EUQ58" s="160"/>
      <c r="EUR58" s="160"/>
      <c r="EUS58" s="160"/>
      <c r="EUT58" s="160"/>
      <c r="EUU58" s="160"/>
      <c r="EUV58" s="160"/>
      <c r="EUW58" s="160"/>
      <c r="EUX58" s="160"/>
      <c r="EUY58" s="160"/>
      <c r="EUZ58" s="160"/>
      <c r="EVA58" s="160"/>
      <c r="EVB58" s="160"/>
      <c r="EVC58" s="160"/>
      <c r="EVD58" s="160"/>
      <c r="EVE58" s="160"/>
      <c r="EVF58" s="160"/>
      <c r="EVG58" s="160"/>
      <c r="EVH58" s="160"/>
      <c r="EVI58" s="160"/>
      <c r="EVJ58" s="160"/>
      <c r="EVK58" s="160"/>
      <c r="EVL58" s="160"/>
      <c r="EVM58" s="160"/>
      <c r="EVN58" s="160"/>
      <c r="EVO58" s="160"/>
      <c r="EVP58" s="160"/>
      <c r="EVQ58" s="160"/>
      <c r="EVR58" s="160"/>
      <c r="EVS58" s="160"/>
      <c r="EVT58" s="160"/>
      <c r="EVU58" s="160"/>
      <c r="EVV58" s="160"/>
      <c r="EVW58" s="160"/>
      <c r="EVX58" s="160"/>
      <c r="EVY58" s="160"/>
      <c r="EVZ58" s="160"/>
      <c r="EWA58" s="160"/>
      <c r="EWB58" s="160"/>
      <c r="EWC58" s="160"/>
      <c r="EWD58" s="160"/>
      <c r="EWE58" s="160"/>
      <c r="EWF58" s="160"/>
      <c r="EWG58" s="160"/>
      <c r="EWH58" s="160"/>
      <c r="EWI58" s="160"/>
      <c r="EWJ58" s="160"/>
      <c r="EWK58" s="160"/>
      <c r="EWL58" s="160"/>
      <c r="EWM58" s="160"/>
      <c r="EWN58" s="160"/>
      <c r="EWO58" s="160"/>
      <c r="EWP58" s="160"/>
      <c r="EWQ58" s="160"/>
      <c r="EWR58" s="160"/>
      <c r="EWS58" s="160"/>
      <c r="EWT58" s="160"/>
      <c r="EWU58" s="160"/>
      <c r="EWV58" s="160"/>
      <c r="EWW58" s="160"/>
      <c r="EWX58" s="160"/>
      <c r="EWY58" s="160"/>
      <c r="EWZ58" s="160"/>
      <c r="EXA58" s="160"/>
      <c r="EXB58" s="160"/>
      <c r="EXC58" s="160"/>
      <c r="EXD58" s="160"/>
      <c r="EXE58" s="160"/>
      <c r="EXF58" s="160"/>
      <c r="EXG58" s="160"/>
      <c r="EXH58" s="160"/>
      <c r="EXI58" s="160"/>
      <c r="EXJ58" s="160"/>
      <c r="EXK58" s="160"/>
      <c r="EXL58" s="160"/>
      <c r="EXM58" s="160"/>
      <c r="EXN58" s="160"/>
      <c r="EXO58" s="160"/>
      <c r="EXP58" s="160"/>
      <c r="EXQ58" s="160"/>
      <c r="EXR58" s="160"/>
      <c r="EXS58" s="160"/>
      <c r="EXT58" s="160"/>
      <c r="EXU58" s="160"/>
      <c r="EXV58" s="160"/>
      <c r="EXW58" s="160"/>
      <c r="EXX58" s="160"/>
      <c r="EXY58" s="160"/>
      <c r="EXZ58" s="160"/>
      <c r="EYA58" s="160"/>
      <c r="EYB58" s="160"/>
      <c r="EYC58" s="160"/>
      <c r="EYD58" s="160"/>
      <c r="EYE58" s="160"/>
      <c r="EYF58" s="160"/>
      <c r="EYG58" s="160"/>
      <c r="EYH58" s="160"/>
      <c r="EYI58" s="160"/>
      <c r="EYJ58" s="160"/>
      <c r="EYK58" s="160"/>
      <c r="EYL58" s="160"/>
      <c r="EYM58" s="160"/>
      <c r="EYN58" s="160"/>
      <c r="EYO58" s="160"/>
      <c r="EYP58" s="160"/>
      <c r="EYQ58" s="160"/>
      <c r="EYR58" s="160"/>
      <c r="EYS58" s="160"/>
      <c r="EYT58" s="160"/>
      <c r="EYU58" s="160"/>
      <c r="EYV58" s="160"/>
      <c r="EYW58" s="160"/>
      <c r="EYX58" s="160"/>
      <c r="EYY58" s="160"/>
      <c r="EYZ58" s="160"/>
      <c r="EZA58" s="160"/>
      <c r="EZB58" s="160"/>
      <c r="EZC58" s="160"/>
      <c r="EZD58" s="160"/>
      <c r="EZE58" s="160"/>
      <c r="EZF58" s="160"/>
      <c r="EZG58" s="160"/>
      <c r="EZH58" s="160"/>
      <c r="EZI58" s="160"/>
      <c r="EZJ58" s="160"/>
      <c r="EZK58" s="160"/>
      <c r="EZL58" s="160"/>
      <c r="EZM58" s="160"/>
      <c r="EZN58" s="160"/>
      <c r="EZO58" s="160"/>
      <c r="EZP58" s="160"/>
      <c r="EZQ58" s="160"/>
      <c r="EZR58" s="160"/>
      <c r="EZS58" s="160"/>
      <c r="EZT58" s="160"/>
      <c r="EZU58" s="160"/>
      <c r="EZV58" s="160"/>
      <c r="EZW58" s="160"/>
      <c r="EZX58" s="160"/>
      <c r="EZY58" s="160"/>
      <c r="EZZ58" s="160"/>
      <c r="FAA58" s="160"/>
      <c r="FAB58" s="160"/>
      <c r="FAC58" s="160"/>
      <c r="FAD58" s="160"/>
      <c r="FAE58" s="160"/>
      <c r="FAF58" s="160"/>
      <c r="FAG58" s="160"/>
      <c r="FAH58" s="160"/>
      <c r="FAI58" s="160"/>
      <c r="FAJ58" s="160"/>
      <c r="FAK58" s="160"/>
      <c r="FAL58" s="160"/>
      <c r="FAM58" s="160"/>
      <c r="FAN58" s="160"/>
      <c r="FAO58" s="160"/>
      <c r="FAP58" s="160"/>
      <c r="FAQ58" s="160"/>
      <c r="FAR58" s="160"/>
      <c r="FAS58" s="160"/>
      <c r="FAT58" s="160"/>
      <c r="FAU58" s="160"/>
      <c r="FAV58" s="160"/>
      <c r="FAW58" s="160"/>
      <c r="FAX58" s="160"/>
      <c r="FAY58" s="160"/>
      <c r="FAZ58" s="160"/>
      <c r="FBA58" s="160"/>
      <c r="FBB58" s="160"/>
      <c r="FBC58" s="160"/>
      <c r="FBD58" s="160"/>
      <c r="FBE58" s="160"/>
      <c r="FBF58" s="160"/>
      <c r="FBG58" s="160"/>
      <c r="FBH58" s="160"/>
      <c r="FBI58" s="160"/>
      <c r="FBJ58" s="160"/>
      <c r="FBK58" s="160"/>
      <c r="FBL58" s="160"/>
      <c r="FBM58" s="160"/>
      <c r="FBN58" s="160"/>
      <c r="FBO58" s="160"/>
      <c r="FBP58" s="160"/>
      <c r="FBQ58" s="160"/>
      <c r="FBR58" s="160"/>
      <c r="FBS58" s="160"/>
      <c r="FBT58" s="160"/>
      <c r="FBU58" s="160"/>
      <c r="FBV58" s="160"/>
      <c r="FBW58" s="160"/>
      <c r="FBX58" s="160"/>
      <c r="FBY58" s="160"/>
      <c r="FBZ58" s="160"/>
      <c r="FCA58" s="160"/>
      <c r="FCB58" s="160"/>
      <c r="FCC58" s="160"/>
      <c r="FCD58" s="160"/>
      <c r="FCE58" s="160"/>
      <c r="FCF58" s="160"/>
      <c r="FCG58" s="160"/>
      <c r="FCH58" s="160"/>
      <c r="FCI58" s="160"/>
      <c r="FCJ58" s="160"/>
      <c r="FCK58" s="160"/>
      <c r="FCL58" s="160"/>
      <c r="FCM58" s="160"/>
      <c r="FCN58" s="160"/>
      <c r="FCO58" s="160"/>
      <c r="FCP58" s="160"/>
      <c r="FCQ58" s="160"/>
      <c r="FCR58" s="160"/>
      <c r="FCS58" s="160"/>
      <c r="FCT58" s="160"/>
      <c r="FCU58" s="160"/>
      <c r="FCV58" s="160"/>
      <c r="FCW58" s="160"/>
      <c r="FCX58" s="160"/>
      <c r="FCY58" s="160"/>
      <c r="FCZ58" s="160"/>
      <c r="FDA58" s="160"/>
      <c r="FDB58" s="160"/>
      <c r="FDC58" s="160"/>
      <c r="FDD58" s="160"/>
      <c r="FDE58" s="160"/>
      <c r="FDF58" s="160"/>
      <c r="FDG58" s="160"/>
      <c r="FDH58" s="160"/>
      <c r="FDI58" s="160"/>
      <c r="FDJ58" s="160"/>
      <c r="FDK58" s="160"/>
      <c r="FDL58" s="160"/>
      <c r="FDM58" s="160"/>
      <c r="FDN58" s="160"/>
      <c r="FDO58" s="160"/>
      <c r="FDP58" s="160"/>
      <c r="FDQ58" s="160"/>
      <c r="FDR58" s="160"/>
      <c r="FDS58" s="160"/>
      <c r="FDT58" s="160"/>
      <c r="FDU58" s="160"/>
      <c r="FDV58" s="160"/>
      <c r="FDW58" s="160"/>
      <c r="FDX58" s="160"/>
      <c r="FDY58" s="160"/>
      <c r="FDZ58" s="160"/>
      <c r="FEA58" s="160"/>
      <c r="FEB58" s="160"/>
      <c r="FEC58" s="160"/>
      <c r="FED58" s="160"/>
      <c r="FEE58" s="160"/>
      <c r="FEF58" s="160"/>
      <c r="FEG58" s="160"/>
      <c r="FEH58" s="160"/>
      <c r="FEI58" s="160"/>
      <c r="FEJ58" s="160"/>
      <c r="FEK58" s="160"/>
      <c r="FEL58" s="160"/>
      <c r="FEM58" s="160"/>
      <c r="FEN58" s="160"/>
      <c r="FEO58" s="160"/>
      <c r="FEP58" s="160"/>
      <c r="FEQ58" s="160"/>
      <c r="FER58" s="160"/>
      <c r="FES58" s="160"/>
      <c r="FET58" s="160"/>
      <c r="FEU58" s="160"/>
      <c r="FEV58" s="160"/>
      <c r="FEW58" s="160"/>
      <c r="FEX58" s="160"/>
      <c r="FEY58" s="160"/>
      <c r="FEZ58" s="160"/>
      <c r="FFA58" s="160"/>
      <c r="FFB58" s="160"/>
      <c r="FFC58" s="160"/>
      <c r="FFD58" s="160"/>
      <c r="FFE58" s="160"/>
      <c r="FFF58" s="160"/>
      <c r="FFG58" s="160"/>
      <c r="FFH58" s="160"/>
      <c r="FFI58" s="160"/>
      <c r="FFJ58" s="160"/>
      <c r="FFK58" s="160"/>
      <c r="FFL58" s="160"/>
      <c r="FFM58" s="160"/>
      <c r="FFN58" s="160"/>
      <c r="FFO58" s="160"/>
      <c r="FFP58" s="160"/>
      <c r="FFQ58" s="160"/>
      <c r="FFR58" s="160"/>
      <c r="FFS58" s="160"/>
      <c r="FFT58" s="160"/>
      <c r="FFU58" s="160"/>
      <c r="FFV58" s="160"/>
      <c r="FFW58" s="160"/>
      <c r="FFX58" s="160"/>
      <c r="FFY58" s="160"/>
      <c r="FFZ58" s="160"/>
      <c r="FGA58" s="160"/>
      <c r="FGB58" s="160"/>
      <c r="FGC58" s="160"/>
      <c r="FGD58" s="160"/>
      <c r="FGE58" s="160"/>
      <c r="FGF58" s="160"/>
      <c r="FGG58" s="160"/>
      <c r="FGH58" s="160"/>
      <c r="FGI58" s="160"/>
      <c r="FGJ58" s="160"/>
      <c r="FGK58" s="160"/>
      <c r="FGL58" s="160"/>
      <c r="FGM58" s="160"/>
      <c r="FGN58" s="160"/>
      <c r="FGO58" s="160"/>
      <c r="FGP58" s="160"/>
      <c r="FGQ58" s="160"/>
      <c r="FGR58" s="160"/>
      <c r="FGS58" s="160"/>
      <c r="FGT58" s="160"/>
      <c r="FGU58" s="160"/>
      <c r="FGV58" s="160"/>
      <c r="FGW58" s="160"/>
      <c r="FGX58" s="160"/>
      <c r="FGY58" s="160"/>
      <c r="FGZ58" s="160"/>
      <c r="FHA58" s="160"/>
      <c r="FHB58" s="160"/>
      <c r="FHC58" s="160"/>
      <c r="FHD58" s="160"/>
      <c r="FHE58" s="160"/>
      <c r="FHF58" s="160"/>
      <c r="FHG58" s="160"/>
      <c r="FHH58" s="160"/>
      <c r="FHI58" s="160"/>
      <c r="FHJ58" s="160"/>
      <c r="FHK58" s="160"/>
      <c r="FHL58" s="160"/>
      <c r="FHM58" s="160"/>
      <c r="FHN58" s="160"/>
      <c r="FHO58" s="160"/>
      <c r="FHP58" s="160"/>
      <c r="FHQ58" s="160"/>
      <c r="FHR58" s="160"/>
      <c r="FHS58" s="160"/>
      <c r="FHT58" s="160"/>
      <c r="FHU58" s="160"/>
      <c r="FHV58" s="160"/>
      <c r="FHW58" s="160"/>
      <c r="FHX58" s="160"/>
      <c r="FHY58" s="160"/>
      <c r="FHZ58" s="160"/>
      <c r="FIA58" s="160"/>
      <c r="FIB58" s="160"/>
      <c r="FIC58" s="160"/>
      <c r="FID58" s="160"/>
      <c r="FIE58" s="160"/>
      <c r="FIF58" s="160"/>
      <c r="FIG58" s="160"/>
      <c r="FIH58" s="160"/>
      <c r="FII58" s="160"/>
      <c r="FIJ58" s="160"/>
      <c r="FIK58" s="160"/>
      <c r="FIL58" s="160"/>
      <c r="FIM58" s="160"/>
      <c r="FIN58" s="160"/>
      <c r="FIO58" s="160"/>
      <c r="FIP58" s="160"/>
      <c r="FIQ58" s="160"/>
      <c r="FIR58" s="160"/>
      <c r="FIS58" s="160"/>
      <c r="FIT58" s="160"/>
      <c r="FIU58" s="160"/>
      <c r="FIV58" s="160"/>
      <c r="FIW58" s="160"/>
      <c r="FIX58" s="160"/>
      <c r="FIY58" s="160"/>
      <c r="FIZ58" s="160"/>
      <c r="FJA58" s="160"/>
      <c r="FJB58" s="160"/>
      <c r="FJC58" s="160"/>
      <c r="FJD58" s="160"/>
      <c r="FJE58" s="160"/>
      <c r="FJF58" s="160"/>
      <c r="FJG58" s="160"/>
      <c r="FJH58" s="160"/>
      <c r="FJI58" s="160"/>
      <c r="FJJ58" s="160"/>
      <c r="FJK58" s="160"/>
      <c r="FJL58" s="160"/>
      <c r="FJM58" s="160"/>
      <c r="FJN58" s="160"/>
      <c r="FJO58" s="160"/>
      <c r="FJP58" s="160"/>
      <c r="FJQ58" s="160"/>
      <c r="FJR58" s="160"/>
      <c r="FJS58" s="160"/>
      <c r="FJT58" s="160"/>
      <c r="FJU58" s="160"/>
      <c r="FJV58" s="160"/>
      <c r="FJW58" s="160"/>
      <c r="FJX58" s="160"/>
      <c r="FJY58" s="160"/>
      <c r="FJZ58" s="160"/>
      <c r="FKA58" s="160"/>
      <c r="FKB58" s="160"/>
      <c r="FKC58" s="160"/>
      <c r="FKD58" s="160"/>
      <c r="FKE58" s="160"/>
      <c r="FKF58" s="160"/>
      <c r="FKG58" s="160"/>
      <c r="FKH58" s="160"/>
      <c r="FKI58" s="160"/>
      <c r="FKJ58" s="160"/>
      <c r="FKK58" s="160"/>
      <c r="FKL58" s="160"/>
      <c r="FKM58" s="160"/>
      <c r="FKN58" s="160"/>
      <c r="FKO58" s="160"/>
      <c r="FKP58" s="160"/>
      <c r="FKQ58" s="160"/>
      <c r="FKR58" s="160"/>
      <c r="FKS58" s="160"/>
      <c r="FKT58" s="160"/>
      <c r="FKU58" s="160"/>
      <c r="FKV58" s="160"/>
      <c r="FKW58" s="160"/>
      <c r="FKX58" s="160"/>
      <c r="FKY58" s="160"/>
      <c r="FKZ58" s="160"/>
      <c r="FLA58" s="160"/>
      <c r="FLB58" s="160"/>
      <c r="FLC58" s="160"/>
      <c r="FLD58" s="160"/>
      <c r="FLE58" s="160"/>
      <c r="FLF58" s="160"/>
      <c r="FLG58" s="160"/>
      <c r="FLH58" s="160"/>
      <c r="FLI58" s="160"/>
      <c r="FLJ58" s="160"/>
      <c r="FLK58" s="160"/>
      <c r="FLL58" s="160"/>
      <c r="FLM58" s="160"/>
      <c r="FLN58" s="160"/>
      <c r="FLO58" s="160"/>
      <c r="FLP58" s="160"/>
      <c r="FLQ58" s="160"/>
      <c r="FLR58" s="160"/>
      <c r="FLS58" s="160"/>
      <c r="FLT58" s="160"/>
      <c r="FLU58" s="160"/>
      <c r="FLV58" s="160"/>
      <c r="FLW58" s="160"/>
      <c r="FLX58" s="160"/>
      <c r="FLY58" s="160"/>
      <c r="FLZ58" s="160"/>
      <c r="FMA58" s="160"/>
      <c r="FMB58" s="160"/>
      <c r="FMC58" s="160"/>
      <c r="FMD58" s="160"/>
      <c r="FME58" s="160"/>
      <c r="FMF58" s="160"/>
      <c r="FMG58" s="160"/>
      <c r="FMH58" s="160"/>
      <c r="FMI58" s="160"/>
      <c r="FMJ58" s="160"/>
      <c r="FMK58" s="160"/>
      <c r="FML58" s="160"/>
      <c r="FMM58" s="160"/>
      <c r="FMN58" s="160"/>
      <c r="FMO58" s="160"/>
      <c r="FMP58" s="160"/>
      <c r="FMQ58" s="160"/>
      <c r="FMR58" s="160"/>
      <c r="FMS58" s="160"/>
      <c r="FMT58" s="160"/>
      <c r="FMU58" s="160"/>
      <c r="FMV58" s="160"/>
      <c r="FMW58" s="160"/>
      <c r="FMX58" s="160"/>
      <c r="FMY58" s="160"/>
      <c r="FMZ58" s="160"/>
      <c r="FNA58" s="160"/>
      <c r="FNB58" s="160"/>
      <c r="FNC58" s="160"/>
      <c r="FND58" s="160"/>
      <c r="FNE58" s="160"/>
      <c r="FNF58" s="160"/>
      <c r="FNG58" s="160"/>
      <c r="FNH58" s="160"/>
      <c r="FNI58" s="160"/>
      <c r="FNJ58" s="160"/>
      <c r="FNK58" s="160"/>
      <c r="FNL58" s="160"/>
      <c r="FNM58" s="160"/>
      <c r="FNN58" s="160"/>
      <c r="FNO58" s="160"/>
      <c r="FNP58" s="160"/>
      <c r="FNQ58" s="160"/>
      <c r="FNR58" s="160"/>
      <c r="FNS58" s="160"/>
      <c r="FNT58" s="160"/>
      <c r="FNU58" s="160"/>
      <c r="FNV58" s="160"/>
      <c r="FNW58" s="160"/>
      <c r="FNX58" s="160"/>
      <c r="FNY58" s="160"/>
      <c r="FNZ58" s="160"/>
      <c r="FOA58" s="160"/>
      <c r="FOB58" s="160"/>
      <c r="FOC58" s="160"/>
      <c r="FOD58" s="160"/>
      <c r="FOE58" s="160"/>
      <c r="FOF58" s="160"/>
      <c r="FOG58" s="160"/>
      <c r="FOH58" s="160"/>
      <c r="FOI58" s="160"/>
      <c r="FOJ58" s="160"/>
      <c r="FOK58" s="160"/>
      <c r="FOL58" s="160"/>
      <c r="FOM58" s="160"/>
      <c r="FON58" s="160"/>
      <c r="FOO58" s="160"/>
      <c r="FOP58" s="160"/>
      <c r="FOQ58" s="160"/>
      <c r="FOR58" s="160"/>
      <c r="FOS58" s="160"/>
      <c r="FOT58" s="160"/>
      <c r="FOU58" s="160"/>
      <c r="FOV58" s="160"/>
      <c r="FOW58" s="160"/>
      <c r="FOX58" s="160"/>
      <c r="FOY58" s="160"/>
      <c r="FOZ58" s="160"/>
      <c r="FPA58" s="160"/>
      <c r="FPB58" s="160"/>
      <c r="FPC58" s="160"/>
      <c r="FPD58" s="160"/>
      <c r="FPE58" s="160"/>
      <c r="FPF58" s="160"/>
      <c r="FPG58" s="160"/>
      <c r="FPH58" s="160"/>
      <c r="FPI58" s="160"/>
      <c r="FPJ58" s="160"/>
      <c r="FPK58" s="160"/>
      <c r="FPL58" s="160"/>
      <c r="FPM58" s="160"/>
      <c r="FPN58" s="160"/>
      <c r="FPO58" s="160"/>
      <c r="FPP58" s="160"/>
      <c r="FPQ58" s="160"/>
      <c r="FPR58" s="160"/>
      <c r="FPS58" s="160"/>
      <c r="FPT58" s="160"/>
      <c r="FPU58" s="160"/>
      <c r="FPV58" s="160"/>
      <c r="FPW58" s="160"/>
      <c r="FPX58" s="160"/>
      <c r="FPY58" s="160"/>
      <c r="FPZ58" s="160"/>
      <c r="FQA58" s="160"/>
      <c r="FQB58" s="160"/>
      <c r="FQC58" s="160"/>
      <c r="FQD58" s="160"/>
      <c r="FQE58" s="160"/>
      <c r="FQF58" s="160"/>
      <c r="FQG58" s="160"/>
      <c r="FQH58" s="160"/>
      <c r="FQI58" s="160"/>
      <c r="FQJ58" s="160"/>
      <c r="FQK58" s="160"/>
      <c r="FQL58" s="160"/>
      <c r="FQM58" s="160"/>
      <c r="FQN58" s="160"/>
      <c r="FQO58" s="160"/>
      <c r="FQP58" s="160"/>
      <c r="FQQ58" s="160"/>
      <c r="FQR58" s="160"/>
      <c r="FQS58" s="160"/>
      <c r="FQT58" s="160"/>
      <c r="FQU58" s="160"/>
      <c r="FQV58" s="160"/>
      <c r="FQW58" s="160"/>
      <c r="FQX58" s="160"/>
      <c r="FQY58" s="160"/>
      <c r="FQZ58" s="160"/>
      <c r="FRA58" s="160"/>
      <c r="FRB58" s="160"/>
      <c r="FRC58" s="160"/>
      <c r="FRD58" s="160"/>
      <c r="FRE58" s="160"/>
      <c r="FRF58" s="160"/>
      <c r="FRG58" s="160"/>
      <c r="FRH58" s="160"/>
      <c r="FRI58" s="160"/>
      <c r="FRJ58" s="160"/>
      <c r="FRK58" s="160"/>
      <c r="FRL58" s="160"/>
      <c r="FRM58" s="160"/>
      <c r="FRN58" s="160"/>
      <c r="FRO58" s="160"/>
      <c r="FRP58" s="160"/>
      <c r="FRQ58" s="160"/>
      <c r="FRR58" s="160"/>
      <c r="FRS58" s="160"/>
      <c r="FRT58" s="160"/>
      <c r="FRU58" s="160"/>
      <c r="FRV58" s="160"/>
      <c r="FRW58" s="160"/>
      <c r="FRX58" s="160"/>
      <c r="FRY58" s="160"/>
      <c r="FRZ58" s="160"/>
      <c r="FSA58" s="160"/>
      <c r="FSB58" s="160"/>
      <c r="FSC58" s="160"/>
      <c r="FSD58" s="160"/>
      <c r="FSE58" s="160"/>
      <c r="FSF58" s="160"/>
      <c r="FSG58" s="160"/>
      <c r="FSH58" s="160"/>
      <c r="FSI58" s="160"/>
      <c r="FSJ58" s="160"/>
      <c r="FSK58" s="160"/>
      <c r="FSL58" s="160"/>
      <c r="FSM58" s="160"/>
      <c r="FSN58" s="160"/>
      <c r="FSO58" s="160"/>
      <c r="FSP58" s="160"/>
      <c r="FSQ58" s="160"/>
      <c r="FSR58" s="160"/>
      <c r="FSS58" s="160"/>
      <c r="FST58" s="160"/>
      <c r="FSU58" s="160"/>
      <c r="FSV58" s="160"/>
      <c r="FSW58" s="160"/>
      <c r="FSX58" s="160"/>
      <c r="FSY58" s="160"/>
      <c r="FSZ58" s="160"/>
      <c r="FTA58" s="160"/>
      <c r="FTB58" s="160"/>
      <c r="FTC58" s="160"/>
      <c r="FTD58" s="160"/>
      <c r="FTE58" s="160"/>
      <c r="FTF58" s="160"/>
      <c r="FTG58" s="160"/>
      <c r="FTH58" s="160"/>
      <c r="FTI58" s="160"/>
      <c r="FTJ58" s="160"/>
      <c r="FTK58" s="160"/>
      <c r="FTL58" s="160"/>
      <c r="FTM58" s="160"/>
      <c r="FTN58" s="160"/>
      <c r="FTO58" s="160"/>
      <c r="FTP58" s="160"/>
      <c r="FTQ58" s="160"/>
      <c r="FTR58" s="160"/>
      <c r="FTS58" s="160"/>
      <c r="FTT58" s="160"/>
      <c r="FTU58" s="160"/>
      <c r="FTV58" s="160"/>
      <c r="FTW58" s="160"/>
      <c r="FTX58" s="160"/>
      <c r="FTY58" s="160"/>
      <c r="FTZ58" s="160"/>
      <c r="FUA58" s="160"/>
      <c r="FUB58" s="160"/>
      <c r="FUC58" s="160"/>
      <c r="FUD58" s="160"/>
      <c r="FUE58" s="160"/>
      <c r="FUF58" s="160"/>
      <c r="FUG58" s="160"/>
      <c r="FUH58" s="160"/>
      <c r="FUI58" s="160"/>
      <c r="FUJ58" s="160"/>
      <c r="FUK58" s="160"/>
      <c r="FUL58" s="160"/>
      <c r="FUM58" s="160"/>
      <c r="FUN58" s="160"/>
      <c r="FUO58" s="160"/>
      <c r="FUP58" s="160"/>
      <c r="FUQ58" s="160"/>
      <c r="FUR58" s="160"/>
      <c r="FUS58" s="160"/>
      <c r="FUT58" s="160"/>
      <c r="FUU58" s="160"/>
      <c r="FUV58" s="160"/>
      <c r="FUW58" s="160"/>
      <c r="FUX58" s="160"/>
      <c r="FUY58" s="160"/>
      <c r="FUZ58" s="160"/>
      <c r="FVA58" s="160"/>
      <c r="FVB58" s="160"/>
      <c r="FVC58" s="160"/>
      <c r="FVD58" s="160"/>
      <c r="FVE58" s="160"/>
      <c r="FVF58" s="160"/>
      <c r="FVG58" s="160"/>
      <c r="FVH58" s="160"/>
      <c r="FVI58" s="160"/>
      <c r="FVJ58" s="160"/>
      <c r="FVK58" s="160"/>
      <c r="FVL58" s="160"/>
      <c r="FVM58" s="160"/>
      <c r="FVN58" s="160"/>
      <c r="FVO58" s="160"/>
      <c r="FVP58" s="160"/>
      <c r="FVQ58" s="160"/>
      <c r="FVR58" s="160"/>
      <c r="FVS58" s="160"/>
      <c r="FVT58" s="160"/>
      <c r="FVU58" s="160"/>
      <c r="FVV58" s="160"/>
      <c r="FVW58" s="160"/>
      <c r="FVX58" s="160"/>
      <c r="FVY58" s="160"/>
      <c r="FVZ58" s="160"/>
      <c r="FWA58" s="160"/>
      <c r="FWB58" s="160"/>
      <c r="FWC58" s="160"/>
      <c r="FWD58" s="160"/>
      <c r="FWE58" s="160"/>
      <c r="FWF58" s="160"/>
      <c r="FWG58" s="160"/>
      <c r="FWH58" s="160"/>
      <c r="FWI58" s="160"/>
      <c r="FWJ58" s="160"/>
      <c r="FWK58" s="160"/>
      <c r="FWL58" s="160"/>
      <c r="FWM58" s="160"/>
      <c r="FWN58" s="160"/>
      <c r="FWO58" s="160"/>
      <c r="FWP58" s="160"/>
      <c r="FWQ58" s="160"/>
      <c r="FWR58" s="160"/>
      <c r="FWS58" s="160"/>
      <c r="FWT58" s="160"/>
      <c r="FWU58" s="160"/>
      <c r="FWV58" s="160"/>
      <c r="FWW58" s="160"/>
      <c r="FWX58" s="160"/>
      <c r="FWY58" s="160"/>
      <c r="FWZ58" s="160"/>
      <c r="FXA58" s="160"/>
      <c r="FXB58" s="160"/>
      <c r="FXC58" s="160"/>
      <c r="FXD58" s="160"/>
      <c r="FXE58" s="160"/>
      <c r="FXF58" s="160"/>
      <c r="FXG58" s="160"/>
      <c r="FXH58" s="160"/>
      <c r="FXI58" s="160"/>
      <c r="FXJ58" s="160"/>
      <c r="FXK58" s="160"/>
      <c r="FXL58" s="160"/>
      <c r="FXM58" s="160"/>
      <c r="FXN58" s="160"/>
      <c r="FXO58" s="160"/>
      <c r="FXP58" s="160"/>
      <c r="FXQ58" s="160"/>
      <c r="FXR58" s="160"/>
      <c r="FXS58" s="160"/>
      <c r="FXT58" s="160"/>
      <c r="FXU58" s="160"/>
      <c r="FXV58" s="160"/>
      <c r="FXW58" s="160"/>
      <c r="FXX58" s="160"/>
      <c r="FXY58" s="160"/>
      <c r="FXZ58" s="160"/>
      <c r="FYA58" s="160"/>
      <c r="FYB58" s="160"/>
      <c r="FYC58" s="160"/>
      <c r="FYD58" s="160"/>
      <c r="FYE58" s="160"/>
      <c r="FYF58" s="160"/>
      <c r="FYG58" s="160"/>
      <c r="FYH58" s="160"/>
      <c r="FYI58" s="160"/>
      <c r="FYJ58" s="160"/>
      <c r="FYK58" s="160"/>
      <c r="FYL58" s="160"/>
      <c r="FYM58" s="160"/>
      <c r="FYN58" s="160"/>
      <c r="FYO58" s="160"/>
      <c r="FYP58" s="160"/>
      <c r="FYQ58" s="160"/>
      <c r="FYR58" s="160"/>
      <c r="FYS58" s="160"/>
      <c r="FYT58" s="160"/>
      <c r="FYU58" s="160"/>
      <c r="FYV58" s="160"/>
      <c r="FYW58" s="160"/>
      <c r="FYX58" s="160"/>
      <c r="FYY58" s="160"/>
      <c r="FYZ58" s="160"/>
      <c r="FZA58" s="160"/>
      <c r="FZB58" s="160"/>
      <c r="FZC58" s="160"/>
      <c r="FZD58" s="160"/>
      <c r="FZE58" s="160"/>
      <c r="FZF58" s="160"/>
      <c r="FZG58" s="160"/>
      <c r="FZH58" s="160"/>
      <c r="FZI58" s="160"/>
      <c r="FZJ58" s="160"/>
      <c r="FZK58" s="160"/>
      <c r="FZL58" s="160"/>
      <c r="FZM58" s="160"/>
      <c r="FZN58" s="160"/>
      <c r="FZO58" s="160"/>
      <c r="FZP58" s="160"/>
      <c r="FZQ58" s="160"/>
      <c r="FZR58" s="160"/>
      <c r="FZS58" s="160"/>
      <c r="FZT58" s="160"/>
      <c r="FZU58" s="160"/>
      <c r="FZV58" s="160"/>
      <c r="FZW58" s="160"/>
      <c r="FZX58" s="160"/>
      <c r="FZY58" s="160"/>
      <c r="FZZ58" s="160"/>
      <c r="GAA58" s="160"/>
      <c r="GAB58" s="160"/>
      <c r="GAC58" s="160"/>
      <c r="GAD58" s="160"/>
      <c r="GAE58" s="160"/>
      <c r="GAF58" s="160"/>
      <c r="GAG58" s="160"/>
      <c r="GAH58" s="160"/>
      <c r="GAI58" s="160"/>
      <c r="GAJ58" s="160"/>
      <c r="GAK58" s="160"/>
      <c r="GAL58" s="160"/>
      <c r="GAM58" s="160"/>
      <c r="GAN58" s="160"/>
      <c r="GAO58" s="160"/>
      <c r="GAP58" s="160"/>
      <c r="GAQ58" s="160"/>
      <c r="GAR58" s="160"/>
      <c r="GAS58" s="160"/>
      <c r="GAT58" s="160"/>
      <c r="GAU58" s="160"/>
      <c r="GAV58" s="160"/>
      <c r="GAW58" s="160"/>
      <c r="GAX58" s="160"/>
      <c r="GAY58" s="160"/>
      <c r="GAZ58" s="160"/>
      <c r="GBA58" s="160"/>
      <c r="GBB58" s="160"/>
      <c r="GBC58" s="160"/>
      <c r="GBD58" s="160"/>
      <c r="GBE58" s="160"/>
      <c r="GBF58" s="160"/>
      <c r="GBG58" s="160"/>
      <c r="GBH58" s="160"/>
      <c r="GBI58" s="160"/>
      <c r="GBJ58" s="160"/>
      <c r="GBK58" s="160"/>
      <c r="GBL58" s="160"/>
      <c r="GBM58" s="160"/>
      <c r="GBN58" s="160"/>
      <c r="GBO58" s="160"/>
      <c r="GBP58" s="160"/>
      <c r="GBQ58" s="160"/>
      <c r="GBR58" s="160"/>
      <c r="GBS58" s="160"/>
      <c r="GBT58" s="160"/>
      <c r="GBU58" s="160"/>
      <c r="GBV58" s="160"/>
      <c r="GBW58" s="160"/>
      <c r="GBX58" s="160"/>
      <c r="GBY58" s="160"/>
      <c r="GBZ58" s="160"/>
      <c r="GCA58" s="160"/>
      <c r="GCB58" s="160"/>
      <c r="GCC58" s="160"/>
      <c r="GCD58" s="160"/>
      <c r="GCE58" s="160"/>
      <c r="GCF58" s="160"/>
      <c r="GCG58" s="160"/>
      <c r="GCH58" s="160"/>
      <c r="GCI58" s="160"/>
      <c r="GCJ58" s="160"/>
      <c r="GCK58" s="160"/>
      <c r="GCL58" s="160"/>
      <c r="GCM58" s="160"/>
      <c r="GCN58" s="160"/>
      <c r="GCO58" s="160"/>
      <c r="GCP58" s="160"/>
      <c r="GCQ58" s="160"/>
      <c r="GCR58" s="160"/>
      <c r="GCS58" s="160"/>
      <c r="GCT58" s="160"/>
      <c r="GCU58" s="160"/>
      <c r="GCV58" s="160"/>
      <c r="GCW58" s="160"/>
      <c r="GCX58" s="160"/>
      <c r="GCY58" s="160"/>
      <c r="GCZ58" s="160"/>
      <c r="GDA58" s="160"/>
      <c r="GDB58" s="160"/>
      <c r="GDC58" s="160"/>
      <c r="GDD58" s="160"/>
      <c r="GDE58" s="160"/>
      <c r="GDF58" s="160"/>
      <c r="GDG58" s="160"/>
      <c r="GDH58" s="160"/>
      <c r="GDI58" s="160"/>
      <c r="GDJ58" s="160"/>
      <c r="GDK58" s="160"/>
      <c r="GDL58" s="160"/>
      <c r="GDM58" s="160"/>
      <c r="GDN58" s="160"/>
      <c r="GDO58" s="160"/>
      <c r="GDP58" s="160"/>
      <c r="GDQ58" s="160"/>
      <c r="GDR58" s="160"/>
      <c r="GDS58" s="160"/>
      <c r="GDT58" s="160"/>
      <c r="GDU58" s="160"/>
      <c r="GDV58" s="160"/>
      <c r="GDW58" s="160"/>
      <c r="GDX58" s="160"/>
      <c r="GDY58" s="160"/>
      <c r="GDZ58" s="160"/>
      <c r="GEA58" s="160"/>
      <c r="GEB58" s="160"/>
      <c r="GEC58" s="160"/>
      <c r="GED58" s="160"/>
      <c r="GEE58" s="160"/>
      <c r="GEF58" s="160"/>
      <c r="GEG58" s="160"/>
      <c r="GEH58" s="160"/>
      <c r="GEI58" s="160"/>
      <c r="GEJ58" s="160"/>
      <c r="GEK58" s="160"/>
      <c r="GEL58" s="160"/>
      <c r="GEM58" s="160"/>
      <c r="GEN58" s="160"/>
      <c r="GEO58" s="160"/>
      <c r="GEP58" s="160"/>
      <c r="GEQ58" s="160"/>
      <c r="GER58" s="160"/>
      <c r="GES58" s="160"/>
      <c r="GET58" s="160"/>
      <c r="GEU58" s="160"/>
      <c r="GEV58" s="160"/>
      <c r="GEW58" s="160"/>
      <c r="GEX58" s="160"/>
      <c r="GEY58" s="160"/>
      <c r="GEZ58" s="160"/>
      <c r="GFA58" s="160"/>
      <c r="GFB58" s="160"/>
      <c r="GFC58" s="160"/>
      <c r="GFD58" s="160"/>
      <c r="GFE58" s="160"/>
      <c r="GFF58" s="160"/>
      <c r="GFG58" s="160"/>
      <c r="GFH58" s="160"/>
      <c r="GFI58" s="160"/>
      <c r="GFJ58" s="160"/>
      <c r="GFK58" s="160"/>
      <c r="GFL58" s="160"/>
      <c r="GFM58" s="160"/>
      <c r="GFN58" s="160"/>
      <c r="GFO58" s="160"/>
      <c r="GFP58" s="160"/>
      <c r="GFQ58" s="160"/>
      <c r="GFR58" s="160"/>
      <c r="GFS58" s="160"/>
      <c r="GFT58" s="160"/>
      <c r="GFU58" s="160"/>
      <c r="GFV58" s="160"/>
      <c r="GFW58" s="160"/>
      <c r="GFX58" s="160"/>
      <c r="GFY58" s="160"/>
      <c r="GFZ58" s="160"/>
      <c r="GGA58" s="160"/>
      <c r="GGB58" s="160"/>
      <c r="GGC58" s="160"/>
      <c r="GGD58" s="160"/>
      <c r="GGE58" s="160"/>
      <c r="GGF58" s="160"/>
      <c r="GGG58" s="160"/>
      <c r="GGH58" s="160"/>
      <c r="GGI58" s="160"/>
      <c r="GGJ58" s="160"/>
      <c r="GGK58" s="160"/>
      <c r="GGL58" s="160"/>
      <c r="GGM58" s="160"/>
      <c r="GGN58" s="160"/>
      <c r="GGO58" s="160"/>
      <c r="GGP58" s="160"/>
      <c r="GGQ58" s="160"/>
      <c r="GGR58" s="160"/>
      <c r="GGS58" s="160"/>
      <c r="GGT58" s="160"/>
      <c r="GGU58" s="160"/>
      <c r="GGV58" s="160"/>
      <c r="GGW58" s="160"/>
      <c r="GGX58" s="160"/>
      <c r="GGY58" s="160"/>
      <c r="GGZ58" s="160"/>
      <c r="GHA58" s="160"/>
      <c r="GHB58" s="160"/>
      <c r="GHC58" s="160"/>
      <c r="GHD58" s="160"/>
      <c r="GHE58" s="160"/>
      <c r="GHF58" s="160"/>
      <c r="GHG58" s="160"/>
      <c r="GHH58" s="160"/>
      <c r="GHI58" s="160"/>
      <c r="GHJ58" s="160"/>
      <c r="GHK58" s="160"/>
      <c r="GHL58" s="160"/>
      <c r="GHM58" s="160"/>
      <c r="GHN58" s="160"/>
      <c r="GHO58" s="160"/>
      <c r="GHP58" s="160"/>
      <c r="GHQ58" s="160"/>
      <c r="GHR58" s="160"/>
      <c r="GHS58" s="160"/>
      <c r="GHT58" s="160"/>
      <c r="GHU58" s="160"/>
      <c r="GHV58" s="160"/>
      <c r="GHW58" s="160"/>
      <c r="GHX58" s="160"/>
      <c r="GHY58" s="160"/>
      <c r="GHZ58" s="160"/>
      <c r="GIA58" s="160"/>
      <c r="GIB58" s="160"/>
      <c r="GIC58" s="160"/>
      <c r="GID58" s="160"/>
      <c r="GIE58" s="160"/>
      <c r="GIF58" s="160"/>
      <c r="GIG58" s="160"/>
      <c r="GIH58" s="160"/>
      <c r="GII58" s="160"/>
      <c r="GIJ58" s="160"/>
      <c r="GIK58" s="160"/>
      <c r="GIL58" s="160"/>
      <c r="GIM58" s="160"/>
      <c r="GIN58" s="160"/>
      <c r="GIO58" s="160"/>
      <c r="GIP58" s="160"/>
      <c r="GIQ58" s="160"/>
      <c r="GIR58" s="160"/>
      <c r="GIS58" s="160"/>
      <c r="GIT58" s="160"/>
      <c r="GIU58" s="160"/>
      <c r="GIV58" s="160"/>
      <c r="GIW58" s="160"/>
      <c r="GIX58" s="160"/>
      <c r="GIY58" s="160"/>
      <c r="GIZ58" s="160"/>
      <c r="GJA58" s="160"/>
      <c r="GJB58" s="160"/>
      <c r="GJC58" s="160"/>
      <c r="GJD58" s="160"/>
      <c r="GJE58" s="160"/>
      <c r="GJF58" s="160"/>
      <c r="GJG58" s="160"/>
      <c r="GJH58" s="160"/>
      <c r="GJI58" s="160"/>
      <c r="GJJ58" s="160"/>
      <c r="GJK58" s="160"/>
      <c r="GJL58" s="160"/>
      <c r="GJM58" s="160"/>
      <c r="GJN58" s="160"/>
      <c r="GJO58" s="160"/>
      <c r="GJP58" s="160"/>
      <c r="GJQ58" s="160"/>
      <c r="GJR58" s="160"/>
      <c r="GJS58" s="160"/>
      <c r="GJT58" s="160"/>
      <c r="GJU58" s="160"/>
      <c r="GJV58" s="160"/>
      <c r="GJW58" s="160"/>
      <c r="GJX58" s="160"/>
      <c r="GJY58" s="160"/>
      <c r="GJZ58" s="160"/>
      <c r="GKA58" s="160"/>
      <c r="GKB58" s="160"/>
      <c r="GKC58" s="160"/>
      <c r="GKD58" s="160"/>
      <c r="GKE58" s="160"/>
      <c r="GKF58" s="160"/>
      <c r="GKG58" s="160"/>
      <c r="GKH58" s="160"/>
      <c r="GKI58" s="160"/>
      <c r="GKJ58" s="160"/>
      <c r="GKK58" s="160"/>
      <c r="GKL58" s="160"/>
      <c r="GKM58" s="160"/>
      <c r="GKN58" s="160"/>
      <c r="GKO58" s="160"/>
      <c r="GKP58" s="160"/>
      <c r="GKQ58" s="160"/>
      <c r="GKR58" s="160"/>
      <c r="GKS58" s="160"/>
      <c r="GKT58" s="160"/>
      <c r="GKU58" s="160"/>
      <c r="GKV58" s="160"/>
      <c r="GKW58" s="160"/>
      <c r="GKX58" s="160"/>
      <c r="GKY58" s="160"/>
      <c r="GKZ58" s="160"/>
      <c r="GLA58" s="160"/>
      <c r="GLB58" s="160"/>
      <c r="GLC58" s="160"/>
      <c r="GLD58" s="160"/>
      <c r="GLE58" s="160"/>
      <c r="GLF58" s="160"/>
      <c r="GLG58" s="160"/>
      <c r="GLH58" s="160"/>
      <c r="GLI58" s="160"/>
      <c r="GLJ58" s="160"/>
      <c r="GLK58" s="160"/>
      <c r="GLL58" s="160"/>
      <c r="GLM58" s="160"/>
      <c r="GLN58" s="160"/>
      <c r="GLO58" s="160"/>
      <c r="GLP58" s="160"/>
      <c r="GLQ58" s="160"/>
      <c r="GLR58" s="160"/>
      <c r="GLS58" s="160"/>
      <c r="GLT58" s="160"/>
      <c r="GLU58" s="160"/>
      <c r="GLV58" s="160"/>
      <c r="GLW58" s="160"/>
      <c r="GLX58" s="160"/>
      <c r="GLY58" s="160"/>
      <c r="GLZ58" s="160"/>
      <c r="GMA58" s="160"/>
      <c r="GMB58" s="160"/>
      <c r="GMC58" s="160"/>
      <c r="GMD58" s="160"/>
      <c r="GME58" s="160"/>
      <c r="GMF58" s="160"/>
      <c r="GMG58" s="160"/>
      <c r="GMH58" s="160"/>
      <c r="GMI58" s="160"/>
      <c r="GMJ58" s="160"/>
      <c r="GMK58" s="160"/>
      <c r="GML58" s="160"/>
      <c r="GMM58" s="160"/>
      <c r="GMN58" s="160"/>
      <c r="GMO58" s="160"/>
      <c r="GMP58" s="160"/>
      <c r="GMQ58" s="160"/>
      <c r="GMR58" s="160"/>
      <c r="GMS58" s="160"/>
      <c r="GMT58" s="160"/>
      <c r="GMU58" s="160"/>
      <c r="GMV58" s="160"/>
      <c r="GMW58" s="160"/>
      <c r="GMX58" s="160"/>
      <c r="GMY58" s="160"/>
      <c r="GMZ58" s="160"/>
      <c r="GNA58" s="160"/>
      <c r="GNB58" s="160"/>
      <c r="GNC58" s="160"/>
      <c r="GND58" s="160"/>
      <c r="GNE58" s="160"/>
      <c r="GNF58" s="160"/>
      <c r="GNG58" s="160"/>
      <c r="GNH58" s="160"/>
      <c r="GNI58" s="160"/>
      <c r="GNJ58" s="160"/>
      <c r="GNK58" s="160"/>
      <c r="GNL58" s="160"/>
      <c r="GNM58" s="160"/>
      <c r="GNN58" s="160"/>
      <c r="GNO58" s="160"/>
      <c r="GNP58" s="160"/>
      <c r="GNQ58" s="160"/>
      <c r="GNR58" s="160"/>
      <c r="GNS58" s="160"/>
      <c r="GNT58" s="160"/>
      <c r="GNU58" s="160"/>
      <c r="GNV58" s="160"/>
      <c r="GNW58" s="160"/>
      <c r="GNX58" s="160"/>
      <c r="GNY58" s="160"/>
      <c r="GNZ58" s="160"/>
      <c r="GOA58" s="160"/>
      <c r="GOB58" s="160"/>
      <c r="GOC58" s="160"/>
      <c r="GOD58" s="160"/>
      <c r="GOE58" s="160"/>
      <c r="GOF58" s="160"/>
      <c r="GOG58" s="160"/>
      <c r="GOH58" s="160"/>
      <c r="GOI58" s="160"/>
      <c r="GOJ58" s="160"/>
      <c r="GOK58" s="160"/>
      <c r="GOL58" s="160"/>
      <c r="GOM58" s="160"/>
      <c r="GON58" s="160"/>
      <c r="GOO58" s="160"/>
      <c r="GOP58" s="160"/>
      <c r="GOQ58" s="160"/>
      <c r="GOR58" s="160"/>
      <c r="GOS58" s="160"/>
      <c r="GOT58" s="160"/>
      <c r="GOU58" s="160"/>
      <c r="GOV58" s="160"/>
      <c r="GOW58" s="160"/>
      <c r="GOX58" s="160"/>
      <c r="GOY58" s="160"/>
      <c r="GOZ58" s="160"/>
      <c r="GPA58" s="160"/>
      <c r="GPB58" s="160"/>
      <c r="GPC58" s="160"/>
      <c r="GPD58" s="160"/>
      <c r="GPE58" s="160"/>
      <c r="GPF58" s="160"/>
      <c r="GPG58" s="160"/>
      <c r="GPH58" s="160"/>
      <c r="GPI58" s="160"/>
      <c r="GPJ58" s="160"/>
      <c r="GPK58" s="160"/>
      <c r="GPL58" s="160"/>
      <c r="GPM58" s="160"/>
      <c r="GPN58" s="160"/>
      <c r="GPO58" s="160"/>
      <c r="GPP58" s="160"/>
      <c r="GPQ58" s="160"/>
      <c r="GPR58" s="160"/>
      <c r="GPS58" s="160"/>
      <c r="GPT58" s="160"/>
      <c r="GPU58" s="160"/>
      <c r="GPV58" s="160"/>
      <c r="GPW58" s="160"/>
      <c r="GPX58" s="160"/>
      <c r="GPY58" s="160"/>
      <c r="GPZ58" s="160"/>
      <c r="GQA58" s="160"/>
      <c r="GQB58" s="160"/>
      <c r="GQC58" s="160"/>
      <c r="GQD58" s="160"/>
      <c r="GQE58" s="160"/>
      <c r="GQF58" s="160"/>
      <c r="GQG58" s="160"/>
      <c r="GQH58" s="160"/>
      <c r="GQI58" s="160"/>
      <c r="GQJ58" s="160"/>
      <c r="GQK58" s="160"/>
      <c r="GQL58" s="160"/>
      <c r="GQM58" s="160"/>
      <c r="GQN58" s="160"/>
      <c r="GQO58" s="160"/>
      <c r="GQP58" s="160"/>
      <c r="GQQ58" s="160"/>
      <c r="GQR58" s="160"/>
      <c r="GQS58" s="160"/>
      <c r="GQT58" s="160"/>
      <c r="GQU58" s="160"/>
      <c r="GQV58" s="160"/>
      <c r="GQW58" s="160"/>
      <c r="GQX58" s="160"/>
      <c r="GQY58" s="160"/>
      <c r="GQZ58" s="160"/>
      <c r="GRA58" s="160"/>
      <c r="GRB58" s="160"/>
      <c r="GRC58" s="160"/>
      <c r="GRD58" s="160"/>
      <c r="GRE58" s="160"/>
      <c r="GRF58" s="160"/>
      <c r="GRG58" s="160"/>
      <c r="GRH58" s="160"/>
      <c r="GRI58" s="160"/>
      <c r="GRJ58" s="160"/>
      <c r="GRK58" s="160"/>
      <c r="GRL58" s="160"/>
      <c r="GRM58" s="160"/>
      <c r="GRN58" s="160"/>
      <c r="GRO58" s="160"/>
      <c r="GRP58" s="160"/>
      <c r="GRQ58" s="160"/>
      <c r="GRR58" s="160"/>
      <c r="GRS58" s="160"/>
      <c r="GRT58" s="160"/>
      <c r="GRU58" s="160"/>
      <c r="GRV58" s="160"/>
      <c r="GRW58" s="160"/>
      <c r="GRX58" s="160"/>
      <c r="GRY58" s="160"/>
      <c r="GRZ58" s="160"/>
      <c r="GSA58" s="160"/>
      <c r="GSB58" s="160"/>
      <c r="GSC58" s="160"/>
      <c r="GSD58" s="160"/>
      <c r="GSE58" s="160"/>
      <c r="GSF58" s="160"/>
      <c r="GSG58" s="160"/>
      <c r="GSH58" s="160"/>
      <c r="GSI58" s="160"/>
      <c r="GSJ58" s="160"/>
      <c r="GSK58" s="160"/>
      <c r="GSL58" s="160"/>
      <c r="GSM58" s="160"/>
      <c r="GSN58" s="160"/>
      <c r="GSO58" s="160"/>
      <c r="GSP58" s="160"/>
      <c r="GSQ58" s="160"/>
      <c r="GSR58" s="160"/>
      <c r="GSS58" s="160"/>
      <c r="GST58" s="160"/>
      <c r="GSU58" s="160"/>
      <c r="GSV58" s="160"/>
      <c r="GSW58" s="160"/>
      <c r="GSX58" s="160"/>
      <c r="GSY58" s="160"/>
      <c r="GSZ58" s="160"/>
      <c r="GTA58" s="160"/>
      <c r="GTB58" s="160"/>
      <c r="GTC58" s="160"/>
      <c r="GTD58" s="160"/>
      <c r="GTE58" s="160"/>
      <c r="GTF58" s="160"/>
      <c r="GTG58" s="160"/>
      <c r="GTH58" s="160"/>
      <c r="GTI58" s="160"/>
      <c r="GTJ58" s="160"/>
      <c r="GTK58" s="160"/>
      <c r="GTL58" s="160"/>
      <c r="GTM58" s="160"/>
      <c r="GTN58" s="160"/>
      <c r="GTO58" s="160"/>
      <c r="GTP58" s="160"/>
      <c r="GTQ58" s="160"/>
      <c r="GTR58" s="160"/>
      <c r="GTS58" s="160"/>
      <c r="GTT58" s="160"/>
      <c r="GTU58" s="160"/>
      <c r="GTV58" s="160"/>
      <c r="GTW58" s="160"/>
      <c r="GTX58" s="160"/>
      <c r="GTY58" s="160"/>
      <c r="GTZ58" s="160"/>
      <c r="GUA58" s="160"/>
      <c r="GUB58" s="160"/>
      <c r="GUC58" s="160"/>
      <c r="GUD58" s="160"/>
      <c r="GUE58" s="160"/>
      <c r="GUF58" s="160"/>
      <c r="GUG58" s="160"/>
      <c r="GUH58" s="160"/>
      <c r="GUI58" s="160"/>
      <c r="GUJ58" s="160"/>
      <c r="GUK58" s="160"/>
      <c r="GUL58" s="160"/>
      <c r="GUM58" s="160"/>
      <c r="GUN58" s="160"/>
      <c r="GUO58" s="160"/>
      <c r="GUP58" s="160"/>
      <c r="GUQ58" s="160"/>
      <c r="GUR58" s="160"/>
      <c r="GUS58" s="160"/>
      <c r="GUT58" s="160"/>
      <c r="GUU58" s="160"/>
      <c r="GUV58" s="160"/>
      <c r="GUW58" s="160"/>
      <c r="GUX58" s="160"/>
      <c r="GUY58" s="160"/>
      <c r="GUZ58" s="160"/>
      <c r="GVA58" s="160"/>
      <c r="GVB58" s="160"/>
      <c r="GVC58" s="160"/>
      <c r="GVD58" s="160"/>
      <c r="GVE58" s="160"/>
      <c r="GVF58" s="160"/>
      <c r="GVG58" s="160"/>
      <c r="GVH58" s="160"/>
      <c r="GVI58" s="160"/>
      <c r="GVJ58" s="160"/>
      <c r="GVK58" s="160"/>
      <c r="GVL58" s="160"/>
      <c r="GVM58" s="160"/>
      <c r="GVN58" s="160"/>
      <c r="GVO58" s="160"/>
      <c r="GVP58" s="160"/>
      <c r="GVQ58" s="160"/>
      <c r="GVR58" s="160"/>
      <c r="GVS58" s="160"/>
      <c r="GVT58" s="160"/>
      <c r="GVU58" s="160"/>
      <c r="GVV58" s="160"/>
      <c r="GVW58" s="160"/>
      <c r="GVX58" s="160"/>
      <c r="GVY58" s="160"/>
      <c r="GVZ58" s="160"/>
      <c r="GWA58" s="160"/>
      <c r="GWB58" s="160"/>
      <c r="GWC58" s="160"/>
      <c r="GWD58" s="160"/>
      <c r="GWE58" s="160"/>
      <c r="GWF58" s="160"/>
      <c r="GWG58" s="160"/>
      <c r="GWH58" s="160"/>
      <c r="GWI58" s="160"/>
      <c r="GWJ58" s="160"/>
      <c r="GWK58" s="160"/>
      <c r="GWL58" s="160"/>
      <c r="GWM58" s="160"/>
      <c r="GWN58" s="160"/>
      <c r="GWO58" s="160"/>
      <c r="GWP58" s="160"/>
      <c r="GWQ58" s="160"/>
      <c r="GWR58" s="160"/>
      <c r="GWS58" s="160"/>
      <c r="GWT58" s="160"/>
      <c r="GWU58" s="160"/>
      <c r="GWV58" s="160"/>
      <c r="GWW58" s="160"/>
      <c r="GWX58" s="160"/>
      <c r="GWY58" s="160"/>
      <c r="GWZ58" s="160"/>
      <c r="GXA58" s="160"/>
      <c r="GXB58" s="160"/>
      <c r="GXC58" s="160"/>
      <c r="GXD58" s="160"/>
      <c r="GXE58" s="160"/>
      <c r="GXF58" s="160"/>
      <c r="GXG58" s="160"/>
      <c r="GXH58" s="160"/>
      <c r="GXI58" s="160"/>
      <c r="GXJ58" s="160"/>
      <c r="GXK58" s="160"/>
      <c r="GXL58" s="160"/>
      <c r="GXM58" s="160"/>
      <c r="GXN58" s="160"/>
      <c r="GXO58" s="160"/>
      <c r="GXP58" s="160"/>
      <c r="GXQ58" s="160"/>
      <c r="GXR58" s="160"/>
      <c r="GXS58" s="160"/>
      <c r="GXT58" s="160"/>
      <c r="GXU58" s="160"/>
      <c r="GXV58" s="160"/>
      <c r="GXW58" s="160"/>
      <c r="GXX58" s="160"/>
      <c r="GXY58" s="160"/>
      <c r="GXZ58" s="160"/>
      <c r="GYA58" s="160"/>
      <c r="GYB58" s="160"/>
      <c r="GYC58" s="160"/>
      <c r="GYD58" s="160"/>
      <c r="GYE58" s="160"/>
      <c r="GYF58" s="160"/>
      <c r="GYG58" s="160"/>
      <c r="GYH58" s="160"/>
      <c r="GYI58" s="160"/>
      <c r="GYJ58" s="160"/>
      <c r="GYK58" s="160"/>
      <c r="GYL58" s="160"/>
      <c r="GYM58" s="160"/>
      <c r="GYN58" s="160"/>
      <c r="GYO58" s="160"/>
      <c r="GYP58" s="160"/>
      <c r="GYQ58" s="160"/>
      <c r="GYR58" s="160"/>
      <c r="GYS58" s="160"/>
      <c r="GYT58" s="160"/>
      <c r="GYU58" s="160"/>
      <c r="GYV58" s="160"/>
      <c r="GYW58" s="160"/>
      <c r="GYX58" s="160"/>
      <c r="GYY58" s="160"/>
      <c r="GYZ58" s="160"/>
      <c r="GZA58" s="160"/>
      <c r="GZB58" s="160"/>
      <c r="GZC58" s="160"/>
      <c r="GZD58" s="160"/>
      <c r="GZE58" s="160"/>
      <c r="GZF58" s="160"/>
      <c r="GZG58" s="160"/>
      <c r="GZH58" s="160"/>
      <c r="GZI58" s="160"/>
      <c r="GZJ58" s="160"/>
      <c r="GZK58" s="160"/>
      <c r="GZL58" s="160"/>
      <c r="GZM58" s="160"/>
      <c r="GZN58" s="160"/>
      <c r="GZO58" s="160"/>
      <c r="GZP58" s="160"/>
      <c r="GZQ58" s="160"/>
      <c r="GZR58" s="160"/>
      <c r="GZS58" s="160"/>
      <c r="GZT58" s="160"/>
      <c r="GZU58" s="160"/>
      <c r="GZV58" s="160"/>
      <c r="GZW58" s="160"/>
      <c r="GZX58" s="160"/>
      <c r="GZY58" s="160"/>
      <c r="GZZ58" s="160"/>
      <c r="HAA58" s="160"/>
      <c r="HAB58" s="160"/>
      <c r="HAC58" s="160"/>
      <c r="HAD58" s="160"/>
      <c r="HAE58" s="160"/>
      <c r="HAF58" s="160"/>
      <c r="HAG58" s="160"/>
      <c r="HAH58" s="160"/>
      <c r="HAI58" s="160"/>
      <c r="HAJ58" s="160"/>
      <c r="HAK58" s="160"/>
      <c r="HAL58" s="160"/>
      <c r="HAM58" s="160"/>
      <c r="HAN58" s="160"/>
      <c r="HAO58" s="160"/>
      <c r="HAP58" s="160"/>
      <c r="HAQ58" s="160"/>
      <c r="HAR58" s="160"/>
      <c r="HAS58" s="160"/>
      <c r="HAT58" s="160"/>
      <c r="HAU58" s="160"/>
      <c r="HAV58" s="160"/>
      <c r="HAW58" s="160"/>
      <c r="HAX58" s="160"/>
      <c r="HAY58" s="160"/>
      <c r="HAZ58" s="160"/>
      <c r="HBA58" s="160"/>
      <c r="HBB58" s="160"/>
      <c r="HBC58" s="160"/>
      <c r="HBD58" s="160"/>
      <c r="HBE58" s="160"/>
      <c r="HBF58" s="160"/>
      <c r="HBG58" s="160"/>
      <c r="HBH58" s="160"/>
      <c r="HBI58" s="160"/>
      <c r="HBJ58" s="160"/>
      <c r="HBK58" s="160"/>
      <c r="HBL58" s="160"/>
      <c r="HBM58" s="160"/>
      <c r="HBN58" s="160"/>
      <c r="HBO58" s="160"/>
      <c r="HBP58" s="160"/>
      <c r="HBQ58" s="160"/>
      <c r="HBR58" s="160"/>
      <c r="HBS58" s="160"/>
      <c r="HBT58" s="160"/>
      <c r="HBU58" s="160"/>
      <c r="HBV58" s="160"/>
      <c r="HBW58" s="160"/>
      <c r="HBX58" s="160"/>
      <c r="HBY58" s="160"/>
      <c r="HBZ58" s="160"/>
      <c r="HCA58" s="160"/>
      <c r="HCB58" s="160"/>
      <c r="HCC58" s="160"/>
      <c r="HCD58" s="160"/>
      <c r="HCE58" s="160"/>
      <c r="HCF58" s="160"/>
      <c r="HCG58" s="160"/>
      <c r="HCH58" s="160"/>
      <c r="HCI58" s="160"/>
      <c r="HCJ58" s="160"/>
      <c r="HCK58" s="160"/>
      <c r="HCL58" s="160"/>
      <c r="HCM58" s="160"/>
      <c r="HCN58" s="160"/>
      <c r="HCO58" s="160"/>
      <c r="HCP58" s="160"/>
      <c r="HCQ58" s="160"/>
      <c r="HCR58" s="160"/>
      <c r="HCS58" s="160"/>
      <c r="HCT58" s="160"/>
      <c r="HCU58" s="160"/>
      <c r="HCV58" s="160"/>
      <c r="HCW58" s="160"/>
      <c r="HCX58" s="160"/>
      <c r="HCY58" s="160"/>
      <c r="HCZ58" s="160"/>
      <c r="HDA58" s="160"/>
      <c r="HDB58" s="160"/>
      <c r="HDC58" s="160"/>
      <c r="HDD58" s="160"/>
      <c r="HDE58" s="160"/>
      <c r="HDF58" s="160"/>
      <c r="HDG58" s="160"/>
      <c r="HDH58" s="160"/>
      <c r="HDI58" s="160"/>
      <c r="HDJ58" s="160"/>
      <c r="HDK58" s="160"/>
      <c r="HDL58" s="160"/>
      <c r="HDM58" s="160"/>
      <c r="HDN58" s="160"/>
      <c r="HDO58" s="160"/>
      <c r="HDP58" s="160"/>
      <c r="HDQ58" s="160"/>
      <c r="HDR58" s="160"/>
      <c r="HDS58" s="160"/>
      <c r="HDT58" s="160"/>
      <c r="HDU58" s="160"/>
      <c r="HDV58" s="160"/>
      <c r="HDW58" s="160"/>
      <c r="HDX58" s="160"/>
      <c r="HDY58" s="160"/>
      <c r="HDZ58" s="160"/>
      <c r="HEA58" s="160"/>
      <c r="HEB58" s="160"/>
      <c r="HEC58" s="160"/>
      <c r="HED58" s="160"/>
      <c r="HEE58" s="160"/>
      <c r="HEF58" s="160"/>
      <c r="HEG58" s="160"/>
      <c r="HEH58" s="160"/>
      <c r="HEI58" s="160"/>
      <c r="HEJ58" s="160"/>
      <c r="HEK58" s="160"/>
      <c r="HEL58" s="160"/>
      <c r="HEM58" s="160"/>
      <c r="HEN58" s="160"/>
      <c r="HEO58" s="160"/>
      <c r="HEP58" s="160"/>
      <c r="HEQ58" s="160"/>
      <c r="HER58" s="160"/>
      <c r="HES58" s="160"/>
      <c r="HET58" s="160"/>
      <c r="HEU58" s="160"/>
      <c r="HEV58" s="160"/>
      <c r="HEW58" s="160"/>
      <c r="HEX58" s="160"/>
      <c r="HEY58" s="160"/>
      <c r="HEZ58" s="160"/>
      <c r="HFA58" s="160"/>
      <c r="HFB58" s="160"/>
      <c r="HFC58" s="160"/>
      <c r="HFD58" s="160"/>
      <c r="HFE58" s="160"/>
      <c r="HFF58" s="160"/>
      <c r="HFG58" s="160"/>
      <c r="HFH58" s="160"/>
      <c r="HFI58" s="160"/>
      <c r="HFJ58" s="160"/>
      <c r="HFK58" s="160"/>
      <c r="HFL58" s="160"/>
      <c r="HFM58" s="160"/>
      <c r="HFN58" s="160"/>
      <c r="HFO58" s="160"/>
      <c r="HFP58" s="160"/>
      <c r="HFQ58" s="160"/>
      <c r="HFR58" s="160"/>
      <c r="HFS58" s="160"/>
      <c r="HFT58" s="160"/>
      <c r="HFU58" s="160"/>
      <c r="HFV58" s="160"/>
      <c r="HFW58" s="160"/>
      <c r="HFX58" s="160"/>
      <c r="HFY58" s="160"/>
      <c r="HFZ58" s="160"/>
      <c r="HGA58" s="160"/>
      <c r="HGB58" s="160"/>
      <c r="HGC58" s="160"/>
      <c r="HGD58" s="160"/>
      <c r="HGE58" s="160"/>
      <c r="HGF58" s="160"/>
      <c r="HGG58" s="160"/>
      <c r="HGH58" s="160"/>
      <c r="HGI58" s="160"/>
      <c r="HGJ58" s="160"/>
      <c r="HGK58" s="160"/>
      <c r="HGL58" s="160"/>
      <c r="HGM58" s="160"/>
      <c r="HGN58" s="160"/>
      <c r="HGO58" s="160"/>
      <c r="HGP58" s="160"/>
      <c r="HGQ58" s="160"/>
      <c r="HGR58" s="160"/>
      <c r="HGS58" s="160"/>
      <c r="HGT58" s="160"/>
      <c r="HGU58" s="160"/>
      <c r="HGV58" s="160"/>
      <c r="HGW58" s="160"/>
      <c r="HGX58" s="160"/>
      <c r="HGY58" s="160"/>
      <c r="HGZ58" s="160"/>
      <c r="HHA58" s="160"/>
      <c r="HHB58" s="160"/>
      <c r="HHC58" s="160"/>
      <c r="HHD58" s="160"/>
      <c r="HHE58" s="160"/>
      <c r="HHF58" s="160"/>
      <c r="HHG58" s="160"/>
      <c r="HHH58" s="160"/>
      <c r="HHI58" s="160"/>
      <c r="HHJ58" s="160"/>
      <c r="HHK58" s="160"/>
      <c r="HHL58" s="160"/>
      <c r="HHM58" s="160"/>
      <c r="HHN58" s="160"/>
      <c r="HHO58" s="160"/>
      <c r="HHP58" s="160"/>
      <c r="HHQ58" s="160"/>
      <c r="HHR58" s="160"/>
      <c r="HHS58" s="160"/>
      <c r="HHT58" s="160"/>
      <c r="HHU58" s="160"/>
      <c r="HHV58" s="160"/>
      <c r="HHW58" s="160"/>
      <c r="HHX58" s="160"/>
      <c r="HHY58" s="160"/>
      <c r="HHZ58" s="160"/>
      <c r="HIA58" s="160"/>
      <c r="HIB58" s="160"/>
      <c r="HIC58" s="160"/>
      <c r="HID58" s="160"/>
      <c r="HIE58" s="160"/>
      <c r="HIF58" s="160"/>
      <c r="HIG58" s="160"/>
      <c r="HIH58" s="160"/>
      <c r="HII58" s="160"/>
      <c r="HIJ58" s="160"/>
      <c r="HIK58" s="160"/>
      <c r="HIL58" s="160"/>
      <c r="HIM58" s="160"/>
      <c r="HIN58" s="160"/>
      <c r="HIO58" s="160"/>
      <c r="HIP58" s="160"/>
      <c r="HIQ58" s="160"/>
      <c r="HIR58" s="160"/>
      <c r="HIS58" s="160"/>
      <c r="HIT58" s="160"/>
      <c r="HIU58" s="160"/>
      <c r="HIV58" s="160"/>
      <c r="HIW58" s="160"/>
      <c r="HIX58" s="160"/>
      <c r="HIY58" s="160"/>
      <c r="HIZ58" s="160"/>
      <c r="HJA58" s="160"/>
      <c r="HJB58" s="160"/>
      <c r="HJC58" s="160"/>
      <c r="HJD58" s="160"/>
      <c r="HJE58" s="160"/>
      <c r="HJF58" s="160"/>
      <c r="HJG58" s="160"/>
      <c r="HJH58" s="160"/>
      <c r="HJI58" s="160"/>
      <c r="HJJ58" s="160"/>
      <c r="HJK58" s="160"/>
      <c r="HJL58" s="160"/>
      <c r="HJM58" s="160"/>
      <c r="HJN58" s="160"/>
      <c r="HJO58" s="160"/>
      <c r="HJP58" s="160"/>
      <c r="HJQ58" s="160"/>
      <c r="HJR58" s="160"/>
      <c r="HJS58" s="160"/>
      <c r="HJT58" s="160"/>
      <c r="HJU58" s="160"/>
      <c r="HJV58" s="160"/>
      <c r="HJW58" s="160"/>
      <c r="HJX58" s="160"/>
      <c r="HJY58" s="160"/>
      <c r="HJZ58" s="160"/>
      <c r="HKA58" s="160"/>
      <c r="HKB58" s="160"/>
      <c r="HKC58" s="160"/>
      <c r="HKD58" s="160"/>
      <c r="HKE58" s="160"/>
      <c r="HKF58" s="160"/>
      <c r="HKG58" s="160"/>
      <c r="HKH58" s="160"/>
      <c r="HKI58" s="160"/>
      <c r="HKJ58" s="160"/>
      <c r="HKK58" s="160"/>
      <c r="HKL58" s="160"/>
      <c r="HKM58" s="160"/>
      <c r="HKN58" s="160"/>
      <c r="HKO58" s="160"/>
      <c r="HKP58" s="160"/>
      <c r="HKQ58" s="160"/>
      <c r="HKR58" s="160"/>
      <c r="HKS58" s="160"/>
      <c r="HKT58" s="160"/>
      <c r="HKU58" s="160"/>
      <c r="HKV58" s="160"/>
      <c r="HKW58" s="160"/>
      <c r="HKX58" s="160"/>
      <c r="HKY58" s="160"/>
      <c r="HKZ58" s="160"/>
      <c r="HLA58" s="160"/>
      <c r="HLB58" s="160"/>
      <c r="HLC58" s="160"/>
      <c r="HLD58" s="160"/>
      <c r="HLE58" s="160"/>
      <c r="HLF58" s="160"/>
      <c r="HLG58" s="160"/>
      <c r="HLH58" s="160"/>
      <c r="HLI58" s="160"/>
      <c r="HLJ58" s="160"/>
      <c r="HLK58" s="160"/>
      <c r="HLL58" s="160"/>
      <c r="HLM58" s="160"/>
      <c r="HLN58" s="160"/>
      <c r="HLO58" s="160"/>
      <c r="HLP58" s="160"/>
      <c r="HLQ58" s="160"/>
      <c r="HLR58" s="160"/>
      <c r="HLS58" s="160"/>
      <c r="HLT58" s="160"/>
      <c r="HLU58" s="160"/>
      <c r="HLV58" s="160"/>
      <c r="HLW58" s="160"/>
      <c r="HLX58" s="160"/>
      <c r="HLY58" s="160"/>
      <c r="HLZ58" s="160"/>
      <c r="HMA58" s="160"/>
      <c r="HMB58" s="160"/>
      <c r="HMC58" s="160"/>
      <c r="HMD58" s="160"/>
      <c r="HME58" s="160"/>
      <c r="HMF58" s="160"/>
      <c r="HMG58" s="160"/>
      <c r="HMH58" s="160"/>
      <c r="HMI58" s="160"/>
      <c r="HMJ58" s="160"/>
      <c r="HMK58" s="160"/>
      <c r="HML58" s="160"/>
      <c r="HMM58" s="160"/>
      <c r="HMN58" s="160"/>
      <c r="HMO58" s="160"/>
      <c r="HMP58" s="160"/>
      <c r="HMQ58" s="160"/>
      <c r="HMR58" s="160"/>
      <c r="HMS58" s="160"/>
      <c r="HMT58" s="160"/>
      <c r="HMU58" s="160"/>
      <c r="HMV58" s="160"/>
      <c r="HMW58" s="160"/>
      <c r="HMX58" s="160"/>
      <c r="HMY58" s="160"/>
      <c r="HMZ58" s="160"/>
      <c r="HNA58" s="160"/>
      <c r="HNB58" s="160"/>
      <c r="HNC58" s="160"/>
      <c r="HND58" s="160"/>
      <c r="HNE58" s="160"/>
      <c r="HNF58" s="160"/>
      <c r="HNG58" s="160"/>
      <c r="HNH58" s="160"/>
      <c r="HNI58" s="160"/>
      <c r="HNJ58" s="160"/>
      <c r="HNK58" s="160"/>
      <c r="HNL58" s="160"/>
      <c r="HNM58" s="160"/>
      <c r="HNN58" s="160"/>
      <c r="HNO58" s="160"/>
      <c r="HNP58" s="160"/>
      <c r="HNQ58" s="160"/>
      <c r="HNR58" s="160"/>
      <c r="HNS58" s="160"/>
      <c r="HNT58" s="160"/>
      <c r="HNU58" s="160"/>
      <c r="HNV58" s="160"/>
      <c r="HNW58" s="160"/>
      <c r="HNX58" s="160"/>
      <c r="HNY58" s="160"/>
      <c r="HNZ58" s="160"/>
      <c r="HOA58" s="160"/>
      <c r="HOB58" s="160"/>
      <c r="HOC58" s="160"/>
      <c r="HOD58" s="160"/>
      <c r="HOE58" s="160"/>
      <c r="HOF58" s="160"/>
      <c r="HOG58" s="160"/>
      <c r="HOH58" s="160"/>
      <c r="HOI58" s="160"/>
      <c r="HOJ58" s="160"/>
      <c r="HOK58" s="160"/>
      <c r="HOL58" s="160"/>
      <c r="HOM58" s="160"/>
      <c r="HON58" s="160"/>
      <c r="HOO58" s="160"/>
      <c r="HOP58" s="160"/>
      <c r="HOQ58" s="160"/>
      <c r="HOR58" s="160"/>
      <c r="HOS58" s="160"/>
      <c r="HOT58" s="160"/>
      <c r="HOU58" s="160"/>
      <c r="HOV58" s="160"/>
      <c r="HOW58" s="160"/>
      <c r="HOX58" s="160"/>
      <c r="HOY58" s="160"/>
      <c r="HOZ58" s="160"/>
      <c r="HPA58" s="160"/>
      <c r="HPB58" s="160"/>
      <c r="HPC58" s="160"/>
      <c r="HPD58" s="160"/>
      <c r="HPE58" s="160"/>
      <c r="HPF58" s="160"/>
      <c r="HPG58" s="160"/>
      <c r="HPH58" s="160"/>
      <c r="HPI58" s="160"/>
      <c r="HPJ58" s="160"/>
      <c r="HPK58" s="160"/>
      <c r="HPL58" s="160"/>
      <c r="HPM58" s="160"/>
      <c r="HPN58" s="160"/>
      <c r="HPO58" s="160"/>
      <c r="HPP58" s="160"/>
      <c r="HPQ58" s="160"/>
      <c r="HPR58" s="160"/>
      <c r="HPS58" s="160"/>
      <c r="HPT58" s="160"/>
      <c r="HPU58" s="160"/>
      <c r="HPV58" s="160"/>
      <c r="HPW58" s="160"/>
      <c r="HPX58" s="160"/>
      <c r="HPY58" s="160"/>
      <c r="HPZ58" s="160"/>
      <c r="HQA58" s="160"/>
      <c r="HQB58" s="160"/>
      <c r="HQC58" s="160"/>
      <c r="HQD58" s="160"/>
      <c r="HQE58" s="160"/>
      <c r="HQF58" s="160"/>
      <c r="HQG58" s="160"/>
      <c r="HQH58" s="160"/>
      <c r="HQI58" s="160"/>
      <c r="HQJ58" s="160"/>
      <c r="HQK58" s="160"/>
      <c r="HQL58" s="160"/>
      <c r="HQM58" s="160"/>
      <c r="HQN58" s="160"/>
      <c r="HQO58" s="160"/>
      <c r="HQP58" s="160"/>
      <c r="HQQ58" s="160"/>
      <c r="HQR58" s="160"/>
      <c r="HQS58" s="160"/>
      <c r="HQT58" s="160"/>
      <c r="HQU58" s="160"/>
      <c r="HQV58" s="160"/>
      <c r="HQW58" s="160"/>
      <c r="HQX58" s="160"/>
      <c r="HQY58" s="160"/>
      <c r="HQZ58" s="160"/>
      <c r="HRA58" s="160"/>
      <c r="HRB58" s="160"/>
      <c r="HRC58" s="160"/>
      <c r="HRD58" s="160"/>
      <c r="HRE58" s="160"/>
      <c r="HRF58" s="160"/>
      <c r="HRG58" s="160"/>
      <c r="HRH58" s="160"/>
      <c r="HRI58" s="160"/>
      <c r="HRJ58" s="160"/>
      <c r="HRK58" s="160"/>
      <c r="HRL58" s="160"/>
      <c r="HRM58" s="160"/>
      <c r="HRN58" s="160"/>
      <c r="HRO58" s="160"/>
      <c r="HRP58" s="160"/>
      <c r="HRQ58" s="160"/>
      <c r="HRR58" s="160"/>
      <c r="HRS58" s="160"/>
      <c r="HRT58" s="160"/>
      <c r="HRU58" s="160"/>
      <c r="HRV58" s="160"/>
      <c r="HRW58" s="160"/>
      <c r="HRX58" s="160"/>
      <c r="HRY58" s="160"/>
      <c r="HRZ58" s="160"/>
      <c r="HSA58" s="160"/>
      <c r="HSB58" s="160"/>
      <c r="HSC58" s="160"/>
      <c r="HSD58" s="160"/>
      <c r="HSE58" s="160"/>
      <c r="HSF58" s="160"/>
      <c r="HSG58" s="160"/>
      <c r="HSH58" s="160"/>
      <c r="HSI58" s="160"/>
      <c r="HSJ58" s="160"/>
      <c r="HSK58" s="160"/>
      <c r="HSL58" s="160"/>
      <c r="HSM58" s="160"/>
      <c r="HSN58" s="160"/>
      <c r="HSO58" s="160"/>
      <c r="HSP58" s="160"/>
      <c r="HSQ58" s="160"/>
      <c r="HSR58" s="160"/>
      <c r="HSS58" s="160"/>
      <c r="HST58" s="160"/>
      <c r="HSU58" s="160"/>
      <c r="HSV58" s="160"/>
      <c r="HSW58" s="160"/>
      <c r="HSX58" s="160"/>
      <c r="HSY58" s="160"/>
      <c r="HSZ58" s="160"/>
      <c r="HTA58" s="160"/>
      <c r="HTB58" s="160"/>
      <c r="HTC58" s="160"/>
      <c r="HTD58" s="160"/>
      <c r="HTE58" s="160"/>
      <c r="HTF58" s="160"/>
      <c r="HTG58" s="160"/>
      <c r="HTH58" s="160"/>
      <c r="HTI58" s="160"/>
      <c r="HTJ58" s="160"/>
      <c r="HTK58" s="160"/>
      <c r="HTL58" s="160"/>
      <c r="HTM58" s="160"/>
      <c r="HTN58" s="160"/>
      <c r="HTO58" s="160"/>
      <c r="HTP58" s="160"/>
      <c r="HTQ58" s="160"/>
      <c r="HTR58" s="160"/>
      <c r="HTS58" s="160"/>
      <c r="HTT58" s="160"/>
      <c r="HTU58" s="160"/>
      <c r="HTV58" s="160"/>
      <c r="HTW58" s="160"/>
      <c r="HTX58" s="160"/>
      <c r="HTY58" s="160"/>
      <c r="HTZ58" s="160"/>
      <c r="HUA58" s="160"/>
      <c r="HUB58" s="160"/>
      <c r="HUC58" s="160"/>
      <c r="HUD58" s="160"/>
      <c r="HUE58" s="160"/>
      <c r="HUF58" s="160"/>
      <c r="HUG58" s="160"/>
      <c r="HUH58" s="160"/>
      <c r="HUI58" s="160"/>
      <c r="HUJ58" s="160"/>
      <c r="HUK58" s="160"/>
      <c r="HUL58" s="160"/>
      <c r="HUM58" s="160"/>
      <c r="HUN58" s="160"/>
      <c r="HUO58" s="160"/>
      <c r="HUP58" s="160"/>
      <c r="HUQ58" s="160"/>
      <c r="HUR58" s="160"/>
      <c r="HUS58" s="160"/>
      <c r="HUT58" s="160"/>
      <c r="HUU58" s="160"/>
      <c r="HUV58" s="160"/>
      <c r="HUW58" s="160"/>
      <c r="HUX58" s="160"/>
      <c r="HUY58" s="160"/>
      <c r="HUZ58" s="160"/>
      <c r="HVA58" s="160"/>
      <c r="HVB58" s="160"/>
      <c r="HVC58" s="160"/>
      <c r="HVD58" s="160"/>
      <c r="HVE58" s="160"/>
      <c r="HVF58" s="160"/>
      <c r="HVG58" s="160"/>
      <c r="HVH58" s="160"/>
      <c r="HVI58" s="160"/>
      <c r="HVJ58" s="160"/>
      <c r="HVK58" s="160"/>
      <c r="HVL58" s="160"/>
      <c r="HVM58" s="160"/>
      <c r="HVN58" s="160"/>
      <c r="HVO58" s="160"/>
      <c r="HVP58" s="160"/>
      <c r="HVQ58" s="160"/>
      <c r="HVR58" s="160"/>
      <c r="HVS58" s="160"/>
      <c r="HVT58" s="160"/>
      <c r="HVU58" s="160"/>
      <c r="HVV58" s="160"/>
      <c r="HVW58" s="160"/>
      <c r="HVX58" s="160"/>
      <c r="HVY58" s="160"/>
      <c r="HVZ58" s="160"/>
      <c r="HWA58" s="160"/>
      <c r="HWB58" s="160"/>
      <c r="HWC58" s="160"/>
      <c r="HWD58" s="160"/>
      <c r="HWE58" s="160"/>
      <c r="HWF58" s="160"/>
      <c r="HWG58" s="160"/>
      <c r="HWH58" s="160"/>
      <c r="HWI58" s="160"/>
      <c r="HWJ58" s="160"/>
      <c r="HWK58" s="160"/>
      <c r="HWL58" s="160"/>
      <c r="HWM58" s="160"/>
      <c r="HWN58" s="160"/>
      <c r="HWO58" s="160"/>
      <c r="HWP58" s="160"/>
      <c r="HWQ58" s="160"/>
      <c r="HWR58" s="160"/>
      <c r="HWS58" s="160"/>
      <c r="HWT58" s="160"/>
      <c r="HWU58" s="160"/>
      <c r="HWV58" s="160"/>
      <c r="HWW58" s="160"/>
      <c r="HWX58" s="160"/>
      <c r="HWY58" s="160"/>
      <c r="HWZ58" s="160"/>
      <c r="HXA58" s="160"/>
      <c r="HXB58" s="160"/>
      <c r="HXC58" s="160"/>
      <c r="HXD58" s="160"/>
      <c r="HXE58" s="160"/>
      <c r="HXF58" s="160"/>
      <c r="HXG58" s="160"/>
      <c r="HXH58" s="160"/>
      <c r="HXI58" s="160"/>
      <c r="HXJ58" s="160"/>
      <c r="HXK58" s="160"/>
      <c r="HXL58" s="160"/>
      <c r="HXM58" s="160"/>
      <c r="HXN58" s="160"/>
      <c r="HXO58" s="160"/>
      <c r="HXP58" s="160"/>
      <c r="HXQ58" s="160"/>
      <c r="HXR58" s="160"/>
      <c r="HXS58" s="160"/>
      <c r="HXT58" s="160"/>
      <c r="HXU58" s="160"/>
      <c r="HXV58" s="160"/>
      <c r="HXW58" s="160"/>
      <c r="HXX58" s="160"/>
      <c r="HXY58" s="160"/>
      <c r="HXZ58" s="160"/>
      <c r="HYA58" s="160"/>
      <c r="HYB58" s="160"/>
      <c r="HYC58" s="160"/>
      <c r="HYD58" s="160"/>
      <c r="HYE58" s="160"/>
      <c r="HYF58" s="160"/>
      <c r="HYG58" s="160"/>
      <c r="HYH58" s="160"/>
      <c r="HYI58" s="160"/>
      <c r="HYJ58" s="160"/>
      <c r="HYK58" s="160"/>
      <c r="HYL58" s="160"/>
      <c r="HYM58" s="160"/>
      <c r="HYN58" s="160"/>
      <c r="HYO58" s="160"/>
      <c r="HYP58" s="160"/>
      <c r="HYQ58" s="160"/>
      <c r="HYR58" s="160"/>
      <c r="HYS58" s="160"/>
      <c r="HYT58" s="160"/>
      <c r="HYU58" s="160"/>
      <c r="HYV58" s="160"/>
      <c r="HYW58" s="160"/>
      <c r="HYX58" s="160"/>
      <c r="HYY58" s="160"/>
      <c r="HYZ58" s="160"/>
      <c r="HZA58" s="160"/>
      <c r="HZB58" s="160"/>
      <c r="HZC58" s="160"/>
      <c r="HZD58" s="160"/>
      <c r="HZE58" s="160"/>
      <c r="HZF58" s="160"/>
      <c r="HZG58" s="160"/>
      <c r="HZH58" s="160"/>
      <c r="HZI58" s="160"/>
      <c r="HZJ58" s="160"/>
      <c r="HZK58" s="160"/>
      <c r="HZL58" s="160"/>
      <c r="HZM58" s="160"/>
      <c r="HZN58" s="160"/>
      <c r="HZO58" s="160"/>
      <c r="HZP58" s="160"/>
      <c r="HZQ58" s="160"/>
      <c r="HZR58" s="160"/>
      <c r="HZS58" s="160"/>
      <c r="HZT58" s="160"/>
      <c r="HZU58" s="160"/>
      <c r="HZV58" s="160"/>
      <c r="HZW58" s="160"/>
      <c r="HZX58" s="160"/>
      <c r="HZY58" s="160"/>
      <c r="HZZ58" s="160"/>
      <c r="IAA58" s="160"/>
      <c r="IAB58" s="160"/>
      <c r="IAC58" s="160"/>
      <c r="IAD58" s="160"/>
      <c r="IAE58" s="160"/>
      <c r="IAF58" s="160"/>
      <c r="IAG58" s="160"/>
      <c r="IAH58" s="160"/>
      <c r="IAI58" s="160"/>
      <c r="IAJ58" s="160"/>
      <c r="IAK58" s="160"/>
      <c r="IAL58" s="160"/>
      <c r="IAM58" s="160"/>
      <c r="IAN58" s="160"/>
      <c r="IAO58" s="160"/>
      <c r="IAP58" s="160"/>
      <c r="IAQ58" s="160"/>
      <c r="IAR58" s="160"/>
      <c r="IAS58" s="160"/>
      <c r="IAT58" s="160"/>
      <c r="IAU58" s="160"/>
      <c r="IAV58" s="160"/>
      <c r="IAW58" s="160"/>
      <c r="IAX58" s="160"/>
      <c r="IAY58" s="160"/>
      <c r="IAZ58" s="160"/>
      <c r="IBA58" s="160"/>
      <c r="IBB58" s="160"/>
      <c r="IBC58" s="160"/>
      <c r="IBD58" s="160"/>
      <c r="IBE58" s="160"/>
      <c r="IBF58" s="160"/>
      <c r="IBG58" s="160"/>
      <c r="IBH58" s="160"/>
      <c r="IBI58" s="160"/>
      <c r="IBJ58" s="160"/>
      <c r="IBK58" s="160"/>
      <c r="IBL58" s="160"/>
      <c r="IBM58" s="160"/>
      <c r="IBN58" s="160"/>
      <c r="IBO58" s="160"/>
      <c r="IBP58" s="160"/>
      <c r="IBQ58" s="160"/>
      <c r="IBR58" s="160"/>
      <c r="IBS58" s="160"/>
      <c r="IBT58" s="160"/>
      <c r="IBU58" s="160"/>
      <c r="IBV58" s="160"/>
      <c r="IBW58" s="160"/>
      <c r="IBX58" s="160"/>
      <c r="IBY58" s="160"/>
      <c r="IBZ58" s="160"/>
      <c r="ICA58" s="160"/>
      <c r="ICB58" s="160"/>
      <c r="ICC58" s="160"/>
      <c r="ICD58" s="160"/>
      <c r="ICE58" s="160"/>
      <c r="ICF58" s="160"/>
      <c r="ICG58" s="160"/>
      <c r="ICH58" s="160"/>
      <c r="ICI58" s="160"/>
      <c r="ICJ58" s="160"/>
      <c r="ICK58" s="160"/>
      <c r="ICL58" s="160"/>
      <c r="ICM58" s="160"/>
      <c r="ICN58" s="160"/>
      <c r="ICO58" s="160"/>
      <c r="ICP58" s="160"/>
      <c r="ICQ58" s="160"/>
      <c r="ICR58" s="160"/>
      <c r="ICS58" s="160"/>
      <c r="ICT58" s="160"/>
      <c r="ICU58" s="160"/>
      <c r="ICV58" s="160"/>
      <c r="ICW58" s="160"/>
      <c r="ICX58" s="160"/>
      <c r="ICY58" s="160"/>
      <c r="ICZ58" s="160"/>
      <c r="IDA58" s="160"/>
      <c r="IDB58" s="160"/>
      <c r="IDC58" s="160"/>
      <c r="IDD58" s="160"/>
      <c r="IDE58" s="160"/>
      <c r="IDF58" s="160"/>
      <c r="IDG58" s="160"/>
      <c r="IDH58" s="160"/>
      <c r="IDI58" s="160"/>
      <c r="IDJ58" s="160"/>
      <c r="IDK58" s="160"/>
      <c r="IDL58" s="160"/>
      <c r="IDM58" s="160"/>
      <c r="IDN58" s="160"/>
      <c r="IDO58" s="160"/>
      <c r="IDP58" s="160"/>
      <c r="IDQ58" s="160"/>
      <c r="IDR58" s="160"/>
      <c r="IDS58" s="160"/>
      <c r="IDT58" s="160"/>
      <c r="IDU58" s="160"/>
      <c r="IDV58" s="160"/>
      <c r="IDW58" s="160"/>
      <c r="IDX58" s="160"/>
      <c r="IDY58" s="160"/>
      <c r="IDZ58" s="160"/>
      <c r="IEA58" s="160"/>
      <c r="IEB58" s="160"/>
      <c r="IEC58" s="160"/>
      <c r="IED58" s="160"/>
      <c r="IEE58" s="160"/>
      <c r="IEF58" s="160"/>
      <c r="IEG58" s="160"/>
      <c r="IEH58" s="160"/>
      <c r="IEI58" s="160"/>
      <c r="IEJ58" s="160"/>
      <c r="IEK58" s="160"/>
      <c r="IEL58" s="160"/>
      <c r="IEM58" s="160"/>
      <c r="IEN58" s="160"/>
      <c r="IEO58" s="160"/>
      <c r="IEP58" s="160"/>
      <c r="IEQ58" s="160"/>
      <c r="IER58" s="160"/>
      <c r="IES58" s="160"/>
      <c r="IET58" s="160"/>
      <c r="IEU58" s="160"/>
      <c r="IEV58" s="160"/>
      <c r="IEW58" s="160"/>
      <c r="IEX58" s="160"/>
      <c r="IEY58" s="160"/>
      <c r="IEZ58" s="160"/>
      <c r="IFA58" s="160"/>
      <c r="IFB58" s="160"/>
      <c r="IFC58" s="160"/>
      <c r="IFD58" s="160"/>
      <c r="IFE58" s="160"/>
      <c r="IFF58" s="160"/>
      <c r="IFG58" s="160"/>
      <c r="IFH58" s="160"/>
      <c r="IFI58" s="160"/>
      <c r="IFJ58" s="160"/>
      <c r="IFK58" s="160"/>
      <c r="IFL58" s="160"/>
      <c r="IFM58" s="160"/>
      <c r="IFN58" s="160"/>
      <c r="IFO58" s="160"/>
      <c r="IFP58" s="160"/>
      <c r="IFQ58" s="160"/>
      <c r="IFR58" s="160"/>
      <c r="IFS58" s="160"/>
      <c r="IFT58" s="160"/>
      <c r="IFU58" s="160"/>
      <c r="IFV58" s="160"/>
      <c r="IFW58" s="160"/>
      <c r="IFX58" s="160"/>
      <c r="IFY58" s="160"/>
      <c r="IFZ58" s="160"/>
      <c r="IGA58" s="160"/>
      <c r="IGB58" s="160"/>
      <c r="IGC58" s="160"/>
      <c r="IGD58" s="160"/>
      <c r="IGE58" s="160"/>
      <c r="IGF58" s="160"/>
      <c r="IGG58" s="160"/>
      <c r="IGH58" s="160"/>
      <c r="IGI58" s="160"/>
      <c r="IGJ58" s="160"/>
      <c r="IGK58" s="160"/>
      <c r="IGL58" s="160"/>
      <c r="IGM58" s="160"/>
      <c r="IGN58" s="160"/>
      <c r="IGO58" s="160"/>
      <c r="IGP58" s="160"/>
      <c r="IGQ58" s="160"/>
      <c r="IGR58" s="160"/>
      <c r="IGS58" s="160"/>
      <c r="IGT58" s="160"/>
      <c r="IGU58" s="160"/>
      <c r="IGV58" s="160"/>
      <c r="IGW58" s="160"/>
      <c r="IGX58" s="160"/>
      <c r="IGY58" s="160"/>
      <c r="IGZ58" s="160"/>
      <c r="IHA58" s="160"/>
      <c r="IHB58" s="160"/>
      <c r="IHC58" s="160"/>
      <c r="IHD58" s="160"/>
      <c r="IHE58" s="160"/>
      <c r="IHF58" s="160"/>
      <c r="IHG58" s="160"/>
      <c r="IHH58" s="160"/>
      <c r="IHI58" s="160"/>
      <c r="IHJ58" s="160"/>
      <c r="IHK58" s="160"/>
      <c r="IHL58" s="160"/>
      <c r="IHM58" s="160"/>
      <c r="IHN58" s="160"/>
      <c r="IHO58" s="160"/>
      <c r="IHP58" s="160"/>
      <c r="IHQ58" s="160"/>
      <c r="IHR58" s="160"/>
      <c r="IHS58" s="160"/>
      <c r="IHT58" s="160"/>
      <c r="IHU58" s="160"/>
      <c r="IHV58" s="160"/>
      <c r="IHW58" s="160"/>
      <c r="IHX58" s="160"/>
      <c r="IHY58" s="160"/>
      <c r="IHZ58" s="160"/>
      <c r="IIA58" s="160"/>
      <c r="IIB58" s="160"/>
      <c r="IIC58" s="160"/>
      <c r="IID58" s="160"/>
      <c r="IIE58" s="160"/>
      <c r="IIF58" s="160"/>
      <c r="IIG58" s="160"/>
      <c r="IIH58" s="160"/>
      <c r="III58" s="160"/>
      <c r="IIJ58" s="160"/>
      <c r="IIK58" s="160"/>
      <c r="IIL58" s="160"/>
      <c r="IIM58" s="160"/>
      <c r="IIN58" s="160"/>
      <c r="IIO58" s="160"/>
      <c r="IIP58" s="160"/>
      <c r="IIQ58" s="160"/>
      <c r="IIR58" s="160"/>
      <c r="IIS58" s="160"/>
      <c r="IIT58" s="160"/>
      <c r="IIU58" s="160"/>
      <c r="IIV58" s="160"/>
      <c r="IIW58" s="160"/>
      <c r="IIX58" s="160"/>
      <c r="IIY58" s="160"/>
      <c r="IIZ58" s="160"/>
      <c r="IJA58" s="160"/>
      <c r="IJB58" s="160"/>
      <c r="IJC58" s="160"/>
      <c r="IJD58" s="160"/>
      <c r="IJE58" s="160"/>
      <c r="IJF58" s="160"/>
      <c r="IJG58" s="160"/>
      <c r="IJH58" s="160"/>
      <c r="IJI58" s="160"/>
      <c r="IJJ58" s="160"/>
      <c r="IJK58" s="160"/>
      <c r="IJL58" s="160"/>
      <c r="IJM58" s="160"/>
      <c r="IJN58" s="160"/>
      <c r="IJO58" s="160"/>
      <c r="IJP58" s="160"/>
      <c r="IJQ58" s="160"/>
      <c r="IJR58" s="160"/>
      <c r="IJS58" s="160"/>
      <c r="IJT58" s="160"/>
      <c r="IJU58" s="160"/>
      <c r="IJV58" s="160"/>
      <c r="IJW58" s="160"/>
      <c r="IJX58" s="160"/>
      <c r="IJY58" s="160"/>
      <c r="IJZ58" s="160"/>
      <c r="IKA58" s="160"/>
      <c r="IKB58" s="160"/>
      <c r="IKC58" s="160"/>
      <c r="IKD58" s="160"/>
      <c r="IKE58" s="160"/>
      <c r="IKF58" s="160"/>
      <c r="IKG58" s="160"/>
      <c r="IKH58" s="160"/>
      <c r="IKI58" s="160"/>
      <c r="IKJ58" s="160"/>
      <c r="IKK58" s="160"/>
      <c r="IKL58" s="160"/>
      <c r="IKM58" s="160"/>
      <c r="IKN58" s="160"/>
      <c r="IKO58" s="160"/>
      <c r="IKP58" s="160"/>
      <c r="IKQ58" s="160"/>
      <c r="IKR58" s="160"/>
      <c r="IKS58" s="160"/>
      <c r="IKT58" s="160"/>
      <c r="IKU58" s="160"/>
      <c r="IKV58" s="160"/>
      <c r="IKW58" s="160"/>
      <c r="IKX58" s="160"/>
      <c r="IKY58" s="160"/>
      <c r="IKZ58" s="160"/>
      <c r="ILA58" s="160"/>
      <c r="ILB58" s="160"/>
      <c r="ILC58" s="160"/>
      <c r="ILD58" s="160"/>
      <c r="ILE58" s="160"/>
      <c r="ILF58" s="160"/>
      <c r="ILG58" s="160"/>
      <c r="ILH58" s="160"/>
      <c r="ILI58" s="160"/>
      <c r="ILJ58" s="160"/>
      <c r="ILK58" s="160"/>
      <c r="ILL58" s="160"/>
      <c r="ILM58" s="160"/>
      <c r="ILN58" s="160"/>
      <c r="ILO58" s="160"/>
      <c r="ILP58" s="160"/>
      <c r="ILQ58" s="160"/>
      <c r="ILR58" s="160"/>
      <c r="ILS58" s="160"/>
      <c r="ILT58" s="160"/>
      <c r="ILU58" s="160"/>
      <c r="ILV58" s="160"/>
      <c r="ILW58" s="160"/>
      <c r="ILX58" s="160"/>
      <c r="ILY58" s="160"/>
      <c r="ILZ58" s="160"/>
      <c r="IMA58" s="160"/>
      <c r="IMB58" s="160"/>
      <c r="IMC58" s="160"/>
      <c r="IMD58" s="160"/>
      <c r="IME58" s="160"/>
      <c r="IMF58" s="160"/>
      <c r="IMG58" s="160"/>
      <c r="IMH58" s="160"/>
      <c r="IMI58" s="160"/>
      <c r="IMJ58" s="160"/>
      <c r="IMK58" s="160"/>
      <c r="IML58" s="160"/>
      <c r="IMM58" s="160"/>
      <c r="IMN58" s="160"/>
      <c r="IMO58" s="160"/>
      <c r="IMP58" s="160"/>
      <c r="IMQ58" s="160"/>
      <c r="IMR58" s="160"/>
      <c r="IMS58" s="160"/>
      <c r="IMT58" s="160"/>
      <c r="IMU58" s="160"/>
      <c r="IMV58" s="160"/>
      <c r="IMW58" s="160"/>
      <c r="IMX58" s="160"/>
      <c r="IMY58" s="160"/>
      <c r="IMZ58" s="160"/>
      <c r="INA58" s="160"/>
      <c r="INB58" s="160"/>
      <c r="INC58" s="160"/>
      <c r="IND58" s="160"/>
      <c r="INE58" s="160"/>
      <c r="INF58" s="160"/>
      <c r="ING58" s="160"/>
      <c r="INH58" s="160"/>
      <c r="INI58" s="160"/>
      <c r="INJ58" s="160"/>
      <c r="INK58" s="160"/>
      <c r="INL58" s="160"/>
      <c r="INM58" s="160"/>
      <c r="INN58" s="160"/>
      <c r="INO58" s="160"/>
      <c r="INP58" s="160"/>
      <c r="INQ58" s="160"/>
      <c r="INR58" s="160"/>
      <c r="INS58" s="160"/>
      <c r="INT58" s="160"/>
      <c r="INU58" s="160"/>
      <c r="INV58" s="160"/>
      <c r="INW58" s="160"/>
      <c r="INX58" s="160"/>
      <c r="INY58" s="160"/>
      <c r="INZ58" s="160"/>
      <c r="IOA58" s="160"/>
      <c r="IOB58" s="160"/>
      <c r="IOC58" s="160"/>
      <c r="IOD58" s="160"/>
      <c r="IOE58" s="160"/>
      <c r="IOF58" s="160"/>
      <c r="IOG58" s="160"/>
      <c r="IOH58" s="160"/>
      <c r="IOI58" s="160"/>
      <c r="IOJ58" s="160"/>
      <c r="IOK58" s="160"/>
      <c r="IOL58" s="160"/>
      <c r="IOM58" s="160"/>
      <c r="ION58" s="160"/>
      <c r="IOO58" s="160"/>
      <c r="IOP58" s="160"/>
      <c r="IOQ58" s="160"/>
      <c r="IOR58" s="160"/>
      <c r="IOS58" s="160"/>
      <c r="IOT58" s="160"/>
      <c r="IOU58" s="160"/>
      <c r="IOV58" s="160"/>
      <c r="IOW58" s="160"/>
      <c r="IOX58" s="160"/>
      <c r="IOY58" s="160"/>
      <c r="IOZ58" s="160"/>
      <c r="IPA58" s="160"/>
      <c r="IPB58" s="160"/>
      <c r="IPC58" s="160"/>
      <c r="IPD58" s="160"/>
      <c r="IPE58" s="160"/>
      <c r="IPF58" s="160"/>
      <c r="IPG58" s="160"/>
      <c r="IPH58" s="160"/>
      <c r="IPI58" s="160"/>
      <c r="IPJ58" s="160"/>
      <c r="IPK58" s="160"/>
      <c r="IPL58" s="160"/>
      <c r="IPM58" s="160"/>
      <c r="IPN58" s="160"/>
      <c r="IPO58" s="160"/>
      <c r="IPP58" s="160"/>
      <c r="IPQ58" s="160"/>
      <c r="IPR58" s="160"/>
      <c r="IPS58" s="160"/>
      <c r="IPT58" s="160"/>
      <c r="IPU58" s="160"/>
      <c r="IPV58" s="160"/>
      <c r="IPW58" s="160"/>
      <c r="IPX58" s="160"/>
      <c r="IPY58" s="160"/>
      <c r="IPZ58" s="160"/>
      <c r="IQA58" s="160"/>
      <c r="IQB58" s="160"/>
      <c r="IQC58" s="160"/>
      <c r="IQD58" s="160"/>
      <c r="IQE58" s="160"/>
      <c r="IQF58" s="160"/>
      <c r="IQG58" s="160"/>
      <c r="IQH58" s="160"/>
      <c r="IQI58" s="160"/>
      <c r="IQJ58" s="160"/>
      <c r="IQK58" s="160"/>
      <c r="IQL58" s="160"/>
      <c r="IQM58" s="160"/>
      <c r="IQN58" s="160"/>
      <c r="IQO58" s="160"/>
      <c r="IQP58" s="160"/>
      <c r="IQQ58" s="160"/>
      <c r="IQR58" s="160"/>
      <c r="IQS58" s="160"/>
      <c r="IQT58" s="160"/>
      <c r="IQU58" s="160"/>
      <c r="IQV58" s="160"/>
      <c r="IQW58" s="160"/>
      <c r="IQX58" s="160"/>
      <c r="IQY58" s="160"/>
      <c r="IQZ58" s="160"/>
      <c r="IRA58" s="160"/>
      <c r="IRB58" s="160"/>
      <c r="IRC58" s="160"/>
      <c r="IRD58" s="160"/>
      <c r="IRE58" s="160"/>
      <c r="IRF58" s="160"/>
      <c r="IRG58" s="160"/>
      <c r="IRH58" s="160"/>
      <c r="IRI58" s="160"/>
      <c r="IRJ58" s="160"/>
      <c r="IRK58" s="160"/>
      <c r="IRL58" s="160"/>
      <c r="IRM58" s="160"/>
      <c r="IRN58" s="160"/>
      <c r="IRO58" s="160"/>
      <c r="IRP58" s="160"/>
      <c r="IRQ58" s="160"/>
      <c r="IRR58" s="160"/>
      <c r="IRS58" s="160"/>
      <c r="IRT58" s="160"/>
      <c r="IRU58" s="160"/>
      <c r="IRV58" s="160"/>
      <c r="IRW58" s="160"/>
      <c r="IRX58" s="160"/>
      <c r="IRY58" s="160"/>
      <c r="IRZ58" s="160"/>
      <c r="ISA58" s="160"/>
      <c r="ISB58" s="160"/>
      <c r="ISC58" s="160"/>
      <c r="ISD58" s="160"/>
      <c r="ISE58" s="160"/>
      <c r="ISF58" s="160"/>
      <c r="ISG58" s="160"/>
      <c r="ISH58" s="160"/>
      <c r="ISI58" s="160"/>
      <c r="ISJ58" s="160"/>
      <c r="ISK58" s="160"/>
      <c r="ISL58" s="160"/>
      <c r="ISM58" s="160"/>
      <c r="ISN58" s="160"/>
      <c r="ISO58" s="160"/>
      <c r="ISP58" s="160"/>
      <c r="ISQ58" s="160"/>
      <c r="ISR58" s="160"/>
      <c r="ISS58" s="160"/>
      <c r="IST58" s="160"/>
      <c r="ISU58" s="160"/>
      <c r="ISV58" s="160"/>
      <c r="ISW58" s="160"/>
      <c r="ISX58" s="160"/>
      <c r="ISY58" s="160"/>
      <c r="ISZ58" s="160"/>
      <c r="ITA58" s="160"/>
      <c r="ITB58" s="160"/>
      <c r="ITC58" s="160"/>
      <c r="ITD58" s="160"/>
      <c r="ITE58" s="160"/>
      <c r="ITF58" s="160"/>
      <c r="ITG58" s="160"/>
      <c r="ITH58" s="160"/>
      <c r="ITI58" s="160"/>
      <c r="ITJ58" s="160"/>
      <c r="ITK58" s="160"/>
      <c r="ITL58" s="160"/>
      <c r="ITM58" s="160"/>
      <c r="ITN58" s="160"/>
      <c r="ITO58" s="160"/>
      <c r="ITP58" s="160"/>
      <c r="ITQ58" s="160"/>
      <c r="ITR58" s="160"/>
      <c r="ITS58" s="160"/>
      <c r="ITT58" s="160"/>
      <c r="ITU58" s="160"/>
      <c r="ITV58" s="160"/>
      <c r="ITW58" s="160"/>
      <c r="ITX58" s="160"/>
      <c r="ITY58" s="160"/>
      <c r="ITZ58" s="160"/>
      <c r="IUA58" s="160"/>
      <c r="IUB58" s="160"/>
      <c r="IUC58" s="160"/>
      <c r="IUD58" s="160"/>
      <c r="IUE58" s="160"/>
      <c r="IUF58" s="160"/>
      <c r="IUG58" s="160"/>
      <c r="IUH58" s="160"/>
      <c r="IUI58" s="160"/>
      <c r="IUJ58" s="160"/>
      <c r="IUK58" s="160"/>
      <c r="IUL58" s="160"/>
      <c r="IUM58" s="160"/>
      <c r="IUN58" s="160"/>
      <c r="IUO58" s="160"/>
      <c r="IUP58" s="160"/>
      <c r="IUQ58" s="160"/>
      <c r="IUR58" s="160"/>
      <c r="IUS58" s="160"/>
      <c r="IUT58" s="160"/>
      <c r="IUU58" s="160"/>
      <c r="IUV58" s="160"/>
      <c r="IUW58" s="160"/>
      <c r="IUX58" s="160"/>
      <c r="IUY58" s="160"/>
      <c r="IUZ58" s="160"/>
      <c r="IVA58" s="160"/>
      <c r="IVB58" s="160"/>
      <c r="IVC58" s="160"/>
      <c r="IVD58" s="160"/>
      <c r="IVE58" s="160"/>
      <c r="IVF58" s="160"/>
      <c r="IVG58" s="160"/>
      <c r="IVH58" s="160"/>
      <c r="IVI58" s="160"/>
      <c r="IVJ58" s="160"/>
      <c r="IVK58" s="160"/>
      <c r="IVL58" s="160"/>
      <c r="IVM58" s="160"/>
      <c r="IVN58" s="160"/>
      <c r="IVO58" s="160"/>
      <c r="IVP58" s="160"/>
      <c r="IVQ58" s="160"/>
      <c r="IVR58" s="160"/>
      <c r="IVS58" s="160"/>
      <c r="IVT58" s="160"/>
      <c r="IVU58" s="160"/>
      <c r="IVV58" s="160"/>
      <c r="IVW58" s="160"/>
      <c r="IVX58" s="160"/>
      <c r="IVY58" s="160"/>
      <c r="IVZ58" s="160"/>
      <c r="IWA58" s="160"/>
      <c r="IWB58" s="160"/>
      <c r="IWC58" s="160"/>
      <c r="IWD58" s="160"/>
      <c r="IWE58" s="160"/>
      <c r="IWF58" s="160"/>
      <c r="IWG58" s="160"/>
      <c r="IWH58" s="160"/>
      <c r="IWI58" s="160"/>
      <c r="IWJ58" s="160"/>
      <c r="IWK58" s="160"/>
      <c r="IWL58" s="160"/>
      <c r="IWM58" s="160"/>
      <c r="IWN58" s="160"/>
      <c r="IWO58" s="160"/>
      <c r="IWP58" s="160"/>
      <c r="IWQ58" s="160"/>
      <c r="IWR58" s="160"/>
      <c r="IWS58" s="160"/>
      <c r="IWT58" s="160"/>
      <c r="IWU58" s="160"/>
      <c r="IWV58" s="160"/>
      <c r="IWW58" s="160"/>
      <c r="IWX58" s="160"/>
      <c r="IWY58" s="160"/>
      <c r="IWZ58" s="160"/>
      <c r="IXA58" s="160"/>
      <c r="IXB58" s="160"/>
      <c r="IXC58" s="160"/>
      <c r="IXD58" s="160"/>
      <c r="IXE58" s="160"/>
      <c r="IXF58" s="160"/>
      <c r="IXG58" s="160"/>
      <c r="IXH58" s="160"/>
      <c r="IXI58" s="160"/>
      <c r="IXJ58" s="160"/>
      <c r="IXK58" s="160"/>
      <c r="IXL58" s="160"/>
      <c r="IXM58" s="160"/>
      <c r="IXN58" s="160"/>
      <c r="IXO58" s="160"/>
      <c r="IXP58" s="160"/>
      <c r="IXQ58" s="160"/>
      <c r="IXR58" s="160"/>
      <c r="IXS58" s="160"/>
      <c r="IXT58" s="160"/>
      <c r="IXU58" s="160"/>
      <c r="IXV58" s="160"/>
      <c r="IXW58" s="160"/>
      <c r="IXX58" s="160"/>
      <c r="IXY58" s="160"/>
      <c r="IXZ58" s="160"/>
      <c r="IYA58" s="160"/>
      <c r="IYB58" s="160"/>
      <c r="IYC58" s="160"/>
      <c r="IYD58" s="160"/>
      <c r="IYE58" s="160"/>
      <c r="IYF58" s="160"/>
      <c r="IYG58" s="160"/>
      <c r="IYH58" s="160"/>
      <c r="IYI58" s="160"/>
      <c r="IYJ58" s="160"/>
      <c r="IYK58" s="160"/>
      <c r="IYL58" s="160"/>
      <c r="IYM58" s="160"/>
      <c r="IYN58" s="160"/>
      <c r="IYO58" s="160"/>
      <c r="IYP58" s="160"/>
      <c r="IYQ58" s="160"/>
      <c r="IYR58" s="160"/>
      <c r="IYS58" s="160"/>
      <c r="IYT58" s="160"/>
      <c r="IYU58" s="160"/>
      <c r="IYV58" s="160"/>
      <c r="IYW58" s="160"/>
      <c r="IYX58" s="160"/>
      <c r="IYY58" s="160"/>
      <c r="IYZ58" s="160"/>
      <c r="IZA58" s="160"/>
      <c r="IZB58" s="160"/>
      <c r="IZC58" s="160"/>
      <c r="IZD58" s="160"/>
      <c r="IZE58" s="160"/>
      <c r="IZF58" s="160"/>
      <c r="IZG58" s="160"/>
      <c r="IZH58" s="160"/>
      <c r="IZI58" s="160"/>
      <c r="IZJ58" s="160"/>
      <c r="IZK58" s="160"/>
      <c r="IZL58" s="160"/>
      <c r="IZM58" s="160"/>
      <c r="IZN58" s="160"/>
      <c r="IZO58" s="160"/>
      <c r="IZP58" s="160"/>
      <c r="IZQ58" s="160"/>
      <c r="IZR58" s="160"/>
      <c r="IZS58" s="160"/>
      <c r="IZT58" s="160"/>
      <c r="IZU58" s="160"/>
      <c r="IZV58" s="160"/>
      <c r="IZW58" s="160"/>
      <c r="IZX58" s="160"/>
      <c r="IZY58" s="160"/>
      <c r="IZZ58" s="160"/>
      <c r="JAA58" s="160"/>
      <c r="JAB58" s="160"/>
      <c r="JAC58" s="160"/>
      <c r="JAD58" s="160"/>
      <c r="JAE58" s="160"/>
      <c r="JAF58" s="160"/>
      <c r="JAG58" s="160"/>
      <c r="JAH58" s="160"/>
      <c r="JAI58" s="160"/>
      <c r="JAJ58" s="160"/>
      <c r="JAK58" s="160"/>
      <c r="JAL58" s="160"/>
      <c r="JAM58" s="160"/>
      <c r="JAN58" s="160"/>
      <c r="JAO58" s="160"/>
      <c r="JAP58" s="160"/>
      <c r="JAQ58" s="160"/>
      <c r="JAR58" s="160"/>
      <c r="JAS58" s="160"/>
      <c r="JAT58" s="160"/>
      <c r="JAU58" s="160"/>
      <c r="JAV58" s="160"/>
      <c r="JAW58" s="160"/>
      <c r="JAX58" s="160"/>
      <c r="JAY58" s="160"/>
      <c r="JAZ58" s="160"/>
      <c r="JBA58" s="160"/>
      <c r="JBB58" s="160"/>
      <c r="JBC58" s="160"/>
      <c r="JBD58" s="160"/>
      <c r="JBE58" s="160"/>
      <c r="JBF58" s="160"/>
      <c r="JBG58" s="160"/>
      <c r="JBH58" s="160"/>
      <c r="JBI58" s="160"/>
      <c r="JBJ58" s="160"/>
      <c r="JBK58" s="160"/>
      <c r="JBL58" s="160"/>
      <c r="JBM58" s="160"/>
      <c r="JBN58" s="160"/>
      <c r="JBO58" s="160"/>
      <c r="JBP58" s="160"/>
      <c r="JBQ58" s="160"/>
      <c r="JBR58" s="160"/>
      <c r="JBS58" s="160"/>
      <c r="JBT58" s="160"/>
      <c r="JBU58" s="160"/>
      <c r="JBV58" s="160"/>
      <c r="JBW58" s="160"/>
      <c r="JBX58" s="160"/>
      <c r="JBY58" s="160"/>
      <c r="JBZ58" s="160"/>
      <c r="JCA58" s="160"/>
      <c r="JCB58" s="160"/>
      <c r="JCC58" s="160"/>
      <c r="JCD58" s="160"/>
      <c r="JCE58" s="160"/>
      <c r="JCF58" s="160"/>
      <c r="JCG58" s="160"/>
      <c r="JCH58" s="160"/>
      <c r="JCI58" s="160"/>
      <c r="JCJ58" s="160"/>
      <c r="JCK58" s="160"/>
      <c r="JCL58" s="160"/>
      <c r="JCM58" s="160"/>
      <c r="JCN58" s="160"/>
      <c r="JCO58" s="160"/>
      <c r="JCP58" s="160"/>
      <c r="JCQ58" s="160"/>
      <c r="JCR58" s="160"/>
      <c r="JCS58" s="160"/>
      <c r="JCT58" s="160"/>
      <c r="JCU58" s="160"/>
      <c r="JCV58" s="160"/>
      <c r="JCW58" s="160"/>
      <c r="JCX58" s="160"/>
      <c r="JCY58" s="160"/>
      <c r="JCZ58" s="160"/>
      <c r="JDA58" s="160"/>
      <c r="JDB58" s="160"/>
      <c r="JDC58" s="160"/>
      <c r="JDD58" s="160"/>
      <c r="JDE58" s="160"/>
      <c r="JDF58" s="160"/>
      <c r="JDG58" s="160"/>
      <c r="JDH58" s="160"/>
      <c r="JDI58" s="160"/>
      <c r="JDJ58" s="160"/>
      <c r="JDK58" s="160"/>
      <c r="JDL58" s="160"/>
      <c r="JDM58" s="160"/>
      <c r="JDN58" s="160"/>
      <c r="JDO58" s="160"/>
      <c r="JDP58" s="160"/>
      <c r="JDQ58" s="160"/>
      <c r="JDR58" s="160"/>
      <c r="JDS58" s="160"/>
      <c r="JDT58" s="160"/>
      <c r="JDU58" s="160"/>
      <c r="JDV58" s="160"/>
      <c r="JDW58" s="160"/>
      <c r="JDX58" s="160"/>
      <c r="JDY58" s="160"/>
      <c r="JDZ58" s="160"/>
      <c r="JEA58" s="160"/>
      <c r="JEB58" s="160"/>
      <c r="JEC58" s="160"/>
      <c r="JED58" s="160"/>
      <c r="JEE58" s="160"/>
      <c r="JEF58" s="160"/>
      <c r="JEG58" s="160"/>
      <c r="JEH58" s="160"/>
      <c r="JEI58" s="160"/>
      <c r="JEJ58" s="160"/>
      <c r="JEK58" s="160"/>
      <c r="JEL58" s="160"/>
      <c r="JEM58" s="160"/>
      <c r="JEN58" s="160"/>
      <c r="JEO58" s="160"/>
      <c r="JEP58" s="160"/>
      <c r="JEQ58" s="160"/>
      <c r="JER58" s="160"/>
      <c r="JES58" s="160"/>
      <c r="JET58" s="160"/>
      <c r="JEU58" s="160"/>
      <c r="JEV58" s="160"/>
      <c r="JEW58" s="160"/>
      <c r="JEX58" s="160"/>
      <c r="JEY58" s="160"/>
      <c r="JEZ58" s="160"/>
      <c r="JFA58" s="160"/>
      <c r="JFB58" s="160"/>
      <c r="JFC58" s="160"/>
      <c r="JFD58" s="160"/>
      <c r="JFE58" s="160"/>
      <c r="JFF58" s="160"/>
      <c r="JFG58" s="160"/>
      <c r="JFH58" s="160"/>
      <c r="JFI58" s="160"/>
      <c r="JFJ58" s="160"/>
      <c r="JFK58" s="160"/>
      <c r="JFL58" s="160"/>
      <c r="JFM58" s="160"/>
      <c r="JFN58" s="160"/>
      <c r="JFO58" s="160"/>
      <c r="JFP58" s="160"/>
      <c r="JFQ58" s="160"/>
      <c r="JFR58" s="160"/>
      <c r="JFS58" s="160"/>
      <c r="JFT58" s="160"/>
      <c r="JFU58" s="160"/>
      <c r="JFV58" s="160"/>
      <c r="JFW58" s="160"/>
      <c r="JFX58" s="160"/>
      <c r="JFY58" s="160"/>
      <c r="JFZ58" s="160"/>
      <c r="JGA58" s="160"/>
      <c r="JGB58" s="160"/>
      <c r="JGC58" s="160"/>
      <c r="JGD58" s="160"/>
      <c r="JGE58" s="160"/>
      <c r="JGF58" s="160"/>
      <c r="JGG58" s="160"/>
      <c r="JGH58" s="160"/>
      <c r="JGI58" s="160"/>
      <c r="JGJ58" s="160"/>
      <c r="JGK58" s="160"/>
      <c r="JGL58" s="160"/>
      <c r="JGM58" s="160"/>
      <c r="JGN58" s="160"/>
      <c r="JGO58" s="160"/>
      <c r="JGP58" s="160"/>
      <c r="JGQ58" s="160"/>
      <c r="JGR58" s="160"/>
      <c r="JGS58" s="160"/>
      <c r="JGT58" s="160"/>
      <c r="JGU58" s="160"/>
      <c r="JGV58" s="160"/>
      <c r="JGW58" s="160"/>
      <c r="JGX58" s="160"/>
      <c r="JGY58" s="160"/>
      <c r="JGZ58" s="160"/>
      <c r="JHA58" s="160"/>
      <c r="JHB58" s="160"/>
      <c r="JHC58" s="160"/>
      <c r="JHD58" s="160"/>
      <c r="JHE58" s="160"/>
      <c r="JHF58" s="160"/>
      <c r="JHG58" s="160"/>
      <c r="JHH58" s="160"/>
      <c r="JHI58" s="160"/>
      <c r="JHJ58" s="160"/>
      <c r="JHK58" s="160"/>
      <c r="JHL58" s="160"/>
      <c r="JHM58" s="160"/>
      <c r="JHN58" s="160"/>
      <c r="JHO58" s="160"/>
      <c r="JHP58" s="160"/>
      <c r="JHQ58" s="160"/>
      <c r="JHR58" s="160"/>
      <c r="JHS58" s="160"/>
      <c r="JHT58" s="160"/>
      <c r="JHU58" s="160"/>
      <c r="JHV58" s="160"/>
      <c r="JHW58" s="160"/>
      <c r="JHX58" s="160"/>
      <c r="JHY58" s="160"/>
      <c r="JHZ58" s="160"/>
      <c r="JIA58" s="160"/>
      <c r="JIB58" s="160"/>
      <c r="JIC58" s="160"/>
      <c r="JID58" s="160"/>
      <c r="JIE58" s="160"/>
      <c r="JIF58" s="160"/>
      <c r="JIG58" s="160"/>
      <c r="JIH58" s="160"/>
      <c r="JII58" s="160"/>
      <c r="JIJ58" s="160"/>
      <c r="JIK58" s="160"/>
      <c r="JIL58" s="160"/>
      <c r="JIM58" s="160"/>
      <c r="JIN58" s="160"/>
      <c r="JIO58" s="160"/>
      <c r="JIP58" s="160"/>
      <c r="JIQ58" s="160"/>
      <c r="JIR58" s="160"/>
      <c r="JIS58" s="160"/>
      <c r="JIT58" s="160"/>
      <c r="JIU58" s="160"/>
      <c r="JIV58" s="160"/>
      <c r="JIW58" s="160"/>
      <c r="JIX58" s="160"/>
      <c r="JIY58" s="160"/>
      <c r="JIZ58" s="160"/>
      <c r="JJA58" s="160"/>
      <c r="JJB58" s="160"/>
      <c r="JJC58" s="160"/>
      <c r="JJD58" s="160"/>
      <c r="JJE58" s="160"/>
      <c r="JJF58" s="160"/>
      <c r="JJG58" s="160"/>
      <c r="JJH58" s="160"/>
      <c r="JJI58" s="160"/>
      <c r="JJJ58" s="160"/>
      <c r="JJK58" s="160"/>
      <c r="JJL58" s="160"/>
      <c r="JJM58" s="160"/>
      <c r="JJN58" s="160"/>
      <c r="JJO58" s="160"/>
      <c r="JJP58" s="160"/>
      <c r="JJQ58" s="160"/>
      <c r="JJR58" s="160"/>
      <c r="JJS58" s="160"/>
      <c r="JJT58" s="160"/>
      <c r="JJU58" s="160"/>
      <c r="JJV58" s="160"/>
      <c r="JJW58" s="160"/>
      <c r="JJX58" s="160"/>
      <c r="JJY58" s="160"/>
      <c r="JJZ58" s="160"/>
      <c r="JKA58" s="160"/>
      <c r="JKB58" s="160"/>
      <c r="JKC58" s="160"/>
      <c r="JKD58" s="160"/>
      <c r="JKE58" s="160"/>
      <c r="JKF58" s="160"/>
      <c r="JKG58" s="160"/>
      <c r="JKH58" s="160"/>
      <c r="JKI58" s="160"/>
      <c r="JKJ58" s="160"/>
      <c r="JKK58" s="160"/>
      <c r="JKL58" s="160"/>
      <c r="JKM58" s="160"/>
      <c r="JKN58" s="160"/>
      <c r="JKO58" s="160"/>
      <c r="JKP58" s="160"/>
      <c r="JKQ58" s="160"/>
      <c r="JKR58" s="160"/>
      <c r="JKS58" s="160"/>
      <c r="JKT58" s="160"/>
      <c r="JKU58" s="160"/>
      <c r="JKV58" s="160"/>
      <c r="JKW58" s="160"/>
      <c r="JKX58" s="160"/>
      <c r="JKY58" s="160"/>
      <c r="JKZ58" s="160"/>
      <c r="JLA58" s="160"/>
      <c r="JLB58" s="160"/>
      <c r="JLC58" s="160"/>
      <c r="JLD58" s="160"/>
      <c r="JLE58" s="160"/>
      <c r="JLF58" s="160"/>
      <c r="JLG58" s="160"/>
      <c r="JLH58" s="160"/>
      <c r="JLI58" s="160"/>
      <c r="JLJ58" s="160"/>
      <c r="JLK58" s="160"/>
      <c r="JLL58" s="160"/>
      <c r="JLM58" s="160"/>
      <c r="JLN58" s="160"/>
      <c r="JLO58" s="160"/>
      <c r="JLP58" s="160"/>
      <c r="JLQ58" s="160"/>
      <c r="JLR58" s="160"/>
      <c r="JLS58" s="160"/>
      <c r="JLT58" s="160"/>
      <c r="JLU58" s="160"/>
      <c r="JLV58" s="160"/>
      <c r="JLW58" s="160"/>
      <c r="JLX58" s="160"/>
      <c r="JLY58" s="160"/>
      <c r="JLZ58" s="160"/>
      <c r="JMA58" s="160"/>
      <c r="JMB58" s="160"/>
      <c r="JMC58" s="160"/>
      <c r="JMD58" s="160"/>
      <c r="JME58" s="160"/>
      <c r="JMF58" s="160"/>
      <c r="JMG58" s="160"/>
      <c r="JMH58" s="160"/>
      <c r="JMI58" s="160"/>
      <c r="JMJ58" s="160"/>
      <c r="JMK58" s="160"/>
      <c r="JML58" s="160"/>
      <c r="JMM58" s="160"/>
      <c r="JMN58" s="160"/>
      <c r="JMO58" s="160"/>
      <c r="JMP58" s="160"/>
      <c r="JMQ58" s="160"/>
      <c r="JMR58" s="160"/>
      <c r="JMS58" s="160"/>
      <c r="JMT58" s="160"/>
      <c r="JMU58" s="160"/>
      <c r="JMV58" s="160"/>
      <c r="JMW58" s="160"/>
      <c r="JMX58" s="160"/>
      <c r="JMY58" s="160"/>
      <c r="JMZ58" s="160"/>
      <c r="JNA58" s="160"/>
      <c r="JNB58" s="160"/>
      <c r="JNC58" s="160"/>
      <c r="JND58" s="160"/>
      <c r="JNE58" s="160"/>
      <c r="JNF58" s="160"/>
      <c r="JNG58" s="160"/>
      <c r="JNH58" s="160"/>
      <c r="JNI58" s="160"/>
      <c r="JNJ58" s="160"/>
      <c r="JNK58" s="160"/>
      <c r="JNL58" s="160"/>
      <c r="JNM58" s="160"/>
      <c r="JNN58" s="160"/>
      <c r="JNO58" s="160"/>
      <c r="JNP58" s="160"/>
      <c r="JNQ58" s="160"/>
      <c r="JNR58" s="160"/>
      <c r="JNS58" s="160"/>
      <c r="JNT58" s="160"/>
      <c r="JNU58" s="160"/>
      <c r="JNV58" s="160"/>
      <c r="JNW58" s="160"/>
      <c r="JNX58" s="160"/>
      <c r="JNY58" s="160"/>
      <c r="JNZ58" s="160"/>
      <c r="JOA58" s="160"/>
      <c r="JOB58" s="160"/>
      <c r="JOC58" s="160"/>
      <c r="JOD58" s="160"/>
      <c r="JOE58" s="160"/>
      <c r="JOF58" s="160"/>
      <c r="JOG58" s="160"/>
      <c r="JOH58" s="160"/>
      <c r="JOI58" s="160"/>
      <c r="JOJ58" s="160"/>
      <c r="JOK58" s="160"/>
      <c r="JOL58" s="160"/>
      <c r="JOM58" s="160"/>
      <c r="JON58" s="160"/>
      <c r="JOO58" s="160"/>
      <c r="JOP58" s="160"/>
      <c r="JOQ58" s="160"/>
      <c r="JOR58" s="160"/>
      <c r="JOS58" s="160"/>
      <c r="JOT58" s="160"/>
      <c r="JOU58" s="160"/>
      <c r="JOV58" s="160"/>
      <c r="JOW58" s="160"/>
      <c r="JOX58" s="160"/>
      <c r="JOY58" s="160"/>
      <c r="JOZ58" s="160"/>
      <c r="JPA58" s="160"/>
      <c r="JPB58" s="160"/>
      <c r="JPC58" s="160"/>
      <c r="JPD58" s="160"/>
      <c r="JPE58" s="160"/>
      <c r="JPF58" s="160"/>
      <c r="JPG58" s="160"/>
      <c r="JPH58" s="160"/>
      <c r="JPI58" s="160"/>
      <c r="JPJ58" s="160"/>
      <c r="JPK58" s="160"/>
      <c r="JPL58" s="160"/>
      <c r="JPM58" s="160"/>
      <c r="JPN58" s="160"/>
      <c r="JPO58" s="160"/>
      <c r="JPP58" s="160"/>
      <c r="JPQ58" s="160"/>
      <c r="JPR58" s="160"/>
      <c r="JPS58" s="160"/>
      <c r="JPT58" s="160"/>
      <c r="JPU58" s="160"/>
      <c r="JPV58" s="160"/>
      <c r="JPW58" s="160"/>
      <c r="JPX58" s="160"/>
      <c r="JPY58" s="160"/>
      <c r="JPZ58" s="160"/>
      <c r="JQA58" s="160"/>
      <c r="JQB58" s="160"/>
      <c r="JQC58" s="160"/>
      <c r="JQD58" s="160"/>
      <c r="JQE58" s="160"/>
      <c r="JQF58" s="160"/>
      <c r="JQG58" s="160"/>
      <c r="JQH58" s="160"/>
      <c r="JQI58" s="160"/>
      <c r="JQJ58" s="160"/>
      <c r="JQK58" s="160"/>
      <c r="JQL58" s="160"/>
      <c r="JQM58" s="160"/>
      <c r="JQN58" s="160"/>
      <c r="JQO58" s="160"/>
      <c r="JQP58" s="160"/>
      <c r="JQQ58" s="160"/>
      <c r="JQR58" s="160"/>
      <c r="JQS58" s="160"/>
      <c r="JQT58" s="160"/>
      <c r="JQU58" s="160"/>
      <c r="JQV58" s="160"/>
      <c r="JQW58" s="160"/>
      <c r="JQX58" s="160"/>
      <c r="JQY58" s="160"/>
      <c r="JQZ58" s="160"/>
      <c r="JRA58" s="160"/>
      <c r="JRB58" s="160"/>
      <c r="JRC58" s="160"/>
      <c r="JRD58" s="160"/>
      <c r="JRE58" s="160"/>
      <c r="JRF58" s="160"/>
      <c r="JRG58" s="160"/>
      <c r="JRH58" s="160"/>
      <c r="JRI58" s="160"/>
      <c r="JRJ58" s="160"/>
      <c r="JRK58" s="160"/>
      <c r="JRL58" s="160"/>
      <c r="JRM58" s="160"/>
      <c r="JRN58" s="160"/>
      <c r="JRO58" s="160"/>
      <c r="JRP58" s="160"/>
      <c r="JRQ58" s="160"/>
      <c r="JRR58" s="160"/>
      <c r="JRS58" s="160"/>
      <c r="JRT58" s="160"/>
      <c r="JRU58" s="160"/>
      <c r="JRV58" s="160"/>
      <c r="JRW58" s="160"/>
      <c r="JRX58" s="160"/>
      <c r="JRY58" s="160"/>
      <c r="JRZ58" s="160"/>
      <c r="JSA58" s="160"/>
      <c r="JSB58" s="160"/>
      <c r="JSC58" s="160"/>
      <c r="JSD58" s="160"/>
      <c r="JSE58" s="160"/>
      <c r="JSF58" s="160"/>
      <c r="JSG58" s="160"/>
      <c r="JSH58" s="160"/>
      <c r="JSI58" s="160"/>
      <c r="JSJ58" s="160"/>
      <c r="JSK58" s="160"/>
      <c r="JSL58" s="160"/>
      <c r="JSM58" s="160"/>
      <c r="JSN58" s="160"/>
      <c r="JSO58" s="160"/>
      <c r="JSP58" s="160"/>
      <c r="JSQ58" s="160"/>
      <c r="JSR58" s="160"/>
      <c r="JSS58" s="160"/>
      <c r="JST58" s="160"/>
      <c r="JSU58" s="160"/>
      <c r="JSV58" s="160"/>
      <c r="JSW58" s="160"/>
      <c r="JSX58" s="160"/>
      <c r="JSY58" s="160"/>
      <c r="JSZ58" s="160"/>
      <c r="JTA58" s="160"/>
      <c r="JTB58" s="160"/>
      <c r="JTC58" s="160"/>
      <c r="JTD58" s="160"/>
      <c r="JTE58" s="160"/>
      <c r="JTF58" s="160"/>
      <c r="JTG58" s="160"/>
      <c r="JTH58" s="160"/>
      <c r="JTI58" s="160"/>
      <c r="JTJ58" s="160"/>
      <c r="JTK58" s="160"/>
      <c r="JTL58" s="160"/>
      <c r="JTM58" s="160"/>
      <c r="JTN58" s="160"/>
      <c r="JTO58" s="160"/>
      <c r="JTP58" s="160"/>
      <c r="JTQ58" s="160"/>
      <c r="JTR58" s="160"/>
      <c r="JTS58" s="160"/>
      <c r="JTT58" s="160"/>
      <c r="JTU58" s="160"/>
      <c r="JTV58" s="160"/>
      <c r="JTW58" s="160"/>
      <c r="JTX58" s="160"/>
      <c r="JTY58" s="160"/>
      <c r="JTZ58" s="160"/>
      <c r="JUA58" s="160"/>
      <c r="JUB58" s="160"/>
      <c r="JUC58" s="160"/>
      <c r="JUD58" s="160"/>
      <c r="JUE58" s="160"/>
      <c r="JUF58" s="160"/>
      <c r="JUG58" s="160"/>
      <c r="JUH58" s="160"/>
      <c r="JUI58" s="160"/>
      <c r="JUJ58" s="160"/>
      <c r="JUK58" s="160"/>
      <c r="JUL58" s="160"/>
      <c r="JUM58" s="160"/>
      <c r="JUN58" s="160"/>
      <c r="JUO58" s="160"/>
      <c r="JUP58" s="160"/>
      <c r="JUQ58" s="160"/>
      <c r="JUR58" s="160"/>
      <c r="JUS58" s="160"/>
      <c r="JUT58" s="160"/>
      <c r="JUU58" s="160"/>
      <c r="JUV58" s="160"/>
      <c r="JUW58" s="160"/>
      <c r="JUX58" s="160"/>
      <c r="JUY58" s="160"/>
      <c r="JUZ58" s="160"/>
      <c r="JVA58" s="160"/>
      <c r="JVB58" s="160"/>
      <c r="JVC58" s="160"/>
      <c r="JVD58" s="160"/>
      <c r="JVE58" s="160"/>
      <c r="JVF58" s="160"/>
      <c r="JVG58" s="160"/>
      <c r="JVH58" s="160"/>
      <c r="JVI58" s="160"/>
      <c r="JVJ58" s="160"/>
      <c r="JVK58" s="160"/>
      <c r="JVL58" s="160"/>
      <c r="JVM58" s="160"/>
      <c r="JVN58" s="160"/>
      <c r="JVO58" s="160"/>
      <c r="JVP58" s="160"/>
      <c r="JVQ58" s="160"/>
      <c r="JVR58" s="160"/>
      <c r="JVS58" s="160"/>
      <c r="JVT58" s="160"/>
      <c r="JVU58" s="160"/>
      <c r="JVV58" s="160"/>
      <c r="JVW58" s="160"/>
      <c r="JVX58" s="160"/>
      <c r="JVY58" s="160"/>
      <c r="JVZ58" s="160"/>
      <c r="JWA58" s="160"/>
      <c r="JWB58" s="160"/>
      <c r="JWC58" s="160"/>
      <c r="JWD58" s="160"/>
      <c r="JWE58" s="160"/>
      <c r="JWF58" s="160"/>
      <c r="JWG58" s="160"/>
      <c r="JWH58" s="160"/>
      <c r="JWI58" s="160"/>
      <c r="JWJ58" s="160"/>
      <c r="JWK58" s="160"/>
      <c r="JWL58" s="160"/>
      <c r="JWM58" s="160"/>
      <c r="JWN58" s="160"/>
      <c r="JWO58" s="160"/>
      <c r="JWP58" s="160"/>
      <c r="JWQ58" s="160"/>
      <c r="JWR58" s="160"/>
      <c r="JWS58" s="160"/>
      <c r="JWT58" s="160"/>
      <c r="JWU58" s="160"/>
      <c r="JWV58" s="160"/>
      <c r="JWW58" s="160"/>
      <c r="JWX58" s="160"/>
      <c r="JWY58" s="160"/>
      <c r="JWZ58" s="160"/>
      <c r="JXA58" s="160"/>
      <c r="JXB58" s="160"/>
      <c r="JXC58" s="160"/>
      <c r="JXD58" s="160"/>
      <c r="JXE58" s="160"/>
      <c r="JXF58" s="160"/>
      <c r="JXG58" s="160"/>
      <c r="JXH58" s="160"/>
      <c r="JXI58" s="160"/>
      <c r="JXJ58" s="160"/>
      <c r="JXK58" s="160"/>
      <c r="JXL58" s="160"/>
      <c r="JXM58" s="160"/>
      <c r="JXN58" s="160"/>
      <c r="JXO58" s="160"/>
      <c r="JXP58" s="160"/>
      <c r="JXQ58" s="160"/>
      <c r="JXR58" s="160"/>
      <c r="JXS58" s="160"/>
      <c r="JXT58" s="160"/>
      <c r="JXU58" s="160"/>
      <c r="JXV58" s="160"/>
      <c r="JXW58" s="160"/>
      <c r="JXX58" s="160"/>
      <c r="JXY58" s="160"/>
      <c r="JXZ58" s="160"/>
      <c r="JYA58" s="160"/>
      <c r="JYB58" s="160"/>
      <c r="JYC58" s="160"/>
      <c r="JYD58" s="160"/>
      <c r="JYE58" s="160"/>
      <c r="JYF58" s="160"/>
      <c r="JYG58" s="160"/>
      <c r="JYH58" s="160"/>
      <c r="JYI58" s="160"/>
      <c r="JYJ58" s="160"/>
      <c r="JYK58" s="160"/>
      <c r="JYL58" s="160"/>
      <c r="JYM58" s="160"/>
      <c r="JYN58" s="160"/>
      <c r="JYO58" s="160"/>
      <c r="JYP58" s="160"/>
      <c r="JYQ58" s="160"/>
      <c r="JYR58" s="160"/>
      <c r="JYS58" s="160"/>
      <c r="JYT58" s="160"/>
      <c r="JYU58" s="160"/>
      <c r="JYV58" s="160"/>
      <c r="JYW58" s="160"/>
      <c r="JYX58" s="160"/>
      <c r="JYY58" s="160"/>
      <c r="JYZ58" s="160"/>
      <c r="JZA58" s="160"/>
      <c r="JZB58" s="160"/>
      <c r="JZC58" s="160"/>
      <c r="JZD58" s="160"/>
      <c r="JZE58" s="160"/>
      <c r="JZF58" s="160"/>
      <c r="JZG58" s="160"/>
      <c r="JZH58" s="160"/>
      <c r="JZI58" s="160"/>
      <c r="JZJ58" s="160"/>
      <c r="JZK58" s="160"/>
      <c r="JZL58" s="160"/>
      <c r="JZM58" s="160"/>
      <c r="JZN58" s="160"/>
      <c r="JZO58" s="160"/>
      <c r="JZP58" s="160"/>
      <c r="JZQ58" s="160"/>
      <c r="JZR58" s="160"/>
      <c r="JZS58" s="160"/>
      <c r="JZT58" s="160"/>
      <c r="JZU58" s="160"/>
      <c r="JZV58" s="160"/>
      <c r="JZW58" s="160"/>
      <c r="JZX58" s="160"/>
      <c r="JZY58" s="160"/>
      <c r="JZZ58" s="160"/>
      <c r="KAA58" s="160"/>
      <c r="KAB58" s="160"/>
      <c r="KAC58" s="160"/>
      <c r="KAD58" s="160"/>
      <c r="KAE58" s="160"/>
      <c r="KAF58" s="160"/>
      <c r="KAG58" s="160"/>
      <c r="KAH58" s="160"/>
      <c r="KAI58" s="160"/>
      <c r="KAJ58" s="160"/>
      <c r="KAK58" s="160"/>
      <c r="KAL58" s="160"/>
      <c r="KAM58" s="160"/>
      <c r="KAN58" s="160"/>
      <c r="KAO58" s="160"/>
      <c r="KAP58" s="160"/>
      <c r="KAQ58" s="160"/>
      <c r="KAR58" s="160"/>
      <c r="KAS58" s="160"/>
      <c r="KAT58" s="160"/>
      <c r="KAU58" s="160"/>
      <c r="KAV58" s="160"/>
      <c r="KAW58" s="160"/>
      <c r="KAX58" s="160"/>
      <c r="KAY58" s="160"/>
      <c r="KAZ58" s="160"/>
      <c r="KBA58" s="160"/>
      <c r="KBB58" s="160"/>
      <c r="KBC58" s="160"/>
      <c r="KBD58" s="160"/>
      <c r="KBE58" s="160"/>
      <c r="KBF58" s="160"/>
      <c r="KBG58" s="160"/>
      <c r="KBH58" s="160"/>
      <c r="KBI58" s="160"/>
      <c r="KBJ58" s="160"/>
      <c r="KBK58" s="160"/>
      <c r="KBL58" s="160"/>
      <c r="KBM58" s="160"/>
      <c r="KBN58" s="160"/>
      <c r="KBO58" s="160"/>
      <c r="KBP58" s="160"/>
      <c r="KBQ58" s="160"/>
      <c r="KBR58" s="160"/>
      <c r="KBS58" s="160"/>
      <c r="KBT58" s="160"/>
      <c r="KBU58" s="160"/>
      <c r="KBV58" s="160"/>
      <c r="KBW58" s="160"/>
      <c r="KBX58" s="160"/>
      <c r="KBY58" s="160"/>
      <c r="KBZ58" s="160"/>
      <c r="KCA58" s="160"/>
      <c r="KCB58" s="160"/>
      <c r="KCC58" s="160"/>
      <c r="KCD58" s="160"/>
      <c r="KCE58" s="160"/>
      <c r="KCF58" s="160"/>
      <c r="KCG58" s="160"/>
      <c r="KCH58" s="160"/>
      <c r="KCI58" s="160"/>
      <c r="KCJ58" s="160"/>
      <c r="KCK58" s="160"/>
      <c r="KCL58" s="160"/>
      <c r="KCM58" s="160"/>
      <c r="KCN58" s="160"/>
      <c r="KCO58" s="160"/>
      <c r="KCP58" s="160"/>
      <c r="KCQ58" s="160"/>
      <c r="KCR58" s="160"/>
      <c r="KCS58" s="160"/>
      <c r="KCT58" s="160"/>
      <c r="KCU58" s="160"/>
      <c r="KCV58" s="160"/>
      <c r="KCW58" s="160"/>
      <c r="KCX58" s="160"/>
      <c r="KCY58" s="160"/>
      <c r="KCZ58" s="160"/>
      <c r="KDA58" s="160"/>
      <c r="KDB58" s="160"/>
      <c r="KDC58" s="160"/>
      <c r="KDD58" s="160"/>
      <c r="KDE58" s="160"/>
      <c r="KDF58" s="160"/>
      <c r="KDG58" s="160"/>
      <c r="KDH58" s="160"/>
      <c r="KDI58" s="160"/>
      <c r="KDJ58" s="160"/>
      <c r="KDK58" s="160"/>
      <c r="KDL58" s="160"/>
      <c r="KDM58" s="160"/>
      <c r="KDN58" s="160"/>
      <c r="KDO58" s="160"/>
      <c r="KDP58" s="160"/>
      <c r="KDQ58" s="160"/>
      <c r="KDR58" s="160"/>
      <c r="KDS58" s="160"/>
      <c r="KDT58" s="160"/>
      <c r="KDU58" s="160"/>
      <c r="KDV58" s="160"/>
      <c r="KDW58" s="160"/>
      <c r="KDX58" s="160"/>
      <c r="KDY58" s="160"/>
      <c r="KDZ58" s="160"/>
      <c r="KEA58" s="160"/>
      <c r="KEB58" s="160"/>
      <c r="KEC58" s="160"/>
      <c r="KED58" s="160"/>
      <c r="KEE58" s="160"/>
      <c r="KEF58" s="160"/>
      <c r="KEG58" s="160"/>
      <c r="KEH58" s="160"/>
      <c r="KEI58" s="160"/>
      <c r="KEJ58" s="160"/>
      <c r="KEK58" s="160"/>
      <c r="KEL58" s="160"/>
      <c r="KEM58" s="160"/>
      <c r="KEN58" s="160"/>
      <c r="KEO58" s="160"/>
      <c r="KEP58" s="160"/>
      <c r="KEQ58" s="160"/>
      <c r="KER58" s="160"/>
      <c r="KES58" s="160"/>
      <c r="KET58" s="160"/>
      <c r="KEU58" s="160"/>
      <c r="KEV58" s="160"/>
      <c r="KEW58" s="160"/>
      <c r="KEX58" s="160"/>
      <c r="KEY58" s="160"/>
      <c r="KEZ58" s="160"/>
      <c r="KFA58" s="160"/>
      <c r="KFB58" s="160"/>
      <c r="KFC58" s="160"/>
      <c r="KFD58" s="160"/>
      <c r="KFE58" s="160"/>
      <c r="KFF58" s="160"/>
      <c r="KFG58" s="160"/>
      <c r="KFH58" s="160"/>
      <c r="KFI58" s="160"/>
      <c r="KFJ58" s="160"/>
      <c r="KFK58" s="160"/>
      <c r="KFL58" s="160"/>
      <c r="KFM58" s="160"/>
      <c r="KFN58" s="160"/>
      <c r="KFO58" s="160"/>
      <c r="KFP58" s="160"/>
      <c r="KFQ58" s="160"/>
      <c r="KFR58" s="160"/>
      <c r="KFS58" s="160"/>
      <c r="KFT58" s="160"/>
      <c r="KFU58" s="160"/>
      <c r="KFV58" s="160"/>
      <c r="KFW58" s="160"/>
      <c r="KFX58" s="160"/>
      <c r="KFY58" s="160"/>
      <c r="KFZ58" s="160"/>
      <c r="KGA58" s="160"/>
      <c r="KGB58" s="160"/>
      <c r="KGC58" s="160"/>
      <c r="KGD58" s="160"/>
      <c r="KGE58" s="160"/>
      <c r="KGF58" s="160"/>
      <c r="KGG58" s="160"/>
      <c r="KGH58" s="160"/>
      <c r="KGI58" s="160"/>
      <c r="KGJ58" s="160"/>
      <c r="KGK58" s="160"/>
      <c r="KGL58" s="160"/>
      <c r="KGM58" s="160"/>
      <c r="KGN58" s="160"/>
      <c r="KGO58" s="160"/>
      <c r="KGP58" s="160"/>
      <c r="KGQ58" s="160"/>
      <c r="KGR58" s="160"/>
      <c r="KGS58" s="160"/>
      <c r="KGT58" s="160"/>
      <c r="KGU58" s="160"/>
      <c r="KGV58" s="160"/>
      <c r="KGW58" s="160"/>
      <c r="KGX58" s="160"/>
      <c r="KGY58" s="160"/>
      <c r="KGZ58" s="160"/>
      <c r="KHA58" s="160"/>
      <c r="KHB58" s="160"/>
      <c r="KHC58" s="160"/>
      <c r="KHD58" s="160"/>
      <c r="KHE58" s="160"/>
      <c r="KHF58" s="160"/>
      <c r="KHG58" s="160"/>
      <c r="KHH58" s="160"/>
      <c r="KHI58" s="160"/>
      <c r="KHJ58" s="160"/>
      <c r="KHK58" s="160"/>
      <c r="KHL58" s="160"/>
      <c r="KHM58" s="160"/>
      <c r="KHN58" s="160"/>
      <c r="KHO58" s="160"/>
      <c r="KHP58" s="160"/>
      <c r="KHQ58" s="160"/>
      <c r="KHR58" s="160"/>
      <c r="KHS58" s="160"/>
      <c r="KHT58" s="160"/>
      <c r="KHU58" s="160"/>
      <c r="KHV58" s="160"/>
      <c r="KHW58" s="160"/>
      <c r="KHX58" s="160"/>
      <c r="KHY58" s="160"/>
      <c r="KHZ58" s="160"/>
      <c r="KIA58" s="160"/>
      <c r="KIB58" s="160"/>
      <c r="KIC58" s="160"/>
      <c r="KID58" s="160"/>
      <c r="KIE58" s="160"/>
      <c r="KIF58" s="160"/>
      <c r="KIG58" s="160"/>
      <c r="KIH58" s="160"/>
      <c r="KII58" s="160"/>
      <c r="KIJ58" s="160"/>
      <c r="KIK58" s="160"/>
      <c r="KIL58" s="160"/>
      <c r="KIM58" s="160"/>
      <c r="KIN58" s="160"/>
      <c r="KIO58" s="160"/>
      <c r="KIP58" s="160"/>
      <c r="KIQ58" s="160"/>
      <c r="KIR58" s="160"/>
      <c r="KIS58" s="160"/>
      <c r="KIT58" s="160"/>
      <c r="KIU58" s="160"/>
      <c r="KIV58" s="160"/>
      <c r="KIW58" s="160"/>
      <c r="KIX58" s="160"/>
      <c r="KIY58" s="160"/>
      <c r="KIZ58" s="160"/>
      <c r="KJA58" s="160"/>
      <c r="KJB58" s="160"/>
      <c r="KJC58" s="160"/>
      <c r="KJD58" s="160"/>
      <c r="KJE58" s="160"/>
      <c r="KJF58" s="160"/>
      <c r="KJG58" s="160"/>
      <c r="KJH58" s="160"/>
      <c r="KJI58" s="160"/>
      <c r="KJJ58" s="160"/>
      <c r="KJK58" s="160"/>
      <c r="KJL58" s="160"/>
      <c r="KJM58" s="160"/>
      <c r="KJN58" s="160"/>
      <c r="KJO58" s="160"/>
      <c r="KJP58" s="160"/>
      <c r="KJQ58" s="160"/>
      <c r="KJR58" s="160"/>
      <c r="KJS58" s="160"/>
      <c r="KJT58" s="160"/>
      <c r="KJU58" s="160"/>
      <c r="KJV58" s="160"/>
      <c r="KJW58" s="160"/>
      <c r="KJX58" s="160"/>
      <c r="KJY58" s="160"/>
      <c r="KJZ58" s="160"/>
      <c r="KKA58" s="160"/>
      <c r="KKB58" s="160"/>
      <c r="KKC58" s="160"/>
      <c r="KKD58" s="160"/>
      <c r="KKE58" s="160"/>
      <c r="KKF58" s="160"/>
      <c r="KKG58" s="160"/>
      <c r="KKH58" s="160"/>
      <c r="KKI58" s="160"/>
      <c r="KKJ58" s="160"/>
      <c r="KKK58" s="160"/>
      <c r="KKL58" s="160"/>
      <c r="KKM58" s="160"/>
      <c r="KKN58" s="160"/>
      <c r="KKO58" s="160"/>
      <c r="KKP58" s="160"/>
      <c r="KKQ58" s="160"/>
      <c r="KKR58" s="160"/>
      <c r="KKS58" s="160"/>
      <c r="KKT58" s="160"/>
      <c r="KKU58" s="160"/>
      <c r="KKV58" s="160"/>
      <c r="KKW58" s="160"/>
      <c r="KKX58" s="160"/>
      <c r="KKY58" s="160"/>
      <c r="KKZ58" s="160"/>
      <c r="KLA58" s="160"/>
      <c r="KLB58" s="160"/>
      <c r="KLC58" s="160"/>
      <c r="KLD58" s="160"/>
      <c r="KLE58" s="160"/>
      <c r="KLF58" s="160"/>
      <c r="KLG58" s="160"/>
      <c r="KLH58" s="160"/>
      <c r="KLI58" s="160"/>
      <c r="KLJ58" s="160"/>
      <c r="KLK58" s="160"/>
      <c r="KLL58" s="160"/>
      <c r="KLM58" s="160"/>
      <c r="KLN58" s="160"/>
      <c r="KLO58" s="160"/>
      <c r="KLP58" s="160"/>
      <c r="KLQ58" s="160"/>
      <c r="KLR58" s="160"/>
      <c r="KLS58" s="160"/>
      <c r="KLT58" s="160"/>
      <c r="KLU58" s="160"/>
      <c r="KLV58" s="160"/>
      <c r="KLW58" s="160"/>
      <c r="KLX58" s="160"/>
      <c r="KLY58" s="160"/>
      <c r="KLZ58" s="160"/>
      <c r="KMA58" s="160"/>
      <c r="KMB58" s="160"/>
      <c r="KMC58" s="160"/>
      <c r="KMD58" s="160"/>
      <c r="KME58" s="160"/>
      <c r="KMF58" s="160"/>
      <c r="KMG58" s="160"/>
      <c r="KMH58" s="160"/>
      <c r="KMI58" s="160"/>
      <c r="KMJ58" s="160"/>
      <c r="KMK58" s="160"/>
      <c r="KML58" s="160"/>
      <c r="KMM58" s="160"/>
      <c r="KMN58" s="160"/>
      <c r="KMO58" s="160"/>
      <c r="KMP58" s="160"/>
      <c r="KMQ58" s="160"/>
      <c r="KMR58" s="160"/>
      <c r="KMS58" s="160"/>
      <c r="KMT58" s="160"/>
      <c r="KMU58" s="160"/>
      <c r="KMV58" s="160"/>
      <c r="KMW58" s="160"/>
      <c r="KMX58" s="160"/>
      <c r="KMY58" s="160"/>
      <c r="KMZ58" s="160"/>
      <c r="KNA58" s="160"/>
      <c r="KNB58" s="160"/>
      <c r="KNC58" s="160"/>
      <c r="KND58" s="160"/>
      <c r="KNE58" s="160"/>
      <c r="KNF58" s="160"/>
      <c r="KNG58" s="160"/>
      <c r="KNH58" s="160"/>
      <c r="KNI58" s="160"/>
      <c r="KNJ58" s="160"/>
      <c r="KNK58" s="160"/>
      <c r="KNL58" s="160"/>
      <c r="KNM58" s="160"/>
      <c r="KNN58" s="160"/>
      <c r="KNO58" s="160"/>
      <c r="KNP58" s="160"/>
      <c r="KNQ58" s="160"/>
      <c r="KNR58" s="160"/>
      <c r="KNS58" s="160"/>
      <c r="KNT58" s="160"/>
      <c r="KNU58" s="160"/>
      <c r="KNV58" s="160"/>
      <c r="KNW58" s="160"/>
      <c r="KNX58" s="160"/>
      <c r="KNY58" s="160"/>
      <c r="KNZ58" s="160"/>
      <c r="KOA58" s="160"/>
      <c r="KOB58" s="160"/>
      <c r="KOC58" s="160"/>
      <c r="KOD58" s="160"/>
      <c r="KOE58" s="160"/>
      <c r="KOF58" s="160"/>
      <c r="KOG58" s="160"/>
      <c r="KOH58" s="160"/>
      <c r="KOI58" s="160"/>
      <c r="KOJ58" s="160"/>
      <c r="KOK58" s="160"/>
      <c r="KOL58" s="160"/>
      <c r="KOM58" s="160"/>
      <c r="KON58" s="160"/>
      <c r="KOO58" s="160"/>
      <c r="KOP58" s="160"/>
      <c r="KOQ58" s="160"/>
      <c r="KOR58" s="160"/>
      <c r="KOS58" s="160"/>
      <c r="KOT58" s="160"/>
      <c r="KOU58" s="160"/>
      <c r="KOV58" s="160"/>
      <c r="KOW58" s="160"/>
      <c r="KOX58" s="160"/>
      <c r="KOY58" s="160"/>
      <c r="KOZ58" s="160"/>
      <c r="KPA58" s="160"/>
      <c r="KPB58" s="160"/>
      <c r="KPC58" s="160"/>
      <c r="KPD58" s="160"/>
      <c r="KPE58" s="160"/>
      <c r="KPF58" s="160"/>
      <c r="KPG58" s="160"/>
      <c r="KPH58" s="160"/>
      <c r="KPI58" s="160"/>
      <c r="KPJ58" s="160"/>
      <c r="KPK58" s="160"/>
      <c r="KPL58" s="160"/>
      <c r="KPM58" s="160"/>
      <c r="KPN58" s="160"/>
      <c r="KPO58" s="160"/>
      <c r="KPP58" s="160"/>
      <c r="KPQ58" s="160"/>
      <c r="KPR58" s="160"/>
      <c r="KPS58" s="160"/>
      <c r="KPT58" s="160"/>
      <c r="KPU58" s="160"/>
      <c r="KPV58" s="160"/>
      <c r="KPW58" s="160"/>
      <c r="KPX58" s="160"/>
      <c r="KPY58" s="160"/>
      <c r="KPZ58" s="160"/>
      <c r="KQA58" s="160"/>
      <c r="KQB58" s="160"/>
      <c r="KQC58" s="160"/>
      <c r="KQD58" s="160"/>
      <c r="KQE58" s="160"/>
      <c r="KQF58" s="160"/>
      <c r="KQG58" s="160"/>
      <c r="KQH58" s="160"/>
      <c r="KQI58" s="160"/>
      <c r="KQJ58" s="160"/>
      <c r="KQK58" s="160"/>
      <c r="KQL58" s="160"/>
      <c r="KQM58" s="160"/>
      <c r="KQN58" s="160"/>
      <c r="KQO58" s="160"/>
      <c r="KQP58" s="160"/>
      <c r="KQQ58" s="160"/>
      <c r="KQR58" s="160"/>
      <c r="KQS58" s="160"/>
      <c r="KQT58" s="160"/>
      <c r="KQU58" s="160"/>
      <c r="KQV58" s="160"/>
      <c r="KQW58" s="160"/>
      <c r="KQX58" s="160"/>
      <c r="KQY58" s="160"/>
      <c r="KQZ58" s="160"/>
      <c r="KRA58" s="160"/>
      <c r="KRB58" s="160"/>
      <c r="KRC58" s="160"/>
      <c r="KRD58" s="160"/>
      <c r="KRE58" s="160"/>
      <c r="KRF58" s="160"/>
      <c r="KRG58" s="160"/>
      <c r="KRH58" s="160"/>
      <c r="KRI58" s="160"/>
      <c r="KRJ58" s="160"/>
      <c r="KRK58" s="160"/>
      <c r="KRL58" s="160"/>
      <c r="KRM58" s="160"/>
      <c r="KRN58" s="160"/>
      <c r="KRO58" s="160"/>
      <c r="KRP58" s="160"/>
      <c r="KRQ58" s="160"/>
      <c r="KRR58" s="160"/>
      <c r="KRS58" s="160"/>
      <c r="KRT58" s="160"/>
      <c r="KRU58" s="160"/>
      <c r="KRV58" s="160"/>
      <c r="KRW58" s="160"/>
      <c r="KRX58" s="160"/>
      <c r="KRY58" s="160"/>
      <c r="KRZ58" s="160"/>
      <c r="KSA58" s="160"/>
      <c r="KSB58" s="160"/>
      <c r="KSC58" s="160"/>
      <c r="KSD58" s="160"/>
      <c r="KSE58" s="160"/>
      <c r="KSF58" s="160"/>
      <c r="KSG58" s="160"/>
      <c r="KSH58" s="160"/>
      <c r="KSI58" s="160"/>
      <c r="KSJ58" s="160"/>
      <c r="KSK58" s="160"/>
      <c r="KSL58" s="160"/>
      <c r="KSM58" s="160"/>
      <c r="KSN58" s="160"/>
      <c r="KSO58" s="160"/>
      <c r="KSP58" s="160"/>
      <c r="KSQ58" s="160"/>
      <c r="KSR58" s="160"/>
      <c r="KSS58" s="160"/>
      <c r="KST58" s="160"/>
      <c r="KSU58" s="160"/>
      <c r="KSV58" s="160"/>
      <c r="KSW58" s="160"/>
      <c r="KSX58" s="160"/>
      <c r="KSY58" s="160"/>
      <c r="KSZ58" s="160"/>
      <c r="KTA58" s="160"/>
      <c r="KTB58" s="160"/>
      <c r="KTC58" s="160"/>
      <c r="KTD58" s="160"/>
      <c r="KTE58" s="160"/>
      <c r="KTF58" s="160"/>
      <c r="KTG58" s="160"/>
      <c r="KTH58" s="160"/>
      <c r="KTI58" s="160"/>
      <c r="KTJ58" s="160"/>
      <c r="KTK58" s="160"/>
      <c r="KTL58" s="160"/>
      <c r="KTM58" s="160"/>
      <c r="KTN58" s="160"/>
      <c r="KTO58" s="160"/>
      <c r="KTP58" s="160"/>
      <c r="KTQ58" s="160"/>
      <c r="KTR58" s="160"/>
      <c r="KTS58" s="160"/>
      <c r="KTT58" s="160"/>
      <c r="KTU58" s="160"/>
      <c r="KTV58" s="160"/>
      <c r="KTW58" s="160"/>
      <c r="KTX58" s="160"/>
      <c r="KTY58" s="160"/>
      <c r="KTZ58" s="160"/>
      <c r="KUA58" s="160"/>
      <c r="KUB58" s="160"/>
      <c r="KUC58" s="160"/>
      <c r="KUD58" s="160"/>
      <c r="KUE58" s="160"/>
      <c r="KUF58" s="160"/>
      <c r="KUG58" s="160"/>
      <c r="KUH58" s="160"/>
      <c r="KUI58" s="160"/>
      <c r="KUJ58" s="160"/>
      <c r="KUK58" s="160"/>
      <c r="KUL58" s="160"/>
      <c r="KUM58" s="160"/>
      <c r="KUN58" s="160"/>
      <c r="KUO58" s="160"/>
      <c r="KUP58" s="160"/>
      <c r="KUQ58" s="160"/>
      <c r="KUR58" s="160"/>
      <c r="KUS58" s="160"/>
      <c r="KUT58" s="160"/>
      <c r="KUU58" s="160"/>
      <c r="KUV58" s="160"/>
      <c r="KUW58" s="160"/>
      <c r="KUX58" s="160"/>
      <c r="KUY58" s="160"/>
      <c r="KUZ58" s="160"/>
      <c r="KVA58" s="160"/>
      <c r="KVB58" s="160"/>
      <c r="KVC58" s="160"/>
      <c r="KVD58" s="160"/>
      <c r="KVE58" s="160"/>
      <c r="KVF58" s="160"/>
      <c r="KVG58" s="160"/>
      <c r="KVH58" s="160"/>
      <c r="KVI58" s="160"/>
      <c r="KVJ58" s="160"/>
      <c r="KVK58" s="160"/>
      <c r="KVL58" s="160"/>
      <c r="KVM58" s="160"/>
      <c r="KVN58" s="160"/>
      <c r="KVO58" s="160"/>
      <c r="KVP58" s="160"/>
      <c r="KVQ58" s="160"/>
      <c r="KVR58" s="160"/>
      <c r="KVS58" s="160"/>
      <c r="KVT58" s="160"/>
      <c r="KVU58" s="160"/>
      <c r="KVV58" s="160"/>
      <c r="KVW58" s="160"/>
      <c r="KVX58" s="160"/>
      <c r="KVY58" s="160"/>
      <c r="KVZ58" s="160"/>
      <c r="KWA58" s="160"/>
      <c r="KWB58" s="160"/>
      <c r="KWC58" s="160"/>
      <c r="KWD58" s="160"/>
      <c r="KWE58" s="160"/>
      <c r="KWF58" s="160"/>
      <c r="KWG58" s="160"/>
      <c r="KWH58" s="160"/>
      <c r="KWI58" s="160"/>
      <c r="KWJ58" s="160"/>
      <c r="KWK58" s="160"/>
      <c r="KWL58" s="160"/>
      <c r="KWM58" s="160"/>
      <c r="KWN58" s="160"/>
      <c r="KWO58" s="160"/>
      <c r="KWP58" s="160"/>
      <c r="KWQ58" s="160"/>
      <c r="KWR58" s="160"/>
      <c r="KWS58" s="160"/>
      <c r="KWT58" s="160"/>
      <c r="KWU58" s="160"/>
      <c r="KWV58" s="160"/>
      <c r="KWW58" s="160"/>
      <c r="KWX58" s="160"/>
      <c r="KWY58" s="160"/>
      <c r="KWZ58" s="160"/>
      <c r="KXA58" s="160"/>
      <c r="KXB58" s="160"/>
      <c r="KXC58" s="160"/>
      <c r="KXD58" s="160"/>
      <c r="KXE58" s="160"/>
      <c r="KXF58" s="160"/>
      <c r="KXG58" s="160"/>
      <c r="KXH58" s="160"/>
      <c r="KXI58" s="160"/>
      <c r="KXJ58" s="160"/>
      <c r="KXK58" s="160"/>
      <c r="KXL58" s="160"/>
      <c r="KXM58" s="160"/>
      <c r="KXN58" s="160"/>
      <c r="KXO58" s="160"/>
      <c r="KXP58" s="160"/>
      <c r="KXQ58" s="160"/>
      <c r="KXR58" s="160"/>
      <c r="KXS58" s="160"/>
      <c r="KXT58" s="160"/>
      <c r="KXU58" s="160"/>
      <c r="KXV58" s="160"/>
      <c r="KXW58" s="160"/>
      <c r="KXX58" s="160"/>
      <c r="KXY58" s="160"/>
      <c r="KXZ58" s="160"/>
      <c r="KYA58" s="160"/>
      <c r="KYB58" s="160"/>
      <c r="KYC58" s="160"/>
      <c r="KYD58" s="160"/>
      <c r="KYE58" s="160"/>
      <c r="KYF58" s="160"/>
      <c r="KYG58" s="160"/>
      <c r="KYH58" s="160"/>
      <c r="KYI58" s="160"/>
      <c r="KYJ58" s="160"/>
      <c r="KYK58" s="160"/>
      <c r="KYL58" s="160"/>
      <c r="KYM58" s="160"/>
      <c r="KYN58" s="160"/>
      <c r="KYO58" s="160"/>
      <c r="KYP58" s="160"/>
      <c r="KYQ58" s="160"/>
      <c r="KYR58" s="160"/>
      <c r="KYS58" s="160"/>
      <c r="KYT58" s="160"/>
      <c r="KYU58" s="160"/>
      <c r="KYV58" s="160"/>
      <c r="KYW58" s="160"/>
      <c r="KYX58" s="160"/>
      <c r="KYY58" s="160"/>
      <c r="KYZ58" s="160"/>
      <c r="KZA58" s="160"/>
      <c r="KZB58" s="160"/>
      <c r="KZC58" s="160"/>
      <c r="KZD58" s="160"/>
      <c r="KZE58" s="160"/>
      <c r="KZF58" s="160"/>
      <c r="KZG58" s="160"/>
      <c r="KZH58" s="160"/>
      <c r="KZI58" s="160"/>
      <c r="KZJ58" s="160"/>
      <c r="KZK58" s="160"/>
      <c r="KZL58" s="160"/>
      <c r="KZM58" s="160"/>
      <c r="KZN58" s="160"/>
      <c r="KZO58" s="160"/>
      <c r="KZP58" s="160"/>
      <c r="KZQ58" s="160"/>
      <c r="KZR58" s="160"/>
      <c r="KZS58" s="160"/>
      <c r="KZT58" s="160"/>
      <c r="KZU58" s="160"/>
      <c r="KZV58" s="160"/>
      <c r="KZW58" s="160"/>
      <c r="KZX58" s="160"/>
      <c r="KZY58" s="160"/>
      <c r="KZZ58" s="160"/>
      <c r="LAA58" s="160"/>
      <c r="LAB58" s="160"/>
      <c r="LAC58" s="160"/>
      <c r="LAD58" s="160"/>
      <c r="LAE58" s="160"/>
      <c r="LAF58" s="160"/>
      <c r="LAG58" s="160"/>
      <c r="LAH58" s="160"/>
      <c r="LAI58" s="160"/>
      <c r="LAJ58" s="160"/>
      <c r="LAK58" s="160"/>
      <c r="LAL58" s="160"/>
      <c r="LAM58" s="160"/>
      <c r="LAN58" s="160"/>
      <c r="LAO58" s="160"/>
      <c r="LAP58" s="160"/>
      <c r="LAQ58" s="160"/>
      <c r="LAR58" s="160"/>
      <c r="LAS58" s="160"/>
      <c r="LAT58" s="160"/>
      <c r="LAU58" s="160"/>
      <c r="LAV58" s="160"/>
      <c r="LAW58" s="160"/>
      <c r="LAX58" s="160"/>
      <c r="LAY58" s="160"/>
      <c r="LAZ58" s="160"/>
      <c r="LBA58" s="160"/>
      <c r="LBB58" s="160"/>
      <c r="LBC58" s="160"/>
      <c r="LBD58" s="160"/>
      <c r="LBE58" s="160"/>
      <c r="LBF58" s="160"/>
      <c r="LBG58" s="160"/>
      <c r="LBH58" s="160"/>
      <c r="LBI58" s="160"/>
      <c r="LBJ58" s="160"/>
      <c r="LBK58" s="160"/>
      <c r="LBL58" s="160"/>
      <c r="LBM58" s="160"/>
      <c r="LBN58" s="160"/>
      <c r="LBO58" s="160"/>
      <c r="LBP58" s="160"/>
      <c r="LBQ58" s="160"/>
      <c r="LBR58" s="160"/>
      <c r="LBS58" s="160"/>
      <c r="LBT58" s="160"/>
      <c r="LBU58" s="160"/>
      <c r="LBV58" s="160"/>
      <c r="LBW58" s="160"/>
      <c r="LBX58" s="160"/>
      <c r="LBY58" s="160"/>
      <c r="LBZ58" s="160"/>
      <c r="LCA58" s="160"/>
      <c r="LCB58" s="160"/>
      <c r="LCC58" s="160"/>
      <c r="LCD58" s="160"/>
      <c r="LCE58" s="160"/>
      <c r="LCF58" s="160"/>
      <c r="LCG58" s="160"/>
      <c r="LCH58" s="160"/>
      <c r="LCI58" s="160"/>
      <c r="LCJ58" s="160"/>
      <c r="LCK58" s="160"/>
      <c r="LCL58" s="160"/>
      <c r="LCM58" s="160"/>
      <c r="LCN58" s="160"/>
      <c r="LCO58" s="160"/>
      <c r="LCP58" s="160"/>
      <c r="LCQ58" s="160"/>
      <c r="LCR58" s="160"/>
      <c r="LCS58" s="160"/>
      <c r="LCT58" s="160"/>
      <c r="LCU58" s="160"/>
      <c r="LCV58" s="160"/>
      <c r="LCW58" s="160"/>
      <c r="LCX58" s="160"/>
      <c r="LCY58" s="160"/>
      <c r="LCZ58" s="160"/>
      <c r="LDA58" s="160"/>
      <c r="LDB58" s="160"/>
      <c r="LDC58" s="160"/>
      <c r="LDD58" s="160"/>
      <c r="LDE58" s="160"/>
      <c r="LDF58" s="160"/>
      <c r="LDG58" s="160"/>
      <c r="LDH58" s="160"/>
      <c r="LDI58" s="160"/>
      <c r="LDJ58" s="160"/>
      <c r="LDK58" s="160"/>
      <c r="LDL58" s="160"/>
      <c r="LDM58" s="160"/>
      <c r="LDN58" s="160"/>
      <c r="LDO58" s="160"/>
      <c r="LDP58" s="160"/>
      <c r="LDQ58" s="160"/>
      <c r="LDR58" s="160"/>
      <c r="LDS58" s="160"/>
      <c r="LDT58" s="160"/>
      <c r="LDU58" s="160"/>
      <c r="LDV58" s="160"/>
      <c r="LDW58" s="160"/>
      <c r="LDX58" s="160"/>
      <c r="LDY58" s="160"/>
      <c r="LDZ58" s="160"/>
      <c r="LEA58" s="160"/>
      <c r="LEB58" s="160"/>
      <c r="LEC58" s="160"/>
      <c r="LED58" s="160"/>
      <c r="LEE58" s="160"/>
      <c r="LEF58" s="160"/>
      <c r="LEG58" s="160"/>
      <c r="LEH58" s="160"/>
      <c r="LEI58" s="160"/>
      <c r="LEJ58" s="160"/>
      <c r="LEK58" s="160"/>
      <c r="LEL58" s="160"/>
      <c r="LEM58" s="160"/>
      <c r="LEN58" s="160"/>
      <c r="LEO58" s="160"/>
      <c r="LEP58" s="160"/>
      <c r="LEQ58" s="160"/>
      <c r="LER58" s="160"/>
      <c r="LES58" s="160"/>
      <c r="LET58" s="160"/>
      <c r="LEU58" s="160"/>
      <c r="LEV58" s="160"/>
      <c r="LEW58" s="160"/>
      <c r="LEX58" s="160"/>
      <c r="LEY58" s="160"/>
      <c r="LEZ58" s="160"/>
      <c r="LFA58" s="160"/>
      <c r="LFB58" s="160"/>
      <c r="LFC58" s="160"/>
      <c r="LFD58" s="160"/>
      <c r="LFE58" s="160"/>
      <c r="LFF58" s="160"/>
      <c r="LFG58" s="160"/>
      <c r="LFH58" s="160"/>
      <c r="LFI58" s="160"/>
      <c r="LFJ58" s="160"/>
      <c r="LFK58" s="160"/>
      <c r="LFL58" s="160"/>
      <c r="LFM58" s="160"/>
      <c r="LFN58" s="160"/>
      <c r="LFO58" s="160"/>
      <c r="LFP58" s="160"/>
      <c r="LFQ58" s="160"/>
      <c r="LFR58" s="160"/>
      <c r="LFS58" s="160"/>
      <c r="LFT58" s="160"/>
      <c r="LFU58" s="160"/>
      <c r="LFV58" s="160"/>
      <c r="LFW58" s="160"/>
      <c r="LFX58" s="160"/>
      <c r="LFY58" s="160"/>
      <c r="LFZ58" s="160"/>
      <c r="LGA58" s="160"/>
      <c r="LGB58" s="160"/>
      <c r="LGC58" s="160"/>
      <c r="LGD58" s="160"/>
      <c r="LGE58" s="160"/>
      <c r="LGF58" s="160"/>
      <c r="LGG58" s="160"/>
      <c r="LGH58" s="160"/>
      <c r="LGI58" s="160"/>
      <c r="LGJ58" s="160"/>
      <c r="LGK58" s="160"/>
      <c r="LGL58" s="160"/>
      <c r="LGM58" s="160"/>
      <c r="LGN58" s="160"/>
      <c r="LGO58" s="160"/>
      <c r="LGP58" s="160"/>
      <c r="LGQ58" s="160"/>
      <c r="LGR58" s="160"/>
      <c r="LGS58" s="160"/>
      <c r="LGT58" s="160"/>
      <c r="LGU58" s="160"/>
      <c r="LGV58" s="160"/>
      <c r="LGW58" s="160"/>
      <c r="LGX58" s="160"/>
      <c r="LGY58" s="160"/>
      <c r="LGZ58" s="160"/>
      <c r="LHA58" s="160"/>
      <c r="LHB58" s="160"/>
      <c r="LHC58" s="160"/>
      <c r="LHD58" s="160"/>
      <c r="LHE58" s="160"/>
      <c r="LHF58" s="160"/>
      <c r="LHG58" s="160"/>
      <c r="LHH58" s="160"/>
      <c r="LHI58" s="160"/>
      <c r="LHJ58" s="160"/>
      <c r="LHK58" s="160"/>
      <c r="LHL58" s="160"/>
      <c r="LHM58" s="160"/>
      <c r="LHN58" s="160"/>
      <c r="LHO58" s="160"/>
      <c r="LHP58" s="160"/>
      <c r="LHQ58" s="160"/>
      <c r="LHR58" s="160"/>
      <c r="LHS58" s="160"/>
      <c r="LHT58" s="160"/>
      <c r="LHU58" s="160"/>
      <c r="LHV58" s="160"/>
      <c r="LHW58" s="160"/>
      <c r="LHX58" s="160"/>
      <c r="LHY58" s="160"/>
      <c r="LHZ58" s="160"/>
      <c r="LIA58" s="160"/>
      <c r="LIB58" s="160"/>
      <c r="LIC58" s="160"/>
      <c r="LID58" s="160"/>
      <c r="LIE58" s="160"/>
      <c r="LIF58" s="160"/>
      <c r="LIG58" s="160"/>
      <c r="LIH58" s="160"/>
      <c r="LII58" s="160"/>
      <c r="LIJ58" s="160"/>
      <c r="LIK58" s="160"/>
      <c r="LIL58" s="160"/>
      <c r="LIM58" s="160"/>
      <c r="LIN58" s="160"/>
      <c r="LIO58" s="160"/>
      <c r="LIP58" s="160"/>
      <c r="LIQ58" s="160"/>
      <c r="LIR58" s="160"/>
      <c r="LIS58" s="160"/>
      <c r="LIT58" s="160"/>
      <c r="LIU58" s="160"/>
      <c r="LIV58" s="160"/>
      <c r="LIW58" s="160"/>
      <c r="LIX58" s="160"/>
      <c r="LIY58" s="160"/>
      <c r="LIZ58" s="160"/>
      <c r="LJA58" s="160"/>
      <c r="LJB58" s="160"/>
      <c r="LJC58" s="160"/>
      <c r="LJD58" s="160"/>
      <c r="LJE58" s="160"/>
      <c r="LJF58" s="160"/>
      <c r="LJG58" s="160"/>
      <c r="LJH58" s="160"/>
      <c r="LJI58" s="160"/>
      <c r="LJJ58" s="160"/>
      <c r="LJK58" s="160"/>
      <c r="LJL58" s="160"/>
      <c r="LJM58" s="160"/>
      <c r="LJN58" s="160"/>
      <c r="LJO58" s="160"/>
      <c r="LJP58" s="160"/>
      <c r="LJQ58" s="160"/>
      <c r="LJR58" s="160"/>
      <c r="LJS58" s="160"/>
      <c r="LJT58" s="160"/>
      <c r="LJU58" s="160"/>
      <c r="LJV58" s="160"/>
      <c r="LJW58" s="160"/>
      <c r="LJX58" s="160"/>
      <c r="LJY58" s="160"/>
      <c r="LJZ58" s="160"/>
      <c r="LKA58" s="160"/>
      <c r="LKB58" s="160"/>
      <c r="LKC58" s="160"/>
      <c r="LKD58" s="160"/>
      <c r="LKE58" s="160"/>
      <c r="LKF58" s="160"/>
      <c r="LKG58" s="160"/>
      <c r="LKH58" s="160"/>
      <c r="LKI58" s="160"/>
      <c r="LKJ58" s="160"/>
      <c r="LKK58" s="160"/>
      <c r="LKL58" s="160"/>
      <c r="LKM58" s="160"/>
      <c r="LKN58" s="160"/>
      <c r="LKO58" s="160"/>
      <c r="LKP58" s="160"/>
      <c r="LKQ58" s="160"/>
      <c r="LKR58" s="160"/>
      <c r="LKS58" s="160"/>
      <c r="LKT58" s="160"/>
      <c r="LKU58" s="160"/>
      <c r="LKV58" s="160"/>
      <c r="LKW58" s="160"/>
      <c r="LKX58" s="160"/>
      <c r="LKY58" s="160"/>
      <c r="LKZ58" s="160"/>
      <c r="LLA58" s="160"/>
      <c r="LLB58" s="160"/>
      <c r="LLC58" s="160"/>
      <c r="LLD58" s="160"/>
      <c r="LLE58" s="160"/>
      <c r="LLF58" s="160"/>
      <c r="LLG58" s="160"/>
      <c r="LLH58" s="160"/>
      <c r="LLI58" s="160"/>
      <c r="LLJ58" s="160"/>
      <c r="LLK58" s="160"/>
      <c r="LLL58" s="160"/>
      <c r="LLM58" s="160"/>
      <c r="LLN58" s="160"/>
      <c r="LLO58" s="160"/>
      <c r="LLP58" s="160"/>
      <c r="LLQ58" s="160"/>
      <c r="LLR58" s="160"/>
      <c r="LLS58" s="160"/>
      <c r="LLT58" s="160"/>
      <c r="LLU58" s="160"/>
      <c r="LLV58" s="160"/>
      <c r="LLW58" s="160"/>
      <c r="LLX58" s="160"/>
      <c r="LLY58" s="160"/>
      <c r="LLZ58" s="160"/>
      <c r="LMA58" s="160"/>
      <c r="LMB58" s="160"/>
      <c r="LMC58" s="160"/>
      <c r="LMD58" s="160"/>
      <c r="LME58" s="160"/>
      <c r="LMF58" s="160"/>
      <c r="LMG58" s="160"/>
      <c r="LMH58" s="160"/>
      <c r="LMI58" s="160"/>
      <c r="LMJ58" s="160"/>
      <c r="LMK58" s="160"/>
      <c r="LML58" s="160"/>
      <c r="LMM58" s="160"/>
      <c r="LMN58" s="160"/>
      <c r="LMO58" s="160"/>
      <c r="LMP58" s="160"/>
      <c r="LMQ58" s="160"/>
      <c r="LMR58" s="160"/>
      <c r="LMS58" s="160"/>
      <c r="LMT58" s="160"/>
      <c r="LMU58" s="160"/>
      <c r="LMV58" s="160"/>
      <c r="LMW58" s="160"/>
      <c r="LMX58" s="160"/>
      <c r="LMY58" s="160"/>
      <c r="LMZ58" s="160"/>
      <c r="LNA58" s="160"/>
      <c r="LNB58" s="160"/>
      <c r="LNC58" s="160"/>
      <c r="LND58" s="160"/>
      <c r="LNE58" s="160"/>
      <c r="LNF58" s="160"/>
      <c r="LNG58" s="160"/>
      <c r="LNH58" s="160"/>
      <c r="LNI58" s="160"/>
      <c r="LNJ58" s="160"/>
      <c r="LNK58" s="160"/>
      <c r="LNL58" s="160"/>
      <c r="LNM58" s="160"/>
      <c r="LNN58" s="160"/>
      <c r="LNO58" s="160"/>
      <c r="LNP58" s="160"/>
      <c r="LNQ58" s="160"/>
      <c r="LNR58" s="160"/>
      <c r="LNS58" s="160"/>
      <c r="LNT58" s="160"/>
      <c r="LNU58" s="160"/>
      <c r="LNV58" s="160"/>
      <c r="LNW58" s="160"/>
      <c r="LNX58" s="160"/>
      <c r="LNY58" s="160"/>
      <c r="LNZ58" s="160"/>
      <c r="LOA58" s="160"/>
      <c r="LOB58" s="160"/>
      <c r="LOC58" s="160"/>
      <c r="LOD58" s="160"/>
      <c r="LOE58" s="160"/>
      <c r="LOF58" s="160"/>
      <c r="LOG58" s="160"/>
      <c r="LOH58" s="160"/>
      <c r="LOI58" s="160"/>
      <c r="LOJ58" s="160"/>
      <c r="LOK58" s="160"/>
      <c r="LOL58" s="160"/>
      <c r="LOM58" s="160"/>
      <c r="LON58" s="160"/>
      <c r="LOO58" s="160"/>
      <c r="LOP58" s="160"/>
      <c r="LOQ58" s="160"/>
      <c r="LOR58" s="160"/>
      <c r="LOS58" s="160"/>
      <c r="LOT58" s="160"/>
      <c r="LOU58" s="160"/>
      <c r="LOV58" s="160"/>
      <c r="LOW58" s="160"/>
      <c r="LOX58" s="160"/>
      <c r="LOY58" s="160"/>
      <c r="LOZ58" s="160"/>
      <c r="LPA58" s="160"/>
      <c r="LPB58" s="160"/>
      <c r="LPC58" s="160"/>
      <c r="LPD58" s="160"/>
      <c r="LPE58" s="160"/>
      <c r="LPF58" s="160"/>
      <c r="LPG58" s="160"/>
      <c r="LPH58" s="160"/>
      <c r="LPI58" s="160"/>
      <c r="LPJ58" s="160"/>
      <c r="LPK58" s="160"/>
      <c r="LPL58" s="160"/>
      <c r="LPM58" s="160"/>
      <c r="LPN58" s="160"/>
      <c r="LPO58" s="160"/>
      <c r="LPP58" s="160"/>
      <c r="LPQ58" s="160"/>
      <c r="LPR58" s="160"/>
      <c r="LPS58" s="160"/>
      <c r="LPT58" s="160"/>
      <c r="LPU58" s="160"/>
      <c r="LPV58" s="160"/>
      <c r="LPW58" s="160"/>
      <c r="LPX58" s="160"/>
      <c r="LPY58" s="160"/>
      <c r="LPZ58" s="160"/>
      <c r="LQA58" s="160"/>
      <c r="LQB58" s="160"/>
      <c r="LQC58" s="160"/>
      <c r="LQD58" s="160"/>
      <c r="LQE58" s="160"/>
      <c r="LQF58" s="160"/>
      <c r="LQG58" s="160"/>
      <c r="LQH58" s="160"/>
      <c r="LQI58" s="160"/>
      <c r="LQJ58" s="160"/>
      <c r="LQK58" s="160"/>
      <c r="LQL58" s="160"/>
      <c r="LQM58" s="160"/>
      <c r="LQN58" s="160"/>
      <c r="LQO58" s="160"/>
      <c r="LQP58" s="160"/>
      <c r="LQQ58" s="160"/>
      <c r="LQR58" s="160"/>
      <c r="LQS58" s="160"/>
      <c r="LQT58" s="160"/>
      <c r="LQU58" s="160"/>
      <c r="LQV58" s="160"/>
      <c r="LQW58" s="160"/>
      <c r="LQX58" s="160"/>
      <c r="LQY58" s="160"/>
      <c r="LQZ58" s="160"/>
      <c r="LRA58" s="160"/>
      <c r="LRB58" s="160"/>
      <c r="LRC58" s="160"/>
      <c r="LRD58" s="160"/>
      <c r="LRE58" s="160"/>
      <c r="LRF58" s="160"/>
      <c r="LRG58" s="160"/>
      <c r="LRH58" s="160"/>
      <c r="LRI58" s="160"/>
      <c r="LRJ58" s="160"/>
      <c r="LRK58" s="160"/>
      <c r="LRL58" s="160"/>
      <c r="LRM58" s="160"/>
      <c r="LRN58" s="160"/>
      <c r="LRO58" s="160"/>
      <c r="LRP58" s="160"/>
      <c r="LRQ58" s="160"/>
      <c r="LRR58" s="160"/>
      <c r="LRS58" s="160"/>
      <c r="LRT58" s="160"/>
      <c r="LRU58" s="160"/>
      <c r="LRV58" s="160"/>
      <c r="LRW58" s="160"/>
      <c r="LRX58" s="160"/>
      <c r="LRY58" s="160"/>
      <c r="LRZ58" s="160"/>
      <c r="LSA58" s="160"/>
      <c r="LSB58" s="160"/>
      <c r="LSC58" s="160"/>
      <c r="LSD58" s="160"/>
      <c r="LSE58" s="160"/>
      <c r="LSF58" s="160"/>
      <c r="LSG58" s="160"/>
      <c r="LSH58" s="160"/>
      <c r="LSI58" s="160"/>
      <c r="LSJ58" s="160"/>
      <c r="LSK58" s="160"/>
      <c r="LSL58" s="160"/>
      <c r="LSM58" s="160"/>
      <c r="LSN58" s="160"/>
      <c r="LSO58" s="160"/>
      <c r="LSP58" s="160"/>
      <c r="LSQ58" s="160"/>
      <c r="LSR58" s="160"/>
      <c r="LSS58" s="160"/>
      <c r="LST58" s="160"/>
      <c r="LSU58" s="160"/>
      <c r="LSV58" s="160"/>
      <c r="LSW58" s="160"/>
      <c r="LSX58" s="160"/>
      <c r="LSY58" s="160"/>
      <c r="LSZ58" s="160"/>
      <c r="LTA58" s="160"/>
      <c r="LTB58" s="160"/>
      <c r="LTC58" s="160"/>
      <c r="LTD58" s="160"/>
      <c r="LTE58" s="160"/>
      <c r="LTF58" s="160"/>
      <c r="LTG58" s="160"/>
      <c r="LTH58" s="160"/>
      <c r="LTI58" s="160"/>
      <c r="LTJ58" s="160"/>
      <c r="LTK58" s="160"/>
      <c r="LTL58" s="160"/>
      <c r="LTM58" s="160"/>
      <c r="LTN58" s="160"/>
      <c r="LTO58" s="160"/>
      <c r="LTP58" s="160"/>
      <c r="LTQ58" s="160"/>
      <c r="LTR58" s="160"/>
      <c r="LTS58" s="160"/>
      <c r="LTT58" s="160"/>
      <c r="LTU58" s="160"/>
      <c r="LTV58" s="160"/>
      <c r="LTW58" s="160"/>
      <c r="LTX58" s="160"/>
      <c r="LTY58" s="160"/>
      <c r="LTZ58" s="160"/>
      <c r="LUA58" s="160"/>
      <c r="LUB58" s="160"/>
      <c r="LUC58" s="160"/>
      <c r="LUD58" s="160"/>
      <c r="LUE58" s="160"/>
      <c r="LUF58" s="160"/>
      <c r="LUG58" s="160"/>
      <c r="LUH58" s="160"/>
      <c r="LUI58" s="160"/>
      <c r="LUJ58" s="160"/>
      <c r="LUK58" s="160"/>
      <c r="LUL58" s="160"/>
      <c r="LUM58" s="160"/>
      <c r="LUN58" s="160"/>
      <c r="LUO58" s="160"/>
      <c r="LUP58" s="160"/>
      <c r="LUQ58" s="160"/>
      <c r="LUR58" s="160"/>
      <c r="LUS58" s="160"/>
      <c r="LUT58" s="160"/>
      <c r="LUU58" s="160"/>
      <c r="LUV58" s="160"/>
      <c r="LUW58" s="160"/>
      <c r="LUX58" s="160"/>
      <c r="LUY58" s="160"/>
      <c r="LUZ58" s="160"/>
      <c r="LVA58" s="160"/>
      <c r="LVB58" s="160"/>
      <c r="LVC58" s="160"/>
      <c r="LVD58" s="160"/>
      <c r="LVE58" s="160"/>
      <c r="LVF58" s="160"/>
      <c r="LVG58" s="160"/>
      <c r="LVH58" s="160"/>
      <c r="LVI58" s="160"/>
      <c r="LVJ58" s="160"/>
      <c r="LVK58" s="160"/>
      <c r="LVL58" s="160"/>
      <c r="LVM58" s="160"/>
      <c r="LVN58" s="160"/>
      <c r="LVO58" s="160"/>
      <c r="LVP58" s="160"/>
      <c r="LVQ58" s="160"/>
      <c r="LVR58" s="160"/>
      <c r="LVS58" s="160"/>
      <c r="LVT58" s="160"/>
      <c r="LVU58" s="160"/>
      <c r="LVV58" s="160"/>
      <c r="LVW58" s="160"/>
      <c r="LVX58" s="160"/>
      <c r="LVY58" s="160"/>
      <c r="LVZ58" s="160"/>
      <c r="LWA58" s="160"/>
      <c r="LWB58" s="160"/>
      <c r="LWC58" s="160"/>
      <c r="LWD58" s="160"/>
      <c r="LWE58" s="160"/>
      <c r="LWF58" s="160"/>
      <c r="LWG58" s="160"/>
      <c r="LWH58" s="160"/>
      <c r="LWI58" s="160"/>
      <c r="LWJ58" s="160"/>
      <c r="LWK58" s="160"/>
      <c r="LWL58" s="160"/>
      <c r="LWM58" s="160"/>
      <c r="LWN58" s="160"/>
      <c r="LWO58" s="160"/>
      <c r="LWP58" s="160"/>
      <c r="LWQ58" s="160"/>
      <c r="LWR58" s="160"/>
      <c r="LWS58" s="160"/>
      <c r="LWT58" s="160"/>
      <c r="LWU58" s="160"/>
      <c r="LWV58" s="160"/>
      <c r="LWW58" s="160"/>
      <c r="LWX58" s="160"/>
      <c r="LWY58" s="160"/>
      <c r="LWZ58" s="160"/>
      <c r="LXA58" s="160"/>
      <c r="LXB58" s="160"/>
      <c r="LXC58" s="160"/>
      <c r="LXD58" s="160"/>
      <c r="LXE58" s="160"/>
      <c r="LXF58" s="160"/>
      <c r="LXG58" s="160"/>
      <c r="LXH58" s="160"/>
      <c r="LXI58" s="160"/>
      <c r="LXJ58" s="160"/>
      <c r="LXK58" s="160"/>
      <c r="LXL58" s="160"/>
      <c r="LXM58" s="160"/>
      <c r="LXN58" s="160"/>
      <c r="LXO58" s="160"/>
      <c r="LXP58" s="160"/>
      <c r="LXQ58" s="160"/>
      <c r="LXR58" s="160"/>
      <c r="LXS58" s="160"/>
      <c r="LXT58" s="160"/>
      <c r="LXU58" s="160"/>
      <c r="LXV58" s="160"/>
      <c r="LXW58" s="160"/>
      <c r="LXX58" s="160"/>
      <c r="LXY58" s="160"/>
      <c r="LXZ58" s="160"/>
      <c r="LYA58" s="160"/>
      <c r="LYB58" s="160"/>
      <c r="LYC58" s="160"/>
      <c r="LYD58" s="160"/>
      <c r="LYE58" s="160"/>
      <c r="LYF58" s="160"/>
      <c r="LYG58" s="160"/>
      <c r="LYH58" s="160"/>
      <c r="LYI58" s="160"/>
      <c r="LYJ58" s="160"/>
      <c r="LYK58" s="160"/>
      <c r="LYL58" s="160"/>
      <c r="LYM58" s="160"/>
      <c r="LYN58" s="160"/>
      <c r="LYO58" s="160"/>
      <c r="LYP58" s="160"/>
      <c r="LYQ58" s="160"/>
      <c r="LYR58" s="160"/>
      <c r="LYS58" s="160"/>
      <c r="LYT58" s="160"/>
      <c r="LYU58" s="160"/>
      <c r="LYV58" s="160"/>
      <c r="LYW58" s="160"/>
      <c r="LYX58" s="160"/>
      <c r="LYY58" s="160"/>
      <c r="LYZ58" s="160"/>
      <c r="LZA58" s="160"/>
      <c r="LZB58" s="160"/>
      <c r="LZC58" s="160"/>
      <c r="LZD58" s="160"/>
      <c r="LZE58" s="160"/>
      <c r="LZF58" s="160"/>
      <c r="LZG58" s="160"/>
      <c r="LZH58" s="160"/>
      <c r="LZI58" s="160"/>
      <c r="LZJ58" s="160"/>
      <c r="LZK58" s="160"/>
      <c r="LZL58" s="160"/>
      <c r="LZM58" s="160"/>
      <c r="LZN58" s="160"/>
      <c r="LZO58" s="160"/>
      <c r="LZP58" s="160"/>
      <c r="LZQ58" s="160"/>
      <c r="LZR58" s="160"/>
      <c r="LZS58" s="160"/>
      <c r="LZT58" s="160"/>
      <c r="LZU58" s="160"/>
      <c r="LZV58" s="160"/>
      <c r="LZW58" s="160"/>
      <c r="LZX58" s="160"/>
      <c r="LZY58" s="160"/>
      <c r="LZZ58" s="160"/>
      <c r="MAA58" s="160"/>
      <c r="MAB58" s="160"/>
      <c r="MAC58" s="160"/>
      <c r="MAD58" s="160"/>
      <c r="MAE58" s="160"/>
      <c r="MAF58" s="160"/>
      <c r="MAG58" s="160"/>
      <c r="MAH58" s="160"/>
      <c r="MAI58" s="160"/>
      <c r="MAJ58" s="160"/>
      <c r="MAK58" s="160"/>
      <c r="MAL58" s="160"/>
      <c r="MAM58" s="160"/>
      <c r="MAN58" s="160"/>
      <c r="MAO58" s="160"/>
      <c r="MAP58" s="160"/>
      <c r="MAQ58" s="160"/>
      <c r="MAR58" s="160"/>
      <c r="MAS58" s="160"/>
      <c r="MAT58" s="160"/>
      <c r="MAU58" s="160"/>
      <c r="MAV58" s="160"/>
      <c r="MAW58" s="160"/>
      <c r="MAX58" s="160"/>
      <c r="MAY58" s="160"/>
      <c r="MAZ58" s="160"/>
      <c r="MBA58" s="160"/>
      <c r="MBB58" s="160"/>
      <c r="MBC58" s="160"/>
      <c r="MBD58" s="160"/>
      <c r="MBE58" s="160"/>
      <c r="MBF58" s="160"/>
      <c r="MBG58" s="160"/>
      <c r="MBH58" s="160"/>
      <c r="MBI58" s="160"/>
      <c r="MBJ58" s="160"/>
      <c r="MBK58" s="160"/>
      <c r="MBL58" s="160"/>
      <c r="MBM58" s="160"/>
      <c r="MBN58" s="160"/>
      <c r="MBO58" s="160"/>
      <c r="MBP58" s="160"/>
      <c r="MBQ58" s="160"/>
      <c r="MBR58" s="160"/>
      <c r="MBS58" s="160"/>
      <c r="MBT58" s="160"/>
      <c r="MBU58" s="160"/>
      <c r="MBV58" s="160"/>
      <c r="MBW58" s="160"/>
      <c r="MBX58" s="160"/>
      <c r="MBY58" s="160"/>
      <c r="MBZ58" s="160"/>
      <c r="MCA58" s="160"/>
      <c r="MCB58" s="160"/>
      <c r="MCC58" s="160"/>
      <c r="MCD58" s="160"/>
      <c r="MCE58" s="160"/>
      <c r="MCF58" s="160"/>
      <c r="MCG58" s="160"/>
      <c r="MCH58" s="160"/>
      <c r="MCI58" s="160"/>
      <c r="MCJ58" s="160"/>
      <c r="MCK58" s="160"/>
      <c r="MCL58" s="160"/>
      <c r="MCM58" s="160"/>
      <c r="MCN58" s="160"/>
      <c r="MCO58" s="160"/>
      <c r="MCP58" s="160"/>
      <c r="MCQ58" s="160"/>
      <c r="MCR58" s="160"/>
      <c r="MCS58" s="160"/>
      <c r="MCT58" s="160"/>
      <c r="MCU58" s="160"/>
      <c r="MCV58" s="160"/>
      <c r="MCW58" s="160"/>
      <c r="MCX58" s="160"/>
      <c r="MCY58" s="160"/>
      <c r="MCZ58" s="160"/>
      <c r="MDA58" s="160"/>
      <c r="MDB58" s="160"/>
      <c r="MDC58" s="160"/>
      <c r="MDD58" s="160"/>
      <c r="MDE58" s="160"/>
      <c r="MDF58" s="160"/>
      <c r="MDG58" s="160"/>
      <c r="MDH58" s="160"/>
      <c r="MDI58" s="160"/>
      <c r="MDJ58" s="160"/>
      <c r="MDK58" s="160"/>
      <c r="MDL58" s="160"/>
      <c r="MDM58" s="160"/>
      <c r="MDN58" s="160"/>
      <c r="MDO58" s="160"/>
      <c r="MDP58" s="160"/>
      <c r="MDQ58" s="160"/>
      <c r="MDR58" s="160"/>
      <c r="MDS58" s="160"/>
      <c r="MDT58" s="160"/>
      <c r="MDU58" s="160"/>
      <c r="MDV58" s="160"/>
      <c r="MDW58" s="160"/>
      <c r="MDX58" s="160"/>
      <c r="MDY58" s="160"/>
      <c r="MDZ58" s="160"/>
      <c r="MEA58" s="160"/>
      <c r="MEB58" s="160"/>
      <c r="MEC58" s="160"/>
      <c r="MED58" s="160"/>
      <c r="MEE58" s="160"/>
      <c r="MEF58" s="160"/>
      <c r="MEG58" s="160"/>
      <c r="MEH58" s="160"/>
      <c r="MEI58" s="160"/>
      <c r="MEJ58" s="160"/>
      <c r="MEK58" s="160"/>
      <c r="MEL58" s="160"/>
      <c r="MEM58" s="160"/>
      <c r="MEN58" s="160"/>
      <c r="MEO58" s="160"/>
      <c r="MEP58" s="160"/>
      <c r="MEQ58" s="160"/>
      <c r="MER58" s="160"/>
      <c r="MES58" s="160"/>
      <c r="MET58" s="160"/>
      <c r="MEU58" s="160"/>
      <c r="MEV58" s="160"/>
      <c r="MEW58" s="160"/>
      <c r="MEX58" s="160"/>
      <c r="MEY58" s="160"/>
      <c r="MEZ58" s="160"/>
      <c r="MFA58" s="160"/>
      <c r="MFB58" s="160"/>
      <c r="MFC58" s="160"/>
      <c r="MFD58" s="160"/>
      <c r="MFE58" s="160"/>
      <c r="MFF58" s="160"/>
      <c r="MFG58" s="160"/>
      <c r="MFH58" s="160"/>
      <c r="MFI58" s="160"/>
      <c r="MFJ58" s="160"/>
      <c r="MFK58" s="160"/>
      <c r="MFL58" s="160"/>
      <c r="MFM58" s="160"/>
      <c r="MFN58" s="160"/>
      <c r="MFO58" s="160"/>
      <c r="MFP58" s="160"/>
      <c r="MFQ58" s="160"/>
      <c r="MFR58" s="160"/>
      <c r="MFS58" s="160"/>
      <c r="MFT58" s="160"/>
      <c r="MFU58" s="160"/>
      <c r="MFV58" s="160"/>
      <c r="MFW58" s="160"/>
      <c r="MFX58" s="160"/>
      <c r="MFY58" s="160"/>
      <c r="MFZ58" s="160"/>
      <c r="MGA58" s="160"/>
      <c r="MGB58" s="160"/>
      <c r="MGC58" s="160"/>
      <c r="MGD58" s="160"/>
      <c r="MGE58" s="160"/>
      <c r="MGF58" s="160"/>
      <c r="MGG58" s="160"/>
      <c r="MGH58" s="160"/>
      <c r="MGI58" s="160"/>
      <c r="MGJ58" s="160"/>
      <c r="MGK58" s="160"/>
      <c r="MGL58" s="160"/>
      <c r="MGM58" s="160"/>
      <c r="MGN58" s="160"/>
      <c r="MGO58" s="160"/>
      <c r="MGP58" s="160"/>
      <c r="MGQ58" s="160"/>
      <c r="MGR58" s="160"/>
      <c r="MGS58" s="160"/>
      <c r="MGT58" s="160"/>
      <c r="MGU58" s="160"/>
      <c r="MGV58" s="160"/>
      <c r="MGW58" s="160"/>
      <c r="MGX58" s="160"/>
      <c r="MGY58" s="160"/>
      <c r="MGZ58" s="160"/>
      <c r="MHA58" s="160"/>
      <c r="MHB58" s="160"/>
      <c r="MHC58" s="160"/>
      <c r="MHD58" s="160"/>
      <c r="MHE58" s="160"/>
      <c r="MHF58" s="160"/>
      <c r="MHG58" s="160"/>
      <c r="MHH58" s="160"/>
      <c r="MHI58" s="160"/>
      <c r="MHJ58" s="160"/>
      <c r="MHK58" s="160"/>
      <c r="MHL58" s="160"/>
      <c r="MHM58" s="160"/>
      <c r="MHN58" s="160"/>
      <c r="MHO58" s="160"/>
      <c r="MHP58" s="160"/>
      <c r="MHQ58" s="160"/>
      <c r="MHR58" s="160"/>
      <c r="MHS58" s="160"/>
      <c r="MHT58" s="160"/>
      <c r="MHU58" s="160"/>
      <c r="MHV58" s="160"/>
      <c r="MHW58" s="160"/>
      <c r="MHX58" s="160"/>
      <c r="MHY58" s="160"/>
      <c r="MHZ58" s="160"/>
      <c r="MIA58" s="160"/>
      <c r="MIB58" s="160"/>
      <c r="MIC58" s="160"/>
      <c r="MID58" s="160"/>
      <c r="MIE58" s="160"/>
      <c r="MIF58" s="160"/>
      <c r="MIG58" s="160"/>
      <c r="MIH58" s="160"/>
      <c r="MII58" s="160"/>
      <c r="MIJ58" s="160"/>
      <c r="MIK58" s="160"/>
      <c r="MIL58" s="160"/>
      <c r="MIM58" s="160"/>
      <c r="MIN58" s="160"/>
      <c r="MIO58" s="160"/>
      <c r="MIP58" s="160"/>
      <c r="MIQ58" s="160"/>
      <c r="MIR58" s="160"/>
      <c r="MIS58" s="160"/>
      <c r="MIT58" s="160"/>
      <c r="MIU58" s="160"/>
      <c r="MIV58" s="160"/>
      <c r="MIW58" s="160"/>
      <c r="MIX58" s="160"/>
      <c r="MIY58" s="160"/>
      <c r="MIZ58" s="160"/>
      <c r="MJA58" s="160"/>
      <c r="MJB58" s="160"/>
      <c r="MJC58" s="160"/>
      <c r="MJD58" s="160"/>
      <c r="MJE58" s="160"/>
      <c r="MJF58" s="160"/>
      <c r="MJG58" s="160"/>
      <c r="MJH58" s="160"/>
      <c r="MJI58" s="160"/>
      <c r="MJJ58" s="160"/>
      <c r="MJK58" s="160"/>
      <c r="MJL58" s="160"/>
      <c r="MJM58" s="160"/>
      <c r="MJN58" s="160"/>
      <c r="MJO58" s="160"/>
      <c r="MJP58" s="160"/>
      <c r="MJQ58" s="160"/>
      <c r="MJR58" s="160"/>
      <c r="MJS58" s="160"/>
      <c r="MJT58" s="160"/>
      <c r="MJU58" s="160"/>
      <c r="MJV58" s="160"/>
      <c r="MJW58" s="160"/>
      <c r="MJX58" s="160"/>
      <c r="MJY58" s="160"/>
      <c r="MJZ58" s="160"/>
      <c r="MKA58" s="160"/>
      <c r="MKB58" s="160"/>
      <c r="MKC58" s="160"/>
      <c r="MKD58" s="160"/>
      <c r="MKE58" s="160"/>
      <c r="MKF58" s="160"/>
      <c r="MKG58" s="160"/>
      <c r="MKH58" s="160"/>
      <c r="MKI58" s="160"/>
      <c r="MKJ58" s="160"/>
      <c r="MKK58" s="160"/>
      <c r="MKL58" s="160"/>
      <c r="MKM58" s="160"/>
      <c r="MKN58" s="160"/>
      <c r="MKO58" s="160"/>
      <c r="MKP58" s="160"/>
      <c r="MKQ58" s="160"/>
      <c r="MKR58" s="160"/>
      <c r="MKS58" s="160"/>
      <c r="MKT58" s="160"/>
      <c r="MKU58" s="160"/>
      <c r="MKV58" s="160"/>
      <c r="MKW58" s="160"/>
      <c r="MKX58" s="160"/>
      <c r="MKY58" s="160"/>
      <c r="MKZ58" s="160"/>
      <c r="MLA58" s="160"/>
      <c r="MLB58" s="160"/>
      <c r="MLC58" s="160"/>
      <c r="MLD58" s="160"/>
      <c r="MLE58" s="160"/>
      <c r="MLF58" s="160"/>
      <c r="MLG58" s="160"/>
      <c r="MLH58" s="160"/>
      <c r="MLI58" s="160"/>
      <c r="MLJ58" s="160"/>
      <c r="MLK58" s="160"/>
      <c r="MLL58" s="160"/>
      <c r="MLM58" s="160"/>
      <c r="MLN58" s="160"/>
      <c r="MLO58" s="160"/>
      <c r="MLP58" s="160"/>
      <c r="MLQ58" s="160"/>
      <c r="MLR58" s="160"/>
      <c r="MLS58" s="160"/>
      <c r="MLT58" s="160"/>
      <c r="MLU58" s="160"/>
      <c r="MLV58" s="160"/>
      <c r="MLW58" s="160"/>
      <c r="MLX58" s="160"/>
      <c r="MLY58" s="160"/>
      <c r="MLZ58" s="160"/>
      <c r="MMA58" s="160"/>
      <c r="MMB58" s="160"/>
      <c r="MMC58" s="160"/>
      <c r="MMD58" s="160"/>
      <c r="MME58" s="160"/>
      <c r="MMF58" s="160"/>
      <c r="MMG58" s="160"/>
      <c r="MMH58" s="160"/>
      <c r="MMI58" s="160"/>
      <c r="MMJ58" s="160"/>
      <c r="MMK58" s="160"/>
      <c r="MML58" s="160"/>
      <c r="MMM58" s="160"/>
      <c r="MMN58" s="160"/>
      <c r="MMO58" s="160"/>
      <c r="MMP58" s="160"/>
      <c r="MMQ58" s="160"/>
      <c r="MMR58" s="160"/>
      <c r="MMS58" s="160"/>
      <c r="MMT58" s="160"/>
      <c r="MMU58" s="160"/>
      <c r="MMV58" s="160"/>
      <c r="MMW58" s="160"/>
      <c r="MMX58" s="160"/>
      <c r="MMY58" s="160"/>
      <c r="MMZ58" s="160"/>
      <c r="MNA58" s="160"/>
      <c r="MNB58" s="160"/>
      <c r="MNC58" s="160"/>
      <c r="MND58" s="160"/>
      <c r="MNE58" s="160"/>
      <c r="MNF58" s="160"/>
      <c r="MNG58" s="160"/>
      <c r="MNH58" s="160"/>
      <c r="MNI58" s="160"/>
      <c r="MNJ58" s="160"/>
      <c r="MNK58" s="160"/>
      <c r="MNL58" s="160"/>
      <c r="MNM58" s="160"/>
      <c r="MNN58" s="160"/>
      <c r="MNO58" s="160"/>
      <c r="MNP58" s="160"/>
      <c r="MNQ58" s="160"/>
      <c r="MNR58" s="160"/>
      <c r="MNS58" s="160"/>
      <c r="MNT58" s="160"/>
      <c r="MNU58" s="160"/>
      <c r="MNV58" s="160"/>
      <c r="MNW58" s="160"/>
      <c r="MNX58" s="160"/>
      <c r="MNY58" s="160"/>
      <c r="MNZ58" s="160"/>
      <c r="MOA58" s="160"/>
      <c r="MOB58" s="160"/>
      <c r="MOC58" s="160"/>
      <c r="MOD58" s="160"/>
      <c r="MOE58" s="160"/>
      <c r="MOF58" s="160"/>
      <c r="MOG58" s="160"/>
      <c r="MOH58" s="160"/>
      <c r="MOI58" s="160"/>
      <c r="MOJ58" s="160"/>
      <c r="MOK58" s="160"/>
      <c r="MOL58" s="160"/>
      <c r="MOM58" s="160"/>
      <c r="MON58" s="160"/>
      <c r="MOO58" s="160"/>
      <c r="MOP58" s="160"/>
      <c r="MOQ58" s="160"/>
      <c r="MOR58" s="160"/>
      <c r="MOS58" s="160"/>
      <c r="MOT58" s="160"/>
      <c r="MOU58" s="160"/>
      <c r="MOV58" s="160"/>
      <c r="MOW58" s="160"/>
      <c r="MOX58" s="160"/>
      <c r="MOY58" s="160"/>
      <c r="MOZ58" s="160"/>
      <c r="MPA58" s="160"/>
      <c r="MPB58" s="160"/>
      <c r="MPC58" s="160"/>
      <c r="MPD58" s="160"/>
      <c r="MPE58" s="160"/>
      <c r="MPF58" s="160"/>
      <c r="MPG58" s="160"/>
      <c r="MPH58" s="160"/>
      <c r="MPI58" s="160"/>
      <c r="MPJ58" s="160"/>
      <c r="MPK58" s="160"/>
      <c r="MPL58" s="160"/>
      <c r="MPM58" s="160"/>
      <c r="MPN58" s="160"/>
      <c r="MPO58" s="160"/>
      <c r="MPP58" s="160"/>
      <c r="MPQ58" s="160"/>
      <c r="MPR58" s="160"/>
      <c r="MPS58" s="160"/>
      <c r="MPT58" s="160"/>
      <c r="MPU58" s="160"/>
      <c r="MPV58" s="160"/>
      <c r="MPW58" s="160"/>
      <c r="MPX58" s="160"/>
      <c r="MPY58" s="160"/>
      <c r="MPZ58" s="160"/>
      <c r="MQA58" s="160"/>
      <c r="MQB58" s="160"/>
      <c r="MQC58" s="160"/>
      <c r="MQD58" s="160"/>
      <c r="MQE58" s="160"/>
      <c r="MQF58" s="160"/>
      <c r="MQG58" s="160"/>
      <c r="MQH58" s="160"/>
      <c r="MQI58" s="160"/>
      <c r="MQJ58" s="160"/>
      <c r="MQK58" s="160"/>
      <c r="MQL58" s="160"/>
      <c r="MQM58" s="160"/>
      <c r="MQN58" s="160"/>
      <c r="MQO58" s="160"/>
      <c r="MQP58" s="160"/>
      <c r="MQQ58" s="160"/>
      <c r="MQR58" s="160"/>
      <c r="MQS58" s="160"/>
      <c r="MQT58" s="160"/>
      <c r="MQU58" s="160"/>
      <c r="MQV58" s="160"/>
      <c r="MQW58" s="160"/>
      <c r="MQX58" s="160"/>
      <c r="MQY58" s="160"/>
      <c r="MQZ58" s="160"/>
      <c r="MRA58" s="160"/>
      <c r="MRB58" s="160"/>
      <c r="MRC58" s="160"/>
      <c r="MRD58" s="160"/>
      <c r="MRE58" s="160"/>
      <c r="MRF58" s="160"/>
      <c r="MRG58" s="160"/>
      <c r="MRH58" s="160"/>
      <c r="MRI58" s="160"/>
      <c r="MRJ58" s="160"/>
      <c r="MRK58" s="160"/>
      <c r="MRL58" s="160"/>
      <c r="MRM58" s="160"/>
      <c r="MRN58" s="160"/>
      <c r="MRO58" s="160"/>
      <c r="MRP58" s="160"/>
      <c r="MRQ58" s="160"/>
      <c r="MRR58" s="160"/>
      <c r="MRS58" s="160"/>
      <c r="MRT58" s="160"/>
      <c r="MRU58" s="160"/>
      <c r="MRV58" s="160"/>
      <c r="MRW58" s="160"/>
      <c r="MRX58" s="160"/>
      <c r="MRY58" s="160"/>
      <c r="MRZ58" s="160"/>
      <c r="MSA58" s="160"/>
      <c r="MSB58" s="160"/>
      <c r="MSC58" s="160"/>
      <c r="MSD58" s="160"/>
      <c r="MSE58" s="160"/>
      <c r="MSF58" s="160"/>
      <c r="MSG58" s="160"/>
      <c r="MSH58" s="160"/>
      <c r="MSI58" s="160"/>
      <c r="MSJ58" s="160"/>
      <c r="MSK58" s="160"/>
      <c r="MSL58" s="160"/>
      <c r="MSM58" s="160"/>
      <c r="MSN58" s="160"/>
      <c r="MSO58" s="160"/>
      <c r="MSP58" s="160"/>
      <c r="MSQ58" s="160"/>
      <c r="MSR58" s="160"/>
      <c r="MSS58" s="160"/>
      <c r="MST58" s="160"/>
      <c r="MSU58" s="160"/>
      <c r="MSV58" s="160"/>
      <c r="MSW58" s="160"/>
      <c r="MSX58" s="160"/>
      <c r="MSY58" s="160"/>
      <c r="MSZ58" s="160"/>
      <c r="MTA58" s="160"/>
      <c r="MTB58" s="160"/>
      <c r="MTC58" s="160"/>
      <c r="MTD58" s="160"/>
      <c r="MTE58" s="160"/>
      <c r="MTF58" s="160"/>
      <c r="MTG58" s="160"/>
      <c r="MTH58" s="160"/>
      <c r="MTI58" s="160"/>
      <c r="MTJ58" s="160"/>
      <c r="MTK58" s="160"/>
      <c r="MTL58" s="160"/>
      <c r="MTM58" s="160"/>
      <c r="MTN58" s="160"/>
      <c r="MTO58" s="160"/>
      <c r="MTP58" s="160"/>
      <c r="MTQ58" s="160"/>
      <c r="MTR58" s="160"/>
      <c r="MTS58" s="160"/>
      <c r="MTT58" s="160"/>
      <c r="MTU58" s="160"/>
      <c r="MTV58" s="160"/>
      <c r="MTW58" s="160"/>
      <c r="MTX58" s="160"/>
      <c r="MTY58" s="160"/>
      <c r="MTZ58" s="160"/>
      <c r="MUA58" s="160"/>
      <c r="MUB58" s="160"/>
      <c r="MUC58" s="160"/>
      <c r="MUD58" s="160"/>
      <c r="MUE58" s="160"/>
      <c r="MUF58" s="160"/>
      <c r="MUG58" s="160"/>
      <c r="MUH58" s="160"/>
      <c r="MUI58" s="160"/>
      <c r="MUJ58" s="160"/>
      <c r="MUK58" s="160"/>
      <c r="MUL58" s="160"/>
      <c r="MUM58" s="160"/>
      <c r="MUN58" s="160"/>
      <c r="MUO58" s="160"/>
      <c r="MUP58" s="160"/>
      <c r="MUQ58" s="160"/>
      <c r="MUR58" s="160"/>
      <c r="MUS58" s="160"/>
      <c r="MUT58" s="160"/>
      <c r="MUU58" s="160"/>
      <c r="MUV58" s="160"/>
      <c r="MUW58" s="160"/>
      <c r="MUX58" s="160"/>
      <c r="MUY58" s="160"/>
      <c r="MUZ58" s="160"/>
      <c r="MVA58" s="160"/>
      <c r="MVB58" s="160"/>
      <c r="MVC58" s="160"/>
      <c r="MVD58" s="160"/>
      <c r="MVE58" s="160"/>
      <c r="MVF58" s="160"/>
      <c r="MVG58" s="160"/>
      <c r="MVH58" s="160"/>
      <c r="MVI58" s="160"/>
      <c r="MVJ58" s="160"/>
      <c r="MVK58" s="160"/>
      <c r="MVL58" s="160"/>
      <c r="MVM58" s="160"/>
      <c r="MVN58" s="160"/>
      <c r="MVO58" s="160"/>
      <c r="MVP58" s="160"/>
      <c r="MVQ58" s="160"/>
      <c r="MVR58" s="160"/>
      <c r="MVS58" s="160"/>
      <c r="MVT58" s="160"/>
      <c r="MVU58" s="160"/>
      <c r="MVV58" s="160"/>
      <c r="MVW58" s="160"/>
      <c r="MVX58" s="160"/>
      <c r="MVY58" s="160"/>
      <c r="MVZ58" s="160"/>
      <c r="MWA58" s="160"/>
      <c r="MWB58" s="160"/>
      <c r="MWC58" s="160"/>
      <c r="MWD58" s="160"/>
      <c r="MWE58" s="160"/>
      <c r="MWF58" s="160"/>
      <c r="MWG58" s="160"/>
      <c r="MWH58" s="160"/>
      <c r="MWI58" s="160"/>
      <c r="MWJ58" s="160"/>
      <c r="MWK58" s="160"/>
      <c r="MWL58" s="160"/>
      <c r="MWM58" s="160"/>
      <c r="MWN58" s="160"/>
      <c r="MWO58" s="160"/>
      <c r="MWP58" s="160"/>
      <c r="MWQ58" s="160"/>
      <c r="MWR58" s="160"/>
      <c r="MWS58" s="160"/>
      <c r="MWT58" s="160"/>
      <c r="MWU58" s="160"/>
      <c r="MWV58" s="160"/>
      <c r="MWW58" s="160"/>
      <c r="MWX58" s="160"/>
      <c r="MWY58" s="160"/>
      <c r="MWZ58" s="160"/>
      <c r="MXA58" s="160"/>
      <c r="MXB58" s="160"/>
      <c r="MXC58" s="160"/>
      <c r="MXD58" s="160"/>
      <c r="MXE58" s="160"/>
      <c r="MXF58" s="160"/>
      <c r="MXG58" s="160"/>
      <c r="MXH58" s="160"/>
      <c r="MXI58" s="160"/>
      <c r="MXJ58" s="160"/>
      <c r="MXK58" s="160"/>
      <c r="MXL58" s="160"/>
      <c r="MXM58" s="160"/>
      <c r="MXN58" s="160"/>
      <c r="MXO58" s="160"/>
      <c r="MXP58" s="160"/>
      <c r="MXQ58" s="160"/>
      <c r="MXR58" s="160"/>
      <c r="MXS58" s="160"/>
      <c r="MXT58" s="160"/>
      <c r="MXU58" s="160"/>
      <c r="MXV58" s="160"/>
      <c r="MXW58" s="160"/>
      <c r="MXX58" s="160"/>
      <c r="MXY58" s="160"/>
      <c r="MXZ58" s="160"/>
      <c r="MYA58" s="160"/>
      <c r="MYB58" s="160"/>
      <c r="MYC58" s="160"/>
      <c r="MYD58" s="160"/>
      <c r="MYE58" s="160"/>
      <c r="MYF58" s="160"/>
      <c r="MYG58" s="160"/>
      <c r="MYH58" s="160"/>
      <c r="MYI58" s="160"/>
      <c r="MYJ58" s="160"/>
      <c r="MYK58" s="160"/>
      <c r="MYL58" s="160"/>
      <c r="MYM58" s="160"/>
      <c r="MYN58" s="160"/>
      <c r="MYO58" s="160"/>
      <c r="MYP58" s="160"/>
      <c r="MYQ58" s="160"/>
      <c r="MYR58" s="160"/>
      <c r="MYS58" s="160"/>
      <c r="MYT58" s="160"/>
      <c r="MYU58" s="160"/>
      <c r="MYV58" s="160"/>
      <c r="MYW58" s="160"/>
      <c r="MYX58" s="160"/>
      <c r="MYY58" s="160"/>
      <c r="MYZ58" s="160"/>
      <c r="MZA58" s="160"/>
      <c r="MZB58" s="160"/>
      <c r="MZC58" s="160"/>
      <c r="MZD58" s="160"/>
      <c r="MZE58" s="160"/>
      <c r="MZF58" s="160"/>
      <c r="MZG58" s="160"/>
      <c r="MZH58" s="160"/>
      <c r="MZI58" s="160"/>
      <c r="MZJ58" s="160"/>
      <c r="MZK58" s="160"/>
      <c r="MZL58" s="160"/>
      <c r="MZM58" s="160"/>
      <c r="MZN58" s="160"/>
      <c r="MZO58" s="160"/>
      <c r="MZP58" s="160"/>
      <c r="MZQ58" s="160"/>
      <c r="MZR58" s="160"/>
      <c r="MZS58" s="160"/>
      <c r="MZT58" s="160"/>
      <c r="MZU58" s="160"/>
      <c r="MZV58" s="160"/>
      <c r="MZW58" s="160"/>
      <c r="MZX58" s="160"/>
      <c r="MZY58" s="160"/>
      <c r="MZZ58" s="160"/>
      <c r="NAA58" s="160"/>
      <c r="NAB58" s="160"/>
      <c r="NAC58" s="160"/>
      <c r="NAD58" s="160"/>
      <c r="NAE58" s="160"/>
      <c r="NAF58" s="160"/>
      <c r="NAG58" s="160"/>
      <c r="NAH58" s="160"/>
      <c r="NAI58" s="160"/>
      <c r="NAJ58" s="160"/>
      <c r="NAK58" s="160"/>
      <c r="NAL58" s="160"/>
      <c r="NAM58" s="160"/>
      <c r="NAN58" s="160"/>
      <c r="NAO58" s="160"/>
      <c r="NAP58" s="160"/>
      <c r="NAQ58" s="160"/>
      <c r="NAR58" s="160"/>
      <c r="NAS58" s="160"/>
      <c r="NAT58" s="160"/>
      <c r="NAU58" s="160"/>
      <c r="NAV58" s="160"/>
      <c r="NAW58" s="160"/>
      <c r="NAX58" s="160"/>
      <c r="NAY58" s="160"/>
      <c r="NAZ58" s="160"/>
      <c r="NBA58" s="160"/>
      <c r="NBB58" s="160"/>
      <c r="NBC58" s="160"/>
      <c r="NBD58" s="160"/>
      <c r="NBE58" s="160"/>
      <c r="NBF58" s="160"/>
      <c r="NBG58" s="160"/>
      <c r="NBH58" s="160"/>
      <c r="NBI58" s="160"/>
      <c r="NBJ58" s="160"/>
      <c r="NBK58" s="160"/>
      <c r="NBL58" s="160"/>
      <c r="NBM58" s="160"/>
      <c r="NBN58" s="160"/>
      <c r="NBO58" s="160"/>
      <c r="NBP58" s="160"/>
      <c r="NBQ58" s="160"/>
      <c r="NBR58" s="160"/>
      <c r="NBS58" s="160"/>
      <c r="NBT58" s="160"/>
      <c r="NBU58" s="160"/>
      <c r="NBV58" s="160"/>
      <c r="NBW58" s="160"/>
      <c r="NBX58" s="160"/>
      <c r="NBY58" s="160"/>
      <c r="NBZ58" s="160"/>
      <c r="NCA58" s="160"/>
      <c r="NCB58" s="160"/>
      <c r="NCC58" s="160"/>
      <c r="NCD58" s="160"/>
      <c r="NCE58" s="160"/>
      <c r="NCF58" s="160"/>
      <c r="NCG58" s="160"/>
      <c r="NCH58" s="160"/>
      <c r="NCI58" s="160"/>
      <c r="NCJ58" s="160"/>
      <c r="NCK58" s="160"/>
      <c r="NCL58" s="160"/>
      <c r="NCM58" s="160"/>
      <c r="NCN58" s="160"/>
      <c r="NCO58" s="160"/>
      <c r="NCP58" s="160"/>
      <c r="NCQ58" s="160"/>
      <c r="NCR58" s="160"/>
      <c r="NCS58" s="160"/>
      <c r="NCT58" s="160"/>
      <c r="NCU58" s="160"/>
      <c r="NCV58" s="160"/>
      <c r="NCW58" s="160"/>
      <c r="NCX58" s="160"/>
      <c r="NCY58" s="160"/>
      <c r="NCZ58" s="160"/>
      <c r="NDA58" s="160"/>
      <c r="NDB58" s="160"/>
      <c r="NDC58" s="160"/>
      <c r="NDD58" s="160"/>
      <c r="NDE58" s="160"/>
      <c r="NDF58" s="160"/>
      <c r="NDG58" s="160"/>
      <c r="NDH58" s="160"/>
      <c r="NDI58" s="160"/>
      <c r="NDJ58" s="160"/>
      <c r="NDK58" s="160"/>
      <c r="NDL58" s="160"/>
      <c r="NDM58" s="160"/>
      <c r="NDN58" s="160"/>
      <c r="NDO58" s="160"/>
      <c r="NDP58" s="160"/>
      <c r="NDQ58" s="160"/>
      <c r="NDR58" s="160"/>
      <c r="NDS58" s="160"/>
      <c r="NDT58" s="160"/>
      <c r="NDU58" s="160"/>
      <c r="NDV58" s="160"/>
      <c r="NDW58" s="160"/>
      <c r="NDX58" s="160"/>
      <c r="NDY58" s="160"/>
      <c r="NDZ58" s="160"/>
      <c r="NEA58" s="160"/>
      <c r="NEB58" s="160"/>
      <c r="NEC58" s="160"/>
      <c r="NED58" s="160"/>
      <c r="NEE58" s="160"/>
      <c r="NEF58" s="160"/>
      <c r="NEG58" s="160"/>
      <c r="NEH58" s="160"/>
      <c r="NEI58" s="160"/>
      <c r="NEJ58" s="160"/>
      <c r="NEK58" s="160"/>
      <c r="NEL58" s="160"/>
      <c r="NEM58" s="160"/>
      <c r="NEN58" s="160"/>
      <c r="NEO58" s="160"/>
      <c r="NEP58" s="160"/>
      <c r="NEQ58" s="160"/>
      <c r="NER58" s="160"/>
      <c r="NES58" s="160"/>
      <c r="NET58" s="160"/>
      <c r="NEU58" s="160"/>
      <c r="NEV58" s="160"/>
      <c r="NEW58" s="160"/>
      <c r="NEX58" s="160"/>
      <c r="NEY58" s="160"/>
      <c r="NEZ58" s="160"/>
      <c r="NFA58" s="160"/>
      <c r="NFB58" s="160"/>
      <c r="NFC58" s="160"/>
      <c r="NFD58" s="160"/>
      <c r="NFE58" s="160"/>
      <c r="NFF58" s="160"/>
      <c r="NFG58" s="160"/>
      <c r="NFH58" s="160"/>
      <c r="NFI58" s="160"/>
      <c r="NFJ58" s="160"/>
      <c r="NFK58" s="160"/>
      <c r="NFL58" s="160"/>
      <c r="NFM58" s="160"/>
      <c r="NFN58" s="160"/>
      <c r="NFO58" s="160"/>
      <c r="NFP58" s="160"/>
      <c r="NFQ58" s="160"/>
      <c r="NFR58" s="160"/>
      <c r="NFS58" s="160"/>
      <c r="NFT58" s="160"/>
      <c r="NFU58" s="160"/>
      <c r="NFV58" s="160"/>
      <c r="NFW58" s="160"/>
      <c r="NFX58" s="160"/>
      <c r="NFY58" s="160"/>
      <c r="NFZ58" s="160"/>
      <c r="NGA58" s="160"/>
      <c r="NGB58" s="160"/>
      <c r="NGC58" s="160"/>
      <c r="NGD58" s="160"/>
      <c r="NGE58" s="160"/>
      <c r="NGF58" s="160"/>
      <c r="NGG58" s="160"/>
      <c r="NGH58" s="160"/>
      <c r="NGI58" s="160"/>
      <c r="NGJ58" s="160"/>
      <c r="NGK58" s="160"/>
      <c r="NGL58" s="160"/>
      <c r="NGM58" s="160"/>
      <c r="NGN58" s="160"/>
      <c r="NGO58" s="160"/>
      <c r="NGP58" s="160"/>
      <c r="NGQ58" s="160"/>
      <c r="NGR58" s="160"/>
      <c r="NGS58" s="160"/>
      <c r="NGT58" s="160"/>
      <c r="NGU58" s="160"/>
      <c r="NGV58" s="160"/>
      <c r="NGW58" s="160"/>
      <c r="NGX58" s="160"/>
      <c r="NGY58" s="160"/>
      <c r="NGZ58" s="160"/>
      <c r="NHA58" s="160"/>
      <c r="NHB58" s="160"/>
      <c r="NHC58" s="160"/>
      <c r="NHD58" s="160"/>
      <c r="NHE58" s="160"/>
      <c r="NHF58" s="160"/>
      <c r="NHG58" s="160"/>
      <c r="NHH58" s="160"/>
      <c r="NHI58" s="160"/>
      <c r="NHJ58" s="160"/>
      <c r="NHK58" s="160"/>
      <c r="NHL58" s="160"/>
      <c r="NHM58" s="160"/>
      <c r="NHN58" s="160"/>
      <c r="NHO58" s="160"/>
      <c r="NHP58" s="160"/>
      <c r="NHQ58" s="160"/>
      <c r="NHR58" s="160"/>
      <c r="NHS58" s="160"/>
      <c r="NHT58" s="160"/>
      <c r="NHU58" s="160"/>
      <c r="NHV58" s="160"/>
      <c r="NHW58" s="160"/>
      <c r="NHX58" s="160"/>
      <c r="NHY58" s="160"/>
      <c r="NHZ58" s="160"/>
      <c r="NIA58" s="160"/>
      <c r="NIB58" s="160"/>
      <c r="NIC58" s="160"/>
      <c r="NID58" s="160"/>
      <c r="NIE58" s="160"/>
      <c r="NIF58" s="160"/>
      <c r="NIG58" s="160"/>
      <c r="NIH58" s="160"/>
      <c r="NII58" s="160"/>
      <c r="NIJ58" s="160"/>
      <c r="NIK58" s="160"/>
      <c r="NIL58" s="160"/>
      <c r="NIM58" s="160"/>
      <c r="NIN58" s="160"/>
      <c r="NIO58" s="160"/>
      <c r="NIP58" s="160"/>
      <c r="NIQ58" s="160"/>
      <c r="NIR58" s="160"/>
      <c r="NIS58" s="160"/>
      <c r="NIT58" s="160"/>
      <c r="NIU58" s="160"/>
      <c r="NIV58" s="160"/>
      <c r="NIW58" s="160"/>
      <c r="NIX58" s="160"/>
      <c r="NIY58" s="160"/>
      <c r="NIZ58" s="160"/>
      <c r="NJA58" s="160"/>
      <c r="NJB58" s="160"/>
      <c r="NJC58" s="160"/>
      <c r="NJD58" s="160"/>
      <c r="NJE58" s="160"/>
      <c r="NJF58" s="160"/>
      <c r="NJG58" s="160"/>
      <c r="NJH58" s="160"/>
      <c r="NJI58" s="160"/>
      <c r="NJJ58" s="160"/>
      <c r="NJK58" s="160"/>
      <c r="NJL58" s="160"/>
      <c r="NJM58" s="160"/>
      <c r="NJN58" s="160"/>
      <c r="NJO58" s="160"/>
      <c r="NJP58" s="160"/>
      <c r="NJQ58" s="160"/>
      <c r="NJR58" s="160"/>
      <c r="NJS58" s="160"/>
      <c r="NJT58" s="160"/>
      <c r="NJU58" s="160"/>
      <c r="NJV58" s="160"/>
      <c r="NJW58" s="160"/>
      <c r="NJX58" s="160"/>
      <c r="NJY58" s="160"/>
      <c r="NJZ58" s="160"/>
      <c r="NKA58" s="160"/>
      <c r="NKB58" s="160"/>
      <c r="NKC58" s="160"/>
      <c r="NKD58" s="160"/>
      <c r="NKE58" s="160"/>
      <c r="NKF58" s="160"/>
      <c r="NKG58" s="160"/>
      <c r="NKH58" s="160"/>
      <c r="NKI58" s="160"/>
      <c r="NKJ58" s="160"/>
      <c r="NKK58" s="160"/>
      <c r="NKL58" s="160"/>
      <c r="NKM58" s="160"/>
      <c r="NKN58" s="160"/>
      <c r="NKO58" s="160"/>
      <c r="NKP58" s="160"/>
      <c r="NKQ58" s="160"/>
      <c r="NKR58" s="160"/>
      <c r="NKS58" s="160"/>
      <c r="NKT58" s="160"/>
      <c r="NKU58" s="160"/>
      <c r="NKV58" s="160"/>
      <c r="NKW58" s="160"/>
      <c r="NKX58" s="160"/>
      <c r="NKY58" s="160"/>
      <c r="NKZ58" s="160"/>
      <c r="NLA58" s="160"/>
      <c r="NLB58" s="160"/>
      <c r="NLC58" s="160"/>
      <c r="NLD58" s="160"/>
      <c r="NLE58" s="160"/>
      <c r="NLF58" s="160"/>
      <c r="NLG58" s="160"/>
      <c r="NLH58" s="160"/>
      <c r="NLI58" s="160"/>
      <c r="NLJ58" s="160"/>
      <c r="NLK58" s="160"/>
      <c r="NLL58" s="160"/>
      <c r="NLM58" s="160"/>
      <c r="NLN58" s="160"/>
      <c r="NLO58" s="160"/>
      <c r="NLP58" s="160"/>
      <c r="NLQ58" s="160"/>
      <c r="NLR58" s="160"/>
      <c r="NLS58" s="160"/>
      <c r="NLT58" s="160"/>
      <c r="NLU58" s="160"/>
      <c r="NLV58" s="160"/>
      <c r="NLW58" s="160"/>
      <c r="NLX58" s="160"/>
      <c r="NLY58" s="160"/>
      <c r="NLZ58" s="160"/>
      <c r="NMA58" s="160"/>
      <c r="NMB58" s="160"/>
      <c r="NMC58" s="160"/>
      <c r="NMD58" s="160"/>
      <c r="NME58" s="160"/>
      <c r="NMF58" s="160"/>
      <c r="NMG58" s="160"/>
      <c r="NMH58" s="160"/>
      <c r="NMI58" s="160"/>
      <c r="NMJ58" s="160"/>
      <c r="NMK58" s="160"/>
      <c r="NML58" s="160"/>
      <c r="NMM58" s="160"/>
      <c r="NMN58" s="160"/>
      <c r="NMO58" s="160"/>
      <c r="NMP58" s="160"/>
      <c r="NMQ58" s="160"/>
      <c r="NMR58" s="160"/>
      <c r="NMS58" s="160"/>
      <c r="NMT58" s="160"/>
      <c r="NMU58" s="160"/>
      <c r="NMV58" s="160"/>
      <c r="NMW58" s="160"/>
      <c r="NMX58" s="160"/>
      <c r="NMY58" s="160"/>
      <c r="NMZ58" s="160"/>
      <c r="NNA58" s="160"/>
      <c r="NNB58" s="160"/>
      <c r="NNC58" s="160"/>
      <c r="NND58" s="160"/>
      <c r="NNE58" s="160"/>
      <c r="NNF58" s="160"/>
      <c r="NNG58" s="160"/>
      <c r="NNH58" s="160"/>
      <c r="NNI58" s="160"/>
      <c r="NNJ58" s="160"/>
      <c r="NNK58" s="160"/>
      <c r="NNL58" s="160"/>
      <c r="NNM58" s="160"/>
      <c r="NNN58" s="160"/>
      <c r="NNO58" s="160"/>
      <c r="NNP58" s="160"/>
      <c r="NNQ58" s="160"/>
      <c r="NNR58" s="160"/>
      <c r="NNS58" s="160"/>
      <c r="NNT58" s="160"/>
      <c r="NNU58" s="160"/>
      <c r="NNV58" s="160"/>
      <c r="NNW58" s="160"/>
      <c r="NNX58" s="160"/>
      <c r="NNY58" s="160"/>
      <c r="NNZ58" s="160"/>
      <c r="NOA58" s="160"/>
      <c r="NOB58" s="160"/>
      <c r="NOC58" s="160"/>
      <c r="NOD58" s="160"/>
      <c r="NOE58" s="160"/>
      <c r="NOF58" s="160"/>
      <c r="NOG58" s="160"/>
      <c r="NOH58" s="160"/>
      <c r="NOI58" s="160"/>
      <c r="NOJ58" s="160"/>
      <c r="NOK58" s="160"/>
      <c r="NOL58" s="160"/>
      <c r="NOM58" s="160"/>
      <c r="NON58" s="160"/>
      <c r="NOO58" s="160"/>
      <c r="NOP58" s="160"/>
      <c r="NOQ58" s="160"/>
      <c r="NOR58" s="160"/>
      <c r="NOS58" s="160"/>
      <c r="NOT58" s="160"/>
      <c r="NOU58" s="160"/>
      <c r="NOV58" s="160"/>
      <c r="NOW58" s="160"/>
      <c r="NOX58" s="160"/>
      <c r="NOY58" s="160"/>
      <c r="NOZ58" s="160"/>
      <c r="NPA58" s="160"/>
      <c r="NPB58" s="160"/>
      <c r="NPC58" s="160"/>
      <c r="NPD58" s="160"/>
      <c r="NPE58" s="160"/>
      <c r="NPF58" s="160"/>
      <c r="NPG58" s="160"/>
      <c r="NPH58" s="160"/>
      <c r="NPI58" s="160"/>
      <c r="NPJ58" s="160"/>
      <c r="NPK58" s="160"/>
      <c r="NPL58" s="160"/>
      <c r="NPM58" s="160"/>
      <c r="NPN58" s="160"/>
      <c r="NPO58" s="160"/>
      <c r="NPP58" s="160"/>
      <c r="NPQ58" s="160"/>
      <c r="NPR58" s="160"/>
      <c r="NPS58" s="160"/>
      <c r="NPT58" s="160"/>
      <c r="NPU58" s="160"/>
      <c r="NPV58" s="160"/>
      <c r="NPW58" s="160"/>
      <c r="NPX58" s="160"/>
      <c r="NPY58" s="160"/>
      <c r="NPZ58" s="160"/>
      <c r="NQA58" s="160"/>
      <c r="NQB58" s="160"/>
      <c r="NQC58" s="160"/>
      <c r="NQD58" s="160"/>
      <c r="NQE58" s="160"/>
      <c r="NQF58" s="160"/>
      <c r="NQG58" s="160"/>
      <c r="NQH58" s="160"/>
      <c r="NQI58" s="160"/>
      <c r="NQJ58" s="160"/>
      <c r="NQK58" s="160"/>
      <c r="NQL58" s="160"/>
      <c r="NQM58" s="160"/>
      <c r="NQN58" s="160"/>
      <c r="NQO58" s="160"/>
      <c r="NQP58" s="160"/>
      <c r="NQQ58" s="160"/>
      <c r="NQR58" s="160"/>
      <c r="NQS58" s="160"/>
      <c r="NQT58" s="160"/>
      <c r="NQU58" s="160"/>
      <c r="NQV58" s="160"/>
      <c r="NQW58" s="160"/>
      <c r="NQX58" s="160"/>
      <c r="NQY58" s="160"/>
      <c r="NQZ58" s="160"/>
      <c r="NRA58" s="160"/>
      <c r="NRB58" s="160"/>
      <c r="NRC58" s="160"/>
      <c r="NRD58" s="160"/>
      <c r="NRE58" s="160"/>
      <c r="NRF58" s="160"/>
      <c r="NRG58" s="160"/>
      <c r="NRH58" s="160"/>
      <c r="NRI58" s="160"/>
      <c r="NRJ58" s="160"/>
      <c r="NRK58" s="160"/>
      <c r="NRL58" s="160"/>
      <c r="NRM58" s="160"/>
      <c r="NRN58" s="160"/>
      <c r="NRO58" s="160"/>
      <c r="NRP58" s="160"/>
      <c r="NRQ58" s="160"/>
      <c r="NRR58" s="160"/>
      <c r="NRS58" s="160"/>
      <c r="NRT58" s="160"/>
      <c r="NRU58" s="160"/>
      <c r="NRV58" s="160"/>
      <c r="NRW58" s="160"/>
      <c r="NRX58" s="160"/>
      <c r="NRY58" s="160"/>
      <c r="NRZ58" s="160"/>
      <c r="NSA58" s="160"/>
      <c r="NSB58" s="160"/>
      <c r="NSC58" s="160"/>
      <c r="NSD58" s="160"/>
      <c r="NSE58" s="160"/>
      <c r="NSF58" s="160"/>
      <c r="NSG58" s="160"/>
      <c r="NSH58" s="160"/>
      <c r="NSI58" s="160"/>
      <c r="NSJ58" s="160"/>
      <c r="NSK58" s="160"/>
      <c r="NSL58" s="160"/>
      <c r="NSM58" s="160"/>
      <c r="NSN58" s="160"/>
      <c r="NSO58" s="160"/>
      <c r="NSP58" s="160"/>
      <c r="NSQ58" s="160"/>
      <c r="NSR58" s="160"/>
      <c r="NSS58" s="160"/>
      <c r="NST58" s="160"/>
      <c r="NSU58" s="160"/>
      <c r="NSV58" s="160"/>
      <c r="NSW58" s="160"/>
      <c r="NSX58" s="160"/>
      <c r="NSY58" s="160"/>
      <c r="NSZ58" s="160"/>
      <c r="NTA58" s="160"/>
      <c r="NTB58" s="160"/>
      <c r="NTC58" s="160"/>
      <c r="NTD58" s="160"/>
      <c r="NTE58" s="160"/>
      <c r="NTF58" s="160"/>
      <c r="NTG58" s="160"/>
      <c r="NTH58" s="160"/>
      <c r="NTI58" s="160"/>
      <c r="NTJ58" s="160"/>
      <c r="NTK58" s="160"/>
      <c r="NTL58" s="160"/>
      <c r="NTM58" s="160"/>
      <c r="NTN58" s="160"/>
      <c r="NTO58" s="160"/>
      <c r="NTP58" s="160"/>
      <c r="NTQ58" s="160"/>
      <c r="NTR58" s="160"/>
      <c r="NTS58" s="160"/>
      <c r="NTT58" s="160"/>
      <c r="NTU58" s="160"/>
      <c r="NTV58" s="160"/>
      <c r="NTW58" s="160"/>
      <c r="NTX58" s="160"/>
      <c r="NTY58" s="160"/>
      <c r="NTZ58" s="160"/>
      <c r="NUA58" s="160"/>
      <c r="NUB58" s="160"/>
      <c r="NUC58" s="160"/>
      <c r="NUD58" s="160"/>
      <c r="NUE58" s="160"/>
      <c r="NUF58" s="160"/>
      <c r="NUG58" s="160"/>
      <c r="NUH58" s="160"/>
      <c r="NUI58" s="160"/>
      <c r="NUJ58" s="160"/>
      <c r="NUK58" s="160"/>
      <c r="NUL58" s="160"/>
      <c r="NUM58" s="160"/>
      <c r="NUN58" s="160"/>
      <c r="NUO58" s="160"/>
      <c r="NUP58" s="160"/>
      <c r="NUQ58" s="160"/>
      <c r="NUR58" s="160"/>
      <c r="NUS58" s="160"/>
      <c r="NUT58" s="160"/>
      <c r="NUU58" s="160"/>
      <c r="NUV58" s="160"/>
      <c r="NUW58" s="160"/>
      <c r="NUX58" s="160"/>
      <c r="NUY58" s="160"/>
      <c r="NUZ58" s="160"/>
      <c r="NVA58" s="160"/>
      <c r="NVB58" s="160"/>
      <c r="NVC58" s="160"/>
      <c r="NVD58" s="160"/>
      <c r="NVE58" s="160"/>
      <c r="NVF58" s="160"/>
      <c r="NVG58" s="160"/>
      <c r="NVH58" s="160"/>
      <c r="NVI58" s="160"/>
      <c r="NVJ58" s="160"/>
      <c r="NVK58" s="160"/>
      <c r="NVL58" s="160"/>
      <c r="NVM58" s="160"/>
      <c r="NVN58" s="160"/>
      <c r="NVO58" s="160"/>
      <c r="NVP58" s="160"/>
      <c r="NVQ58" s="160"/>
      <c r="NVR58" s="160"/>
      <c r="NVS58" s="160"/>
      <c r="NVT58" s="160"/>
      <c r="NVU58" s="160"/>
      <c r="NVV58" s="160"/>
      <c r="NVW58" s="160"/>
      <c r="NVX58" s="160"/>
      <c r="NVY58" s="160"/>
      <c r="NVZ58" s="160"/>
      <c r="NWA58" s="160"/>
      <c r="NWB58" s="160"/>
      <c r="NWC58" s="160"/>
      <c r="NWD58" s="160"/>
      <c r="NWE58" s="160"/>
      <c r="NWF58" s="160"/>
      <c r="NWG58" s="160"/>
      <c r="NWH58" s="160"/>
      <c r="NWI58" s="160"/>
      <c r="NWJ58" s="160"/>
      <c r="NWK58" s="160"/>
      <c r="NWL58" s="160"/>
      <c r="NWM58" s="160"/>
      <c r="NWN58" s="160"/>
      <c r="NWO58" s="160"/>
      <c r="NWP58" s="160"/>
      <c r="NWQ58" s="160"/>
      <c r="NWR58" s="160"/>
      <c r="NWS58" s="160"/>
      <c r="NWT58" s="160"/>
      <c r="NWU58" s="160"/>
      <c r="NWV58" s="160"/>
      <c r="NWW58" s="160"/>
      <c r="NWX58" s="160"/>
      <c r="NWY58" s="160"/>
      <c r="NWZ58" s="160"/>
      <c r="NXA58" s="160"/>
      <c r="NXB58" s="160"/>
      <c r="NXC58" s="160"/>
      <c r="NXD58" s="160"/>
      <c r="NXE58" s="160"/>
      <c r="NXF58" s="160"/>
      <c r="NXG58" s="160"/>
      <c r="NXH58" s="160"/>
      <c r="NXI58" s="160"/>
      <c r="NXJ58" s="160"/>
      <c r="NXK58" s="160"/>
      <c r="NXL58" s="160"/>
      <c r="NXM58" s="160"/>
      <c r="NXN58" s="160"/>
      <c r="NXO58" s="160"/>
      <c r="NXP58" s="160"/>
      <c r="NXQ58" s="160"/>
      <c r="NXR58" s="160"/>
      <c r="NXS58" s="160"/>
      <c r="NXT58" s="160"/>
      <c r="NXU58" s="160"/>
      <c r="NXV58" s="160"/>
      <c r="NXW58" s="160"/>
      <c r="NXX58" s="160"/>
      <c r="NXY58" s="160"/>
      <c r="NXZ58" s="160"/>
      <c r="NYA58" s="160"/>
      <c r="NYB58" s="160"/>
      <c r="NYC58" s="160"/>
      <c r="NYD58" s="160"/>
      <c r="NYE58" s="160"/>
      <c r="NYF58" s="160"/>
      <c r="NYG58" s="160"/>
      <c r="NYH58" s="160"/>
      <c r="NYI58" s="160"/>
      <c r="NYJ58" s="160"/>
      <c r="NYK58" s="160"/>
      <c r="NYL58" s="160"/>
      <c r="NYM58" s="160"/>
      <c r="NYN58" s="160"/>
      <c r="NYO58" s="160"/>
      <c r="NYP58" s="160"/>
      <c r="NYQ58" s="160"/>
      <c r="NYR58" s="160"/>
      <c r="NYS58" s="160"/>
      <c r="NYT58" s="160"/>
      <c r="NYU58" s="160"/>
      <c r="NYV58" s="160"/>
      <c r="NYW58" s="160"/>
      <c r="NYX58" s="160"/>
      <c r="NYY58" s="160"/>
      <c r="NYZ58" s="160"/>
      <c r="NZA58" s="160"/>
      <c r="NZB58" s="160"/>
      <c r="NZC58" s="160"/>
      <c r="NZD58" s="160"/>
      <c r="NZE58" s="160"/>
      <c r="NZF58" s="160"/>
      <c r="NZG58" s="160"/>
      <c r="NZH58" s="160"/>
      <c r="NZI58" s="160"/>
      <c r="NZJ58" s="160"/>
      <c r="NZK58" s="160"/>
      <c r="NZL58" s="160"/>
      <c r="NZM58" s="160"/>
      <c r="NZN58" s="160"/>
      <c r="NZO58" s="160"/>
      <c r="NZP58" s="160"/>
      <c r="NZQ58" s="160"/>
      <c r="NZR58" s="160"/>
      <c r="NZS58" s="160"/>
      <c r="NZT58" s="160"/>
      <c r="NZU58" s="160"/>
      <c r="NZV58" s="160"/>
      <c r="NZW58" s="160"/>
      <c r="NZX58" s="160"/>
      <c r="NZY58" s="160"/>
      <c r="NZZ58" s="160"/>
      <c r="OAA58" s="160"/>
      <c r="OAB58" s="160"/>
      <c r="OAC58" s="160"/>
      <c r="OAD58" s="160"/>
      <c r="OAE58" s="160"/>
      <c r="OAF58" s="160"/>
      <c r="OAG58" s="160"/>
      <c r="OAH58" s="160"/>
      <c r="OAI58" s="160"/>
      <c r="OAJ58" s="160"/>
      <c r="OAK58" s="160"/>
      <c r="OAL58" s="160"/>
      <c r="OAM58" s="160"/>
      <c r="OAN58" s="160"/>
      <c r="OAO58" s="160"/>
      <c r="OAP58" s="160"/>
      <c r="OAQ58" s="160"/>
      <c r="OAR58" s="160"/>
      <c r="OAS58" s="160"/>
      <c r="OAT58" s="160"/>
      <c r="OAU58" s="160"/>
      <c r="OAV58" s="160"/>
      <c r="OAW58" s="160"/>
      <c r="OAX58" s="160"/>
      <c r="OAY58" s="160"/>
      <c r="OAZ58" s="160"/>
      <c r="OBA58" s="160"/>
      <c r="OBB58" s="160"/>
      <c r="OBC58" s="160"/>
      <c r="OBD58" s="160"/>
      <c r="OBE58" s="160"/>
      <c r="OBF58" s="160"/>
      <c r="OBG58" s="160"/>
      <c r="OBH58" s="160"/>
      <c r="OBI58" s="160"/>
      <c r="OBJ58" s="160"/>
      <c r="OBK58" s="160"/>
      <c r="OBL58" s="160"/>
      <c r="OBM58" s="160"/>
      <c r="OBN58" s="160"/>
      <c r="OBO58" s="160"/>
      <c r="OBP58" s="160"/>
      <c r="OBQ58" s="160"/>
      <c r="OBR58" s="160"/>
      <c r="OBS58" s="160"/>
      <c r="OBT58" s="160"/>
      <c r="OBU58" s="160"/>
      <c r="OBV58" s="160"/>
      <c r="OBW58" s="160"/>
      <c r="OBX58" s="160"/>
      <c r="OBY58" s="160"/>
      <c r="OBZ58" s="160"/>
      <c r="OCA58" s="160"/>
      <c r="OCB58" s="160"/>
      <c r="OCC58" s="160"/>
      <c r="OCD58" s="160"/>
      <c r="OCE58" s="160"/>
      <c r="OCF58" s="160"/>
      <c r="OCG58" s="160"/>
      <c r="OCH58" s="160"/>
      <c r="OCI58" s="160"/>
      <c r="OCJ58" s="160"/>
      <c r="OCK58" s="160"/>
      <c r="OCL58" s="160"/>
      <c r="OCM58" s="160"/>
      <c r="OCN58" s="160"/>
      <c r="OCO58" s="160"/>
      <c r="OCP58" s="160"/>
      <c r="OCQ58" s="160"/>
      <c r="OCR58" s="160"/>
      <c r="OCS58" s="160"/>
      <c r="OCT58" s="160"/>
      <c r="OCU58" s="160"/>
      <c r="OCV58" s="160"/>
      <c r="OCW58" s="160"/>
      <c r="OCX58" s="160"/>
      <c r="OCY58" s="160"/>
      <c r="OCZ58" s="160"/>
      <c r="ODA58" s="160"/>
      <c r="ODB58" s="160"/>
      <c r="ODC58" s="160"/>
      <c r="ODD58" s="160"/>
      <c r="ODE58" s="160"/>
      <c r="ODF58" s="160"/>
      <c r="ODG58" s="160"/>
      <c r="ODH58" s="160"/>
      <c r="ODI58" s="160"/>
      <c r="ODJ58" s="160"/>
      <c r="ODK58" s="160"/>
      <c r="ODL58" s="160"/>
      <c r="ODM58" s="160"/>
      <c r="ODN58" s="160"/>
      <c r="ODO58" s="160"/>
      <c r="ODP58" s="160"/>
      <c r="ODQ58" s="160"/>
      <c r="ODR58" s="160"/>
      <c r="ODS58" s="160"/>
      <c r="ODT58" s="160"/>
      <c r="ODU58" s="160"/>
      <c r="ODV58" s="160"/>
      <c r="ODW58" s="160"/>
      <c r="ODX58" s="160"/>
      <c r="ODY58" s="160"/>
      <c r="ODZ58" s="160"/>
      <c r="OEA58" s="160"/>
      <c r="OEB58" s="160"/>
      <c r="OEC58" s="160"/>
      <c r="OED58" s="160"/>
      <c r="OEE58" s="160"/>
      <c r="OEF58" s="160"/>
      <c r="OEG58" s="160"/>
      <c r="OEH58" s="160"/>
      <c r="OEI58" s="160"/>
      <c r="OEJ58" s="160"/>
      <c r="OEK58" s="160"/>
      <c r="OEL58" s="160"/>
      <c r="OEM58" s="160"/>
      <c r="OEN58" s="160"/>
      <c r="OEO58" s="160"/>
      <c r="OEP58" s="160"/>
      <c r="OEQ58" s="160"/>
      <c r="OER58" s="160"/>
      <c r="OES58" s="160"/>
      <c r="OET58" s="160"/>
      <c r="OEU58" s="160"/>
      <c r="OEV58" s="160"/>
      <c r="OEW58" s="160"/>
      <c r="OEX58" s="160"/>
      <c r="OEY58" s="160"/>
      <c r="OEZ58" s="160"/>
      <c r="OFA58" s="160"/>
      <c r="OFB58" s="160"/>
      <c r="OFC58" s="160"/>
      <c r="OFD58" s="160"/>
      <c r="OFE58" s="160"/>
      <c r="OFF58" s="160"/>
      <c r="OFG58" s="160"/>
      <c r="OFH58" s="160"/>
      <c r="OFI58" s="160"/>
      <c r="OFJ58" s="160"/>
      <c r="OFK58" s="160"/>
      <c r="OFL58" s="160"/>
      <c r="OFM58" s="160"/>
      <c r="OFN58" s="160"/>
      <c r="OFO58" s="160"/>
      <c r="OFP58" s="160"/>
      <c r="OFQ58" s="160"/>
      <c r="OFR58" s="160"/>
      <c r="OFS58" s="160"/>
      <c r="OFT58" s="160"/>
      <c r="OFU58" s="160"/>
      <c r="OFV58" s="160"/>
      <c r="OFW58" s="160"/>
      <c r="OFX58" s="160"/>
      <c r="OFY58" s="160"/>
      <c r="OFZ58" s="160"/>
      <c r="OGA58" s="160"/>
      <c r="OGB58" s="160"/>
      <c r="OGC58" s="160"/>
      <c r="OGD58" s="160"/>
      <c r="OGE58" s="160"/>
      <c r="OGF58" s="160"/>
      <c r="OGG58" s="160"/>
      <c r="OGH58" s="160"/>
      <c r="OGI58" s="160"/>
      <c r="OGJ58" s="160"/>
      <c r="OGK58" s="160"/>
      <c r="OGL58" s="160"/>
      <c r="OGM58" s="160"/>
      <c r="OGN58" s="160"/>
      <c r="OGO58" s="160"/>
      <c r="OGP58" s="160"/>
      <c r="OGQ58" s="160"/>
      <c r="OGR58" s="160"/>
      <c r="OGS58" s="160"/>
      <c r="OGT58" s="160"/>
      <c r="OGU58" s="160"/>
      <c r="OGV58" s="160"/>
      <c r="OGW58" s="160"/>
      <c r="OGX58" s="160"/>
      <c r="OGY58" s="160"/>
      <c r="OGZ58" s="160"/>
      <c r="OHA58" s="160"/>
      <c r="OHB58" s="160"/>
      <c r="OHC58" s="160"/>
      <c r="OHD58" s="160"/>
      <c r="OHE58" s="160"/>
      <c r="OHF58" s="160"/>
      <c r="OHG58" s="160"/>
      <c r="OHH58" s="160"/>
      <c r="OHI58" s="160"/>
      <c r="OHJ58" s="160"/>
      <c r="OHK58" s="160"/>
      <c r="OHL58" s="160"/>
      <c r="OHM58" s="160"/>
      <c r="OHN58" s="160"/>
      <c r="OHO58" s="160"/>
      <c r="OHP58" s="160"/>
      <c r="OHQ58" s="160"/>
      <c r="OHR58" s="160"/>
      <c r="OHS58" s="160"/>
      <c r="OHT58" s="160"/>
      <c r="OHU58" s="160"/>
      <c r="OHV58" s="160"/>
      <c r="OHW58" s="160"/>
      <c r="OHX58" s="160"/>
      <c r="OHY58" s="160"/>
      <c r="OHZ58" s="160"/>
      <c r="OIA58" s="160"/>
      <c r="OIB58" s="160"/>
      <c r="OIC58" s="160"/>
      <c r="OID58" s="160"/>
      <c r="OIE58" s="160"/>
      <c r="OIF58" s="160"/>
      <c r="OIG58" s="160"/>
      <c r="OIH58" s="160"/>
      <c r="OII58" s="160"/>
      <c r="OIJ58" s="160"/>
      <c r="OIK58" s="160"/>
      <c r="OIL58" s="160"/>
      <c r="OIM58" s="160"/>
      <c r="OIN58" s="160"/>
      <c r="OIO58" s="160"/>
      <c r="OIP58" s="160"/>
      <c r="OIQ58" s="160"/>
      <c r="OIR58" s="160"/>
      <c r="OIS58" s="160"/>
      <c r="OIT58" s="160"/>
      <c r="OIU58" s="160"/>
      <c r="OIV58" s="160"/>
      <c r="OIW58" s="160"/>
      <c r="OIX58" s="160"/>
      <c r="OIY58" s="160"/>
      <c r="OIZ58" s="160"/>
      <c r="OJA58" s="160"/>
      <c r="OJB58" s="160"/>
      <c r="OJC58" s="160"/>
      <c r="OJD58" s="160"/>
      <c r="OJE58" s="160"/>
      <c r="OJF58" s="160"/>
      <c r="OJG58" s="160"/>
      <c r="OJH58" s="160"/>
      <c r="OJI58" s="160"/>
      <c r="OJJ58" s="160"/>
      <c r="OJK58" s="160"/>
      <c r="OJL58" s="160"/>
      <c r="OJM58" s="160"/>
      <c r="OJN58" s="160"/>
      <c r="OJO58" s="160"/>
      <c r="OJP58" s="160"/>
      <c r="OJQ58" s="160"/>
      <c r="OJR58" s="160"/>
      <c r="OJS58" s="160"/>
      <c r="OJT58" s="160"/>
      <c r="OJU58" s="160"/>
      <c r="OJV58" s="160"/>
      <c r="OJW58" s="160"/>
      <c r="OJX58" s="160"/>
      <c r="OJY58" s="160"/>
      <c r="OJZ58" s="160"/>
      <c r="OKA58" s="160"/>
      <c r="OKB58" s="160"/>
      <c r="OKC58" s="160"/>
      <c r="OKD58" s="160"/>
      <c r="OKE58" s="160"/>
      <c r="OKF58" s="160"/>
      <c r="OKG58" s="160"/>
      <c r="OKH58" s="160"/>
      <c r="OKI58" s="160"/>
      <c r="OKJ58" s="160"/>
      <c r="OKK58" s="160"/>
      <c r="OKL58" s="160"/>
      <c r="OKM58" s="160"/>
      <c r="OKN58" s="160"/>
      <c r="OKO58" s="160"/>
      <c r="OKP58" s="160"/>
      <c r="OKQ58" s="160"/>
      <c r="OKR58" s="160"/>
      <c r="OKS58" s="160"/>
      <c r="OKT58" s="160"/>
      <c r="OKU58" s="160"/>
      <c r="OKV58" s="160"/>
      <c r="OKW58" s="160"/>
      <c r="OKX58" s="160"/>
      <c r="OKY58" s="160"/>
      <c r="OKZ58" s="160"/>
      <c r="OLA58" s="160"/>
      <c r="OLB58" s="160"/>
      <c r="OLC58" s="160"/>
      <c r="OLD58" s="160"/>
      <c r="OLE58" s="160"/>
      <c r="OLF58" s="160"/>
      <c r="OLG58" s="160"/>
      <c r="OLH58" s="160"/>
      <c r="OLI58" s="160"/>
      <c r="OLJ58" s="160"/>
      <c r="OLK58" s="160"/>
      <c r="OLL58" s="160"/>
      <c r="OLM58" s="160"/>
      <c r="OLN58" s="160"/>
      <c r="OLO58" s="160"/>
      <c r="OLP58" s="160"/>
      <c r="OLQ58" s="160"/>
      <c r="OLR58" s="160"/>
      <c r="OLS58" s="160"/>
      <c r="OLT58" s="160"/>
      <c r="OLU58" s="160"/>
      <c r="OLV58" s="160"/>
      <c r="OLW58" s="160"/>
      <c r="OLX58" s="160"/>
      <c r="OLY58" s="160"/>
      <c r="OLZ58" s="160"/>
      <c r="OMA58" s="160"/>
      <c r="OMB58" s="160"/>
      <c r="OMC58" s="160"/>
      <c r="OMD58" s="160"/>
      <c r="OME58" s="160"/>
      <c r="OMF58" s="160"/>
      <c r="OMG58" s="160"/>
      <c r="OMH58" s="160"/>
      <c r="OMI58" s="160"/>
      <c r="OMJ58" s="160"/>
      <c r="OMK58" s="160"/>
      <c r="OML58" s="160"/>
      <c r="OMM58" s="160"/>
      <c r="OMN58" s="160"/>
      <c r="OMO58" s="160"/>
      <c r="OMP58" s="160"/>
      <c r="OMQ58" s="160"/>
      <c r="OMR58" s="160"/>
      <c r="OMS58" s="160"/>
      <c r="OMT58" s="160"/>
      <c r="OMU58" s="160"/>
      <c r="OMV58" s="160"/>
      <c r="OMW58" s="160"/>
      <c r="OMX58" s="160"/>
      <c r="OMY58" s="160"/>
      <c r="OMZ58" s="160"/>
      <c r="ONA58" s="160"/>
      <c r="ONB58" s="160"/>
      <c r="ONC58" s="160"/>
      <c r="OND58" s="160"/>
      <c r="ONE58" s="160"/>
      <c r="ONF58" s="160"/>
      <c r="ONG58" s="160"/>
      <c r="ONH58" s="160"/>
      <c r="ONI58" s="160"/>
      <c r="ONJ58" s="160"/>
      <c r="ONK58" s="160"/>
      <c r="ONL58" s="160"/>
      <c r="ONM58" s="160"/>
      <c r="ONN58" s="160"/>
      <c r="ONO58" s="160"/>
      <c r="ONP58" s="160"/>
      <c r="ONQ58" s="160"/>
      <c r="ONR58" s="160"/>
      <c r="ONS58" s="160"/>
      <c r="ONT58" s="160"/>
      <c r="ONU58" s="160"/>
      <c r="ONV58" s="160"/>
      <c r="ONW58" s="160"/>
      <c r="ONX58" s="160"/>
      <c r="ONY58" s="160"/>
      <c r="ONZ58" s="160"/>
      <c r="OOA58" s="160"/>
      <c r="OOB58" s="160"/>
      <c r="OOC58" s="160"/>
      <c r="OOD58" s="160"/>
      <c r="OOE58" s="160"/>
      <c r="OOF58" s="160"/>
      <c r="OOG58" s="160"/>
      <c r="OOH58" s="160"/>
      <c r="OOI58" s="160"/>
      <c r="OOJ58" s="160"/>
      <c r="OOK58" s="160"/>
      <c r="OOL58" s="160"/>
      <c r="OOM58" s="160"/>
      <c r="OON58" s="160"/>
      <c r="OOO58" s="160"/>
      <c r="OOP58" s="160"/>
      <c r="OOQ58" s="160"/>
      <c r="OOR58" s="160"/>
      <c r="OOS58" s="160"/>
      <c r="OOT58" s="160"/>
      <c r="OOU58" s="160"/>
      <c r="OOV58" s="160"/>
      <c r="OOW58" s="160"/>
      <c r="OOX58" s="160"/>
      <c r="OOY58" s="160"/>
      <c r="OOZ58" s="160"/>
      <c r="OPA58" s="160"/>
      <c r="OPB58" s="160"/>
      <c r="OPC58" s="160"/>
      <c r="OPD58" s="160"/>
      <c r="OPE58" s="160"/>
      <c r="OPF58" s="160"/>
      <c r="OPG58" s="160"/>
      <c r="OPH58" s="160"/>
      <c r="OPI58" s="160"/>
      <c r="OPJ58" s="160"/>
      <c r="OPK58" s="160"/>
      <c r="OPL58" s="160"/>
      <c r="OPM58" s="160"/>
      <c r="OPN58" s="160"/>
      <c r="OPO58" s="160"/>
      <c r="OPP58" s="160"/>
      <c r="OPQ58" s="160"/>
      <c r="OPR58" s="160"/>
      <c r="OPS58" s="160"/>
      <c r="OPT58" s="160"/>
      <c r="OPU58" s="160"/>
      <c r="OPV58" s="160"/>
      <c r="OPW58" s="160"/>
      <c r="OPX58" s="160"/>
      <c r="OPY58" s="160"/>
      <c r="OPZ58" s="160"/>
      <c r="OQA58" s="160"/>
      <c r="OQB58" s="160"/>
      <c r="OQC58" s="160"/>
      <c r="OQD58" s="160"/>
      <c r="OQE58" s="160"/>
      <c r="OQF58" s="160"/>
      <c r="OQG58" s="160"/>
      <c r="OQH58" s="160"/>
      <c r="OQI58" s="160"/>
      <c r="OQJ58" s="160"/>
      <c r="OQK58" s="160"/>
      <c r="OQL58" s="160"/>
      <c r="OQM58" s="160"/>
      <c r="OQN58" s="160"/>
      <c r="OQO58" s="160"/>
      <c r="OQP58" s="160"/>
      <c r="OQQ58" s="160"/>
      <c r="OQR58" s="160"/>
      <c r="OQS58" s="160"/>
      <c r="OQT58" s="160"/>
      <c r="OQU58" s="160"/>
      <c r="OQV58" s="160"/>
      <c r="OQW58" s="160"/>
      <c r="OQX58" s="160"/>
      <c r="OQY58" s="160"/>
      <c r="OQZ58" s="160"/>
      <c r="ORA58" s="160"/>
      <c r="ORB58" s="160"/>
      <c r="ORC58" s="160"/>
      <c r="ORD58" s="160"/>
      <c r="ORE58" s="160"/>
      <c r="ORF58" s="160"/>
      <c r="ORG58" s="160"/>
      <c r="ORH58" s="160"/>
      <c r="ORI58" s="160"/>
      <c r="ORJ58" s="160"/>
      <c r="ORK58" s="160"/>
      <c r="ORL58" s="160"/>
      <c r="ORM58" s="160"/>
      <c r="ORN58" s="160"/>
      <c r="ORO58" s="160"/>
      <c r="ORP58" s="160"/>
      <c r="ORQ58" s="160"/>
      <c r="ORR58" s="160"/>
      <c r="ORS58" s="160"/>
      <c r="ORT58" s="160"/>
      <c r="ORU58" s="160"/>
      <c r="ORV58" s="160"/>
      <c r="ORW58" s="160"/>
      <c r="ORX58" s="160"/>
      <c r="ORY58" s="160"/>
      <c r="ORZ58" s="160"/>
      <c r="OSA58" s="160"/>
      <c r="OSB58" s="160"/>
      <c r="OSC58" s="160"/>
      <c r="OSD58" s="160"/>
      <c r="OSE58" s="160"/>
      <c r="OSF58" s="160"/>
      <c r="OSG58" s="160"/>
      <c r="OSH58" s="160"/>
      <c r="OSI58" s="160"/>
      <c r="OSJ58" s="160"/>
      <c r="OSK58" s="160"/>
      <c r="OSL58" s="160"/>
      <c r="OSM58" s="160"/>
      <c r="OSN58" s="160"/>
      <c r="OSO58" s="160"/>
      <c r="OSP58" s="160"/>
      <c r="OSQ58" s="160"/>
      <c r="OSR58" s="160"/>
      <c r="OSS58" s="160"/>
      <c r="OST58" s="160"/>
      <c r="OSU58" s="160"/>
      <c r="OSV58" s="160"/>
      <c r="OSW58" s="160"/>
      <c r="OSX58" s="160"/>
      <c r="OSY58" s="160"/>
      <c r="OSZ58" s="160"/>
      <c r="OTA58" s="160"/>
      <c r="OTB58" s="160"/>
      <c r="OTC58" s="160"/>
      <c r="OTD58" s="160"/>
      <c r="OTE58" s="160"/>
      <c r="OTF58" s="160"/>
      <c r="OTG58" s="160"/>
      <c r="OTH58" s="160"/>
      <c r="OTI58" s="160"/>
      <c r="OTJ58" s="160"/>
      <c r="OTK58" s="160"/>
      <c r="OTL58" s="160"/>
      <c r="OTM58" s="160"/>
      <c r="OTN58" s="160"/>
      <c r="OTO58" s="160"/>
      <c r="OTP58" s="160"/>
      <c r="OTQ58" s="160"/>
      <c r="OTR58" s="160"/>
      <c r="OTS58" s="160"/>
      <c r="OTT58" s="160"/>
      <c r="OTU58" s="160"/>
      <c r="OTV58" s="160"/>
      <c r="OTW58" s="160"/>
      <c r="OTX58" s="160"/>
      <c r="OTY58" s="160"/>
      <c r="OTZ58" s="160"/>
      <c r="OUA58" s="160"/>
      <c r="OUB58" s="160"/>
      <c r="OUC58" s="160"/>
      <c r="OUD58" s="160"/>
      <c r="OUE58" s="160"/>
      <c r="OUF58" s="160"/>
      <c r="OUG58" s="160"/>
      <c r="OUH58" s="160"/>
      <c r="OUI58" s="160"/>
      <c r="OUJ58" s="160"/>
      <c r="OUK58" s="160"/>
      <c r="OUL58" s="160"/>
      <c r="OUM58" s="160"/>
      <c r="OUN58" s="160"/>
      <c r="OUO58" s="160"/>
      <c r="OUP58" s="160"/>
      <c r="OUQ58" s="160"/>
      <c r="OUR58" s="160"/>
      <c r="OUS58" s="160"/>
      <c r="OUT58" s="160"/>
      <c r="OUU58" s="160"/>
      <c r="OUV58" s="160"/>
      <c r="OUW58" s="160"/>
      <c r="OUX58" s="160"/>
      <c r="OUY58" s="160"/>
      <c r="OUZ58" s="160"/>
      <c r="OVA58" s="160"/>
      <c r="OVB58" s="160"/>
      <c r="OVC58" s="160"/>
      <c r="OVD58" s="160"/>
      <c r="OVE58" s="160"/>
      <c r="OVF58" s="160"/>
      <c r="OVG58" s="160"/>
      <c r="OVH58" s="160"/>
      <c r="OVI58" s="160"/>
      <c r="OVJ58" s="160"/>
      <c r="OVK58" s="160"/>
      <c r="OVL58" s="160"/>
      <c r="OVM58" s="160"/>
      <c r="OVN58" s="160"/>
      <c r="OVO58" s="160"/>
      <c r="OVP58" s="160"/>
      <c r="OVQ58" s="160"/>
      <c r="OVR58" s="160"/>
      <c r="OVS58" s="160"/>
      <c r="OVT58" s="160"/>
      <c r="OVU58" s="160"/>
      <c r="OVV58" s="160"/>
      <c r="OVW58" s="160"/>
      <c r="OVX58" s="160"/>
      <c r="OVY58" s="160"/>
      <c r="OVZ58" s="160"/>
      <c r="OWA58" s="160"/>
      <c r="OWB58" s="160"/>
      <c r="OWC58" s="160"/>
      <c r="OWD58" s="160"/>
      <c r="OWE58" s="160"/>
      <c r="OWF58" s="160"/>
      <c r="OWG58" s="160"/>
      <c r="OWH58" s="160"/>
      <c r="OWI58" s="160"/>
      <c r="OWJ58" s="160"/>
      <c r="OWK58" s="160"/>
      <c r="OWL58" s="160"/>
      <c r="OWM58" s="160"/>
      <c r="OWN58" s="160"/>
      <c r="OWO58" s="160"/>
      <c r="OWP58" s="160"/>
      <c r="OWQ58" s="160"/>
      <c r="OWR58" s="160"/>
      <c r="OWS58" s="160"/>
      <c r="OWT58" s="160"/>
      <c r="OWU58" s="160"/>
      <c r="OWV58" s="160"/>
      <c r="OWW58" s="160"/>
      <c r="OWX58" s="160"/>
      <c r="OWY58" s="160"/>
      <c r="OWZ58" s="160"/>
      <c r="OXA58" s="160"/>
      <c r="OXB58" s="160"/>
      <c r="OXC58" s="160"/>
      <c r="OXD58" s="160"/>
      <c r="OXE58" s="160"/>
      <c r="OXF58" s="160"/>
      <c r="OXG58" s="160"/>
      <c r="OXH58" s="160"/>
      <c r="OXI58" s="160"/>
      <c r="OXJ58" s="160"/>
      <c r="OXK58" s="160"/>
      <c r="OXL58" s="160"/>
      <c r="OXM58" s="160"/>
      <c r="OXN58" s="160"/>
      <c r="OXO58" s="160"/>
      <c r="OXP58" s="160"/>
      <c r="OXQ58" s="160"/>
      <c r="OXR58" s="160"/>
      <c r="OXS58" s="160"/>
      <c r="OXT58" s="160"/>
      <c r="OXU58" s="160"/>
      <c r="OXV58" s="160"/>
      <c r="OXW58" s="160"/>
      <c r="OXX58" s="160"/>
      <c r="OXY58" s="160"/>
      <c r="OXZ58" s="160"/>
      <c r="OYA58" s="160"/>
      <c r="OYB58" s="160"/>
      <c r="OYC58" s="160"/>
      <c r="OYD58" s="160"/>
      <c r="OYE58" s="160"/>
      <c r="OYF58" s="160"/>
      <c r="OYG58" s="160"/>
      <c r="OYH58" s="160"/>
      <c r="OYI58" s="160"/>
      <c r="OYJ58" s="160"/>
      <c r="OYK58" s="160"/>
      <c r="OYL58" s="160"/>
      <c r="OYM58" s="160"/>
      <c r="OYN58" s="160"/>
      <c r="OYO58" s="160"/>
      <c r="OYP58" s="160"/>
      <c r="OYQ58" s="160"/>
      <c r="OYR58" s="160"/>
      <c r="OYS58" s="160"/>
      <c r="OYT58" s="160"/>
      <c r="OYU58" s="160"/>
      <c r="OYV58" s="160"/>
      <c r="OYW58" s="160"/>
      <c r="OYX58" s="160"/>
      <c r="OYY58" s="160"/>
      <c r="OYZ58" s="160"/>
      <c r="OZA58" s="160"/>
      <c r="OZB58" s="160"/>
      <c r="OZC58" s="160"/>
      <c r="OZD58" s="160"/>
      <c r="OZE58" s="160"/>
      <c r="OZF58" s="160"/>
      <c r="OZG58" s="160"/>
      <c r="OZH58" s="160"/>
      <c r="OZI58" s="160"/>
      <c r="OZJ58" s="160"/>
      <c r="OZK58" s="160"/>
      <c r="OZL58" s="160"/>
      <c r="OZM58" s="160"/>
      <c r="OZN58" s="160"/>
      <c r="OZO58" s="160"/>
      <c r="OZP58" s="160"/>
      <c r="OZQ58" s="160"/>
      <c r="OZR58" s="160"/>
      <c r="OZS58" s="160"/>
      <c r="OZT58" s="160"/>
      <c r="OZU58" s="160"/>
      <c r="OZV58" s="160"/>
      <c r="OZW58" s="160"/>
      <c r="OZX58" s="160"/>
      <c r="OZY58" s="160"/>
      <c r="OZZ58" s="160"/>
      <c r="PAA58" s="160"/>
      <c r="PAB58" s="160"/>
      <c r="PAC58" s="160"/>
      <c r="PAD58" s="160"/>
      <c r="PAE58" s="160"/>
      <c r="PAF58" s="160"/>
      <c r="PAG58" s="160"/>
      <c r="PAH58" s="160"/>
      <c r="PAI58" s="160"/>
      <c r="PAJ58" s="160"/>
      <c r="PAK58" s="160"/>
      <c r="PAL58" s="160"/>
      <c r="PAM58" s="160"/>
      <c r="PAN58" s="160"/>
      <c r="PAO58" s="160"/>
      <c r="PAP58" s="160"/>
      <c r="PAQ58" s="160"/>
      <c r="PAR58" s="160"/>
      <c r="PAS58" s="160"/>
      <c r="PAT58" s="160"/>
      <c r="PAU58" s="160"/>
      <c r="PAV58" s="160"/>
      <c r="PAW58" s="160"/>
      <c r="PAX58" s="160"/>
      <c r="PAY58" s="160"/>
      <c r="PAZ58" s="160"/>
      <c r="PBA58" s="160"/>
      <c r="PBB58" s="160"/>
      <c r="PBC58" s="160"/>
      <c r="PBD58" s="160"/>
      <c r="PBE58" s="160"/>
      <c r="PBF58" s="160"/>
      <c r="PBG58" s="160"/>
      <c r="PBH58" s="160"/>
      <c r="PBI58" s="160"/>
      <c r="PBJ58" s="160"/>
      <c r="PBK58" s="160"/>
      <c r="PBL58" s="160"/>
      <c r="PBM58" s="160"/>
      <c r="PBN58" s="160"/>
      <c r="PBO58" s="160"/>
      <c r="PBP58" s="160"/>
      <c r="PBQ58" s="160"/>
      <c r="PBR58" s="160"/>
      <c r="PBS58" s="160"/>
      <c r="PBT58" s="160"/>
      <c r="PBU58" s="160"/>
      <c r="PBV58" s="160"/>
      <c r="PBW58" s="160"/>
      <c r="PBX58" s="160"/>
      <c r="PBY58" s="160"/>
      <c r="PBZ58" s="160"/>
      <c r="PCA58" s="160"/>
      <c r="PCB58" s="160"/>
      <c r="PCC58" s="160"/>
      <c r="PCD58" s="160"/>
      <c r="PCE58" s="160"/>
      <c r="PCF58" s="160"/>
      <c r="PCG58" s="160"/>
      <c r="PCH58" s="160"/>
      <c r="PCI58" s="160"/>
      <c r="PCJ58" s="160"/>
      <c r="PCK58" s="160"/>
      <c r="PCL58" s="160"/>
      <c r="PCM58" s="160"/>
      <c r="PCN58" s="160"/>
      <c r="PCO58" s="160"/>
      <c r="PCP58" s="160"/>
      <c r="PCQ58" s="160"/>
      <c r="PCR58" s="160"/>
      <c r="PCS58" s="160"/>
      <c r="PCT58" s="160"/>
      <c r="PCU58" s="160"/>
      <c r="PCV58" s="160"/>
      <c r="PCW58" s="160"/>
      <c r="PCX58" s="160"/>
      <c r="PCY58" s="160"/>
      <c r="PCZ58" s="160"/>
      <c r="PDA58" s="160"/>
      <c r="PDB58" s="160"/>
      <c r="PDC58" s="160"/>
      <c r="PDD58" s="160"/>
      <c r="PDE58" s="160"/>
      <c r="PDF58" s="160"/>
      <c r="PDG58" s="160"/>
      <c r="PDH58" s="160"/>
      <c r="PDI58" s="160"/>
      <c r="PDJ58" s="160"/>
      <c r="PDK58" s="160"/>
      <c r="PDL58" s="160"/>
      <c r="PDM58" s="160"/>
      <c r="PDN58" s="160"/>
      <c r="PDO58" s="160"/>
      <c r="PDP58" s="160"/>
      <c r="PDQ58" s="160"/>
      <c r="PDR58" s="160"/>
      <c r="PDS58" s="160"/>
      <c r="PDT58" s="160"/>
      <c r="PDU58" s="160"/>
      <c r="PDV58" s="160"/>
      <c r="PDW58" s="160"/>
      <c r="PDX58" s="160"/>
      <c r="PDY58" s="160"/>
      <c r="PDZ58" s="160"/>
      <c r="PEA58" s="160"/>
      <c r="PEB58" s="160"/>
      <c r="PEC58" s="160"/>
      <c r="PED58" s="160"/>
      <c r="PEE58" s="160"/>
      <c r="PEF58" s="160"/>
      <c r="PEG58" s="160"/>
      <c r="PEH58" s="160"/>
      <c r="PEI58" s="160"/>
      <c r="PEJ58" s="160"/>
      <c r="PEK58" s="160"/>
      <c r="PEL58" s="160"/>
      <c r="PEM58" s="160"/>
      <c r="PEN58" s="160"/>
      <c r="PEO58" s="160"/>
      <c r="PEP58" s="160"/>
      <c r="PEQ58" s="160"/>
      <c r="PER58" s="160"/>
      <c r="PES58" s="160"/>
      <c r="PET58" s="160"/>
      <c r="PEU58" s="160"/>
      <c r="PEV58" s="160"/>
      <c r="PEW58" s="160"/>
      <c r="PEX58" s="160"/>
      <c r="PEY58" s="160"/>
      <c r="PEZ58" s="160"/>
      <c r="PFA58" s="160"/>
      <c r="PFB58" s="160"/>
      <c r="PFC58" s="160"/>
      <c r="PFD58" s="160"/>
      <c r="PFE58" s="160"/>
      <c r="PFF58" s="160"/>
      <c r="PFG58" s="160"/>
      <c r="PFH58" s="160"/>
      <c r="PFI58" s="160"/>
      <c r="PFJ58" s="160"/>
      <c r="PFK58" s="160"/>
      <c r="PFL58" s="160"/>
      <c r="PFM58" s="160"/>
      <c r="PFN58" s="160"/>
      <c r="PFO58" s="160"/>
      <c r="PFP58" s="160"/>
      <c r="PFQ58" s="160"/>
      <c r="PFR58" s="160"/>
      <c r="PFS58" s="160"/>
      <c r="PFT58" s="160"/>
      <c r="PFU58" s="160"/>
      <c r="PFV58" s="160"/>
      <c r="PFW58" s="160"/>
      <c r="PFX58" s="160"/>
      <c r="PFY58" s="160"/>
      <c r="PFZ58" s="160"/>
      <c r="PGA58" s="160"/>
      <c r="PGB58" s="160"/>
      <c r="PGC58" s="160"/>
      <c r="PGD58" s="160"/>
      <c r="PGE58" s="160"/>
      <c r="PGF58" s="160"/>
      <c r="PGG58" s="160"/>
      <c r="PGH58" s="160"/>
      <c r="PGI58" s="160"/>
      <c r="PGJ58" s="160"/>
      <c r="PGK58" s="160"/>
      <c r="PGL58" s="160"/>
      <c r="PGM58" s="160"/>
      <c r="PGN58" s="160"/>
      <c r="PGO58" s="160"/>
      <c r="PGP58" s="160"/>
      <c r="PGQ58" s="160"/>
      <c r="PGR58" s="160"/>
      <c r="PGS58" s="160"/>
      <c r="PGT58" s="160"/>
      <c r="PGU58" s="160"/>
      <c r="PGV58" s="160"/>
      <c r="PGW58" s="160"/>
      <c r="PGX58" s="160"/>
      <c r="PGY58" s="160"/>
      <c r="PGZ58" s="160"/>
      <c r="PHA58" s="160"/>
      <c r="PHB58" s="160"/>
      <c r="PHC58" s="160"/>
      <c r="PHD58" s="160"/>
      <c r="PHE58" s="160"/>
      <c r="PHF58" s="160"/>
      <c r="PHG58" s="160"/>
      <c r="PHH58" s="160"/>
      <c r="PHI58" s="160"/>
      <c r="PHJ58" s="160"/>
      <c r="PHK58" s="160"/>
      <c r="PHL58" s="160"/>
      <c r="PHM58" s="160"/>
      <c r="PHN58" s="160"/>
      <c r="PHO58" s="160"/>
      <c r="PHP58" s="160"/>
      <c r="PHQ58" s="160"/>
      <c r="PHR58" s="160"/>
      <c r="PHS58" s="160"/>
      <c r="PHT58" s="160"/>
      <c r="PHU58" s="160"/>
      <c r="PHV58" s="160"/>
      <c r="PHW58" s="160"/>
      <c r="PHX58" s="160"/>
      <c r="PHY58" s="160"/>
      <c r="PHZ58" s="160"/>
      <c r="PIA58" s="160"/>
      <c r="PIB58" s="160"/>
      <c r="PIC58" s="160"/>
      <c r="PID58" s="160"/>
      <c r="PIE58" s="160"/>
      <c r="PIF58" s="160"/>
      <c r="PIG58" s="160"/>
      <c r="PIH58" s="160"/>
      <c r="PII58" s="160"/>
      <c r="PIJ58" s="160"/>
      <c r="PIK58" s="160"/>
      <c r="PIL58" s="160"/>
      <c r="PIM58" s="160"/>
      <c r="PIN58" s="160"/>
      <c r="PIO58" s="160"/>
      <c r="PIP58" s="160"/>
      <c r="PIQ58" s="160"/>
      <c r="PIR58" s="160"/>
      <c r="PIS58" s="160"/>
      <c r="PIT58" s="160"/>
      <c r="PIU58" s="160"/>
      <c r="PIV58" s="160"/>
      <c r="PIW58" s="160"/>
      <c r="PIX58" s="160"/>
      <c r="PIY58" s="160"/>
      <c r="PIZ58" s="160"/>
      <c r="PJA58" s="160"/>
      <c r="PJB58" s="160"/>
      <c r="PJC58" s="160"/>
      <c r="PJD58" s="160"/>
      <c r="PJE58" s="160"/>
      <c r="PJF58" s="160"/>
      <c r="PJG58" s="160"/>
      <c r="PJH58" s="160"/>
      <c r="PJI58" s="160"/>
      <c r="PJJ58" s="160"/>
      <c r="PJK58" s="160"/>
      <c r="PJL58" s="160"/>
      <c r="PJM58" s="160"/>
      <c r="PJN58" s="160"/>
      <c r="PJO58" s="160"/>
      <c r="PJP58" s="160"/>
      <c r="PJQ58" s="160"/>
      <c r="PJR58" s="160"/>
      <c r="PJS58" s="160"/>
      <c r="PJT58" s="160"/>
      <c r="PJU58" s="160"/>
      <c r="PJV58" s="160"/>
      <c r="PJW58" s="160"/>
      <c r="PJX58" s="160"/>
      <c r="PJY58" s="160"/>
      <c r="PJZ58" s="160"/>
      <c r="PKA58" s="160"/>
      <c r="PKB58" s="160"/>
      <c r="PKC58" s="160"/>
      <c r="PKD58" s="160"/>
      <c r="PKE58" s="160"/>
      <c r="PKF58" s="160"/>
      <c r="PKG58" s="160"/>
      <c r="PKH58" s="160"/>
      <c r="PKI58" s="160"/>
      <c r="PKJ58" s="160"/>
      <c r="PKK58" s="160"/>
      <c r="PKL58" s="160"/>
      <c r="PKM58" s="160"/>
      <c r="PKN58" s="160"/>
      <c r="PKO58" s="160"/>
      <c r="PKP58" s="160"/>
      <c r="PKQ58" s="160"/>
      <c r="PKR58" s="160"/>
      <c r="PKS58" s="160"/>
      <c r="PKT58" s="160"/>
      <c r="PKU58" s="160"/>
      <c r="PKV58" s="160"/>
      <c r="PKW58" s="160"/>
      <c r="PKX58" s="160"/>
      <c r="PKY58" s="160"/>
      <c r="PKZ58" s="160"/>
      <c r="PLA58" s="160"/>
      <c r="PLB58" s="160"/>
      <c r="PLC58" s="160"/>
      <c r="PLD58" s="160"/>
      <c r="PLE58" s="160"/>
      <c r="PLF58" s="160"/>
      <c r="PLG58" s="160"/>
      <c r="PLH58" s="160"/>
      <c r="PLI58" s="160"/>
      <c r="PLJ58" s="160"/>
      <c r="PLK58" s="160"/>
      <c r="PLL58" s="160"/>
      <c r="PLM58" s="160"/>
      <c r="PLN58" s="160"/>
      <c r="PLO58" s="160"/>
      <c r="PLP58" s="160"/>
      <c r="PLQ58" s="160"/>
      <c r="PLR58" s="160"/>
      <c r="PLS58" s="160"/>
      <c r="PLT58" s="160"/>
      <c r="PLU58" s="160"/>
      <c r="PLV58" s="160"/>
      <c r="PLW58" s="160"/>
      <c r="PLX58" s="160"/>
      <c r="PLY58" s="160"/>
      <c r="PLZ58" s="160"/>
      <c r="PMA58" s="160"/>
      <c r="PMB58" s="160"/>
      <c r="PMC58" s="160"/>
      <c r="PMD58" s="160"/>
      <c r="PME58" s="160"/>
      <c r="PMF58" s="160"/>
      <c r="PMG58" s="160"/>
      <c r="PMH58" s="160"/>
      <c r="PMI58" s="160"/>
      <c r="PMJ58" s="160"/>
      <c r="PMK58" s="160"/>
      <c r="PML58" s="160"/>
      <c r="PMM58" s="160"/>
      <c r="PMN58" s="160"/>
      <c r="PMO58" s="160"/>
      <c r="PMP58" s="160"/>
      <c r="PMQ58" s="160"/>
      <c r="PMR58" s="160"/>
      <c r="PMS58" s="160"/>
      <c r="PMT58" s="160"/>
      <c r="PMU58" s="160"/>
      <c r="PMV58" s="160"/>
      <c r="PMW58" s="160"/>
      <c r="PMX58" s="160"/>
      <c r="PMY58" s="160"/>
      <c r="PMZ58" s="160"/>
      <c r="PNA58" s="160"/>
      <c r="PNB58" s="160"/>
      <c r="PNC58" s="160"/>
      <c r="PND58" s="160"/>
      <c r="PNE58" s="160"/>
      <c r="PNF58" s="160"/>
      <c r="PNG58" s="160"/>
      <c r="PNH58" s="160"/>
      <c r="PNI58" s="160"/>
      <c r="PNJ58" s="160"/>
      <c r="PNK58" s="160"/>
      <c r="PNL58" s="160"/>
      <c r="PNM58" s="160"/>
      <c r="PNN58" s="160"/>
      <c r="PNO58" s="160"/>
      <c r="PNP58" s="160"/>
      <c r="PNQ58" s="160"/>
      <c r="PNR58" s="160"/>
      <c r="PNS58" s="160"/>
      <c r="PNT58" s="160"/>
      <c r="PNU58" s="160"/>
      <c r="PNV58" s="160"/>
      <c r="PNW58" s="160"/>
      <c r="PNX58" s="160"/>
      <c r="PNY58" s="160"/>
      <c r="PNZ58" s="160"/>
      <c r="POA58" s="160"/>
      <c r="POB58" s="160"/>
      <c r="POC58" s="160"/>
      <c r="POD58" s="160"/>
      <c r="POE58" s="160"/>
      <c r="POF58" s="160"/>
      <c r="POG58" s="160"/>
      <c r="POH58" s="160"/>
      <c r="POI58" s="160"/>
      <c r="POJ58" s="160"/>
      <c r="POK58" s="160"/>
      <c r="POL58" s="160"/>
      <c r="POM58" s="160"/>
      <c r="PON58" s="160"/>
      <c r="POO58" s="160"/>
      <c r="POP58" s="160"/>
      <c r="POQ58" s="160"/>
      <c r="POR58" s="160"/>
      <c r="POS58" s="160"/>
      <c r="POT58" s="160"/>
      <c r="POU58" s="160"/>
      <c r="POV58" s="160"/>
      <c r="POW58" s="160"/>
      <c r="POX58" s="160"/>
      <c r="POY58" s="160"/>
      <c r="POZ58" s="160"/>
      <c r="PPA58" s="160"/>
      <c r="PPB58" s="160"/>
      <c r="PPC58" s="160"/>
      <c r="PPD58" s="160"/>
      <c r="PPE58" s="160"/>
      <c r="PPF58" s="160"/>
      <c r="PPG58" s="160"/>
      <c r="PPH58" s="160"/>
      <c r="PPI58" s="160"/>
      <c r="PPJ58" s="160"/>
      <c r="PPK58" s="160"/>
      <c r="PPL58" s="160"/>
      <c r="PPM58" s="160"/>
      <c r="PPN58" s="160"/>
      <c r="PPO58" s="160"/>
      <c r="PPP58" s="160"/>
      <c r="PPQ58" s="160"/>
      <c r="PPR58" s="160"/>
      <c r="PPS58" s="160"/>
      <c r="PPT58" s="160"/>
      <c r="PPU58" s="160"/>
      <c r="PPV58" s="160"/>
      <c r="PPW58" s="160"/>
      <c r="PPX58" s="160"/>
      <c r="PPY58" s="160"/>
      <c r="PPZ58" s="160"/>
      <c r="PQA58" s="160"/>
      <c r="PQB58" s="160"/>
      <c r="PQC58" s="160"/>
      <c r="PQD58" s="160"/>
      <c r="PQE58" s="160"/>
      <c r="PQF58" s="160"/>
      <c r="PQG58" s="160"/>
      <c r="PQH58" s="160"/>
      <c r="PQI58" s="160"/>
      <c r="PQJ58" s="160"/>
      <c r="PQK58" s="160"/>
      <c r="PQL58" s="160"/>
      <c r="PQM58" s="160"/>
      <c r="PQN58" s="160"/>
      <c r="PQO58" s="160"/>
      <c r="PQP58" s="160"/>
      <c r="PQQ58" s="160"/>
      <c r="PQR58" s="160"/>
      <c r="PQS58" s="160"/>
      <c r="PQT58" s="160"/>
      <c r="PQU58" s="160"/>
      <c r="PQV58" s="160"/>
      <c r="PQW58" s="160"/>
      <c r="PQX58" s="160"/>
      <c r="PQY58" s="160"/>
      <c r="PQZ58" s="160"/>
      <c r="PRA58" s="160"/>
      <c r="PRB58" s="160"/>
      <c r="PRC58" s="160"/>
      <c r="PRD58" s="160"/>
      <c r="PRE58" s="160"/>
      <c r="PRF58" s="160"/>
      <c r="PRG58" s="160"/>
      <c r="PRH58" s="160"/>
      <c r="PRI58" s="160"/>
      <c r="PRJ58" s="160"/>
      <c r="PRK58" s="160"/>
      <c r="PRL58" s="160"/>
      <c r="PRM58" s="160"/>
      <c r="PRN58" s="160"/>
      <c r="PRO58" s="160"/>
      <c r="PRP58" s="160"/>
      <c r="PRQ58" s="160"/>
      <c r="PRR58" s="160"/>
      <c r="PRS58" s="160"/>
      <c r="PRT58" s="160"/>
      <c r="PRU58" s="160"/>
      <c r="PRV58" s="160"/>
      <c r="PRW58" s="160"/>
      <c r="PRX58" s="160"/>
      <c r="PRY58" s="160"/>
      <c r="PRZ58" s="160"/>
      <c r="PSA58" s="160"/>
      <c r="PSB58" s="160"/>
      <c r="PSC58" s="160"/>
      <c r="PSD58" s="160"/>
      <c r="PSE58" s="160"/>
      <c r="PSF58" s="160"/>
      <c r="PSG58" s="160"/>
      <c r="PSH58" s="160"/>
      <c r="PSI58" s="160"/>
      <c r="PSJ58" s="160"/>
      <c r="PSK58" s="160"/>
      <c r="PSL58" s="160"/>
      <c r="PSM58" s="160"/>
      <c r="PSN58" s="160"/>
      <c r="PSO58" s="160"/>
      <c r="PSP58" s="160"/>
      <c r="PSQ58" s="160"/>
      <c r="PSR58" s="160"/>
      <c r="PSS58" s="160"/>
      <c r="PST58" s="160"/>
      <c r="PSU58" s="160"/>
      <c r="PSV58" s="160"/>
      <c r="PSW58" s="160"/>
      <c r="PSX58" s="160"/>
      <c r="PSY58" s="160"/>
      <c r="PSZ58" s="160"/>
      <c r="PTA58" s="160"/>
      <c r="PTB58" s="160"/>
      <c r="PTC58" s="160"/>
      <c r="PTD58" s="160"/>
      <c r="PTE58" s="160"/>
      <c r="PTF58" s="160"/>
      <c r="PTG58" s="160"/>
      <c r="PTH58" s="160"/>
      <c r="PTI58" s="160"/>
      <c r="PTJ58" s="160"/>
      <c r="PTK58" s="160"/>
      <c r="PTL58" s="160"/>
      <c r="PTM58" s="160"/>
      <c r="PTN58" s="160"/>
      <c r="PTO58" s="160"/>
      <c r="PTP58" s="160"/>
      <c r="PTQ58" s="160"/>
      <c r="PTR58" s="160"/>
      <c r="PTS58" s="160"/>
      <c r="PTT58" s="160"/>
      <c r="PTU58" s="160"/>
      <c r="PTV58" s="160"/>
      <c r="PTW58" s="160"/>
      <c r="PTX58" s="160"/>
      <c r="PTY58" s="160"/>
      <c r="PTZ58" s="160"/>
      <c r="PUA58" s="160"/>
      <c r="PUB58" s="160"/>
      <c r="PUC58" s="160"/>
      <c r="PUD58" s="160"/>
      <c r="PUE58" s="160"/>
      <c r="PUF58" s="160"/>
      <c r="PUG58" s="160"/>
      <c r="PUH58" s="160"/>
      <c r="PUI58" s="160"/>
      <c r="PUJ58" s="160"/>
      <c r="PUK58" s="160"/>
      <c r="PUL58" s="160"/>
      <c r="PUM58" s="160"/>
      <c r="PUN58" s="160"/>
      <c r="PUO58" s="160"/>
      <c r="PUP58" s="160"/>
      <c r="PUQ58" s="160"/>
      <c r="PUR58" s="160"/>
      <c r="PUS58" s="160"/>
      <c r="PUT58" s="160"/>
      <c r="PUU58" s="160"/>
      <c r="PUV58" s="160"/>
      <c r="PUW58" s="160"/>
      <c r="PUX58" s="160"/>
      <c r="PUY58" s="160"/>
      <c r="PUZ58" s="160"/>
      <c r="PVA58" s="160"/>
      <c r="PVB58" s="160"/>
      <c r="PVC58" s="160"/>
      <c r="PVD58" s="160"/>
      <c r="PVE58" s="160"/>
      <c r="PVF58" s="160"/>
      <c r="PVG58" s="160"/>
      <c r="PVH58" s="160"/>
      <c r="PVI58" s="160"/>
      <c r="PVJ58" s="160"/>
      <c r="PVK58" s="160"/>
      <c r="PVL58" s="160"/>
      <c r="PVM58" s="160"/>
      <c r="PVN58" s="160"/>
      <c r="PVO58" s="160"/>
      <c r="PVP58" s="160"/>
      <c r="PVQ58" s="160"/>
      <c r="PVR58" s="160"/>
      <c r="PVS58" s="160"/>
      <c r="PVT58" s="160"/>
      <c r="PVU58" s="160"/>
      <c r="PVV58" s="160"/>
      <c r="PVW58" s="160"/>
      <c r="PVX58" s="160"/>
      <c r="PVY58" s="160"/>
      <c r="PVZ58" s="160"/>
      <c r="PWA58" s="160"/>
      <c r="PWB58" s="160"/>
      <c r="PWC58" s="160"/>
      <c r="PWD58" s="160"/>
      <c r="PWE58" s="160"/>
      <c r="PWF58" s="160"/>
      <c r="PWG58" s="160"/>
      <c r="PWH58" s="160"/>
      <c r="PWI58" s="160"/>
      <c r="PWJ58" s="160"/>
      <c r="PWK58" s="160"/>
      <c r="PWL58" s="160"/>
      <c r="PWM58" s="160"/>
      <c r="PWN58" s="160"/>
      <c r="PWO58" s="160"/>
      <c r="PWP58" s="160"/>
      <c r="PWQ58" s="160"/>
      <c r="PWR58" s="160"/>
      <c r="PWS58" s="160"/>
      <c r="PWT58" s="160"/>
      <c r="PWU58" s="160"/>
      <c r="PWV58" s="160"/>
      <c r="PWW58" s="160"/>
      <c r="PWX58" s="160"/>
      <c r="PWY58" s="160"/>
      <c r="PWZ58" s="160"/>
      <c r="PXA58" s="160"/>
      <c r="PXB58" s="160"/>
      <c r="PXC58" s="160"/>
      <c r="PXD58" s="160"/>
      <c r="PXE58" s="160"/>
      <c r="PXF58" s="160"/>
      <c r="PXG58" s="160"/>
      <c r="PXH58" s="160"/>
      <c r="PXI58" s="160"/>
      <c r="PXJ58" s="160"/>
      <c r="PXK58" s="160"/>
      <c r="PXL58" s="160"/>
      <c r="PXM58" s="160"/>
      <c r="PXN58" s="160"/>
      <c r="PXO58" s="160"/>
      <c r="PXP58" s="160"/>
      <c r="PXQ58" s="160"/>
      <c r="PXR58" s="160"/>
      <c r="PXS58" s="160"/>
      <c r="PXT58" s="160"/>
      <c r="PXU58" s="160"/>
      <c r="PXV58" s="160"/>
      <c r="PXW58" s="160"/>
      <c r="PXX58" s="160"/>
      <c r="PXY58" s="160"/>
      <c r="PXZ58" s="160"/>
      <c r="PYA58" s="160"/>
      <c r="PYB58" s="160"/>
      <c r="PYC58" s="160"/>
      <c r="PYD58" s="160"/>
      <c r="PYE58" s="160"/>
      <c r="PYF58" s="160"/>
      <c r="PYG58" s="160"/>
      <c r="PYH58" s="160"/>
      <c r="PYI58" s="160"/>
      <c r="PYJ58" s="160"/>
      <c r="PYK58" s="160"/>
      <c r="PYL58" s="160"/>
      <c r="PYM58" s="160"/>
      <c r="PYN58" s="160"/>
      <c r="PYO58" s="160"/>
      <c r="PYP58" s="160"/>
      <c r="PYQ58" s="160"/>
      <c r="PYR58" s="160"/>
      <c r="PYS58" s="160"/>
      <c r="PYT58" s="160"/>
      <c r="PYU58" s="160"/>
      <c r="PYV58" s="160"/>
      <c r="PYW58" s="160"/>
      <c r="PYX58" s="160"/>
      <c r="PYY58" s="160"/>
      <c r="PYZ58" s="160"/>
      <c r="PZA58" s="160"/>
      <c r="PZB58" s="160"/>
      <c r="PZC58" s="160"/>
      <c r="PZD58" s="160"/>
      <c r="PZE58" s="160"/>
      <c r="PZF58" s="160"/>
      <c r="PZG58" s="160"/>
      <c r="PZH58" s="160"/>
      <c r="PZI58" s="160"/>
      <c r="PZJ58" s="160"/>
      <c r="PZK58" s="160"/>
      <c r="PZL58" s="160"/>
      <c r="PZM58" s="160"/>
      <c r="PZN58" s="160"/>
      <c r="PZO58" s="160"/>
      <c r="PZP58" s="160"/>
      <c r="PZQ58" s="160"/>
      <c r="PZR58" s="160"/>
      <c r="PZS58" s="160"/>
      <c r="PZT58" s="160"/>
      <c r="PZU58" s="160"/>
      <c r="PZV58" s="160"/>
      <c r="PZW58" s="160"/>
      <c r="PZX58" s="160"/>
      <c r="PZY58" s="160"/>
      <c r="PZZ58" s="160"/>
      <c r="QAA58" s="160"/>
      <c r="QAB58" s="160"/>
      <c r="QAC58" s="160"/>
      <c r="QAD58" s="160"/>
      <c r="QAE58" s="160"/>
      <c r="QAF58" s="160"/>
      <c r="QAG58" s="160"/>
      <c r="QAH58" s="160"/>
      <c r="QAI58" s="160"/>
      <c r="QAJ58" s="160"/>
      <c r="QAK58" s="160"/>
      <c r="QAL58" s="160"/>
      <c r="QAM58" s="160"/>
      <c r="QAN58" s="160"/>
      <c r="QAO58" s="160"/>
      <c r="QAP58" s="160"/>
      <c r="QAQ58" s="160"/>
      <c r="QAR58" s="160"/>
      <c r="QAS58" s="160"/>
      <c r="QAT58" s="160"/>
      <c r="QAU58" s="160"/>
      <c r="QAV58" s="160"/>
      <c r="QAW58" s="160"/>
      <c r="QAX58" s="160"/>
      <c r="QAY58" s="160"/>
      <c r="QAZ58" s="160"/>
      <c r="QBA58" s="160"/>
      <c r="QBB58" s="160"/>
      <c r="QBC58" s="160"/>
      <c r="QBD58" s="160"/>
      <c r="QBE58" s="160"/>
      <c r="QBF58" s="160"/>
      <c r="QBG58" s="160"/>
      <c r="QBH58" s="160"/>
      <c r="QBI58" s="160"/>
      <c r="QBJ58" s="160"/>
      <c r="QBK58" s="160"/>
      <c r="QBL58" s="160"/>
      <c r="QBM58" s="160"/>
      <c r="QBN58" s="160"/>
      <c r="QBO58" s="160"/>
      <c r="QBP58" s="160"/>
      <c r="QBQ58" s="160"/>
      <c r="QBR58" s="160"/>
      <c r="QBS58" s="160"/>
      <c r="QBT58" s="160"/>
      <c r="QBU58" s="160"/>
      <c r="QBV58" s="160"/>
      <c r="QBW58" s="160"/>
      <c r="QBX58" s="160"/>
      <c r="QBY58" s="160"/>
      <c r="QBZ58" s="160"/>
      <c r="QCA58" s="160"/>
      <c r="QCB58" s="160"/>
      <c r="QCC58" s="160"/>
      <c r="QCD58" s="160"/>
      <c r="QCE58" s="160"/>
      <c r="QCF58" s="160"/>
      <c r="QCG58" s="160"/>
      <c r="QCH58" s="160"/>
      <c r="QCI58" s="160"/>
      <c r="QCJ58" s="160"/>
      <c r="QCK58" s="160"/>
      <c r="QCL58" s="160"/>
      <c r="QCM58" s="160"/>
      <c r="QCN58" s="160"/>
      <c r="QCO58" s="160"/>
      <c r="QCP58" s="160"/>
      <c r="QCQ58" s="160"/>
      <c r="QCR58" s="160"/>
      <c r="QCS58" s="160"/>
      <c r="QCT58" s="160"/>
      <c r="QCU58" s="160"/>
      <c r="QCV58" s="160"/>
      <c r="QCW58" s="160"/>
      <c r="QCX58" s="160"/>
      <c r="QCY58" s="160"/>
      <c r="QCZ58" s="160"/>
      <c r="QDA58" s="160"/>
      <c r="QDB58" s="160"/>
      <c r="QDC58" s="160"/>
      <c r="QDD58" s="160"/>
      <c r="QDE58" s="160"/>
      <c r="QDF58" s="160"/>
      <c r="QDG58" s="160"/>
      <c r="QDH58" s="160"/>
      <c r="QDI58" s="160"/>
      <c r="QDJ58" s="160"/>
      <c r="QDK58" s="160"/>
      <c r="QDL58" s="160"/>
      <c r="QDM58" s="160"/>
      <c r="QDN58" s="160"/>
      <c r="QDO58" s="160"/>
      <c r="QDP58" s="160"/>
      <c r="QDQ58" s="160"/>
      <c r="QDR58" s="160"/>
      <c r="QDS58" s="160"/>
      <c r="QDT58" s="160"/>
      <c r="QDU58" s="160"/>
      <c r="QDV58" s="160"/>
      <c r="QDW58" s="160"/>
      <c r="QDX58" s="160"/>
      <c r="QDY58" s="160"/>
      <c r="QDZ58" s="160"/>
      <c r="QEA58" s="160"/>
      <c r="QEB58" s="160"/>
      <c r="QEC58" s="160"/>
      <c r="QED58" s="160"/>
      <c r="QEE58" s="160"/>
      <c r="QEF58" s="160"/>
      <c r="QEG58" s="160"/>
      <c r="QEH58" s="160"/>
      <c r="QEI58" s="160"/>
      <c r="QEJ58" s="160"/>
      <c r="QEK58" s="160"/>
      <c r="QEL58" s="160"/>
      <c r="QEM58" s="160"/>
      <c r="QEN58" s="160"/>
      <c r="QEO58" s="160"/>
      <c r="QEP58" s="160"/>
      <c r="QEQ58" s="160"/>
      <c r="QER58" s="160"/>
      <c r="QES58" s="160"/>
      <c r="QET58" s="160"/>
      <c r="QEU58" s="160"/>
      <c r="QEV58" s="160"/>
      <c r="QEW58" s="160"/>
      <c r="QEX58" s="160"/>
      <c r="QEY58" s="160"/>
      <c r="QEZ58" s="160"/>
      <c r="QFA58" s="160"/>
      <c r="QFB58" s="160"/>
      <c r="QFC58" s="160"/>
      <c r="QFD58" s="160"/>
      <c r="QFE58" s="160"/>
      <c r="QFF58" s="160"/>
      <c r="QFG58" s="160"/>
      <c r="QFH58" s="160"/>
      <c r="QFI58" s="160"/>
      <c r="QFJ58" s="160"/>
      <c r="QFK58" s="160"/>
      <c r="QFL58" s="160"/>
      <c r="QFM58" s="160"/>
      <c r="QFN58" s="160"/>
      <c r="QFO58" s="160"/>
      <c r="QFP58" s="160"/>
      <c r="QFQ58" s="160"/>
      <c r="QFR58" s="160"/>
      <c r="QFS58" s="160"/>
      <c r="QFT58" s="160"/>
      <c r="QFU58" s="160"/>
      <c r="QFV58" s="160"/>
      <c r="QFW58" s="160"/>
      <c r="QFX58" s="160"/>
      <c r="QFY58" s="160"/>
      <c r="QFZ58" s="160"/>
      <c r="QGA58" s="160"/>
      <c r="QGB58" s="160"/>
      <c r="QGC58" s="160"/>
      <c r="QGD58" s="160"/>
      <c r="QGE58" s="160"/>
      <c r="QGF58" s="160"/>
      <c r="QGG58" s="160"/>
      <c r="QGH58" s="160"/>
      <c r="QGI58" s="160"/>
      <c r="QGJ58" s="160"/>
      <c r="QGK58" s="160"/>
      <c r="QGL58" s="160"/>
      <c r="QGM58" s="160"/>
      <c r="QGN58" s="160"/>
      <c r="QGO58" s="160"/>
      <c r="QGP58" s="160"/>
      <c r="QGQ58" s="160"/>
      <c r="QGR58" s="160"/>
      <c r="QGS58" s="160"/>
      <c r="QGT58" s="160"/>
      <c r="QGU58" s="160"/>
      <c r="QGV58" s="160"/>
      <c r="QGW58" s="160"/>
      <c r="QGX58" s="160"/>
      <c r="QGY58" s="160"/>
      <c r="QGZ58" s="160"/>
      <c r="QHA58" s="160"/>
      <c r="QHB58" s="160"/>
      <c r="QHC58" s="160"/>
      <c r="QHD58" s="160"/>
      <c r="QHE58" s="160"/>
      <c r="QHF58" s="160"/>
      <c r="QHG58" s="160"/>
      <c r="QHH58" s="160"/>
      <c r="QHI58" s="160"/>
      <c r="QHJ58" s="160"/>
      <c r="QHK58" s="160"/>
      <c r="QHL58" s="160"/>
      <c r="QHM58" s="160"/>
      <c r="QHN58" s="160"/>
      <c r="QHO58" s="160"/>
      <c r="QHP58" s="160"/>
      <c r="QHQ58" s="160"/>
      <c r="QHR58" s="160"/>
      <c r="QHS58" s="160"/>
      <c r="QHT58" s="160"/>
      <c r="QHU58" s="160"/>
      <c r="QHV58" s="160"/>
      <c r="QHW58" s="160"/>
      <c r="QHX58" s="160"/>
      <c r="QHY58" s="160"/>
      <c r="QHZ58" s="160"/>
      <c r="QIA58" s="160"/>
      <c r="QIB58" s="160"/>
      <c r="QIC58" s="160"/>
      <c r="QID58" s="160"/>
      <c r="QIE58" s="160"/>
      <c r="QIF58" s="160"/>
      <c r="QIG58" s="160"/>
      <c r="QIH58" s="160"/>
      <c r="QII58" s="160"/>
      <c r="QIJ58" s="160"/>
      <c r="QIK58" s="160"/>
      <c r="QIL58" s="160"/>
      <c r="QIM58" s="160"/>
      <c r="QIN58" s="160"/>
      <c r="QIO58" s="160"/>
      <c r="QIP58" s="160"/>
      <c r="QIQ58" s="160"/>
      <c r="QIR58" s="160"/>
      <c r="QIS58" s="160"/>
      <c r="QIT58" s="160"/>
      <c r="QIU58" s="160"/>
      <c r="QIV58" s="160"/>
      <c r="QIW58" s="160"/>
      <c r="QIX58" s="160"/>
      <c r="QIY58" s="160"/>
      <c r="QIZ58" s="160"/>
      <c r="QJA58" s="160"/>
      <c r="QJB58" s="160"/>
      <c r="QJC58" s="160"/>
      <c r="QJD58" s="160"/>
      <c r="QJE58" s="160"/>
      <c r="QJF58" s="160"/>
      <c r="QJG58" s="160"/>
      <c r="QJH58" s="160"/>
      <c r="QJI58" s="160"/>
      <c r="QJJ58" s="160"/>
      <c r="QJK58" s="160"/>
      <c r="QJL58" s="160"/>
      <c r="QJM58" s="160"/>
      <c r="QJN58" s="160"/>
      <c r="QJO58" s="160"/>
      <c r="QJP58" s="160"/>
      <c r="QJQ58" s="160"/>
      <c r="QJR58" s="160"/>
      <c r="QJS58" s="160"/>
      <c r="QJT58" s="160"/>
      <c r="QJU58" s="160"/>
      <c r="QJV58" s="160"/>
      <c r="QJW58" s="160"/>
      <c r="QJX58" s="160"/>
      <c r="QJY58" s="160"/>
      <c r="QJZ58" s="160"/>
      <c r="QKA58" s="160"/>
      <c r="QKB58" s="160"/>
      <c r="QKC58" s="160"/>
      <c r="QKD58" s="160"/>
      <c r="QKE58" s="160"/>
      <c r="QKF58" s="160"/>
      <c r="QKG58" s="160"/>
      <c r="QKH58" s="160"/>
      <c r="QKI58" s="160"/>
      <c r="QKJ58" s="160"/>
      <c r="QKK58" s="160"/>
      <c r="QKL58" s="160"/>
      <c r="QKM58" s="160"/>
      <c r="QKN58" s="160"/>
      <c r="QKO58" s="160"/>
      <c r="QKP58" s="160"/>
      <c r="QKQ58" s="160"/>
      <c r="QKR58" s="160"/>
      <c r="QKS58" s="160"/>
      <c r="QKT58" s="160"/>
      <c r="QKU58" s="160"/>
      <c r="QKV58" s="160"/>
      <c r="QKW58" s="160"/>
      <c r="QKX58" s="160"/>
      <c r="QKY58" s="160"/>
      <c r="QKZ58" s="160"/>
      <c r="QLA58" s="160"/>
      <c r="QLB58" s="160"/>
      <c r="QLC58" s="160"/>
      <c r="QLD58" s="160"/>
      <c r="QLE58" s="160"/>
      <c r="QLF58" s="160"/>
      <c r="QLG58" s="160"/>
      <c r="QLH58" s="160"/>
      <c r="QLI58" s="160"/>
      <c r="QLJ58" s="160"/>
      <c r="QLK58" s="160"/>
      <c r="QLL58" s="160"/>
      <c r="QLM58" s="160"/>
      <c r="QLN58" s="160"/>
      <c r="QLO58" s="160"/>
      <c r="QLP58" s="160"/>
      <c r="QLQ58" s="160"/>
      <c r="QLR58" s="160"/>
      <c r="QLS58" s="160"/>
      <c r="QLT58" s="160"/>
      <c r="QLU58" s="160"/>
      <c r="QLV58" s="160"/>
      <c r="QLW58" s="160"/>
      <c r="QLX58" s="160"/>
      <c r="QLY58" s="160"/>
      <c r="QLZ58" s="160"/>
      <c r="QMA58" s="160"/>
      <c r="QMB58" s="160"/>
      <c r="QMC58" s="160"/>
      <c r="QMD58" s="160"/>
      <c r="QME58" s="160"/>
      <c r="QMF58" s="160"/>
      <c r="QMG58" s="160"/>
      <c r="QMH58" s="160"/>
      <c r="QMI58" s="160"/>
      <c r="QMJ58" s="160"/>
      <c r="QMK58" s="160"/>
      <c r="QML58" s="160"/>
      <c r="QMM58" s="160"/>
      <c r="QMN58" s="160"/>
      <c r="QMO58" s="160"/>
      <c r="QMP58" s="160"/>
      <c r="QMQ58" s="160"/>
      <c r="QMR58" s="160"/>
      <c r="QMS58" s="160"/>
      <c r="QMT58" s="160"/>
      <c r="QMU58" s="160"/>
      <c r="QMV58" s="160"/>
      <c r="QMW58" s="160"/>
      <c r="QMX58" s="160"/>
      <c r="QMY58" s="160"/>
      <c r="QMZ58" s="160"/>
      <c r="QNA58" s="160"/>
      <c r="QNB58" s="160"/>
      <c r="QNC58" s="160"/>
      <c r="QND58" s="160"/>
      <c r="QNE58" s="160"/>
      <c r="QNF58" s="160"/>
      <c r="QNG58" s="160"/>
      <c r="QNH58" s="160"/>
      <c r="QNI58" s="160"/>
      <c r="QNJ58" s="160"/>
      <c r="QNK58" s="160"/>
      <c r="QNL58" s="160"/>
      <c r="QNM58" s="160"/>
      <c r="QNN58" s="160"/>
      <c r="QNO58" s="160"/>
      <c r="QNP58" s="160"/>
      <c r="QNQ58" s="160"/>
      <c r="QNR58" s="160"/>
      <c r="QNS58" s="160"/>
      <c r="QNT58" s="160"/>
      <c r="QNU58" s="160"/>
      <c r="QNV58" s="160"/>
      <c r="QNW58" s="160"/>
      <c r="QNX58" s="160"/>
      <c r="QNY58" s="160"/>
      <c r="QNZ58" s="160"/>
      <c r="QOA58" s="160"/>
      <c r="QOB58" s="160"/>
      <c r="QOC58" s="160"/>
      <c r="QOD58" s="160"/>
      <c r="QOE58" s="160"/>
      <c r="QOF58" s="160"/>
      <c r="QOG58" s="160"/>
      <c r="QOH58" s="160"/>
      <c r="QOI58" s="160"/>
      <c r="QOJ58" s="160"/>
      <c r="QOK58" s="160"/>
      <c r="QOL58" s="160"/>
      <c r="QOM58" s="160"/>
      <c r="QON58" s="160"/>
      <c r="QOO58" s="160"/>
      <c r="QOP58" s="160"/>
      <c r="QOQ58" s="160"/>
      <c r="QOR58" s="160"/>
      <c r="QOS58" s="160"/>
      <c r="QOT58" s="160"/>
      <c r="QOU58" s="160"/>
      <c r="QOV58" s="160"/>
      <c r="QOW58" s="160"/>
      <c r="QOX58" s="160"/>
      <c r="QOY58" s="160"/>
      <c r="QOZ58" s="160"/>
      <c r="QPA58" s="160"/>
      <c r="QPB58" s="160"/>
      <c r="QPC58" s="160"/>
      <c r="QPD58" s="160"/>
      <c r="QPE58" s="160"/>
      <c r="QPF58" s="160"/>
      <c r="QPG58" s="160"/>
      <c r="QPH58" s="160"/>
      <c r="QPI58" s="160"/>
      <c r="QPJ58" s="160"/>
      <c r="QPK58" s="160"/>
      <c r="QPL58" s="160"/>
      <c r="QPM58" s="160"/>
      <c r="QPN58" s="160"/>
      <c r="QPO58" s="160"/>
      <c r="QPP58" s="160"/>
      <c r="QPQ58" s="160"/>
      <c r="QPR58" s="160"/>
      <c r="QPS58" s="160"/>
      <c r="QPT58" s="160"/>
      <c r="QPU58" s="160"/>
      <c r="QPV58" s="160"/>
      <c r="QPW58" s="160"/>
      <c r="QPX58" s="160"/>
      <c r="QPY58" s="160"/>
      <c r="QPZ58" s="160"/>
      <c r="QQA58" s="160"/>
      <c r="QQB58" s="160"/>
      <c r="QQC58" s="160"/>
      <c r="QQD58" s="160"/>
      <c r="QQE58" s="160"/>
      <c r="QQF58" s="160"/>
      <c r="QQG58" s="160"/>
      <c r="QQH58" s="160"/>
      <c r="QQI58" s="160"/>
      <c r="QQJ58" s="160"/>
      <c r="QQK58" s="160"/>
      <c r="QQL58" s="160"/>
      <c r="QQM58" s="160"/>
      <c r="QQN58" s="160"/>
      <c r="QQO58" s="160"/>
      <c r="QQP58" s="160"/>
      <c r="QQQ58" s="160"/>
      <c r="QQR58" s="160"/>
      <c r="QQS58" s="160"/>
      <c r="QQT58" s="160"/>
      <c r="QQU58" s="160"/>
      <c r="QQV58" s="160"/>
      <c r="QQW58" s="160"/>
      <c r="QQX58" s="160"/>
      <c r="QQY58" s="160"/>
      <c r="QQZ58" s="160"/>
      <c r="QRA58" s="160"/>
      <c r="QRB58" s="160"/>
      <c r="QRC58" s="160"/>
      <c r="QRD58" s="160"/>
      <c r="QRE58" s="160"/>
      <c r="QRF58" s="160"/>
      <c r="QRG58" s="160"/>
      <c r="QRH58" s="160"/>
      <c r="QRI58" s="160"/>
      <c r="QRJ58" s="160"/>
      <c r="QRK58" s="160"/>
      <c r="QRL58" s="160"/>
      <c r="QRM58" s="160"/>
      <c r="QRN58" s="160"/>
      <c r="QRO58" s="160"/>
      <c r="QRP58" s="160"/>
      <c r="QRQ58" s="160"/>
      <c r="QRR58" s="160"/>
      <c r="QRS58" s="160"/>
      <c r="QRT58" s="160"/>
      <c r="QRU58" s="160"/>
      <c r="QRV58" s="160"/>
      <c r="QRW58" s="160"/>
      <c r="QRX58" s="160"/>
      <c r="QRY58" s="160"/>
      <c r="QRZ58" s="160"/>
      <c r="QSA58" s="160"/>
      <c r="QSB58" s="160"/>
      <c r="QSC58" s="160"/>
      <c r="QSD58" s="160"/>
      <c r="QSE58" s="160"/>
      <c r="QSF58" s="160"/>
      <c r="QSG58" s="160"/>
      <c r="QSH58" s="160"/>
      <c r="QSI58" s="160"/>
      <c r="QSJ58" s="160"/>
      <c r="QSK58" s="160"/>
      <c r="QSL58" s="160"/>
      <c r="QSM58" s="160"/>
      <c r="QSN58" s="160"/>
      <c r="QSO58" s="160"/>
      <c r="QSP58" s="160"/>
      <c r="QSQ58" s="160"/>
      <c r="QSR58" s="160"/>
      <c r="QSS58" s="160"/>
      <c r="QST58" s="160"/>
      <c r="QSU58" s="160"/>
      <c r="QSV58" s="160"/>
      <c r="QSW58" s="160"/>
      <c r="QSX58" s="160"/>
      <c r="QSY58" s="160"/>
      <c r="QSZ58" s="160"/>
      <c r="QTA58" s="160"/>
      <c r="QTB58" s="160"/>
      <c r="QTC58" s="160"/>
      <c r="QTD58" s="160"/>
      <c r="QTE58" s="160"/>
      <c r="QTF58" s="160"/>
      <c r="QTG58" s="160"/>
      <c r="QTH58" s="160"/>
      <c r="QTI58" s="160"/>
      <c r="QTJ58" s="160"/>
      <c r="QTK58" s="160"/>
      <c r="QTL58" s="160"/>
      <c r="QTM58" s="160"/>
      <c r="QTN58" s="160"/>
      <c r="QTO58" s="160"/>
      <c r="QTP58" s="160"/>
      <c r="QTQ58" s="160"/>
      <c r="QTR58" s="160"/>
      <c r="QTS58" s="160"/>
      <c r="QTT58" s="160"/>
      <c r="QTU58" s="160"/>
      <c r="QTV58" s="160"/>
      <c r="QTW58" s="160"/>
      <c r="QTX58" s="160"/>
      <c r="QTY58" s="160"/>
      <c r="QTZ58" s="160"/>
      <c r="QUA58" s="160"/>
      <c r="QUB58" s="160"/>
      <c r="QUC58" s="160"/>
      <c r="QUD58" s="160"/>
      <c r="QUE58" s="160"/>
      <c r="QUF58" s="160"/>
      <c r="QUG58" s="160"/>
      <c r="QUH58" s="160"/>
      <c r="QUI58" s="160"/>
      <c r="QUJ58" s="160"/>
      <c r="QUK58" s="160"/>
      <c r="QUL58" s="160"/>
      <c r="QUM58" s="160"/>
      <c r="QUN58" s="160"/>
      <c r="QUO58" s="160"/>
      <c r="QUP58" s="160"/>
      <c r="QUQ58" s="160"/>
      <c r="QUR58" s="160"/>
      <c r="QUS58" s="160"/>
      <c r="QUT58" s="160"/>
      <c r="QUU58" s="160"/>
      <c r="QUV58" s="160"/>
      <c r="QUW58" s="160"/>
      <c r="QUX58" s="160"/>
      <c r="QUY58" s="160"/>
      <c r="QUZ58" s="160"/>
      <c r="QVA58" s="160"/>
      <c r="QVB58" s="160"/>
      <c r="QVC58" s="160"/>
      <c r="QVD58" s="160"/>
      <c r="QVE58" s="160"/>
      <c r="QVF58" s="160"/>
      <c r="QVG58" s="160"/>
      <c r="QVH58" s="160"/>
      <c r="QVI58" s="160"/>
      <c r="QVJ58" s="160"/>
      <c r="QVK58" s="160"/>
      <c r="QVL58" s="160"/>
      <c r="QVM58" s="160"/>
      <c r="QVN58" s="160"/>
      <c r="QVO58" s="160"/>
      <c r="QVP58" s="160"/>
      <c r="QVQ58" s="160"/>
      <c r="QVR58" s="160"/>
      <c r="QVS58" s="160"/>
      <c r="QVT58" s="160"/>
      <c r="QVU58" s="160"/>
      <c r="QVV58" s="160"/>
      <c r="QVW58" s="160"/>
      <c r="QVX58" s="160"/>
      <c r="QVY58" s="160"/>
      <c r="QVZ58" s="160"/>
      <c r="QWA58" s="160"/>
      <c r="QWB58" s="160"/>
      <c r="QWC58" s="160"/>
      <c r="QWD58" s="160"/>
      <c r="QWE58" s="160"/>
      <c r="QWF58" s="160"/>
      <c r="QWG58" s="160"/>
      <c r="QWH58" s="160"/>
      <c r="QWI58" s="160"/>
      <c r="QWJ58" s="160"/>
      <c r="QWK58" s="160"/>
      <c r="QWL58" s="160"/>
      <c r="QWM58" s="160"/>
      <c r="QWN58" s="160"/>
      <c r="QWO58" s="160"/>
      <c r="QWP58" s="160"/>
      <c r="QWQ58" s="160"/>
      <c r="QWR58" s="160"/>
      <c r="QWS58" s="160"/>
      <c r="QWT58" s="160"/>
      <c r="QWU58" s="160"/>
      <c r="QWV58" s="160"/>
      <c r="QWW58" s="160"/>
      <c r="QWX58" s="160"/>
      <c r="QWY58" s="160"/>
      <c r="QWZ58" s="160"/>
      <c r="QXA58" s="160"/>
      <c r="QXB58" s="160"/>
      <c r="QXC58" s="160"/>
      <c r="QXD58" s="160"/>
      <c r="QXE58" s="160"/>
      <c r="QXF58" s="160"/>
      <c r="QXG58" s="160"/>
      <c r="QXH58" s="160"/>
      <c r="QXI58" s="160"/>
      <c r="QXJ58" s="160"/>
      <c r="QXK58" s="160"/>
      <c r="QXL58" s="160"/>
      <c r="QXM58" s="160"/>
      <c r="QXN58" s="160"/>
      <c r="QXO58" s="160"/>
      <c r="QXP58" s="160"/>
      <c r="QXQ58" s="160"/>
      <c r="QXR58" s="160"/>
      <c r="QXS58" s="160"/>
      <c r="QXT58" s="160"/>
      <c r="QXU58" s="160"/>
      <c r="QXV58" s="160"/>
      <c r="QXW58" s="160"/>
      <c r="QXX58" s="160"/>
      <c r="QXY58" s="160"/>
      <c r="QXZ58" s="160"/>
      <c r="QYA58" s="160"/>
      <c r="QYB58" s="160"/>
      <c r="QYC58" s="160"/>
      <c r="QYD58" s="160"/>
      <c r="QYE58" s="160"/>
      <c r="QYF58" s="160"/>
      <c r="QYG58" s="160"/>
      <c r="QYH58" s="160"/>
      <c r="QYI58" s="160"/>
      <c r="QYJ58" s="160"/>
      <c r="QYK58" s="160"/>
      <c r="QYL58" s="160"/>
      <c r="QYM58" s="160"/>
      <c r="QYN58" s="160"/>
      <c r="QYO58" s="160"/>
      <c r="QYP58" s="160"/>
      <c r="QYQ58" s="160"/>
      <c r="QYR58" s="160"/>
      <c r="QYS58" s="160"/>
      <c r="QYT58" s="160"/>
      <c r="QYU58" s="160"/>
      <c r="QYV58" s="160"/>
      <c r="QYW58" s="160"/>
      <c r="QYX58" s="160"/>
      <c r="QYY58" s="160"/>
      <c r="QYZ58" s="160"/>
      <c r="QZA58" s="160"/>
      <c r="QZB58" s="160"/>
      <c r="QZC58" s="160"/>
      <c r="QZD58" s="160"/>
      <c r="QZE58" s="160"/>
      <c r="QZF58" s="160"/>
      <c r="QZG58" s="160"/>
      <c r="QZH58" s="160"/>
      <c r="QZI58" s="160"/>
      <c r="QZJ58" s="160"/>
      <c r="QZK58" s="160"/>
      <c r="QZL58" s="160"/>
      <c r="QZM58" s="160"/>
      <c r="QZN58" s="160"/>
      <c r="QZO58" s="160"/>
      <c r="QZP58" s="160"/>
      <c r="QZQ58" s="160"/>
      <c r="QZR58" s="160"/>
      <c r="QZS58" s="160"/>
      <c r="QZT58" s="160"/>
      <c r="QZU58" s="160"/>
      <c r="QZV58" s="160"/>
      <c r="QZW58" s="160"/>
      <c r="QZX58" s="160"/>
      <c r="QZY58" s="160"/>
      <c r="QZZ58" s="160"/>
      <c r="RAA58" s="160"/>
      <c r="RAB58" s="160"/>
      <c r="RAC58" s="160"/>
      <c r="RAD58" s="160"/>
      <c r="RAE58" s="160"/>
      <c r="RAF58" s="160"/>
      <c r="RAG58" s="160"/>
      <c r="RAH58" s="160"/>
      <c r="RAI58" s="160"/>
      <c r="RAJ58" s="160"/>
      <c r="RAK58" s="160"/>
      <c r="RAL58" s="160"/>
      <c r="RAM58" s="160"/>
      <c r="RAN58" s="160"/>
      <c r="RAO58" s="160"/>
      <c r="RAP58" s="160"/>
      <c r="RAQ58" s="160"/>
      <c r="RAR58" s="160"/>
      <c r="RAS58" s="160"/>
      <c r="RAT58" s="160"/>
      <c r="RAU58" s="160"/>
      <c r="RAV58" s="160"/>
      <c r="RAW58" s="160"/>
      <c r="RAX58" s="160"/>
      <c r="RAY58" s="160"/>
      <c r="RAZ58" s="160"/>
      <c r="RBA58" s="160"/>
      <c r="RBB58" s="160"/>
      <c r="RBC58" s="160"/>
      <c r="RBD58" s="160"/>
      <c r="RBE58" s="160"/>
      <c r="RBF58" s="160"/>
      <c r="RBG58" s="160"/>
      <c r="RBH58" s="160"/>
      <c r="RBI58" s="160"/>
      <c r="RBJ58" s="160"/>
      <c r="RBK58" s="160"/>
      <c r="RBL58" s="160"/>
      <c r="RBM58" s="160"/>
      <c r="RBN58" s="160"/>
      <c r="RBO58" s="160"/>
      <c r="RBP58" s="160"/>
      <c r="RBQ58" s="160"/>
      <c r="RBR58" s="160"/>
      <c r="RBS58" s="160"/>
      <c r="RBT58" s="160"/>
      <c r="RBU58" s="160"/>
      <c r="RBV58" s="160"/>
      <c r="RBW58" s="160"/>
      <c r="RBX58" s="160"/>
      <c r="RBY58" s="160"/>
      <c r="RBZ58" s="160"/>
      <c r="RCA58" s="160"/>
      <c r="RCB58" s="160"/>
      <c r="RCC58" s="160"/>
      <c r="RCD58" s="160"/>
      <c r="RCE58" s="160"/>
      <c r="RCF58" s="160"/>
      <c r="RCG58" s="160"/>
      <c r="RCH58" s="160"/>
      <c r="RCI58" s="160"/>
      <c r="RCJ58" s="160"/>
      <c r="RCK58" s="160"/>
      <c r="RCL58" s="160"/>
      <c r="RCM58" s="160"/>
      <c r="RCN58" s="160"/>
      <c r="RCO58" s="160"/>
      <c r="RCP58" s="160"/>
      <c r="RCQ58" s="160"/>
      <c r="RCR58" s="160"/>
      <c r="RCS58" s="160"/>
      <c r="RCT58" s="160"/>
      <c r="RCU58" s="160"/>
      <c r="RCV58" s="160"/>
      <c r="RCW58" s="160"/>
      <c r="RCX58" s="160"/>
      <c r="RCY58" s="160"/>
      <c r="RCZ58" s="160"/>
      <c r="RDA58" s="160"/>
      <c r="RDB58" s="160"/>
      <c r="RDC58" s="160"/>
      <c r="RDD58" s="160"/>
      <c r="RDE58" s="160"/>
      <c r="RDF58" s="160"/>
      <c r="RDG58" s="160"/>
      <c r="RDH58" s="160"/>
      <c r="RDI58" s="160"/>
      <c r="RDJ58" s="160"/>
      <c r="RDK58" s="160"/>
      <c r="RDL58" s="160"/>
      <c r="RDM58" s="160"/>
      <c r="RDN58" s="160"/>
      <c r="RDO58" s="160"/>
      <c r="RDP58" s="160"/>
      <c r="RDQ58" s="160"/>
      <c r="RDR58" s="160"/>
      <c r="RDS58" s="160"/>
      <c r="RDT58" s="160"/>
      <c r="RDU58" s="160"/>
      <c r="RDV58" s="160"/>
      <c r="RDW58" s="160"/>
      <c r="RDX58" s="160"/>
      <c r="RDY58" s="160"/>
      <c r="RDZ58" s="160"/>
      <c r="REA58" s="160"/>
      <c r="REB58" s="160"/>
      <c r="REC58" s="160"/>
      <c r="RED58" s="160"/>
      <c r="REE58" s="160"/>
      <c r="REF58" s="160"/>
      <c r="REG58" s="160"/>
      <c r="REH58" s="160"/>
      <c r="REI58" s="160"/>
      <c r="REJ58" s="160"/>
      <c r="REK58" s="160"/>
      <c r="REL58" s="160"/>
      <c r="REM58" s="160"/>
      <c r="REN58" s="160"/>
      <c r="REO58" s="160"/>
      <c r="REP58" s="160"/>
      <c r="REQ58" s="160"/>
      <c r="RER58" s="160"/>
      <c r="RES58" s="160"/>
      <c r="RET58" s="160"/>
      <c r="REU58" s="160"/>
      <c r="REV58" s="160"/>
      <c r="REW58" s="160"/>
      <c r="REX58" s="160"/>
      <c r="REY58" s="160"/>
      <c r="REZ58" s="160"/>
      <c r="RFA58" s="160"/>
      <c r="RFB58" s="160"/>
      <c r="RFC58" s="160"/>
      <c r="RFD58" s="160"/>
      <c r="RFE58" s="160"/>
      <c r="RFF58" s="160"/>
      <c r="RFG58" s="160"/>
      <c r="RFH58" s="160"/>
      <c r="RFI58" s="160"/>
      <c r="RFJ58" s="160"/>
      <c r="RFK58" s="160"/>
      <c r="RFL58" s="160"/>
      <c r="RFM58" s="160"/>
      <c r="RFN58" s="160"/>
      <c r="RFO58" s="160"/>
      <c r="RFP58" s="160"/>
      <c r="RFQ58" s="160"/>
      <c r="RFR58" s="160"/>
      <c r="RFS58" s="160"/>
      <c r="RFT58" s="160"/>
      <c r="RFU58" s="160"/>
      <c r="RFV58" s="160"/>
      <c r="RFW58" s="160"/>
      <c r="RFX58" s="160"/>
      <c r="RFY58" s="160"/>
      <c r="RFZ58" s="160"/>
      <c r="RGA58" s="160"/>
      <c r="RGB58" s="160"/>
      <c r="RGC58" s="160"/>
      <c r="RGD58" s="160"/>
      <c r="RGE58" s="160"/>
      <c r="RGF58" s="160"/>
      <c r="RGG58" s="160"/>
      <c r="RGH58" s="160"/>
      <c r="RGI58" s="160"/>
      <c r="RGJ58" s="160"/>
      <c r="RGK58" s="160"/>
      <c r="RGL58" s="160"/>
      <c r="RGM58" s="160"/>
      <c r="RGN58" s="160"/>
      <c r="RGO58" s="160"/>
      <c r="RGP58" s="160"/>
      <c r="RGQ58" s="160"/>
      <c r="RGR58" s="160"/>
      <c r="RGS58" s="160"/>
      <c r="RGT58" s="160"/>
      <c r="RGU58" s="160"/>
      <c r="RGV58" s="160"/>
      <c r="RGW58" s="160"/>
      <c r="RGX58" s="160"/>
      <c r="RGY58" s="160"/>
      <c r="RGZ58" s="160"/>
      <c r="RHA58" s="160"/>
      <c r="RHB58" s="160"/>
      <c r="RHC58" s="160"/>
      <c r="RHD58" s="160"/>
      <c r="RHE58" s="160"/>
      <c r="RHF58" s="160"/>
      <c r="RHG58" s="160"/>
      <c r="RHH58" s="160"/>
      <c r="RHI58" s="160"/>
      <c r="RHJ58" s="160"/>
      <c r="RHK58" s="160"/>
      <c r="RHL58" s="160"/>
      <c r="RHM58" s="160"/>
      <c r="RHN58" s="160"/>
      <c r="RHO58" s="160"/>
      <c r="RHP58" s="160"/>
      <c r="RHQ58" s="160"/>
      <c r="RHR58" s="160"/>
      <c r="RHS58" s="160"/>
      <c r="RHT58" s="160"/>
      <c r="RHU58" s="160"/>
      <c r="RHV58" s="160"/>
      <c r="RHW58" s="160"/>
      <c r="RHX58" s="160"/>
      <c r="RHY58" s="160"/>
      <c r="RHZ58" s="160"/>
      <c r="RIA58" s="160"/>
      <c r="RIB58" s="160"/>
      <c r="RIC58" s="160"/>
      <c r="RID58" s="160"/>
      <c r="RIE58" s="160"/>
      <c r="RIF58" s="160"/>
      <c r="RIG58" s="160"/>
      <c r="RIH58" s="160"/>
      <c r="RII58" s="160"/>
      <c r="RIJ58" s="160"/>
      <c r="RIK58" s="160"/>
      <c r="RIL58" s="160"/>
      <c r="RIM58" s="160"/>
      <c r="RIN58" s="160"/>
      <c r="RIO58" s="160"/>
      <c r="RIP58" s="160"/>
      <c r="RIQ58" s="160"/>
      <c r="RIR58" s="160"/>
      <c r="RIS58" s="160"/>
      <c r="RIT58" s="160"/>
      <c r="RIU58" s="160"/>
      <c r="RIV58" s="160"/>
      <c r="RIW58" s="160"/>
      <c r="RIX58" s="160"/>
      <c r="RIY58" s="160"/>
      <c r="RIZ58" s="160"/>
      <c r="RJA58" s="160"/>
      <c r="RJB58" s="160"/>
      <c r="RJC58" s="160"/>
      <c r="RJD58" s="160"/>
      <c r="RJE58" s="160"/>
      <c r="RJF58" s="160"/>
      <c r="RJG58" s="160"/>
      <c r="RJH58" s="160"/>
      <c r="RJI58" s="160"/>
      <c r="RJJ58" s="160"/>
      <c r="RJK58" s="160"/>
      <c r="RJL58" s="160"/>
      <c r="RJM58" s="160"/>
      <c r="RJN58" s="160"/>
      <c r="RJO58" s="160"/>
      <c r="RJP58" s="160"/>
      <c r="RJQ58" s="160"/>
      <c r="RJR58" s="160"/>
      <c r="RJS58" s="160"/>
      <c r="RJT58" s="160"/>
      <c r="RJU58" s="160"/>
      <c r="RJV58" s="160"/>
      <c r="RJW58" s="160"/>
      <c r="RJX58" s="160"/>
      <c r="RJY58" s="160"/>
      <c r="RJZ58" s="160"/>
      <c r="RKA58" s="160"/>
      <c r="RKB58" s="160"/>
      <c r="RKC58" s="160"/>
      <c r="RKD58" s="160"/>
      <c r="RKE58" s="160"/>
      <c r="RKF58" s="160"/>
      <c r="RKG58" s="160"/>
      <c r="RKH58" s="160"/>
      <c r="RKI58" s="160"/>
      <c r="RKJ58" s="160"/>
      <c r="RKK58" s="160"/>
      <c r="RKL58" s="160"/>
      <c r="RKM58" s="160"/>
      <c r="RKN58" s="160"/>
      <c r="RKO58" s="160"/>
      <c r="RKP58" s="160"/>
      <c r="RKQ58" s="160"/>
      <c r="RKR58" s="160"/>
      <c r="RKS58" s="160"/>
      <c r="RKT58" s="160"/>
      <c r="RKU58" s="160"/>
      <c r="RKV58" s="160"/>
      <c r="RKW58" s="160"/>
      <c r="RKX58" s="160"/>
      <c r="RKY58" s="160"/>
      <c r="RKZ58" s="160"/>
      <c r="RLA58" s="160"/>
      <c r="RLB58" s="160"/>
      <c r="RLC58" s="160"/>
      <c r="RLD58" s="160"/>
      <c r="RLE58" s="160"/>
      <c r="RLF58" s="160"/>
      <c r="RLG58" s="160"/>
      <c r="RLH58" s="160"/>
      <c r="RLI58" s="160"/>
      <c r="RLJ58" s="160"/>
      <c r="RLK58" s="160"/>
      <c r="RLL58" s="160"/>
      <c r="RLM58" s="160"/>
      <c r="RLN58" s="160"/>
      <c r="RLO58" s="160"/>
      <c r="RLP58" s="160"/>
      <c r="RLQ58" s="160"/>
      <c r="RLR58" s="160"/>
      <c r="RLS58" s="160"/>
      <c r="RLT58" s="160"/>
      <c r="RLU58" s="160"/>
      <c r="RLV58" s="160"/>
      <c r="RLW58" s="160"/>
      <c r="RLX58" s="160"/>
      <c r="RLY58" s="160"/>
      <c r="RLZ58" s="160"/>
      <c r="RMA58" s="160"/>
      <c r="RMB58" s="160"/>
      <c r="RMC58" s="160"/>
      <c r="RMD58" s="160"/>
      <c r="RME58" s="160"/>
      <c r="RMF58" s="160"/>
      <c r="RMG58" s="160"/>
      <c r="RMH58" s="160"/>
      <c r="RMI58" s="160"/>
      <c r="RMJ58" s="160"/>
      <c r="RMK58" s="160"/>
      <c r="RML58" s="160"/>
      <c r="RMM58" s="160"/>
      <c r="RMN58" s="160"/>
      <c r="RMO58" s="160"/>
      <c r="RMP58" s="160"/>
      <c r="RMQ58" s="160"/>
      <c r="RMR58" s="160"/>
      <c r="RMS58" s="160"/>
      <c r="RMT58" s="160"/>
      <c r="RMU58" s="160"/>
      <c r="RMV58" s="160"/>
      <c r="RMW58" s="160"/>
      <c r="RMX58" s="160"/>
      <c r="RMY58" s="160"/>
      <c r="RMZ58" s="160"/>
      <c r="RNA58" s="160"/>
      <c r="RNB58" s="160"/>
      <c r="RNC58" s="160"/>
      <c r="RND58" s="160"/>
      <c r="RNE58" s="160"/>
      <c r="RNF58" s="160"/>
      <c r="RNG58" s="160"/>
      <c r="RNH58" s="160"/>
      <c r="RNI58" s="160"/>
      <c r="RNJ58" s="160"/>
      <c r="RNK58" s="160"/>
      <c r="RNL58" s="160"/>
      <c r="RNM58" s="160"/>
      <c r="RNN58" s="160"/>
      <c r="RNO58" s="160"/>
      <c r="RNP58" s="160"/>
      <c r="RNQ58" s="160"/>
      <c r="RNR58" s="160"/>
      <c r="RNS58" s="160"/>
      <c r="RNT58" s="160"/>
      <c r="RNU58" s="160"/>
      <c r="RNV58" s="160"/>
      <c r="RNW58" s="160"/>
      <c r="RNX58" s="160"/>
      <c r="RNY58" s="160"/>
      <c r="RNZ58" s="160"/>
      <c r="ROA58" s="160"/>
      <c r="ROB58" s="160"/>
      <c r="ROC58" s="160"/>
      <c r="ROD58" s="160"/>
      <c r="ROE58" s="160"/>
      <c r="ROF58" s="160"/>
      <c r="ROG58" s="160"/>
      <c r="ROH58" s="160"/>
      <c r="ROI58" s="160"/>
      <c r="ROJ58" s="160"/>
      <c r="ROK58" s="160"/>
      <c r="ROL58" s="160"/>
      <c r="ROM58" s="160"/>
      <c r="RON58" s="160"/>
      <c r="ROO58" s="160"/>
      <c r="ROP58" s="160"/>
      <c r="ROQ58" s="160"/>
      <c r="ROR58" s="160"/>
      <c r="ROS58" s="160"/>
      <c r="ROT58" s="160"/>
      <c r="ROU58" s="160"/>
      <c r="ROV58" s="160"/>
      <c r="ROW58" s="160"/>
      <c r="ROX58" s="160"/>
      <c r="ROY58" s="160"/>
      <c r="ROZ58" s="160"/>
      <c r="RPA58" s="160"/>
      <c r="RPB58" s="160"/>
      <c r="RPC58" s="160"/>
      <c r="RPD58" s="160"/>
      <c r="RPE58" s="160"/>
      <c r="RPF58" s="160"/>
      <c r="RPG58" s="160"/>
      <c r="RPH58" s="160"/>
      <c r="RPI58" s="160"/>
      <c r="RPJ58" s="160"/>
      <c r="RPK58" s="160"/>
      <c r="RPL58" s="160"/>
      <c r="RPM58" s="160"/>
      <c r="RPN58" s="160"/>
      <c r="RPO58" s="160"/>
      <c r="RPP58" s="160"/>
      <c r="RPQ58" s="160"/>
      <c r="RPR58" s="160"/>
      <c r="RPS58" s="160"/>
      <c r="RPT58" s="160"/>
      <c r="RPU58" s="160"/>
      <c r="RPV58" s="160"/>
      <c r="RPW58" s="160"/>
      <c r="RPX58" s="160"/>
      <c r="RPY58" s="160"/>
      <c r="RPZ58" s="160"/>
      <c r="RQA58" s="160"/>
      <c r="RQB58" s="160"/>
      <c r="RQC58" s="160"/>
      <c r="RQD58" s="160"/>
      <c r="RQE58" s="160"/>
      <c r="RQF58" s="160"/>
      <c r="RQG58" s="160"/>
      <c r="RQH58" s="160"/>
      <c r="RQI58" s="160"/>
      <c r="RQJ58" s="160"/>
      <c r="RQK58" s="160"/>
      <c r="RQL58" s="160"/>
      <c r="RQM58" s="160"/>
      <c r="RQN58" s="160"/>
      <c r="RQO58" s="160"/>
      <c r="RQP58" s="160"/>
      <c r="RQQ58" s="160"/>
      <c r="RQR58" s="160"/>
      <c r="RQS58" s="160"/>
      <c r="RQT58" s="160"/>
      <c r="RQU58" s="160"/>
      <c r="RQV58" s="160"/>
      <c r="RQW58" s="160"/>
      <c r="RQX58" s="160"/>
      <c r="RQY58" s="160"/>
      <c r="RQZ58" s="160"/>
      <c r="RRA58" s="160"/>
      <c r="RRB58" s="160"/>
      <c r="RRC58" s="160"/>
      <c r="RRD58" s="160"/>
      <c r="RRE58" s="160"/>
      <c r="RRF58" s="160"/>
      <c r="RRG58" s="160"/>
      <c r="RRH58" s="160"/>
      <c r="RRI58" s="160"/>
      <c r="RRJ58" s="160"/>
      <c r="RRK58" s="160"/>
      <c r="RRL58" s="160"/>
      <c r="RRM58" s="160"/>
      <c r="RRN58" s="160"/>
      <c r="RRO58" s="160"/>
      <c r="RRP58" s="160"/>
      <c r="RRQ58" s="160"/>
      <c r="RRR58" s="160"/>
      <c r="RRS58" s="160"/>
      <c r="RRT58" s="160"/>
      <c r="RRU58" s="160"/>
      <c r="RRV58" s="160"/>
      <c r="RRW58" s="160"/>
      <c r="RRX58" s="160"/>
      <c r="RRY58" s="160"/>
      <c r="RRZ58" s="160"/>
      <c r="RSA58" s="160"/>
      <c r="RSB58" s="160"/>
      <c r="RSC58" s="160"/>
      <c r="RSD58" s="160"/>
      <c r="RSE58" s="160"/>
      <c r="RSF58" s="160"/>
      <c r="RSG58" s="160"/>
      <c r="RSH58" s="160"/>
      <c r="RSI58" s="160"/>
      <c r="RSJ58" s="160"/>
      <c r="RSK58" s="160"/>
      <c r="RSL58" s="160"/>
      <c r="RSM58" s="160"/>
      <c r="RSN58" s="160"/>
      <c r="RSO58" s="160"/>
      <c r="RSP58" s="160"/>
      <c r="RSQ58" s="160"/>
      <c r="RSR58" s="160"/>
      <c r="RSS58" s="160"/>
      <c r="RST58" s="160"/>
      <c r="RSU58" s="160"/>
      <c r="RSV58" s="160"/>
      <c r="RSW58" s="160"/>
      <c r="RSX58" s="160"/>
      <c r="RSY58" s="160"/>
      <c r="RSZ58" s="160"/>
      <c r="RTA58" s="160"/>
      <c r="RTB58" s="160"/>
      <c r="RTC58" s="160"/>
      <c r="RTD58" s="160"/>
      <c r="RTE58" s="160"/>
      <c r="RTF58" s="160"/>
      <c r="RTG58" s="160"/>
      <c r="RTH58" s="160"/>
      <c r="RTI58" s="160"/>
      <c r="RTJ58" s="160"/>
      <c r="RTK58" s="160"/>
      <c r="RTL58" s="160"/>
      <c r="RTM58" s="160"/>
      <c r="RTN58" s="160"/>
      <c r="RTO58" s="160"/>
      <c r="RTP58" s="160"/>
      <c r="RTQ58" s="160"/>
      <c r="RTR58" s="160"/>
      <c r="RTS58" s="160"/>
      <c r="RTT58" s="160"/>
      <c r="RTU58" s="160"/>
      <c r="RTV58" s="160"/>
      <c r="RTW58" s="160"/>
      <c r="RTX58" s="160"/>
      <c r="RTY58" s="160"/>
      <c r="RTZ58" s="160"/>
      <c r="RUA58" s="160"/>
      <c r="RUB58" s="160"/>
      <c r="RUC58" s="160"/>
      <c r="RUD58" s="160"/>
      <c r="RUE58" s="160"/>
      <c r="RUF58" s="160"/>
      <c r="RUG58" s="160"/>
      <c r="RUH58" s="160"/>
      <c r="RUI58" s="160"/>
      <c r="RUJ58" s="160"/>
      <c r="RUK58" s="160"/>
      <c r="RUL58" s="160"/>
      <c r="RUM58" s="160"/>
      <c r="RUN58" s="160"/>
      <c r="RUO58" s="160"/>
      <c r="RUP58" s="160"/>
      <c r="RUQ58" s="160"/>
      <c r="RUR58" s="160"/>
      <c r="RUS58" s="160"/>
      <c r="RUT58" s="160"/>
      <c r="RUU58" s="160"/>
      <c r="RUV58" s="160"/>
      <c r="RUW58" s="160"/>
      <c r="RUX58" s="160"/>
      <c r="RUY58" s="160"/>
      <c r="RUZ58" s="160"/>
      <c r="RVA58" s="160"/>
      <c r="RVB58" s="160"/>
      <c r="RVC58" s="160"/>
      <c r="RVD58" s="160"/>
      <c r="RVE58" s="160"/>
      <c r="RVF58" s="160"/>
      <c r="RVG58" s="160"/>
      <c r="RVH58" s="160"/>
      <c r="RVI58" s="160"/>
      <c r="RVJ58" s="160"/>
      <c r="RVK58" s="160"/>
      <c r="RVL58" s="160"/>
      <c r="RVM58" s="160"/>
      <c r="RVN58" s="160"/>
      <c r="RVO58" s="160"/>
      <c r="RVP58" s="160"/>
      <c r="RVQ58" s="160"/>
      <c r="RVR58" s="160"/>
      <c r="RVS58" s="160"/>
      <c r="RVT58" s="160"/>
      <c r="RVU58" s="160"/>
      <c r="RVV58" s="160"/>
      <c r="RVW58" s="160"/>
      <c r="RVX58" s="160"/>
      <c r="RVY58" s="160"/>
      <c r="RVZ58" s="160"/>
      <c r="RWA58" s="160"/>
      <c r="RWB58" s="160"/>
      <c r="RWC58" s="160"/>
      <c r="RWD58" s="160"/>
      <c r="RWE58" s="160"/>
      <c r="RWF58" s="160"/>
      <c r="RWG58" s="160"/>
      <c r="RWH58" s="160"/>
      <c r="RWI58" s="160"/>
      <c r="RWJ58" s="160"/>
      <c r="RWK58" s="160"/>
      <c r="RWL58" s="160"/>
      <c r="RWM58" s="160"/>
      <c r="RWN58" s="160"/>
      <c r="RWO58" s="160"/>
      <c r="RWP58" s="160"/>
      <c r="RWQ58" s="160"/>
      <c r="RWR58" s="160"/>
      <c r="RWS58" s="160"/>
      <c r="RWT58" s="160"/>
      <c r="RWU58" s="160"/>
      <c r="RWV58" s="160"/>
      <c r="RWW58" s="160"/>
      <c r="RWX58" s="160"/>
      <c r="RWY58" s="160"/>
      <c r="RWZ58" s="160"/>
      <c r="RXA58" s="160"/>
      <c r="RXB58" s="160"/>
      <c r="RXC58" s="160"/>
      <c r="RXD58" s="160"/>
      <c r="RXE58" s="160"/>
      <c r="RXF58" s="160"/>
      <c r="RXG58" s="160"/>
      <c r="RXH58" s="160"/>
      <c r="RXI58" s="160"/>
      <c r="RXJ58" s="160"/>
      <c r="RXK58" s="160"/>
      <c r="RXL58" s="160"/>
      <c r="RXM58" s="160"/>
      <c r="RXN58" s="160"/>
      <c r="RXO58" s="160"/>
      <c r="RXP58" s="160"/>
      <c r="RXQ58" s="160"/>
      <c r="RXR58" s="160"/>
      <c r="RXS58" s="160"/>
      <c r="RXT58" s="160"/>
      <c r="RXU58" s="160"/>
      <c r="RXV58" s="160"/>
      <c r="RXW58" s="160"/>
      <c r="RXX58" s="160"/>
      <c r="RXY58" s="160"/>
      <c r="RXZ58" s="160"/>
      <c r="RYA58" s="160"/>
      <c r="RYB58" s="160"/>
      <c r="RYC58" s="160"/>
      <c r="RYD58" s="160"/>
      <c r="RYE58" s="160"/>
      <c r="RYF58" s="160"/>
      <c r="RYG58" s="160"/>
      <c r="RYH58" s="160"/>
      <c r="RYI58" s="160"/>
      <c r="RYJ58" s="160"/>
      <c r="RYK58" s="160"/>
      <c r="RYL58" s="160"/>
      <c r="RYM58" s="160"/>
      <c r="RYN58" s="160"/>
      <c r="RYO58" s="160"/>
      <c r="RYP58" s="160"/>
      <c r="RYQ58" s="160"/>
      <c r="RYR58" s="160"/>
      <c r="RYS58" s="160"/>
      <c r="RYT58" s="160"/>
      <c r="RYU58" s="160"/>
      <c r="RYV58" s="160"/>
      <c r="RYW58" s="160"/>
      <c r="RYX58" s="160"/>
      <c r="RYY58" s="160"/>
      <c r="RYZ58" s="160"/>
      <c r="RZA58" s="160"/>
      <c r="RZB58" s="160"/>
      <c r="RZC58" s="160"/>
      <c r="RZD58" s="160"/>
      <c r="RZE58" s="160"/>
      <c r="RZF58" s="160"/>
      <c r="RZG58" s="160"/>
      <c r="RZH58" s="160"/>
      <c r="RZI58" s="160"/>
      <c r="RZJ58" s="160"/>
      <c r="RZK58" s="160"/>
      <c r="RZL58" s="160"/>
      <c r="RZM58" s="160"/>
      <c r="RZN58" s="160"/>
      <c r="RZO58" s="160"/>
      <c r="RZP58" s="160"/>
      <c r="RZQ58" s="160"/>
      <c r="RZR58" s="160"/>
      <c r="RZS58" s="160"/>
      <c r="RZT58" s="160"/>
      <c r="RZU58" s="160"/>
      <c r="RZV58" s="160"/>
      <c r="RZW58" s="160"/>
      <c r="RZX58" s="160"/>
      <c r="RZY58" s="160"/>
      <c r="RZZ58" s="160"/>
      <c r="SAA58" s="160"/>
      <c r="SAB58" s="160"/>
      <c r="SAC58" s="160"/>
      <c r="SAD58" s="160"/>
      <c r="SAE58" s="160"/>
      <c r="SAF58" s="160"/>
      <c r="SAG58" s="160"/>
      <c r="SAH58" s="160"/>
      <c r="SAI58" s="160"/>
      <c r="SAJ58" s="160"/>
      <c r="SAK58" s="160"/>
      <c r="SAL58" s="160"/>
      <c r="SAM58" s="160"/>
      <c r="SAN58" s="160"/>
      <c r="SAO58" s="160"/>
      <c r="SAP58" s="160"/>
      <c r="SAQ58" s="160"/>
      <c r="SAR58" s="160"/>
      <c r="SAS58" s="160"/>
      <c r="SAT58" s="160"/>
      <c r="SAU58" s="160"/>
      <c r="SAV58" s="160"/>
      <c r="SAW58" s="160"/>
      <c r="SAX58" s="160"/>
      <c r="SAY58" s="160"/>
      <c r="SAZ58" s="160"/>
      <c r="SBA58" s="160"/>
      <c r="SBB58" s="160"/>
      <c r="SBC58" s="160"/>
      <c r="SBD58" s="160"/>
      <c r="SBE58" s="160"/>
      <c r="SBF58" s="160"/>
      <c r="SBG58" s="160"/>
      <c r="SBH58" s="160"/>
      <c r="SBI58" s="160"/>
      <c r="SBJ58" s="160"/>
      <c r="SBK58" s="160"/>
      <c r="SBL58" s="160"/>
      <c r="SBM58" s="160"/>
      <c r="SBN58" s="160"/>
      <c r="SBO58" s="160"/>
      <c r="SBP58" s="160"/>
      <c r="SBQ58" s="160"/>
      <c r="SBR58" s="160"/>
      <c r="SBS58" s="160"/>
      <c r="SBT58" s="160"/>
      <c r="SBU58" s="160"/>
      <c r="SBV58" s="160"/>
      <c r="SBW58" s="160"/>
      <c r="SBX58" s="160"/>
      <c r="SBY58" s="160"/>
      <c r="SBZ58" s="160"/>
      <c r="SCA58" s="160"/>
      <c r="SCB58" s="160"/>
      <c r="SCC58" s="160"/>
      <c r="SCD58" s="160"/>
      <c r="SCE58" s="160"/>
      <c r="SCF58" s="160"/>
      <c r="SCG58" s="160"/>
      <c r="SCH58" s="160"/>
      <c r="SCI58" s="160"/>
      <c r="SCJ58" s="160"/>
      <c r="SCK58" s="160"/>
      <c r="SCL58" s="160"/>
      <c r="SCM58" s="160"/>
      <c r="SCN58" s="160"/>
      <c r="SCO58" s="160"/>
      <c r="SCP58" s="160"/>
      <c r="SCQ58" s="160"/>
      <c r="SCR58" s="160"/>
      <c r="SCS58" s="160"/>
      <c r="SCT58" s="160"/>
      <c r="SCU58" s="160"/>
      <c r="SCV58" s="160"/>
      <c r="SCW58" s="160"/>
      <c r="SCX58" s="160"/>
      <c r="SCY58" s="160"/>
      <c r="SCZ58" s="160"/>
      <c r="SDA58" s="160"/>
      <c r="SDB58" s="160"/>
      <c r="SDC58" s="160"/>
      <c r="SDD58" s="160"/>
      <c r="SDE58" s="160"/>
      <c r="SDF58" s="160"/>
      <c r="SDG58" s="160"/>
      <c r="SDH58" s="160"/>
      <c r="SDI58" s="160"/>
      <c r="SDJ58" s="160"/>
      <c r="SDK58" s="160"/>
      <c r="SDL58" s="160"/>
      <c r="SDM58" s="160"/>
      <c r="SDN58" s="160"/>
      <c r="SDO58" s="160"/>
      <c r="SDP58" s="160"/>
      <c r="SDQ58" s="160"/>
      <c r="SDR58" s="160"/>
      <c r="SDS58" s="160"/>
      <c r="SDT58" s="160"/>
      <c r="SDU58" s="160"/>
      <c r="SDV58" s="160"/>
      <c r="SDW58" s="160"/>
      <c r="SDX58" s="160"/>
      <c r="SDY58" s="160"/>
      <c r="SDZ58" s="160"/>
      <c r="SEA58" s="160"/>
      <c r="SEB58" s="160"/>
      <c r="SEC58" s="160"/>
      <c r="SED58" s="160"/>
      <c r="SEE58" s="160"/>
      <c r="SEF58" s="160"/>
      <c r="SEG58" s="160"/>
      <c r="SEH58" s="160"/>
      <c r="SEI58" s="160"/>
      <c r="SEJ58" s="160"/>
      <c r="SEK58" s="160"/>
      <c r="SEL58" s="160"/>
      <c r="SEM58" s="160"/>
      <c r="SEN58" s="160"/>
      <c r="SEO58" s="160"/>
      <c r="SEP58" s="160"/>
      <c r="SEQ58" s="160"/>
      <c r="SER58" s="160"/>
      <c r="SES58" s="160"/>
      <c r="SET58" s="160"/>
      <c r="SEU58" s="160"/>
      <c r="SEV58" s="160"/>
      <c r="SEW58" s="160"/>
      <c r="SEX58" s="160"/>
      <c r="SEY58" s="160"/>
      <c r="SEZ58" s="160"/>
      <c r="SFA58" s="160"/>
      <c r="SFB58" s="160"/>
      <c r="SFC58" s="160"/>
      <c r="SFD58" s="160"/>
      <c r="SFE58" s="160"/>
      <c r="SFF58" s="160"/>
      <c r="SFG58" s="160"/>
      <c r="SFH58" s="160"/>
      <c r="SFI58" s="160"/>
      <c r="SFJ58" s="160"/>
      <c r="SFK58" s="160"/>
      <c r="SFL58" s="160"/>
      <c r="SFM58" s="160"/>
      <c r="SFN58" s="160"/>
      <c r="SFO58" s="160"/>
      <c r="SFP58" s="160"/>
      <c r="SFQ58" s="160"/>
      <c r="SFR58" s="160"/>
      <c r="SFS58" s="160"/>
      <c r="SFT58" s="160"/>
      <c r="SFU58" s="160"/>
      <c r="SFV58" s="160"/>
      <c r="SFW58" s="160"/>
      <c r="SFX58" s="160"/>
      <c r="SFY58" s="160"/>
      <c r="SFZ58" s="160"/>
      <c r="SGA58" s="160"/>
      <c r="SGB58" s="160"/>
      <c r="SGC58" s="160"/>
      <c r="SGD58" s="160"/>
      <c r="SGE58" s="160"/>
      <c r="SGF58" s="160"/>
      <c r="SGG58" s="160"/>
      <c r="SGH58" s="160"/>
      <c r="SGI58" s="160"/>
      <c r="SGJ58" s="160"/>
      <c r="SGK58" s="160"/>
      <c r="SGL58" s="160"/>
      <c r="SGM58" s="160"/>
      <c r="SGN58" s="160"/>
      <c r="SGO58" s="160"/>
      <c r="SGP58" s="160"/>
      <c r="SGQ58" s="160"/>
      <c r="SGR58" s="160"/>
      <c r="SGS58" s="160"/>
      <c r="SGT58" s="160"/>
      <c r="SGU58" s="160"/>
      <c r="SGV58" s="160"/>
      <c r="SGW58" s="160"/>
      <c r="SGX58" s="160"/>
      <c r="SGY58" s="160"/>
      <c r="SGZ58" s="160"/>
      <c r="SHA58" s="160"/>
      <c r="SHB58" s="160"/>
      <c r="SHC58" s="160"/>
      <c r="SHD58" s="160"/>
      <c r="SHE58" s="160"/>
      <c r="SHF58" s="160"/>
      <c r="SHG58" s="160"/>
      <c r="SHH58" s="160"/>
      <c r="SHI58" s="160"/>
      <c r="SHJ58" s="160"/>
      <c r="SHK58" s="160"/>
      <c r="SHL58" s="160"/>
      <c r="SHM58" s="160"/>
      <c r="SHN58" s="160"/>
      <c r="SHO58" s="160"/>
      <c r="SHP58" s="160"/>
      <c r="SHQ58" s="160"/>
      <c r="SHR58" s="160"/>
      <c r="SHS58" s="160"/>
      <c r="SHT58" s="160"/>
      <c r="SHU58" s="160"/>
      <c r="SHV58" s="160"/>
      <c r="SHW58" s="160"/>
      <c r="SHX58" s="160"/>
      <c r="SHY58" s="160"/>
      <c r="SHZ58" s="160"/>
      <c r="SIA58" s="160"/>
      <c r="SIB58" s="160"/>
      <c r="SIC58" s="160"/>
      <c r="SID58" s="160"/>
      <c r="SIE58" s="160"/>
      <c r="SIF58" s="160"/>
      <c r="SIG58" s="160"/>
      <c r="SIH58" s="160"/>
      <c r="SII58" s="160"/>
      <c r="SIJ58" s="160"/>
      <c r="SIK58" s="160"/>
      <c r="SIL58" s="160"/>
      <c r="SIM58" s="160"/>
      <c r="SIN58" s="160"/>
      <c r="SIO58" s="160"/>
      <c r="SIP58" s="160"/>
      <c r="SIQ58" s="160"/>
      <c r="SIR58" s="160"/>
      <c r="SIS58" s="160"/>
      <c r="SIT58" s="160"/>
      <c r="SIU58" s="160"/>
      <c r="SIV58" s="160"/>
      <c r="SIW58" s="160"/>
      <c r="SIX58" s="160"/>
      <c r="SIY58" s="160"/>
      <c r="SIZ58" s="160"/>
      <c r="SJA58" s="160"/>
      <c r="SJB58" s="160"/>
      <c r="SJC58" s="160"/>
      <c r="SJD58" s="160"/>
      <c r="SJE58" s="160"/>
      <c r="SJF58" s="160"/>
      <c r="SJG58" s="160"/>
      <c r="SJH58" s="160"/>
      <c r="SJI58" s="160"/>
      <c r="SJJ58" s="160"/>
      <c r="SJK58" s="160"/>
      <c r="SJL58" s="160"/>
      <c r="SJM58" s="160"/>
      <c r="SJN58" s="160"/>
      <c r="SJO58" s="160"/>
      <c r="SJP58" s="160"/>
      <c r="SJQ58" s="160"/>
      <c r="SJR58" s="160"/>
      <c r="SJS58" s="160"/>
      <c r="SJT58" s="160"/>
      <c r="SJU58" s="160"/>
      <c r="SJV58" s="160"/>
      <c r="SJW58" s="160"/>
      <c r="SJX58" s="160"/>
      <c r="SJY58" s="160"/>
      <c r="SJZ58" s="160"/>
      <c r="SKA58" s="160"/>
      <c r="SKB58" s="160"/>
      <c r="SKC58" s="160"/>
      <c r="SKD58" s="160"/>
      <c r="SKE58" s="160"/>
      <c r="SKF58" s="160"/>
      <c r="SKG58" s="160"/>
      <c r="SKH58" s="160"/>
      <c r="SKI58" s="160"/>
      <c r="SKJ58" s="160"/>
      <c r="SKK58" s="160"/>
      <c r="SKL58" s="160"/>
      <c r="SKM58" s="160"/>
      <c r="SKN58" s="160"/>
      <c r="SKO58" s="160"/>
      <c r="SKP58" s="160"/>
      <c r="SKQ58" s="160"/>
      <c r="SKR58" s="160"/>
      <c r="SKS58" s="160"/>
      <c r="SKT58" s="160"/>
      <c r="SKU58" s="160"/>
      <c r="SKV58" s="160"/>
      <c r="SKW58" s="160"/>
      <c r="SKX58" s="160"/>
      <c r="SKY58" s="160"/>
      <c r="SKZ58" s="160"/>
      <c r="SLA58" s="160"/>
      <c r="SLB58" s="160"/>
      <c r="SLC58" s="160"/>
      <c r="SLD58" s="160"/>
      <c r="SLE58" s="160"/>
      <c r="SLF58" s="160"/>
      <c r="SLG58" s="160"/>
      <c r="SLH58" s="160"/>
      <c r="SLI58" s="160"/>
      <c r="SLJ58" s="160"/>
      <c r="SLK58" s="160"/>
      <c r="SLL58" s="160"/>
      <c r="SLM58" s="160"/>
      <c r="SLN58" s="160"/>
      <c r="SLO58" s="160"/>
      <c r="SLP58" s="160"/>
      <c r="SLQ58" s="160"/>
      <c r="SLR58" s="160"/>
      <c r="SLS58" s="160"/>
      <c r="SLT58" s="160"/>
      <c r="SLU58" s="160"/>
      <c r="SLV58" s="160"/>
      <c r="SLW58" s="160"/>
      <c r="SLX58" s="160"/>
      <c r="SLY58" s="160"/>
      <c r="SLZ58" s="160"/>
      <c r="SMA58" s="160"/>
      <c r="SMB58" s="160"/>
      <c r="SMC58" s="160"/>
      <c r="SMD58" s="160"/>
      <c r="SME58" s="160"/>
      <c r="SMF58" s="160"/>
      <c r="SMG58" s="160"/>
      <c r="SMH58" s="160"/>
      <c r="SMI58" s="160"/>
      <c r="SMJ58" s="160"/>
      <c r="SMK58" s="160"/>
      <c r="SML58" s="160"/>
      <c r="SMM58" s="160"/>
      <c r="SMN58" s="160"/>
      <c r="SMO58" s="160"/>
      <c r="SMP58" s="160"/>
      <c r="SMQ58" s="160"/>
      <c r="SMR58" s="160"/>
      <c r="SMS58" s="160"/>
      <c r="SMT58" s="160"/>
      <c r="SMU58" s="160"/>
      <c r="SMV58" s="160"/>
      <c r="SMW58" s="160"/>
      <c r="SMX58" s="160"/>
      <c r="SMY58" s="160"/>
      <c r="SMZ58" s="160"/>
      <c r="SNA58" s="160"/>
      <c r="SNB58" s="160"/>
      <c r="SNC58" s="160"/>
      <c r="SND58" s="160"/>
      <c r="SNE58" s="160"/>
      <c r="SNF58" s="160"/>
      <c r="SNG58" s="160"/>
      <c r="SNH58" s="160"/>
      <c r="SNI58" s="160"/>
      <c r="SNJ58" s="160"/>
      <c r="SNK58" s="160"/>
      <c r="SNL58" s="160"/>
      <c r="SNM58" s="160"/>
      <c r="SNN58" s="160"/>
      <c r="SNO58" s="160"/>
      <c r="SNP58" s="160"/>
      <c r="SNQ58" s="160"/>
      <c r="SNR58" s="160"/>
      <c r="SNS58" s="160"/>
      <c r="SNT58" s="160"/>
      <c r="SNU58" s="160"/>
      <c r="SNV58" s="160"/>
      <c r="SNW58" s="160"/>
      <c r="SNX58" s="160"/>
      <c r="SNY58" s="160"/>
      <c r="SNZ58" s="160"/>
      <c r="SOA58" s="160"/>
      <c r="SOB58" s="160"/>
      <c r="SOC58" s="160"/>
      <c r="SOD58" s="160"/>
      <c r="SOE58" s="160"/>
      <c r="SOF58" s="160"/>
      <c r="SOG58" s="160"/>
      <c r="SOH58" s="160"/>
      <c r="SOI58" s="160"/>
      <c r="SOJ58" s="160"/>
      <c r="SOK58" s="160"/>
      <c r="SOL58" s="160"/>
      <c r="SOM58" s="160"/>
      <c r="SON58" s="160"/>
      <c r="SOO58" s="160"/>
      <c r="SOP58" s="160"/>
      <c r="SOQ58" s="160"/>
      <c r="SOR58" s="160"/>
      <c r="SOS58" s="160"/>
      <c r="SOT58" s="160"/>
      <c r="SOU58" s="160"/>
      <c r="SOV58" s="160"/>
      <c r="SOW58" s="160"/>
      <c r="SOX58" s="160"/>
      <c r="SOY58" s="160"/>
      <c r="SOZ58" s="160"/>
      <c r="SPA58" s="160"/>
      <c r="SPB58" s="160"/>
      <c r="SPC58" s="160"/>
      <c r="SPD58" s="160"/>
      <c r="SPE58" s="160"/>
      <c r="SPF58" s="160"/>
      <c r="SPG58" s="160"/>
      <c r="SPH58" s="160"/>
      <c r="SPI58" s="160"/>
      <c r="SPJ58" s="160"/>
      <c r="SPK58" s="160"/>
      <c r="SPL58" s="160"/>
      <c r="SPM58" s="160"/>
      <c r="SPN58" s="160"/>
      <c r="SPO58" s="160"/>
      <c r="SPP58" s="160"/>
      <c r="SPQ58" s="160"/>
      <c r="SPR58" s="160"/>
      <c r="SPS58" s="160"/>
      <c r="SPT58" s="160"/>
      <c r="SPU58" s="160"/>
      <c r="SPV58" s="160"/>
      <c r="SPW58" s="160"/>
      <c r="SPX58" s="160"/>
      <c r="SPY58" s="160"/>
      <c r="SPZ58" s="160"/>
      <c r="SQA58" s="160"/>
      <c r="SQB58" s="160"/>
      <c r="SQC58" s="160"/>
      <c r="SQD58" s="160"/>
      <c r="SQE58" s="160"/>
      <c r="SQF58" s="160"/>
      <c r="SQG58" s="160"/>
      <c r="SQH58" s="160"/>
      <c r="SQI58" s="160"/>
      <c r="SQJ58" s="160"/>
      <c r="SQK58" s="160"/>
      <c r="SQL58" s="160"/>
      <c r="SQM58" s="160"/>
      <c r="SQN58" s="160"/>
      <c r="SQO58" s="160"/>
      <c r="SQP58" s="160"/>
      <c r="SQQ58" s="160"/>
      <c r="SQR58" s="160"/>
      <c r="SQS58" s="160"/>
      <c r="SQT58" s="160"/>
      <c r="SQU58" s="160"/>
      <c r="SQV58" s="160"/>
      <c r="SQW58" s="160"/>
      <c r="SQX58" s="160"/>
      <c r="SQY58" s="160"/>
      <c r="SQZ58" s="160"/>
      <c r="SRA58" s="160"/>
      <c r="SRB58" s="160"/>
      <c r="SRC58" s="160"/>
      <c r="SRD58" s="160"/>
      <c r="SRE58" s="160"/>
      <c r="SRF58" s="160"/>
      <c r="SRG58" s="160"/>
      <c r="SRH58" s="160"/>
      <c r="SRI58" s="160"/>
      <c r="SRJ58" s="160"/>
      <c r="SRK58" s="160"/>
      <c r="SRL58" s="160"/>
      <c r="SRM58" s="160"/>
      <c r="SRN58" s="160"/>
      <c r="SRO58" s="160"/>
      <c r="SRP58" s="160"/>
      <c r="SRQ58" s="160"/>
      <c r="SRR58" s="160"/>
      <c r="SRS58" s="160"/>
      <c r="SRT58" s="160"/>
      <c r="SRU58" s="160"/>
      <c r="SRV58" s="160"/>
      <c r="SRW58" s="160"/>
      <c r="SRX58" s="160"/>
      <c r="SRY58" s="160"/>
      <c r="SRZ58" s="160"/>
      <c r="SSA58" s="160"/>
      <c r="SSB58" s="160"/>
      <c r="SSC58" s="160"/>
      <c r="SSD58" s="160"/>
      <c r="SSE58" s="160"/>
      <c r="SSF58" s="160"/>
      <c r="SSG58" s="160"/>
      <c r="SSH58" s="160"/>
      <c r="SSI58" s="160"/>
      <c r="SSJ58" s="160"/>
      <c r="SSK58" s="160"/>
      <c r="SSL58" s="160"/>
      <c r="SSM58" s="160"/>
      <c r="SSN58" s="160"/>
      <c r="SSO58" s="160"/>
      <c r="SSP58" s="160"/>
      <c r="SSQ58" s="160"/>
      <c r="SSR58" s="160"/>
      <c r="SSS58" s="160"/>
      <c r="SST58" s="160"/>
      <c r="SSU58" s="160"/>
      <c r="SSV58" s="160"/>
      <c r="SSW58" s="160"/>
      <c r="SSX58" s="160"/>
      <c r="SSY58" s="160"/>
      <c r="SSZ58" s="160"/>
      <c r="STA58" s="160"/>
      <c r="STB58" s="160"/>
      <c r="STC58" s="160"/>
      <c r="STD58" s="160"/>
      <c r="STE58" s="160"/>
      <c r="STF58" s="160"/>
      <c r="STG58" s="160"/>
      <c r="STH58" s="160"/>
      <c r="STI58" s="160"/>
      <c r="STJ58" s="160"/>
      <c r="STK58" s="160"/>
      <c r="STL58" s="160"/>
      <c r="STM58" s="160"/>
      <c r="STN58" s="160"/>
      <c r="STO58" s="160"/>
      <c r="STP58" s="160"/>
      <c r="STQ58" s="160"/>
      <c r="STR58" s="160"/>
      <c r="STS58" s="160"/>
      <c r="STT58" s="160"/>
      <c r="STU58" s="160"/>
      <c r="STV58" s="160"/>
      <c r="STW58" s="160"/>
      <c r="STX58" s="160"/>
      <c r="STY58" s="160"/>
      <c r="STZ58" s="160"/>
      <c r="SUA58" s="160"/>
      <c r="SUB58" s="160"/>
      <c r="SUC58" s="160"/>
      <c r="SUD58" s="160"/>
      <c r="SUE58" s="160"/>
      <c r="SUF58" s="160"/>
      <c r="SUG58" s="160"/>
      <c r="SUH58" s="160"/>
      <c r="SUI58" s="160"/>
      <c r="SUJ58" s="160"/>
      <c r="SUK58" s="160"/>
      <c r="SUL58" s="160"/>
      <c r="SUM58" s="160"/>
      <c r="SUN58" s="160"/>
      <c r="SUO58" s="160"/>
      <c r="SUP58" s="160"/>
      <c r="SUQ58" s="160"/>
      <c r="SUR58" s="160"/>
      <c r="SUS58" s="160"/>
      <c r="SUT58" s="160"/>
      <c r="SUU58" s="160"/>
      <c r="SUV58" s="160"/>
      <c r="SUW58" s="160"/>
      <c r="SUX58" s="160"/>
      <c r="SUY58" s="160"/>
      <c r="SUZ58" s="160"/>
      <c r="SVA58" s="160"/>
      <c r="SVB58" s="160"/>
      <c r="SVC58" s="160"/>
      <c r="SVD58" s="160"/>
      <c r="SVE58" s="160"/>
      <c r="SVF58" s="160"/>
      <c r="SVG58" s="160"/>
      <c r="SVH58" s="160"/>
      <c r="SVI58" s="160"/>
      <c r="SVJ58" s="160"/>
      <c r="SVK58" s="160"/>
      <c r="SVL58" s="160"/>
      <c r="SVM58" s="160"/>
      <c r="SVN58" s="160"/>
      <c r="SVO58" s="160"/>
      <c r="SVP58" s="160"/>
      <c r="SVQ58" s="160"/>
      <c r="SVR58" s="160"/>
      <c r="SVS58" s="160"/>
      <c r="SVT58" s="160"/>
      <c r="SVU58" s="160"/>
      <c r="SVV58" s="160"/>
      <c r="SVW58" s="160"/>
      <c r="SVX58" s="160"/>
      <c r="SVY58" s="160"/>
      <c r="SVZ58" s="160"/>
      <c r="SWA58" s="160"/>
      <c r="SWB58" s="160"/>
      <c r="SWC58" s="160"/>
      <c r="SWD58" s="160"/>
      <c r="SWE58" s="160"/>
      <c r="SWF58" s="160"/>
      <c r="SWG58" s="160"/>
      <c r="SWH58" s="160"/>
      <c r="SWI58" s="160"/>
      <c r="SWJ58" s="160"/>
      <c r="SWK58" s="160"/>
      <c r="SWL58" s="160"/>
      <c r="SWM58" s="160"/>
      <c r="SWN58" s="160"/>
      <c r="SWO58" s="160"/>
      <c r="SWP58" s="160"/>
      <c r="SWQ58" s="160"/>
      <c r="SWR58" s="160"/>
      <c r="SWS58" s="160"/>
      <c r="SWT58" s="160"/>
      <c r="SWU58" s="160"/>
      <c r="SWV58" s="160"/>
      <c r="SWW58" s="160"/>
      <c r="SWX58" s="160"/>
      <c r="SWY58" s="160"/>
      <c r="SWZ58" s="160"/>
      <c r="SXA58" s="160"/>
      <c r="SXB58" s="160"/>
      <c r="SXC58" s="160"/>
      <c r="SXD58" s="160"/>
      <c r="SXE58" s="160"/>
      <c r="SXF58" s="160"/>
      <c r="SXG58" s="160"/>
      <c r="SXH58" s="160"/>
      <c r="SXI58" s="160"/>
      <c r="SXJ58" s="160"/>
      <c r="SXK58" s="160"/>
      <c r="SXL58" s="160"/>
      <c r="SXM58" s="160"/>
      <c r="SXN58" s="160"/>
      <c r="SXO58" s="160"/>
      <c r="SXP58" s="160"/>
      <c r="SXQ58" s="160"/>
      <c r="SXR58" s="160"/>
      <c r="SXS58" s="160"/>
      <c r="SXT58" s="160"/>
      <c r="SXU58" s="160"/>
      <c r="SXV58" s="160"/>
      <c r="SXW58" s="160"/>
      <c r="SXX58" s="160"/>
      <c r="SXY58" s="160"/>
      <c r="SXZ58" s="160"/>
      <c r="SYA58" s="160"/>
      <c r="SYB58" s="160"/>
      <c r="SYC58" s="160"/>
      <c r="SYD58" s="160"/>
      <c r="SYE58" s="160"/>
      <c r="SYF58" s="160"/>
      <c r="SYG58" s="160"/>
      <c r="SYH58" s="160"/>
      <c r="SYI58" s="160"/>
      <c r="SYJ58" s="160"/>
      <c r="SYK58" s="160"/>
      <c r="SYL58" s="160"/>
      <c r="SYM58" s="160"/>
      <c r="SYN58" s="160"/>
      <c r="SYO58" s="160"/>
      <c r="SYP58" s="160"/>
      <c r="SYQ58" s="160"/>
      <c r="SYR58" s="160"/>
      <c r="SYS58" s="160"/>
      <c r="SYT58" s="160"/>
      <c r="SYU58" s="160"/>
      <c r="SYV58" s="160"/>
      <c r="SYW58" s="160"/>
      <c r="SYX58" s="160"/>
      <c r="SYY58" s="160"/>
      <c r="SYZ58" s="160"/>
      <c r="SZA58" s="160"/>
      <c r="SZB58" s="160"/>
      <c r="SZC58" s="160"/>
      <c r="SZD58" s="160"/>
      <c r="SZE58" s="160"/>
      <c r="SZF58" s="160"/>
      <c r="SZG58" s="160"/>
      <c r="SZH58" s="160"/>
      <c r="SZI58" s="160"/>
      <c r="SZJ58" s="160"/>
      <c r="SZK58" s="160"/>
      <c r="SZL58" s="160"/>
      <c r="SZM58" s="160"/>
      <c r="SZN58" s="160"/>
      <c r="SZO58" s="160"/>
      <c r="SZP58" s="160"/>
      <c r="SZQ58" s="160"/>
      <c r="SZR58" s="160"/>
      <c r="SZS58" s="160"/>
      <c r="SZT58" s="160"/>
      <c r="SZU58" s="160"/>
      <c r="SZV58" s="160"/>
      <c r="SZW58" s="160"/>
      <c r="SZX58" s="160"/>
      <c r="SZY58" s="160"/>
      <c r="SZZ58" s="160"/>
      <c r="TAA58" s="160"/>
      <c r="TAB58" s="160"/>
      <c r="TAC58" s="160"/>
      <c r="TAD58" s="160"/>
      <c r="TAE58" s="160"/>
      <c r="TAF58" s="160"/>
      <c r="TAG58" s="160"/>
      <c r="TAH58" s="160"/>
      <c r="TAI58" s="160"/>
      <c r="TAJ58" s="160"/>
      <c r="TAK58" s="160"/>
      <c r="TAL58" s="160"/>
      <c r="TAM58" s="160"/>
      <c r="TAN58" s="160"/>
      <c r="TAO58" s="160"/>
      <c r="TAP58" s="160"/>
      <c r="TAQ58" s="160"/>
      <c r="TAR58" s="160"/>
      <c r="TAS58" s="160"/>
      <c r="TAT58" s="160"/>
      <c r="TAU58" s="160"/>
      <c r="TAV58" s="160"/>
      <c r="TAW58" s="160"/>
      <c r="TAX58" s="160"/>
      <c r="TAY58" s="160"/>
      <c r="TAZ58" s="160"/>
      <c r="TBA58" s="160"/>
      <c r="TBB58" s="160"/>
      <c r="TBC58" s="160"/>
      <c r="TBD58" s="160"/>
      <c r="TBE58" s="160"/>
      <c r="TBF58" s="160"/>
      <c r="TBG58" s="160"/>
      <c r="TBH58" s="160"/>
      <c r="TBI58" s="160"/>
      <c r="TBJ58" s="160"/>
      <c r="TBK58" s="160"/>
      <c r="TBL58" s="160"/>
      <c r="TBM58" s="160"/>
      <c r="TBN58" s="160"/>
      <c r="TBO58" s="160"/>
      <c r="TBP58" s="160"/>
      <c r="TBQ58" s="160"/>
      <c r="TBR58" s="160"/>
      <c r="TBS58" s="160"/>
      <c r="TBT58" s="160"/>
      <c r="TBU58" s="160"/>
      <c r="TBV58" s="160"/>
      <c r="TBW58" s="160"/>
      <c r="TBX58" s="160"/>
      <c r="TBY58" s="160"/>
      <c r="TBZ58" s="160"/>
      <c r="TCA58" s="160"/>
      <c r="TCB58" s="160"/>
      <c r="TCC58" s="160"/>
      <c r="TCD58" s="160"/>
      <c r="TCE58" s="160"/>
      <c r="TCF58" s="160"/>
      <c r="TCG58" s="160"/>
      <c r="TCH58" s="160"/>
      <c r="TCI58" s="160"/>
      <c r="TCJ58" s="160"/>
      <c r="TCK58" s="160"/>
      <c r="TCL58" s="160"/>
      <c r="TCM58" s="160"/>
      <c r="TCN58" s="160"/>
      <c r="TCO58" s="160"/>
      <c r="TCP58" s="160"/>
      <c r="TCQ58" s="160"/>
      <c r="TCR58" s="160"/>
      <c r="TCS58" s="160"/>
      <c r="TCT58" s="160"/>
      <c r="TCU58" s="160"/>
      <c r="TCV58" s="160"/>
      <c r="TCW58" s="160"/>
      <c r="TCX58" s="160"/>
      <c r="TCY58" s="160"/>
      <c r="TCZ58" s="160"/>
      <c r="TDA58" s="160"/>
      <c r="TDB58" s="160"/>
      <c r="TDC58" s="160"/>
      <c r="TDD58" s="160"/>
      <c r="TDE58" s="160"/>
      <c r="TDF58" s="160"/>
      <c r="TDG58" s="160"/>
      <c r="TDH58" s="160"/>
      <c r="TDI58" s="160"/>
      <c r="TDJ58" s="160"/>
      <c r="TDK58" s="160"/>
      <c r="TDL58" s="160"/>
      <c r="TDM58" s="160"/>
      <c r="TDN58" s="160"/>
      <c r="TDO58" s="160"/>
      <c r="TDP58" s="160"/>
      <c r="TDQ58" s="160"/>
      <c r="TDR58" s="160"/>
      <c r="TDS58" s="160"/>
      <c r="TDT58" s="160"/>
      <c r="TDU58" s="160"/>
      <c r="TDV58" s="160"/>
      <c r="TDW58" s="160"/>
      <c r="TDX58" s="160"/>
      <c r="TDY58" s="160"/>
      <c r="TDZ58" s="160"/>
      <c r="TEA58" s="160"/>
      <c r="TEB58" s="160"/>
      <c r="TEC58" s="160"/>
      <c r="TED58" s="160"/>
      <c r="TEE58" s="160"/>
      <c r="TEF58" s="160"/>
      <c r="TEG58" s="160"/>
      <c r="TEH58" s="160"/>
      <c r="TEI58" s="160"/>
      <c r="TEJ58" s="160"/>
      <c r="TEK58" s="160"/>
      <c r="TEL58" s="160"/>
      <c r="TEM58" s="160"/>
      <c r="TEN58" s="160"/>
      <c r="TEO58" s="160"/>
      <c r="TEP58" s="160"/>
      <c r="TEQ58" s="160"/>
      <c r="TER58" s="160"/>
      <c r="TES58" s="160"/>
      <c r="TET58" s="160"/>
      <c r="TEU58" s="160"/>
      <c r="TEV58" s="160"/>
      <c r="TEW58" s="160"/>
      <c r="TEX58" s="160"/>
      <c r="TEY58" s="160"/>
      <c r="TEZ58" s="160"/>
      <c r="TFA58" s="160"/>
      <c r="TFB58" s="160"/>
      <c r="TFC58" s="160"/>
      <c r="TFD58" s="160"/>
      <c r="TFE58" s="160"/>
      <c r="TFF58" s="160"/>
      <c r="TFG58" s="160"/>
      <c r="TFH58" s="160"/>
      <c r="TFI58" s="160"/>
      <c r="TFJ58" s="160"/>
      <c r="TFK58" s="160"/>
      <c r="TFL58" s="160"/>
      <c r="TFM58" s="160"/>
      <c r="TFN58" s="160"/>
      <c r="TFO58" s="160"/>
      <c r="TFP58" s="160"/>
      <c r="TFQ58" s="160"/>
      <c r="TFR58" s="160"/>
      <c r="TFS58" s="160"/>
      <c r="TFT58" s="160"/>
      <c r="TFU58" s="160"/>
      <c r="TFV58" s="160"/>
      <c r="TFW58" s="160"/>
      <c r="TFX58" s="160"/>
      <c r="TFY58" s="160"/>
      <c r="TFZ58" s="160"/>
      <c r="TGA58" s="160"/>
      <c r="TGB58" s="160"/>
      <c r="TGC58" s="160"/>
      <c r="TGD58" s="160"/>
      <c r="TGE58" s="160"/>
      <c r="TGF58" s="160"/>
      <c r="TGG58" s="160"/>
      <c r="TGH58" s="160"/>
      <c r="TGI58" s="160"/>
      <c r="TGJ58" s="160"/>
      <c r="TGK58" s="160"/>
      <c r="TGL58" s="160"/>
      <c r="TGM58" s="160"/>
      <c r="TGN58" s="160"/>
      <c r="TGO58" s="160"/>
      <c r="TGP58" s="160"/>
      <c r="TGQ58" s="160"/>
      <c r="TGR58" s="160"/>
      <c r="TGS58" s="160"/>
      <c r="TGT58" s="160"/>
      <c r="TGU58" s="160"/>
      <c r="TGV58" s="160"/>
      <c r="TGW58" s="160"/>
      <c r="TGX58" s="160"/>
      <c r="TGY58" s="160"/>
      <c r="TGZ58" s="160"/>
      <c r="THA58" s="160"/>
      <c r="THB58" s="160"/>
      <c r="THC58" s="160"/>
      <c r="THD58" s="160"/>
      <c r="THE58" s="160"/>
      <c r="THF58" s="160"/>
      <c r="THG58" s="160"/>
      <c r="THH58" s="160"/>
      <c r="THI58" s="160"/>
      <c r="THJ58" s="160"/>
      <c r="THK58" s="160"/>
      <c r="THL58" s="160"/>
      <c r="THM58" s="160"/>
      <c r="THN58" s="160"/>
      <c r="THO58" s="160"/>
      <c r="THP58" s="160"/>
      <c r="THQ58" s="160"/>
      <c r="THR58" s="160"/>
      <c r="THS58" s="160"/>
      <c r="THT58" s="160"/>
      <c r="THU58" s="160"/>
      <c r="THV58" s="160"/>
      <c r="THW58" s="160"/>
      <c r="THX58" s="160"/>
      <c r="THY58" s="160"/>
      <c r="THZ58" s="160"/>
      <c r="TIA58" s="160"/>
      <c r="TIB58" s="160"/>
      <c r="TIC58" s="160"/>
      <c r="TID58" s="160"/>
      <c r="TIE58" s="160"/>
      <c r="TIF58" s="160"/>
      <c r="TIG58" s="160"/>
      <c r="TIH58" s="160"/>
      <c r="TII58" s="160"/>
      <c r="TIJ58" s="160"/>
      <c r="TIK58" s="160"/>
      <c r="TIL58" s="160"/>
      <c r="TIM58" s="160"/>
      <c r="TIN58" s="160"/>
      <c r="TIO58" s="160"/>
      <c r="TIP58" s="160"/>
      <c r="TIQ58" s="160"/>
      <c r="TIR58" s="160"/>
      <c r="TIS58" s="160"/>
      <c r="TIT58" s="160"/>
      <c r="TIU58" s="160"/>
      <c r="TIV58" s="160"/>
      <c r="TIW58" s="160"/>
      <c r="TIX58" s="160"/>
      <c r="TIY58" s="160"/>
      <c r="TIZ58" s="160"/>
      <c r="TJA58" s="160"/>
      <c r="TJB58" s="160"/>
      <c r="TJC58" s="160"/>
      <c r="TJD58" s="160"/>
      <c r="TJE58" s="160"/>
      <c r="TJF58" s="160"/>
      <c r="TJG58" s="160"/>
      <c r="TJH58" s="160"/>
      <c r="TJI58" s="160"/>
      <c r="TJJ58" s="160"/>
      <c r="TJK58" s="160"/>
      <c r="TJL58" s="160"/>
      <c r="TJM58" s="160"/>
      <c r="TJN58" s="160"/>
      <c r="TJO58" s="160"/>
      <c r="TJP58" s="160"/>
      <c r="TJQ58" s="160"/>
      <c r="TJR58" s="160"/>
      <c r="TJS58" s="160"/>
      <c r="TJT58" s="160"/>
      <c r="TJU58" s="160"/>
      <c r="TJV58" s="160"/>
      <c r="TJW58" s="160"/>
      <c r="TJX58" s="160"/>
      <c r="TJY58" s="160"/>
      <c r="TJZ58" s="160"/>
      <c r="TKA58" s="160"/>
      <c r="TKB58" s="160"/>
      <c r="TKC58" s="160"/>
      <c r="TKD58" s="160"/>
      <c r="TKE58" s="160"/>
      <c r="TKF58" s="160"/>
      <c r="TKG58" s="160"/>
      <c r="TKH58" s="160"/>
      <c r="TKI58" s="160"/>
      <c r="TKJ58" s="160"/>
      <c r="TKK58" s="160"/>
      <c r="TKL58" s="160"/>
      <c r="TKM58" s="160"/>
      <c r="TKN58" s="160"/>
      <c r="TKO58" s="160"/>
      <c r="TKP58" s="160"/>
      <c r="TKQ58" s="160"/>
      <c r="TKR58" s="160"/>
      <c r="TKS58" s="160"/>
      <c r="TKT58" s="160"/>
      <c r="TKU58" s="160"/>
      <c r="TKV58" s="160"/>
      <c r="TKW58" s="160"/>
      <c r="TKX58" s="160"/>
      <c r="TKY58" s="160"/>
      <c r="TKZ58" s="160"/>
      <c r="TLA58" s="160"/>
      <c r="TLB58" s="160"/>
      <c r="TLC58" s="160"/>
      <c r="TLD58" s="160"/>
      <c r="TLE58" s="160"/>
      <c r="TLF58" s="160"/>
      <c r="TLG58" s="160"/>
      <c r="TLH58" s="160"/>
      <c r="TLI58" s="160"/>
      <c r="TLJ58" s="160"/>
      <c r="TLK58" s="160"/>
      <c r="TLL58" s="160"/>
      <c r="TLM58" s="160"/>
      <c r="TLN58" s="160"/>
      <c r="TLO58" s="160"/>
      <c r="TLP58" s="160"/>
      <c r="TLQ58" s="160"/>
      <c r="TLR58" s="160"/>
      <c r="TLS58" s="160"/>
      <c r="TLT58" s="160"/>
      <c r="TLU58" s="160"/>
      <c r="TLV58" s="160"/>
      <c r="TLW58" s="160"/>
      <c r="TLX58" s="160"/>
      <c r="TLY58" s="160"/>
      <c r="TLZ58" s="160"/>
      <c r="TMA58" s="160"/>
      <c r="TMB58" s="160"/>
      <c r="TMC58" s="160"/>
      <c r="TMD58" s="160"/>
      <c r="TME58" s="160"/>
      <c r="TMF58" s="160"/>
      <c r="TMG58" s="160"/>
      <c r="TMH58" s="160"/>
      <c r="TMI58" s="160"/>
      <c r="TMJ58" s="160"/>
      <c r="TMK58" s="160"/>
      <c r="TML58" s="160"/>
      <c r="TMM58" s="160"/>
      <c r="TMN58" s="160"/>
      <c r="TMO58" s="160"/>
      <c r="TMP58" s="160"/>
      <c r="TMQ58" s="160"/>
      <c r="TMR58" s="160"/>
      <c r="TMS58" s="160"/>
      <c r="TMT58" s="160"/>
      <c r="TMU58" s="160"/>
      <c r="TMV58" s="160"/>
      <c r="TMW58" s="160"/>
      <c r="TMX58" s="160"/>
      <c r="TMY58" s="160"/>
      <c r="TMZ58" s="160"/>
      <c r="TNA58" s="160"/>
      <c r="TNB58" s="160"/>
      <c r="TNC58" s="160"/>
      <c r="TND58" s="160"/>
      <c r="TNE58" s="160"/>
      <c r="TNF58" s="160"/>
      <c r="TNG58" s="160"/>
      <c r="TNH58" s="160"/>
      <c r="TNI58" s="160"/>
      <c r="TNJ58" s="160"/>
      <c r="TNK58" s="160"/>
      <c r="TNL58" s="160"/>
      <c r="TNM58" s="160"/>
      <c r="TNN58" s="160"/>
      <c r="TNO58" s="160"/>
      <c r="TNP58" s="160"/>
      <c r="TNQ58" s="160"/>
      <c r="TNR58" s="160"/>
      <c r="TNS58" s="160"/>
      <c r="TNT58" s="160"/>
      <c r="TNU58" s="160"/>
      <c r="TNV58" s="160"/>
      <c r="TNW58" s="160"/>
      <c r="TNX58" s="160"/>
      <c r="TNY58" s="160"/>
      <c r="TNZ58" s="160"/>
      <c r="TOA58" s="160"/>
      <c r="TOB58" s="160"/>
      <c r="TOC58" s="160"/>
      <c r="TOD58" s="160"/>
      <c r="TOE58" s="160"/>
      <c r="TOF58" s="160"/>
      <c r="TOG58" s="160"/>
      <c r="TOH58" s="160"/>
      <c r="TOI58" s="160"/>
      <c r="TOJ58" s="160"/>
      <c r="TOK58" s="160"/>
      <c r="TOL58" s="160"/>
      <c r="TOM58" s="160"/>
      <c r="TON58" s="160"/>
      <c r="TOO58" s="160"/>
      <c r="TOP58" s="160"/>
      <c r="TOQ58" s="160"/>
      <c r="TOR58" s="160"/>
      <c r="TOS58" s="160"/>
      <c r="TOT58" s="160"/>
      <c r="TOU58" s="160"/>
      <c r="TOV58" s="160"/>
      <c r="TOW58" s="160"/>
      <c r="TOX58" s="160"/>
      <c r="TOY58" s="160"/>
      <c r="TOZ58" s="160"/>
      <c r="TPA58" s="160"/>
      <c r="TPB58" s="160"/>
      <c r="TPC58" s="160"/>
      <c r="TPD58" s="160"/>
      <c r="TPE58" s="160"/>
      <c r="TPF58" s="160"/>
      <c r="TPG58" s="160"/>
      <c r="TPH58" s="160"/>
      <c r="TPI58" s="160"/>
      <c r="TPJ58" s="160"/>
      <c r="TPK58" s="160"/>
      <c r="TPL58" s="160"/>
      <c r="TPM58" s="160"/>
      <c r="TPN58" s="160"/>
      <c r="TPO58" s="160"/>
      <c r="TPP58" s="160"/>
      <c r="TPQ58" s="160"/>
      <c r="TPR58" s="160"/>
      <c r="TPS58" s="160"/>
      <c r="TPT58" s="160"/>
      <c r="TPU58" s="160"/>
      <c r="TPV58" s="160"/>
      <c r="TPW58" s="160"/>
      <c r="TPX58" s="160"/>
      <c r="TPY58" s="160"/>
      <c r="TPZ58" s="160"/>
      <c r="TQA58" s="160"/>
      <c r="TQB58" s="160"/>
      <c r="TQC58" s="160"/>
      <c r="TQD58" s="160"/>
      <c r="TQE58" s="160"/>
      <c r="TQF58" s="160"/>
      <c r="TQG58" s="160"/>
      <c r="TQH58" s="160"/>
      <c r="TQI58" s="160"/>
      <c r="TQJ58" s="160"/>
      <c r="TQK58" s="160"/>
      <c r="TQL58" s="160"/>
      <c r="TQM58" s="160"/>
      <c r="TQN58" s="160"/>
      <c r="TQO58" s="160"/>
      <c r="TQP58" s="160"/>
      <c r="TQQ58" s="160"/>
      <c r="TQR58" s="160"/>
      <c r="TQS58" s="160"/>
      <c r="TQT58" s="160"/>
      <c r="TQU58" s="160"/>
      <c r="TQV58" s="160"/>
      <c r="TQW58" s="160"/>
      <c r="TQX58" s="160"/>
      <c r="TQY58" s="160"/>
      <c r="TQZ58" s="160"/>
      <c r="TRA58" s="160"/>
      <c r="TRB58" s="160"/>
      <c r="TRC58" s="160"/>
      <c r="TRD58" s="160"/>
      <c r="TRE58" s="160"/>
      <c r="TRF58" s="160"/>
      <c r="TRG58" s="160"/>
      <c r="TRH58" s="160"/>
      <c r="TRI58" s="160"/>
      <c r="TRJ58" s="160"/>
      <c r="TRK58" s="160"/>
      <c r="TRL58" s="160"/>
      <c r="TRM58" s="160"/>
      <c r="TRN58" s="160"/>
      <c r="TRO58" s="160"/>
      <c r="TRP58" s="160"/>
      <c r="TRQ58" s="160"/>
      <c r="TRR58" s="160"/>
      <c r="TRS58" s="160"/>
      <c r="TRT58" s="160"/>
      <c r="TRU58" s="160"/>
      <c r="TRV58" s="160"/>
      <c r="TRW58" s="160"/>
      <c r="TRX58" s="160"/>
      <c r="TRY58" s="160"/>
      <c r="TRZ58" s="160"/>
      <c r="TSA58" s="160"/>
      <c r="TSB58" s="160"/>
      <c r="TSC58" s="160"/>
      <c r="TSD58" s="160"/>
      <c r="TSE58" s="160"/>
      <c r="TSF58" s="160"/>
      <c r="TSG58" s="160"/>
      <c r="TSH58" s="160"/>
      <c r="TSI58" s="160"/>
      <c r="TSJ58" s="160"/>
      <c r="TSK58" s="160"/>
      <c r="TSL58" s="160"/>
      <c r="TSM58" s="160"/>
      <c r="TSN58" s="160"/>
      <c r="TSO58" s="160"/>
      <c r="TSP58" s="160"/>
      <c r="TSQ58" s="160"/>
      <c r="TSR58" s="160"/>
      <c r="TSS58" s="160"/>
      <c r="TST58" s="160"/>
      <c r="TSU58" s="160"/>
      <c r="TSV58" s="160"/>
      <c r="TSW58" s="160"/>
      <c r="TSX58" s="160"/>
      <c r="TSY58" s="160"/>
      <c r="TSZ58" s="160"/>
      <c r="TTA58" s="160"/>
      <c r="TTB58" s="160"/>
      <c r="TTC58" s="160"/>
      <c r="TTD58" s="160"/>
      <c r="TTE58" s="160"/>
      <c r="TTF58" s="160"/>
      <c r="TTG58" s="160"/>
      <c r="TTH58" s="160"/>
      <c r="TTI58" s="160"/>
      <c r="TTJ58" s="160"/>
      <c r="TTK58" s="160"/>
      <c r="TTL58" s="160"/>
      <c r="TTM58" s="160"/>
      <c r="TTN58" s="160"/>
      <c r="TTO58" s="160"/>
      <c r="TTP58" s="160"/>
      <c r="TTQ58" s="160"/>
      <c r="TTR58" s="160"/>
      <c r="TTS58" s="160"/>
      <c r="TTT58" s="160"/>
      <c r="TTU58" s="160"/>
      <c r="TTV58" s="160"/>
      <c r="TTW58" s="160"/>
      <c r="TTX58" s="160"/>
      <c r="TTY58" s="160"/>
      <c r="TTZ58" s="160"/>
      <c r="TUA58" s="160"/>
      <c r="TUB58" s="160"/>
      <c r="TUC58" s="160"/>
      <c r="TUD58" s="160"/>
      <c r="TUE58" s="160"/>
      <c r="TUF58" s="160"/>
      <c r="TUG58" s="160"/>
      <c r="TUH58" s="160"/>
      <c r="TUI58" s="160"/>
      <c r="TUJ58" s="160"/>
      <c r="TUK58" s="160"/>
      <c r="TUL58" s="160"/>
      <c r="TUM58" s="160"/>
      <c r="TUN58" s="160"/>
      <c r="TUO58" s="160"/>
      <c r="TUP58" s="160"/>
      <c r="TUQ58" s="160"/>
      <c r="TUR58" s="160"/>
      <c r="TUS58" s="160"/>
      <c r="TUT58" s="160"/>
      <c r="TUU58" s="160"/>
      <c r="TUV58" s="160"/>
      <c r="TUW58" s="160"/>
      <c r="TUX58" s="160"/>
      <c r="TUY58" s="160"/>
      <c r="TUZ58" s="160"/>
      <c r="TVA58" s="160"/>
      <c r="TVB58" s="160"/>
      <c r="TVC58" s="160"/>
      <c r="TVD58" s="160"/>
      <c r="TVE58" s="160"/>
      <c r="TVF58" s="160"/>
      <c r="TVG58" s="160"/>
      <c r="TVH58" s="160"/>
      <c r="TVI58" s="160"/>
      <c r="TVJ58" s="160"/>
      <c r="TVK58" s="160"/>
      <c r="TVL58" s="160"/>
      <c r="TVM58" s="160"/>
      <c r="TVN58" s="160"/>
      <c r="TVO58" s="160"/>
      <c r="TVP58" s="160"/>
      <c r="TVQ58" s="160"/>
      <c r="TVR58" s="160"/>
      <c r="TVS58" s="160"/>
      <c r="TVT58" s="160"/>
      <c r="TVU58" s="160"/>
      <c r="TVV58" s="160"/>
      <c r="TVW58" s="160"/>
      <c r="TVX58" s="160"/>
      <c r="TVY58" s="160"/>
      <c r="TVZ58" s="160"/>
      <c r="TWA58" s="160"/>
      <c r="TWB58" s="160"/>
      <c r="TWC58" s="160"/>
      <c r="TWD58" s="160"/>
      <c r="TWE58" s="160"/>
      <c r="TWF58" s="160"/>
      <c r="TWG58" s="160"/>
      <c r="TWH58" s="160"/>
      <c r="TWI58" s="160"/>
      <c r="TWJ58" s="160"/>
      <c r="TWK58" s="160"/>
      <c r="TWL58" s="160"/>
      <c r="TWM58" s="160"/>
      <c r="TWN58" s="160"/>
      <c r="TWO58" s="160"/>
      <c r="TWP58" s="160"/>
      <c r="TWQ58" s="160"/>
      <c r="TWR58" s="160"/>
      <c r="TWS58" s="160"/>
      <c r="TWT58" s="160"/>
      <c r="TWU58" s="160"/>
      <c r="TWV58" s="160"/>
      <c r="TWW58" s="160"/>
      <c r="TWX58" s="160"/>
      <c r="TWY58" s="160"/>
      <c r="TWZ58" s="160"/>
      <c r="TXA58" s="160"/>
      <c r="TXB58" s="160"/>
      <c r="TXC58" s="160"/>
      <c r="TXD58" s="160"/>
      <c r="TXE58" s="160"/>
      <c r="TXF58" s="160"/>
      <c r="TXG58" s="160"/>
      <c r="TXH58" s="160"/>
      <c r="TXI58" s="160"/>
      <c r="TXJ58" s="160"/>
      <c r="TXK58" s="160"/>
      <c r="TXL58" s="160"/>
      <c r="TXM58" s="160"/>
      <c r="TXN58" s="160"/>
      <c r="TXO58" s="160"/>
      <c r="TXP58" s="160"/>
      <c r="TXQ58" s="160"/>
      <c r="TXR58" s="160"/>
      <c r="TXS58" s="160"/>
      <c r="TXT58" s="160"/>
      <c r="TXU58" s="160"/>
      <c r="TXV58" s="160"/>
      <c r="TXW58" s="160"/>
      <c r="TXX58" s="160"/>
      <c r="TXY58" s="160"/>
      <c r="TXZ58" s="160"/>
      <c r="TYA58" s="160"/>
      <c r="TYB58" s="160"/>
      <c r="TYC58" s="160"/>
      <c r="TYD58" s="160"/>
      <c r="TYE58" s="160"/>
      <c r="TYF58" s="160"/>
      <c r="TYG58" s="160"/>
      <c r="TYH58" s="160"/>
      <c r="TYI58" s="160"/>
      <c r="TYJ58" s="160"/>
      <c r="TYK58" s="160"/>
      <c r="TYL58" s="160"/>
      <c r="TYM58" s="160"/>
      <c r="TYN58" s="160"/>
      <c r="TYO58" s="160"/>
      <c r="TYP58" s="160"/>
      <c r="TYQ58" s="160"/>
      <c r="TYR58" s="160"/>
      <c r="TYS58" s="160"/>
      <c r="TYT58" s="160"/>
      <c r="TYU58" s="160"/>
      <c r="TYV58" s="160"/>
      <c r="TYW58" s="160"/>
      <c r="TYX58" s="160"/>
      <c r="TYY58" s="160"/>
      <c r="TYZ58" s="160"/>
      <c r="TZA58" s="160"/>
      <c r="TZB58" s="160"/>
      <c r="TZC58" s="160"/>
      <c r="TZD58" s="160"/>
      <c r="TZE58" s="160"/>
      <c r="TZF58" s="160"/>
      <c r="TZG58" s="160"/>
      <c r="TZH58" s="160"/>
      <c r="TZI58" s="160"/>
      <c r="TZJ58" s="160"/>
      <c r="TZK58" s="160"/>
      <c r="TZL58" s="160"/>
      <c r="TZM58" s="160"/>
      <c r="TZN58" s="160"/>
      <c r="TZO58" s="160"/>
      <c r="TZP58" s="160"/>
      <c r="TZQ58" s="160"/>
      <c r="TZR58" s="160"/>
      <c r="TZS58" s="160"/>
      <c r="TZT58" s="160"/>
      <c r="TZU58" s="160"/>
      <c r="TZV58" s="160"/>
      <c r="TZW58" s="160"/>
      <c r="TZX58" s="160"/>
      <c r="TZY58" s="160"/>
      <c r="TZZ58" s="160"/>
      <c r="UAA58" s="160"/>
      <c r="UAB58" s="160"/>
      <c r="UAC58" s="160"/>
      <c r="UAD58" s="160"/>
      <c r="UAE58" s="160"/>
      <c r="UAF58" s="160"/>
      <c r="UAG58" s="160"/>
      <c r="UAH58" s="160"/>
      <c r="UAI58" s="160"/>
      <c r="UAJ58" s="160"/>
      <c r="UAK58" s="160"/>
      <c r="UAL58" s="160"/>
      <c r="UAM58" s="160"/>
      <c r="UAN58" s="160"/>
      <c r="UAO58" s="160"/>
      <c r="UAP58" s="160"/>
      <c r="UAQ58" s="160"/>
      <c r="UAR58" s="160"/>
      <c r="UAS58" s="160"/>
      <c r="UAT58" s="160"/>
      <c r="UAU58" s="160"/>
      <c r="UAV58" s="160"/>
      <c r="UAW58" s="160"/>
      <c r="UAX58" s="160"/>
      <c r="UAY58" s="160"/>
      <c r="UAZ58" s="160"/>
      <c r="UBA58" s="160"/>
      <c r="UBB58" s="160"/>
      <c r="UBC58" s="160"/>
      <c r="UBD58" s="160"/>
      <c r="UBE58" s="160"/>
      <c r="UBF58" s="160"/>
      <c r="UBG58" s="160"/>
      <c r="UBH58" s="160"/>
      <c r="UBI58" s="160"/>
      <c r="UBJ58" s="160"/>
      <c r="UBK58" s="160"/>
      <c r="UBL58" s="160"/>
      <c r="UBM58" s="160"/>
      <c r="UBN58" s="160"/>
      <c r="UBO58" s="160"/>
      <c r="UBP58" s="160"/>
      <c r="UBQ58" s="160"/>
      <c r="UBR58" s="160"/>
      <c r="UBS58" s="160"/>
      <c r="UBT58" s="160"/>
      <c r="UBU58" s="160"/>
      <c r="UBV58" s="160"/>
      <c r="UBW58" s="160"/>
      <c r="UBX58" s="160"/>
      <c r="UBY58" s="160"/>
      <c r="UBZ58" s="160"/>
      <c r="UCA58" s="160"/>
      <c r="UCB58" s="160"/>
      <c r="UCC58" s="160"/>
      <c r="UCD58" s="160"/>
      <c r="UCE58" s="160"/>
      <c r="UCF58" s="160"/>
      <c r="UCG58" s="160"/>
      <c r="UCH58" s="160"/>
      <c r="UCI58" s="160"/>
      <c r="UCJ58" s="160"/>
      <c r="UCK58" s="160"/>
      <c r="UCL58" s="160"/>
      <c r="UCM58" s="160"/>
      <c r="UCN58" s="160"/>
      <c r="UCO58" s="160"/>
      <c r="UCP58" s="160"/>
      <c r="UCQ58" s="160"/>
      <c r="UCR58" s="160"/>
      <c r="UCS58" s="160"/>
      <c r="UCT58" s="160"/>
      <c r="UCU58" s="160"/>
      <c r="UCV58" s="160"/>
      <c r="UCW58" s="160"/>
      <c r="UCX58" s="160"/>
      <c r="UCY58" s="160"/>
      <c r="UCZ58" s="160"/>
      <c r="UDA58" s="160"/>
      <c r="UDB58" s="160"/>
      <c r="UDC58" s="160"/>
      <c r="UDD58" s="160"/>
      <c r="UDE58" s="160"/>
      <c r="UDF58" s="160"/>
      <c r="UDG58" s="160"/>
      <c r="UDH58" s="160"/>
      <c r="UDI58" s="160"/>
      <c r="UDJ58" s="160"/>
      <c r="UDK58" s="160"/>
      <c r="UDL58" s="160"/>
      <c r="UDM58" s="160"/>
      <c r="UDN58" s="160"/>
      <c r="UDO58" s="160"/>
      <c r="UDP58" s="160"/>
      <c r="UDQ58" s="160"/>
      <c r="UDR58" s="160"/>
      <c r="UDS58" s="160"/>
      <c r="UDT58" s="160"/>
      <c r="UDU58" s="160"/>
      <c r="UDV58" s="160"/>
      <c r="UDW58" s="160"/>
      <c r="UDX58" s="160"/>
      <c r="UDY58" s="160"/>
      <c r="UDZ58" s="160"/>
      <c r="UEA58" s="160"/>
      <c r="UEB58" s="160"/>
      <c r="UEC58" s="160"/>
      <c r="UED58" s="160"/>
      <c r="UEE58" s="160"/>
      <c r="UEF58" s="160"/>
      <c r="UEG58" s="160"/>
      <c r="UEH58" s="160"/>
      <c r="UEI58" s="160"/>
      <c r="UEJ58" s="160"/>
      <c r="UEK58" s="160"/>
      <c r="UEL58" s="160"/>
      <c r="UEM58" s="160"/>
      <c r="UEN58" s="160"/>
      <c r="UEO58" s="160"/>
      <c r="UEP58" s="160"/>
      <c r="UEQ58" s="160"/>
      <c r="UER58" s="160"/>
      <c r="UES58" s="160"/>
      <c r="UET58" s="160"/>
      <c r="UEU58" s="160"/>
      <c r="UEV58" s="160"/>
      <c r="UEW58" s="160"/>
      <c r="UEX58" s="160"/>
      <c r="UEY58" s="160"/>
      <c r="UEZ58" s="160"/>
      <c r="UFA58" s="160"/>
      <c r="UFB58" s="160"/>
      <c r="UFC58" s="160"/>
      <c r="UFD58" s="160"/>
      <c r="UFE58" s="160"/>
      <c r="UFF58" s="160"/>
      <c r="UFG58" s="160"/>
      <c r="UFH58" s="160"/>
      <c r="UFI58" s="160"/>
      <c r="UFJ58" s="160"/>
      <c r="UFK58" s="160"/>
      <c r="UFL58" s="160"/>
      <c r="UFM58" s="160"/>
      <c r="UFN58" s="160"/>
      <c r="UFO58" s="160"/>
      <c r="UFP58" s="160"/>
      <c r="UFQ58" s="160"/>
      <c r="UFR58" s="160"/>
      <c r="UFS58" s="160"/>
      <c r="UFT58" s="160"/>
      <c r="UFU58" s="160"/>
      <c r="UFV58" s="160"/>
      <c r="UFW58" s="160"/>
      <c r="UFX58" s="160"/>
      <c r="UFY58" s="160"/>
      <c r="UFZ58" s="160"/>
      <c r="UGA58" s="160"/>
      <c r="UGB58" s="160"/>
      <c r="UGC58" s="160"/>
      <c r="UGD58" s="160"/>
      <c r="UGE58" s="160"/>
      <c r="UGF58" s="160"/>
      <c r="UGG58" s="160"/>
      <c r="UGH58" s="160"/>
      <c r="UGI58" s="160"/>
      <c r="UGJ58" s="160"/>
      <c r="UGK58" s="160"/>
      <c r="UGL58" s="160"/>
      <c r="UGM58" s="160"/>
      <c r="UGN58" s="160"/>
      <c r="UGO58" s="160"/>
      <c r="UGP58" s="160"/>
      <c r="UGQ58" s="160"/>
      <c r="UGR58" s="160"/>
      <c r="UGS58" s="160"/>
      <c r="UGT58" s="160"/>
      <c r="UGU58" s="160"/>
      <c r="UGV58" s="160"/>
      <c r="UGW58" s="160"/>
      <c r="UGX58" s="160"/>
      <c r="UGY58" s="160"/>
      <c r="UGZ58" s="160"/>
      <c r="UHA58" s="160"/>
      <c r="UHB58" s="160"/>
      <c r="UHC58" s="160"/>
      <c r="UHD58" s="160"/>
      <c r="UHE58" s="160"/>
      <c r="UHF58" s="160"/>
      <c r="UHG58" s="160"/>
      <c r="UHH58" s="160"/>
      <c r="UHI58" s="160"/>
      <c r="UHJ58" s="160"/>
      <c r="UHK58" s="160"/>
      <c r="UHL58" s="160"/>
      <c r="UHM58" s="160"/>
      <c r="UHN58" s="160"/>
      <c r="UHO58" s="160"/>
      <c r="UHP58" s="160"/>
      <c r="UHQ58" s="160"/>
      <c r="UHR58" s="160"/>
      <c r="UHS58" s="160"/>
      <c r="UHT58" s="160"/>
      <c r="UHU58" s="160"/>
      <c r="UHV58" s="160"/>
      <c r="UHW58" s="160"/>
      <c r="UHX58" s="160"/>
      <c r="UHY58" s="160"/>
      <c r="UHZ58" s="160"/>
      <c r="UIA58" s="160"/>
      <c r="UIB58" s="160"/>
      <c r="UIC58" s="160"/>
      <c r="UID58" s="160"/>
      <c r="UIE58" s="160"/>
      <c r="UIF58" s="160"/>
      <c r="UIG58" s="160"/>
      <c r="UIH58" s="160"/>
      <c r="UII58" s="160"/>
      <c r="UIJ58" s="160"/>
      <c r="UIK58" s="160"/>
      <c r="UIL58" s="160"/>
      <c r="UIM58" s="160"/>
      <c r="UIN58" s="160"/>
      <c r="UIO58" s="160"/>
      <c r="UIP58" s="160"/>
      <c r="UIQ58" s="160"/>
      <c r="UIR58" s="160"/>
      <c r="UIS58" s="160"/>
      <c r="UIT58" s="160"/>
      <c r="UIU58" s="160"/>
      <c r="UIV58" s="160"/>
      <c r="UIW58" s="160"/>
      <c r="UIX58" s="160"/>
      <c r="UIY58" s="160"/>
      <c r="UIZ58" s="160"/>
      <c r="UJA58" s="160"/>
      <c r="UJB58" s="160"/>
      <c r="UJC58" s="160"/>
      <c r="UJD58" s="160"/>
      <c r="UJE58" s="160"/>
      <c r="UJF58" s="160"/>
      <c r="UJG58" s="160"/>
      <c r="UJH58" s="160"/>
      <c r="UJI58" s="160"/>
      <c r="UJJ58" s="160"/>
      <c r="UJK58" s="160"/>
      <c r="UJL58" s="160"/>
      <c r="UJM58" s="160"/>
      <c r="UJN58" s="160"/>
      <c r="UJO58" s="160"/>
      <c r="UJP58" s="160"/>
      <c r="UJQ58" s="160"/>
      <c r="UJR58" s="160"/>
      <c r="UJS58" s="160"/>
      <c r="UJT58" s="160"/>
      <c r="UJU58" s="160"/>
      <c r="UJV58" s="160"/>
      <c r="UJW58" s="160"/>
      <c r="UJX58" s="160"/>
      <c r="UJY58" s="160"/>
      <c r="UJZ58" s="160"/>
      <c r="UKA58" s="160"/>
      <c r="UKB58" s="160"/>
      <c r="UKC58" s="160"/>
      <c r="UKD58" s="160"/>
      <c r="UKE58" s="160"/>
      <c r="UKF58" s="160"/>
      <c r="UKG58" s="160"/>
      <c r="UKH58" s="160"/>
      <c r="UKI58" s="160"/>
      <c r="UKJ58" s="160"/>
      <c r="UKK58" s="160"/>
      <c r="UKL58" s="160"/>
      <c r="UKM58" s="160"/>
      <c r="UKN58" s="160"/>
      <c r="UKO58" s="160"/>
      <c r="UKP58" s="160"/>
      <c r="UKQ58" s="160"/>
      <c r="UKR58" s="160"/>
      <c r="UKS58" s="160"/>
      <c r="UKT58" s="160"/>
      <c r="UKU58" s="160"/>
      <c r="UKV58" s="160"/>
      <c r="UKW58" s="160"/>
      <c r="UKX58" s="160"/>
      <c r="UKY58" s="160"/>
      <c r="UKZ58" s="160"/>
      <c r="ULA58" s="160"/>
      <c r="ULB58" s="160"/>
      <c r="ULC58" s="160"/>
      <c r="ULD58" s="160"/>
      <c r="ULE58" s="160"/>
      <c r="ULF58" s="160"/>
      <c r="ULG58" s="160"/>
      <c r="ULH58" s="160"/>
      <c r="ULI58" s="160"/>
      <c r="ULJ58" s="160"/>
      <c r="ULK58" s="160"/>
      <c r="ULL58" s="160"/>
      <c r="ULM58" s="160"/>
      <c r="ULN58" s="160"/>
      <c r="ULO58" s="160"/>
      <c r="ULP58" s="160"/>
      <c r="ULQ58" s="160"/>
      <c r="ULR58" s="160"/>
      <c r="ULS58" s="160"/>
      <c r="ULT58" s="160"/>
      <c r="ULU58" s="160"/>
      <c r="ULV58" s="160"/>
      <c r="ULW58" s="160"/>
      <c r="ULX58" s="160"/>
      <c r="ULY58" s="160"/>
      <c r="ULZ58" s="160"/>
      <c r="UMA58" s="160"/>
      <c r="UMB58" s="160"/>
      <c r="UMC58" s="160"/>
      <c r="UMD58" s="160"/>
      <c r="UME58" s="160"/>
      <c r="UMF58" s="160"/>
      <c r="UMG58" s="160"/>
      <c r="UMH58" s="160"/>
      <c r="UMI58" s="160"/>
      <c r="UMJ58" s="160"/>
      <c r="UMK58" s="160"/>
      <c r="UML58" s="160"/>
      <c r="UMM58" s="160"/>
      <c r="UMN58" s="160"/>
      <c r="UMO58" s="160"/>
      <c r="UMP58" s="160"/>
      <c r="UMQ58" s="160"/>
      <c r="UMR58" s="160"/>
      <c r="UMS58" s="160"/>
      <c r="UMT58" s="160"/>
      <c r="UMU58" s="160"/>
      <c r="UMV58" s="160"/>
      <c r="UMW58" s="160"/>
      <c r="UMX58" s="160"/>
      <c r="UMY58" s="160"/>
      <c r="UMZ58" s="160"/>
      <c r="UNA58" s="160"/>
      <c r="UNB58" s="160"/>
      <c r="UNC58" s="160"/>
      <c r="UND58" s="160"/>
      <c r="UNE58" s="160"/>
      <c r="UNF58" s="160"/>
      <c r="UNG58" s="160"/>
      <c r="UNH58" s="160"/>
      <c r="UNI58" s="160"/>
      <c r="UNJ58" s="160"/>
      <c r="UNK58" s="160"/>
      <c r="UNL58" s="160"/>
      <c r="UNM58" s="160"/>
      <c r="UNN58" s="160"/>
      <c r="UNO58" s="160"/>
      <c r="UNP58" s="160"/>
      <c r="UNQ58" s="160"/>
      <c r="UNR58" s="160"/>
      <c r="UNS58" s="160"/>
      <c r="UNT58" s="160"/>
      <c r="UNU58" s="160"/>
      <c r="UNV58" s="160"/>
      <c r="UNW58" s="160"/>
      <c r="UNX58" s="160"/>
      <c r="UNY58" s="160"/>
      <c r="UNZ58" s="160"/>
      <c r="UOA58" s="160"/>
      <c r="UOB58" s="160"/>
      <c r="UOC58" s="160"/>
      <c r="UOD58" s="160"/>
      <c r="UOE58" s="160"/>
      <c r="UOF58" s="160"/>
      <c r="UOG58" s="160"/>
      <c r="UOH58" s="160"/>
      <c r="UOI58" s="160"/>
      <c r="UOJ58" s="160"/>
      <c r="UOK58" s="160"/>
      <c r="UOL58" s="160"/>
      <c r="UOM58" s="160"/>
      <c r="UON58" s="160"/>
      <c r="UOO58" s="160"/>
      <c r="UOP58" s="160"/>
      <c r="UOQ58" s="160"/>
      <c r="UOR58" s="160"/>
      <c r="UOS58" s="160"/>
      <c r="UOT58" s="160"/>
      <c r="UOU58" s="160"/>
      <c r="UOV58" s="160"/>
      <c r="UOW58" s="160"/>
      <c r="UOX58" s="160"/>
      <c r="UOY58" s="160"/>
      <c r="UOZ58" s="160"/>
      <c r="UPA58" s="160"/>
      <c r="UPB58" s="160"/>
      <c r="UPC58" s="160"/>
      <c r="UPD58" s="160"/>
      <c r="UPE58" s="160"/>
      <c r="UPF58" s="160"/>
      <c r="UPG58" s="160"/>
      <c r="UPH58" s="160"/>
      <c r="UPI58" s="160"/>
      <c r="UPJ58" s="160"/>
      <c r="UPK58" s="160"/>
      <c r="UPL58" s="160"/>
      <c r="UPM58" s="160"/>
      <c r="UPN58" s="160"/>
      <c r="UPO58" s="160"/>
      <c r="UPP58" s="160"/>
      <c r="UPQ58" s="160"/>
      <c r="UPR58" s="160"/>
      <c r="UPS58" s="160"/>
      <c r="UPT58" s="160"/>
      <c r="UPU58" s="160"/>
      <c r="UPV58" s="160"/>
      <c r="UPW58" s="160"/>
      <c r="UPX58" s="160"/>
      <c r="UPY58" s="160"/>
      <c r="UPZ58" s="160"/>
      <c r="UQA58" s="160"/>
      <c r="UQB58" s="160"/>
      <c r="UQC58" s="160"/>
      <c r="UQD58" s="160"/>
      <c r="UQE58" s="160"/>
      <c r="UQF58" s="160"/>
      <c r="UQG58" s="160"/>
      <c r="UQH58" s="160"/>
      <c r="UQI58" s="160"/>
      <c r="UQJ58" s="160"/>
      <c r="UQK58" s="160"/>
      <c r="UQL58" s="160"/>
      <c r="UQM58" s="160"/>
      <c r="UQN58" s="160"/>
      <c r="UQO58" s="160"/>
      <c r="UQP58" s="160"/>
      <c r="UQQ58" s="160"/>
      <c r="UQR58" s="160"/>
      <c r="UQS58" s="160"/>
      <c r="UQT58" s="160"/>
      <c r="UQU58" s="160"/>
      <c r="UQV58" s="160"/>
      <c r="UQW58" s="160"/>
      <c r="UQX58" s="160"/>
      <c r="UQY58" s="160"/>
      <c r="UQZ58" s="160"/>
      <c r="URA58" s="160"/>
      <c r="URB58" s="160"/>
      <c r="URC58" s="160"/>
      <c r="URD58" s="160"/>
      <c r="URE58" s="160"/>
      <c r="URF58" s="160"/>
      <c r="URG58" s="160"/>
      <c r="URH58" s="160"/>
      <c r="URI58" s="160"/>
      <c r="URJ58" s="160"/>
      <c r="URK58" s="160"/>
      <c r="URL58" s="160"/>
      <c r="URM58" s="160"/>
      <c r="URN58" s="160"/>
      <c r="URO58" s="160"/>
      <c r="URP58" s="160"/>
      <c r="URQ58" s="160"/>
      <c r="URR58" s="160"/>
      <c r="URS58" s="160"/>
      <c r="URT58" s="160"/>
      <c r="URU58" s="160"/>
      <c r="URV58" s="160"/>
      <c r="URW58" s="160"/>
      <c r="URX58" s="160"/>
      <c r="URY58" s="160"/>
      <c r="URZ58" s="160"/>
      <c r="USA58" s="160"/>
      <c r="USB58" s="160"/>
      <c r="USC58" s="160"/>
      <c r="USD58" s="160"/>
      <c r="USE58" s="160"/>
      <c r="USF58" s="160"/>
      <c r="USG58" s="160"/>
      <c r="USH58" s="160"/>
      <c r="USI58" s="160"/>
      <c r="USJ58" s="160"/>
      <c r="USK58" s="160"/>
      <c r="USL58" s="160"/>
      <c r="USM58" s="160"/>
      <c r="USN58" s="160"/>
      <c r="USO58" s="160"/>
      <c r="USP58" s="160"/>
      <c r="USQ58" s="160"/>
      <c r="USR58" s="160"/>
      <c r="USS58" s="160"/>
      <c r="UST58" s="160"/>
      <c r="USU58" s="160"/>
      <c r="USV58" s="160"/>
      <c r="USW58" s="160"/>
      <c r="USX58" s="160"/>
      <c r="USY58" s="160"/>
      <c r="USZ58" s="160"/>
      <c r="UTA58" s="160"/>
      <c r="UTB58" s="160"/>
      <c r="UTC58" s="160"/>
      <c r="UTD58" s="160"/>
      <c r="UTE58" s="160"/>
      <c r="UTF58" s="160"/>
      <c r="UTG58" s="160"/>
      <c r="UTH58" s="160"/>
      <c r="UTI58" s="160"/>
      <c r="UTJ58" s="160"/>
      <c r="UTK58" s="160"/>
      <c r="UTL58" s="160"/>
      <c r="UTM58" s="160"/>
      <c r="UTN58" s="160"/>
      <c r="UTO58" s="160"/>
      <c r="UTP58" s="160"/>
      <c r="UTQ58" s="160"/>
      <c r="UTR58" s="160"/>
      <c r="UTS58" s="160"/>
      <c r="UTT58" s="160"/>
      <c r="UTU58" s="160"/>
      <c r="UTV58" s="160"/>
      <c r="UTW58" s="160"/>
      <c r="UTX58" s="160"/>
      <c r="UTY58" s="160"/>
      <c r="UTZ58" s="160"/>
      <c r="UUA58" s="160"/>
      <c r="UUB58" s="160"/>
      <c r="UUC58" s="160"/>
      <c r="UUD58" s="160"/>
      <c r="UUE58" s="160"/>
      <c r="UUF58" s="160"/>
      <c r="UUG58" s="160"/>
      <c r="UUH58" s="160"/>
      <c r="UUI58" s="160"/>
      <c r="UUJ58" s="160"/>
      <c r="UUK58" s="160"/>
      <c r="UUL58" s="160"/>
      <c r="UUM58" s="160"/>
      <c r="UUN58" s="160"/>
      <c r="UUO58" s="160"/>
      <c r="UUP58" s="160"/>
      <c r="UUQ58" s="160"/>
      <c r="UUR58" s="160"/>
      <c r="UUS58" s="160"/>
      <c r="UUT58" s="160"/>
      <c r="UUU58" s="160"/>
      <c r="UUV58" s="160"/>
      <c r="UUW58" s="160"/>
      <c r="UUX58" s="160"/>
      <c r="UUY58" s="160"/>
      <c r="UUZ58" s="160"/>
      <c r="UVA58" s="160"/>
      <c r="UVB58" s="160"/>
      <c r="UVC58" s="160"/>
      <c r="UVD58" s="160"/>
      <c r="UVE58" s="160"/>
      <c r="UVF58" s="160"/>
      <c r="UVG58" s="160"/>
      <c r="UVH58" s="160"/>
      <c r="UVI58" s="160"/>
      <c r="UVJ58" s="160"/>
      <c r="UVK58" s="160"/>
      <c r="UVL58" s="160"/>
      <c r="UVM58" s="160"/>
      <c r="UVN58" s="160"/>
      <c r="UVO58" s="160"/>
      <c r="UVP58" s="160"/>
      <c r="UVQ58" s="160"/>
      <c r="UVR58" s="160"/>
      <c r="UVS58" s="160"/>
      <c r="UVT58" s="160"/>
      <c r="UVU58" s="160"/>
      <c r="UVV58" s="160"/>
      <c r="UVW58" s="160"/>
      <c r="UVX58" s="160"/>
      <c r="UVY58" s="160"/>
      <c r="UVZ58" s="160"/>
      <c r="UWA58" s="160"/>
      <c r="UWB58" s="160"/>
      <c r="UWC58" s="160"/>
      <c r="UWD58" s="160"/>
      <c r="UWE58" s="160"/>
      <c r="UWF58" s="160"/>
      <c r="UWG58" s="160"/>
      <c r="UWH58" s="160"/>
      <c r="UWI58" s="160"/>
      <c r="UWJ58" s="160"/>
      <c r="UWK58" s="160"/>
      <c r="UWL58" s="160"/>
      <c r="UWM58" s="160"/>
      <c r="UWN58" s="160"/>
      <c r="UWO58" s="160"/>
      <c r="UWP58" s="160"/>
      <c r="UWQ58" s="160"/>
      <c r="UWR58" s="160"/>
      <c r="UWS58" s="160"/>
      <c r="UWT58" s="160"/>
      <c r="UWU58" s="160"/>
      <c r="UWV58" s="160"/>
      <c r="UWW58" s="160"/>
      <c r="UWX58" s="160"/>
      <c r="UWY58" s="160"/>
      <c r="UWZ58" s="160"/>
      <c r="UXA58" s="160"/>
      <c r="UXB58" s="160"/>
      <c r="UXC58" s="160"/>
      <c r="UXD58" s="160"/>
      <c r="UXE58" s="160"/>
      <c r="UXF58" s="160"/>
      <c r="UXG58" s="160"/>
      <c r="UXH58" s="160"/>
      <c r="UXI58" s="160"/>
      <c r="UXJ58" s="160"/>
      <c r="UXK58" s="160"/>
      <c r="UXL58" s="160"/>
      <c r="UXM58" s="160"/>
      <c r="UXN58" s="160"/>
      <c r="UXO58" s="160"/>
      <c r="UXP58" s="160"/>
      <c r="UXQ58" s="160"/>
      <c r="UXR58" s="160"/>
      <c r="UXS58" s="160"/>
      <c r="UXT58" s="160"/>
      <c r="UXU58" s="160"/>
      <c r="UXV58" s="160"/>
      <c r="UXW58" s="160"/>
      <c r="UXX58" s="160"/>
      <c r="UXY58" s="160"/>
      <c r="UXZ58" s="160"/>
      <c r="UYA58" s="160"/>
      <c r="UYB58" s="160"/>
      <c r="UYC58" s="160"/>
      <c r="UYD58" s="160"/>
      <c r="UYE58" s="160"/>
      <c r="UYF58" s="160"/>
      <c r="UYG58" s="160"/>
      <c r="UYH58" s="160"/>
      <c r="UYI58" s="160"/>
      <c r="UYJ58" s="160"/>
      <c r="UYK58" s="160"/>
      <c r="UYL58" s="160"/>
      <c r="UYM58" s="160"/>
      <c r="UYN58" s="160"/>
      <c r="UYO58" s="160"/>
      <c r="UYP58" s="160"/>
      <c r="UYQ58" s="160"/>
      <c r="UYR58" s="160"/>
      <c r="UYS58" s="160"/>
      <c r="UYT58" s="160"/>
      <c r="UYU58" s="160"/>
      <c r="UYV58" s="160"/>
      <c r="UYW58" s="160"/>
      <c r="UYX58" s="160"/>
      <c r="UYY58" s="160"/>
      <c r="UYZ58" s="160"/>
      <c r="UZA58" s="160"/>
      <c r="UZB58" s="160"/>
      <c r="UZC58" s="160"/>
      <c r="UZD58" s="160"/>
      <c r="UZE58" s="160"/>
      <c r="UZF58" s="160"/>
      <c r="UZG58" s="160"/>
      <c r="UZH58" s="160"/>
      <c r="UZI58" s="160"/>
      <c r="UZJ58" s="160"/>
      <c r="UZK58" s="160"/>
      <c r="UZL58" s="160"/>
      <c r="UZM58" s="160"/>
      <c r="UZN58" s="160"/>
      <c r="UZO58" s="160"/>
      <c r="UZP58" s="160"/>
      <c r="UZQ58" s="160"/>
      <c r="UZR58" s="160"/>
      <c r="UZS58" s="160"/>
      <c r="UZT58" s="160"/>
      <c r="UZU58" s="160"/>
      <c r="UZV58" s="160"/>
      <c r="UZW58" s="160"/>
      <c r="UZX58" s="160"/>
      <c r="UZY58" s="160"/>
      <c r="UZZ58" s="160"/>
      <c r="VAA58" s="160"/>
      <c r="VAB58" s="160"/>
      <c r="VAC58" s="160"/>
      <c r="VAD58" s="160"/>
      <c r="VAE58" s="160"/>
      <c r="VAF58" s="160"/>
      <c r="VAG58" s="160"/>
      <c r="VAH58" s="160"/>
      <c r="VAI58" s="160"/>
      <c r="VAJ58" s="160"/>
      <c r="VAK58" s="160"/>
      <c r="VAL58" s="160"/>
      <c r="VAM58" s="160"/>
      <c r="VAN58" s="160"/>
      <c r="VAO58" s="160"/>
      <c r="VAP58" s="160"/>
      <c r="VAQ58" s="160"/>
      <c r="VAR58" s="160"/>
      <c r="VAS58" s="160"/>
      <c r="VAT58" s="160"/>
      <c r="VAU58" s="160"/>
      <c r="VAV58" s="160"/>
      <c r="VAW58" s="160"/>
      <c r="VAX58" s="160"/>
      <c r="VAY58" s="160"/>
      <c r="VAZ58" s="160"/>
      <c r="VBA58" s="160"/>
      <c r="VBB58" s="160"/>
      <c r="VBC58" s="160"/>
      <c r="VBD58" s="160"/>
      <c r="VBE58" s="160"/>
      <c r="VBF58" s="160"/>
      <c r="VBG58" s="160"/>
      <c r="VBH58" s="160"/>
      <c r="VBI58" s="160"/>
      <c r="VBJ58" s="160"/>
      <c r="VBK58" s="160"/>
      <c r="VBL58" s="160"/>
      <c r="VBM58" s="160"/>
      <c r="VBN58" s="160"/>
      <c r="VBO58" s="160"/>
      <c r="VBP58" s="160"/>
      <c r="VBQ58" s="160"/>
      <c r="VBR58" s="160"/>
      <c r="VBS58" s="160"/>
      <c r="VBT58" s="160"/>
      <c r="VBU58" s="160"/>
      <c r="VBV58" s="160"/>
      <c r="VBW58" s="160"/>
      <c r="VBX58" s="160"/>
      <c r="VBY58" s="160"/>
      <c r="VBZ58" s="160"/>
      <c r="VCA58" s="160"/>
      <c r="VCB58" s="160"/>
      <c r="VCC58" s="160"/>
      <c r="VCD58" s="160"/>
      <c r="VCE58" s="160"/>
      <c r="VCF58" s="160"/>
      <c r="VCG58" s="160"/>
      <c r="VCH58" s="160"/>
      <c r="VCI58" s="160"/>
      <c r="VCJ58" s="160"/>
      <c r="VCK58" s="160"/>
      <c r="VCL58" s="160"/>
      <c r="VCM58" s="160"/>
      <c r="VCN58" s="160"/>
      <c r="VCO58" s="160"/>
      <c r="VCP58" s="160"/>
      <c r="VCQ58" s="160"/>
      <c r="VCR58" s="160"/>
      <c r="VCS58" s="160"/>
      <c r="VCT58" s="160"/>
      <c r="VCU58" s="160"/>
      <c r="VCV58" s="160"/>
      <c r="VCW58" s="160"/>
      <c r="VCX58" s="160"/>
      <c r="VCY58" s="160"/>
      <c r="VCZ58" s="160"/>
      <c r="VDA58" s="160"/>
      <c r="VDB58" s="160"/>
      <c r="VDC58" s="160"/>
      <c r="VDD58" s="160"/>
      <c r="VDE58" s="160"/>
      <c r="VDF58" s="160"/>
      <c r="VDG58" s="160"/>
      <c r="VDH58" s="160"/>
      <c r="VDI58" s="160"/>
      <c r="VDJ58" s="160"/>
      <c r="VDK58" s="160"/>
      <c r="VDL58" s="160"/>
      <c r="VDM58" s="160"/>
      <c r="VDN58" s="160"/>
      <c r="VDO58" s="160"/>
      <c r="VDP58" s="160"/>
      <c r="VDQ58" s="160"/>
      <c r="VDR58" s="160"/>
      <c r="VDS58" s="160"/>
      <c r="VDT58" s="160"/>
      <c r="VDU58" s="160"/>
      <c r="VDV58" s="160"/>
      <c r="VDW58" s="160"/>
      <c r="VDX58" s="160"/>
      <c r="VDY58" s="160"/>
      <c r="VDZ58" s="160"/>
      <c r="VEA58" s="160"/>
      <c r="VEB58" s="160"/>
      <c r="VEC58" s="160"/>
      <c r="VED58" s="160"/>
      <c r="VEE58" s="160"/>
      <c r="VEF58" s="160"/>
      <c r="VEG58" s="160"/>
      <c r="VEH58" s="160"/>
      <c r="VEI58" s="160"/>
      <c r="VEJ58" s="160"/>
      <c r="VEK58" s="160"/>
      <c r="VEL58" s="160"/>
      <c r="VEM58" s="160"/>
      <c r="VEN58" s="160"/>
      <c r="VEO58" s="160"/>
      <c r="VEP58" s="160"/>
      <c r="VEQ58" s="160"/>
      <c r="VER58" s="160"/>
      <c r="VES58" s="160"/>
      <c r="VET58" s="160"/>
      <c r="VEU58" s="160"/>
      <c r="VEV58" s="160"/>
      <c r="VEW58" s="160"/>
      <c r="VEX58" s="160"/>
      <c r="VEY58" s="160"/>
      <c r="VEZ58" s="160"/>
      <c r="VFA58" s="160"/>
      <c r="VFB58" s="160"/>
      <c r="VFC58" s="160"/>
      <c r="VFD58" s="160"/>
      <c r="VFE58" s="160"/>
      <c r="VFF58" s="160"/>
      <c r="VFG58" s="160"/>
      <c r="VFH58" s="160"/>
      <c r="VFI58" s="160"/>
      <c r="VFJ58" s="160"/>
      <c r="VFK58" s="160"/>
      <c r="VFL58" s="160"/>
      <c r="VFM58" s="160"/>
      <c r="VFN58" s="160"/>
      <c r="VFO58" s="160"/>
      <c r="VFP58" s="160"/>
      <c r="VFQ58" s="160"/>
      <c r="VFR58" s="160"/>
      <c r="VFS58" s="160"/>
      <c r="VFT58" s="160"/>
      <c r="VFU58" s="160"/>
      <c r="VFV58" s="160"/>
      <c r="VFW58" s="160"/>
      <c r="VFX58" s="160"/>
      <c r="VFY58" s="160"/>
      <c r="VFZ58" s="160"/>
      <c r="VGA58" s="160"/>
      <c r="VGB58" s="160"/>
      <c r="VGC58" s="160"/>
      <c r="VGD58" s="160"/>
      <c r="VGE58" s="160"/>
      <c r="VGF58" s="160"/>
      <c r="VGG58" s="160"/>
      <c r="VGH58" s="160"/>
      <c r="VGI58" s="160"/>
      <c r="VGJ58" s="160"/>
      <c r="VGK58" s="160"/>
      <c r="VGL58" s="160"/>
      <c r="VGM58" s="160"/>
      <c r="VGN58" s="160"/>
      <c r="VGO58" s="160"/>
      <c r="VGP58" s="160"/>
      <c r="VGQ58" s="160"/>
      <c r="VGR58" s="160"/>
      <c r="VGS58" s="160"/>
      <c r="VGT58" s="160"/>
      <c r="VGU58" s="160"/>
      <c r="VGV58" s="160"/>
      <c r="VGW58" s="160"/>
      <c r="VGX58" s="160"/>
      <c r="VGY58" s="160"/>
      <c r="VGZ58" s="160"/>
      <c r="VHA58" s="160"/>
      <c r="VHB58" s="160"/>
      <c r="VHC58" s="160"/>
      <c r="VHD58" s="160"/>
      <c r="VHE58" s="160"/>
      <c r="VHF58" s="160"/>
      <c r="VHG58" s="160"/>
      <c r="VHH58" s="160"/>
      <c r="VHI58" s="160"/>
      <c r="VHJ58" s="160"/>
      <c r="VHK58" s="160"/>
      <c r="VHL58" s="160"/>
      <c r="VHM58" s="160"/>
      <c r="VHN58" s="160"/>
      <c r="VHO58" s="160"/>
      <c r="VHP58" s="160"/>
      <c r="VHQ58" s="160"/>
      <c r="VHR58" s="160"/>
      <c r="VHS58" s="160"/>
      <c r="VHT58" s="160"/>
      <c r="VHU58" s="160"/>
      <c r="VHV58" s="160"/>
      <c r="VHW58" s="160"/>
      <c r="VHX58" s="160"/>
      <c r="VHY58" s="160"/>
      <c r="VHZ58" s="160"/>
      <c r="VIA58" s="160"/>
      <c r="VIB58" s="160"/>
      <c r="VIC58" s="160"/>
      <c r="VID58" s="160"/>
      <c r="VIE58" s="160"/>
      <c r="VIF58" s="160"/>
      <c r="VIG58" s="160"/>
      <c r="VIH58" s="160"/>
      <c r="VII58" s="160"/>
      <c r="VIJ58" s="160"/>
      <c r="VIK58" s="160"/>
      <c r="VIL58" s="160"/>
      <c r="VIM58" s="160"/>
      <c r="VIN58" s="160"/>
      <c r="VIO58" s="160"/>
      <c r="VIP58" s="160"/>
      <c r="VIQ58" s="160"/>
      <c r="VIR58" s="160"/>
      <c r="VIS58" s="160"/>
      <c r="VIT58" s="160"/>
      <c r="VIU58" s="160"/>
      <c r="VIV58" s="160"/>
      <c r="VIW58" s="160"/>
      <c r="VIX58" s="160"/>
      <c r="VIY58" s="160"/>
      <c r="VIZ58" s="160"/>
      <c r="VJA58" s="160"/>
      <c r="VJB58" s="160"/>
      <c r="VJC58" s="160"/>
      <c r="VJD58" s="160"/>
      <c r="VJE58" s="160"/>
      <c r="VJF58" s="160"/>
      <c r="VJG58" s="160"/>
      <c r="VJH58" s="160"/>
      <c r="VJI58" s="160"/>
      <c r="VJJ58" s="160"/>
      <c r="VJK58" s="160"/>
      <c r="VJL58" s="160"/>
      <c r="VJM58" s="160"/>
      <c r="VJN58" s="160"/>
      <c r="VJO58" s="160"/>
      <c r="VJP58" s="160"/>
      <c r="VJQ58" s="160"/>
      <c r="VJR58" s="160"/>
      <c r="VJS58" s="160"/>
      <c r="VJT58" s="160"/>
      <c r="VJU58" s="160"/>
      <c r="VJV58" s="160"/>
      <c r="VJW58" s="160"/>
      <c r="VJX58" s="160"/>
      <c r="VJY58" s="160"/>
      <c r="VJZ58" s="160"/>
      <c r="VKA58" s="160"/>
      <c r="VKB58" s="160"/>
      <c r="VKC58" s="160"/>
      <c r="VKD58" s="160"/>
      <c r="VKE58" s="160"/>
      <c r="VKF58" s="160"/>
      <c r="VKG58" s="160"/>
      <c r="VKH58" s="160"/>
      <c r="VKI58" s="160"/>
      <c r="VKJ58" s="160"/>
      <c r="VKK58" s="160"/>
      <c r="VKL58" s="160"/>
      <c r="VKM58" s="160"/>
      <c r="VKN58" s="160"/>
      <c r="VKO58" s="160"/>
      <c r="VKP58" s="160"/>
      <c r="VKQ58" s="160"/>
      <c r="VKR58" s="160"/>
      <c r="VKS58" s="160"/>
      <c r="VKT58" s="160"/>
      <c r="VKU58" s="160"/>
      <c r="VKV58" s="160"/>
      <c r="VKW58" s="160"/>
      <c r="VKX58" s="160"/>
      <c r="VKY58" s="160"/>
      <c r="VKZ58" s="160"/>
      <c r="VLA58" s="160"/>
      <c r="VLB58" s="160"/>
      <c r="VLC58" s="160"/>
      <c r="VLD58" s="160"/>
      <c r="VLE58" s="160"/>
      <c r="VLF58" s="160"/>
      <c r="VLG58" s="160"/>
      <c r="VLH58" s="160"/>
      <c r="VLI58" s="160"/>
      <c r="VLJ58" s="160"/>
      <c r="VLK58" s="160"/>
      <c r="VLL58" s="160"/>
      <c r="VLM58" s="160"/>
      <c r="VLN58" s="160"/>
      <c r="VLO58" s="160"/>
      <c r="VLP58" s="160"/>
      <c r="VLQ58" s="160"/>
      <c r="VLR58" s="160"/>
      <c r="VLS58" s="160"/>
      <c r="VLT58" s="160"/>
      <c r="VLU58" s="160"/>
      <c r="VLV58" s="160"/>
      <c r="VLW58" s="160"/>
      <c r="VLX58" s="160"/>
      <c r="VLY58" s="160"/>
      <c r="VLZ58" s="160"/>
      <c r="VMA58" s="160"/>
      <c r="VMB58" s="160"/>
      <c r="VMC58" s="160"/>
      <c r="VMD58" s="160"/>
      <c r="VME58" s="160"/>
      <c r="VMF58" s="160"/>
      <c r="VMG58" s="160"/>
      <c r="VMH58" s="160"/>
      <c r="VMI58" s="160"/>
      <c r="VMJ58" s="160"/>
      <c r="VMK58" s="160"/>
      <c r="VML58" s="160"/>
      <c r="VMM58" s="160"/>
      <c r="VMN58" s="160"/>
      <c r="VMO58" s="160"/>
      <c r="VMP58" s="160"/>
      <c r="VMQ58" s="160"/>
      <c r="VMR58" s="160"/>
      <c r="VMS58" s="160"/>
      <c r="VMT58" s="160"/>
      <c r="VMU58" s="160"/>
      <c r="VMV58" s="160"/>
      <c r="VMW58" s="160"/>
      <c r="VMX58" s="160"/>
      <c r="VMY58" s="160"/>
      <c r="VMZ58" s="160"/>
      <c r="VNA58" s="160"/>
      <c r="VNB58" s="160"/>
      <c r="VNC58" s="160"/>
      <c r="VND58" s="160"/>
      <c r="VNE58" s="160"/>
      <c r="VNF58" s="160"/>
      <c r="VNG58" s="160"/>
      <c r="VNH58" s="160"/>
      <c r="VNI58" s="160"/>
      <c r="VNJ58" s="160"/>
      <c r="VNK58" s="160"/>
      <c r="VNL58" s="160"/>
      <c r="VNM58" s="160"/>
      <c r="VNN58" s="160"/>
      <c r="VNO58" s="160"/>
      <c r="VNP58" s="160"/>
      <c r="VNQ58" s="160"/>
      <c r="VNR58" s="160"/>
      <c r="VNS58" s="160"/>
      <c r="VNT58" s="160"/>
      <c r="VNU58" s="160"/>
      <c r="VNV58" s="160"/>
      <c r="VNW58" s="160"/>
      <c r="VNX58" s="160"/>
      <c r="VNY58" s="160"/>
      <c r="VNZ58" s="160"/>
      <c r="VOA58" s="160"/>
      <c r="VOB58" s="160"/>
      <c r="VOC58" s="160"/>
      <c r="VOD58" s="160"/>
      <c r="VOE58" s="160"/>
      <c r="VOF58" s="160"/>
      <c r="VOG58" s="160"/>
      <c r="VOH58" s="160"/>
      <c r="VOI58" s="160"/>
      <c r="VOJ58" s="160"/>
      <c r="VOK58" s="160"/>
      <c r="VOL58" s="160"/>
      <c r="VOM58" s="160"/>
      <c r="VON58" s="160"/>
      <c r="VOO58" s="160"/>
      <c r="VOP58" s="160"/>
      <c r="VOQ58" s="160"/>
      <c r="VOR58" s="160"/>
      <c r="VOS58" s="160"/>
      <c r="VOT58" s="160"/>
      <c r="VOU58" s="160"/>
      <c r="VOV58" s="160"/>
      <c r="VOW58" s="160"/>
      <c r="VOX58" s="160"/>
      <c r="VOY58" s="160"/>
      <c r="VOZ58" s="160"/>
      <c r="VPA58" s="160"/>
      <c r="VPB58" s="160"/>
      <c r="VPC58" s="160"/>
      <c r="VPD58" s="160"/>
      <c r="VPE58" s="160"/>
      <c r="VPF58" s="160"/>
      <c r="VPG58" s="160"/>
      <c r="VPH58" s="160"/>
      <c r="VPI58" s="160"/>
      <c r="VPJ58" s="160"/>
      <c r="VPK58" s="160"/>
      <c r="VPL58" s="160"/>
      <c r="VPM58" s="160"/>
      <c r="VPN58" s="160"/>
      <c r="VPO58" s="160"/>
      <c r="VPP58" s="160"/>
      <c r="VPQ58" s="160"/>
      <c r="VPR58" s="160"/>
      <c r="VPS58" s="160"/>
      <c r="VPT58" s="160"/>
      <c r="VPU58" s="160"/>
      <c r="VPV58" s="160"/>
      <c r="VPW58" s="160"/>
      <c r="VPX58" s="160"/>
      <c r="VPY58" s="160"/>
      <c r="VPZ58" s="160"/>
      <c r="VQA58" s="160"/>
      <c r="VQB58" s="160"/>
      <c r="VQC58" s="160"/>
      <c r="VQD58" s="160"/>
      <c r="VQE58" s="160"/>
      <c r="VQF58" s="160"/>
      <c r="VQG58" s="160"/>
      <c r="VQH58" s="160"/>
      <c r="VQI58" s="160"/>
      <c r="VQJ58" s="160"/>
      <c r="VQK58" s="160"/>
      <c r="VQL58" s="160"/>
      <c r="VQM58" s="160"/>
      <c r="VQN58" s="160"/>
      <c r="VQO58" s="160"/>
      <c r="VQP58" s="160"/>
      <c r="VQQ58" s="160"/>
      <c r="VQR58" s="160"/>
      <c r="VQS58" s="160"/>
      <c r="VQT58" s="160"/>
      <c r="VQU58" s="160"/>
      <c r="VQV58" s="160"/>
      <c r="VQW58" s="160"/>
      <c r="VQX58" s="160"/>
      <c r="VQY58" s="160"/>
      <c r="VQZ58" s="160"/>
      <c r="VRA58" s="160"/>
      <c r="VRB58" s="160"/>
      <c r="VRC58" s="160"/>
      <c r="VRD58" s="160"/>
      <c r="VRE58" s="160"/>
      <c r="VRF58" s="160"/>
      <c r="VRG58" s="160"/>
      <c r="VRH58" s="160"/>
      <c r="VRI58" s="160"/>
      <c r="VRJ58" s="160"/>
      <c r="VRK58" s="160"/>
      <c r="VRL58" s="160"/>
      <c r="VRM58" s="160"/>
      <c r="VRN58" s="160"/>
      <c r="VRO58" s="160"/>
      <c r="VRP58" s="160"/>
      <c r="VRQ58" s="160"/>
      <c r="VRR58" s="160"/>
      <c r="VRS58" s="160"/>
      <c r="VRT58" s="160"/>
      <c r="VRU58" s="160"/>
      <c r="VRV58" s="160"/>
      <c r="VRW58" s="160"/>
      <c r="VRX58" s="160"/>
      <c r="VRY58" s="160"/>
      <c r="VRZ58" s="160"/>
      <c r="VSA58" s="160"/>
      <c r="VSB58" s="160"/>
      <c r="VSC58" s="160"/>
      <c r="VSD58" s="160"/>
      <c r="VSE58" s="160"/>
      <c r="VSF58" s="160"/>
      <c r="VSG58" s="160"/>
      <c r="VSH58" s="160"/>
      <c r="VSI58" s="160"/>
      <c r="VSJ58" s="160"/>
      <c r="VSK58" s="160"/>
      <c r="VSL58" s="160"/>
      <c r="VSM58" s="160"/>
      <c r="VSN58" s="160"/>
      <c r="VSO58" s="160"/>
      <c r="VSP58" s="160"/>
      <c r="VSQ58" s="160"/>
      <c r="VSR58" s="160"/>
      <c r="VSS58" s="160"/>
      <c r="VST58" s="160"/>
      <c r="VSU58" s="160"/>
      <c r="VSV58" s="160"/>
      <c r="VSW58" s="160"/>
      <c r="VSX58" s="160"/>
      <c r="VSY58" s="160"/>
      <c r="VSZ58" s="160"/>
      <c r="VTA58" s="160"/>
      <c r="VTB58" s="160"/>
      <c r="VTC58" s="160"/>
      <c r="VTD58" s="160"/>
      <c r="VTE58" s="160"/>
      <c r="VTF58" s="160"/>
      <c r="VTG58" s="160"/>
      <c r="VTH58" s="160"/>
      <c r="VTI58" s="160"/>
      <c r="VTJ58" s="160"/>
      <c r="VTK58" s="160"/>
      <c r="VTL58" s="160"/>
      <c r="VTM58" s="160"/>
      <c r="VTN58" s="160"/>
      <c r="VTO58" s="160"/>
      <c r="VTP58" s="160"/>
      <c r="VTQ58" s="160"/>
      <c r="VTR58" s="160"/>
      <c r="VTS58" s="160"/>
      <c r="VTT58" s="160"/>
      <c r="VTU58" s="160"/>
      <c r="VTV58" s="160"/>
      <c r="VTW58" s="160"/>
      <c r="VTX58" s="160"/>
      <c r="VTY58" s="160"/>
      <c r="VTZ58" s="160"/>
      <c r="VUA58" s="160"/>
      <c r="VUB58" s="160"/>
      <c r="VUC58" s="160"/>
      <c r="VUD58" s="160"/>
      <c r="VUE58" s="160"/>
      <c r="VUF58" s="160"/>
      <c r="VUG58" s="160"/>
      <c r="VUH58" s="160"/>
      <c r="VUI58" s="160"/>
      <c r="VUJ58" s="160"/>
      <c r="VUK58" s="160"/>
      <c r="VUL58" s="160"/>
      <c r="VUM58" s="160"/>
      <c r="VUN58" s="160"/>
      <c r="VUO58" s="160"/>
      <c r="VUP58" s="160"/>
      <c r="VUQ58" s="160"/>
      <c r="VUR58" s="160"/>
      <c r="VUS58" s="160"/>
      <c r="VUT58" s="160"/>
      <c r="VUU58" s="160"/>
      <c r="VUV58" s="160"/>
      <c r="VUW58" s="160"/>
      <c r="VUX58" s="160"/>
      <c r="VUY58" s="160"/>
      <c r="VUZ58" s="160"/>
      <c r="VVA58" s="160"/>
      <c r="VVB58" s="160"/>
      <c r="VVC58" s="160"/>
      <c r="VVD58" s="160"/>
      <c r="VVE58" s="160"/>
      <c r="VVF58" s="160"/>
      <c r="VVG58" s="160"/>
      <c r="VVH58" s="160"/>
      <c r="VVI58" s="160"/>
      <c r="VVJ58" s="160"/>
      <c r="VVK58" s="160"/>
      <c r="VVL58" s="160"/>
      <c r="VVM58" s="160"/>
      <c r="VVN58" s="160"/>
      <c r="VVO58" s="160"/>
      <c r="VVP58" s="160"/>
      <c r="VVQ58" s="160"/>
      <c r="VVR58" s="160"/>
      <c r="VVS58" s="160"/>
      <c r="VVT58" s="160"/>
      <c r="VVU58" s="160"/>
      <c r="VVV58" s="160"/>
      <c r="VVW58" s="160"/>
      <c r="VVX58" s="160"/>
      <c r="VVY58" s="160"/>
      <c r="VVZ58" s="160"/>
      <c r="VWA58" s="160"/>
      <c r="VWB58" s="160"/>
      <c r="VWC58" s="160"/>
      <c r="VWD58" s="160"/>
      <c r="VWE58" s="160"/>
      <c r="VWF58" s="160"/>
      <c r="VWG58" s="160"/>
      <c r="VWH58" s="160"/>
      <c r="VWI58" s="160"/>
      <c r="VWJ58" s="160"/>
      <c r="VWK58" s="160"/>
      <c r="VWL58" s="160"/>
      <c r="VWM58" s="160"/>
      <c r="VWN58" s="160"/>
      <c r="VWO58" s="160"/>
      <c r="VWP58" s="160"/>
      <c r="VWQ58" s="160"/>
      <c r="VWR58" s="160"/>
      <c r="VWS58" s="160"/>
      <c r="VWT58" s="160"/>
      <c r="VWU58" s="160"/>
      <c r="VWV58" s="160"/>
      <c r="VWW58" s="160"/>
      <c r="VWX58" s="160"/>
      <c r="VWY58" s="160"/>
      <c r="VWZ58" s="160"/>
      <c r="VXA58" s="160"/>
      <c r="VXB58" s="160"/>
      <c r="VXC58" s="160"/>
      <c r="VXD58" s="160"/>
      <c r="VXE58" s="160"/>
      <c r="VXF58" s="160"/>
      <c r="VXG58" s="160"/>
      <c r="VXH58" s="160"/>
      <c r="VXI58" s="160"/>
      <c r="VXJ58" s="160"/>
      <c r="VXK58" s="160"/>
      <c r="VXL58" s="160"/>
      <c r="VXM58" s="160"/>
      <c r="VXN58" s="160"/>
      <c r="VXO58" s="160"/>
      <c r="VXP58" s="160"/>
      <c r="VXQ58" s="160"/>
      <c r="VXR58" s="160"/>
      <c r="VXS58" s="160"/>
      <c r="VXT58" s="160"/>
      <c r="VXU58" s="160"/>
      <c r="VXV58" s="160"/>
      <c r="VXW58" s="160"/>
      <c r="VXX58" s="160"/>
      <c r="VXY58" s="160"/>
      <c r="VXZ58" s="160"/>
      <c r="VYA58" s="160"/>
      <c r="VYB58" s="160"/>
      <c r="VYC58" s="160"/>
      <c r="VYD58" s="160"/>
      <c r="VYE58" s="160"/>
      <c r="VYF58" s="160"/>
      <c r="VYG58" s="160"/>
      <c r="VYH58" s="160"/>
      <c r="VYI58" s="160"/>
      <c r="VYJ58" s="160"/>
      <c r="VYK58" s="160"/>
      <c r="VYL58" s="160"/>
      <c r="VYM58" s="160"/>
      <c r="VYN58" s="160"/>
      <c r="VYO58" s="160"/>
      <c r="VYP58" s="160"/>
      <c r="VYQ58" s="160"/>
      <c r="VYR58" s="160"/>
      <c r="VYS58" s="160"/>
      <c r="VYT58" s="160"/>
      <c r="VYU58" s="160"/>
      <c r="VYV58" s="160"/>
      <c r="VYW58" s="160"/>
      <c r="VYX58" s="160"/>
      <c r="VYY58" s="160"/>
      <c r="VYZ58" s="160"/>
      <c r="VZA58" s="160"/>
      <c r="VZB58" s="160"/>
      <c r="VZC58" s="160"/>
      <c r="VZD58" s="160"/>
      <c r="VZE58" s="160"/>
      <c r="VZF58" s="160"/>
      <c r="VZG58" s="160"/>
      <c r="VZH58" s="160"/>
      <c r="VZI58" s="160"/>
      <c r="VZJ58" s="160"/>
      <c r="VZK58" s="160"/>
      <c r="VZL58" s="160"/>
      <c r="VZM58" s="160"/>
      <c r="VZN58" s="160"/>
      <c r="VZO58" s="160"/>
      <c r="VZP58" s="160"/>
      <c r="VZQ58" s="160"/>
      <c r="VZR58" s="160"/>
      <c r="VZS58" s="160"/>
      <c r="VZT58" s="160"/>
      <c r="VZU58" s="160"/>
      <c r="VZV58" s="160"/>
      <c r="VZW58" s="160"/>
      <c r="VZX58" s="160"/>
      <c r="VZY58" s="160"/>
      <c r="VZZ58" s="160"/>
      <c r="WAA58" s="160"/>
      <c r="WAB58" s="160"/>
      <c r="WAC58" s="160"/>
      <c r="WAD58" s="160"/>
      <c r="WAE58" s="160"/>
      <c r="WAF58" s="160"/>
      <c r="WAG58" s="160"/>
      <c r="WAH58" s="160"/>
      <c r="WAI58" s="160"/>
      <c r="WAJ58" s="160"/>
      <c r="WAK58" s="160"/>
      <c r="WAL58" s="160"/>
      <c r="WAM58" s="160"/>
      <c r="WAN58" s="160"/>
      <c r="WAO58" s="160"/>
      <c r="WAP58" s="160"/>
      <c r="WAQ58" s="160"/>
      <c r="WAR58" s="160"/>
      <c r="WAS58" s="160"/>
      <c r="WAT58" s="160"/>
      <c r="WAU58" s="160"/>
      <c r="WAV58" s="160"/>
      <c r="WAW58" s="160"/>
      <c r="WAX58" s="160"/>
      <c r="WAY58" s="160"/>
      <c r="WAZ58" s="160"/>
      <c r="WBA58" s="160"/>
      <c r="WBB58" s="160"/>
      <c r="WBC58" s="160"/>
      <c r="WBD58" s="160"/>
      <c r="WBE58" s="160"/>
      <c r="WBF58" s="160"/>
      <c r="WBG58" s="160"/>
      <c r="WBH58" s="160"/>
      <c r="WBI58" s="160"/>
      <c r="WBJ58" s="160"/>
      <c r="WBK58" s="160"/>
      <c r="WBL58" s="160"/>
      <c r="WBM58" s="160"/>
      <c r="WBN58" s="160"/>
      <c r="WBO58" s="160"/>
      <c r="WBP58" s="160"/>
      <c r="WBQ58" s="160"/>
      <c r="WBR58" s="160"/>
      <c r="WBS58" s="160"/>
      <c r="WBT58" s="160"/>
      <c r="WBU58" s="160"/>
      <c r="WBV58" s="160"/>
      <c r="WBW58" s="160"/>
      <c r="WBX58" s="160"/>
      <c r="WBY58" s="160"/>
      <c r="WBZ58" s="160"/>
      <c r="WCA58" s="160"/>
      <c r="WCB58" s="160"/>
      <c r="WCC58" s="160"/>
      <c r="WCD58" s="160"/>
      <c r="WCE58" s="160"/>
      <c r="WCF58" s="160"/>
      <c r="WCG58" s="160"/>
      <c r="WCH58" s="160"/>
      <c r="WCI58" s="160"/>
      <c r="WCJ58" s="160"/>
      <c r="WCK58" s="160"/>
      <c r="WCL58" s="160"/>
      <c r="WCM58" s="160"/>
      <c r="WCN58" s="160"/>
      <c r="WCO58" s="160"/>
      <c r="WCP58" s="160"/>
      <c r="WCQ58" s="160"/>
      <c r="WCR58" s="160"/>
      <c r="WCS58" s="160"/>
      <c r="WCT58" s="160"/>
      <c r="WCU58" s="160"/>
      <c r="WCV58" s="160"/>
      <c r="WCW58" s="160"/>
      <c r="WCX58" s="160"/>
      <c r="WCY58" s="160"/>
      <c r="WCZ58" s="160"/>
      <c r="WDA58" s="160"/>
      <c r="WDB58" s="160"/>
      <c r="WDC58" s="160"/>
      <c r="WDD58" s="160"/>
      <c r="WDE58" s="160"/>
      <c r="WDF58" s="160"/>
      <c r="WDG58" s="160"/>
      <c r="WDH58" s="160"/>
      <c r="WDI58" s="160"/>
      <c r="WDJ58" s="160"/>
      <c r="WDK58" s="160"/>
      <c r="WDL58" s="160"/>
      <c r="WDM58" s="160"/>
      <c r="WDN58" s="160"/>
      <c r="WDO58" s="160"/>
      <c r="WDP58" s="160"/>
      <c r="WDQ58" s="160"/>
      <c r="WDR58" s="160"/>
      <c r="WDS58" s="160"/>
      <c r="WDT58" s="160"/>
      <c r="WDU58" s="160"/>
      <c r="WDV58" s="160"/>
      <c r="WDW58" s="160"/>
      <c r="WDX58" s="160"/>
      <c r="WDY58" s="160"/>
      <c r="WDZ58" s="160"/>
      <c r="WEA58" s="160"/>
      <c r="WEB58" s="160"/>
      <c r="WEC58" s="160"/>
      <c r="WED58" s="160"/>
      <c r="WEE58" s="160"/>
      <c r="WEF58" s="160"/>
      <c r="WEG58" s="160"/>
      <c r="WEH58" s="160"/>
      <c r="WEI58" s="160"/>
      <c r="WEJ58" s="160"/>
      <c r="WEK58" s="160"/>
      <c r="WEL58" s="160"/>
      <c r="WEM58" s="160"/>
      <c r="WEN58" s="160"/>
      <c r="WEO58" s="160"/>
      <c r="WEP58" s="160"/>
      <c r="WEQ58" s="160"/>
      <c r="WER58" s="160"/>
      <c r="WES58" s="160"/>
      <c r="WET58" s="160"/>
      <c r="WEU58" s="160"/>
      <c r="WEV58" s="160"/>
      <c r="WEW58" s="160"/>
      <c r="WEX58" s="160"/>
      <c r="WEY58" s="160"/>
      <c r="WEZ58" s="160"/>
      <c r="WFA58" s="160"/>
      <c r="WFB58" s="160"/>
      <c r="WFC58" s="160"/>
      <c r="WFD58" s="160"/>
      <c r="WFE58" s="160"/>
      <c r="WFF58" s="160"/>
      <c r="WFG58" s="160"/>
      <c r="WFH58" s="160"/>
      <c r="WFI58" s="160"/>
      <c r="WFJ58" s="160"/>
      <c r="WFK58" s="160"/>
      <c r="WFL58" s="160"/>
      <c r="WFM58" s="160"/>
      <c r="WFN58" s="160"/>
      <c r="WFO58" s="160"/>
      <c r="WFP58" s="160"/>
      <c r="WFQ58" s="160"/>
      <c r="WFR58" s="160"/>
      <c r="WFS58" s="160"/>
      <c r="WFT58" s="160"/>
      <c r="WFU58" s="160"/>
      <c r="WFV58" s="160"/>
      <c r="WFW58" s="160"/>
      <c r="WFX58" s="160"/>
      <c r="WFY58" s="160"/>
      <c r="WFZ58" s="160"/>
      <c r="WGA58" s="160"/>
      <c r="WGB58" s="160"/>
      <c r="WGC58" s="160"/>
      <c r="WGD58" s="160"/>
      <c r="WGE58" s="160"/>
      <c r="WGF58" s="160"/>
      <c r="WGG58" s="160"/>
      <c r="WGH58" s="160"/>
      <c r="WGI58" s="160"/>
      <c r="WGJ58" s="160"/>
      <c r="WGK58" s="160"/>
      <c r="WGL58" s="160"/>
      <c r="WGM58" s="160"/>
      <c r="WGN58" s="160"/>
      <c r="WGO58" s="160"/>
      <c r="WGP58" s="160"/>
      <c r="WGQ58" s="160"/>
      <c r="WGR58" s="160"/>
      <c r="WGS58" s="160"/>
      <c r="WGT58" s="160"/>
      <c r="WGU58" s="160"/>
      <c r="WGV58" s="160"/>
      <c r="WGW58" s="160"/>
      <c r="WGX58" s="160"/>
      <c r="WGY58" s="160"/>
      <c r="WGZ58" s="160"/>
      <c r="WHA58" s="160"/>
      <c r="WHB58" s="160"/>
      <c r="WHC58" s="160"/>
      <c r="WHD58" s="160"/>
      <c r="WHE58" s="160"/>
      <c r="WHF58" s="160"/>
      <c r="WHG58" s="160"/>
      <c r="WHH58" s="160"/>
      <c r="WHI58" s="160"/>
      <c r="WHJ58" s="160"/>
      <c r="WHK58" s="160"/>
      <c r="WHL58" s="160"/>
      <c r="WHM58" s="160"/>
      <c r="WHN58" s="160"/>
      <c r="WHO58" s="160"/>
      <c r="WHP58" s="160"/>
      <c r="WHQ58" s="160"/>
      <c r="WHR58" s="160"/>
      <c r="WHS58" s="160"/>
      <c r="WHT58" s="160"/>
      <c r="WHU58" s="160"/>
      <c r="WHV58" s="160"/>
      <c r="WHW58" s="160"/>
      <c r="WHX58" s="160"/>
      <c r="WHY58" s="160"/>
      <c r="WHZ58" s="160"/>
      <c r="WIA58" s="160"/>
      <c r="WIB58" s="160"/>
      <c r="WIC58" s="160"/>
      <c r="WID58" s="160"/>
      <c r="WIE58" s="160"/>
      <c r="WIF58" s="160"/>
      <c r="WIG58" s="160"/>
      <c r="WIH58" s="160"/>
      <c r="WII58" s="160"/>
      <c r="WIJ58" s="160"/>
      <c r="WIK58" s="160"/>
      <c r="WIL58" s="160"/>
      <c r="WIM58" s="160"/>
      <c r="WIN58" s="160"/>
      <c r="WIO58" s="160"/>
      <c r="WIP58" s="160"/>
      <c r="WIQ58" s="160"/>
      <c r="WIR58" s="160"/>
      <c r="WIS58" s="160"/>
      <c r="WIT58" s="160"/>
      <c r="WIU58" s="160"/>
      <c r="WIV58" s="160"/>
      <c r="WIW58" s="160"/>
      <c r="WIX58" s="160"/>
      <c r="WIY58" s="160"/>
      <c r="WIZ58" s="160"/>
      <c r="WJA58" s="160"/>
      <c r="WJB58" s="160"/>
      <c r="WJC58" s="160"/>
      <c r="WJD58" s="160"/>
      <c r="WJE58" s="160"/>
      <c r="WJF58" s="160"/>
      <c r="WJG58" s="160"/>
      <c r="WJH58" s="160"/>
      <c r="WJI58" s="160"/>
      <c r="WJJ58" s="160"/>
      <c r="WJK58" s="160"/>
      <c r="WJL58" s="160"/>
      <c r="WJM58" s="160"/>
      <c r="WJN58" s="160"/>
      <c r="WJO58" s="160"/>
      <c r="WJP58" s="160"/>
      <c r="WJQ58" s="160"/>
      <c r="WJR58" s="160"/>
      <c r="WJS58" s="160"/>
      <c r="WJT58" s="160"/>
      <c r="WJU58" s="160"/>
      <c r="WJV58" s="160"/>
      <c r="WJW58" s="160"/>
      <c r="WJX58" s="160"/>
      <c r="WJY58" s="160"/>
      <c r="WJZ58" s="160"/>
      <c r="WKA58" s="160"/>
      <c r="WKB58" s="160"/>
      <c r="WKC58" s="160"/>
      <c r="WKD58" s="160"/>
      <c r="WKE58" s="160"/>
      <c r="WKF58" s="160"/>
      <c r="WKG58" s="160"/>
      <c r="WKH58" s="160"/>
      <c r="WKI58" s="160"/>
      <c r="WKJ58" s="160"/>
      <c r="WKK58" s="160"/>
      <c r="WKL58" s="160"/>
      <c r="WKM58" s="160"/>
      <c r="WKN58" s="160"/>
      <c r="WKO58" s="160"/>
      <c r="WKP58" s="160"/>
      <c r="WKQ58" s="160"/>
      <c r="WKR58" s="160"/>
      <c r="WKS58" s="160"/>
      <c r="WKT58" s="160"/>
      <c r="WKU58" s="160"/>
      <c r="WKV58" s="160"/>
      <c r="WKW58" s="160"/>
      <c r="WKX58" s="160"/>
      <c r="WKY58" s="160"/>
      <c r="WKZ58" s="160"/>
      <c r="WLA58" s="160"/>
      <c r="WLB58" s="160"/>
      <c r="WLC58" s="160"/>
      <c r="WLD58" s="160"/>
      <c r="WLE58" s="160"/>
      <c r="WLF58" s="160"/>
      <c r="WLG58" s="160"/>
      <c r="WLH58" s="160"/>
      <c r="WLI58" s="160"/>
      <c r="WLJ58" s="160"/>
      <c r="WLK58" s="160"/>
      <c r="WLL58" s="160"/>
      <c r="WLM58" s="160"/>
      <c r="WLN58" s="160"/>
      <c r="WLO58" s="160"/>
      <c r="WLP58" s="160"/>
      <c r="WLQ58" s="160"/>
      <c r="WLR58" s="160"/>
      <c r="WLS58" s="160"/>
      <c r="WLT58" s="160"/>
      <c r="WLU58" s="160"/>
      <c r="WLV58" s="160"/>
      <c r="WLW58" s="160"/>
      <c r="WLX58" s="160"/>
      <c r="WLY58" s="160"/>
      <c r="WLZ58" s="160"/>
      <c r="WMA58" s="160"/>
      <c r="WMB58" s="160"/>
      <c r="WMC58" s="160"/>
      <c r="WMD58" s="160"/>
      <c r="WME58" s="160"/>
      <c r="WMF58" s="160"/>
      <c r="WMG58" s="160"/>
      <c r="WMH58" s="160"/>
      <c r="WMI58" s="160"/>
      <c r="WMJ58" s="160"/>
      <c r="WMK58" s="160"/>
      <c r="WML58" s="160"/>
      <c r="WMM58" s="160"/>
      <c r="WMN58" s="160"/>
      <c r="WMO58" s="160"/>
      <c r="WMP58" s="160"/>
      <c r="WMQ58" s="160"/>
      <c r="WMR58" s="160"/>
      <c r="WMS58" s="160"/>
      <c r="WMT58" s="160"/>
      <c r="WMU58" s="160"/>
      <c r="WMV58" s="160"/>
      <c r="WMW58" s="160"/>
      <c r="WMX58" s="160"/>
      <c r="WMY58" s="160"/>
      <c r="WMZ58" s="160"/>
      <c r="WNA58" s="160"/>
      <c r="WNB58" s="160"/>
      <c r="WNC58" s="160"/>
      <c r="WND58" s="160"/>
      <c r="WNE58" s="160"/>
      <c r="WNF58" s="160"/>
      <c r="WNG58" s="160"/>
      <c r="WNH58" s="160"/>
      <c r="WNI58" s="160"/>
      <c r="WNJ58" s="160"/>
      <c r="WNK58" s="160"/>
      <c r="WNL58" s="160"/>
      <c r="WNM58" s="160"/>
      <c r="WNN58" s="160"/>
      <c r="WNO58" s="160"/>
      <c r="WNP58" s="160"/>
      <c r="WNQ58" s="160"/>
      <c r="WNR58" s="160"/>
      <c r="WNS58" s="160"/>
      <c r="WNT58" s="160"/>
      <c r="WNU58" s="160"/>
      <c r="WNV58" s="160"/>
      <c r="WNW58" s="160"/>
      <c r="WNX58" s="160"/>
      <c r="WNY58" s="160"/>
      <c r="WNZ58" s="160"/>
      <c r="WOA58" s="160"/>
      <c r="WOB58" s="160"/>
      <c r="WOC58" s="160"/>
      <c r="WOD58" s="160"/>
      <c r="WOE58" s="160"/>
      <c r="WOF58" s="160"/>
      <c r="WOG58" s="160"/>
      <c r="WOH58" s="160"/>
      <c r="WOI58" s="160"/>
      <c r="WOJ58" s="160"/>
      <c r="WOK58" s="160"/>
      <c r="WOL58" s="160"/>
      <c r="WOM58" s="160"/>
      <c r="WON58" s="160"/>
      <c r="WOO58" s="160"/>
      <c r="WOP58" s="160"/>
      <c r="WOQ58" s="160"/>
      <c r="WOR58" s="160"/>
      <c r="WOS58" s="160"/>
      <c r="WOT58" s="160"/>
      <c r="WOU58" s="160"/>
      <c r="WOV58" s="160"/>
      <c r="WOW58" s="160"/>
      <c r="WOX58" s="160"/>
      <c r="WOY58" s="160"/>
      <c r="WOZ58" s="160"/>
      <c r="WPA58" s="160"/>
      <c r="WPB58" s="160"/>
      <c r="WPC58" s="160"/>
      <c r="WPD58" s="160"/>
      <c r="WPE58" s="160"/>
      <c r="WPF58" s="160"/>
      <c r="WPG58" s="160"/>
      <c r="WPH58" s="160"/>
      <c r="WPI58" s="160"/>
      <c r="WPJ58" s="160"/>
      <c r="WPK58" s="160"/>
      <c r="WPL58" s="160"/>
      <c r="WPM58" s="160"/>
      <c r="WPN58" s="160"/>
      <c r="WPO58" s="160"/>
      <c r="WPP58" s="160"/>
      <c r="WPQ58" s="160"/>
      <c r="WPR58" s="160"/>
      <c r="WPS58" s="160"/>
      <c r="WPT58" s="160"/>
      <c r="WPU58" s="160"/>
      <c r="WPV58" s="160"/>
      <c r="WPW58" s="160"/>
      <c r="WPX58" s="160"/>
      <c r="WPY58" s="160"/>
      <c r="WPZ58" s="160"/>
      <c r="WQA58" s="160"/>
      <c r="WQB58" s="160"/>
      <c r="WQC58" s="160"/>
      <c r="WQD58" s="160"/>
      <c r="WQE58" s="160"/>
      <c r="WQF58" s="160"/>
      <c r="WQG58" s="160"/>
      <c r="WQH58" s="160"/>
      <c r="WQI58" s="160"/>
      <c r="WQJ58" s="160"/>
      <c r="WQK58" s="160"/>
      <c r="WQL58" s="160"/>
      <c r="WQM58" s="160"/>
      <c r="WQN58" s="160"/>
      <c r="WQO58" s="160"/>
      <c r="WQP58" s="160"/>
      <c r="WQQ58" s="160"/>
      <c r="WQR58" s="160"/>
      <c r="WQS58" s="160"/>
      <c r="WQT58" s="160"/>
      <c r="WQU58" s="160"/>
      <c r="WQV58" s="160"/>
      <c r="WQW58" s="160"/>
      <c r="WQX58" s="160"/>
      <c r="WQY58" s="160"/>
      <c r="WQZ58" s="160"/>
      <c r="WRA58" s="160"/>
      <c r="WRB58" s="160"/>
      <c r="WRC58" s="160"/>
      <c r="WRD58" s="160"/>
      <c r="WRE58" s="160"/>
      <c r="WRF58" s="160"/>
      <c r="WRG58" s="160"/>
      <c r="WRH58" s="160"/>
      <c r="WRI58" s="160"/>
      <c r="WRJ58" s="160"/>
      <c r="WRK58" s="160"/>
      <c r="WRL58" s="160"/>
      <c r="WRM58" s="160"/>
      <c r="WRN58" s="160"/>
      <c r="WRO58" s="160"/>
      <c r="WRP58" s="160"/>
      <c r="WRQ58" s="160"/>
      <c r="WRR58" s="160"/>
      <c r="WRS58" s="160"/>
      <c r="WRT58" s="160"/>
      <c r="WRU58" s="160"/>
      <c r="WRV58" s="160"/>
      <c r="WRW58" s="160"/>
      <c r="WRX58" s="160"/>
      <c r="WRY58" s="160"/>
      <c r="WRZ58" s="160"/>
      <c r="WSA58" s="160"/>
      <c r="WSB58" s="160"/>
      <c r="WSC58" s="160"/>
      <c r="WSD58" s="160"/>
      <c r="WSE58" s="160"/>
      <c r="WSF58" s="160"/>
      <c r="WSG58" s="160"/>
      <c r="WSH58" s="160"/>
      <c r="WSI58" s="160"/>
      <c r="WSJ58" s="160"/>
      <c r="WSK58" s="160"/>
      <c r="WSL58" s="160"/>
      <c r="WSM58" s="160"/>
      <c r="WSN58" s="160"/>
      <c r="WSO58" s="160"/>
      <c r="WSP58" s="160"/>
      <c r="WSQ58" s="160"/>
      <c r="WSR58" s="160"/>
      <c r="WSS58" s="160"/>
      <c r="WST58" s="160"/>
      <c r="WSU58" s="160"/>
      <c r="WSV58" s="160"/>
      <c r="WSW58" s="160"/>
      <c r="WSX58" s="160"/>
      <c r="WSY58" s="160"/>
      <c r="WSZ58" s="160"/>
      <c r="WTA58" s="160"/>
      <c r="WTB58" s="160"/>
      <c r="WTC58" s="160"/>
      <c r="WTD58" s="160"/>
      <c r="WTE58" s="160"/>
      <c r="WTF58" s="160"/>
      <c r="WTG58" s="160"/>
      <c r="WTH58" s="160"/>
      <c r="WTI58" s="160"/>
      <c r="WTJ58" s="160"/>
      <c r="WTK58" s="160"/>
      <c r="WTL58" s="160"/>
      <c r="WTM58" s="160"/>
      <c r="WTN58" s="160"/>
      <c r="WTO58" s="160"/>
      <c r="WTP58" s="160"/>
      <c r="WTQ58" s="160"/>
      <c r="WTR58" s="160"/>
      <c r="WTS58" s="160"/>
      <c r="WTT58" s="160"/>
      <c r="WTU58" s="160"/>
      <c r="WTV58" s="160"/>
      <c r="WTW58" s="160"/>
      <c r="WTX58" s="160"/>
      <c r="WTY58" s="160"/>
      <c r="WTZ58" s="160"/>
      <c r="WUA58" s="160"/>
      <c r="WUB58" s="160"/>
      <c r="WUC58" s="160"/>
      <c r="WUD58" s="160"/>
      <c r="WUE58" s="160"/>
      <c r="WUF58" s="160"/>
      <c r="WUG58" s="160"/>
      <c r="WUH58" s="160"/>
      <c r="WUI58" s="160"/>
      <c r="WUJ58" s="160"/>
      <c r="WUK58" s="160"/>
      <c r="WUL58" s="160"/>
      <c r="WUM58" s="160"/>
      <c r="WUN58" s="160"/>
      <c r="WUO58" s="160"/>
      <c r="WUP58" s="160"/>
      <c r="WUQ58" s="160"/>
      <c r="WUR58" s="160"/>
      <c r="WUS58" s="160"/>
      <c r="WUT58" s="160"/>
      <c r="WUU58" s="160"/>
      <c r="WUV58" s="160"/>
      <c r="WUW58" s="160"/>
      <c r="WUX58" s="160"/>
      <c r="WUY58" s="160"/>
      <c r="WUZ58" s="160"/>
      <c r="WVA58" s="160"/>
      <c r="WVB58" s="160"/>
      <c r="WVC58" s="160"/>
      <c r="WVD58" s="160"/>
      <c r="WVE58" s="160"/>
      <c r="WVF58" s="160"/>
      <c r="WVG58" s="160"/>
      <c r="WVH58" s="160"/>
      <c r="WVI58" s="160"/>
      <c r="WVJ58" s="160"/>
      <c r="WVK58" s="160"/>
      <c r="WVL58" s="160"/>
      <c r="WVM58" s="160"/>
      <c r="WVN58" s="160"/>
      <c r="WVO58" s="160"/>
      <c r="WVP58" s="160"/>
      <c r="WVQ58" s="160"/>
      <c r="WVR58" s="160"/>
      <c r="WVS58" s="160"/>
      <c r="WVT58" s="160"/>
      <c r="WVU58" s="160"/>
      <c r="WVV58" s="160"/>
      <c r="WVW58" s="160"/>
      <c r="WVX58" s="160"/>
      <c r="WVY58" s="160"/>
      <c r="WVZ58" s="160"/>
      <c r="WWA58" s="160"/>
      <c r="WWB58" s="160"/>
      <c r="WWC58" s="160"/>
      <c r="WWD58" s="160"/>
      <c r="WWE58" s="160"/>
      <c r="WWF58" s="160"/>
      <c r="WWG58" s="160"/>
      <c r="WWH58" s="160"/>
      <c r="WWI58" s="160"/>
      <c r="WWJ58" s="160"/>
      <c r="WWK58" s="160"/>
      <c r="WWL58" s="160"/>
      <c r="WWM58" s="160"/>
      <c r="WWN58" s="160"/>
      <c r="WWO58" s="160"/>
      <c r="WWP58" s="160"/>
      <c r="WWQ58" s="160"/>
      <c r="WWR58" s="160"/>
      <c r="WWS58" s="160"/>
      <c r="WWT58" s="160"/>
      <c r="WWU58" s="160"/>
      <c r="WWV58" s="160"/>
      <c r="WWW58" s="160"/>
      <c r="WWX58" s="160"/>
      <c r="WWY58" s="160"/>
      <c r="WWZ58" s="160"/>
      <c r="WXA58" s="160"/>
      <c r="WXB58" s="160"/>
      <c r="WXC58" s="160"/>
      <c r="WXD58" s="160"/>
      <c r="WXE58" s="160"/>
      <c r="WXF58" s="160"/>
      <c r="WXG58" s="160"/>
      <c r="WXH58" s="160"/>
      <c r="WXI58" s="160"/>
      <c r="WXJ58" s="160"/>
      <c r="WXK58" s="160"/>
      <c r="WXL58" s="160"/>
      <c r="WXM58" s="160"/>
      <c r="WXN58" s="160"/>
      <c r="WXO58" s="160"/>
      <c r="WXP58" s="160"/>
      <c r="WXQ58" s="160"/>
      <c r="WXR58" s="160"/>
      <c r="WXS58" s="160"/>
      <c r="WXT58" s="160"/>
      <c r="WXU58" s="160"/>
      <c r="WXV58" s="160"/>
      <c r="WXW58" s="160"/>
      <c r="WXX58" s="160"/>
      <c r="WXY58" s="160"/>
      <c r="WXZ58" s="160"/>
      <c r="WYA58" s="160"/>
      <c r="WYB58" s="160"/>
      <c r="WYC58" s="160"/>
      <c r="WYD58" s="160"/>
      <c r="WYE58" s="160"/>
      <c r="WYF58" s="160"/>
      <c r="WYG58" s="160"/>
      <c r="WYH58" s="160"/>
      <c r="WYI58" s="160"/>
      <c r="WYJ58" s="160"/>
      <c r="WYK58" s="160"/>
      <c r="WYL58" s="160"/>
      <c r="WYM58" s="160"/>
      <c r="WYN58" s="160"/>
      <c r="WYO58" s="160"/>
      <c r="WYP58" s="160"/>
      <c r="WYQ58" s="160"/>
      <c r="WYR58" s="160"/>
      <c r="WYS58" s="160"/>
      <c r="WYT58" s="160"/>
      <c r="WYU58" s="160"/>
      <c r="WYV58" s="160"/>
      <c r="WYW58" s="160"/>
      <c r="WYX58" s="160"/>
      <c r="WYY58" s="160"/>
      <c r="WYZ58" s="160"/>
      <c r="WZA58" s="160"/>
      <c r="WZB58" s="160"/>
      <c r="WZC58" s="160"/>
      <c r="WZD58" s="160"/>
      <c r="WZE58" s="160"/>
      <c r="WZF58" s="160"/>
      <c r="WZG58" s="160"/>
      <c r="WZH58" s="160"/>
      <c r="WZI58" s="160"/>
      <c r="WZJ58" s="160"/>
      <c r="WZK58" s="160"/>
      <c r="WZL58" s="160"/>
      <c r="WZM58" s="160"/>
      <c r="WZN58" s="160"/>
      <c r="WZO58" s="160"/>
      <c r="WZP58" s="160"/>
      <c r="WZQ58" s="160"/>
      <c r="WZR58" s="160"/>
      <c r="WZS58" s="160"/>
      <c r="WZT58" s="160"/>
      <c r="WZU58" s="160"/>
      <c r="WZV58" s="160"/>
      <c r="WZW58" s="160"/>
      <c r="WZX58" s="160"/>
      <c r="WZY58" s="160"/>
      <c r="WZZ58" s="160"/>
      <c r="XAA58" s="160"/>
      <c r="XAB58" s="160"/>
      <c r="XAC58" s="160"/>
      <c r="XAD58" s="160"/>
      <c r="XAE58" s="160"/>
      <c r="XAF58" s="160"/>
      <c r="XAG58" s="160"/>
      <c r="XAH58" s="160"/>
      <c r="XAI58" s="160"/>
      <c r="XAJ58" s="160"/>
      <c r="XAK58" s="160"/>
      <c r="XAL58" s="160"/>
      <c r="XAM58" s="160"/>
      <c r="XAN58" s="160"/>
      <c r="XAO58" s="160"/>
      <c r="XAP58" s="160"/>
      <c r="XAQ58" s="160"/>
      <c r="XAR58" s="160"/>
      <c r="XAS58" s="160"/>
      <c r="XAT58" s="160"/>
      <c r="XAU58" s="160"/>
      <c r="XAV58" s="160"/>
      <c r="XAW58" s="160"/>
      <c r="XAX58" s="160"/>
      <c r="XAY58" s="160"/>
      <c r="XAZ58" s="160"/>
      <c r="XBA58" s="160"/>
      <c r="XBB58" s="160"/>
      <c r="XBC58" s="160"/>
      <c r="XBD58" s="160"/>
      <c r="XBE58" s="160"/>
      <c r="XBF58" s="160"/>
      <c r="XBG58" s="160"/>
      <c r="XBH58" s="160"/>
      <c r="XBI58" s="160"/>
      <c r="XBJ58" s="160"/>
      <c r="XBK58" s="160"/>
      <c r="XBL58" s="160"/>
      <c r="XBM58" s="160"/>
      <c r="XBN58" s="160"/>
      <c r="XBO58" s="160"/>
      <c r="XBP58" s="160"/>
      <c r="XBQ58" s="160"/>
      <c r="XBR58" s="160"/>
      <c r="XBS58" s="160"/>
      <c r="XBT58" s="160"/>
      <c r="XBU58" s="160"/>
      <c r="XBV58" s="160"/>
      <c r="XBW58" s="160"/>
      <c r="XBX58" s="160"/>
      <c r="XBY58" s="160"/>
      <c r="XBZ58" s="160"/>
      <c r="XCA58" s="160"/>
      <c r="XCB58" s="160"/>
      <c r="XCC58" s="160"/>
      <c r="XCD58" s="160"/>
      <c r="XCE58" s="160"/>
      <c r="XCF58" s="160"/>
      <c r="XCG58" s="160"/>
      <c r="XCH58" s="160"/>
      <c r="XCI58" s="160"/>
      <c r="XCJ58" s="160"/>
      <c r="XCK58" s="160"/>
      <c r="XCL58" s="160"/>
      <c r="XCM58" s="160"/>
      <c r="XCN58" s="160"/>
      <c r="XCO58" s="160"/>
      <c r="XCP58" s="160"/>
      <c r="XCQ58" s="160"/>
      <c r="XCR58" s="160"/>
      <c r="XCS58" s="160"/>
      <c r="XCT58" s="160"/>
      <c r="XCU58" s="160"/>
      <c r="XCV58" s="160"/>
      <c r="XCW58" s="160"/>
      <c r="XCX58" s="160"/>
      <c r="XCY58" s="160"/>
      <c r="XCZ58" s="160"/>
      <c r="XDA58" s="160"/>
      <c r="XDB58" s="160"/>
      <c r="XDC58" s="160"/>
      <c r="XDD58" s="160"/>
      <c r="XDE58" s="160"/>
      <c r="XDF58" s="160"/>
      <c r="XDG58" s="160"/>
      <c r="XDH58" s="160"/>
      <c r="XDI58" s="160"/>
      <c r="XDJ58" s="160"/>
      <c r="XDK58" s="160"/>
      <c r="XDL58" s="160"/>
      <c r="XDM58" s="160"/>
      <c r="XDN58" s="160"/>
      <c r="XDO58" s="160"/>
      <c r="XDP58" s="160"/>
      <c r="XDQ58" s="160"/>
      <c r="XDR58" s="160"/>
      <c r="XDS58" s="160"/>
      <c r="XDT58" s="160"/>
      <c r="XDU58" s="160"/>
      <c r="XDV58" s="160"/>
      <c r="XDW58" s="160"/>
      <c r="XDX58" s="160"/>
      <c r="XDY58" s="160"/>
      <c r="XDZ58" s="160"/>
      <c r="XEA58" s="160"/>
      <c r="XEB58" s="160"/>
      <c r="XEC58" s="160"/>
      <c r="XED58" s="160"/>
      <c r="XEE58" s="160"/>
      <c r="XEF58" s="160"/>
      <c r="XEG58" s="160"/>
      <c r="XEH58" s="160"/>
      <c r="XEI58" s="160"/>
      <c r="XEJ58" s="160"/>
      <c r="XEK58" s="160"/>
      <c r="XEL58" s="160"/>
      <c r="XEM58" s="160"/>
      <c r="XEN58" s="160"/>
      <c r="XEO58" s="160"/>
      <c r="XEP58" s="160"/>
      <c r="XEQ58" s="160"/>
      <c r="XER58" s="160"/>
      <c r="XES58" s="160"/>
      <c r="XET58" s="160"/>
      <c r="XEU58" s="160"/>
      <c r="XEV58" s="160"/>
      <c r="XEW58" s="160"/>
      <c r="XEX58" s="160"/>
      <c r="XEY58" s="160"/>
      <c r="XEZ58" s="160"/>
      <c r="XFA58" s="160"/>
      <c r="XFB58" s="160"/>
      <c r="XFC58" s="160"/>
    </row>
    <row r="59" s="156" customFormat="1" ht="32.25" spans="1:16383">
      <c r="A59" s="346" t="s">
        <v>79</v>
      </c>
      <c r="B59" s="347" t="s">
        <v>154</v>
      </c>
      <c r="C59" s="348"/>
      <c r="D59" s="348"/>
      <c r="E59" s="348"/>
      <c r="F59" s="348"/>
      <c r="G59" s="348"/>
      <c r="H59" s="348"/>
      <c r="I59" s="348"/>
      <c r="J59" s="348"/>
      <c r="K59" s="348"/>
      <c r="L59" s="348"/>
      <c r="M59" s="348"/>
      <c r="N59" s="348"/>
      <c r="O59" s="480"/>
      <c r="P59" s="479"/>
      <c r="Q59" s="479"/>
      <c r="R59" s="479"/>
      <c r="S59" s="160"/>
      <c r="T59" s="160"/>
      <c r="U59" s="160"/>
      <c r="V59" s="160"/>
      <c r="W59" s="160"/>
      <c r="X59" s="160"/>
      <c r="Y59" s="160"/>
      <c r="Z59" s="160"/>
      <c r="AA59" s="160"/>
      <c r="AB59" s="160"/>
      <c r="AC59" s="160"/>
      <c r="AD59" s="160"/>
      <c r="AE59" s="160"/>
      <c r="AF59" s="160"/>
      <c r="AG59" s="160"/>
      <c r="AH59" s="160"/>
      <c r="AI59" s="160"/>
      <c r="AJ59" s="160"/>
      <c r="AK59" s="160"/>
      <c r="AL59" s="160"/>
      <c r="AM59" s="160"/>
      <c r="AN59" s="160"/>
      <c r="AO59" s="160"/>
      <c r="AP59" s="160"/>
      <c r="AQ59" s="160"/>
      <c r="AR59" s="160"/>
      <c r="AS59" s="160"/>
      <c r="AT59" s="160"/>
      <c r="AU59" s="160"/>
      <c r="AV59" s="160"/>
      <c r="AW59" s="160"/>
      <c r="AX59" s="160"/>
      <c r="AY59" s="160"/>
      <c r="AZ59" s="160"/>
      <c r="BA59" s="160"/>
      <c r="BB59" s="160"/>
      <c r="BC59" s="160"/>
      <c r="BD59" s="160"/>
      <c r="BE59" s="160"/>
      <c r="BF59" s="160"/>
      <c r="BG59" s="160"/>
      <c r="BH59" s="160"/>
      <c r="BI59" s="160"/>
      <c r="BJ59" s="160"/>
      <c r="BK59" s="160"/>
      <c r="BL59" s="160"/>
      <c r="BM59" s="160"/>
      <c r="BN59" s="160"/>
      <c r="BO59" s="160"/>
      <c r="BP59" s="160"/>
      <c r="BQ59" s="160"/>
      <c r="BR59" s="160"/>
      <c r="BS59" s="160"/>
      <c r="BT59" s="160"/>
      <c r="BU59" s="160"/>
      <c r="BV59" s="160"/>
      <c r="BW59" s="160"/>
      <c r="BX59" s="160"/>
      <c r="BY59" s="160"/>
      <c r="BZ59" s="160"/>
      <c r="CA59" s="160"/>
      <c r="CB59" s="160"/>
      <c r="CC59" s="160"/>
      <c r="CD59" s="160"/>
      <c r="CE59" s="160"/>
      <c r="CF59" s="160"/>
      <c r="CG59" s="160"/>
      <c r="CH59" s="160"/>
      <c r="CI59" s="160"/>
      <c r="CJ59" s="160"/>
      <c r="CK59" s="160"/>
      <c r="CL59" s="160"/>
      <c r="CM59" s="160"/>
      <c r="CN59" s="160"/>
      <c r="CO59" s="160"/>
      <c r="CP59" s="160"/>
      <c r="CQ59" s="160"/>
      <c r="CR59" s="160"/>
      <c r="CS59" s="160"/>
      <c r="CT59" s="160"/>
      <c r="CU59" s="160"/>
      <c r="CV59" s="160"/>
      <c r="CW59" s="160"/>
      <c r="CX59" s="160"/>
      <c r="CY59" s="160"/>
      <c r="CZ59" s="160"/>
      <c r="DA59" s="160"/>
      <c r="DB59" s="160"/>
      <c r="DC59" s="160"/>
      <c r="DD59" s="160"/>
      <c r="DE59" s="160"/>
      <c r="DF59" s="160"/>
      <c r="DG59" s="160"/>
      <c r="DH59" s="160"/>
      <c r="DI59" s="160"/>
      <c r="DJ59" s="160"/>
      <c r="DK59" s="160"/>
      <c r="DL59" s="160"/>
      <c r="DM59" s="160"/>
      <c r="DN59" s="160"/>
      <c r="DO59" s="160"/>
      <c r="DP59" s="160"/>
      <c r="DQ59" s="160"/>
      <c r="DR59" s="160"/>
      <c r="DS59" s="160"/>
      <c r="DT59" s="160"/>
      <c r="DU59" s="160"/>
      <c r="DV59" s="160"/>
      <c r="DW59" s="160"/>
      <c r="DX59" s="160"/>
      <c r="DY59" s="160"/>
      <c r="DZ59" s="160"/>
      <c r="EA59" s="160"/>
      <c r="EB59" s="160"/>
      <c r="EC59" s="160"/>
      <c r="ED59" s="160"/>
      <c r="EE59" s="160"/>
      <c r="EF59" s="160"/>
      <c r="EG59" s="160"/>
      <c r="EH59" s="160"/>
      <c r="EI59" s="160"/>
      <c r="EJ59" s="160"/>
      <c r="EK59" s="160"/>
      <c r="EL59" s="160"/>
      <c r="EM59" s="160"/>
      <c r="EN59" s="160"/>
      <c r="EO59" s="160"/>
      <c r="EP59" s="160"/>
      <c r="EQ59" s="160"/>
      <c r="ER59" s="160"/>
      <c r="ES59" s="160"/>
      <c r="ET59" s="160"/>
      <c r="EU59" s="160"/>
      <c r="EV59" s="160"/>
      <c r="EW59" s="160"/>
      <c r="EX59" s="160"/>
      <c r="EY59" s="160"/>
      <c r="EZ59" s="160"/>
      <c r="FA59" s="160"/>
      <c r="FB59" s="160"/>
      <c r="FC59" s="160"/>
      <c r="FD59" s="160"/>
      <c r="FE59" s="160"/>
      <c r="FF59" s="160"/>
      <c r="FG59" s="160"/>
      <c r="FH59" s="160"/>
      <c r="FI59" s="160"/>
      <c r="FJ59" s="160"/>
      <c r="FK59" s="160"/>
      <c r="FL59" s="160"/>
      <c r="FM59" s="160"/>
      <c r="FN59" s="160"/>
      <c r="FO59" s="160"/>
      <c r="FP59" s="160"/>
      <c r="FQ59" s="160"/>
      <c r="FR59" s="160"/>
      <c r="FS59" s="160"/>
      <c r="FT59" s="160"/>
      <c r="FU59" s="160"/>
      <c r="FV59" s="160"/>
      <c r="FW59" s="160"/>
      <c r="FX59" s="160"/>
      <c r="FY59" s="160"/>
      <c r="FZ59" s="160"/>
      <c r="GA59" s="160"/>
      <c r="GB59" s="160"/>
      <c r="GC59" s="160"/>
      <c r="GD59" s="160"/>
      <c r="GE59" s="160"/>
      <c r="GF59" s="160"/>
      <c r="GG59" s="160"/>
      <c r="GH59" s="160"/>
      <c r="GI59" s="160"/>
      <c r="GJ59" s="160"/>
      <c r="GK59" s="160"/>
      <c r="GL59" s="160"/>
      <c r="GM59" s="160"/>
      <c r="GN59" s="160"/>
      <c r="GO59" s="160"/>
      <c r="GP59" s="160"/>
      <c r="GQ59" s="160"/>
      <c r="GR59" s="160"/>
      <c r="GS59" s="160"/>
      <c r="GT59" s="160"/>
      <c r="GU59" s="160"/>
      <c r="GV59" s="160"/>
      <c r="GW59" s="160"/>
      <c r="GX59" s="160"/>
      <c r="GY59" s="160"/>
      <c r="GZ59" s="160"/>
      <c r="HA59" s="160"/>
      <c r="HB59" s="160"/>
      <c r="HC59" s="160"/>
      <c r="HD59" s="160"/>
      <c r="HE59" s="160"/>
      <c r="HF59" s="160"/>
      <c r="HG59" s="160"/>
      <c r="HH59" s="160"/>
      <c r="HI59" s="160"/>
      <c r="HJ59" s="160"/>
      <c r="HK59" s="160"/>
      <c r="HL59" s="160"/>
      <c r="HM59" s="160"/>
      <c r="HN59" s="160"/>
      <c r="HO59" s="160"/>
      <c r="HP59" s="160"/>
      <c r="HQ59" s="160"/>
      <c r="HR59" s="160"/>
      <c r="HS59" s="160"/>
      <c r="HT59" s="160"/>
      <c r="HU59" s="160"/>
      <c r="HV59" s="160"/>
      <c r="HW59" s="160"/>
      <c r="HX59" s="160"/>
      <c r="HY59" s="160"/>
      <c r="HZ59" s="160"/>
      <c r="IA59" s="160"/>
      <c r="IB59" s="160"/>
      <c r="IC59" s="160"/>
      <c r="ID59" s="160"/>
      <c r="IE59" s="160"/>
      <c r="IF59" s="160"/>
      <c r="IG59" s="160"/>
      <c r="IH59" s="160"/>
      <c r="II59" s="160"/>
      <c r="IJ59" s="160"/>
      <c r="IK59" s="160"/>
      <c r="IL59" s="160"/>
      <c r="IM59" s="160"/>
      <c r="IN59" s="160"/>
      <c r="IO59" s="160"/>
      <c r="IP59" s="160"/>
      <c r="IQ59" s="160"/>
      <c r="IR59" s="160"/>
      <c r="IS59" s="160"/>
      <c r="IT59" s="160"/>
      <c r="IU59" s="160"/>
      <c r="IV59" s="160"/>
      <c r="IW59" s="160"/>
      <c r="IX59" s="160"/>
      <c r="IY59" s="160"/>
      <c r="IZ59" s="160"/>
      <c r="JA59" s="160"/>
      <c r="JB59" s="160"/>
      <c r="JC59" s="160"/>
      <c r="JD59" s="160"/>
      <c r="JE59" s="160"/>
      <c r="JF59" s="160"/>
      <c r="JG59" s="160"/>
      <c r="JH59" s="160"/>
      <c r="JI59" s="160"/>
      <c r="JJ59" s="160"/>
      <c r="JK59" s="160"/>
      <c r="JL59" s="160"/>
      <c r="JM59" s="160"/>
      <c r="JN59" s="160"/>
      <c r="JO59" s="160"/>
      <c r="JP59" s="160"/>
      <c r="JQ59" s="160"/>
      <c r="JR59" s="160"/>
      <c r="JS59" s="160"/>
      <c r="JT59" s="160"/>
      <c r="JU59" s="160"/>
      <c r="JV59" s="160"/>
      <c r="JW59" s="160"/>
      <c r="JX59" s="160"/>
      <c r="JY59" s="160"/>
      <c r="JZ59" s="160"/>
      <c r="KA59" s="160"/>
      <c r="KB59" s="160"/>
      <c r="KC59" s="160"/>
      <c r="KD59" s="160"/>
      <c r="KE59" s="160"/>
      <c r="KF59" s="160"/>
      <c r="KG59" s="160"/>
      <c r="KH59" s="160"/>
      <c r="KI59" s="160"/>
      <c r="KJ59" s="160"/>
      <c r="KK59" s="160"/>
      <c r="KL59" s="160"/>
      <c r="KM59" s="160"/>
      <c r="KN59" s="160"/>
      <c r="KO59" s="160"/>
      <c r="KP59" s="160"/>
      <c r="KQ59" s="160"/>
      <c r="KR59" s="160"/>
      <c r="KS59" s="160"/>
      <c r="KT59" s="160"/>
      <c r="KU59" s="160"/>
      <c r="KV59" s="160"/>
      <c r="KW59" s="160"/>
      <c r="KX59" s="160"/>
      <c r="KY59" s="160"/>
      <c r="KZ59" s="160"/>
      <c r="LA59" s="160"/>
      <c r="LB59" s="160"/>
      <c r="LC59" s="160"/>
      <c r="LD59" s="160"/>
      <c r="LE59" s="160"/>
      <c r="LF59" s="160"/>
      <c r="LG59" s="160"/>
      <c r="LH59" s="160"/>
      <c r="LI59" s="160"/>
      <c r="LJ59" s="160"/>
      <c r="LK59" s="160"/>
      <c r="LL59" s="160"/>
      <c r="LM59" s="160"/>
      <c r="LN59" s="160"/>
      <c r="LO59" s="160"/>
      <c r="LP59" s="160"/>
      <c r="LQ59" s="160"/>
      <c r="LR59" s="160"/>
      <c r="LS59" s="160"/>
      <c r="LT59" s="160"/>
      <c r="LU59" s="160"/>
      <c r="LV59" s="160"/>
      <c r="LW59" s="160"/>
      <c r="LX59" s="160"/>
      <c r="LY59" s="160"/>
      <c r="LZ59" s="160"/>
      <c r="MA59" s="160"/>
      <c r="MB59" s="160"/>
      <c r="MC59" s="160"/>
      <c r="MD59" s="160"/>
      <c r="ME59" s="160"/>
      <c r="MF59" s="160"/>
      <c r="MG59" s="160"/>
      <c r="MH59" s="160"/>
      <c r="MI59" s="160"/>
      <c r="MJ59" s="160"/>
      <c r="MK59" s="160"/>
      <c r="ML59" s="160"/>
      <c r="MM59" s="160"/>
      <c r="MN59" s="160"/>
      <c r="MO59" s="160"/>
      <c r="MP59" s="160"/>
      <c r="MQ59" s="160"/>
      <c r="MR59" s="160"/>
      <c r="MS59" s="160"/>
      <c r="MT59" s="160"/>
      <c r="MU59" s="160"/>
      <c r="MV59" s="160"/>
      <c r="MW59" s="160"/>
      <c r="MX59" s="160"/>
      <c r="MY59" s="160"/>
      <c r="MZ59" s="160"/>
      <c r="NA59" s="160"/>
      <c r="NB59" s="160"/>
      <c r="NC59" s="160"/>
      <c r="ND59" s="160"/>
      <c r="NE59" s="160"/>
      <c r="NF59" s="160"/>
      <c r="NG59" s="160"/>
      <c r="NH59" s="160"/>
      <c r="NI59" s="160"/>
      <c r="NJ59" s="160"/>
      <c r="NK59" s="160"/>
      <c r="NL59" s="160"/>
      <c r="NM59" s="160"/>
      <c r="NN59" s="160"/>
      <c r="NO59" s="160"/>
      <c r="NP59" s="160"/>
      <c r="NQ59" s="160"/>
      <c r="NR59" s="160"/>
      <c r="NS59" s="160"/>
      <c r="NT59" s="160"/>
      <c r="NU59" s="160"/>
      <c r="NV59" s="160"/>
      <c r="NW59" s="160"/>
      <c r="NX59" s="160"/>
      <c r="NY59" s="160"/>
      <c r="NZ59" s="160"/>
      <c r="OA59" s="160"/>
      <c r="OB59" s="160"/>
      <c r="OC59" s="160"/>
      <c r="OD59" s="160"/>
      <c r="OE59" s="160"/>
      <c r="OF59" s="160"/>
      <c r="OG59" s="160"/>
      <c r="OH59" s="160"/>
      <c r="OI59" s="160"/>
      <c r="OJ59" s="160"/>
      <c r="OK59" s="160"/>
      <c r="OL59" s="160"/>
      <c r="OM59" s="160"/>
      <c r="ON59" s="160"/>
      <c r="OO59" s="160"/>
      <c r="OP59" s="160"/>
      <c r="OQ59" s="160"/>
      <c r="OR59" s="160"/>
      <c r="OS59" s="160"/>
      <c r="OT59" s="160"/>
      <c r="OU59" s="160"/>
      <c r="OV59" s="160"/>
      <c r="OW59" s="160"/>
      <c r="OX59" s="160"/>
      <c r="OY59" s="160"/>
      <c r="OZ59" s="160"/>
      <c r="PA59" s="160"/>
      <c r="PB59" s="160"/>
      <c r="PC59" s="160"/>
      <c r="PD59" s="160"/>
      <c r="PE59" s="160"/>
      <c r="PF59" s="160"/>
      <c r="PG59" s="160"/>
      <c r="PH59" s="160"/>
      <c r="PI59" s="160"/>
      <c r="PJ59" s="160"/>
      <c r="PK59" s="160"/>
      <c r="PL59" s="160"/>
      <c r="PM59" s="160"/>
      <c r="PN59" s="160"/>
      <c r="PO59" s="160"/>
      <c r="PP59" s="160"/>
      <c r="PQ59" s="160"/>
      <c r="PR59" s="160"/>
      <c r="PS59" s="160"/>
      <c r="PT59" s="160"/>
      <c r="PU59" s="160"/>
      <c r="PV59" s="160"/>
      <c r="PW59" s="160"/>
      <c r="PX59" s="160"/>
      <c r="PY59" s="160"/>
      <c r="PZ59" s="160"/>
      <c r="QA59" s="160"/>
      <c r="QB59" s="160"/>
      <c r="QC59" s="160"/>
      <c r="QD59" s="160"/>
      <c r="QE59" s="160"/>
      <c r="QF59" s="160"/>
      <c r="QG59" s="160"/>
      <c r="QH59" s="160"/>
      <c r="QI59" s="160"/>
      <c r="QJ59" s="160"/>
      <c r="QK59" s="160"/>
      <c r="QL59" s="160"/>
      <c r="QM59" s="160"/>
      <c r="QN59" s="160"/>
      <c r="QO59" s="160"/>
      <c r="QP59" s="160"/>
      <c r="QQ59" s="160"/>
      <c r="QR59" s="160"/>
      <c r="QS59" s="160"/>
      <c r="QT59" s="160"/>
      <c r="QU59" s="160"/>
      <c r="QV59" s="160"/>
      <c r="QW59" s="160"/>
      <c r="QX59" s="160"/>
      <c r="QY59" s="160"/>
      <c r="QZ59" s="160"/>
      <c r="RA59" s="160"/>
      <c r="RB59" s="160"/>
      <c r="RC59" s="160"/>
      <c r="RD59" s="160"/>
      <c r="RE59" s="160"/>
      <c r="RF59" s="160"/>
      <c r="RG59" s="160"/>
      <c r="RH59" s="160"/>
      <c r="RI59" s="160"/>
      <c r="RJ59" s="160"/>
      <c r="RK59" s="160"/>
      <c r="RL59" s="160"/>
      <c r="RM59" s="160"/>
      <c r="RN59" s="160"/>
      <c r="RO59" s="160"/>
      <c r="RP59" s="160"/>
      <c r="RQ59" s="160"/>
      <c r="RR59" s="160"/>
      <c r="RS59" s="160"/>
      <c r="RT59" s="160"/>
      <c r="RU59" s="160"/>
      <c r="RV59" s="160"/>
      <c r="RW59" s="160"/>
      <c r="RX59" s="160"/>
      <c r="RY59" s="160"/>
      <c r="RZ59" s="160"/>
      <c r="SA59" s="160"/>
      <c r="SB59" s="160"/>
      <c r="SC59" s="160"/>
      <c r="SD59" s="160"/>
      <c r="SE59" s="160"/>
      <c r="SF59" s="160"/>
      <c r="SG59" s="160"/>
      <c r="SH59" s="160"/>
      <c r="SI59" s="160"/>
      <c r="SJ59" s="160"/>
      <c r="SK59" s="160"/>
      <c r="SL59" s="160"/>
      <c r="SM59" s="160"/>
      <c r="SN59" s="160"/>
      <c r="SO59" s="160"/>
      <c r="SP59" s="160"/>
      <c r="SQ59" s="160"/>
      <c r="SR59" s="160"/>
      <c r="SS59" s="160"/>
      <c r="ST59" s="160"/>
      <c r="SU59" s="160"/>
      <c r="SV59" s="160"/>
      <c r="SW59" s="160"/>
      <c r="SX59" s="160"/>
      <c r="SY59" s="160"/>
      <c r="SZ59" s="160"/>
      <c r="TA59" s="160"/>
      <c r="TB59" s="160"/>
      <c r="TC59" s="160"/>
      <c r="TD59" s="160"/>
      <c r="TE59" s="160"/>
      <c r="TF59" s="160"/>
      <c r="TG59" s="160"/>
      <c r="TH59" s="160"/>
      <c r="TI59" s="160"/>
      <c r="TJ59" s="160"/>
      <c r="TK59" s="160"/>
      <c r="TL59" s="160"/>
      <c r="TM59" s="160"/>
      <c r="TN59" s="160"/>
      <c r="TO59" s="160"/>
      <c r="TP59" s="160"/>
      <c r="TQ59" s="160"/>
      <c r="TR59" s="160"/>
      <c r="TS59" s="160"/>
      <c r="TT59" s="160"/>
      <c r="TU59" s="160"/>
      <c r="TV59" s="160"/>
      <c r="TW59" s="160"/>
      <c r="TX59" s="160"/>
      <c r="TY59" s="160"/>
      <c r="TZ59" s="160"/>
      <c r="UA59" s="160"/>
      <c r="UB59" s="160"/>
      <c r="UC59" s="160"/>
      <c r="UD59" s="160"/>
      <c r="UE59" s="160"/>
      <c r="UF59" s="160"/>
      <c r="UG59" s="160"/>
      <c r="UH59" s="160"/>
      <c r="UI59" s="160"/>
      <c r="UJ59" s="160"/>
      <c r="UK59" s="160"/>
      <c r="UL59" s="160"/>
      <c r="UM59" s="160"/>
      <c r="UN59" s="160"/>
      <c r="UO59" s="160"/>
      <c r="UP59" s="160"/>
      <c r="UQ59" s="160"/>
      <c r="UR59" s="160"/>
      <c r="US59" s="160"/>
      <c r="UT59" s="160"/>
      <c r="UU59" s="160"/>
      <c r="UV59" s="160"/>
      <c r="UW59" s="160"/>
      <c r="UX59" s="160"/>
      <c r="UY59" s="160"/>
      <c r="UZ59" s="160"/>
      <c r="VA59" s="160"/>
      <c r="VB59" s="160"/>
      <c r="VC59" s="160"/>
      <c r="VD59" s="160"/>
      <c r="VE59" s="160"/>
      <c r="VF59" s="160"/>
      <c r="VG59" s="160"/>
      <c r="VH59" s="160"/>
      <c r="VI59" s="160"/>
      <c r="VJ59" s="160"/>
      <c r="VK59" s="160"/>
      <c r="VL59" s="160"/>
      <c r="VM59" s="160"/>
      <c r="VN59" s="160"/>
      <c r="VO59" s="160"/>
      <c r="VP59" s="160"/>
      <c r="VQ59" s="160"/>
      <c r="VR59" s="160"/>
      <c r="VS59" s="160"/>
      <c r="VT59" s="160"/>
      <c r="VU59" s="160"/>
      <c r="VV59" s="160"/>
      <c r="VW59" s="160"/>
      <c r="VX59" s="160"/>
      <c r="VY59" s="160"/>
      <c r="VZ59" s="160"/>
      <c r="WA59" s="160"/>
      <c r="WB59" s="160"/>
      <c r="WC59" s="160"/>
      <c r="WD59" s="160"/>
      <c r="WE59" s="160"/>
      <c r="WF59" s="160"/>
      <c r="WG59" s="160"/>
      <c r="WH59" s="160"/>
      <c r="WI59" s="160"/>
      <c r="WJ59" s="160"/>
      <c r="WK59" s="160"/>
      <c r="WL59" s="160"/>
      <c r="WM59" s="160"/>
      <c r="WN59" s="160"/>
      <c r="WO59" s="160"/>
      <c r="WP59" s="160"/>
      <c r="WQ59" s="160"/>
      <c r="WR59" s="160"/>
      <c r="WS59" s="160"/>
      <c r="WT59" s="160"/>
      <c r="WU59" s="160"/>
      <c r="WV59" s="160"/>
      <c r="WW59" s="160"/>
      <c r="WX59" s="160"/>
      <c r="WY59" s="160"/>
      <c r="WZ59" s="160"/>
      <c r="XA59" s="160"/>
      <c r="XB59" s="160"/>
      <c r="XC59" s="160"/>
      <c r="XD59" s="160"/>
      <c r="XE59" s="160"/>
      <c r="XF59" s="160"/>
      <c r="XG59" s="160"/>
      <c r="XH59" s="160"/>
      <c r="XI59" s="160"/>
      <c r="XJ59" s="160"/>
      <c r="XK59" s="160"/>
      <c r="XL59" s="160"/>
      <c r="XM59" s="160"/>
      <c r="XN59" s="160"/>
      <c r="XO59" s="160"/>
      <c r="XP59" s="160"/>
      <c r="XQ59" s="160"/>
      <c r="XR59" s="160"/>
      <c r="XS59" s="160"/>
      <c r="XT59" s="160"/>
      <c r="XU59" s="160"/>
      <c r="XV59" s="160"/>
      <c r="XW59" s="160"/>
      <c r="XX59" s="160"/>
      <c r="XY59" s="160"/>
      <c r="XZ59" s="160"/>
      <c r="YA59" s="160"/>
      <c r="YB59" s="160"/>
      <c r="YC59" s="160"/>
      <c r="YD59" s="160"/>
      <c r="YE59" s="160"/>
      <c r="YF59" s="160"/>
      <c r="YG59" s="160"/>
      <c r="YH59" s="160"/>
      <c r="YI59" s="160"/>
      <c r="YJ59" s="160"/>
      <c r="YK59" s="160"/>
      <c r="YL59" s="160"/>
      <c r="YM59" s="160"/>
      <c r="YN59" s="160"/>
      <c r="YO59" s="160"/>
      <c r="YP59" s="160"/>
      <c r="YQ59" s="160"/>
      <c r="YR59" s="160"/>
      <c r="YS59" s="160"/>
      <c r="YT59" s="160"/>
      <c r="YU59" s="160"/>
      <c r="YV59" s="160"/>
      <c r="YW59" s="160"/>
      <c r="YX59" s="160"/>
      <c r="YY59" s="160"/>
      <c r="YZ59" s="160"/>
      <c r="ZA59" s="160"/>
      <c r="ZB59" s="160"/>
      <c r="ZC59" s="160"/>
      <c r="ZD59" s="160"/>
      <c r="ZE59" s="160"/>
      <c r="ZF59" s="160"/>
      <c r="ZG59" s="160"/>
      <c r="ZH59" s="160"/>
      <c r="ZI59" s="160"/>
      <c r="ZJ59" s="160"/>
      <c r="ZK59" s="160"/>
      <c r="ZL59" s="160"/>
      <c r="ZM59" s="160"/>
      <c r="ZN59" s="160"/>
      <c r="ZO59" s="160"/>
      <c r="ZP59" s="160"/>
      <c r="ZQ59" s="160"/>
      <c r="ZR59" s="160"/>
      <c r="ZS59" s="160"/>
      <c r="ZT59" s="160"/>
      <c r="ZU59" s="160"/>
      <c r="ZV59" s="160"/>
      <c r="ZW59" s="160"/>
      <c r="ZX59" s="160"/>
      <c r="ZY59" s="160"/>
      <c r="ZZ59" s="160"/>
      <c r="AAA59" s="160"/>
      <c r="AAB59" s="160"/>
      <c r="AAC59" s="160"/>
      <c r="AAD59" s="160"/>
      <c r="AAE59" s="160"/>
      <c r="AAF59" s="160"/>
      <c r="AAG59" s="160"/>
      <c r="AAH59" s="160"/>
      <c r="AAI59" s="160"/>
      <c r="AAJ59" s="160"/>
      <c r="AAK59" s="160"/>
      <c r="AAL59" s="160"/>
      <c r="AAM59" s="160"/>
      <c r="AAN59" s="160"/>
      <c r="AAO59" s="160"/>
      <c r="AAP59" s="160"/>
      <c r="AAQ59" s="160"/>
      <c r="AAR59" s="160"/>
      <c r="AAS59" s="160"/>
      <c r="AAT59" s="160"/>
      <c r="AAU59" s="160"/>
      <c r="AAV59" s="160"/>
      <c r="AAW59" s="160"/>
      <c r="AAX59" s="160"/>
      <c r="AAY59" s="160"/>
      <c r="AAZ59" s="160"/>
      <c r="ABA59" s="160"/>
      <c r="ABB59" s="160"/>
      <c r="ABC59" s="160"/>
      <c r="ABD59" s="160"/>
      <c r="ABE59" s="160"/>
      <c r="ABF59" s="160"/>
      <c r="ABG59" s="160"/>
      <c r="ABH59" s="160"/>
      <c r="ABI59" s="160"/>
      <c r="ABJ59" s="160"/>
      <c r="ABK59" s="160"/>
      <c r="ABL59" s="160"/>
      <c r="ABM59" s="160"/>
      <c r="ABN59" s="160"/>
      <c r="ABO59" s="160"/>
      <c r="ABP59" s="160"/>
      <c r="ABQ59" s="160"/>
      <c r="ABR59" s="160"/>
      <c r="ABS59" s="160"/>
      <c r="ABT59" s="160"/>
      <c r="ABU59" s="160"/>
      <c r="ABV59" s="160"/>
      <c r="ABW59" s="160"/>
      <c r="ABX59" s="160"/>
      <c r="ABY59" s="160"/>
      <c r="ABZ59" s="160"/>
      <c r="ACA59" s="160"/>
      <c r="ACB59" s="160"/>
      <c r="ACC59" s="160"/>
      <c r="ACD59" s="160"/>
      <c r="ACE59" s="160"/>
      <c r="ACF59" s="160"/>
      <c r="ACG59" s="160"/>
      <c r="ACH59" s="160"/>
      <c r="ACI59" s="160"/>
      <c r="ACJ59" s="160"/>
      <c r="ACK59" s="160"/>
      <c r="ACL59" s="160"/>
      <c r="ACM59" s="160"/>
      <c r="ACN59" s="160"/>
      <c r="ACO59" s="160"/>
      <c r="ACP59" s="160"/>
      <c r="ACQ59" s="160"/>
      <c r="ACR59" s="160"/>
      <c r="ACS59" s="160"/>
      <c r="ACT59" s="160"/>
      <c r="ACU59" s="160"/>
      <c r="ACV59" s="160"/>
      <c r="ACW59" s="160"/>
      <c r="ACX59" s="160"/>
      <c r="ACY59" s="160"/>
      <c r="ACZ59" s="160"/>
      <c r="ADA59" s="160"/>
      <c r="ADB59" s="160"/>
      <c r="ADC59" s="160"/>
      <c r="ADD59" s="160"/>
      <c r="ADE59" s="160"/>
      <c r="ADF59" s="160"/>
      <c r="ADG59" s="160"/>
      <c r="ADH59" s="160"/>
      <c r="ADI59" s="160"/>
      <c r="ADJ59" s="160"/>
      <c r="ADK59" s="160"/>
      <c r="ADL59" s="160"/>
      <c r="ADM59" s="160"/>
      <c r="ADN59" s="160"/>
      <c r="ADO59" s="160"/>
      <c r="ADP59" s="160"/>
      <c r="ADQ59" s="160"/>
      <c r="ADR59" s="160"/>
      <c r="ADS59" s="160"/>
      <c r="ADT59" s="160"/>
      <c r="ADU59" s="160"/>
      <c r="ADV59" s="160"/>
      <c r="ADW59" s="160"/>
      <c r="ADX59" s="160"/>
      <c r="ADY59" s="160"/>
      <c r="ADZ59" s="160"/>
      <c r="AEA59" s="160"/>
      <c r="AEB59" s="160"/>
      <c r="AEC59" s="160"/>
      <c r="AED59" s="160"/>
      <c r="AEE59" s="160"/>
      <c r="AEF59" s="160"/>
      <c r="AEG59" s="160"/>
      <c r="AEH59" s="160"/>
      <c r="AEI59" s="160"/>
      <c r="AEJ59" s="160"/>
      <c r="AEK59" s="160"/>
      <c r="AEL59" s="160"/>
      <c r="AEM59" s="160"/>
      <c r="AEN59" s="160"/>
      <c r="AEO59" s="160"/>
      <c r="AEP59" s="160"/>
      <c r="AEQ59" s="160"/>
      <c r="AER59" s="160"/>
      <c r="AES59" s="160"/>
      <c r="AET59" s="160"/>
      <c r="AEU59" s="160"/>
      <c r="AEV59" s="160"/>
      <c r="AEW59" s="160"/>
      <c r="AEX59" s="160"/>
      <c r="AEY59" s="160"/>
      <c r="AEZ59" s="160"/>
      <c r="AFA59" s="160"/>
      <c r="AFB59" s="160"/>
      <c r="AFC59" s="160"/>
      <c r="AFD59" s="160"/>
      <c r="AFE59" s="160"/>
      <c r="AFF59" s="160"/>
      <c r="AFG59" s="160"/>
      <c r="AFH59" s="160"/>
      <c r="AFI59" s="160"/>
      <c r="AFJ59" s="160"/>
      <c r="AFK59" s="160"/>
      <c r="AFL59" s="160"/>
      <c r="AFM59" s="160"/>
      <c r="AFN59" s="160"/>
      <c r="AFO59" s="160"/>
      <c r="AFP59" s="160"/>
      <c r="AFQ59" s="160"/>
      <c r="AFR59" s="160"/>
      <c r="AFS59" s="160"/>
      <c r="AFT59" s="160"/>
      <c r="AFU59" s="160"/>
      <c r="AFV59" s="160"/>
      <c r="AFW59" s="160"/>
      <c r="AFX59" s="160"/>
      <c r="AFY59" s="160"/>
      <c r="AFZ59" s="160"/>
      <c r="AGA59" s="160"/>
      <c r="AGB59" s="160"/>
      <c r="AGC59" s="160"/>
      <c r="AGD59" s="160"/>
      <c r="AGE59" s="160"/>
      <c r="AGF59" s="160"/>
      <c r="AGG59" s="160"/>
      <c r="AGH59" s="160"/>
      <c r="AGI59" s="160"/>
      <c r="AGJ59" s="160"/>
      <c r="AGK59" s="160"/>
      <c r="AGL59" s="160"/>
      <c r="AGM59" s="160"/>
      <c r="AGN59" s="160"/>
      <c r="AGO59" s="160"/>
      <c r="AGP59" s="160"/>
      <c r="AGQ59" s="160"/>
      <c r="AGR59" s="160"/>
      <c r="AGS59" s="160"/>
      <c r="AGT59" s="160"/>
      <c r="AGU59" s="160"/>
      <c r="AGV59" s="160"/>
      <c r="AGW59" s="160"/>
      <c r="AGX59" s="160"/>
      <c r="AGY59" s="160"/>
      <c r="AGZ59" s="160"/>
      <c r="AHA59" s="160"/>
      <c r="AHB59" s="160"/>
      <c r="AHC59" s="160"/>
      <c r="AHD59" s="160"/>
      <c r="AHE59" s="160"/>
      <c r="AHF59" s="160"/>
      <c r="AHG59" s="160"/>
      <c r="AHH59" s="160"/>
      <c r="AHI59" s="160"/>
      <c r="AHJ59" s="160"/>
      <c r="AHK59" s="160"/>
      <c r="AHL59" s="160"/>
      <c r="AHM59" s="160"/>
      <c r="AHN59" s="160"/>
      <c r="AHO59" s="160"/>
      <c r="AHP59" s="160"/>
      <c r="AHQ59" s="160"/>
      <c r="AHR59" s="160"/>
      <c r="AHS59" s="160"/>
      <c r="AHT59" s="160"/>
      <c r="AHU59" s="160"/>
      <c r="AHV59" s="160"/>
      <c r="AHW59" s="160"/>
      <c r="AHX59" s="160"/>
      <c r="AHY59" s="160"/>
      <c r="AHZ59" s="160"/>
      <c r="AIA59" s="160"/>
      <c r="AIB59" s="160"/>
      <c r="AIC59" s="160"/>
      <c r="AID59" s="160"/>
      <c r="AIE59" s="160"/>
      <c r="AIF59" s="160"/>
      <c r="AIG59" s="160"/>
      <c r="AIH59" s="160"/>
      <c r="AII59" s="160"/>
      <c r="AIJ59" s="160"/>
      <c r="AIK59" s="160"/>
      <c r="AIL59" s="160"/>
      <c r="AIM59" s="160"/>
      <c r="AIN59" s="160"/>
      <c r="AIO59" s="160"/>
      <c r="AIP59" s="160"/>
      <c r="AIQ59" s="160"/>
      <c r="AIR59" s="160"/>
      <c r="AIS59" s="160"/>
      <c r="AIT59" s="160"/>
      <c r="AIU59" s="160"/>
      <c r="AIV59" s="160"/>
      <c r="AIW59" s="160"/>
      <c r="AIX59" s="160"/>
      <c r="AIY59" s="160"/>
      <c r="AIZ59" s="160"/>
      <c r="AJA59" s="160"/>
      <c r="AJB59" s="160"/>
      <c r="AJC59" s="160"/>
      <c r="AJD59" s="160"/>
      <c r="AJE59" s="160"/>
      <c r="AJF59" s="160"/>
      <c r="AJG59" s="160"/>
      <c r="AJH59" s="160"/>
      <c r="AJI59" s="160"/>
      <c r="AJJ59" s="160"/>
      <c r="AJK59" s="160"/>
      <c r="AJL59" s="160"/>
      <c r="AJM59" s="160"/>
      <c r="AJN59" s="160"/>
      <c r="AJO59" s="160"/>
      <c r="AJP59" s="160"/>
      <c r="AJQ59" s="160"/>
      <c r="AJR59" s="160"/>
      <c r="AJS59" s="160"/>
      <c r="AJT59" s="160"/>
      <c r="AJU59" s="160"/>
      <c r="AJV59" s="160"/>
      <c r="AJW59" s="160"/>
      <c r="AJX59" s="160"/>
      <c r="AJY59" s="160"/>
      <c r="AJZ59" s="160"/>
      <c r="AKA59" s="160"/>
      <c r="AKB59" s="160"/>
      <c r="AKC59" s="160"/>
      <c r="AKD59" s="160"/>
      <c r="AKE59" s="160"/>
      <c r="AKF59" s="160"/>
      <c r="AKG59" s="160"/>
      <c r="AKH59" s="160"/>
      <c r="AKI59" s="160"/>
      <c r="AKJ59" s="160"/>
      <c r="AKK59" s="160"/>
      <c r="AKL59" s="160"/>
      <c r="AKM59" s="160"/>
      <c r="AKN59" s="160"/>
      <c r="AKO59" s="160"/>
      <c r="AKP59" s="160"/>
      <c r="AKQ59" s="160"/>
      <c r="AKR59" s="160"/>
      <c r="AKS59" s="160"/>
      <c r="AKT59" s="160"/>
      <c r="AKU59" s="160"/>
      <c r="AKV59" s="160"/>
      <c r="AKW59" s="160"/>
      <c r="AKX59" s="160"/>
      <c r="AKY59" s="160"/>
      <c r="AKZ59" s="160"/>
      <c r="ALA59" s="160"/>
      <c r="ALB59" s="160"/>
      <c r="ALC59" s="160"/>
      <c r="ALD59" s="160"/>
      <c r="ALE59" s="160"/>
      <c r="ALF59" s="160"/>
      <c r="ALG59" s="160"/>
      <c r="ALH59" s="160"/>
      <c r="ALI59" s="160"/>
      <c r="ALJ59" s="160"/>
      <c r="ALK59" s="160"/>
      <c r="ALL59" s="160"/>
      <c r="ALM59" s="160"/>
      <c r="ALN59" s="160"/>
      <c r="ALO59" s="160"/>
      <c r="ALP59" s="160"/>
      <c r="ALQ59" s="160"/>
      <c r="ALR59" s="160"/>
      <c r="ALS59" s="160"/>
      <c r="ALT59" s="160"/>
      <c r="ALU59" s="160"/>
      <c r="ALV59" s="160"/>
      <c r="ALW59" s="160"/>
      <c r="ALX59" s="160"/>
      <c r="ALY59" s="160"/>
      <c r="ALZ59" s="160"/>
      <c r="AMA59" s="160"/>
      <c r="AMB59" s="160"/>
      <c r="AMC59" s="160"/>
      <c r="AMD59" s="160"/>
      <c r="AME59" s="160"/>
      <c r="AMF59" s="160"/>
      <c r="AMG59" s="160"/>
      <c r="AMH59" s="160"/>
      <c r="AMI59" s="160"/>
      <c r="AMJ59" s="160"/>
      <c r="AMK59" s="160"/>
      <c r="AML59" s="160"/>
      <c r="AMM59" s="160"/>
      <c r="AMN59" s="160"/>
      <c r="AMO59" s="160"/>
      <c r="AMP59" s="160"/>
      <c r="AMQ59" s="160"/>
      <c r="AMR59" s="160"/>
      <c r="AMS59" s="160"/>
      <c r="AMT59" s="160"/>
      <c r="AMU59" s="160"/>
      <c r="AMV59" s="160"/>
      <c r="AMW59" s="160"/>
      <c r="AMX59" s="160"/>
      <c r="AMY59" s="160"/>
      <c r="AMZ59" s="160"/>
      <c r="ANA59" s="160"/>
      <c r="ANB59" s="160"/>
      <c r="ANC59" s="160"/>
      <c r="AND59" s="160"/>
      <c r="ANE59" s="160"/>
      <c r="ANF59" s="160"/>
      <c r="ANG59" s="160"/>
      <c r="ANH59" s="160"/>
      <c r="ANI59" s="160"/>
      <c r="ANJ59" s="160"/>
      <c r="ANK59" s="160"/>
      <c r="ANL59" s="160"/>
      <c r="ANM59" s="160"/>
      <c r="ANN59" s="160"/>
      <c r="ANO59" s="160"/>
      <c r="ANP59" s="160"/>
      <c r="ANQ59" s="160"/>
      <c r="ANR59" s="160"/>
      <c r="ANS59" s="160"/>
      <c r="ANT59" s="160"/>
      <c r="ANU59" s="160"/>
      <c r="ANV59" s="160"/>
      <c r="ANW59" s="160"/>
      <c r="ANX59" s="160"/>
      <c r="ANY59" s="160"/>
      <c r="ANZ59" s="160"/>
      <c r="AOA59" s="160"/>
      <c r="AOB59" s="160"/>
      <c r="AOC59" s="160"/>
      <c r="AOD59" s="160"/>
      <c r="AOE59" s="160"/>
      <c r="AOF59" s="160"/>
      <c r="AOG59" s="160"/>
      <c r="AOH59" s="160"/>
      <c r="AOI59" s="160"/>
      <c r="AOJ59" s="160"/>
      <c r="AOK59" s="160"/>
      <c r="AOL59" s="160"/>
      <c r="AOM59" s="160"/>
      <c r="AON59" s="160"/>
      <c r="AOO59" s="160"/>
      <c r="AOP59" s="160"/>
      <c r="AOQ59" s="160"/>
      <c r="AOR59" s="160"/>
      <c r="AOS59" s="160"/>
      <c r="AOT59" s="160"/>
      <c r="AOU59" s="160"/>
      <c r="AOV59" s="160"/>
      <c r="AOW59" s="160"/>
      <c r="AOX59" s="160"/>
      <c r="AOY59" s="160"/>
      <c r="AOZ59" s="160"/>
      <c r="APA59" s="160"/>
      <c r="APB59" s="160"/>
      <c r="APC59" s="160"/>
      <c r="APD59" s="160"/>
      <c r="APE59" s="160"/>
      <c r="APF59" s="160"/>
      <c r="APG59" s="160"/>
      <c r="APH59" s="160"/>
      <c r="API59" s="160"/>
      <c r="APJ59" s="160"/>
      <c r="APK59" s="160"/>
      <c r="APL59" s="160"/>
      <c r="APM59" s="160"/>
      <c r="APN59" s="160"/>
      <c r="APO59" s="160"/>
      <c r="APP59" s="160"/>
      <c r="APQ59" s="160"/>
      <c r="APR59" s="160"/>
      <c r="APS59" s="160"/>
      <c r="APT59" s="160"/>
      <c r="APU59" s="160"/>
      <c r="APV59" s="160"/>
      <c r="APW59" s="160"/>
      <c r="APX59" s="160"/>
      <c r="APY59" s="160"/>
      <c r="APZ59" s="160"/>
      <c r="AQA59" s="160"/>
      <c r="AQB59" s="160"/>
      <c r="AQC59" s="160"/>
      <c r="AQD59" s="160"/>
      <c r="AQE59" s="160"/>
      <c r="AQF59" s="160"/>
      <c r="AQG59" s="160"/>
      <c r="AQH59" s="160"/>
      <c r="AQI59" s="160"/>
      <c r="AQJ59" s="160"/>
      <c r="AQK59" s="160"/>
      <c r="AQL59" s="160"/>
      <c r="AQM59" s="160"/>
      <c r="AQN59" s="160"/>
      <c r="AQO59" s="160"/>
      <c r="AQP59" s="160"/>
      <c r="AQQ59" s="160"/>
      <c r="AQR59" s="160"/>
      <c r="AQS59" s="160"/>
      <c r="AQT59" s="160"/>
      <c r="AQU59" s="160"/>
      <c r="AQV59" s="160"/>
      <c r="AQW59" s="160"/>
      <c r="AQX59" s="160"/>
      <c r="AQY59" s="160"/>
      <c r="AQZ59" s="160"/>
      <c r="ARA59" s="160"/>
      <c r="ARB59" s="160"/>
      <c r="ARC59" s="160"/>
      <c r="ARD59" s="160"/>
      <c r="ARE59" s="160"/>
      <c r="ARF59" s="160"/>
      <c r="ARG59" s="160"/>
      <c r="ARH59" s="160"/>
      <c r="ARI59" s="160"/>
      <c r="ARJ59" s="160"/>
      <c r="ARK59" s="160"/>
      <c r="ARL59" s="160"/>
      <c r="ARM59" s="160"/>
      <c r="ARN59" s="160"/>
      <c r="ARO59" s="160"/>
      <c r="ARP59" s="160"/>
      <c r="ARQ59" s="160"/>
      <c r="ARR59" s="160"/>
      <c r="ARS59" s="160"/>
      <c r="ART59" s="160"/>
      <c r="ARU59" s="160"/>
      <c r="ARV59" s="160"/>
      <c r="ARW59" s="160"/>
      <c r="ARX59" s="160"/>
      <c r="ARY59" s="160"/>
      <c r="ARZ59" s="160"/>
      <c r="ASA59" s="160"/>
      <c r="ASB59" s="160"/>
      <c r="ASC59" s="160"/>
      <c r="ASD59" s="160"/>
      <c r="ASE59" s="160"/>
      <c r="ASF59" s="160"/>
      <c r="ASG59" s="160"/>
      <c r="ASH59" s="160"/>
      <c r="ASI59" s="160"/>
      <c r="ASJ59" s="160"/>
      <c r="ASK59" s="160"/>
      <c r="ASL59" s="160"/>
      <c r="ASM59" s="160"/>
      <c r="ASN59" s="160"/>
      <c r="ASO59" s="160"/>
      <c r="ASP59" s="160"/>
      <c r="ASQ59" s="160"/>
      <c r="ASR59" s="160"/>
      <c r="ASS59" s="160"/>
      <c r="AST59" s="160"/>
      <c r="ASU59" s="160"/>
      <c r="ASV59" s="160"/>
      <c r="ASW59" s="160"/>
      <c r="ASX59" s="160"/>
      <c r="ASY59" s="160"/>
      <c r="ASZ59" s="160"/>
      <c r="ATA59" s="160"/>
      <c r="ATB59" s="160"/>
      <c r="ATC59" s="160"/>
      <c r="ATD59" s="160"/>
      <c r="ATE59" s="160"/>
      <c r="ATF59" s="160"/>
      <c r="ATG59" s="160"/>
      <c r="ATH59" s="160"/>
      <c r="ATI59" s="160"/>
      <c r="ATJ59" s="160"/>
      <c r="ATK59" s="160"/>
      <c r="ATL59" s="160"/>
      <c r="ATM59" s="160"/>
      <c r="ATN59" s="160"/>
      <c r="ATO59" s="160"/>
      <c r="ATP59" s="160"/>
      <c r="ATQ59" s="160"/>
      <c r="ATR59" s="160"/>
      <c r="ATS59" s="160"/>
      <c r="ATT59" s="160"/>
      <c r="ATU59" s="160"/>
      <c r="ATV59" s="160"/>
      <c r="ATW59" s="160"/>
      <c r="ATX59" s="160"/>
      <c r="ATY59" s="160"/>
      <c r="ATZ59" s="160"/>
      <c r="AUA59" s="160"/>
      <c r="AUB59" s="160"/>
      <c r="AUC59" s="160"/>
      <c r="AUD59" s="160"/>
      <c r="AUE59" s="160"/>
      <c r="AUF59" s="160"/>
      <c r="AUG59" s="160"/>
      <c r="AUH59" s="160"/>
      <c r="AUI59" s="160"/>
      <c r="AUJ59" s="160"/>
      <c r="AUK59" s="160"/>
      <c r="AUL59" s="160"/>
      <c r="AUM59" s="160"/>
      <c r="AUN59" s="160"/>
      <c r="AUO59" s="160"/>
      <c r="AUP59" s="160"/>
      <c r="AUQ59" s="160"/>
      <c r="AUR59" s="160"/>
      <c r="AUS59" s="160"/>
      <c r="AUT59" s="160"/>
      <c r="AUU59" s="160"/>
      <c r="AUV59" s="160"/>
      <c r="AUW59" s="160"/>
      <c r="AUX59" s="160"/>
      <c r="AUY59" s="160"/>
      <c r="AUZ59" s="160"/>
      <c r="AVA59" s="160"/>
      <c r="AVB59" s="160"/>
      <c r="AVC59" s="160"/>
      <c r="AVD59" s="160"/>
      <c r="AVE59" s="160"/>
      <c r="AVF59" s="160"/>
      <c r="AVG59" s="160"/>
      <c r="AVH59" s="160"/>
      <c r="AVI59" s="160"/>
      <c r="AVJ59" s="160"/>
      <c r="AVK59" s="160"/>
      <c r="AVL59" s="160"/>
      <c r="AVM59" s="160"/>
      <c r="AVN59" s="160"/>
      <c r="AVO59" s="160"/>
      <c r="AVP59" s="160"/>
      <c r="AVQ59" s="160"/>
      <c r="AVR59" s="160"/>
      <c r="AVS59" s="160"/>
      <c r="AVT59" s="160"/>
      <c r="AVU59" s="160"/>
      <c r="AVV59" s="160"/>
      <c r="AVW59" s="160"/>
      <c r="AVX59" s="160"/>
      <c r="AVY59" s="160"/>
      <c r="AVZ59" s="160"/>
      <c r="AWA59" s="160"/>
      <c r="AWB59" s="160"/>
      <c r="AWC59" s="160"/>
      <c r="AWD59" s="160"/>
      <c r="AWE59" s="160"/>
      <c r="AWF59" s="160"/>
      <c r="AWG59" s="160"/>
      <c r="AWH59" s="160"/>
      <c r="AWI59" s="160"/>
      <c r="AWJ59" s="160"/>
      <c r="AWK59" s="160"/>
      <c r="AWL59" s="160"/>
      <c r="AWM59" s="160"/>
      <c r="AWN59" s="160"/>
      <c r="AWO59" s="160"/>
      <c r="AWP59" s="160"/>
      <c r="AWQ59" s="160"/>
      <c r="AWR59" s="160"/>
      <c r="AWS59" s="160"/>
      <c r="AWT59" s="160"/>
      <c r="AWU59" s="160"/>
      <c r="AWV59" s="160"/>
      <c r="AWW59" s="160"/>
      <c r="AWX59" s="160"/>
      <c r="AWY59" s="160"/>
      <c r="AWZ59" s="160"/>
      <c r="AXA59" s="160"/>
      <c r="AXB59" s="160"/>
      <c r="AXC59" s="160"/>
      <c r="AXD59" s="160"/>
      <c r="AXE59" s="160"/>
      <c r="AXF59" s="160"/>
      <c r="AXG59" s="160"/>
      <c r="AXH59" s="160"/>
      <c r="AXI59" s="160"/>
      <c r="AXJ59" s="160"/>
      <c r="AXK59" s="160"/>
      <c r="AXL59" s="160"/>
      <c r="AXM59" s="160"/>
      <c r="AXN59" s="160"/>
      <c r="AXO59" s="160"/>
      <c r="AXP59" s="160"/>
      <c r="AXQ59" s="160"/>
      <c r="AXR59" s="160"/>
      <c r="AXS59" s="160"/>
      <c r="AXT59" s="160"/>
      <c r="AXU59" s="160"/>
      <c r="AXV59" s="160"/>
      <c r="AXW59" s="160"/>
      <c r="AXX59" s="160"/>
      <c r="AXY59" s="160"/>
      <c r="AXZ59" s="160"/>
      <c r="AYA59" s="160"/>
      <c r="AYB59" s="160"/>
      <c r="AYC59" s="160"/>
      <c r="AYD59" s="160"/>
      <c r="AYE59" s="160"/>
      <c r="AYF59" s="160"/>
      <c r="AYG59" s="160"/>
      <c r="AYH59" s="160"/>
      <c r="AYI59" s="160"/>
      <c r="AYJ59" s="160"/>
      <c r="AYK59" s="160"/>
      <c r="AYL59" s="160"/>
      <c r="AYM59" s="160"/>
      <c r="AYN59" s="160"/>
      <c r="AYO59" s="160"/>
      <c r="AYP59" s="160"/>
      <c r="AYQ59" s="160"/>
      <c r="AYR59" s="160"/>
      <c r="AYS59" s="160"/>
      <c r="AYT59" s="160"/>
      <c r="AYU59" s="160"/>
      <c r="AYV59" s="160"/>
      <c r="AYW59" s="160"/>
      <c r="AYX59" s="160"/>
      <c r="AYY59" s="160"/>
      <c r="AYZ59" s="160"/>
      <c r="AZA59" s="160"/>
      <c r="AZB59" s="160"/>
      <c r="AZC59" s="160"/>
      <c r="AZD59" s="160"/>
      <c r="AZE59" s="160"/>
      <c r="AZF59" s="160"/>
      <c r="AZG59" s="160"/>
      <c r="AZH59" s="160"/>
      <c r="AZI59" s="160"/>
      <c r="AZJ59" s="160"/>
      <c r="AZK59" s="160"/>
      <c r="AZL59" s="160"/>
      <c r="AZM59" s="160"/>
      <c r="AZN59" s="160"/>
      <c r="AZO59" s="160"/>
      <c r="AZP59" s="160"/>
      <c r="AZQ59" s="160"/>
      <c r="AZR59" s="160"/>
      <c r="AZS59" s="160"/>
      <c r="AZT59" s="160"/>
      <c r="AZU59" s="160"/>
      <c r="AZV59" s="160"/>
      <c r="AZW59" s="160"/>
      <c r="AZX59" s="160"/>
      <c r="AZY59" s="160"/>
      <c r="AZZ59" s="160"/>
      <c r="BAA59" s="160"/>
      <c r="BAB59" s="160"/>
      <c r="BAC59" s="160"/>
      <c r="BAD59" s="160"/>
      <c r="BAE59" s="160"/>
      <c r="BAF59" s="160"/>
      <c r="BAG59" s="160"/>
      <c r="BAH59" s="160"/>
      <c r="BAI59" s="160"/>
      <c r="BAJ59" s="160"/>
      <c r="BAK59" s="160"/>
      <c r="BAL59" s="160"/>
      <c r="BAM59" s="160"/>
      <c r="BAN59" s="160"/>
      <c r="BAO59" s="160"/>
      <c r="BAP59" s="160"/>
      <c r="BAQ59" s="160"/>
      <c r="BAR59" s="160"/>
      <c r="BAS59" s="160"/>
      <c r="BAT59" s="160"/>
      <c r="BAU59" s="160"/>
      <c r="BAV59" s="160"/>
      <c r="BAW59" s="160"/>
      <c r="BAX59" s="160"/>
      <c r="BAY59" s="160"/>
      <c r="BAZ59" s="160"/>
      <c r="BBA59" s="160"/>
      <c r="BBB59" s="160"/>
      <c r="BBC59" s="160"/>
      <c r="BBD59" s="160"/>
      <c r="BBE59" s="160"/>
      <c r="BBF59" s="160"/>
      <c r="BBG59" s="160"/>
      <c r="BBH59" s="160"/>
      <c r="BBI59" s="160"/>
      <c r="BBJ59" s="160"/>
      <c r="BBK59" s="160"/>
      <c r="BBL59" s="160"/>
      <c r="BBM59" s="160"/>
      <c r="BBN59" s="160"/>
      <c r="BBO59" s="160"/>
      <c r="BBP59" s="160"/>
      <c r="BBQ59" s="160"/>
      <c r="BBR59" s="160"/>
      <c r="BBS59" s="160"/>
      <c r="BBT59" s="160"/>
      <c r="BBU59" s="160"/>
      <c r="BBV59" s="160"/>
      <c r="BBW59" s="160"/>
      <c r="BBX59" s="160"/>
      <c r="BBY59" s="160"/>
      <c r="BBZ59" s="160"/>
      <c r="BCA59" s="160"/>
      <c r="BCB59" s="160"/>
      <c r="BCC59" s="160"/>
      <c r="BCD59" s="160"/>
      <c r="BCE59" s="160"/>
      <c r="BCF59" s="160"/>
      <c r="BCG59" s="160"/>
      <c r="BCH59" s="160"/>
      <c r="BCI59" s="160"/>
      <c r="BCJ59" s="160"/>
      <c r="BCK59" s="160"/>
      <c r="BCL59" s="160"/>
      <c r="BCM59" s="160"/>
      <c r="BCN59" s="160"/>
      <c r="BCO59" s="160"/>
      <c r="BCP59" s="160"/>
      <c r="BCQ59" s="160"/>
      <c r="BCR59" s="160"/>
      <c r="BCS59" s="160"/>
      <c r="BCT59" s="160"/>
      <c r="BCU59" s="160"/>
      <c r="BCV59" s="160"/>
      <c r="BCW59" s="160"/>
      <c r="BCX59" s="160"/>
      <c r="BCY59" s="160"/>
      <c r="BCZ59" s="160"/>
      <c r="BDA59" s="160"/>
      <c r="BDB59" s="160"/>
      <c r="BDC59" s="160"/>
      <c r="BDD59" s="160"/>
      <c r="BDE59" s="160"/>
      <c r="BDF59" s="160"/>
      <c r="BDG59" s="160"/>
      <c r="BDH59" s="160"/>
      <c r="BDI59" s="160"/>
      <c r="BDJ59" s="160"/>
      <c r="BDK59" s="160"/>
      <c r="BDL59" s="160"/>
      <c r="BDM59" s="160"/>
      <c r="BDN59" s="160"/>
      <c r="BDO59" s="160"/>
      <c r="BDP59" s="160"/>
      <c r="BDQ59" s="160"/>
      <c r="BDR59" s="160"/>
      <c r="BDS59" s="160"/>
      <c r="BDT59" s="160"/>
      <c r="BDU59" s="160"/>
      <c r="BDV59" s="160"/>
      <c r="BDW59" s="160"/>
      <c r="BDX59" s="160"/>
      <c r="BDY59" s="160"/>
      <c r="BDZ59" s="160"/>
      <c r="BEA59" s="160"/>
      <c r="BEB59" s="160"/>
      <c r="BEC59" s="160"/>
      <c r="BED59" s="160"/>
      <c r="BEE59" s="160"/>
      <c r="BEF59" s="160"/>
      <c r="BEG59" s="160"/>
      <c r="BEH59" s="160"/>
      <c r="BEI59" s="160"/>
      <c r="BEJ59" s="160"/>
      <c r="BEK59" s="160"/>
      <c r="BEL59" s="160"/>
      <c r="BEM59" s="160"/>
      <c r="BEN59" s="160"/>
      <c r="BEO59" s="160"/>
      <c r="BEP59" s="160"/>
      <c r="BEQ59" s="160"/>
      <c r="BER59" s="160"/>
      <c r="BES59" s="160"/>
      <c r="BET59" s="160"/>
      <c r="BEU59" s="160"/>
      <c r="BEV59" s="160"/>
      <c r="BEW59" s="160"/>
      <c r="BEX59" s="160"/>
      <c r="BEY59" s="160"/>
      <c r="BEZ59" s="160"/>
      <c r="BFA59" s="160"/>
      <c r="BFB59" s="160"/>
      <c r="BFC59" s="160"/>
      <c r="BFD59" s="160"/>
      <c r="BFE59" s="160"/>
      <c r="BFF59" s="160"/>
      <c r="BFG59" s="160"/>
      <c r="BFH59" s="160"/>
      <c r="BFI59" s="160"/>
      <c r="BFJ59" s="160"/>
      <c r="BFK59" s="160"/>
      <c r="BFL59" s="160"/>
      <c r="BFM59" s="160"/>
      <c r="BFN59" s="160"/>
      <c r="BFO59" s="160"/>
      <c r="BFP59" s="160"/>
      <c r="BFQ59" s="160"/>
      <c r="BFR59" s="160"/>
      <c r="BFS59" s="160"/>
      <c r="BFT59" s="160"/>
      <c r="BFU59" s="160"/>
      <c r="BFV59" s="160"/>
      <c r="BFW59" s="160"/>
      <c r="BFX59" s="160"/>
      <c r="BFY59" s="160"/>
      <c r="BFZ59" s="160"/>
      <c r="BGA59" s="160"/>
      <c r="BGB59" s="160"/>
      <c r="BGC59" s="160"/>
      <c r="BGD59" s="160"/>
      <c r="BGE59" s="160"/>
      <c r="BGF59" s="160"/>
      <c r="BGG59" s="160"/>
      <c r="BGH59" s="160"/>
      <c r="BGI59" s="160"/>
      <c r="BGJ59" s="160"/>
      <c r="BGK59" s="160"/>
      <c r="BGL59" s="160"/>
      <c r="BGM59" s="160"/>
      <c r="BGN59" s="160"/>
      <c r="BGO59" s="160"/>
      <c r="BGP59" s="160"/>
      <c r="BGQ59" s="160"/>
      <c r="BGR59" s="160"/>
      <c r="BGS59" s="160"/>
      <c r="BGT59" s="160"/>
      <c r="BGU59" s="160"/>
      <c r="BGV59" s="160"/>
      <c r="BGW59" s="160"/>
      <c r="BGX59" s="160"/>
      <c r="BGY59" s="160"/>
      <c r="BGZ59" s="160"/>
      <c r="BHA59" s="160"/>
      <c r="BHB59" s="160"/>
      <c r="BHC59" s="160"/>
      <c r="BHD59" s="160"/>
      <c r="BHE59" s="160"/>
      <c r="BHF59" s="160"/>
      <c r="BHG59" s="160"/>
      <c r="BHH59" s="160"/>
      <c r="BHI59" s="160"/>
      <c r="BHJ59" s="160"/>
      <c r="BHK59" s="160"/>
      <c r="BHL59" s="160"/>
      <c r="BHM59" s="160"/>
      <c r="BHN59" s="160"/>
      <c r="BHO59" s="160"/>
      <c r="BHP59" s="160"/>
      <c r="BHQ59" s="160"/>
      <c r="BHR59" s="160"/>
      <c r="BHS59" s="160"/>
      <c r="BHT59" s="160"/>
      <c r="BHU59" s="160"/>
      <c r="BHV59" s="160"/>
      <c r="BHW59" s="160"/>
      <c r="BHX59" s="160"/>
      <c r="BHY59" s="160"/>
      <c r="BHZ59" s="160"/>
      <c r="BIA59" s="160"/>
      <c r="BIB59" s="160"/>
      <c r="BIC59" s="160"/>
      <c r="BID59" s="160"/>
      <c r="BIE59" s="160"/>
      <c r="BIF59" s="160"/>
      <c r="BIG59" s="160"/>
      <c r="BIH59" s="160"/>
      <c r="BII59" s="160"/>
      <c r="BIJ59" s="160"/>
      <c r="BIK59" s="160"/>
      <c r="BIL59" s="160"/>
      <c r="BIM59" s="160"/>
      <c r="BIN59" s="160"/>
      <c r="BIO59" s="160"/>
      <c r="BIP59" s="160"/>
      <c r="BIQ59" s="160"/>
      <c r="BIR59" s="160"/>
      <c r="BIS59" s="160"/>
      <c r="BIT59" s="160"/>
      <c r="BIU59" s="160"/>
      <c r="BIV59" s="160"/>
      <c r="BIW59" s="160"/>
      <c r="BIX59" s="160"/>
      <c r="BIY59" s="160"/>
      <c r="BIZ59" s="160"/>
      <c r="BJA59" s="160"/>
      <c r="BJB59" s="160"/>
      <c r="BJC59" s="160"/>
      <c r="BJD59" s="160"/>
      <c r="BJE59" s="160"/>
      <c r="BJF59" s="160"/>
      <c r="BJG59" s="160"/>
      <c r="BJH59" s="160"/>
      <c r="BJI59" s="160"/>
      <c r="BJJ59" s="160"/>
      <c r="BJK59" s="160"/>
      <c r="BJL59" s="160"/>
      <c r="BJM59" s="160"/>
      <c r="BJN59" s="160"/>
      <c r="BJO59" s="160"/>
      <c r="BJP59" s="160"/>
      <c r="BJQ59" s="160"/>
      <c r="BJR59" s="160"/>
      <c r="BJS59" s="160"/>
      <c r="BJT59" s="160"/>
      <c r="BJU59" s="160"/>
      <c r="BJV59" s="160"/>
      <c r="BJW59" s="160"/>
      <c r="BJX59" s="160"/>
      <c r="BJY59" s="160"/>
      <c r="BJZ59" s="160"/>
      <c r="BKA59" s="160"/>
      <c r="BKB59" s="160"/>
      <c r="BKC59" s="160"/>
      <c r="BKD59" s="160"/>
      <c r="BKE59" s="160"/>
      <c r="BKF59" s="160"/>
      <c r="BKG59" s="160"/>
      <c r="BKH59" s="160"/>
      <c r="BKI59" s="160"/>
      <c r="BKJ59" s="160"/>
      <c r="BKK59" s="160"/>
      <c r="BKL59" s="160"/>
      <c r="BKM59" s="160"/>
      <c r="BKN59" s="160"/>
      <c r="BKO59" s="160"/>
      <c r="BKP59" s="160"/>
      <c r="BKQ59" s="160"/>
      <c r="BKR59" s="160"/>
      <c r="BKS59" s="160"/>
      <c r="BKT59" s="160"/>
      <c r="BKU59" s="160"/>
      <c r="BKV59" s="160"/>
      <c r="BKW59" s="160"/>
      <c r="BKX59" s="160"/>
      <c r="BKY59" s="160"/>
      <c r="BKZ59" s="160"/>
      <c r="BLA59" s="160"/>
      <c r="BLB59" s="160"/>
      <c r="BLC59" s="160"/>
      <c r="BLD59" s="160"/>
      <c r="BLE59" s="160"/>
      <c r="BLF59" s="160"/>
      <c r="BLG59" s="160"/>
      <c r="BLH59" s="160"/>
      <c r="BLI59" s="160"/>
      <c r="BLJ59" s="160"/>
      <c r="BLK59" s="160"/>
      <c r="BLL59" s="160"/>
      <c r="BLM59" s="160"/>
      <c r="BLN59" s="160"/>
      <c r="BLO59" s="160"/>
      <c r="BLP59" s="160"/>
      <c r="BLQ59" s="160"/>
      <c r="BLR59" s="160"/>
      <c r="BLS59" s="160"/>
      <c r="BLT59" s="160"/>
      <c r="BLU59" s="160"/>
      <c r="BLV59" s="160"/>
      <c r="BLW59" s="160"/>
      <c r="BLX59" s="160"/>
      <c r="BLY59" s="160"/>
      <c r="BLZ59" s="160"/>
      <c r="BMA59" s="160"/>
      <c r="BMB59" s="160"/>
      <c r="BMC59" s="160"/>
      <c r="BMD59" s="160"/>
      <c r="BME59" s="160"/>
      <c r="BMF59" s="160"/>
      <c r="BMG59" s="160"/>
      <c r="BMH59" s="160"/>
      <c r="BMI59" s="160"/>
      <c r="BMJ59" s="160"/>
      <c r="BMK59" s="160"/>
      <c r="BML59" s="160"/>
      <c r="BMM59" s="160"/>
      <c r="BMN59" s="160"/>
      <c r="BMO59" s="160"/>
      <c r="BMP59" s="160"/>
      <c r="BMQ59" s="160"/>
      <c r="BMR59" s="160"/>
      <c r="BMS59" s="160"/>
      <c r="BMT59" s="160"/>
      <c r="BMU59" s="160"/>
      <c r="BMV59" s="160"/>
      <c r="BMW59" s="160"/>
      <c r="BMX59" s="160"/>
      <c r="BMY59" s="160"/>
      <c r="BMZ59" s="160"/>
      <c r="BNA59" s="160"/>
      <c r="BNB59" s="160"/>
      <c r="BNC59" s="160"/>
      <c r="BND59" s="160"/>
      <c r="BNE59" s="160"/>
      <c r="BNF59" s="160"/>
      <c r="BNG59" s="160"/>
      <c r="BNH59" s="160"/>
      <c r="BNI59" s="160"/>
      <c r="BNJ59" s="160"/>
      <c r="BNK59" s="160"/>
      <c r="BNL59" s="160"/>
      <c r="BNM59" s="160"/>
      <c r="BNN59" s="160"/>
      <c r="BNO59" s="160"/>
      <c r="BNP59" s="160"/>
      <c r="BNQ59" s="160"/>
      <c r="BNR59" s="160"/>
      <c r="BNS59" s="160"/>
      <c r="BNT59" s="160"/>
      <c r="BNU59" s="160"/>
      <c r="BNV59" s="160"/>
      <c r="BNW59" s="160"/>
      <c r="BNX59" s="160"/>
      <c r="BNY59" s="160"/>
      <c r="BNZ59" s="160"/>
      <c r="BOA59" s="160"/>
      <c r="BOB59" s="160"/>
      <c r="BOC59" s="160"/>
      <c r="BOD59" s="160"/>
      <c r="BOE59" s="160"/>
      <c r="BOF59" s="160"/>
      <c r="BOG59" s="160"/>
      <c r="BOH59" s="160"/>
      <c r="BOI59" s="160"/>
      <c r="BOJ59" s="160"/>
      <c r="BOK59" s="160"/>
      <c r="BOL59" s="160"/>
      <c r="BOM59" s="160"/>
      <c r="BON59" s="160"/>
      <c r="BOO59" s="160"/>
      <c r="BOP59" s="160"/>
      <c r="BOQ59" s="160"/>
      <c r="BOR59" s="160"/>
      <c r="BOS59" s="160"/>
      <c r="BOT59" s="160"/>
      <c r="BOU59" s="160"/>
      <c r="BOV59" s="160"/>
      <c r="BOW59" s="160"/>
      <c r="BOX59" s="160"/>
      <c r="BOY59" s="160"/>
      <c r="BOZ59" s="160"/>
      <c r="BPA59" s="160"/>
      <c r="BPB59" s="160"/>
      <c r="BPC59" s="160"/>
      <c r="BPD59" s="160"/>
      <c r="BPE59" s="160"/>
      <c r="BPF59" s="160"/>
      <c r="BPG59" s="160"/>
      <c r="BPH59" s="160"/>
      <c r="BPI59" s="160"/>
      <c r="BPJ59" s="160"/>
      <c r="BPK59" s="160"/>
      <c r="BPL59" s="160"/>
      <c r="BPM59" s="160"/>
      <c r="BPN59" s="160"/>
      <c r="BPO59" s="160"/>
      <c r="BPP59" s="160"/>
      <c r="BPQ59" s="160"/>
      <c r="BPR59" s="160"/>
      <c r="BPS59" s="160"/>
      <c r="BPT59" s="160"/>
      <c r="BPU59" s="160"/>
      <c r="BPV59" s="160"/>
      <c r="BPW59" s="160"/>
      <c r="BPX59" s="160"/>
      <c r="BPY59" s="160"/>
      <c r="BPZ59" s="160"/>
      <c r="BQA59" s="160"/>
      <c r="BQB59" s="160"/>
      <c r="BQC59" s="160"/>
      <c r="BQD59" s="160"/>
      <c r="BQE59" s="160"/>
      <c r="BQF59" s="160"/>
      <c r="BQG59" s="160"/>
      <c r="BQH59" s="160"/>
      <c r="BQI59" s="160"/>
      <c r="BQJ59" s="160"/>
      <c r="BQK59" s="160"/>
      <c r="BQL59" s="160"/>
      <c r="BQM59" s="160"/>
      <c r="BQN59" s="160"/>
      <c r="BQO59" s="160"/>
      <c r="BQP59" s="160"/>
      <c r="BQQ59" s="160"/>
      <c r="BQR59" s="160"/>
      <c r="BQS59" s="160"/>
      <c r="BQT59" s="160"/>
      <c r="BQU59" s="160"/>
      <c r="BQV59" s="160"/>
      <c r="BQW59" s="160"/>
      <c r="BQX59" s="160"/>
      <c r="BQY59" s="160"/>
      <c r="BQZ59" s="160"/>
      <c r="BRA59" s="160"/>
      <c r="BRB59" s="160"/>
      <c r="BRC59" s="160"/>
      <c r="BRD59" s="160"/>
      <c r="BRE59" s="160"/>
      <c r="BRF59" s="160"/>
      <c r="BRG59" s="160"/>
      <c r="BRH59" s="160"/>
      <c r="BRI59" s="160"/>
      <c r="BRJ59" s="160"/>
      <c r="BRK59" s="160"/>
      <c r="BRL59" s="160"/>
      <c r="BRM59" s="160"/>
      <c r="BRN59" s="160"/>
      <c r="BRO59" s="160"/>
      <c r="BRP59" s="160"/>
      <c r="BRQ59" s="160"/>
      <c r="BRR59" s="160"/>
      <c r="BRS59" s="160"/>
      <c r="BRT59" s="160"/>
      <c r="BRU59" s="160"/>
      <c r="BRV59" s="160"/>
      <c r="BRW59" s="160"/>
      <c r="BRX59" s="160"/>
      <c r="BRY59" s="160"/>
      <c r="BRZ59" s="160"/>
      <c r="BSA59" s="160"/>
      <c r="BSB59" s="160"/>
      <c r="BSC59" s="160"/>
      <c r="BSD59" s="160"/>
      <c r="BSE59" s="160"/>
      <c r="BSF59" s="160"/>
      <c r="BSG59" s="160"/>
      <c r="BSH59" s="160"/>
      <c r="BSI59" s="160"/>
      <c r="BSJ59" s="160"/>
      <c r="BSK59" s="160"/>
      <c r="BSL59" s="160"/>
      <c r="BSM59" s="160"/>
      <c r="BSN59" s="160"/>
      <c r="BSO59" s="160"/>
      <c r="BSP59" s="160"/>
      <c r="BSQ59" s="160"/>
      <c r="BSR59" s="160"/>
      <c r="BSS59" s="160"/>
      <c r="BST59" s="160"/>
      <c r="BSU59" s="160"/>
      <c r="BSV59" s="160"/>
      <c r="BSW59" s="160"/>
      <c r="BSX59" s="160"/>
      <c r="BSY59" s="160"/>
      <c r="BSZ59" s="160"/>
      <c r="BTA59" s="160"/>
      <c r="BTB59" s="160"/>
      <c r="BTC59" s="160"/>
      <c r="BTD59" s="160"/>
      <c r="BTE59" s="160"/>
      <c r="BTF59" s="160"/>
      <c r="BTG59" s="160"/>
      <c r="BTH59" s="160"/>
      <c r="BTI59" s="160"/>
      <c r="BTJ59" s="160"/>
      <c r="BTK59" s="160"/>
      <c r="BTL59" s="160"/>
      <c r="BTM59" s="160"/>
      <c r="BTN59" s="160"/>
      <c r="BTO59" s="160"/>
      <c r="BTP59" s="160"/>
      <c r="BTQ59" s="160"/>
      <c r="BTR59" s="160"/>
      <c r="BTS59" s="160"/>
      <c r="BTT59" s="160"/>
      <c r="BTU59" s="160"/>
      <c r="BTV59" s="160"/>
      <c r="BTW59" s="160"/>
      <c r="BTX59" s="160"/>
      <c r="BTY59" s="160"/>
      <c r="BTZ59" s="160"/>
      <c r="BUA59" s="160"/>
      <c r="BUB59" s="160"/>
      <c r="BUC59" s="160"/>
      <c r="BUD59" s="160"/>
      <c r="BUE59" s="160"/>
      <c r="BUF59" s="160"/>
      <c r="BUG59" s="160"/>
      <c r="BUH59" s="160"/>
      <c r="BUI59" s="160"/>
      <c r="BUJ59" s="160"/>
      <c r="BUK59" s="160"/>
      <c r="BUL59" s="160"/>
      <c r="BUM59" s="160"/>
      <c r="BUN59" s="160"/>
      <c r="BUO59" s="160"/>
      <c r="BUP59" s="160"/>
      <c r="BUQ59" s="160"/>
      <c r="BUR59" s="160"/>
      <c r="BUS59" s="160"/>
      <c r="BUT59" s="160"/>
      <c r="BUU59" s="160"/>
      <c r="BUV59" s="160"/>
      <c r="BUW59" s="160"/>
      <c r="BUX59" s="160"/>
      <c r="BUY59" s="160"/>
      <c r="BUZ59" s="160"/>
      <c r="BVA59" s="160"/>
      <c r="BVB59" s="160"/>
      <c r="BVC59" s="160"/>
      <c r="BVD59" s="160"/>
      <c r="BVE59" s="160"/>
      <c r="BVF59" s="160"/>
      <c r="BVG59" s="160"/>
      <c r="BVH59" s="160"/>
      <c r="BVI59" s="160"/>
      <c r="BVJ59" s="160"/>
      <c r="BVK59" s="160"/>
      <c r="BVL59" s="160"/>
      <c r="BVM59" s="160"/>
      <c r="BVN59" s="160"/>
      <c r="BVO59" s="160"/>
      <c r="BVP59" s="160"/>
      <c r="BVQ59" s="160"/>
      <c r="BVR59" s="160"/>
      <c r="BVS59" s="160"/>
      <c r="BVT59" s="160"/>
      <c r="BVU59" s="160"/>
      <c r="BVV59" s="160"/>
      <c r="BVW59" s="160"/>
      <c r="BVX59" s="160"/>
      <c r="BVY59" s="160"/>
      <c r="BVZ59" s="160"/>
      <c r="BWA59" s="160"/>
      <c r="BWB59" s="160"/>
      <c r="BWC59" s="160"/>
      <c r="BWD59" s="160"/>
      <c r="BWE59" s="160"/>
      <c r="BWF59" s="160"/>
      <c r="BWG59" s="160"/>
      <c r="BWH59" s="160"/>
      <c r="BWI59" s="160"/>
      <c r="BWJ59" s="160"/>
      <c r="BWK59" s="160"/>
      <c r="BWL59" s="160"/>
      <c r="BWM59" s="160"/>
      <c r="BWN59" s="160"/>
      <c r="BWO59" s="160"/>
      <c r="BWP59" s="160"/>
      <c r="BWQ59" s="160"/>
      <c r="BWR59" s="160"/>
      <c r="BWS59" s="160"/>
      <c r="BWT59" s="160"/>
      <c r="BWU59" s="160"/>
      <c r="BWV59" s="160"/>
      <c r="BWW59" s="160"/>
      <c r="BWX59" s="160"/>
      <c r="BWY59" s="160"/>
      <c r="BWZ59" s="160"/>
      <c r="BXA59" s="160"/>
      <c r="BXB59" s="160"/>
      <c r="BXC59" s="160"/>
      <c r="BXD59" s="160"/>
      <c r="BXE59" s="160"/>
      <c r="BXF59" s="160"/>
      <c r="BXG59" s="160"/>
      <c r="BXH59" s="160"/>
      <c r="BXI59" s="160"/>
      <c r="BXJ59" s="160"/>
      <c r="BXK59" s="160"/>
      <c r="BXL59" s="160"/>
      <c r="BXM59" s="160"/>
      <c r="BXN59" s="160"/>
      <c r="BXO59" s="160"/>
      <c r="BXP59" s="160"/>
      <c r="BXQ59" s="160"/>
      <c r="BXR59" s="160"/>
      <c r="BXS59" s="160"/>
      <c r="BXT59" s="160"/>
      <c r="BXU59" s="160"/>
      <c r="BXV59" s="160"/>
      <c r="BXW59" s="160"/>
      <c r="BXX59" s="160"/>
      <c r="BXY59" s="160"/>
      <c r="BXZ59" s="160"/>
      <c r="BYA59" s="160"/>
      <c r="BYB59" s="160"/>
      <c r="BYC59" s="160"/>
      <c r="BYD59" s="160"/>
      <c r="BYE59" s="160"/>
      <c r="BYF59" s="160"/>
      <c r="BYG59" s="160"/>
      <c r="BYH59" s="160"/>
      <c r="BYI59" s="160"/>
      <c r="BYJ59" s="160"/>
      <c r="BYK59" s="160"/>
      <c r="BYL59" s="160"/>
      <c r="BYM59" s="160"/>
      <c r="BYN59" s="160"/>
      <c r="BYO59" s="160"/>
      <c r="BYP59" s="160"/>
      <c r="BYQ59" s="160"/>
      <c r="BYR59" s="160"/>
      <c r="BYS59" s="160"/>
      <c r="BYT59" s="160"/>
      <c r="BYU59" s="160"/>
      <c r="BYV59" s="160"/>
      <c r="BYW59" s="160"/>
      <c r="BYX59" s="160"/>
      <c r="BYY59" s="160"/>
      <c r="BYZ59" s="160"/>
      <c r="BZA59" s="160"/>
      <c r="BZB59" s="160"/>
      <c r="BZC59" s="160"/>
      <c r="BZD59" s="160"/>
      <c r="BZE59" s="160"/>
      <c r="BZF59" s="160"/>
      <c r="BZG59" s="160"/>
      <c r="BZH59" s="160"/>
      <c r="BZI59" s="160"/>
      <c r="BZJ59" s="160"/>
      <c r="BZK59" s="160"/>
      <c r="BZL59" s="160"/>
      <c r="BZM59" s="160"/>
      <c r="BZN59" s="160"/>
      <c r="BZO59" s="160"/>
      <c r="BZP59" s="160"/>
      <c r="BZQ59" s="160"/>
      <c r="BZR59" s="160"/>
      <c r="BZS59" s="160"/>
      <c r="BZT59" s="160"/>
      <c r="BZU59" s="160"/>
      <c r="BZV59" s="160"/>
      <c r="BZW59" s="160"/>
      <c r="BZX59" s="160"/>
      <c r="BZY59" s="160"/>
      <c r="BZZ59" s="160"/>
      <c r="CAA59" s="160"/>
      <c r="CAB59" s="160"/>
      <c r="CAC59" s="160"/>
      <c r="CAD59" s="160"/>
      <c r="CAE59" s="160"/>
      <c r="CAF59" s="160"/>
      <c r="CAG59" s="160"/>
      <c r="CAH59" s="160"/>
      <c r="CAI59" s="160"/>
      <c r="CAJ59" s="160"/>
      <c r="CAK59" s="160"/>
      <c r="CAL59" s="160"/>
      <c r="CAM59" s="160"/>
      <c r="CAN59" s="160"/>
      <c r="CAO59" s="160"/>
      <c r="CAP59" s="160"/>
      <c r="CAQ59" s="160"/>
      <c r="CAR59" s="160"/>
      <c r="CAS59" s="160"/>
      <c r="CAT59" s="160"/>
      <c r="CAU59" s="160"/>
      <c r="CAV59" s="160"/>
      <c r="CAW59" s="160"/>
      <c r="CAX59" s="160"/>
      <c r="CAY59" s="160"/>
      <c r="CAZ59" s="160"/>
      <c r="CBA59" s="160"/>
      <c r="CBB59" s="160"/>
      <c r="CBC59" s="160"/>
      <c r="CBD59" s="160"/>
      <c r="CBE59" s="160"/>
      <c r="CBF59" s="160"/>
      <c r="CBG59" s="160"/>
      <c r="CBH59" s="160"/>
      <c r="CBI59" s="160"/>
      <c r="CBJ59" s="160"/>
      <c r="CBK59" s="160"/>
      <c r="CBL59" s="160"/>
      <c r="CBM59" s="160"/>
      <c r="CBN59" s="160"/>
      <c r="CBO59" s="160"/>
      <c r="CBP59" s="160"/>
      <c r="CBQ59" s="160"/>
      <c r="CBR59" s="160"/>
      <c r="CBS59" s="160"/>
      <c r="CBT59" s="160"/>
      <c r="CBU59" s="160"/>
      <c r="CBV59" s="160"/>
      <c r="CBW59" s="160"/>
      <c r="CBX59" s="160"/>
      <c r="CBY59" s="160"/>
      <c r="CBZ59" s="160"/>
      <c r="CCA59" s="160"/>
      <c r="CCB59" s="160"/>
      <c r="CCC59" s="160"/>
      <c r="CCD59" s="160"/>
      <c r="CCE59" s="160"/>
      <c r="CCF59" s="160"/>
      <c r="CCG59" s="160"/>
      <c r="CCH59" s="160"/>
      <c r="CCI59" s="160"/>
      <c r="CCJ59" s="160"/>
      <c r="CCK59" s="160"/>
      <c r="CCL59" s="160"/>
      <c r="CCM59" s="160"/>
      <c r="CCN59" s="160"/>
      <c r="CCO59" s="160"/>
      <c r="CCP59" s="160"/>
      <c r="CCQ59" s="160"/>
      <c r="CCR59" s="160"/>
      <c r="CCS59" s="160"/>
      <c r="CCT59" s="160"/>
      <c r="CCU59" s="160"/>
      <c r="CCV59" s="160"/>
      <c r="CCW59" s="160"/>
      <c r="CCX59" s="160"/>
      <c r="CCY59" s="160"/>
      <c r="CCZ59" s="160"/>
      <c r="CDA59" s="160"/>
      <c r="CDB59" s="160"/>
      <c r="CDC59" s="160"/>
      <c r="CDD59" s="160"/>
      <c r="CDE59" s="160"/>
      <c r="CDF59" s="160"/>
      <c r="CDG59" s="160"/>
      <c r="CDH59" s="160"/>
      <c r="CDI59" s="160"/>
      <c r="CDJ59" s="160"/>
      <c r="CDK59" s="160"/>
      <c r="CDL59" s="160"/>
      <c r="CDM59" s="160"/>
      <c r="CDN59" s="160"/>
      <c r="CDO59" s="160"/>
      <c r="CDP59" s="160"/>
      <c r="CDQ59" s="160"/>
      <c r="CDR59" s="160"/>
      <c r="CDS59" s="160"/>
      <c r="CDT59" s="160"/>
      <c r="CDU59" s="160"/>
      <c r="CDV59" s="160"/>
      <c r="CDW59" s="160"/>
      <c r="CDX59" s="160"/>
      <c r="CDY59" s="160"/>
      <c r="CDZ59" s="160"/>
      <c r="CEA59" s="160"/>
      <c r="CEB59" s="160"/>
      <c r="CEC59" s="160"/>
      <c r="CED59" s="160"/>
      <c r="CEE59" s="160"/>
      <c r="CEF59" s="160"/>
      <c r="CEG59" s="160"/>
      <c r="CEH59" s="160"/>
      <c r="CEI59" s="160"/>
      <c r="CEJ59" s="160"/>
      <c r="CEK59" s="160"/>
      <c r="CEL59" s="160"/>
      <c r="CEM59" s="160"/>
      <c r="CEN59" s="160"/>
      <c r="CEO59" s="160"/>
      <c r="CEP59" s="160"/>
      <c r="CEQ59" s="160"/>
      <c r="CER59" s="160"/>
      <c r="CES59" s="160"/>
      <c r="CET59" s="160"/>
      <c r="CEU59" s="160"/>
      <c r="CEV59" s="160"/>
      <c r="CEW59" s="160"/>
      <c r="CEX59" s="160"/>
      <c r="CEY59" s="160"/>
      <c r="CEZ59" s="160"/>
      <c r="CFA59" s="160"/>
      <c r="CFB59" s="160"/>
      <c r="CFC59" s="160"/>
      <c r="CFD59" s="160"/>
      <c r="CFE59" s="160"/>
      <c r="CFF59" s="160"/>
      <c r="CFG59" s="160"/>
      <c r="CFH59" s="160"/>
      <c r="CFI59" s="160"/>
      <c r="CFJ59" s="160"/>
      <c r="CFK59" s="160"/>
      <c r="CFL59" s="160"/>
      <c r="CFM59" s="160"/>
      <c r="CFN59" s="160"/>
      <c r="CFO59" s="160"/>
      <c r="CFP59" s="160"/>
      <c r="CFQ59" s="160"/>
      <c r="CFR59" s="160"/>
      <c r="CFS59" s="160"/>
      <c r="CFT59" s="160"/>
      <c r="CFU59" s="160"/>
      <c r="CFV59" s="160"/>
      <c r="CFW59" s="160"/>
      <c r="CFX59" s="160"/>
      <c r="CFY59" s="160"/>
      <c r="CFZ59" s="160"/>
      <c r="CGA59" s="160"/>
      <c r="CGB59" s="160"/>
      <c r="CGC59" s="160"/>
      <c r="CGD59" s="160"/>
      <c r="CGE59" s="160"/>
      <c r="CGF59" s="160"/>
      <c r="CGG59" s="160"/>
      <c r="CGH59" s="160"/>
      <c r="CGI59" s="160"/>
      <c r="CGJ59" s="160"/>
      <c r="CGK59" s="160"/>
      <c r="CGL59" s="160"/>
      <c r="CGM59" s="160"/>
      <c r="CGN59" s="160"/>
      <c r="CGO59" s="160"/>
      <c r="CGP59" s="160"/>
      <c r="CGQ59" s="160"/>
      <c r="CGR59" s="160"/>
      <c r="CGS59" s="160"/>
      <c r="CGT59" s="160"/>
      <c r="CGU59" s="160"/>
      <c r="CGV59" s="160"/>
      <c r="CGW59" s="160"/>
      <c r="CGX59" s="160"/>
      <c r="CGY59" s="160"/>
      <c r="CGZ59" s="160"/>
      <c r="CHA59" s="160"/>
      <c r="CHB59" s="160"/>
      <c r="CHC59" s="160"/>
      <c r="CHD59" s="160"/>
      <c r="CHE59" s="160"/>
      <c r="CHF59" s="160"/>
      <c r="CHG59" s="160"/>
      <c r="CHH59" s="160"/>
      <c r="CHI59" s="160"/>
      <c r="CHJ59" s="160"/>
      <c r="CHK59" s="160"/>
      <c r="CHL59" s="160"/>
      <c r="CHM59" s="160"/>
      <c r="CHN59" s="160"/>
      <c r="CHO59" s="160"/>
      <c r="CHP59" s="160"/>
      <c r="CHQ59" s="160"/>
      <c r="CHR59" s="160"/>
      <c r="CHS59" s="160"/>
      <c r="CHT59" s="160"/>
      <c r="CHU59" s="160"/>
      <c r="CHV59" s="160"/>
      <c r="CHW59" s="160"/>
      <c r="CHX59" s="160"/>
      <c r="CHY59" s="160"/>
      <c r="CHZ59" s="160"/>
      <c r="CIA59" s="160"/>
      <c r="CIB59" s="160"/>
      <c r="CIC59" s="160"/>
      <c r="CID59" s="160"/>
      <c r="CIE59" s="160"/>
      <c r="CIF59" s="160"/>
      <c r="CIG59" s="160"/>
      <c r="CIH59" s="160"/>
      <c r="CII59" s="160"/>
      <c r="CIJ59" s="160"/>
      <c r="CIK59" s="160"/>
      <c r="CIL59" s="160"/>
      <c r="CIM59" s="160"/>
      <c r="CIN59" s="160"/>
      <c r="CIO59" s="160"/>
      <c r="CIP59" s="160"/>
      <c r="CIQ59" s="160"/>
      <c r="CIR59" s="160"/>
      <c r="CIS59" s="160"/>
      <c r="CIT59" s="160"/>
      <c r="CIU59" s="160"/>
      <c r="CIV59" s="160"/>
      <c r="CIW59" s="160"/>
      <c r="CIX59" s="160"/>
      <c r="CIY59" s="160"/>
      <c r="CIZ59" s="160"/>
      <c r="CJA59" s="160"/>
      <c r="CJB59" s="160"/>
      <c r="CJC59" s="160"/>
      <c r="CJD59" s="160"/>
      <c r="CJE59" s="160"/>
      <c r="CJF59" s="160"/>
      <c r="CJG59" s="160"/>
      <c r="CJH59" s="160"/>
      <c r="CJI59" s="160"/>
      <c r="CJJ59" s="160"/>
      <c r="CJK59" s="160"/>
      <c r="CJL59" s="160"/>
      <c r="CJM59" s="160"/>
      <c r="CJN59" s="160"/>
      <c r="CJO59" s="160"/>
      <c r="CJP59" s="160"/>
      <c r="CJQ59" s="160"/>
      <c r="CJR59" s="160"/>
      <c r="CJS59" s="160"/>
      <c r="CJT59" s="160"/>
      <c r="CJU59" s="160"/>
      <c r="CJV59" s="160"/>
      <c r="CJW59" s="160"/>
      <c r="CJX59" s="160"/>
      <c r="CJY59" s="160"/>
      <c r="CJZ59" s="160"/>
      <c r="CKA59" s="160"/>
      <c r="CKB59" s="160"/>
      <c r="CKC59" s="160"/>
      <c r="CKD59" s="160"/>
      <c r="CKE59" s="160"/>
      <c r="CKF59" s="160"/>
      <c r="CKG59" s="160"/>
      <c r="CKH59" s="160"/>
      <c r="CKI59" s="160"/>
      <c r="CKJ59" s="160"/>
      <c r="CKK59" s="160"/>
      <c r="CKL59" s="160"/>
      <c r="CKM59" s="160"/>
      <c r="CKN59" s="160"/>
      <c r="CKO59" s="160"/>
      <c r="CKP59" s="160"/>
      <c r="CKQ59" s="160"/>
      <c r="CKR59" s="160"/>
      <c r="CKS59" s="160"/>
      <c r="CKT59" s="160"/>
      <c r="CKU59" s="160"/>
      <c r="CKV59" s="160"/>
      <c r="CKW59" s="160"/>
      <c r="CKX59" s="160"/>
      <c r="CKY59" s="160"/>
      <c r="CKZ59" s="160"/>
      <c r="CLA59" s="160"/>
      <c r="CLB59" s="160"/>
      <c r="CLC59" s="160"/>
      <c r="CLD59" s="160"/>
      <c r="CLE59" s="160"/>
      <c r="CLF59" s="160"/>
      <c r="CLG59" s="160"/>
      <c r="CLH59" s="160"/>
      <c r="CLI59" s="160"/>
      <c r="CLJ59" s="160"/>
      <c r="CLK59" s="160"/>
      <c r="CLL59" s="160"/>
      <c r="CLM59" s="160"/>
      <c r="CLN59" s="160"/>
      <c r="CLO59" s="160"/>
      <c r="CLP59" s="160"/>
      <c r="CLQ59" s="160"/>
      <c r="CLR59" s="160"/>
      <c r="CLS59" s="160"/>
      <c r="CLT59" s="160"/>
      <c r="CLU59" s="160"/>
      <c r="CLV59" s="160"/>
      <c r="CLW59" s="160"/>
      <c r="CLX59" s="160"/>
      <c r="CLY59" s="160"/>
      <c r="CLZ59" s="160"/>
      <c r="CMA59" s="160"/>
      <c r="CMB59" s="160"/>
      <c r="CMC59" s="160"/>
      <c r="CMD59" s="160"/>
      <c r="CME59" s="160"/>
      <c r="CMF59" s="160"/>
      <c r="CMG59" s="160"/>
      <c r="CMH59" s="160"/>
      <c r="CMI59" s="160"/>
      <c r="CMJ59" s="160"/>
      <c r="CMK59" s="160"/>
      <c r="CML59" s="160"/>
      <c r="CMM59" s="160"/>
      <c r="CMN59" s="160"/>
      <c r="CMO59" s="160"/>
      <c r="CMP59" s="160"/>
      <c r="CMQ59" s="160"/>
      <c r="CMR59" s="160"/>
      <c r="CMS59" s="160"/>
      <c r="CMT59" s="160"/>
      <c r="CMU59" s="160"/>
      <c r="CMV59" s="160"/>
      <c r="CMW59" s="160"/>
      <c r="CMX59" s="160"/>
      <c r="CMY59" s="160"/>
      <c r="CMZ59" s="160"/>
      <c r="CNA59" s="160"/>
      <c r="CNB59" s="160"/>
      <c r="CNC59" s="160"/>
      <c r="CND59" s="160"/>
      <c r="CNE59" s="160"/>
      <c r="CNF59" s="160"/>
      <c r="CNG59" s="160"/>
      <c r="CNH59" s="160"/>
      <c r="CNI59" s="160"/>
      <c r="CNJ59" s="160"/>
      <c r="CNK59" s="160"/>
      <c r="CNL59" s="160"/>
      <c r="CNM59" s="160"/>
      <c r="CNN59" s="160"/>
      <c r="CNO59" s="160"/>
      <c r="CNP59" s="160"/>
      <c r="CNQ59" s="160"/>
      <c r="CNR59" s="160"/>
      <c r="CNS59" s="160"/>
      <c r="CNT59" s="160"/>
      <c r="CNU59" s="160"/>
      <c r="CNV59" s="160"/>
      <c r="CNW59" s="160"/>
      <c r="CNX59" s="160"/>
      <c r="CNY59" s="160"/>
      <c r="CNZ59" s="160"/>
      <c r="COA59" s="160"/>
      <c r="COB59" s="160"/>
      <c r="COC59" s="160"/>
      <c r="COD59" s="160"/>
      <c r="COE59" s="160"/>
      <c r="COF59" s="160"/>
      <c r="COG59" s="160"/>
      <c r="COH59" s="160"/>
      <c r="COI59" s="160"/>
      <c r="COJ59" s="160"/>
      <c r="COK59" s="160"/>
      <c r="COL59" s="160"/>
      <c r="COM59" s="160"/>
      <c r="CON59" s="160"/>
      <c r="COO59" s="160"/>
      <c r="COP59" s="160"/>
      <c r="COQ59" s="160"/>
      <c r="COR59" s="160"/>
      <c r="COS59" s="160"/>
      <c r="COT59" s="160"/>
      <c r="COU59" s="160"/>
      <c r="COV59" s="160"/>
      <c r="COW59" s="160"/>
      <c r="COX59" s="160"/>
      <c r="COY59" s="160"/>
      <c r="COZ59" s="160"/>
      <c r="CPA59" s="160"/>
      <c r="CPB59" s="160"/>
      <c r="CPC59" s="160"/>
      <c r="CPD59" s="160"/>
      <c r="CPE59" s="160"/>
      <c r="CPF59" s="160"/>
      <c r="CPG59" s="160"/>
      <c r="CPH59" s="160"/>
      <c r="CPI59" s="160"/>
      <c r="CPJ59" s="160"/>
      <c r="CPK59" s="160"/>
      <c r="CPL59" s="160"/>
      <c r="CPM59" s="160"/>
      <c r="CPN59" s="160"/>
      <c r="CPO59" s="160"/>
      <c r="CPP59" s="160"/>
      <c r="CPQ59" s="160"/>
      <c r="CPR59" s="160"/>
      <c r="CPS59" s="160"/>
      <c r="CPT59" s="160"/>
      <c r="CPU59" s="160"/>
      <c r="CPV59" s="160"/>
      <c r="CPW59" s="160"/>
      <c r="CPX59" s="160"/>
      <c r="CPY59" s="160"/>
      <c r="CPZ59" s="160"/>
      <c r="CQA59" s="160"/>
      <c r="CQB59" s="160"/>
      <c r="CQC59" s="160"/>
      <c r="CQD59" s="160"/>
      <c r="CQE59" s="160"/>
      <c r="CQF59" s="160"/>
      <c r="CQG59" s="160"/>
      <c r="CQH59" s="160"/>
      <c r="CQI59" s="160"/>
      <c r="CQJ59" s="160"/>
      <c r="CQK59" s="160"/>
      <c r="CQL59" s="160"/>
      <c r="CQM59" s="160"/>
      <c r="CQN59" s="160"/>
      <c r="CQO59" s="160"/>
      <c r="CQP59" s="160"/>
      <c r="CQQ59" s="160"/>
      <c r="CQR59" s="160"/>
      <c r="CQS59" s="160"/>
      <c r="CQT59" s="160"/>
      <c r="CQU59" s="160"/>
      <c r="CQV59" s="160"/>
      <c r="CQW59" s="160"/>
      <c r="CQX59" s="160"/>
      <c r="CQY59" s="160"/>
      <c r="CQZ59" s="160"/>
      <c r="CRA59" s="160"/>
      <c r="CRB59" s="160"/>
      <c r="CRC59" s="160"/>
      <c r="CRD59" s="160"/>
      <c r="CRE59" s="160"/>
      <c r="CRF59" s="160"/>
      <c r="CRG59" s="160"/>
      <c r="CRH59" s="160"/>
      <c r="CRI59" s="160"/>
      <c r="CRJ59" s="160"/>
      <c r="CRK59" s="160"/>
      <c r="CRL59" s="160"/>
      <c r="CRM59" s="160"/>
      <c r="CRN59" s="160"/>
      <c r="CRO59" s="160"/>
      <c r="CRP59" s="160"/>
      <c r="CRQ59" s="160"/>
      <c r="CRR59" s="160"/>
      <c r="CRS59" s="160"/>
      <c r="CRT59" s="160"/>
      <c r="CRU59" s="160"/>
      <c r="CRV59" s="160"/>
      <c r="CRW59" s="160"/>
      <c r="CRX59" s="160"/>
      <c r="CRY59" s="160"/>
      <c r="CRZ59" s="160"/>
      <c r="CSA59" s="160"/>
      <c r="CSB59" s="160"/>
      <c r="CSC59" s="160"/>
      <c r="CSD59" s="160"/>
      <c r="CSE59" s="160"/>
      <c r="CSF59" s="160"/>
      <c r="CSG59" s="160"/>
      <c r="CSH59" s="160"/>
      <c r="CSI59" s="160"/>
      <c r="CSJ59" s="160"/>
      <c r="CSK59" s="160"/>
      <c r="CSL59" s="160"/>
      <c r="CSM59" s="160"/>
      <c r="CSN59" s="160"/>
      <c r="CSO59" s="160"/>
      <c r="CSP59" s="160"/>
      <c r="CSQ59" s="160"/>
      <c r="CSR59" s="160"/>
      <c r="CSS59" s="160"/>
      <c r="CST59" s="160"/>
      <c r="CSU59" s="160"/>
      <c r="CSV59" s="160"/>
      <c r="CSW59" s="160"/>
      <c r="CSX59" s="160"/>
      <c r="CSY59" s="160"/>
      <c r="CSZ59" s="160"/>
      <c r="CTA59" s="160"/>
      <c r="CTB59" s="160"/>
      <c r="CTC59" s="160"/>
      <c r="CTD59" s="160"/>
      <c r="CTE59" s="160"/>
      <c r="CTF59" s="160"/>
      <c r="CTG59" s="160"/>
      <c r="CTH59" s="160"/>
      <c r="CTI59" s="160"/>
      <c r="CTJ59" s="160"/>
      <c r="CTK59" s="160"/>
      <c r="CTL59" s="160"/>
      <c r="CTM59" s="160"/>
      <c r="CTN59" s="160"/>
      <c r="CTO59" s="160"/>
      <c r="CTP59" s="160"/>
      <c r="CTQ59" s="160"/>
      <c r="CTR59" s="160"/>
      <c r="CTS59" s="160"/>
      <c r="CTT59" s="160"/>
      <c r="CTU59" s="160"/>
      <c r="CTV59" s="160"/>
      <c r="CTW59" s="160"/>
      <c r="CTX59" s="160"/>
      <c r="CTY59" s="160"/>
      <c r="CTZ59" s="160"/>
      <c r="CUA59" s="160"/>
      <c r="CUB59" s="160"/>
      <c r="CUC59" s="160"/>
      <c r="CUD59" s="160"/>
      <c r="CUE59" s="160"/>
      <c r="CUF59" s="160"/>
      <c r="CUG59" s="160"/>
      <c r="CUH59" s="160"/>
      <c r="CUI59" s="160"/>
      <c r="CUJ59" s="160"/>
      <c r="CUK59" s="160"/>
      <c r="CUL59" s="160"/>
      <c r="CUM59" s="160"/>
      <c r="CUN59" s="160"/>
      <c r="CUO59" s="160"/>
      <c r="CUP59" s="160"/>
      <c r="CUQ59" s="160"/>
      <c r="CUR59" s="160"/>
      <c r="CUS59" s="160"/>
      <c r="CUT59" s="160"/>
      <c r="CUU59" s="160"/>
      <c r="CUV59" s="160"/>
      <c r="CUW59" s="160"/>
      <c r="CUX59" s="160"/>
      <c r="CUY59" s="160"/>
      <c r="CUZ59" s="160"/>
      <c r="CVA59" s="160"/>
      <c r="CVB59" s="160"/>
      <c r="CVC59" s="160"/>
      <c r="CVD59" s="160"/>
      <c r="CVE59" s="160"/>
      <c r="CVF59" s="160"/>
      <c r="CVG59" s="160"/>
      <c r="CVH59" s="160"/>
      <c r="CVI59" s="160"/>
      <c r="CVJ59" s="160"/>
      <c r="CVK59" s="160"/>
      <c r="CVL59" s="160"/>
      <c r="CVM59" s="160"/>
      <c r="CVN59" s="160"/>
      <c r="CVO59" s="160"/>
      <c r="CVP59" s="160"/>
      <c r="CVQ59" s="160"/>
      <c r="CVR59" s="160"/>
      <c r="CVS59" s="160"/>
      <c r="CVT59" s="160"/>
      <c r="CVU59" s="160"/>
      <c r="CVV59" s="160"/>
      <c r="CVW59" s="160"/>
      <c r="CVX59" s="160"/>
      <c r="CVY59" s="160"/>
      <c r="CVZ59" s="160"/>
      <c r="CWA59" s="160"/>
      <c r="CWB59" s="160"/>
      <c r="CWC59" s="160"/>
      <c r="CWD59" s="160"/>
      <c r="CWE59" s="160"/>
      <c r="CWF59" s="160"/>
      <c r="CWG59" s="160"/>
      <c r="CWH59" s="160"/>
      <c r="CWI59" s="160"/>
      <c r="CWJ59" s="160"/>
      <c r="CWK59" s="160"/>
      <c r="CWL59" s="160"/>
      <c r="CWM59" s="160"/>
      <c r="CWN59" s="160"/>
      <c r="CWO59" s="160"/>
      <c r="CWP59" s="160"/>
      <c r="CWQ59" s="160"/>
      <c r="CWR59" s="160"/>
      <c r="CWS59" s="160"/>
      <c r="CWT59" s="160"/>
      <c r="CWU59" s="160"/>
      <c r="CWV59" s="160"/>
      <c r="CWW59" s="160"/>
      <c r="CWX59" s="160"/>
      <c r="CWY59" s="160"/>
      <c r="CWZ59" s="160"/>
      <c r="CXA59" s="160"/>
      <c r="CXB59" s="160"/>
      <c r="CXC59" s="160"/>
      <c r="CXD59" s="160"/>
      <c r="CXE59" s="160"/>
      <c r="CXF59" s="160"/>
      <c r="CXG59" s="160"/>
      <c r="CXH59" s="160"/>
      <c r="CXI59" s="160"/>
      <c r="CXJ59" s="160"/>
      <c r="CXK59" s="160"/>
      <c r="CXL59" s="160"/>
      <c r="CXM59" s="160"/>
      <c r="CXN59" s="160"/>
      <c r="CXO59" s="160"/>
      <c r="CXP59" s="160"/>
      <c r="CXQ59" s="160"/>
      <c r="CXR59" s="160"/>
      <c r="CXS59" s="160"/>
      <c r="CXT59" s="160"/>
      <c r="CXU59" s="160"/>
      <c r="CXV59" s="160"/>
      <c r="CXW59" s="160"/>
      <c r="CXX59" s="160"/>
      <c r="CXY59" s="160"/>
      <c r="CXZ59" s="160"/>
      <c r="CYA59" s="160"/>
      <c r="CYB59" s="160"/>
      <c r="CYC59" s="160"/>
      <c r="CYD59" s="160"/>
      <c r="CYE59" s="160"/>
      <c r="CYF59" s="160"/>
      <c r="CYG59" s="160"/>
      <c r="CYH59" s="160"/>
      <c r="CYI59" s="160"/>
      <c r="CYJ59" s="160"/>
      <c r="CYK59" s="160"/>
      <c r="CYL59" s="160"/>
      <c r="CYM59" s="160"/>
      <c r="CYN59" s="160"/>
      <c r="CYO59" s="160"/>
      <c r="CYP59" s="160"/>
      <c r="CYQ59" s="160"/>
      <c r="CYR59" s="160"/>
      <c r="CYS59" s="160"/>
      <c r="CYT59" s="160"/>
      <c r="CYU59" s="160"/>
      <c r="CYV59" s="160"/>
      <c r="CYW59" s="160"/>
      <c r="CYX59" s="160"/>
      <c r="CYY59" s="160"/>
      <c r="CYZ59" s="160"/>
      <c r="CZA59" s="160"/>
      <c r="CZB59" s="160"/>
      <c r="CZC59" s="160"/>
      <c r="CZD59" s="160"/>
      <c r="CZE59" s="160"/>
      <c r="CZF59" s="160"/>
      <c r="CZG59" s="160"/>
      <c r="CZH59" s="160"/>
      <c r="CZI59" s="160"/>
      <c r="CZJ59" s="160"/>
      <c r="CZK59" s="160"/>
      <c r="CZL59" s="160"/>
      <c r="CZM59" s="160"/>
      <c r="CZN59" s="160"/>
      <c r="CZO59" s="160"/>
      <c r="CZP59" s="160"/>
      <c r="CZQ59" s="160"/>
      <c r="CZR59" s="160"/>
      <c r="CZS59" s="160"/>
      <c r="CZT59" s="160"/>
      <c r="CZU59" s="160"/>
      <c r="CZV59" s="160"/>
      <c r="CZW59" s="160"/>
      <c r="CZX59" s="160"/>
      <c r="CZY59" s="160"/>
      <c r="CZZ59" s="160"/>
      <c r="DAA59" s="160"/>
      <c r="DAB59" s="160"/>
      <c r="DAC59" s="160"/>
      <c r="DAD59" s="160"/>
      <c r="DAE59" s="160"/>
      <c r="DAF59" s="160"/>
      <c r="DAG59" s="160"/>
      <c r="DAH59" s="160"/>
      <c r="DAI59" s="160"/>
      <c r="DAJ59" s="160"/>
      <c r="DAK59" s="160"/>
      <c r="DAL59" s="160"/>
      <c r="DAM59" s="160"/>
      <c r="DAN59" s="160"/>
      <c r="DAO59" s="160"/>
      <c r="DAP59" s="160"/>
      <c r="DAQ59" s="160"/>
      <c r="DAR59" s="160"/>
      <c r="DAS59" s="160"/>
      <c r="DAT59" s="160"/>
      <c r="DAU59" s="160"/>
      <c r="DAV59" s="160"/>
      <c r="DAW59" s="160"/>
      <c r="DAX59" s="160"/>
      <c r="DAY59" s="160"/>
      <c r="DAZ59" s="160"/>
      <c r="DBA59" s="160"/>
      <c r="DBB59" s="160"/>
      <c r="DBC59" s="160"/>
      <c r="DBD59" s="160"/>
      <c r="DBE59" s="160"/>
      <c r="DBF59" s="160"/>
      <c r="DBG59" s="160"/>
      <c r="DBH59" s="160"/>
      <c r="DBI59" s="160"/>
      <c r="DBJ59" s="160"/>
      <c r="DBK59" s="160"/>
      <c r="DBL59" s="160"/>
      <c r="DBM59" s="160"/>
      <c r="DBN59" s="160"/>
      <c r="DBO59" s="160"/>
      <c r="DBP59" s="160"/>
      <c r="DBQ59" s="160"/>
      <c r="DBR59" s="160"/>
      <c r="DBS59" s="160"/>
      <c r="DBT59" s="160"/>
      <c r="DBU59" s="160"/>
      <c r="DBV59" s="160"/>
      <c r="DBW59" s="160"/>
      <c r="DBX59" s="160"/>
      <c r="DBY59" s="160"/>
      <c r="DBZ59" s="160"/>
      <c r="DCA59" s="160"/>
      <c r="DCB59" s="160"/>
      <c r="DCC59" s="160"/>
      <c r="DCD59" s="160"/>
      <c r="DCE59" s="160"/>
      <c r="DCF59" s="160"/>
      <c r="DCG59" s="160"/>
      <c r="DCH59" s="160"/>
      <c r="DCI59" s="160"/>
      <c r="DCJ59" s="160"/>
      <c r="DCK59" s="160"/>
      <c r="DCL59" s="160"/>
      <c r="DCM59" s="160"/>
      <c r="DCN59" s="160"/>
      <c r="DCO59" s="160"/>
      <c r="DCP59" s="160"/>
      <c r="DCQ59" s="160"/>
      <c r="DCR59" s="160"/>
      <c r="DCS59" s="160"/>
      <c r="DCT59" s="160"/>
      <c r="DCU59" s="160"/>
      <c r="DCV59" s="160"/>
      <c r="DCW59" s="160"/>
      <c r="DCX59" s="160"/>
      <c r="DCY59" s="160"/>
      <c r="DCZ59" s="160"/>
      <c r="DDA59" s="160"/>
      <c r="DDB59" s="160"/>
      <c r="DDC59" s="160"/>
      <c r="DDD59" s="160"/>
      <c r="DDE59" s="160"/>
      <c r="DDF59" s="160"/>
      <c r="DDG59" s="160"/>
      <c r="DDH59" s="160"/>
      <c r="DDI59" s="160"/>
      <c r="DDJ59" s="160"/>
      <c r="DDK59" s="160"/>
      <c r="DDL59" s="160"/>
      <c r="DDM59" s="160"/>
      <c r="DDN59" s="160"/>
      <c r="DDO59" s="160"/>
      <c r="DDP59" s="160"/>
      <c r="DDQ59" s="160"/>
      <c r="DDR59" s="160"/>
      <c r="DDS59" s="160"/>
      <c r="DDT59" s="160"/>
      <c r="DDU59" s="160"/>
      <c r="DDV59" s="160"/>
      <c r="DDW59" s="160"/>
      <c r="DDX59" s="160"/>
      <c r="DDY59" s="160"/>
      <c r="DDZ59" s="160"/>
      <c r="DEA59" s="160"/>
      <c r="DEB59" s="160"/>
      <c r="DEC59" s="160"/>
      <c r="DED59" s="160"/>
      <c r="DEE59" s="160"/>
      <c r="DEF59" s="160"/>
      <c r="DEG59" s="160"/>
      <c r="DEH59" s="160"/>
      <c r="DEI59" s="160"/>
      <c r="DEJ59" s="160"/>
      <c r="DEK59" s="160"/>
      <c r="DEL59" s="160"/>
      <c r="DEM59" s="160"/>
      <c r="DEN59" s="160"/>
      <c r="DEO59" s="160"/>
      <c r="DEP59" s="160"/>
      <c r="DEQ59" s="160"/>
      <c r="DER59" s="160"/>
      <c r="DES59" s="160"/>
      <c r="DET59" s="160"/>
      <c r="DEU59" s="160"/>
      <c r="DEV59" s="160"/>
      <c r="DEW59" s="160"/>
      <c r="DEX59" s="160"/>
      <c r="DEY59" s="160"/>
      <c r="DEZ59" s="160"/>
      <c r="DFA59" s="160"/>
      <c r="DFB59" s="160"/>
      <c r="DFC59" s="160"/>
      <c r="DFD59" s="160"/>
      <c r="DFE59" s="160"/>
      <c r="DFF59" s="160"/>
      <c r="DFG59" s="160"/>
      <c r="DFH59" s="160"/>
      <c r="DFI59" s="160"/>
      <c r="DFJ59" s="160"/>
      <c r="DFK59" s="160"/>
      <c r="DFL59" s="160"/>
      <c r="DFM59" s="160"/>
      <c r="DFN59" s="160"/>
      <c r="DFO59" s="160"/>
      <c r="DFP59" s="160"/>
      <c r="DFQ59" s="160"/>
      <c r="DFR59" s="160"/>
      <c r="DFS59" s="160"/>
      <c r="DFT59" s="160"/>
      <c r="DFU59" s="160"/>
      <c r="DFV59" s="160"/>
      <c r="DFW59" s="160"/>
      <c r="DFX59" s="160"/>
      <c r="DFY59" s="160"/>
      <c r="DFZ59" s="160"/>
      <c r="DGA59" s="160"/>
      <c r="DGB59" s="160"/>
      <c r="DGC59" s="160"/>
      <c r="DGD59" s="160"/>
      <c r="DGE59" s="160"/>
      <c r="DGF59" s="160"/>
      <c r="DGG59" s="160"/>
      <c r="DGH59" s="160"/>
      <c r="DGI59" s="160"/>
      <c r="DGJ59" s="160"/>
      <c r="DGK59" s="160"/>
      <c r="DGL59" s="160"/>
      <c r="DGM59" s="160"/>
      <c r="DGN59" s="160"/>
      <c r="DGO59" s="160"/>
      <c r="DGP59" s="160"/>
      <c r="DGQ59" s="160"/>
      <c r="DGR59" s="160"/>
      <c r="DGS59" s="160"/>
      <c r="DGT59" s="160"/>
      <c r="DGU59" s="160"/>
      <c r="DGV59" s="160"/>
      <c r="DGW59" s="160"/>
      <c r="DGX59" s="160"/>
      <c r="DGY59" s="160"/>
      <c r="DGZ59" s="160"/>
      <c r="DHA59" s="160"/>
      <c r="DHB59" s="160"/>
      <c r="DHC59" s="160"/>
      <c r="DHD59" s="160"/>
      <c r="DHE59" s="160"/>
      <c r="DHF59" s="160"/>
      <c r="DHG59" s="160"/>
      <c r="DHH59" s="160"/>
      <c r="DHI59" s="160"/>
      <c r="DHJ59" s="160"/>
      <c r="DHK59" s="160"/>
      <c r="DHL59" s="160"/>
      <c r="DHM59" s="160"/>
      <c r="DHN59" s="160"/>
      <c r="DHO59" s="160"/>
      <c r="DHP59" s="160"/>
      <c r="DHQ59" s="160"/>
      <c r="DHR59" s="160"/>
      <c r="DHS59" s="160"/>
      <c r="DHT59" s="160"/>
      <c r="DHU59" s="160"/>
      <c r="DHV59" s="160"/>
      <c r="DHW59" s="160"/>
      <c r="DHX59" s="160"/>
      <c r="DHY59" s="160"/>
      <c r="DHZ59" s="160"/>
      <c r="DIA59" s="160"/>
      <c r="DIB59" s="160"/>
      <c r="DIC59" s="160"/>
      <c r="DID59" s="160"/>
      <c r="DIE59" s="160"/>
      <c r="DIF59" s="160"/>
      <c r="DIG59" s="160"/>
      <c r="DIH59" s="160"/>
      <c r="DII59" s="160"/>
      <c r="DIJ59" s="160"/>
      <c r="DIK59" s="160"/>
      <c r="DIL59" s="160"/>
      <c r="DIM59" s="160"/>
      <c r="DIN59" s="160"/>
      <c r="DIO59" s="160"/>
      <c r="DIP59" s="160"/>
      <c r="DIQ59" s="160"/>
      <c r="DIR59" s="160"/>
      <c r="DIS59" s="160"/>
      <c r="DIT59" s="160"/>
      <c r="DIU59" s="160"/>
      <c r="DIV59" s="160"/>
      <c r="DIW59" s="160"/>
      <c r="DIX59" s="160"/>
      <c r="DIY59" s="160"/>
      <c r="DIZ59" s="160"/>
      <c r="DJA59" s="160"/>
      <c r="DJB59" s="160"/>
      <c r="DJC59" s="160"/>
      <c r="DJD59" s="160"/>
      <c r="DJE59" s="160"/>
      <c r="DJF59" s="160"/>
      <c r="DJG59" s="160"/>
      <c r="DJH59" s="160"/>
      <c r="DJI59" s="160"/>
      <c r="DJJ59" s="160"/>
      <c r="DJK59" s="160"/>
      <c r="DJL59" s="160"/>
      <c r="DJM59" s="160"/>
      <c r="DJN59" s="160"/>
      <c r="DJO59" s="160"/>
      <c r="DJP59" s="160"/>
      <c r="DJQ59" s="160"/>
      <c r="DJR59" s="160"/>
      <c r="DJS59" s="160"/>
      <c r="DJT59" s="160"/>
      <c r="DJU59" s="160"/>
      <c r="DJV59" s="160"/>
      <c r="DJW59" s="160"/>
      <c r="DJX59" s="160"/>
      <c r="DJY59" s="160"/>
      <c r="DJZ59" s="160"/>
      <c r="DKA59" s="160"/>
      <c r="DKB59" s="160"/>
      <c r="DKC59" s="160"/>
      <c r="DKD59" s="160"/>
      <c r="DKE59" s="160"/>
      <c r="DKF59" s="160"/>
      <c r="DKG59" s="160"/>
      <c r="DKH59" s="160"/>
      <c r="DKI59" s="160"/>
      <c r="DKJ59" s="160"/>
      <c r="DKK59" s="160"/>
      <c r="DKL59" s="160"/>
      <c r="DKM59" s="160"/>
      <c r="DKN59" s="160"/>
      <c r="DKO59" s="160"/>
      <c r="DKP59" s="160"/>
      <c r="DKQ59" s="160"/>
      <c r="DKR59" s="160"/>
      <c r="DKS59" s="160"/>
      <c r="DKT59" s="160"/>
      <c r="DKU59" s="160"/>
      <c r="DKV59" s="160"/>
      <c r="DKW59" s="160"/>
      <c r="DKX59" s="160"/>
      <c r="DKY59" s="160"/>
      <c r="DKZ59" s="160"/>
      <c r="DLA59" s="160"/>
      <c r="DLB59" s="160"/>
      <c r="DLC59" s="160"/>
      <c r="DLD59" s="160"/>
      <c r="DLE59" s="160"/>
      <c r="DLF59" s="160"/>
      <c r="DLG59" s="160"/>
      <c r="DLH59" s="160"/>
      <c r="DLI59" s="160"/>
      <c r="DLJ59" s="160"/>
      <c r="DLK59" s="160"/>
      <c r="DLL59" s="160"/>
      <c r="DLM59" s="160"/>
      <c r="DLN59" s="160"/>
      <c r="DLO59" s="160"/>
      <c r="DLP59" s="160"/>
      <c r="DLQ59" s="160"/>
      <c r="DLR59" s="160"/>
      <c r="DLS59" s="160"/>
      <c r="DLT59" s="160"/>
      <c r="DLU59" s="160"/>
      <c r="DLV59" s="160"/>
      <c r="DLW59" s="160"/>
      <c r="DLX59" s="160"/>
      <c r="DLY59" s="160"/>
      <c r="DLZ59" s="160"/>
      <c r="DMA59" s="160"/>
      <c r="DMB59" s="160"/>
      <c r="DMC59" s="160"/>
      <c r="DMD59" s="160"/>
      <c r="DME59" s="160"/>
      <c r="DMF59" s="160"/>
      <c r="DMG59" s="160"/>
      <c r="DMH59" s="160"/>
      <c r="DMI59" s="160"/>
      <c r="DMJ59" s="160"/>
      <c r="DMK59" s="160"/>
      <c r="DML59" s="160"/>
      <c r="DMM59" s="160"/>
      <c r="DMN59" s="160"/>
      <c r="DMO59" s="160"/>
      <c r="DMP59" s="160"/>
      <c r="DMQ59" s="160"/>
      <c r="DMR59" s="160"/>
      <c r="DMS59" s="160"/>
      <c r="DMT59" s="160"/>
      <c r="DMU59" s="160"/>
      <c r="DMV59" s="160"/>
      <c r="DMW59" s="160"/>
      <c r="DMX59" s="160"/>
      <c r="DMY59" s="160"/>
      <c r="DMZ59" s="160"/>
      <c r="DNA59" s="160"/>
      <c r="DNB59" s="160"/>
      <c r="DNC59" s="160"/>
      <c r="DND59" s="160"/>
      <c r="DNE59" s="160"/>
      <c r="DNF59" s="160"/>
      <c r="DNG59" s="160"/>
      <c r="DNH59" s="160"/>
      <c r="DNI59" s="160"/>
      <c r="DNJ59" s="160"/>
      <c r="DNK59" s="160"/>
      <c r="DNL59" s="160"/>
      <c r="DNM59" s="160"/>
      <c r="DNN59" s="160"/>
      <c r="DNO59" s="160"/>
      <c r="DNP59" s="160"/>
      <c r="DNQ59" s="160"/>
      <c r="DNR59" s="160"/>
      <c r="DNS59" s="160"/>
      <c r="DNT59" s="160"/>
      <c r="DNU59" s="160"/>
      <c r="DNV59" s="160"/>
      <c r="DNW59" s="160"/>
      <c r="DNX59" s="160"/>
      <c r="DNY59" s="160"/>
      <c r="DNZ59" s="160"/>
      <c r="DOA59" s="160"/>
      <c r="DOB59" s="160"/>
      <c r="DOC59" s="160"/>
      <c r="DOD59" s="160"/>
      <c r="DOE59" s="160"/>
      <c r="DOF59" s="160"/>
      <c r="DOG59" s="160"/>
      <c r="DOH59" s="160"/>
      <c r="DOI59" s="160"/>
      <c r="DOJ59" s="160"/>
      <c r="DOK59" s="160"/>
      <c r="DOL59" s="160"/>
      <c r="DOM59" s="160"/>
      <c r="DON59" s="160"/>
      <c r="DOO59" s="160"/>
      <c r="DOP59" s="160"/>
      <c r="DOQ59" s="160"/>
      <c r="DOR59" s="160"/>
      <c r="DOS59" s="160"/>
      <c r="DOT59" s="160"/>
      <c r="DOU59" s="160"/>
      <c r="DOV59" s="160"/>
      <c r="DOW59" s="160"/>
      <c r="DOX59" s="160"/>
      <c r="DOY59" s="160"/>
      <c r="DOZ59" s="160"/>
      <c r="DPA59" s="160"/>
      <c r="DPB59" s="160"/>
      <c r="DPC59" s="160"/>
      <c r="DPD59" s="160"/>
      <c r="DPE59" s="160"/>
      <c r="DPF59" s="160"/>
      <c r="DPG59" s="160"/>
      <c r="DPH59" s="160"/>
      <c r="DPI59" s="160"/>
      <c r="DPJ59" s="160"/>
      <c r="DPK59" s="160"/>
      <c r="DPL59" s="160"/>
      <c r="DPM59" s="160"/>
      <c r="DPN59" s="160"/>
      <c r="DPO59" s="160"/>
      <c r="DPP59" s="160"/>
      <c r="DPQ59" s="160"/>
      <c r="DPR59" s="160"/>
      <c r="DPS59" s="160"/>
      <c r="DPT59" s="160"/>
      <c r="DPU59" s="160"/>
      <c r="DPV59" s="160"/>
      <c r="DPW59" s="160"/>
      <c r="DPX59" s="160"/>
      <c r="DPY59" s="160"/>
      <c r="DPZ59" s="160"/>
      <c r="DQA59" s="160"/>
      <c r="DQB59" s="160"/>
      <c r="DQC59" s="160"/>
      <c r="DQD59" s="160"/>
      <c r="DQE59" s="160"/>
      <c r="DQF59" s="160"/>
      <c r="DQG59" s="160"/>
      <c r="DQH59" s="160"/>
      <c r="DQI59" s="160"/>
      <c r="DQJ59" s="160"/>
      <c r="DQK59" s="160"/>
      <c r="DQL59" s="160"/>
      <c r="DQM59" s="160"/>
      <c r="DQN59" s="160"/>
      <c r="DQO59" s="160"/>
      <c r="DQP59" s="160"/>
      <c r="DQQ59" s="160"/>
      <c r="DQR59" s="160"/>
      <c r="DQS59" s="160"/>
      <c r="DQT59" s="160"/>
      <c r="DQU59" s="160"/>
      <c r="DQV59" s="160"/>
      <c r="DQW59" s="160"/>
      <c r="DQX59" s="160"/>
      <c r="DQY59" s="160"/>
      <c r="DQZ59" s="160"/>
      <c r="DRA59" s="160"/>
      <c r="DRB59" s="160"/>
      <c r="DRC59" s="160"/>
      <c r="DRD59" s="160"/>
      <c r="DRE59" s="160"/>
      <c r="DRF59" s="160"/>
      <c r="DRG59" s="160"/>
      <c r="DRH59" s="160"/>
      <c r="DRI59" s="160"/>
      <c r="DRJ59" s="160"/>
      <c r="DRK59" s="160"/>
      <c r="DRL59" s="160"/>
      <c r="DRM59" s="160"/>
      <c r="DRN59" s="160"/>
      <c r="DRO59" s="160"/>
      <c r="DRP59" s="160"/>
      <c r="DRQ59" s="160"/>
      <c r="DRR59" s="160"/>
      <c r="DRS59" s="160"/>
      <c r="DRT59" s="160"/>
      <c r="DRU59" s="160"/>
      <c r="DRV59" s="160"/>
      <c r="DRW59" s="160"/>
      <c r="DRX59" s="160"/>
      <c r="DRY59" s="160"/>
      <c r="DRZ59" s="160"/>
      <c r="DSA59" s="160"/>
      <c r="DSB59" s="160"/>
      <c r="DSC59" s="160"/>
      <c r="DSD59" s="160"/>
      <c r="DSE59" s="160"/>
      <c r="DSF59" s="160"/>
      <c r="DSG59" s="160"/>
      <c r="DSH59" s="160"/>
      <c r="DSI59" s="160"/>
      <c r="DSJ59" s="160"/>
      <c r="DSK59" s="160"/>
      <c r="DSL59" s="160"/>
      <c r="DSM59" s="160"/>
      <c r="DSN59" s="160"/>
      <c r="DSO59" s="160"/>
      <c r="DSP59" s="160"/>
      <c r="DSQ59" s="160"/>
      <c r="DSR59" s="160"/>
      <c r="DSS59" s="160"/>
      <c r="DST59" s="160"/>
      <c r="DSU59" s="160"/>
      <c r="DSV59" s="160"/>
      <c r="DSW59" s="160"/>
      <c r="DSX59" s="160"/>
      <c r="DSY59" s="160"/>
      <c r="DSZ59" s="160"/>
      <c r="DTA59" s="160"/>
      <c r="DTB59" s="160"/>
      <c r="DTC59" s="160"/>
      <c r="DTD59" s="160"/>
      <c r="DTE59" s="160"/>
      <c r="DTF59" s="160"/>
      <c r="DTG59" s="160"/>
      <c r="DTH59" s="160"/>
      <c r="DTI59" s="160"/>
      <c r="DTJ59" s="160"/>
      <c r="DTK59" s="160"/>
      <c r="DTL59" s="160"/>
      <c r="DTM59" s="160"/>
      <c r="DTN59" s="160"/>
      <c r="DTO59" s="160"/>
      <c r="DTP59" s="160"/>
      <c r="DTQ59" s="160"/>
      <c r="DTR59" s="160"/>
      <c r="DTS59" s="160"/>
      <c r="DTT59" s="160"/>
      <c r="DTU59" s="160"/>
      <c r="DTV59" s="160"/>
      <c r="DTW59" s="160"/>
      <c r="DTX59" s="160"/>
      <c r="DTY59" s="160"/>
      <c r="DTZ59" s="160"/>
      <c r="DUA59" s="160"/>
      <c r="DUB59" s="160"/>
      <c r="DUC59" s="160"/>
      <c r="DUD59" s="160"/>
      <c r="DUE59" s="160"/>
      <c r="DUF59" s="160"/>
      <c r="DUG59" s="160"/>
      <c r="DUH59" s="160"/>
      <c r="DUI59" s="160"/>
      <c r="DUJ59" s="160"/>
      <c r="DUK59" s="160"/>
      <c r="DUL59" s="160"/>
      <c r="DUM59" s="160"/>
      <c r="DUN59" s="160"/>
      <c r="DUO59" s="160"/>
      <c r="DUP59" s="160"/>
      <c r="DUQ59" s="160"/>
      <c r="DUR59" s="160"/>
      <c r="DUS59" s="160"/>
      <c r="DUT59" s="160"/>
      <c r="DUU59" s="160"/>
      <c r="DUV59" s="160"/>
      <c r="DUW59" s="160"/>
      <c r="DUX59" s="160"/>
      <c r="DUY59" s="160"/>
      <c r="DUZ59" s="160"/>
      <c r="DVA59" s="160"/>
      <c r="DVB59" s="160"/>
      <c r="DVC59" s="160"/>
      <c r="DVD59" s="160"/>
      <c r="DVE59" s="160"/>
      <c r="DVF59" s="160"/>
      <c r="DVG59" s="160"/>
      <c r="DVH59" s="160"/>
      <c r="DVI59" s="160"/>
      <c r="DVJ59" s="160"/>
      <c r="DVK59" s="160"/>
      <c r="DVL59" s="160"/>
      <c r="DVM59" s="160"/>
      <c r="DVN59" s="160"/>
      <c r="DVO59" s="160"/>
      <c r="DVP59" s="160"/>
      <c r="DVQ59" s="160"/>
      <c r="DVR59" s="160"/>
      <c r="DVS59" s="160"/>
      <c r="DVT59" s="160"/>
      <c r="DVU59" s="160"/>
      <c r="DVV59" s="160"/>
      <c r="DVW59" s="160"/>
      <c r="DVX59" s="160"/>
      <c r="DVY59" s="160"/>
      <c r="DVZ59" s="160"/>
      <c r="DWA59" s="160"/>
      <c r="DWB59" s="160"/>
      <c r="DWC59" s="160"/>
      <c r="DWD59" s="160"/>
      <c r="DWE59" s="160"/>
      <c r="DWF59" s="160"/>
      <c r="DWG59" s="160"/>
      <c r="DWH59" s="160"/>
      <c r="DWI59" s="160"/>
      <c r="DWJ59" s="160"/>
      <c r="DWK59" s="160"/>
      <c r="DWL59" s="160"/>
      <c r="DWM59" s="160"/>
      <c r="DWN59" s="160"/>
      <c r="DWO59" s="160"/>
      <c r="DWP59" s="160"/>
      <c r="DWQ59" s="160"/>
      <c r="DWR59" s="160"/>
      <c r="DWS59" s="160"/>
      <c r="DWT59" s="160"/>
      <c r="DWU59" s="160"/>
      <c r="DWV59" s="160"/>
      <c r="DWW59" s="160"/>
      <c r="DWX59" s="160"/>
      <c r="DWY59" s="160"/>
      <c r="DWZ59" s="160"/>
      <c r="DXA59" s="160"/>
      <c r="DXB59" s="160"/>
      <c r="DXC59" s="160"/>
      <c r="DXD59" s="160"/>
      <c r="DXE59" s="160"/>
      <c r="DXF59" s="160"/>
      <c r="DXG59" s="160"/>
      <c r="DXH59" s="160"/>
      <c r="DXI59" s="160"/>
      <c r="DXJ59" s="160"/>
      <c r="DXK59" s="160"/>
      <c r="DXL59" s="160"/>
      <c r="DXM59" s="160"/>
      <c r="DXN59" s="160"/>
      <c r="DXO59" s="160"/>
      <c r="DXP59" s="160"/>
      <c r="DXQ59" s="160"/>
      <c r="DXR59" s="160"/>
      <c r="DXS59" s="160"/>
      <c r="DXT59" s="160"/>
      <c r="DXU59" s="160"/>
      <c r="DXV59" s="160"/>
      <c r="DXW59" s="160"/>
      <c r="DXX59" s="160"/>
      <c r="DXY59" s="160"/>
      <c r="DXZ59" s="160"/>
      <c r="DYA59" s="160"/>
      <c r="DYB59" s="160"/>
      <c r="DYC59" s="160"/>
      <c r="DYD59" s="160"/>
      <c r="DYE59" s="160"/>
      <c r="DYF59" s="160"/>
      <c r="DYG59" s="160"/>
      <c r="DYH59" s="160"/>
      <c r="DYI59" s="160"/>
      <c r="DYJ59" s="160"/>
      <c r="DYK59" s="160"/>
      <c r="DYL59" s="160"/>
      <c r="DYM59" s="160"/>
      <c r="DYN59" s="160"/>
      <c r="DYO59" s="160"/>
      <c r="DYP59" s="160"/>
      <c r="DYQ59" s="160"/>
      <c r="DYR59" s="160"/>
      <c r="DYS59" s="160"/>
      <c r="DYT59" s="160"/>
      <c r="DYU59" s="160"/>
      <c r="DYV59" s="160"/>
      <c r="DYW59" s="160"/>
      <c r="DYX59" s="160"/>
      <c r="DYY59" s="160"/>
      <c r="DYZ59" s="160"/>
      <c r="DZA59" s="160"/>
      <c r="DZB59" s="160"/>
      <c r="DZC59" s="160"/>
      <c r="DZD59" s="160"/>
      <c r="DZE59" s="160"/>
      <c r="DZF59" s="160"/>
      <c r="DZG59" s="160"/>
      <c r="DZH59" s="160"/>
      <c r="DZI59" s="160"/>
      <c r="DZJ59" s="160"/>
      <c r="DZK59" s="160"/>
      <c r="DZL59" s="160"/>
      <c r="DZM59" s="160"/>
      <c r="DZN59" s="160"/>
      <c r="DZO59" s="160"/>
      <c r="DZP59" s="160"/>
      <c r="DZQ59" s="160"/>
      <c r="DZR59" s="160"/>
      <c r="DZS59" s="160"/>
      <c r="DZT59" s="160"/>
      <c r="DZU59" s="160"/>
      <c r="DZV59" s="160"/>
      <c r="DZW59" s="160"/>
      <c r="DZX59" s="160"/>
      <c r="DZY59" s="160"/>
      <c r="DZZ59" s="160"/>
      <c r="EAA59" s="160"/>
      <c r="EAB59" s="160"/>
      <c r="EAC59" s="160"/>
      <c r="EAD59" s="160"/>
      <c r="EAE59" s="160"/>
      <c r="EAF59" s="160"/>
      <c r="EAG59" s="160"/>
      <c r="EAH59" s="160"/>
      <c r="EAI59" s="160"/>
      <c r="EAJ59" s="160"/>
      <c r="EAK59" s="160"/>
      <c r="EAL59" s="160"/>
      <c r="EAM59" s="160"/>
      <c r="EAN59" s="160"/>
      <c r="EAO59" s="160"/>
      <c r="EAP59" s="160"/>
      <c r="EAQ59" s="160"/>
      <c r="EAR59" s="160"/>
      <c r="EAS59" s="160"/>
      <c r="EAT59" s="160"/>
      <c r="EAU59" s="160"/>
      <c r="EAV59" s="160"/>
      <c r="EAW59" s="160"/>
      <c r="EAX59" s="160"/>
      <c r="EAY59" s="160"/>
      <c r="EAZ59" s="160"/>
      <c r="EBA59" s="160"/>
      <c r="EBB59" s="160"/>
      <c r="EBC59" s="160"/>
      <c r="EBD59" s="160"/>
      <c r="EBE59" s="160"/>
      <c r="EBF59" s="160"/>
      <c r="EBG59" s="160"/>
      <c r="EBH59" s="160"/>
      <c r="EBI59" s="160"/>
      <c r="EBJ59" s="160"/>
      <c r="EBK59" s="160"/>
      <c r="EBL59" s="160"/>
      <c r="EBM59" s="160"/>
      <c r="EBN59" s="160"/>
      <c r="EBO59" s="160"/>
      <c r="EBP59" s="160"/>
      <c r="EBQ59" s="160"/>
      <c r="EBR59" s="160"/>
      <c r="EBS59" s="160"/>
      <c r="EBT59" s="160"/>
      <c r="EBU59" s="160"/>
      <c r="EBV59" s="160"/>
      <c r="EBW59" s="160"/>
      <c r="EBX59" s="160"/>
      <c r="EBY59" s="160"/>
      <c r="EBZ59" s="160"/>
      <c r="ECA59" s="160"/>
      <c r="ECB59" s="160"/>
      <c r="ECC59" s="160"/>
      <c r="ECD59" s="160"/>
      <c r="ECE59" s="160"/>
      <c r="ECF59" s="160"/>
      <c r="ECG59" s="160"/>
      <c r="ECH59" s="160"/>
      <c r="ECI59" s="160"/>
      <c r="ECJ59" s="160"/>
      <c r="ECK59" s="160"/>
      <c r="ECL59" s="160"/>
      <c r="ECM59" s="160"/>
      <c r="ECN59" s="160"/>
      <c r="ECO59" s="160"/>
      <c r="ECP59" s="160"/>
      <c r="ECQ59" s="160"/>
      <c r="ECR59" s="160"/>
      <c r="ECS59" s="160"/>
      <c r="ECT59" s="160"/>
      <c r="ECU59" s="160"/>
      <c r="ECV59" s="160"/>
      <c r="ECW59" s="160"/>
      <c r="ECX59" s="160"/>
      <c r="ECY59" s="160"/>
      <c r="ECZ59" s="160"/>
      <c r="EDA59" s="160"/>
      <c r="EDB59" s="160"/>
      <c r="EDC59" s="160"/>
      <c r="EDD59" s="160"/>
      <c r="EDE59" s="160"/>
      <c r="EDF59" s="160"/>
      <c r="EDG59" s="160"/>
      <c r="EDH59" s="160"/>
      <c r="EDI59" s="160"/>
      <c r="EDJ59" s="160"/>
      <c r="EDK59" s="160"/>
      <c r="EDL59" s="160"/>
      <c r="EDM59" s="160"/>
      <c r="EDN59" s="160"/>
      <c r="EDO59" s="160"/>
      <c r="EDP59" s="160"/>
      <c r="EDQ59" s="160"/>
      <c r="EDR59" s="160"/>
      <c r="EDS59" s="160"/>
      <c r="EDT59" s="160"/>
      <c r="EDU59" s="160"/>
      <c r="EDV59" s="160"/>
      <c r="EDW59" s="160"/>
      <c r="EDX59" s="160"/>
      <c r="EDY59" s="160"/>
      <c r="EDZ59" s="160"/>
      <c r="EEA59" s="160"/>
      <c r="EEB59" s="160"/>
      <c r="EEC59" s="160"/>
      <c r="EED59" s="160"/>
      <c r="EEE59" s="160"/>
      <c r="EEF59" s="160"/>
      <c r="EEG59" s="160"/>
      <c r="EEH59" s="160"/>
      <c r="EEI59" s="160"/>
      <c r="EEJ59" s="160"/>
      <c r="EEK59" s="160"/>
      <c r="EEL59" s="160"/>
      <c r="EEM59" s="160"/>
      <c r="EEN59" s="160"/>
      <c r="EEO59" s="160"/>
      <c r="EEP59" s="160"/>
      <c r="EEQ59" s="160"/>
      <c r="EER59" s="160"/>
      <c r="EES59" s="160"/>
      <c r="EET59" s="160"/>
      <c r="EEU59" s="160"/>
      <c r="EEV59" s="160"/>
      <c r="EEW59" s="160"/>
      <c r="EEX59" s="160"/>
      <c r="EEY59" s="160"/>
      <c r="EEZ59" s="160"/>
      <c r="EFA59" s="160"/>
      <c r="EFB59" s="160"/>
      <c r="EFC59" s="160"/>
      <c r="EFD59" s="160"/>
      <c r="EFE59" s="160"/>
      <c r="EFF59" s="160"/>
      <c r="EFG59" s="160"/>
      <c r="EFH59" s="160"/>
      <c r="EFI59" s="160"/>
      <c r="EFJ59" s="160"/>
      <c r="EFK59" s="160"/>
      <c r="EFL59" s="160"/>
      <c r="EFM59" s="160"/>
      <c r="EFN59" s="160"/>
      <c r="EFO59" s="160"/>
      <c r="EFP59" s="160"/>
      <c r="EFQ59" s="160"/>
      <c r="EFR59" s="160"/>
      <c r="EFS59" s="160"/>
      <c r="EFT59" s="160"/>
      <c r="EFU59" s="160"/>
      <c r="EFV59" s="160"/>
      <c r="EFW59" s="160"/>
      <c r="EFX59" s="160"/>
      <c r="EFY59" s="160"/>
      <c r="EFZ59" s="160"/>
      <c r="EGA59" s="160"/>
      <c r="EGB59" s="160"/>
      <c r="EGC59" s="160"/>
      <c r="EGD59" s="160"/>
      <c r="EGE59" s="160"/>
      <c r="EGF59" s="160"/>
      <c r="EGG59" s="160"/>
      <c r="EGH59" s="160"/>
      <c r="EGI59" s="160"/>
      <c r="EGJ59" s="160"/>
      <c r="EGK59" s="160"/>
      <c r="EGL59" s="160"/>
      <c r="EGM59" s="160"/>
      <c r="EGN59" s="160"/>
      <c r="EGO59" s="160"/>
      <c r="EGP59" s="160"/>
      <c r="EGQ59" s="160"/>
      <c r="EGR59" s="160"/>
      <c r="EGS59" s="160"/>
      <c r="EGT59" s="160"/>
      <c r="EGU59" s="160"/>
      <c r="EGV59" s="160"/>
      <c r="EGW59" s="160"/>
      <c r="EGX59" s="160"/>
      <c r="EGY59" s="160"/>
      <c r="EGZ59" s="160"/>
      <c r="EHA59" s="160"/>
      <c r="EHB59" s="160"/>
      <c r="EHC59" s="160"/>
      <c r="EHD59" s="160"/>
      <c r="EHE59" s="160"/>
      <c r="EHF59" s="160"/>
      <c r="EHG59" s="160"/>
      <c r="EHH59" s="160"/>
      <c r="EHI59" s="160"/>
      <c r="EHJ59" s="160"/>
      <c r="EHK59" s="160"/>
      <c r="EHL59" s="160"/>
      <c r="EHM59" s="160"/>
      <c r="EHN59" s="160"/>
      <c r="EHO59" s="160"/>
      <c r="EHP59" s="160"/>
      <c r="EHQ59" s="160"/>
      <c r="EHR59" s="160"/>
      <c r="EHS59" s="160"/>
      <c r="EHT59" s="160"/>
      <c r="EHU59" s="160"/>
      <c r="EHV59" s="160"/>
      <c r="EHW59" s="160"/>
      <c r="EHX59" s="160"/>
      <c r="EHY59" s="160"/>
      <c r="EHZ59" s="160"/>
      <c r="EIA59" s="160"/>
      <c r="EIB59" s="160"/>
      <c r="EIC59" s="160"/>
      <c r="EID59" s="160"/>
      <c r="EIE59" s="160"/>
      <c r="EIF59" s="160"/>
      <c r="EIG59" s="160"/>
      <c r="EIH59" s="160"/>
      <c r="EII59" s="160"/>
      <c r="EIJ59" s="160"/>
      <c r="EIK59" s="160"/>
      <c r="EIL59" s="160"/>
      <c r="EIM59" s="160"/>
      <c r="EIN59" s="160"/>
      <c r="EIO59" s="160"/>
      <c r="EIP59" s="160"/>
      <c r="EIQ59" s="160"/>
      <c r="EIR59" s="160"/>
      <c r="EIS59" s="160"/>
      <c r="EIT59" s="160"/>
      <c r="EIU59" s="160"/>
      <c r="EIV59" s="160"/>
      <c r="EIW59" s="160"/>
      <c r="EIX59" s="160"/>
      <c r="EIY59" s="160"/>
      <c r="EIZ59" s="160"/>
      <c r="EJA59" s="160"/>
      <c r="EJB59" s="160"/>
      <c r="EJC59" s="160"/>
      <c r="EJD59" s="160"/>
      <c r="EJE59" s="160"/>
      <c r="EJF59" s="160"/>
      <c r="EJG59" s="160"/>
      <c r="EJH59" s="160"/>
      <c r="EJI59" s="160"/>
      <c r="EJJ59" s="160"/>
      <c r="EJK59" s="160"/>
      <c r="EJL59" s="160"/>
      <c r="EJM59" s="160"/>
      <c r="EJN59" s="160"/>
      <c r="EJO59" s="160"/>
      <c r="EJP59" s="160"/>
      <c r="EJQ59" s="160"/>
      <c r="EJR59" s="160"/>
      <c r="EJS59" s="160"/>
      <c r="EJT59" s="160"/>
      <c r="EJU59" s="160"/>
      <c r="EJV59" s="160"/>
      <c r="EJW59" s="160"/>
      <c r="EJX59" s="160"/>
      <c r="EJY59" s="160"/>
      <c r="EJZ59" s="160"/>
      <c r="EKA59" s="160"/>
      <c r="EKB59" s="160"/>
      <c r="EKC59" s="160"/>
      <c r="EKD59" s="160"/>
      <c r="EKE59" s="160"/>
      <c r="EKF59" s="160"/>
      <c r="EKG59" s="160"/>
      <c r="EKH59" s="160"/>
      <c r="EKI59" s="160"/>
      <c r="EKJ59" s="160"/>
      <c r="EKK59" s="160"/>
      <c r="EKL59" s="160"/>
      <c r="EKM59" s="160"/>
      <c r="EKN59" s="160"/>
      <c r="EKO59" s="160"/>
      <c r="EKP59" s="160"/>
      <c r="EKQ59" s="160"/>
      <c r="EKR59" s="160"/>
      <c r="EKS59" s="160"/>
      <c r="EKT59" s="160"/>
      <c r="EKU59" s="160"/>
      <c r="EKV59" s="160"/>
      <c r="EKW59" s="160"/>
      <c r="EKX59" s="160"/>
      <c r="EKY59" s="160"/>
      <c r="EKZ59" s="160"/>
      <c r="ELA59" s="160"/>
      <c r="ELB59" s="160"/>
      <c r="ELC59" s="160"/>
      <c r="ELD59" s="160"/>
      <c r="ELE59" s="160"/>
      <c r="ELF59" s="160"/>
      <c r="ELG59" s="160"/>
      <c r="ELH59" s="160"/>
      <c r="ELI59" s="160"/>
      <c r="ELJ59" s="160"/>
      <c r="ELK59" s="160"/>
      <c r="ELL59" s="160"/>
      <c r="ELM59" s="160"/>
      <c r="ELN59" s="160"/>
      <c r="ELO59" s="160"/>
      <c r="ELP59" s="160"/>
      <c r="ELQ59" s="160"/>
      <c r="ELR59" s="160"/>
      <c r="ELS59" s="160"/>
      <c r="ELT59" s="160"/>
      <c r="ELU59" s="160"/>
      <c r="ELV59" s="160"/>
      <c r="ELW59" s="160"/>
      <c r="ELX59" s="160"/>
      <c r="ELY59" s="160"/>
      <c r="ELZ59" s="160"/>
      <c r="EMA59" s="160"/>
      <c r="EMB59" s="160"/>
      <c r="EMC59" s="160"/>
      <c r="EMD59" s="160"/>
      <c r="EME59" s="160"/>
      <c r="EMF59" s="160"/>
      <c r="EMG59" s="160"/>
      <c r="EMH59" s="160"/>
      <c r="EMI59" s="160"/>
      <c r="EMJ59" s="160"/>
      <c r="EMK59" s="160"/>
      <c r="EML59" s="160"/>
      <c r="EMM59" s="160"/>
      <c r="EMN59" s="160"/>
      <c r="EMO59" s="160"/>
      <c r="EMP59" s="160"/>
      <c r="EMQ59" s="160"/>
      <c r="EMR59" s="160"/>
      <c r="EMS59" s="160"/>
      <c r="EMT59" s="160"/>
      <c r="EMU59" s="160"/>
      <c r="EMV59" s="160"/>
      <c r="EMW59" s="160"/>
      <c r="EMX59" s="160"/>
      <c r="EMY59" s="160"/>
      <c r="EMZ59" s="160"/>
      <c r="ENA59" s="160"/>
      <c r="ENB59" s="160"/>
      <c r="ENC59" s="160"/>
      <c r="END59" s="160"/>
      <c r="ENE59" s="160"/>
      <c r="ENF59" s="160"/>
      <c r="ENG59" s="160"/>
      <c r="ENH59" s="160"/>
      <c r="ENI59" s="160"/>
      <c r="ENJ59" s="160"/>
      <c r="ENK59" s="160"/>
      <c r="ENL59" s="160"/>
      <c r="ENM59" s="160"/>
      <c r="ENN59" s="160"/>
      <c r="ENO59" s="160"/>
      <c r="ENP59" s="160"/>
      <c r="ENQ59" s="160"/>
      <c r="ENR59" s="160"/>
      <c r="ENS59" s="160"/>
      <c r="ENT59" s="160"/>
      <c r="ENU59" s="160"/>
      <c r="ENV59" s="160"/>
      <c r="ENW59" s="160"/>
      <c r="ENX59" s="160"/>
      <c r="ENY59" s="160"/>
      <c r="ENZ59" s="160"/>
      <c r="EOA59" s="160"/>
      <c r="EOB59" s="160"/>
      <c r="EOC59" s="160"/>
      <c r="EOD59" s="160"/>
      <c r="EOE59" s="160"/>
      <c r="EOF59" s="160"/>
      <c r="EOG59" s="160"/>
      <c r="EOH59" s="160"/>
      <c r="EOI59" s="160"/>
      <c r="EOJ59" s="160"/>
      <c r="EOK59" s="160"/>
      <c r="EOL59" s="160"/>
      <c r="EOM59" s="160"/>
      <c r="EON59" s="160"/>
      <c r="EOO59" s="160"/>
      <c r="EOP59" s="160"/>
      <c r="EOQ59" s="160"/>
      <c r="EOR59" s="160"/>
      <c r="EOS59" s="160"/>
      <c r="EOT59" s="160"/>
      <c r="EOU59" s="160"/>
      <c r="EOV59" s="160"/>
      <c r="EOW59" s="160"/>
      <c r="EOX59" s="160"/>
      <c r="EOY59" s="160"/>
      <c r="EOZ59" s="160"/>
      <c r="EPA59" s="160"/>
      <c r="EPB59" s="160"/>
      <c r="EPC59" s="160"/>
      <c r="EPD59" s="160"/>
      <c r="EPE59" s="160"/>
      <c r="EPF59" s="160"/>
      <c r="EPG59" s="160"/>
      <c r="EPH59" s="160"/>
      <c r="EPI59" s="160"/>
      <c r="EPJ59" s="160"/>
      <c r="EPK59" s="160"/>
      <c r="EPL59" s="160"/>
      <c r="EPM59" s="160"/>
      <c r="EPN59" s="160"/>
      <c r="EPO59" s="160"/>
      <c r="EPP59" s="160"/>
      <c r="EPQ59" s="160"/>
      <c r="EPR59" s="160"/>
      <c r="EPS59" s="160"/>
      <c r="EPT59" s="160"/>
      <c r="EPU59" s="160"/>
      <c r="EPV59" s="160"/>
      <c r="EPW59" s="160"/>
      <c r="EPX59" s="160"/>
      <c r="EPY59" s="160"/>
      <c r="EPZ59" s="160"/>
      <c r="EQA59" s="160"/>
      <c r="EQB59" s="160"/>
      <c r="EQC59" s="160"/>
      <c r="EQD59" s="160"/>
      <c r="EQE59" s="160"/>
      <c r="EQF59" s="160"/>
      <c r="EQG59" s="160"/>
      <c r="EQH59" s="160"/>
      <c r="EQI59" s="160"/>
      <c r="EQJ59" s="160"/>
      <c r="EQK59" s="160"/>
      <c r="EQL59" s="160"/>
      <c r="EQM59" s="160"/>
      <c r="EQN59" s="160"/>
      <c r="EQO59" s="160"/>
      <c r="EQP59" s="160"/>
      <c r="EQQ59" s="160"/>
      <c r="EQR59" s="160"/>
      <c r="EQS59" s="160"/>
      <c r="EQT59" s="160"/>
      <c r="EQU59" s="160"/>
      <c r="EQV59" s="160"/>
      <c r="EQW59" s="160"/>
      <c r="EQX59" s="160"/>
      <c r="EQY59" s="160"/>
      <c r="EQZ59" s="160"/>
      <c r="ERA59" s="160"/>
      <c r="ERB59" s="160"/>
      <c r="ERC59" s="160"/>
      <c r="ERD59" s="160"/>
      <c r="ERE59" s="160"/>
      <c r="ERF59" s="160"/>
      <c r="ERG59" s="160"/>
      <c r="ERH59" s="160"/>
      <c r="ERI59" s="160"/>
      <c r="ERJ59" s="160"/>
      <c r="ERK59" s="160"/>
      <c r="ERL59" s="160"/>
      <c r="ERM59" s="160"/>
      <c r="ERN59" s="160"/>
      <c r="ERO59" s="160"/>
      <c r="ERP59" s="160"/>
      <c r="ERQ59" s="160"/>
      <c r="ERR59" s="160"/>
      <c r="ERS59" s="160"/>
      <c r="ERT59" s="160"/>
      <c r="ERU59" s="160"/>
      <c r="ERV59" s="160"/>
      <c r="ERW59" s="160"/>
      <c r="ERX59" s="160"/>
      <c r="ERY59" s="160"/>
      <c r="ERZ59" s="160"/>
      <c r="ESA59" s="160"/>
      <c r="ESB59" s="160"/>
      <c r="ESC59" s="160"/>
      <c r="ESD59" s="160"/>
      <c r="ESE59" s="160"/>
      <c r="ESF59" s="160"/>
      <c r="ESG59" s="160"/>
      <c r="ESH59" s="160"/>
      <c r="ESI59" s="160"/>
      <c r="ESJ59" s="160"/>
      <c r="ESK59" s="160"/>
      <c r="ESL59" s="160"/>
      <c r="ESM59" s="160"/>
      <c r="ESN59" s="160"/>
      <c r="ESO59" s="160"/>
      <c r="ESP59" s="160"/>
      <c r="ESQ59" s="160"/>
      <c r="ESR59" s="160"/>
      <c r="ESS59" s="160"/>
      <c r="EST59" s="160"/>
      <c r="ESU59" s="160"/>
      <c r="ESV59" s="160"/>
      <c r="ESW59" s="160"/>
      <c r="ESX59" s="160"/>
      <c r="ESY59" s="160"/>
      <c r="ESZ59" s="160"/>
      <c r="ETA59" s="160"/>
      <c r="ETB59" s="160"/>
      <c r="ETC59" s="160"/>
      <c r="ETD59" s="160"/>
      <c r="ETE59" s="160"/>
      <c r="ETF59" s="160"/>
      <c r="ETG59" s="160"/>
      <c r="ETH59" s="160"/>
      <c r="ETI59" s="160"/>
      <c r="ETJ59" s="160"/>
      <c r="ETK59" s="160"/>
      <c r="ETL59" s="160"/>
      <c r="ETM59" s="160"/>
      <c r="ETN59" s="160"/>
      <c r="ETO59" s="160"/>
      <c r="ETP59" s="160"/>
      <c r="ETQ59" s="160"/>
      <c r="ETR59" s="160"/>
      <c r="ETS59" s="160"/>
      <c r="ETT59" s="160"/>
      <c r="ETU59" s="160"/>
      <c r="ETV59" s="160"/>
      <c r="ETW59" s="160"/>
      <c r="ETX59" s="160"/>
      <c r="ETY59" s="160"/>
      <c r="ETZ59" s="160"/>
      <c r="EUA59" s="160"/>
      <c r="EUB59" s="160"/>
      <c r="EUC59" s="160"/>
      <c r="EUD59" s="160"/>
      <c r="EUE59" s="160"/>
      <c r="EUF59" s="160"/>
      <c r="EUG59" s="160"/>
      <c r="EUH59" s="160"/>
      <c r="EUI59" s="160"/>
      <c r="EUJ59" s="160"/>
      <c r="EUK59" s="160"/>
      <c r="EUL59" s="160"/>
      <c r="EUM59" s="160"/>
      <c r="EUN59" s="160"/>
      <c r="EUO59" s="160"/>
      <c r="EUP59" s="160"/>
      <c r="EUQ59" s="160"/>
      <c r="EUR59" s="160"/>
      <c r="EUS59" s="160"/>
      <c r="EUT59" s="160"/>
      <c r="EUU59" s="160"/>
      <c r="EUV59" s="160"/>
      <c r="EUW59" s="160"/>
      <c r="EUX59" s="160"/>
      <c r="EUY59" s="160"/>
      <c r="EUZ59" s="160"/>
      <c r="EVA59" s="160"/>
      <c r="EVB59" s="160"/>
      <c r="EVC59" s="160"/>
      <c r="EVD59" s="160"/>
      <c r="EVE59" s="160"/>
      <c r="EVF59" s="160"/>
      <c r="EVG59" s="160"/>
      <c r="EVH59" s="160"/>
      <c r="EVI59" s="160"/>
      <c r="EVJ59" s="160"/>
      <c r="EVK59" s="160"/>
      <c r="EVL59" s="160"/>
      <c r="EVM59" s="160"/>
      <c r="EVN59" s="160"/>
      <c r="EVO59" s="160"/>
      <c r="EVP59" s="160"/>
      <c r="EVQ59" s="160"/>
      <c r="EVR59" s="160"/>
      <c r="EVS59" s="160"/>
      <c r="EVT59" s="160"/>
      <c r="EVU59" s="160"/>
      <c r="EVV59" s="160"/>
      <c r="EVW59" s="160"/>
      <c r="EVX59" s="160"/>
      <c r="EVY59" s="160"/>
      <c r="EVZ59" s="160"/>
      <c r="EWA59" s="160"/>
      <c r="EWB59" s="160"/>
      <c r="EWC59" s="160"/>
      <c r="EWD59" s="160"/>
      <c r="EWE59" s="160"/>
      <c r="EWF59" s="160"/>
      <c r="EWG59" s="160"/>
      <c r="EWH59" s="160"/>
      <c r="EWI59" s="160"/>
      <c r="EWJ59" s="160"/>
      <c r="EWK59" s="160"/>
      <c r="EWL59" s="160"/>
      <c r="EWM59" s="160"/>
      <c r="EWN59" s="160"/>
      <c r="EWO59" s="160"/>
      <c r="EWP59" s="160"/>
      <c r="EWQ59" s="160"/>
      <c r="EWR59" s="160"/>
      <c r="EWS59" s="160"/>
      <c r="EWT59" s="160"/>
      <c r="EWU59" s="160"/>
      <c r="EWV59" s="160"/>
      <c r="EWW59" s="160"/>
      <c r="EWX59" s="160"/>
      <c r="EWY59" s="160"/>
      <c r="EWZ59" s="160"/>
      <c r="EXA59" s="160"/>
      <c r="EXB59" s="160"/>
      <c r="EXC59" s="160"/>
      <c r="EXD59" s="160"/>
      <c r="EXE59" s="160"/>
      <c r="EXF59" s="160"/>
      <c r="EXG59" s="160"/>
      <c r="EXH59" s="160"/>
      <c r="EXI59" s="160"/>
      <c r="EXJ59" s="160"/>
      <c r="EXK59" s="160"/>
      <c r="EXL59" s="160"/>
      <c r="EXM59" s="160"/>
      <c r="EXN59" s="160"/>
      <c r="EXO59" s="160"/>
      <c r="EXP59" s="160"/>
      <c r="EXQ59" s="160"/>
      <c r="EXR59" s="160"/>
      <c r="EXS59" s="160"/>
      <c r="EXT59" s="160"/>
      <c r="EXU59" s="160"/>
      <c r="EXV59" s="160"/>
      <c r="EXW59" s="160"/>
      <c r="EXX59" s="160"/>
      <c r="EXY59" s="160"/>
      <c r="EXZ59" s="160"/>
      <c r="EYA59" s="160"/>
      <c r="EYB59" s="160"/>
      <c r="EYC59" s="160"/>
      <c r="EYD59" s="160"/>
      <c r="EYE59" s="160"/>
      <c r="EYF59" s="160"/>
      <c r="EYG59" s="160"/>
      <c r="EYH59" s="160"/>
      <c r="EYI59" s="160"/>
      <c r="EYJ59" s="160"/>
      <c r="EYK59" s="160"/>
      <c r="EYL59" s="160"/>
      <c r="EYM59" s="160"/>
      <c r="EYN59" s="160"/>
      <c r="EYO59" s="160"/>
      <c r="EYP59" s="160"/>
      <c r="EYQ59" s="160"/>
      <c r="EYR59" s="160"/>
      <c r="EYS59" s="160"/>
      <c r="EYT59" s="160"/>
      <c r="EYU59" s="160"/>
      <c r="EYV59" s="160"/>
      <c r="EYW59" s="160"/>
      <c r="EYX59" s="160"/>
      <c r="EYY59" s="160"/>
      <c r="EYZ59" s="160"/>
      <c r="EZA59" s="160"/>
      <c r="EZB59" s="160"/>
      <c r="EZC59" s="160"/>
      <c r="EZD59" s="160"/>
      <c r="EZE59" s="160"/>
      <c r="EZF59" s="160"/>
      <c r="EZG59" s="160"/>
      <c r="EZH59" s="160"/>
      <c r="EZI59" s="160"/>
      <c r="EZJ59" s="160"/>
      <c r="EZK59" s="160"/>
      <c r="EZL59" s="160"/>
      <c r="EZM59" s="160"/>
      <c r="EZN59" s="160"/>
      <c r="EZO59" s="160"/>
      <c r="EZP59" s="160"/>
      <c r="EZQ59" s="160"/>
      <c r="EZR59" s="160"/>
      <c r="EZS59" s="160"/>
      <c r="EZT59" s="160"/>
      <c r="EZU59" s="160"/>
      <c r="EZV59" s="160"/>
      <c r="EZW59" s="160"/>
      <c r="EZX59" s="160"/>
      <c r="EZY59" s="160"/>
      <c r="EZZ59" s="160"/>
      <c r="FAA59" s="160"/>
      <c r="FAB59" s="160"/>
      <c r="FAC59" s="160"/>
      <c r="FAD59" s="160"/>
      <c r="FAE59" s="160"/>
      <c r="FAF59" s="160"/>
      <c r="FAG59" s="160"/>
      <c r="FAH59" s="160"/>
      <c r="FAI59" s="160"/>
      <c r="FAJ59" s="160"/>
      <c r="FAK59" s="160"/>
      <c r="FAL59" s="160"/>
      <c r="FAM59" s="160"/>
      <c r="FAN59" s="160"/>
      <c r="FAO59" s="160"/>
      <c r="FAP59" s="160"/>
      <c r="FAQ59" s="160"/>
      <c r="FAR59" s="160"/>
      <c r="FAS59" s="160"/>
      <c r="FAT59" s="160"/>
      <c r="FAU59" s="160"/>
      <c r="FAV59" s="160"/>
      <c r="FAW59" s="160"/>
      <c r="FAX59" s="160"/>
      <c r="FAY59" s="160"/>
      <c r="FAZ59" s="160"/>
      <c r="FBA59" s="160"/>
      <c r="FBB59" s="160"/>
      <c r="FBC59" s="160"/>
      <c r="FBD59" s="160"/>
      <c r="FBE59" s="160"/>
      <c r="FBF59" s="160"/>
      <c r="FBG59" s="160"/>
      <c r="FBH59" s="160"/>
      <c r="FBI59" s="160"/>
      <c r="FBJ59" s="160"/>
      <c r="FBK59" s="160"/>
      <c r="FBL59" s="160"/>
      <c r="FBM59" s="160"/>
      <c r="FBN59" s="160"/>
      <c r="FBO59" s="160"/>
      <c r="FBP59" s="160"/>
      <c r="FBQ59" s="160"/>
      <c r="FBR59" s="160"/>
      <c r="FBS59" s="160"/>
      <c r="FBT59" s="160"/>
      <c r="FBU59" s="160"/>
      <c r="FBV59" s="160"/>
      <c r="FBW59" s="160"/>
      <c r="FBX59" s="160"/>
      <c r="FBY59" s="160"/>
      <c r="FBZ59" s="160"/>
      <c r="FCA59" s="160"/>
      <c r="FCB59" s="160"/>
      <c r="FCC59" s="160"/>
      <c r="FCD59" s="160"/>
      <c r="FCE59" s="160"/>
      <c r="FCF59" s="160"/>
      <c r="FCG59" s="160"/>
      <c r="FCH59" s="160"/>
      <c r="FCI59" s="160"/>
      <c r="FCJ59" s="160"/>
      <c r="FCK59" s="160"/>
      <c r="FCL59" s="160"/>
      <c r="FCM59" s="160"/>
      <c r="FCN59" s="160"/>
      <c r="FCO59" s="160"/>
      <c r="FCP59" s="160"/>
      <c r="FCQ59" s="160"/>
      <c r="FCR59" s="160"/>
      <c r="FCS59" s="160"/>
      <c r="FCT59" s="160"/>
      <c r="FCU59" s="160"/>
      <c r="FCV59" s="160"/>
      <c r="FCW59" s="160"/>
      <c r="FCX59" s="160"/>
      <c r="FCY59" s="160"/>
      <c r="FCZ59" s="160"/>
      <c r="FDA59" s="160"/>
      <c r="FDB59" s="160"/>
      <c r="FDC59" s="160"/>
      <c r="FDD59" s="160"/>
      <c r="FDE59" s="160"/>
      <c r="FDF59" s="160"/>
      <c r="FDG59" s="160"/>
      <c r="FDH59" s="160"/>
      <c r="FDI59" s="160"/>
      <c r="FDJ59" s="160"/>
      <c r="FDK59" s="160"/>
      <c r="FDL59" s="160"/>
      <c r="FDM59" s="160"/>
      <c r="FDN59" s="160"/>
      <c r="FDO59" s="160"/>
      <c r="FDP59" s="160"/>
      <c r="FDQ59" s="160"/>
      <c r="FDR59" s="160"/>
      <c r="FDS59" s="160"/>
      <c r="FDT59" s="160"/>
      <c r="FDU59" s="160"/>
      <c r="FDV59" s="160"/>
      <c r="FDW59" s="160"/>
      <c r="FDX59" s="160"/>
      <c r="FDY59" s="160"/>
      <c r="FDZ59" s="160"/>
      <c r="FEA59" s="160"/>
      <c r="FEB59" s="160"/>
      <c r="FEC59" s="160"/>
      <c r="FED59" s="160"/>
      <c r="FEE59" s="160"/>
      <c r="FEF59" s="160"/>
      <c r="FEG59" s="160"/>
      <c r="FEH59" s="160"/>
      <c r="FEI59" s="160"/>
      <c r="FEJ59" s="160"/>
      <c r="FEK59" s="160"/>
      <c r="FEL59" s="160"/>
      <c r="FEM59" s="160"/>
      <c r="FEN59" s="160"/>
      <c r="FEO59" s="160"/>
      <c r="FEP59" s="160"/>
      <c r="FEQ59" s="160"/>
      <c r="FER59" s="160"/>
      <c r="FES59" s="160"/>
      <c r="FET59" s="160"/>
      <c r="FEU59" s="160"/>
      <c r="FEV59" s="160"/>
      <c r="FEW59" s="160"/>
      <c r="FEX59" s="160"/>
      <c r="FEY59" s="160"/>
      <c r="FEZ59" s="160"/>
      <c r="FFA59" s="160"/>
      <c r="FFB59" s="160"/>
      <c r="FFC59" s="160"/>
      <c r="FFD59" s="160"/>
      <c r="FFE59" s="160"/>
      <c r="FFF59" s="160"/>
      <c r="FFG59" s="160"/>
      <c r="FFH59" s="160"/>
      <c r="FFI59" s="160"/>
      <c r="FFJ59" s="160"/>
      <c r="FFK59" s="160"/>
      <c r="FFL59" s="160"/>
      <c r="FFM59" s="160"/>
      <c r="FFN59" s="160"/>
      <c r="FFO59" s="160"/>
      <c r="FFP59" s="160"/>
      <c r="FFQ59" s="160"/>
      <c r="FFR59" s="160"/>
      <c r="FFS59" s="160"/>
      <c r="FFT59" s="160"/>
      <c r="FFU59" s="160"/>
      <c r="FFV59" s="160"/>
      <c r="FFW59" s="160"/>
      <c r="FFX59" s="160"/>
      <c r="FFY59" s="160"/>
      <c r="FFZ59" s="160"/>
      <c r="FGA59" s="160"/>
      <c r="FGB59" s="160"/>
      <c r="FGC59" s="160"/>
      <c r="FGD59" s="160"/>
      <c r="FGE59" s="160"/>
      <c r="FGF59" s="160"/>
      <c r="FGG59" s="160"/>
      <c r="FGH59" s="160"/>
      <c r="FGI59" s="160"/>
      <c r="FGJ59" s="160"/>
      <c r="FGK59" s="160"/>
      <c r="FGL59" s="160"/>
      <c r="FGM59" s="160"/>
      <c r="FGN59" s="160"/>
      <c r="FGO59" s="160"/>
      <c r="FGP59" s="160"/>
      <c r="FGQ59" s="160"/>
      <c r="FGR59" s="160"/>
      <c r="FGS59" s="160"/>
      <c r="FGT59" s="160"/>
      <c r="FGU59" s="160"/>
      <c r="FGV59" s="160"/>
      <c r="FGW59" s="160"/>
      <c r="FGX59" s="160"/>
      <c r="FGY59" s="160"/>
      <c r="FGZ59" s="160"/>
      <c r="FHA59" s="160"/>
      <c r="FHB59" s="160"/>
      <c r="FHC59" s="160"/>
      <c r="FHD59" s="160"/>
      <c r="FHE59" s="160"/>
      <c r="FHF59" s="160"/>
      <c r="FHG59" s="160"/>
      <c r="FHH59" s="160"/>
      <c r="FHI59" s="160"/>
      <c r="FHJ59" s="160"/>
      <c r="FHK59" s="160"/>
      <c r="FHL59" s="160"/>
      <c r="FHM59" s="160"/>
      <c r="FHN59" s="160"/>
      <c r="FHO59" s="160"/>
      <c r="FHP59" s="160"/>
      <c r="FHQ59" s="160"/>
      <c r="FHR59" s="160"/>
      <c r="FHS59" s="160"/>
      <c r="FHT59" s="160"/>
      <c r="FHU59" s="160"/>
      <c r="FHV59" s="160"/>
      <c r="FHW59" s="160"/>
      <c r="FHX59" s="160"/>
      <c r="FHY59" s="160"/>
      <c r="FHZ59" s="160"/>
      <c r="FIA59" s="160"/>
      <c r="FIB59" s="160"/>
      <c r="FIC59" s="160"/>
      <c r="FID59" s="160"/>
      <c r="FIE59" s="160"/>
      <c r="FIF59" s="160"/>
      <c r="FIG59" s="160"/>
      <c r="FIH59" s="160"/>
      <c r="FII59" s="160"/>
      <c r="FIJ59" s="160"/>
      <c r="FIK59" s="160"/>
      <c r="FIL59" s="160"/>
      <c r="FIM59" s="160"/>
      <c r="FIN59" s="160"/>
      <c r="FIO59" s="160"/>
      <c r="FIP59" s="160"/>
      <c r="FIQ59" s="160"/>
      <c r="FIR59" s="160"/>
      <c r="FIS59" s="160"/>
      <c r="FIT59" s="160"/>
      <c r="FIU59" s="160"/>
      <c r="FIV59" s="160"/>
      <c r="FIW59" s="160"/>
      <c r="FIX59" s="160"/>
      <c r="FIY59" s="160"/>
      <c r="FIZ59" s="160"/>
      <c r="FJA59" s="160"/>
      <c r="FJB59" s="160"/>
      <c r="FJC59" s="160"/>
      <c r="FJD59" s="160"/>
      <c r="FJE59" s="160"/>
      <c r="FJF59" s="160"/>
      <c r="FJG59" s="160"/>
      <c r="FJH59" s="160"/>
      <c r="FJI59" s="160"/>
      <c r="FJJ59" s="160"/>
      <c r="FJK59" s="160"/>
      <c r="FJL59" s="160"/>
      <c r="FJM59" s="160"/>
      <c r="FJN59" s="160"/>
      <c r="FJO59" s="160"/>
      <c r="FJP59" s="160"/>
      <c r="FJQ59" s="160"/>
      <c r="FJR59" s="160"/>
      <c r="FJS59" s="160"/>
      <c r="FJT59" s="160"/>
      <c r="FJU59" s="160"/>
      <c r="FJV59" s="160"/>
      <c r="FJW59" s="160"/>
      <c r="FJX59" s="160"/>
      <c r="FJY59" s="160"/>
      <c r="FJZ59" s="160"/>
      <c r="FKA59" s="160"/>
      <c r="FKB59" s="160"/>
      <c r="FKC59" s="160"/>
      <c r="FKD59" s="160"/>
      <c r="FKE59" s="160"/>
      <c r="FKF59" s="160"/>
      <c r="FKG59" s="160"/>
      <c r="FKH59" s="160"/>
      <c r="FKI59" s="160"/>
      <c r="FKJ59" s="160"/>
      <c r="FKK59" s="160"/>
      <c r="FKL59" s="160"/>
      <c r="FKM59" s="160"/>
      <c r="FKN59" s="160"/>
      <c r="FKO59" s="160"/>
      <c r="FKP59" s="160"/>
      <c r="FKQ59" s="160"/>
      <c r="FKR59" s="160"/>
      <c r="FKS59" s="160"/>
      <c r="FKT59" s="160"/>
      <c r="FKU59" s="160"/>
      <c r="FKV59" s="160"/>
      <c r="FKW59" s="160"/>
      <c r="FKX59" s="160"/>
      <c r="FKY59" s="160"/>
      <c r="FKZ59" s="160"/>
      <c r="FLA59" s="160"/>
      <c r="FLB59" s="160"/>
      <c r="FLC59" s="160"/>
      <c r="FLD59" s="160"/>
      <c r="FLE59" s="160"/>
      <c r="FLF59" s="160"/>
      <c r="FLG59" s="160"/>
      <c r="FLH59" s="160"/>
      <c r="FLI59" s="160"/>
      <c r="FLJ59" s="160"/>
      <c r="FLK59" s="160"/>
      <c r="FLL59" s="160"/>
      <c r="FLM59" s="160"/>
      <c r="FLN59" s="160"/>
      <c r="FLO59" s="160"/>
      <c r="FLP59" s="160"/>
      <c r="FLQ59" s="160"/>
      <c r="FLR59" s="160"/>
      <c r="FLS59" s="160"/>
      <c r="FLT59" s="160"/>
      <c r="FLU59" s="160"/>
      <c r="FLV59" s="160"/>
      <c r="FLW59" s="160"/>
      <c r="FLX59" s="160"/>
      <c r="FLY59" s="160"/>
      <c r="FLZ59" s="160"/>
      <c r="FMA59" s="160"/>
      <c r="FMB59" s="160"/>
      <c r="FMC59" s="160"/>
      <c r="FMD59" s="160"/>
      <c r="FME59" s="160"/>
      <c r="FMF59" s="160"/>
      <c r="FMG59" s="160"/>
      <c r="FMH59" s="160"/>
      <c r="FMI59" s="160"/>
      <c r="FMJ59" s="160"/>
      <c r="FMK59" s="160"/>
      <c r="FML59" s="160"/>
      <c r="FMM59" s="160"/>
      <c r="FMN59" s="160"/>
      <c r="FMO59" s="160"/>
      <c r="FMP59" s="160"/>
      <c r="FMQ59" s="160"/>
      <c r="FMR59" s="160"/>
      <c r="FMS59" s="160"/>
      <c r="FMT59" s="160"/>
      <c r="FMU59" s="160"/>
      <c r="FMV59" s="160"/>
      <c r="FMW59" s="160"/>
      <c r="FMX59" s="160"/>
      <c r="FMY59" s="160"/>
      <c r="FMZ59" s="160"/>
      <c r="FNA59" s="160"/>
      <c r="FNB59" s="160"/>
      <c r="FNC59" s="160"/>
      <c r="FND59" s="160"/>
      <c r="FNE59" s="160"/>
      <c r="FNF59" s="160"/>
      <c r="FNG59" s="160"/>
      <c r="FNH59" s="160"/>
      <c r="FNI59" s="160"/>
      <c r="FNJ59" s="160"/>
      <c r="FNK59" s="160"/>
      <c r="FNL59" s="160"/>
      <c r="FNM59" s="160"/>
      <c r="FNN59" s="160"/>
      <c r="FNO59" s="160"/>
      <c r="FNP59" s="160"/>
      <c r="FNQ59" s="160"/>
      <c r="FNR59" s="160"/>
      <c r="FNS59" s="160"/>
      <c r="FNT59" s="160"/>
      <c r="FNU59" s="160"/>
      <c r="FNV59" s="160"/>
      <c r="FNW59" s="160"/>
      <c r="FNX59" s="160"/>
      <c r="FNY59" s="160"/>
      <c r="FNZ59" s="160"/>
      <c r="FOA59" s="160"/>
      <c r="FOB59" s="160"/>
      <c r="FOC59" s="160"/>
      <c r="FOD59" s="160"/>
      <c r="FOE59" s="160"/>
      <c r="FOF59" s="160"/>
      <c r="FOG59" s="160"/>
      <c r="FOH59" s="160"/>
      <c r="FOI59" s="160"/>
      <c r="FOJ59" s="160"/>
      <c r="FOK59" s="160"/>
      <c r="FOL59" s="160"/>
      <c r="FOM59" s="160"/>
      <c r="FON59" s="160"/>
      <c r="FOO59" s="160"/>
      <c r="FOP59" s="160"/>
      <c r="FOQ59" s="160"/>
      <c r="FOR59" s="160"/>
      <c r="FOS59" s="160"/>
      <c r="FOT59" s="160"/>
      <c r="FOU59" s="160"/>
      <c r="FOV59" s="160"/>
      <c r="FOW59" s="160"/>
      <c r="FOX59" s="160"/>
      <c r="FOY59" s="160"/>
      <c r="FOZ59" s="160"/>
      <c r="FPA59" s="160"/>
      <c r="FPB59" s="160"/>
      <c r="FPC59" s="160"/>
      <c r="FPD59" s="160"/>
      <c r="FPE59" s="160"/>
      <c r="FPF59" s="160"/>
      <c r="FPG59" s="160"/>
      <c r="FPH59" s="160"/>
      <c r="FPI59" s="160"/>
      <c r="FPJ59" s="160"/>
      <c r="FPK59" s="160"/>
      <c r="FPL59" s="160"/>
      <c r="FPM59" s="160"/>
      <c r="FPN59" s="160"/>
      <c r="FPO59" s="160"/>
      <c r="FPP59" s="160"/>
      <c r="FPQ59" s="160"/>
      <c r="FPR59" s="160"/>
      <c r="FPS59" s="160"/>
      <c r="FPT59" s="160"/>
      <c r="FPU59" s="160"/>
      <c r="FPV59" s="160"/>
      <c r="FPW59" s="160"/>
      <c r="FPX59" s="160"/>
      <c r="FPY59" s="160"/>
      <c r="FPZ59" s="160"/>
      <c r="FQA59" s="160"/>
      <c r="FQB59" s="160"/>
      <c r="FQC59" s="160"/>
      <c r="FQD59" s="160"/>
      <c r="FQE59" s="160"/>
      <c r="FQF59" s="160"/>
      <c r="FQG59" s="160"/>
      <c r="FQH59" s="160"/>
      <c r="FQI59" s="160"/>
      <c r="FQJ59" s="160"/>
      <c r="FQK59" s="160"/>
      <c r="FQL59" s="160"/>
      <c r="FQM59" s="160"/>
      <c r="FQN59" s="160"/>
      <c r="FQO59" s="160"/>
      <c r="FQP59" s="160"/>
      <c r="FQQ59" s="160"/>
      <c r="FQR59" s="160"/>
      <c r="FQS59" s="160"/>
      <c r="FQT59" s="160"/>
      <c r="FQU59" s="160"/>
      <c r="FQV59" s="160"/>
      <c r="FQW59" s="160"/>
      <c r="FQX59" s="160"/>
      <c r="FQY59" s="160"/>
      <c r="FQZ59" s="160"/>
      <c r="FRA59" s="160"/>
      <c r="FRB59" s="160"/>
      <c r="FRC59" s="160"/>
      <c r="FRD59" s="160"/>
      <c r="FRE59" s="160"/>
      <c r="FRF59" s="160"/>
      <c r="FRG59" s="160"/>
      <c r="FRH59" s="160"/>
      <c r="FRI59" s="160"/>
      <c r="FRJ59" s="160"/>
      <c r="FRK59" s="160"/>
      <c r="FRL59" s="160"/>
      <c r="FRM59" s="160"/>
      <c r="FRN59" s="160"/>
      <c r="FRO59" s="160"/>
      <c r="FRP59" s="160"/>
      <c r="FRQ59" s="160"/>
      <c r="FRR59" s="160"/>
      <c r="FRS59" s="160"/>
      <c r="FRT59" s="160"/>
      <c r="FRU59" s="160"/>
      <c r="FRV59" s="160"/>
      <c r="FRW59" s="160"/>
      <c r="FRX59" s="160"/>
      <c r="FRY59" s="160"/>
      <c r="FRZ59" s="160"/>
      <c r="FSA59" s="160"/>
      <c r="FSB59" s="160"/>
      <c r="FSC59" s="160"/>
      <c r="FSD59" s="160"/>
      <c r="FSE59" s="160"/>
      <c r="FSF59" s="160"/>
      <c r="FSG59" s="160"/>
      <c r="FSH59" s="160"/>
      <c r="FSI59" s="160"/>
      <c r="FSJ59" s="160"/>
      <c r="FSK59" s="160"/>
      <c r="FSL59" s="160"/>
      <c r="FSM59" s="160"/>
      <c r="FSN59" s="160"/>
      <c r="FSO59" s="160"/>
      <c r="FSP59" s="160"/>
      <c r="FSQ59" s="160"/>
      <c r="FSR59" s="160"/>
      <c r="FSS59" s="160"/>
      <c r="FST59" s="160"/>
      <c r="FSU59" s="160"/>
      <c r="FSV59" s="160"/>
      <c r="FSW59" s="160"/>
      <c r="FSX59" s="160"/>
      <c r="FSY59" s="160"/>
      <c r="FSZ59" s="160"/>
      <c r="FTA59" s="160"/>
      <c r="FTB59" s="160"/>
      <c r="FTC59" s="160"/>
      <c r="FTD59" s="160"/>
      <c r="FTE59" s="160"/>
      <c r="FTF59" s="160"/>
      <c r="FTG59" s="160"/>
      <c r="FTH59" s="160"/>
      <c r="FTI59" s="160"/>
      <c r="FTJ59" s="160"/>
      <c r="FTK59" s="160"/>
      <c r="FTL59" s="160"/>
      <c r="FTM59" s="160"/>
      <c r="FTN59" s="160"/>
      <c r="FTO59" s="160"/>
      <c r="FTP59" s="160"/>
      <c r="FTQ59" s="160"/>
      <c r="FTR59" s="160"/>
      <c r="FTS59" s="160"/>
      <c r="FTT59" s="160"/>
      <c r="FTU59" s="160"/>
      <c r="FTV59" s="160"/>
      <c r="FTW59" s="160"/>
      <c r="FTX59" s="160"/>
      <c r="FTY59" s="160"/>
      <c r="FTZ59" s="160"/>
      <c r="FUA59" s="160"/>
      <c r="FUB59" s="160"/>
      <c r="FUC59" s="160"/>
      <c r="FUD59" s="160"/>
      <c r="FUE59" s="160"/>
      <c r="FUF59" s="160"/>
      <c r="FUG59" s="160"/>
      <c r="FUH59" s="160"/>
      <c r="FUI59" s="160"/>
      <c r="FUJ59" s="160"/>
      <c r="FUK59" s="160"/>
      <c r="FUL59" s="160"/>
      <c r="FUM59" s="160"/>
      <c r="FUN59" s="160"/>
      <c r="FUO59" s="160"/>
      <c r="FUP59" s="160"/>
      <c r="FUQ59" s="160"/>
      <c r="FUR59" s="160"/>
      <c r="FUS59" s="160"/>
      <c r="FUT59" s="160"/>
      <c r="FUU59" s="160"/>
      <c r="FUV59" s="160"/>
      <c r="FUW59" s="160"/>
      <c r="FUX59" s="160"/>
      <c r="FUY59" s="160"/>
      <c r="FUZ59" s="160"/>
      <c r="FVA59" s="160"/>
      <c r="FVB59" s="160"/>
      <c r="FVC59" s="160"/>
      <c r="FVD59" s="160"/>
      <c r="FVE59" s="160"/>
      <c r="FVF59" s="160"/>
      <c r="FVG59" s="160"/>
      <c r="FVH59" s="160"/>
      <c r="FVI59" s="160"/>
      <c r="FVJ59" s="160"/>
      <c r="FVK59" s="160"/>
      <c r="FVL59" s="160"/>
      <c r="FVM59" s="160"/>
      <c r="FVN59" s="160"/>
      <c r="FVO59" s="160"/>
      <c r="FVP59" s="160"/>
      <c r="FVQ59" s="160"/>
      <c r="FVR59" s="160"/>
      <c r="FVS59" s="160"/>
      <c r="FVT59" s="160"/>
      <c r="FVU59" s="160"/>
      <c r="FVV59" s="160"/>
      <c r="FVW59" s="160"/>
      <c r="FVX59" s="160"/>
      <c r="FVY59" s="160"/>
      <c r="FVZ59" s="160"/>
      <c r="FWA59" s="160"/>
      <c r="FWB59" s="160"/>
      <c r="FWC59" s="160"/>
      <c r="FWD59" s="160"/>
      <c r="FWE59" s="160"/>
      <c r="FWF59" s="160"/>
      <c r="FWG59" s="160"/>
      <c r="FWH59" s="160"/>
      <c r="FWI59" s="160"/>
      <c r="FWJ59" s="160"/>
      <c r="FWK59" s="160"/>
      <c r="FWL59" s="160"/>
      <c r="FWM59" s="160"/>
      <c r="FWN59" s="160"/>
      <c r="FWO59" s="160"/>
      <c r="FWP59" s="160"/>
      <c r="FWQ59" s="160"/>
      <c r="FWR59" s="160"/>
      <c r="FWS59" s="160"/>
      <c r="FWT59" s="160"/>
      <c r="FWU59" s="160"/>
      <c r="FWV59" s="160"/>
      <c r="FWW59" s="160"/>
      <c r="FWX59" s="160"/>
      <c r="FWY59" s="160"/>
      <c r="FWZ59" s="160"/>
      <c r="FXA59" s="160"/>
      <c r="FXB59" s="160"/>
      <c r="FXC59" s="160"/>
      <c r="FXD59" s="160"/>
      <c r="FXE59" s="160"/>
      <c r="FXF59" s="160"/>
      <c r="FXG59" s="160"/>
      <c r="FXH59" s="160"/>
      <c r="FXI59" s="160"/>
      <c r="FXJ59" s="160"/>
      <c r="FXK59" s="160"/>
      <c r="FXL59" s="160"/>
      <c r="FXM59" s="160"/>
      <c r="FXN59" s="160"/>
      <c r="FXO59" s="160"/>
      <c r="FXP59" s="160"/>
      <c r="FXQ59" s="160"/>
      <c r="FXR59" s="160"/>
      <c r="FXS59" s="160"/>
      <c r="FXT59" s="160"/>
      <c r="FXU59" s="160"/>
      <c r="FXV59" s="160"/>
      <c r="FXW59" s="160"/>
      <c r="FXX59" s="160"/>
      <c r="FXY59" s="160"/>
      <c r="FXZ59" s="160"/>
      <c r="FYA59" s="160"/>
      <c r="FYB59" s="160"/>
      <c r="FYC59" s="160"/>
      <c r="FYD59" s="160"/>
      <c r="FYE59" s="160"/>
      <c r="FYF59" s="160"/>
      <c r="FYG59" s="160"/>
      <c r="FYH59" s="160"/>
      <c r="FYI59" s="160"/>
      <c r="FYJ59" s="160"/>
      <c r="FYK59" s="160"/>
      <c r="FYL59" s="160"/>
      <c r="FYM59" s="160"/>
      <c r="FYN59" s="160"/>
      <c r="FYO59" s="160"/>
      <c r="FYP59" s="160"/>
      <c r="FYQ59" s="160"/>
      <c r="FYR59" s="160"/>
      <c r="FYS59" s="160"/>
      <c r="FYT59" s="160"/>
      <c r="FYU59" s="160"/>
      <c r="FYV59" s="160"/>
      <c r="FYW59" s="160"/>
      <c r="FYX59" s="160"/>
      <c r="FYY59" s="160"/>
      <c r="FYZ59" s="160"/>
      <c r="FZA59" s="160"/>
      <c r="FZB59" s="160"/>
      <c r="FZC59" s="160"/>
      <c r="FZD59" s="160"/>
      <c r="FZE59" s="160"/>
      <c r="FZF59" s="160"/>
      <c r="FZG59" s="160"/>
      <c r="FZH59" s="160"/>
      <c r="FZI59" s="160"/>
      <c r="FZJ59" s="160"/>
      <c r="FZK59" s="160"/>
      <c r="FZL59" s="160"/>
      <c r="FZM59" s="160"/>
      <c r="FZN59" s="160"/>
      <c r="FZO59" s="160"/>
      <c r="FZP59" s="160"/>
      <c r="FZQ59" s="160"/>
      <c r="FZR59" s="160"/>
      <c r="FZS59" s="160"/>
      <c r="FZT59" s="160"/>
      <c r="FZU59" s="160"/>
      <c r="FZV59" s="160"/>
      <c r="FZW59" s="160"/>
      <c r="FZX59" s="160"/>
      <c r="FZY59" s="160"/>
      <c r="FZZ59" s="160"/>
      <c r="GAA59" s="160"/>
      <c r="GAB59" s="160"/>
      <c r="GAC59" s="160"/>
      <c r="GAD59" s="160"/>
      <c r="GAE59" s="160"/>
      <c r="GAF59" s="160"/>
      <c r="GAG59" s="160"/>
      <c r="GAH59" s="160"/>
      <c r="GAI59" s="160"/>
      <c r="GAJ59" s="160"/>
      <c r="GAK59" s="160"/>
      <c r="GAL59" s="160"/>
      <c r="GAM59" s="160"/>
      <c r="GAN59" s="160"/>
      <c r="GAO59" s="160"/>
      <c r="GAP59" s="160"/>
      <c r="GAQ59" s="160"/>
      <c r="GAR59" s="160"/>
      <c r="GAS59" s="160"/>
      <c r="GAT59" s="160"/>
      <c r="GAU59" s="160"/>
      <c r="GAV59" s="160"/>
      <c r="GAW59" s="160"/>
      <c r="GAX59" s="160"/>
      <c r="GAY59" s="160"/>
      <c r="GAZ59" s="160"/>
      <c r="GBA59" s="160"/>
      <c r="GBB59" s="160"/>
      <c r="GBC59" s="160"/>
      <c r="GBD59" s="160"/>
      <c r="GBE59" s="160"/>
      <c r="GBF59" s="160"/>
      <c r="GBG59" s="160"/>
      <c r="GBH59" s="160"/>
      <c r="GBI59" s="160"/>
      <c r="GBJ59" s="160"/>
      <c r="GBK59" s="160"/>
      <c r="GBL59" s="160"/>
      <c r="GBM59" s="160"/>
      <c r="GBN59" s="160"/>
      <c r="GBO59" s="160"/>
      <c r="GBP59" s="160"/>
      <c r="GBQ59" s="160"/>
      <c r="GBR59" s="160"/>
      <c r="GBS59" s="160"/>
      <c r="GBT59" s="160"/>
      <c r="GBU59" s="160"/>
      <c r="GBV59" s="160"/>
      <c r="GBW59" s="160"/>
      <c r="GBX59" s="160"/>
      <c r="GBY59" s="160"/>
      <c r="GBZ59" s="160"/>
      <c r="GCA59" s="160"/>
      <c r="GCB59" s="160"/>
      <c r="GCC59" s="160"/>
      <c r="GCD59" s="160"/>
      <c r="GCE59" s="160"/>
      <c r="GCF59" s="160"/>
      <c r="GCG59" s="160"/>
      <c r="GCH59" s="160"/>
      <c r="GCI59" s="160"/>
      <c r="GCJ59" s="160"/>
      <c r="GCK59" s="160"/>
      <c r="GCL59" s="160"/>
      <c r="GCM59" s="160"/>
      <c r="GCN59" s="160"/>
      <c r="GCO59" s="160"/>
      <c r="GCP59" s="160"/>
      <c r="GCQ59" s="160"/>
      <c r="GCR59" s="160"/>
      <c r="GCS59" s="160"/>
      <c r="GCT59" s="160"/>
      <c r="GCU59" s="160"/>
      <c r="GCV59" s="160"/>
      <c r="GCW59" s="160"/>
      <c r="GCX59" s="160"/>
      <c r="GCY59" s="160"/>
      <c r="GCZ59" s="160"/>
      <c r="GDA59" s="160"/>
      <c r="GDB59" s="160"/>
      <c r="GDC59" s="160"/>
      <c r="GDD59" s="160"/>
      <c r="GDE59" s="160"/>
      <c r="GDF59" s="160"/>
      <c r="GDG59" s="160"/>
      <c r="GDH59" s="160"/>
      <c r="GDI59" s="160"/>
      <c r="GDJ59" s="160"/>
      <c r="GDK59" s="160"/>
      <c r="GDL59" s="160"/>
      <c r="GDM59" s="160"/>
      <c r="GDN59" s="160"/>
      <c r="GDO59" s="160"/>
      <c r="GDP59" s="160"/>
      <c r="GDQ59" s="160"/>
      <c r="GDR59" s="160"/>
      <c r="GDS59" s="160"/>
      <c r="GDT59" s="160"/>
      <c r="GDU59" s="160"/>
      <c r="GDV59" s="160"/>
      <c r="GDW59" s="160"/>
      <c r="GDX59" s="160"/>
      <c r="GDY59" s="160"/>
      <c r="GDZ59" s="160"/>
      <c r="GEA59" s="160"/>
      <c r="GEB59" s="160"/>
      <c r="GEC59" s="160"/>
      <c r="GED59" s="160"/>
      <c r="GEE59" s="160"/>
      <c r="GEF59" s="160"/>
      <c r="GEG59" s="160"/>
      <c r="GEH59" s="160"/>
      <c r="GEI59" s="160"/>
      <c r="GEJ59" s="160"/>
      <c r="GEK59" s="160"/>
      <c r="GEL59" s="160"/>
      <c r="GEM59" s="160"/>
      <c r="GEN59" s="160"/>
      <c r="GEO59" s="160"/>
      <c r="GEP59" s="160"/>
      <c r="GEQ59" s="160"/>
      <c r="GER59" s="160"/>
      <c r="GES59" s="160"/>
      <c r="GET59" s="160"/>
      <c r="GEU59" s="160"/>
      <c r="GEV59" s="160"/>
      <c r="GEW59" s="160"/>
      <c r="GEX59" s="160"/>
      <c r="GEY59" s="160"/>
      <c r="GEZ59" s="160"/>
      <c r="GFA59" s="160"/>
      <c r="GFB59" s="160"/>
      <c r="GFC59" s="160"/>
      <c r="GFD59" s="160"/>
      <c r="GFE59" s="160"/>
      <c r="GFF59" s="160"/>
      <c r="GFG59" s="160"/>
      <c r="GFH59" s="160"/>
      <c r="GFI59" s="160"/>
      <c r="GFJ59" s="160"/>
      <c r="GFK59" s="160"/>
      <c r="GFL59" s="160"/>
      <c r="GFM59" s="160"/>
      <c r="GFN59" s="160"/>
      <c r="GFO59" s="160"/>
      <c r="GFP59" s="160"/>
      <c r="GFQ59" s="160"/>
      <c r="GFR59" s="160"/>
      <c r="GFS59" s="160"/>
      <c r="GFT59" s="160"/>
      <c r="GFU59" s="160"/>
      <c r="GFV59" s="160"/>
      <c r="GFW59" s="160"/>
      <c r="GFX59" s="160"/>
      <c r="GFY59" s="160"/>
      <c r="GFZ59" s="160"/>
      <c r="GGA59" s="160"/>
      <c r="GGB59" s="160"/>
      <c r="GGC59" s="160"/>
      <c r="GGD59" s="160"/>
      <c r="GGE59" s="160"/>
      <c r="GGF59" s="160"/>
      <c r="GGG59" s="160"/>
      <c r="GGH59" s="160"/>
      <c r="GGI59" s="160"/>
      <c r="GGJ59" s="160"/>
      <c r="GGK59" s="160"/>
      <c r="GGL59" s="160"/>
      <c r="GGM59" s="160"/>
      <c r="GGN59" s="160"/>
      <c r="GGO59" s="160"/>
      <c r="GGP59" s="160"/>
      <c r="GGQ59" s="160"/>
      <c r="GGR59" s="160"/>
      <c r="GGS59" s="160"/>
      <c r="GGT59" s="160"/>
      <c r="GGU59" s="160"/>
      <c r="GGV59" s="160"/>
      <c r="GGW59" s="160"/>
      <c r="GGX59" s="160"/>
      <c r="GGY59" s="160"/>
      <c r="GGZ59" s="160"/>
      <c r="GHA59" s="160"/>
      <c r="GHB59" s="160"/>
      <c r="GHC59" s="160"/>
      <c r="GHD59" s="160"/>
      <c r="GHE59" s="160"/>
      <c r="GHF59" s="160"/>
      <c r="GHG59" s="160"/>
      <c r="GHH59" s="160"/>
      <c r="GHI59" s="160"/>
      <c r="GHJ59" s="160"/>
      <c r="GHK59" s="160"/>
      <c r="GHL59" s="160"/>
      <c r="GHM59" s="160"/>
      <c r="GHN59" s="160"/>
      <c r="GHO59" s="160"/>
      <c r="GHP59" s="160"/>
      <c r="GHQ59" s="160"/>
      <c r="GHR59" s="160"/>
      <c r="GHS59" s="160"/>
      <c r="GHT59" s="160"/>
      <c r="GHU59" s="160"/>
      <c r="GHV59" s="160"/>
      <c r="GHW59" s="160"/>
      <c r="GHX59" s="160"/>
      <c r="GHY59" s="160"/>
      <c r="GHZ59" s="160"/>
      <c r="GIA59" s="160"/>
      <c r="GIB59" s="160"/>
      <c r="GIC59" s="160"/>
      <c r="GID59" s="160"/>
      <c r="GIE59" s="160"/>
      <c r="GIF59" s="160"/>
      <c r="GIG59" s="160"/>
      <c r="GIH59" s="160"/>
      <c r="GII59" s="160"/>
      <c r="GIJ59" s="160"/>
      <c r="GIK59" s="160"/>
      <c r="GIL59" s="160"/>
      <c r="GIM59" s="160"/>
      <c r="GIN59" s="160"/>
      <c r="GIO59" s="160"/>
      <c r="GIP59" s="160"/>
      <c r="GIQ59" s="160"/>
      <c r="GIR59" s="160"/>
      <c r="GIS59" s="160"/>
      <c r="GIT59" s="160"/>
      <c r="GIU59" s="160"/>
      <c r="GIV59" s="160"/>
      <c r="GIW59" s="160"/>
      <c r="GIX59" s="160"/>
      <c r="GIY59" s="160"/>
      <c r="GIZ59" s="160"/>
      <c r="GJA59" s="160"/>
      <c r="GJB59" s="160"/>
      <c r="GJC59" s="160"/>
      <c r="GJD59" s="160"/>
      <c r="GJE59" s="160"/>
      <c r="GJF59" s="160"/>
      <c r="GJG59" s="160"/>
      <c r="GJH59" s="160"/>
      <c r="GJI59" s="160"/>
      <c r="GJJ59" s="160"/>
      <c r="GJK59" s="160"/>
      <c r="GJL59" s="160"/>
      <c r="GJM59" s="160"/>
      <c r="GJN59" s="160"/>
      <c r="GJO59" s="160"/>
      <c r="GJP59" s="160"/>
      <c r="GJQ59" s="160"/>
      <c r="GJR59" s="160"/>
      <c r="GJS59" s="160"/>
      <c r="GJT59" s="160"/>
      <c r="GJU59" s="160"/>
      <c r="GJV59" s="160"/>
      <c r="GJW59" s="160"/>
      <c r="GJX59" s="160"/>
      <c r="GJY59" s="160"/>
      <c r="GJZ59" s="160"/>
      <c r="GKA59" s="160"/>
      <c r="GKB59" s="160"/>
      <c r="GKC59" s="160"/>
      <c r="GKD59" s="160"/>
      <c r="GKE59" s="160"/>
      <c r="GKF59" s="160"/>
      <c r="GKG59" s="160"/>
      <c r="GKH59" s="160"/>
      <c r="GKI59" s="160"/>
      <c r="GKJ59" s="160"/>
      <c r="GKK59" s="160"/>
      <c r="GKL59" s="160"/>
      <c r="GKM59" s="160"/>
      <c r="GKN59" s="160"/>
      <c r="GKO59" s="160"/>
      <c r="GKP59" s="160"/>
      <c r="GKQ59" s="160"/>
      <c r="GKR59" s="160"/>
      <c r="GKS59" s="160"/>
      <c r="GKT59" s="160"/>
      <c r="GKU59" s="160"/>
      <c r="GKV59" s="160"/>
      <c r="GKW59" s="160"/>
      <c r="GKX59" s="160"/>
      <c r="GKY59" s="160"/>
      <c r="GKZ59" s="160"/>
      <c r="GLA59" s="160"/>
      <c r="GLB59" s="160"/>
      <c r="GLC59" s="160"/>
      <c r="GLD59" s="160"/>
      <c r="GLE59" s="160"/>
      <c r="GLF59" s="160"/>
      <c r="GLG59" s="160"/>
      <c r="GLH59" s="160"/>
      <c r="GLI59" s="160"/>
      <c r="GLJ59" s="160"/>
      <c r="GLK59" s="160"/>
      <c r="GLL59" s="160"/>
      <c r="GLM59" s="160"/>
      <c r="GLN59" s="160"/>
      <c r="GLO59" s="160"/>
      <c r="GLP59" s="160"/>
      <c r="GLQ59" s="160"/>
      <c r="GLR59" s="160"/>
      <c r="GLS59" s="160"/>
      <c r="GLT59" s="160"/>
      <c r="GLU59" s="160"/>
      <c r="GLV59" s="160"/>
      <c r="GLW59" s="160"/>
      <c r="GLX59" s="160"/>
      <c r="GLY59" s="160"/>
      <c r="GLZ59" s="160"/>
      <c r="GMA59" s="160"/>
      <c r="GMB59" s="160"/>
      <c r="GMC59" s="160"/>
      <c r="GMD59" s="160"/>
      <c r="GME59" s="160"/>
      <c r="GMF59" s="160"/>
      <c r="GMG59" s="160"/>
      <c r="GMH59" s="160"/>
      <c r="GMI59" s="160"/>
      <c r="GMJ59" s="160"/>
      <c r="GMK59" s="160"/>
      <c r="GML59" s="160"/>
      <c r="GMM59" s="160"/>
      <c r="GMN59" s="160"/>
      <c r="GMO59" s="160"/>
      <c r="GMP59" s="160"/>
      <c r="GMQ59" s="160"/>
      <c r="GMR59" s="160"/>
      <c r="GMS59" s="160"/>
      <c r="GMT59" s="160"/>
      <c r="GMU59" s="160"/>
      <c r="GMV59" s="160"/>
      <c r="GMW59" s="160"/>
      <c r="GMX59" s="160"/>
      <c r="GMY59" s="160"/>
      <c r="GMZ59" s="160"/>
      <c r="GNA59" s="160"/>
      <c r="GNB59" s="160"/>
      <c r="GNC59" s="160"/>
      <c r="GND59" s="160"/>
      <c r="GNE59" s="160"/>
      <c r="GNF59" s="160"/>
      <c r="GNG59" s="160"/>
      <c r="GNH59" s="160"/>
      <c r="GNI59" s="160"/>
      <c r="GNJ59" s="160"/>
      <c r="GNK59" s="160"/>
      <c r="GNL59" s="160"/>
      <c r="GNM59" s="160"/>
      <c r="GNN59" s="160"/>
      <c r="GNO59" s="160"/>
      <c r="GNP59" s="160"/>
      <c r="GNQ59" s="160"/>
      <c r="GNR59" s="160"/>
      <c r="GNS59" s="160"/>
      <c r="GNT59" s="160"/>
      <c r="GNU59" s="160"/>
      <c r="GNV59" s="160"/>
      <c r="GNW59" s="160"/>
      <c r="GNX59" s="160"/>
      <c r="GNY59" s="160"/>
      <c r="GNZ59" s="160"/>
      <c r="GOA59" s="160"/>
      <c r="GOB59" s="160"/>
      <c r="GOC59" s="160"/>
      <c r="GOD59" s="160"/>
      <c r="GOE59" s="160"/>
      <c r="GOF59" s="160"/>
      <c r="GOG59" s="160"/>
      <c r="GOH59" s="160"/>
      <c r="GOI59" s="160"/>
      <c r="GOJ59" s="160"/>
      <c r="GOK59" s="160"/>
      <c r="GOL59" s="160"/>
      <c r="GOM59" s="160"/>
      <c r="GON59" s="160"/>
      <c r="GOO59" s="160"/>
      <c r="GOP59" s="160"/>
      <c r="GOQ59" s="160"/>
      <c r="GOR59" s="160"/>
      <c r="GOS59" s="160"/>
      <c r="GOT59" s="160"/>
      <c r="GOU59" s="160"/>
      <c r="GOV59" s="160"/>
      <c r="GOW59" s="160"/>
      <c r="GOX59" s="160"/>
      <c r="GOY59" s="160"/>
      <c r="GOZ59" s="160"/>
      <c r="GPA59" s="160"/>
      <c r="GPB59" s="160"/>
      <c r="GPC59" s="160"/>
      <c r="GPD59" s="160"/>
      <c r="GPE59" s="160"/>
      <c r="GPF59" s="160"/>
      <c r="GPG59" s="160"/>
      <c r="GPH59" s="160"/>
      <c r="GPI59" s="160"/>
      <c r="GPJ59" s="160"/>
      <c r="GPK59" s="160"/>
      <c r="GPL59" s="160"/>
      <c r="GPM59" s="160"/>
      <c r="GPN59" s="160"/>
      <c r="GPO59" s="160"/>
      <c r="GPP59" s="160"/>
      <c r="GPQ59" s="160"/>
      <c r="GPR59" s="160"/>
      <c r="GPS59" s="160"/>
      <c r="GPT59" s="160"/>
      <c r="GPU59" s="160"/>
      <c r="GPV59" s="160"/>
      <c r="GPW59" s="160"/>
      <c r="GPX59" s="160"/>
      <c r="GPY59" s="160"/>
      <c r="GPZ59" s="160"/>
      <c r="GQA59" s="160"/>
      <c r="GQB59" s="160"/>
      <c r="GQC59" s="160"/>
      <c r="GQD59" s="160"/>
      <c r="GQE59" s="160"/>
      <c r="GQF59" s="160"/>
      <c r="GQG59" s="160"/>
      <c r="GQH59" s="160"/>
      <c r="GQI59" s="160"/>
      <c r="GQJ59" s="160"/>
      <c r="GQK59" s="160"/>
      <c r="GQL59" s="160"/>
      <c r="GQM59" s="160"/>
      <c r="GQN59" s="160"/>
      <c r="GQO59" s="160"/>
      <c r="GQP59" s="160"/>
      <c r="GQQ59" s="160"/>
      <c r="GQR59" s="160"/>
      <c r="GQS59" s="160"/>
      <c r="GQT59" s="160"/>
      <c r="GQU59" s="160"/>
      <c r="GQV59" s="160"/>
      <c r="GQW59" s="160"/>
      <c r="GQX59" s="160"/>
      <c r="GQY59" s="160"/>
      <c r="GQZ59" s="160"/>
      <c r="GRA59" s="160"/>
      <c r="GRB59" s="160"/>
      <c r="GRC59" s="160"/>
      <c r="GRD59" s="160"/>
      <c r="GRE59" s="160"/>
      <c r="GRF59" s="160"/>
      <c r="GRG59" s="160"/>
      <c r="GRH59" s="160"/>
      <c r="GRI59" s="160"/>
      <c r="GRJ59" s="160"/>
      <c r="GRK59" s="160"/>
      <c r="GRL59" s="160"/>
      <c r="GRM59" s="160"/>
      <c r="GRN59" s="160"/>
      <c r="GRO59" s="160"/>
      <c r="GRP59" s="160"/>
      <c r="GRQ59" s="160"/>
      <c r="GRR59" s="160"/>
      <c r="GRS59" s="160"/>
      <c r="GRT59" s="160"/>
      <c r="GRU59" s="160"/>
      <c r="GRV59" s="160"/>
      <c r="GRW59" s="160"/>
      <c r="GRX59" s="160"/>
      <c r="GRY59" s="160"/>
      <c r="GRZ59" s="160"/>
      <c r="GSA59" s="160"/>
      <c r="GSB59" s="160"/>
      <c r="GSC59" s="160"/>
      <c r="GSD59" s="160"/>
      <c r="GSE59" s="160"/>
      <c r="GSF59" s="160"/>
      <c r="GSG59" s="160"/>
      <c r="GSH59" s="160"/>
      <c r="GSI59" s="160"/>
      <c r="GSJ59" s="160"/>
      <c r="GSK59" s="160"/>
      <c r="GSL59" s="160"/>
      <c r="GSM59" s="160"/>
      <c r="GSN59" s="160"/>
      <c r="GSO59" s="160"/>
      <c r="GSP59" s="160"/>
      <c r="GSQ59" s="160"/>
      <c r="GSR59" s="160"/>
      <c r="GSS59" s="160"/>
      <c r="GST59" s="160"/>
      <c r="GSU59" s="160"/>
      <c r="GSV59" s="160"/>
      <c r="GSW59" s="160"/>
      <c r="GSX59" s="160"/>
      <c r="GSY59" s="160"/>
      <c r="GSZ59" s="160"/>
      <c r="GTA59" s="160"/>
      <c r="GTB59" s="160"/>
      <c r="GTC59" s="160"/>
      <c r="GTD59" s="160"/>
      <c r="GTE59" s="160"/>
      <c r="GTF59" s="160"/>
      <c r="GTG59" s="160"/>
      <c r="GTH59" s="160"/>
      <c r="GTI59" s="160"/>
      <c r="GTJ59" s="160"/>
      <c r="GTK59" s="160"/>
      <c r="GTL59" s="160"/>
      <c r="GTM59" s="160"/>
      <c r="GTN59" s="160"/>
      <c r="GTO59" s="160"/>
      <c r="GTP59" s="160"/>
      <c r="GTQ59" s="160"/>
      <c r="GTR59" s="160"/>
      <c r="GTS59" s="160"/>
      <c r="GTT59" s="160"/>
      <c r="GTU59" s="160"/>
      <c r="GTV59" s="160"/>
      <c r="GTW59" s="160"/>
      <c r="GTX59" s="160"/>
      <c r="GTY59" s="160"/>
      <c r="GTZ59" s="160"/>
      <c r="GUA59" s="160"/>
      <c r="GUB59" s="160"/>
      <c r="GUC59" s="160"/>
      <c r="GUD59" s="160"/>
      <c r="GUE59" s="160"/>
      <c r="GUF59" s="160"/>
      <c r="GUG59" s="160"/>
      <c r="GUH59" s="160"/>
      <c r="GUI59" s="160"/>
      <c r="GUJ59" s="160"/>
      <c r="GUK59" s="160"/>
      <c r="GUL59" s="160"/>
      <c r="GUM59" s="160"/>
      <c r="GUN59" s="160"/>
      <c r="GUO59" s="160"/>
      <c r="GUP59" s="160"/>
      <c r="GUQ59" s="160"/>
      <c r="GUR59" s="160"/>
      <c r="GUS59" s="160"/>
      <c r="GUT59" s="160"/>
      <c r="GUU59" s="160"/>
      <c r="GUV59" s="160"/>
      <c r="GUW59" s="160"/>
      <c r="GUX59" s="160"/>
      <c r="GUY59" s="160"/>
      <c r="GUZ59" s="160"/>
      <c r="GVA59" s="160"/>
      <c r="GVB59" s="160"/>
      <c r="GVC59" s="160"/>
      <c r="GVD59" s="160"/>
      <c r="GVE59" s="160"/>
      <c r="GVF59" s="160"/>
      <c r="GVG59" s="160"/>
      <c r="GVH59" s="160"/>
      <c r="GVI59" s="160"/>
      <c r="GVJ59" s="160"/>
      <c r="GVK59" s="160"/>
      <c r="GVL59" s="160"/>
      <c r="GVM59" s="160"/>
      <c r="GVN59" s="160"/>
      <c r="GVO59" s="160"/>
      <c r="GVP59" s="160"/>
      <c r="GVQ59" s="160"/>
      <c r="GVR59" s="160"/>
      <c r="GVS59" s="160"/>
      <c r="GVT59" s="160"/>
      <c r="GVU59" s="160"/>
      <c r="GVV59" s="160"/>
      <c r="GVW59" s="160"/>
      <c r="GVX59" s="160"/>
      <c r="GVY59" s="160"/>
      <c r="GVZ59" s="160"/>
      <c r="GWA59" s="160"/>
      <c r="GWB59" s="160"/>
      <c r="GWC59" s="160"/>
      <c r="GWD59" s="160"/>
      <c r="GWE59" s="160"/>
      <c r="GWF59" s="160"/>
      <c r="GWG59" s="160"/>
      <c r="GWH59" s="160"/>
      <c r="GWI59" s="160"/>
      <c r="GWJ59" s="160"/>
      <c r="GWK59" s="160"/>
      <c r="GWL59" s="160"/>
      <c r="GWM59" s="160"/>
      <c r="GWN59" s="160"/>
      <c r="GWO59" s="160"/>
      <c r="GWP59" s="160"/>
      <c r="GWQ59" s="160"/>
      <c r="GWR59" s="160"/>
      <c r="GWS59" s="160"/>
      <c r="GWT59" s="160"/>
      <c r="GWU59" s="160"/>
      <c r="GWV59" s="160"/>
      <c r="GWW59" s="160"/>
      <c r="GWX59" s="160"/>
      <c r="GWY59" s="160"/>
      <c r="GWZ59" s="160"/>
      <c r="GXA59" s="160"/>
      <c r="GXB59" s="160"/>
      <c r="GXC59" s="160"/>
      <c r="GXD59" s="160"/>
      <c r="GXE59" s="160"/>
      <c r="GXF59" s="160"/>
      <c r="GXG59" s="160"/>
      <c r="GXH59" s="160"/>
      <c r="GXI59" s="160"/>
      <c r="GXJ59" s="160"/>
      <c r="GXK59" s="160"/>
      <c r="GXL59" s="160"/>
      <c r="GXM59" s="160"/>
      <c r="GXN59" s="160"/>
      <c r="GXO59" s="160"/>
      <c r="GXP59" s="160"/>
      <c r="GXQ59" s="160"/>
      <c r="GXR59" s="160"/>
      <c r="GXS59" s="160"/>
      <c r="GXT59" s="160"/>
      <c r="GXU59" s="160"/>
      <c r="GXV59" s="160"/>
      <c r="GXW59" s="160"/>
      <c r="GXX59" s="160"/>
      <c r="GXY59" s="160"/>
      <c r="GXZ59" s="160"/>
      <c r="GYA59" s="160"/>
      <c r="GYB59" s="160"/>
      <c r="GYC59" s="160"/>
      <c r="GYD59" s="160"/>
      <c r="GYE59" s="160"/>
      <c r="GYF59" s="160"/>
      <c r="GYG59" s="160"/>
      <c r="GYH59" s="160"/>
      <c r="GYI59" s="160"/>
      <c r="GYJ59" s="160"/>
      <c r="GYK59" s="160"/>
      <c r="GYL59" s="160"/>
      <c r="GYM59" s="160"/>
      <c r="GYN59" s="160"/>
      <c r="GYO59" s="160"/>
      <c r="GYP59" s="160"/>
      <c r="GYQ59" s="160"/>
      <c r="GYR59" s="160"/>
      <c r="GYS59" s="160"/>
      <c r="GYT59" s="160"/>
      <c r="GYU59" s="160"/>
      <c r="GYV59" s="160"/>
      <c r="GYW59" s="160"/>
      <c r="GYX59" s="160"/>
      <c r="GYY59" s="160"/>
      <c r="GYZ59" s="160"/>
      <c r="GZA59" s="160"/>
      <c r="GZB59" s="160"/>
      <c r="GZC59" s="160"/>
      <c r="GZD59" s="160"/>
      <c r="GZE59" s="160"/>
      <c r="GZF59" s="160"/>
      <c r="GZG59" s="160"/>
      <c r="GZH59" s="160"/>
      <c r="GZI59" s="160"/>
      <c r="GZJ59" s="160"/>
      <c r="GZK59" s="160"/>
      <c r="GZL59" s="160"/>
      <c r="GZM59" s="160"/>
      <c r="GZN59" s="160"/>
      <c r="GZO59" s="160"/>
      <c r="GZP59" s="160"/>
      <c r="GZQ59" s="160"/>
      <c r="GZR59" s="160"/>
      <c r="GZS59" s="160"/>
      <c r="GZT59" s="160"/>
      <c r="GZU59" s="160"/>
      <c r="GZV59" s="160"/>
      <c r="GZW59" s="160"/>
      <c r="GZX59" s="160"/>
      <c r="GZY59" s="160"/>
      <c r="GZZ59" s="160"/>
      <c r="HAA59" s="160"/>
      <c r="HAB59" s="160"/>
      <c r="HAC59" s="160"/>
      <c r="HAD59" s="160"/>
      <c r="HAE59" s="160"/>
      <c r="HAF59" s="160"/>
      <c r="HAG59" s="160"/>
      <c r="HAH59" s="160"/>
      <c r="HAI59" s="160"/>
      <c r="HAJ59" s="160"/>
      <c r="HAK59" s="160"/>
      <c r="HAL59" s="160"/>
      <c r="HAM59" s="160"/>
      <c r="HAN59" s="160"/>
      <c r="HAO59" s="160"/>
      <c r="HAP59" s="160"/>
      <c r="HAQ59" s="160"/>
      <c r="HAR59" s="160"/>
      <c r="HAS59" s="160"/>
      <c r="HAT59" s="160"/>
      <c r="HAU59" s="160"/>
      <c r="HAV59" s="160"/>
      <c r="HAW59" s="160"/>
      <c r="HAX59" s="160"/>
      <c r="HAY59" s="160"/>
      <c r="HAZ59" s="160"/>
      <c r="HBA59" s="160"/>
      <c r="HBB59" s="160"/>
      <c r="HBC59" s="160"/>
      <c r="HBD59" s="160"/>
      <c r="HBE59" s="160"/>
      <c r="HBF59" s="160"/>
      <c r="HBG59" s="160"/>
      <c r="HBH59" s="160"/>
      <c r="HBI59" s="160"/>
      <c r="HBJ59" s="160"/>
      <c r="HBK59" s="160"/>
      <c r="HBL59" s="160"/>
      <c r="HBM59" s="160"/>
      <c r="HBN59" s="160"/>
      <c r="HBO59" s="160"/>
      <c r="HBP59" s="160"/>
      <c r="HBQ59" s="160"/>
      <c r="HBR59" s="160"/>
      <c r="HBS59" s="160"/>
      <c r="HBT59" s="160"/>
      <c r="HBU59" s="160"/>
      <c r="HBV59" s="160"/>
      <c r="HBW59" s="160"/>
      <c r="HBX59" s="160"/>
      <c r="HBY59" s="160"/>
      <c r="HBZ59" s="160"/>
      <c r="HCA59" s="160"/>
      <c r="HCB59" s="160"/>
      <c r="HCC59" s="160"/>
      <c r="HCD59" s="160"/>
      <c r="HCE59" s="160"/>
      <c r="HCF59" s="160"/>
      <c r="HCG59" s="160"/>
      <c r="HCH59" s="160"/>
      <c r="HCI59" s="160"/>
      <c r="HCJ59" s="160"/>
      <c r="HCK59" s="160"/>
      <c r="HCL59" s="160"/>
      <c r="HCM59" s="160"/>
      <c r="HCN59" s="160"/>
      <c r="HCO59" s="160"/>
      <c r="HCP59" s="160"/>
      <c r="HCQ59" s="160"/>
      <c r="HCR59" s="160"/>
      <c r="HCS59" s="160"/>
      <c r="HCT59" s="160"/>
      <c r="HCU59" s="160"/>
      <c r="HCV59" s="160"/>
      <c r="HCW59" s="160"/>
      <c r="HCX59" s="160"/>
      <c r="HCY59" s="160"/>
      <c r="HCZ59" s="160"/>
      <c r="HDA59" s="160"/>
      <c r="HDB59" s="160"/>
      <c r="HDC59" s="160"/>
      <c r="HDD59" s="160"/>
      <c r="HDE59" s="160"/>
      <c r="HDF59" s="160"/>
      <c r="HDG59" s="160"/>
      <c r="HDH59" s="160"/>
      <c r="HDI59" s="160"/>
      <c r="HDJ59" s="160"/>
      <c r="HDK59" s="160"/>
      <c r="HDL59" s="160"/>
      <c r="HDM59" s="160"/>
      <c r="HDN59" s="160"/>
      <c r="HDO59" s="160"/>
      <c r="HDP59" s="160"/>
      <c r="HDQ59" s="160"/>
      <c r="HDR59" s="160"/>
      <c r="HDS59" s="160"/>
      <c r="HDT59" s="160"/>
      <c r="HDU59" s="160"/>
      <c r="HDV59" s="160"/>
      <c r="HDW59" s="160"/>
      <c r="HDX59" s="160"/>
      <c r="HDY59" s="160"/>
      <c r="HDZ59" s="160"/>
      <c r="HEA59" s="160"/>
      <c r="HEB59" s="160"/>
      <c r="HEC59" s="160"/>
      <c r="HED59" s="160"/>
      <c r="HEE59" s="160"/>
      <c r="HEF59" s="160"/>
      <c r="HEG59" s="160"/>
      <c r="HEH59" s="160"/>
      <c r="HEI59" s="160"/>
      <c r="HEJ59" s="160"/>
      <c r="HEK59" s="160"/>
      <c r="HEL59" s="160"/>
      <c r="HEM59" s="160"/>
      <c r="HEN59" s="160"/>
      <c r="HEO59" s="160"/>
      <c r="HEP59" s="160"/>
      <c r="HEQ59" s="160"/>
      <c r="HER59" s="160"/>
      <c r="HES59" s="160"/>
      <c r="HET59" s="160"/>
      <c r="HEU59" s="160"/>
      <c r="HEV59" s="160"/>
      <c r="HEW59" s="160"/>
      <c r="HEX59" s="160"/>
      <c r="HEY59" s="160"/>
      <c r="HEZ59" s="160"/>
      <c r="HFA59" s="160"/>
      <c r="HFB59" s="160"/>
      <c r="HFC59" s="160"/>
      <c r="HFD59" s="160"/>
      <c r="HFE59" s="160"/>
      <c r="HFF59" s="160"/>
      <c r="HFG59" s="160"/>
      <c r="HFH59" s="160"/>
      <c r="HFI59" s="160"/>
      <c r="HFJ59" s="160"/>
      <c r="HFK59" s="160"/>
      <c r="HFL59" s="160"/>
      <c r="HFM59" s="160"/>
      <c r="HFN59" s="160"/>
      <c r="HFO59" s="160"/>
      <c r="HFP59" s="160"/>
      <c r="HFQ59" s="160"/>
      <c r="HFR59" s="160"/>
      <c r="HFS59" s="160"/>
      <c r="HFT59" s="160"/>
      <c r="HFU59" s="160"/>
      <c r="HFV59" s="160"/>
      <c r="HFW59" s="160"/>
      <c r="HFX59" s="160"/>
      <c r="HFY59" s="160"/>
      <c r="HFZ59" s="160"/>
      <c r="HGA59" s="160"/>
      <c r="HGB59" s="160"/>
      <c r="HGC59" s="160"/>
      <c r="HGD59" s="160"/>
      <c r="HGE59" s="160"/>
      <c r="HGF59" s="160"/>
      <c r="HGG59" s="160"/>
      <c r="HGH59" s="160"/>
      <c r="HGI59" s="160"/>
      <c r="HGJ59" s="160"/>
      <c r="HGK59" s="160"/>
      <c r="HGL59" s="160"/>
      <c r="HGM59" s="160"/>
      <c r="HGN59" s="160"/>
      <c r="HGO59" s="160"/>
      <c r="HGP59" s="160"/>
      <c r="HGQ59" s="160"/>
      <c r="HGR59" s="160"/>
      <c r="HGS59" s="160"/>
      <c r="HGT59" s="160"/>
      <c r="HGU59" s="160"/>
      <c r="HGV59" s="160"/>
      <c r="HGW59" s="160"/>
      <c r="HGX59" s="160"/>
      <c r="HGY59" s="160"/>
      <c r="HGZ59" s="160"/>
      <c r="HHA59" s="160"/>
      <c r="HHB59" s="160"/>
      <c r="HHC59" s="160"/>
      <c r="HHD59" s="160"/>
      <c r="HHE59" s="160"/>
      <c r="HHF59" s="160"/>
      <c r="HHG59" s="160"/>
      <c r="HHH59" s="160"/>
      <c r="HHI59" s="160"/>
      <c r="HHJ59" s="160"/>
      <c r="HHK59" s="160"/>
      <c r="HHL59" s="160"/>
      <c r="HHM59" s="160"/>
      <c r="HHN59" s="160"/>
      <c r="HHO59" s="160"/>
      <c r="HHP59" s="160"/>
      <c r="HHQ59" s="160"/>
      <c r="HHR59" s="160"/>
      <c r="HHS59" s="160"/>
      <c r="HHT59" s="160"/>
      <c r="HHU59" s="160"/>
      <c r="HHV59" s="160"/>
      <c r="HHW59" s="160"/>
      <c r="HHX59" s="160"/>
      <c r="HHY59" s="160"/>
      <c r="HHZ59" s="160"/>
      <c r="HIA59" s="160"/>
      <c r="HIB59" s="160"/>
      <c r="HIC59" s="160"/>
      <c r="HID59" s="160"/>
      <c r="HIE59" s="160"/>
      <c r="HIF59" s="160"/>
      <c r="HIG59" s="160"/>
      <c r="HIH59" s="160"/>
      <c r="HII59" s="160"/>
      <c r="HIJ59" s="160"/>
      <c r="HIK59" s="160"/>
      <c r="HIL59" s="160"/>
      <c r="HIM59" s="160"/>
      <c r="HIN59" s="160"/>
      <c r="HIO59" s="160"/>
      <c r="HIP59" s="160"/>
      <c r="HIQ59" s="160"/>
      <c r="HIR59" s="160"/>
      <c r="HIS59" s="160"/>
      <c r="HIT59" s="160"/>
      <c r="HIU59" s="160"/>
      <c r="HIV59" s="160"/>
      <c r="HIW59" s="160"/>
      <c r="HIX59" s="160"/>
      <c r="HIY59" s="160"/>
      <c r="HIZ59" s="160"/>
      <c r="HJA59" s="160"/>
      <c r="HJB59" s="160"/>
      <c r="HJC59" s="160"/>
      <c r="HJD59" s="160"/>
      <c r="HJE59" s="160"/>
      <c r="HJF59" s="160"/>
      <c r="HJG59" s="160"/>
      <c r="HJH59" s="160"/>
      <c r="HJI59" s="160"/>
      <c r="HJJ59" s="160"/>
      <c r="HJK59" s="160"/>
      <c r="HJL59" s="160"/>
      <c r="HJM59" s="160"/>
      <c r="HJN59" s="160"/>
      <c r="HJO59" s="160"/>
      <c r="HJP59" s="160"/>
      <c r="HJQ59" s="160"/>
      <c r="HJR59" s="160"/>
      <c r="HJS59" s="160"/>
      <c r="HJT59" s="160"/>
      <c r="HJU59" s="160"/>
      <c r="HJV59" s="160"/>
      <c r="HJW59" s="160"/>
      <c r="HJX59" s="160"/>
      <c r="HJY59" s="160"/>
      <c r="HJZ59" s="160"/>
      <c r="HKA59" s="160"/>
      <c r="HKB59" s="160"/>
      <c r="HKC59" s="160"/>
      <c r="HKD59" s="160"/>
      <c r="HKE59" s="160"/>
      <c r="HKF59" s="160"/>
      <c r="HKG59" s="160"/>
      <c r="HKH59" s="160"/>
      <c r="HKI59" s="160"/>
      <c r="HKJ59" s="160"/>
      <c r="HKK59" s="160"/>
      <c r="HKL59" s="160"/>
      <c r="HKM59" s="160"/>
      <c r="HKN59" s="160"/>
      <c r="HKO59" s="160"/>
      <c r="HKP59" s="160"/>
      <c r="HKQ59" s="160"/>
      <c r="HKR59" s="160"/>
      <c r="HKS59" s="160"/>
      <c r="HKT59" s="160"/>
      <c r="HKU59" s="160"/>
      <c r="HKV59" s="160"/>
      <c r="HKW59" s="160"/>
      <c r="HKX59" s="160"/>
      <c r="HKY59" s="160"/>
      <c r="HKZ59" s="160"/>
      <c r="HLA59" s="160"/>
      <c r="HLB59" s="160"/>
      <c r="HLC59" s="160"/>
      <c r="HLD59" s="160"/>
      <c r="HLE59" s="160"/>
      <c r="HLF59" s="160"/>
      <c r="HLG59" s="160"/>
      <c r="HLH59" s="160"/>
      <c r="HLI59" s="160"/>
      <c r="HLJ59" s="160"/>
      <c r="HLK59" s="160"/>
      <c r="HLL59" s="160"/>
      <c r="HLM59" s="160"/>
      <c r="HLN59" s="160"/>
      <c r="HLO59" s="160"/>
      <c r="HLP59" s="160"/>
      <c r="HLQ59" s="160"/>
      <c r="HLR59" s="160"/>
      <c r="HLS59" s="160"/>
      <c r="HLT59" s="160"/>
      <c r="HLU59" s="160"/>
      <c r="HLV59" s="160"/>
      <c r="HLW59" s="160"/>
      <c r="HLX59" s="160"/>
      <c r="HLY59" s="160"/>
      <c r="HLZ59" s="160"/>
      <c r="HMA59" s="160"/>
      <c r="HMB59" s="160"/>
      <c r="HMC59" s="160"/>
      <c r="HMD59" s="160"/>
      <c r="HME59" s="160"/>
      <c r="HMF59" s="160"/>
      <c r="HMG59" s="160"/>
      <c r="HMH59" s="160"/>
      <c r="HMI59" s="160"/>
      <c r="HMJ59" s="160"/>
      <c r="HMK59" s="160"/>
      <c r="HML59" s="160"/>
      <c r="HMM59" s="160"/>
      <c r="HMN59" s="160"/>
      <c r="HMO59" s="160"/>
      <c r="HMP59" s="160"/>
      <c r="HMQ59" s="160"/>
      <c r="HMR59" s="160"/>
      <c r="HMS59" s="160"/>
      <c r="HMT59" s="160"/>
      <c r="HMU59" s="160"/>
      <c r="HMV59" s="160"/>
      <c r="HMW59" s="160"/>
      <c r="HMX59" s="160"/>
      <c r="HMY59" s="160"/>
      <c r="HMZ59" s="160"/>
      <c r="HNA59" s="160"/>
      <c r="HNB59" s="160"/>
      <c r="HNC59" s="160"/>
      <c r="HND59" s="160"/>
      <c r="HNE59" s="160"/>
      <c r="HNF59" s="160"/>
      <c r="HNG59" s="160"/>
      <c r="HNH59" s="160"/>
      <c r="HNI59" s="160"/>
      <c r="HNJ59" s="160"/>
      <c r="HNK59" s="160"/>
      <c r="HNL59" s="160"/>
      <c r="HNM59" s="160"/>
      <c r="HNN59" s="160"/>
      <c r="HNO59" s="160"/>
      <c r="HNP59" s="160"/>
      <c r="HNQ59" s="160"/>
      <c r="HNR59" s="160"/>
      <c r="HNS59" s="160"/>
      <c r="HNT59" s="160"/>
      <c r="HNU59" s="160"/>
      <c r="HNV59" s="160"/>
      <c r="HNW59" s="160"/>
      <c r="HNX59" s="160"/>
      <c r="HNY59" s="160"/>
      <c r="HNZ59" s="160"/>
      <c r="HOA59" s="160"/>
      <c r="HOB59" s="160"/>
      <c r="HOC59" s="160"/>
      <c r="HOD59" s="160"/>
      <c r="HOE59" s="160"/>
      <c r="HOF59" s="160"/>
      <c r="HOG59" s="160"/>
      <c r="HOH59" s="160"/>
      <c r="HOI59" s="160"/>
      <c r="HOJ59" s="160"/>
      <c r="HOK59" s="160"/>
      <c r="HOL59" s="160"/>
      <c r="HOM59" s="160"/>
      <c r="HON59" s="160"/>
      <c r="HOO59" s="160"/>
      <c r="HOP59" s="160"/>
      <c r="HOQ59" s="160"/>
      <c r="HOR59" s="160"/>
      <c r="HOS59" s="160"/>
      <c r="HOT59" s="160"/>
      <c r="HOU59" s="160"/>
      <c r="HOV59" s="160"/>
      <c r="HOW59" s="160"/>
      <c r="HOX59" s="160"/>
      <c r="HOY59" s="160"/>
      <c r="HOZ59" s="160"/>
      <c r="HPA59" s="160"/>
      <c r="HPB59" s="160"/>
      <c r="HPC59" s="160"/>
      <c r="HPD59" s="160"/>
      <c r="HPE59" s="160"/>
      <c r="HPF59" s="160"/>
      <c r="HPG59" s="160"/>
      <c r="HPH59" s="160"/>
      <c r="HPI59" s="160"/>
      <c r="HPJ59" s="160"/>
      <c r="HPK59" s="160"/>
      <c r="HPL59" s="160"/>
      <c r="HPM59" s="160"/>
      <c r="HPN59" s="160"/>
      <c r="HPO59" s="160"/>
      <c r="HPP59" s="160"/>
      <c r="HPQ59" s="160"/>
      <c r="HPR59" s="160"/>
      <c r="HPS59" s="160"/>
      <c r="HPT59" s="160"/>
      <c r="HPU59" s="160"/>
      <c r="HPV59" s="160"/>
      <c r="HPW59" s="160"/>
      <c r="HPX59" s="160"/>
      <c r="HPY59" s="160"/>
      <c r="HPZ59" s="160"/>
      <c r="HQA59" s="160"/>
      <c r="HQB59" s="160"/>
      <c r="HQC59" s="160"/>
      <c r="HQD59" s="160"/>
      <c r="HQE59" s="160"/>
      <c r="HQF59" s="160"/>
      <c r="HQG59" s="160"/>
      <c r="HQH59" s="160"/>
      <c r="HQI59" s="160"/>
      <c r="HQJ59" s="160"/>
      <c r="HQK59" s="160"/>
      <c r="HQL59" s="160"/>
      <c r="HQM59" s="160"/>
      <c r="HQN59" s="160"/>
      <c r="HQO59" s="160"/>
      <c r="HQP59" s="160"/>
      <c r="HQQ59" s="160"/>
      <c r="HQR59" s="160"/>
      <c r="HQS59" s="160"/>
      <c r="HQT59" s="160"/>
      <c r="HQU59" s="160"/>
      <c r="HQV59" s="160"/>
      <c r="HQW59" s="160"/>
      <c r="HQX59" s="160"/>
      <c r="HQY59" s="160"/>
      <c r="HQZ59" s="160"/>
      <c r="HRA59" s="160"/>
      <c r="HRB59" s="160"/>
      <c r="HRC59" s="160"/>
      <c r="HRD59" s="160"/>
      <c r="HRE59" s="160"/>
      <c r="HRF59" s="160"/>
      <c r="HRG59" s="160"/>
      <c r="HRH59" s="160"/>
      <c r="HRI59" s="160"/>
      <c r="HRJ59" s="160"/>
      <c r="HRK59" s="160"/>
      <c r="HRL59" s="160"/>
      <c r="HRM59" s="160"/>
      <c r="HRN59" s="160"/>
      <c r="HRO59" s="160"/>
      <c r="HRP59" s="160"/>
      <c r="HRQ59" s="160"/>
      <c r="HRR59" s="160"/>
      <c r="HRS59" s="160"/>
      <c r="HRT59" s="160"/>
      <c r="HRU59" s="160"/>
      <c r="HRV59" s="160"/>
      <c r="HRW59" s="160"/>
      <c r="HRX59" s="160"/>
      <c r="HRY59" s="160"/>
      <c r="HRZ59" s="160"/>
      <c r="HSA59" s="160"/>
      <c r="HSB59" s="160"/>
      <c r="HSC59" s="160"/>
      <c r="HSD59" s="160"/>
      <c r="HSE59" s="160"/>
      <c r="HSF59" s="160"/>
      <c r="HSG59" s="160"/>
      <c r="HSH59" s="160"/>
      <c r="HSI59" s="160"/>
      <c r="HSJ59" s="160"/>
      <c r="HSK59" s="160"/>
      <c r="HSL59" s="160"/>
      <c r="HSM59" s="160"/>
      <c r="HSN59" s="160"/>
      <c r="HSO59" s="160"/>
      <c r="HSP59" s="160"/>
      <c r="HSQ59" s="160"/>
      <c r="HSR59" s="160"/>
      <c r="HSS59" s="160"/>
      <c r="HST59" s="160"/>
      <c r="HSU59" s="160"/>
      <c r="HSV59" s="160"/>
      <c r="HSW59" s="160"/>
      <c r="HSX59" s="160"/>
      <c r="HSY59" s="160"/>
      <c r="HSZ59" s="160"/>
      <c r="HTA59" s="160"/>
      <c r="HTB59" s="160"/>
      <c r="HTC59" s="160"/>
      <c r="HTD59" s="160"/>
      <c r="HTE59" s="160"/>
      <c r="HTF59" s="160"/>
      <c r="HTG59" s="160"/>
      <c r="HTH59" s="160"/>
      <c r="HTI59" s="160"/>
      <c r="HTJ59" s="160"/>
      <c r="HTK59" s="160"/>
      <c r="HTL59" s="160"/>
      <c r="HTM59" s="160"/>
      <c r="HTN59" s="160"/>
      <c r="HTO59" s="160"/>
      <c r="HTP59" s="160"/>
      <c r="HTQ59" s="160"/>
      <c r="HTR59" s="160"/>
      <c r="HTS59" s="160"/>
      <c r="HTT59" s="160"/>
      <c r="HTU59" s="160"/>
      <c r="HTV59" s="160"/>
      <c r="HTW59" s="160"/>
      <c r="HTX59" s="160"/>
      <c r="HTY59" s="160"/>
      <c r="HTZ59" s="160"/>
      <c r="HUA59" s="160"/>
      <c r="HUB59" s="160"/>
      <c r="HUC59" s="160"/>
      <c r="HUD59" s="160"/>
      <c r="HUE59" s="160"/>
      <c r="HUF59" s="160"/>
      <c r="HUG59" s="160"/>
      <c r="HUH59" s="160"/>
      <c r="HUI59" s="160"/>
      <c r="HUJ59" s="160"/>
      <c r="HUK59" s="160"/>
      <c r="HUL59" s="160"/>
      <c r="HUM59" s="160"/>
      <c r="HUN59" s="160"/>
      <c r="HUO59" s="160"/>
      <c r="HUP59" s="160"/>
      <c r="HUQ59" s="160"/>
      <c r="HUR59" s="160"/>
      <c r="HUS59" s="160"/>
      <c r="HUT59" s="160"/>
      <c r="HUU59" s="160"/>
      <c r="HUV59" s="160"/>
      <c r="HUW59" s="160"/>
      <c r="HUX59" s="160"/>
      <c r="HUY59" s="160"/>
      <c r="HUZ59" s="160"/>
      <c r="HVA59" s="160"/>
      <c r="HVB59" s="160"/>
      <c r="HVC59" s="160"/>
      <c r="HVD59" s="160"/>
      <c r="HVE59" s="160"/>
      <c r="HVF59" s="160"/>
      <c r="HVG59" s="160"/>
      <c r="HVH59" s="160"/>
      <c r="HVI59" s="160"/>
      <c r="HVJ59" s="160"/>
      <c r="HVK59" s="160"/>
      <c r="HVL59" s="160"/>
      <c r="HVM59" s="160"/>
      <c r="HVN59" s="160"/>
      <c r="HVO59" s="160"/>
      <c r="HVP59" s="160"/>
      <c r="HVQ59" s="160"/>
      <c r="HVR59" s="160"/>
      <c r="HVS59" s="160"/>
      <c r="HVT59" s="160"/>
      <c r="HVU59" s="160"/>
      <c r="HVV59" s="160"/>
      <c r="HVW59" s="160"/>
      <c r="HVX59" s="160"/>
      <c r="HVY59" s="160"/>
      <c r="HVZ59" s="160"/>
      <c r="HWA59" s="160"/>
      <c r="HWB59" s="160"/>
      <c r="HWC59" s="160"/>
      <c r="HWD59" s="160"/>
      <c r="HWE59" s="160"/>
      <c r="HWF59" s="160"/>
      <c r="HWG59" s="160"/>
      <c r="HWH59" s="160"/>
      <c r="HWI59" s="160"/>
      <c r="HWJ59" s="160"/>
      <c r="HWK59" s="160"/>
      <c r="HWL59" s="160"/>
      <c r="HWM59" s="160"/>
      <c r="HWN59" s="160"/>
      <c r="HWO59" s="160"/>
      <c r="HWP59" s="160"/>
      <c r="HWQ59" s="160"/>
      <c r="HWR59" s="160"/>
      <c r="HWS59" s="160"/>
      <c r="HWT59" s="160"/>
      <c r="HWU59" s="160"/>
      <c r="HWV59" s="160"/>
      <c r="HWW59" s="160"/>
      <c r="HWX59" s="160"/>
      <c r="HWY59" s="160"/>
      <c r="HWZ59" s="160"/>
      <c r="HXA59" s="160"/>
      <c r="HXB59" s="160"/>
      <c r="HXC59" s="160"/>
      <c r="HXD59" s="160"/>
      <c r="HXE59" s="160"/>
      <c r="HXF59" s="160"/>
      <c r="HXG59" s="160"/>
      <c r="HXH59" s="160"/>
      <c r="HXI59" s="160"/>
      <c r="HXJ59" s="160"/>
      <c r="HXK59" s="160"/>
      <c r="HXL59" s="160"/>
      <c r="HXM59" s="160"/>
      <c r="HXN59" s="160"/>
      <c r="HXO59" s="160"/>
      <c r="HXP59" s="160"/>
      <c r="HXQ59" s="160"/>
      <c r="HXR59" s="160"/>
      <c r="HXS59" s="160"/>
      <c r="HXT59" s="160"/>
      <c r="HXU59" s="160"/>
      <c r="HXV59" s="160"/>
      <c r="HXW59" s="160"/>
      <c r="HXX59" s="160"/>
      <c r="HXY59" s="160"/>
      <c r="HXZ59" s="160"/>
      <c r="HYA59" s="160"/>
      <c r="HYB59" s="160"/>
      <c r="HYC59" s="160"/>
      <c r="HYD59" s="160"/>
      <c r="HYE59" s="160"/>
      <c r="HYF59" s="160"/>
      <c r="HYG59" s="160"/>
      <c r="HYH59" s="160"/>
      <c r="HYI59" s="160"/>
      <c r="HYJ59" s="160"/>
      <c r="HYK59" s="160"/>
      <c r="HYL59" s="160"/>
      <c r="HYM59" s="160"/>
      <c r="HYN59" s="160"/>
      <c r="HYO59" s="160"/>
      <c r="HYP59" s="160"/>
      <c r="HYQ59" s="160"/>
      <c r="HYR59" s="160"/>
      <c r="HYS59" s="160"/>
      <c r="HYT59" s="160"/>
      <c r="HYU59" s="160"/>
      <c r="HYV59" s="160"/>
      <c r="HYW59" s="160"/>
      <c r="HYX59" s="160"/>
      <c r="HYY59" s="160"/>
      <c r="HYZ59" s="160"/>
      <c r="HZA59" s="160"/>
      <c r="HZB59" s="160"/>
      <c r="HZC59" s="160"/>
      <c r="HZD59" s="160"/>
      <c r="HZE59" s="160"/>
      <c r="HZF59" s="160"/>
      <c r="HZG59" s="160"/>
      <c r="HZH59" s="160"/>
      <c r="HZI59" s="160"/>
      <c r="HZJ59" s="160"/>
      <c r="HZK59" s="160"/>
      <c r="HZL59" s="160"/>
      <c r="HZM59" s="160"/>
      <c r="HZN59" s="160"/>
      <c r="HZO59" s="160"/>
      <c r="HZP59" s="160"/>
      <c r="HZQ59" s="160"/>
      <c r="HZR59" s="160"/>
      <c r="HZS59" s="160"/>
      <c r="HZT59" s="160"/>
      <c r="HZU59" s="160"/>
      <c r="HZV59" s="160"/>
      <c r="HZW59" s="160"/>
      <c r="HZX59" s="160"/>
      <c r="HZY59" s="160"/>
      <c r="HZZ59" s="160"/>
      <c r="IAA59" s="160"/>
      <c r="IAB59" s="160"/>
      <c r="IAC59" s="160"/>
      <c r="IAD59" s="160"/>
      <c r="IAE59" s="160"/>
      <c r="IAF59" s="160"/>
      <c r="IAG59" s="160"/>
      <c r="IAH59" s="160"/>
      <c r="IAI59" s="160"/>
      <c r="IAJ59" s="160"/>
      <c r="IAK59" s="160"/>
      <c r="IAL59" s="160"/>
      <c r="IAM59" s="160"/>
      <c r="IAN59" s="160"/>
      <c r="IAO59" s="160"/>
      <c r="IAP59" s="160"/>
      <c r="IAQ59" s="160"/>
      <c r="IAR59" s="160"/>
      <c r="IAS59" s="160"/>
      <c r="IAT59" s="160"/>
      <c r="IAU59" s="160"/>
      <c r="IAV59" s="160"/>
      <c r="IAW59" s="160"/>
      <c r="IAX59" s="160"/>
      <c r="IAY59" s="160"/>
      <c r="IAZ59" s="160"/>
      <c r="IBA59" s="160"/>
      <c r="IBB59" s="160"/>
      <c r="IBC59" s="160"/>
      <c r="IBD59" s="160"/>
      <c r="IBE59" s="160"/>
      <c r="IBF59" s="160"/>
      <c r="IBG59" s="160"/>
      <c r="IBH59" s="160"/>
      <c r="IBI59" s="160"/>
      <c r="IBJ59" s="160"/>
      <c r="IBK59" s="160"/>
      <c r="IBL59" s="160"/>
      <c r="IBM59" s="160"/>
      <c r="IBN59" s="160"/>
      <c r="IBO59" s="160"/>
      <c r="IBP59" s="160"/>
      <c r="IBQ59" s="160"/>
      <c r="IBR59" s="160"/>
      <c r="IBS59" s="160"/>
      <c r="IBT59" s="160"/>
      <c r="IBU59" s="160"/>
      <c r="IBV59" s="160"/>
      <c r="IBW59" s="160"/>
      <c r="IBX59" s="160"/>
      <c r="IBY59" s="160"/>
      <c r="IBZ59" s="160"/>
      <c r="ICA59" s="160"/>
      <c r="ICB59" s="160"/>
      <c r="ICC59" s="160"/>
      <c r="ICD59" s="160"/>
      <c r="ICE59" s="160"/>
      <c r="ICF59" s="160"/>
      <c r="ICG59" s="160"/>
      <c r="ICH59" s="160"/>
      <c r="ICI59" s="160"/>
      <c r="ICJ59" s="160"/>
      <c r="ICK59" s="160"/>
      <c r="ICL59" s="160"/>
      <c r="ICM59" s="160"/>
      <c r="ICN59" s="160"/>
      <c r="ICO59" s="160"/>
      <c r="ICP59" s="160"/>
      <c r="ICQ59" s="160"/>
      <c r="ICR59" s="160"/>
      <c r="ICS59" s="160"/>
      <c r="ICT59" s="160"/>
      <c r="ICU59" s="160"/>
      <c r="ICV59" s="160"/>
      <c r="ICW59" s="160"/>
      <c r="ICX59" s="160"/>
      <c r="ICY59" s="160"/>
      <c r="ICZ59" s="160"/>
      <c r="IDA59" s="160"/>
      <c r="IDB59" s="160"/>
      <c r="IDC59" s="160"/>
      <c r="IDD59" s="160"/>
      <c r="IDE59" s="160"/>
      <c r="IDF59" s="160"/>
      <c r="IDG59" s="160"/>
      <c r="IDH59" s="160"/>
      <c r="IDI59" s="160"/>
      <c r="IDJ59" s="160"/>
      <c r="IDK59" s="160"/>
      <c r="IDL59" s="160"/>
      <c r="IDM59" s="160"/>
      <c r="IDN59" s="160"/>
      <c r="IDO59" s="160"/>
      <c r="IDP59" s="160"/>
      <c r="IDQ59" s="160"/>
      <c r="IDR59" s="160"/>
      <c r="IDS59" s="160"/>
      <c r="IDT59" s="160"/>
      <c r="IDU59" s="160"/>
      <c r="IDV59" s="160"/>
      <c r="IDW59" s="160"/>
      <c r="IDX59" s="160"/>
      <c r="IDY59" s="160"/>
      <c r="IDZ59" s="160"/>
      <c r="IEA59" s="160"/>
      <c r="IEB59" s="160"/>
      <c r="IEC59" s="160"/>
      <c r="IED59" s="160"/>
      <c r="IEE59" s="160"/>
      <c r="IEF59" s="160"/>
      <c r="IEG59" s="160"/>
      <c r="IEH59" s="160"/>
      <c r="IEI59" s="160"/>
      <c r="IEJ59" s="160"/>
      <c r="IEK59" s="160"/>
      <c r="IEL59" s="160"/>
      <c r="IEM59" s="160"/>
      <c r="IEN59" s="160"/>
      <c r="IEO59" s="160"/>
      <c r="IEP59" s="160"/>
      <c r="IEQ59" s="160"/>
      <c r="IER59" s="160"/>
      <c r="IES59" s="160"/>
      <c r="IET59" s="160"/>
      <c r="IEU59" s="160"/>
      <c r="IEV59" s="160"/>
      <c r="IEW59" s="160"/>
      <c r="IEX59" s="160"/>
      <c r="IEY59" s="160"/>
      <c r="IEZ59" s="160"/>
      <c r="IFA59" s="160"/>
      <c r="IFB59" s="160"/>
      <c r="IFC59" s="160"/>
      <c r="IFD59" s="160"/>
      <c r="IFE59" s="160"/>
      <c r="IFF59" s="160"/>
      <c r="IFG59" s="160"/>
      <c r="IFH59" s="160"/>
      <c r="IFI59" s="160"/>
      <c r="IFJ59" s="160"/>
      <c r="IFK59" s="160"/>
      <c r="IFL59" s="160"/>
      <c r="IFM59" s="160"/>
      <c r="IFN59" s="160"/>
      <c r="IFO59" s="160"/>
      <c r="IFP59" s="160"/>
      <c r="IFQ59" s="160"/>
      <c r="IFR59" s="160"/>
      <c r="IFS59" s="160"/>
      <c r="IFT59" s="160"/>
      <c r="IFU59" s="160"/>
      <c r="IFV59" s="160"/>
      <c r="IFW59" s="160"/>
      <c r="IFX59" s="160"/>
      <c r="IFY59" s="160"/>
      <c r="IFZ59" s="160"/>
      <c r="IGA59" s="160"/>
      <c r="IGB59" s="160"/>
      <c r="IGC59" s="160"/>
      <c r="IGD59" s="160"/>
      <c r="IGE59" s="160"/>
      <c r="IGF59" s="160"/>
      <c r="IGG59" s="160"/>
      <c r="IGH59" s="160"/>
      <c r="IGI59" s="160"/>
      <c r="IGJ59" s="160"/>
      <c r="IGK59" s="160"/>
      <c r="IGL59" s="160"/>
      <c r="IGM59" s="160"/>
      <c r="IGN59" s="160"/>
      <c r="IGO59" s="160"/>
      <c r="IGP59" s="160"/>
      <c r="IGQ59" s="160"/>
      <c r="IGR59" s="160"/>
      <c r="IGS59" s="160"/>
      <c r="IGT59" s="160"/>
      <c r="IGU59" s="160"/>
      <c r="IGV59" s="160"/>
      <c r="IGW59" s="160"/>
      <c r="IGX59" s="160"/>
      <c r="IGY59" s="160"/>
      <c r="IGZ59" s="160"/>
      <c r="IHA59" s="160"/>
      <c r="IHB59" s="160"/>
      <c r="IHC59" s="160"/>
      <c r="IHD59" s="160"/>
      <c r="IHE59" s="160"/>
      <c r="IHF59" s="160"/>
      <c r="IHG59" s="160"/>
      <c r="IHH59" s="160"/>
      <c r="IHI59" s="160"/>
      <c r="IHJ59" s="160"/>
      <c r="IHK59" s="160"/>
      <c r="IHL59" s="160"/>
      <c r="IHM59" s="160"/>
      <c r="IHN59" s="160"/>
      <c r="IHO59" s="160"/>
      <c r="IHP59" s="160"/>
      <c r="IHQ59" s="160"/>
      <c r="IHR59" s="160"/>
      <c r="IHS59" s="160"/>
      <c r="IHT59" s="160"/>
      <c r="IHU59" s="160"/>
      <c r="IHV59" s="160"/>
      <c r="IHW59" s="160"/>
      <c r="IHX59" s="160"/>
      <c r="IHY59" s="160"/>
      <c r="IHZ59" s="160"/>
      <c r="IIA59" s="160"/>
      <c r="IIB59" s="160"/>
      <c r="IIC59" s="160"/>
      <c r="IID59" s="160"/>
      <c r="IIE59" s="160"/>
      <c r="IIF59" s="160"/>
      <c r="IIG59" s="160"/>
      <c r="IIH59" s="160"/>
      <c r="III59" s="160"/>
      <c r="IIJ59" s="160"/>
      <c r="IIK59" s="160"/>
      <c r="IIL59" s="160"/>
      <c r="IIM59" s="160"/>
      <c r="IIN59" s="160"/>
      <c r="IIO59" s="160"/>
      <c r="IIP59" s="160"/>
      <c r="IIQ59" s="160"/>
      <c r="IIR59" s="160"/>
      <c r="IIS59" s="160"/>
      <c r="IIT59" s="160"/>
      <c r="IIU59" s="160"/>
      <c r="IIV59" s="160"/>
      <c r="IIW59" s="160"/>
      <c r="IIX59" s="160"/>
      <c r="IIY59" s="160"/>
      <c r="IIZ59" s="160"/>
      <c r="IJA59" s="160"/>
      <c r="IJB59" s="160"/>
      <c r="IJC59" s="160"/>
      <c r="IJD59" s="160"/>
      <c r="IJE59" s="160"/>
      <c r="IJF59" s="160"/>
      <c r="IJG59" s="160"/>
      <c r="IJH59" s="160"/>
      <c r="IJI59" s="160"/>
      <c r="IJJ59" s="160"/>
      <c r="IJK59" s="160"/>
      <c r="IJL59" s="160"/>
      <c r="IJM59" s="160"/>
      <c r="IJN59" s="160"/>
      <c r="IJO59" s="160"/>
      <c r="IJP59" s="160"/>
      <c r="IJQ59" s="160"/>
      <c r="IJR59" s="160"/>
      <c r="IJS59" s="160"/>
      <c r="IJT59" s="160"/>
      <c r="IJU59" s="160"/>
      <c r="IJV59" s="160"/>
      <c r="IJW59" s="160"/>
      <c r="IJX59" s="160"/>
      <c r="IJY59" s="160"/>
      <c r="IJZ59" s="160"/>
      <c r="IKA59" s="160"/>
      <c r="IKB59" s="160"/>
      <c r="IKC59" s="160"/>
      <c r="IKD59" s="160"/>
      <c r="IKE59" s="160"/>
      <c r="IKF59" s="160"/>
      <c r="IKG59" s="160"/>
      <c r="IKH59" s="160"/>
      <c r="IKI59" s="160"/>
      <c r="IKJ59" s="160"/>
      <c r="IKK59" s="160"/>
      <c r="IKL59" s="160"/>
      <c r="IKM59" s="160"/>
      <c r="IKN59" s="160"/>
      <c r="IKO59" s="160"/>
      <c r="IKP59" s="160"/>
      <c r="IKQ59" s="160"/>
      <c r="IKR59" s="160"/>
      <c r="IKS59" s="160"/>
      <c r="IKT59" s="160"/>
      <c r="IKU59" s="160"/>
      <c r="IKV59" s="160"/>
      <c r="IKW59" s="160"/>
      <c r="IKX59" s="160"/>
      <c r="IKY59" s="160"/>
      <c r="IKZ59" s="160"/>
      <c r="ILA59" s="160"/>
      <c r="ILB59" s="160"/>
      <c r="ILC59" s="160"/>
      <c r="ILD59" s="160"/>
      <c r="ILE59" s="160"/>
      <c r="ILF59" s="160"/>
      <c r="ILG59" s="160"/>
      <c r="ILH59" s="160"/>
      <c r="ILI59" s="160"/>
      <c r="ILJ59" s="160"/>
      <c r="ILK59" s="160"/>
      <c r="ILL59" s="160"/>
      <c r="ILM59" s="160"/>
      <c r="ILN59" s="160"/>
      <c r="ILO59" s="160"/>
      <c r="ILP59" s="160"/>
      <c r="ILQ59" s="160"/>
      <c r="ILR59" s="160"/>
      <c r="ILS59" s="160"/>
      <c r="ILT59" s="160"/>
      <c r="ILU59" s="160"/>
      <c r="ILV59" s="160"/>
      <c r="ILW59" s="160"/>
      <c r="ILX59" s="160"/>
      <c r="ILY59" s="160"/>
      <c r="ILZ59" s="160"/>
      <c r="IMA59" s="160"/>
      <c r="IMB59" s="160"/>
      <c r="IMC59" s="160"/>
      <c r="IMD59" s="160"/>
      <c r="IME59" s="160"/>
      <c r="IMF59" s="160"/>
      <c r="IMG59" s="160"/>
      <c r="IMH59" s="160"/>
      <c r="IMI59" s="160"/>
      <c r="IMJ59" s="160"/>
      <c r="IMK59" s="160"/>
      <c r="IML59" s="160"/>
      <c r="IMM59" s="160"/>
      <c r="IMN59" s="160"/>
      <c r="IMO59" s="160"/>
      <c r="IMP59" s="160"/>
      <c r="IMQ59" s="160"/>
      <c r="IMR59" s="160"/>
      <c r="IMS59" s="160"/>
      <c r="IMT59" s="160"/>
      <c r="IMU59" s="160"/>
      <c r="IMV59" s="160"/>
      <c r="IMW59" s="160"/>
      <c r="IMX59" s="160"/>
      <c r="IMY59" s="160"/>
      <c r="IMZ59" s="160"/>
      <c r="INA59" s="160"/>
      <c r="INB59" s="160"/>
      <c r="INC59" s="160"/>
      <c r="IND59" s="160"/>
      <c r="INE59" s="160"/>
      <c r="INF59" s="160"/>
      <c r="ING59" s="160"/>
      <c r="INH59" s="160"/>
      <c r="INI59" s="160"/>
      <c r="INJ59" s="160"/>
      <c r="INK59" s="160"/>
      <c r="INL59" s="160"/>
      <c r="INM59" s="160"/>
      <c r="INN59" s="160"/>
      <c r="INO59" s="160"/>
      <c r="INP59" s="160"/>
      <c r="INQ59" s="160"/>
      <c r="INR59" s="160"/>
      <c r="INS59" s="160"/>
      <c r="INT59" s="160"/>
      <c r="INU59" s="160"/>
      <c r="INV59" s="160"/>
      <c r="INW59" s="160"/>
      <c r="INX59" s="160"/>
      <c r="INY59" s="160"/>
      <c r="INZ59" s="160"/>
      <c r="IOA59" s="160"/>
      <c r="IOB59" s="160"/>
      <c r="IOC59" s="160"/>
      <c r="IOD59" s="160"/>
      <c r="IOE59" s="160"/>
      <c r="IOF59" s="160"/>
      <c r="IOG59" s="160"/>
      <c r="IOH59" s="160"/>
      <c r="IOI59" s="160"/>
      <c r="IOJ59" s="160"/>
      <c r="IOK59" s="160"/>
      <c r="IOL59" s="160"/>
      <c r="IOM59" s="160"/>
      <c r="ION59" s="160"/>
      <c r="IOO59" s="160"/>
      <c r="IOP59" s="160"/>
      <c r="IOQ59" s="160"/>
      <c r="IOR59" s="160"/>
      <c r="IOS59" s="160"/>
      <c r="IOT59" s="160"/>
      <c r="IOU59" s="160"/>
      <c r="IOV59" s="160"/>
      <c r="IOW59" s="160"/>
      <c r="IOX59" s="160"/>
      <c r="IOY59" s="160"/>
      <c r="IOZ59" s="160"/>
      <c r="IPA59" s="160"/>
      <c r="IPB59" s="160"/>
      <c r="IPC59" s="160"/>
      <c r="IPD59" s="160"/>
      <c r="IPE59" s="160"/>
      <c r="IPF59" s="160"/>
      <c r="IPG59" s="160"/>
      <c r="IPH59" s="160"/>
      <c r="IPI59" s="160"/>
      <c r="IPJ59" s="160"/>
      <c r="IPK59" s="160"/>
      <c r="IPL59" s="160"/>
      <c r="IPM59" s="160"/>
      <c r="IPN59" s="160"/>
      <c r="IPO59" s="160"/>
      <c r="IPP59" s="160"/>
      <c r="IPQ59" s="160"/>
      <c r="IPR59" s="160"/>
      <c r="IPS59" s="160"/>
      <c r="IPT59" s="160"/>
      <c r="IPU59" s="160"/>
      <c r="IPV59" s="160"/>
      <c r="IPW59" s="160"/>
      <c r="IPX59" s="160"/>
      <c r="IPY59" s="160"/>
      <c r="IPZ59" s="160"/>
      <c r="IQA59" s="160"/>
      <c r="IQB59" s="160"/>
      <c r="IQC59" s="160"/>
      <c r="IQD59" s="160"/>
      <c r="IQE59" s="160"/>
      <c r="IQF59" s="160"/>
      <c r="IQG59" s="160"/>
      <c r="IQH59" s="160"/>
      <c r="IQI59" s="160"/>
      <c r="IQJ59" s="160"/>
      <c r="IQK59" s="160"/>
      <c r="IQL59" s="160"/>
      <c r="IQM59" s="160"/>
      <c r="IQN59" s="160"/>
      <c r="IQO59" s="160"/>
      <c r="IQP59" s="160"/>
      <c r="IQQ59" s="160"/>
      <c r="IQR59" s="160"/>
      <c r="IQS59" s="160"/>
      <c r="IQT59" s="160"/>
      <c r="IQU59" s="160"/>
      <c r="IQV59" s="160"/>
      <c r="IQW59" s="160"/>
      <c r="IQX59" s="160"/>
      <c r="IQY59" s="160"/>
      <c r="IQZ59" s="160"/>
      <c r="IRA59" s="160"/>
      <c r="IRB59" s="160"/>
      <c r="IRC59" s="160"/>
      <c r="IRD59" s="160"/>
      <c r="IRE59" s="160"/>
      <c r="IRF59" s="160"/>
      <c r="IRG59" s="160"/>
      <c r="IRH59" s="160"/>
      <c r="IRI59" s="160"/>
      <c r="IRJ59" s="160"/>
      <c r="IRK59" s="160"/>
      <c r="IRL59" s="160"/>
      <c r="IRM59" s="160"/>
      <c r="IRN59" s="160"/>
      <c r="IRO59" s="160"/>
      <c r="IRP59" s="160"/>
      <c r="IRQ59" s="160"/>
      <c r="IRR59" s="160"/>
      <c r="IRS59" s="160"/>
      <c r="IRT59" s="160"/>
      <c r="IRU59" s="160"/>
      <c r="IRV59" s="160"/>
      <c r="IRW59" s="160"/>
      <c r="IRX59" s="160"/>
      <c r="IRY59" s="160"/>
      <c r="IRZ59" s="160"/>
      <c r="ISA59" s="160"/>
      <c r="ISB59" s="160"/>
      <c r="ISC59" s="160"/>
      <c r="ISD59" s="160"/>
      <c r="ISE59" s="160"/>
      <c r="ISF59" s="160"/>
      <c r="ISG59" s="160"/>
      <c r="ISH59" s="160"/>
      <c r="ISI59" s="160"/>
      <c r="ISJ59" s="160"/>
      <c r="ISK59" s="160"/>
      <c r="ISL59" s="160"/>
      <c r="ISM59" s="160"/>
      <c r="ISN59" s="160"/>
      <c r="ISO59" s="160"/>
      <c r="ISP59" s="160"/>
      <c r="ISQ59" s="160"/>
      <c r="ISR59" s="160"/>
      <c r="ISS59" s="160"/>
      <c r="IST59" s="160"/>
      <c r="ISU59" s="160"/>
      <c r="ISV59" s="160"/>
      <c r="ISW59" s="160"/>
      <c r="ISX59" s="160"/>
      <c r="ISY59" s="160"/>
      <c r="ISZ59" s="160"/>
      <c r="ITA59" s="160"/>
      <c r="ITB59" s="160"/>
      <c r="ITC59" s="160"/>
      <c r="ITD59" s="160"/>
      <c r="ITE59" s="160"/>
      <c r="ITF59" s="160"/>
      <c r="ITG59" s="160"/>
      <c r="ITH59" s="160"/>
      <c r="ITI59" s="160"/>
      <c r="ITJ59" s="160"/>
      <c r="ITK59" s="160"/>
      <c r="ITL59" s="160"/>
      <c r="ITM59" s="160"/>
      <c r="ITN59" s="160"/>
      <c r="ITO59" s="160"/>
      <c r="ITP59" s="160"/>
      <c r="ITQ59" s="160"/>
      <c r="ITR59" s="160"/>
      <c r="ITS59" s="160"/>
      <c r="ITT59" s="160"/>
      <c r="ITU59" s="160"/>
      <c r="ITV59" s="160"/>
      <c r="ITW59" s="160"/>
      <c r="ITX59" s="160"/>
      <c r="ITY59" s="160"/>
      <c r="ITZ59" s="160"/>
      <c r="IUA59" s="160"/>
      <c r="IUB59" s="160"/>
      <c r="IUC59" s="160"/>
      <c r="IUD59" s="160"/>
      <c r="IUE59" s="160"/>
      <c r="IUF59" s="160"/>
      <c r="IUG59" s="160"/>
      <c r="IUH59" s="160"/>
      <c r="IUI59" s="160"/>
      <c r="IUJ59" s="160"/>
      <c r="IUK59" s="160"/>
      <c r="IUL59" s="160"/>
      <c r="IUM59" s="160"/>
      <c r="IUN59" s="160"/>
      <c r="IUO59" s="160"/>
      <c r="IUP59" s="160"/>
      <c r="IUQ59" s="160"/>
      <c r="IUR59" s="160"/>
      <c r="IUS59" s="160"/>
      <c r="IUT59" s="160"/>
      <c r="IUU59" s="160"/>
      <c r="IUV59" s="160"/>
      <c r="IUW59" s="160"/>
      <c r="IUX59" s="160"/>
      <c r="IUY59" s="160"/>
      <c r="IUZ59" s="160"/>
      <c r="IVA59" s="160"/>
      <c r="IVB59" s="160"/>
      <c r="IVC59" s="160"/>
      <c r="IVD59" s="160"/>
      <c r="IVE59" s="160"/>
      <c r="IVF59" s="160"/>
      <c r="IVG59" s="160"/>
      <c r="IVH59" s="160"/>
      <c r="IVI59" s="160"/>
      <c r="IVJ59" s="160"/>
      <c r="IVK59" s="160"/>
      <c r="IVL59" s="160"/>
      <c r="IVM59" s="160"/>
      <c r="IVN59" s="160"/>
      <c r="IVO59" s="160"/>
      <c r="IVP59" s="160"/>
      <c r="IVQ59" s="160"/>
      <c r="IVR59" s="160"/>
      <c r="IVS59" s="160"/>
      <c r="IVT59" s="160"/>
      <c r="IVU59" s="160"/>
      <c r="IVV59" s="160"/>
      <c r="IVW59" s="160"/>
      <c r="IVX59" s="160"/>
      <c r="IVY59" s="160"/>
      <c r="IVZ59" s="160"/>
      <c r="IWA59" s="160"/>
      <c r="IWB59" s="160"/>
      <c r="IWC59" s="160"/>
      <c r="IWD59" s="160"/>
      <c r="IWE59" s="160"/>
      <c r="IWF59" s="160"/>
      <c r="IWG59" s="160"/>
      <c r="IWH59" s="160"/>
      <c r="IWI59" s="160"/>
      <c r="IWJ59" s="160"/>
      <c r="IWK59" s="160"/>
      <c r="IWL59" s="160"/>
      <c r="IWM59" s="160"/>
      <c r="IWN59" s="160"/>
      <c r="IWO59" s="160"/>
      <c r="IWP59" s="160"/>
      <c r="IWQ59" s="160"/>
      <c r="IWR59" s="160"/>
      <c r="IWS59" s="160"/>
      <c r="IWT59" s="160"/>
      <c r="IWU59" s="160"/>
      <c r="IWV59" s="160"/>
      <c r="IWW59" s="160"/>
      <c r="IWX59" s="160"/>
      <c r="IWY59" s="160"/>
      <c r="IWZ59" s="160"/>
      <c r="IXA59" s="160"/>
      <c r="IXB59" s="160"/>
      <c r="IXC59" s="160"/>
      <c r="IXD59" s="160"/>
      <c r="IXE59" s="160"/>
      <c r="IXF59" s="160"/>
      <c r="IXG59" s="160"/>
      <c r="IXH59" s="160"/>
      <c r="IXI59" s="160"/>
      <c r="IXJ59" s="160"/>
      <c r="IXK59" s="160"/>
      <c r="IXL59" s="160"/>
      <c r="IXM59" s="160"/>
      <c r="IXN59" s="160"/>
      <c r="IXO59" s="160"/>
      <c r="IXP59" s="160"/>
      <c r="IXQ59" s="160"/>
      <c r="IXR59" s="160"/>
      <c r="IXS59" s="160"/>
      <c r="IXT59" s="160"/>
      <c r="IXU59" s="160"/>
      <c r="IXV59" s="160"/>
      <c r="IXW59" s="160"/>
      <c r="IXX59" s="160"/>
      <c r="IXY59" s="160"/>
      <c r="IXZ59" s="160"/>
      <c r="IYA59" s="160"/>
      <c r="IYB59" s="160"/>
      <c r="IYC59" s="160"/>
      <c r="IYD59" s="160"/>
      <c r="IYE59" s="160"/>
      <c r="IYF59" s="160"/>
      <c r="IYG59" s="160"/>
      <c r="IYH59" s="160"/>
      <c r="IYI59" s="160"/>
      <c r="IYJ59" s="160"/>
      <c r="IYK59" s="160"/>
      <c r="IYL59" s="160"/>
      <c r="IYM59" s="160"/>
      <c r="IYN59" s="160"/>
      <c r="IYO59" s="160"/>
      <c r="IYP59" s="160"/>
      <c r="IYQ59" s="160"/>
      <c r="IYR59" s="160"/>
      <c r="IYS59" s="160"/>
      <c r="IYT59" s="160"/>
      <c r="IYU59" s="160"/>
      <c r="IYV59" s="160"/>
      <c r="IYW59" s="160"/>
      <c r="IYX59" s="160"/>
      <c r="IYY59" s="160"/>
      <c r="IYZ59" s="160"/>
      <c r="IZA59" s="160"/>
      <c r="IZB59" s="160"/>
      <c r="IZC59" s="160"/>
      <c r="IZD59" s="160"/>
      <c r="IZE59" s="160"/>
      <c r="IZF59" s="160"/>
      <c r="IZG59" s="160"/>
      <c r="IZH59" s="160"/>
      <c r="IZI59" s="160"/>
      <c r="IZJ59" s="160"/>
      <c r="IZK59" s="160"/>
      <c r="IZL59" s="160"/>
      <c r="IZM59" s="160"/>
      <c r="IZN59" s="160"/>
      <c r="IZO59" s="160"/>
      <c r="IZP59" s="160"/>
      <c r="IZQ59" s="160"/>
      <c r="IZR59" s="160"/>
      <c r="IZS59" s="160"/>
      <c r="IZT59" s="160"/>
      <c r="IZU59" s="160"/>
      <c r="IZV59" s="160"/>
      <c r="IZW59" s="160"/>
      <c r="IZX59" s="160"/>
      <c r="IZY59" s="160"/>
      <c r="IZZ59" s="160"/>
      <c r="JAA59" s="160"/>
      <c r="JAB59" s="160"/>
      <c r="JAC59" s="160"/>
      <c r="JAD59" s="160"/>
      <c r="JAE59" s="160"/>
      <c r="JAF59" s="160"/>
      <c r="JAG59" s="160"/>
      <c r="JAH59" s="160"/>
      <c r="JAI59" s="160"/>
      <c r="JAJ59" s="160"/>
      <c r="JAK59" s="160"/>
      <c r="JAL59" s="160"/>
      <c r="JAM59" s="160"/>
      <c r="JAN59" s="160"/>
      <c r="JAO59" s="160"/>
      <c r="JAP59" s="160"/>
      <c r="JAQ59" s="160"/>
      <c r="JAR59" s="160"/>
      <c r="JAS59" s="160"/>
      <c r="JAT59" s="160"/>
      <c r="JAU59" s="160"/>
      <c r="JAV59" s="160"/>
      <c r="JAW59" s="160"/>
      <c r="JAX59" s="160"/>
      <c r="JAY59" s="160"/>
      <c r="JAZ59" s="160"/>
      <c r="JBA59" s="160"/>
      <c r="JBB59" s="160"/>
      <c r="JBC59" s="160"/>
      <c r="JBD59" s="160"/>
      <c r="JBE59" s="160"/>
      <c r="JBF59" s="160"/>
      <c r="JBG59" s="160"/>
      <c r="JBH59" s="160"/>
      <c r="JBI59" s="160"/>
      <c r="JBJ59" s="160"/>
      <c r="JBK59" s="160"/>
      <c r="JBL59" s="160"/>
      <c r="JBM59" s="160"/>
      <c r="JBN59" s="160"/>
      <c r="JBO59" s="160"/>
      <c r="JBP59" s="160"/>
      <c r="JBQ59" s="160"/>
      <c r="JBR59" s="160"/>
      <c r="JBS59" s="160"/>
      <c r="JBT59" s="160"/>
      <c r="JBU59" s="160"/>
      <c r="JBV59" s="160"/>
      <c r="JBW59" s="160"/>
      <c r="JBX59" s="160"/>
      <c r="JBY59" s="160"/>
      <c r="JBZ59" s="160"/>
      <c r="JCA59" s="160"/>
      <c r="JCB59" s="160"/>
      <c r="JCC59" s="160"/>
      <c r="JCD59" s="160"/>
      <c r="JCE59" s="160"/>
      <c r="JCF59" s="160"/>
      <c r="JCG59" s="160"/>
      <c r="JCH59" s="160"/>
      <c r="JCI59" s="160"/>
      <c r="JCJ59" s="160"/>
      <c r="JCK59" s="160"/>
      <c r="JCL59" s="160"/>
      <c r="JCM59" s="160"/>
      <c r="JCN59" s="160"/>
      <c r="JCO59" s="160"/>
      <c r="JCP59" s="160"/>
      <c r="JCQ59" s="160"/>
      <c r="JCR59" s="160"/>
      <c r="JCS59" s="160"/>
      <c r="JCT59" s="160"/>
      <c r="JCU59" s="160"/>
      <c r="JCV59" s="160"/>
      <c r="JCW59" s="160"/>
      <c r="JCX59" s="160"/>
      <c r="JCY59" s="160"/>
      <c r="JCZ59" s="160"/>
      <c r="JDA59" s="160"/>
      <c r="JDB59" s="160"/>
      <c r="JDC59" s="160"/>
      <c r="JDD59" s="160"/>
      <c r="JDE59" s="160"/>
      <c r="JDF59" s="160"/>
      <c r="JDG59" s="160"/>
      <c r="JDH59" s="160"/>
      <c r="JDI59" s="160"/>
      <c r="JDJ59" s="160"/>
      <c r="JDK59" s="160"/>
      <c r="JDL59" s="160"/>
      <c r="JDM59" s="160"/>
      <c r="JDN59" s="160"/>
      <c r="JDO59" s="160"/>
      <c r="JDP59" s="160"/>
      <c r="JDQ59" s="160"/>
      <c r="JDR59" s="160"/>
      <c r="JDS59" s="160"/>
      <c r="JDT59" s="160"/>
      <c r="JDU59" s="160"/>
      <c r="JDV59" s="160"/>
      <c r="JDW59" s="160"/>
      <c r="JDX59" s="160"/>
      <c r="JDY59" s="160"/>
      <c r="JDZ59" s="160"/>
      <c r="JEA59" s="160"/>
      <c r="JEB59" s="160"/>
      <c r="JEC59" s="160"/>
      <c r="JED59" s="160"/>
      <c r="JEE59" s="160"/>
      <c r="JEF59" s="160"/>
      <c r="JEG59" s="160"/>
      <c r="JEH59" s="160"/>
      <c r="JEI59" s="160"/>
      <c r="JEJ59" s="160"/>
      <c r="JEK59" s="160"/>
      <c r="JEL59" s="160"/>
      <c r="JEM59" s="160"/>
      <c r="JEN59" s="160"/>
      <c r="JEO59" s="160"/>
      <c r="JEP59" s="160"/>
      <c r="JEQ59" s="160"/>
      <c r="JER59" s="160"/>
      <c r="JES59" s="160"/>
      <c r="JET59" s="160"/>
      <c r="JEU59" s="160"/>
      <c r="JEV59" s="160"/>
      <c r="JEW59" s="160"/>
      <c r="JEX59" s="160"/>
      <c r="JEY59" s="160"/>
      <c r="JEZ59" s="160"/>
      <c r="JFA59" s="160"/>
      <c r="JFB59" s="160"/>
      <c r="JFC59" s="160"/>
      <c r="JFD59" s="160"/>
      <c r="JFE59" s="160"/>
      <c r="JFF59" s="160"/>
      <c r="JFG59" s="160"/>
      <c r="JFH59" s="160"/>
      <c r="JFI59" s="160"/>
      <c r="JFJ59" s="160"/>
      <c r="JFK59" s="160"/>
      <c r="JFL59" s="160"/>
      <c r="JFM59" s="160"/>
      <c r="JFN59" s="160"/>
      <c r="JFO59" s="160"/>
      <c r="JFP59" s="160"/>
      <c r="JFQ59" s="160"/>
      <c r="JFR59" s="160"/>
      <c r="JFS59" s="160"/>
      <c r="JFT59" s="160"/>
      <c r="JFU59" s="160"/>
      <c r="JFV59" s="160"/>
      <c r="JFW59" s="160"/>
      <c r="JFX59" s="160"/>
      <c r="JFY59" s="160"/>
      <c r="JFZ59" s="160"/>
      <c r="JGA59" s="160"/>
      <c r="JGB59" s="160"/>
      <c r="JGC59" s="160"/>
      <c r="JGD59" s="160"/>
      <c r="JGE59" s="160"/>
      <c r="JGF59" s="160"/>
      <c r="JGG59" s="160"/>
      <c r="JGH59" s="160"/>
      <c r="JGI59" s="160"/>
      <c r="JGJ59" s="160"/>
      <c r="JGK59" s="160"/>
      <c r="JGL59" s="160"/>
      <c r="JGM59" s="160"/>
      <c r="JGN59" s="160"/>
      <c r="JGO59" s="160"/>
      <c r="JGP59" s="160"/>
      <c r="JGQ59" s="160"/>
      <c r="JGR59" s="160"/>
      <c r="JGS59" s="160"/>
      <c r="JGT59" s="160"/>
      <c r="JGU59" s="160"/>
      <c r="JGV59" s="160"/>
      <c r="JGW59" s="160"/>
      <c r="JGX59" s="160"/>
      <c r="JGY59" s="160"/>
      <c r="JGZ59" s="160"/>
      <c r="JHA59" s="160"/>
      <c r="JHB59" s="160"/>
      <c r="JHC59" s="160"/>
      <c r="JHD59" s="160"/>
      <c r="JHE59" s="160"/>
      <c r="JHF59" s="160"/>
      <c r="JHG59" s="160"/>
      <c r="JHH59" s="160"/>
      <c r="JHI59" s="160"/>
      <c r="JHJ59" s="160"/>
      <c r="JHK59" s="160"/>
      <c r="JHL59" s="160"/>
      <c r="JHM59" s="160"/>
      <c r="JHN59" s="160"/>
      <c r="JHO59" s="160"/>
      <c r="JHP59" s="160"/>
      <c r="JHQ59" s="160"/>
      <c r="JHR59" s="160"/>
      <c r="JHS59" s="160"/>
      <c r="JHT59" s="160"/>
      <c r="JHU59" s="160"/>
      <c r="JHV59" s="160"/>
      <c r="JHW59" s="160"/>
      <c r="JHX59" s="160"/>
      <c r="JHY59" s="160"/>
      <c r="JHZ59" s="160"/>
      <c r="JIA59" s="160"/>
      <c r="JIB59" s="160"/>
      <c r="JIC59" s="160"/>
      <c r="JID59" s="160"/>
      <c r="JIE59" s="160"/>
      <c r="JIF59" s="160"/>
      <c r="JIG59" s="160"/>
      <c r="JIH59" s="160"/>
      <c r="JII59" s="160"/>
      <c r="JIJ59" s="160"/>
      <c r="JIK59" s="160"/>
      <c r="JIL59" s="160"/>
      <c r="JIM59" s="160"/>
      <c r="JIN59" s="160"/>
      <c r="JIO59" s="160"/>
      <c r="JIP59" s="160"/>
      <c r="JIQ59" s="160"/>
      <c r="JIR59" s="160"/>
      <c r="JIS59" s="160"/>
      <c r="JIT59" s="160"/>
      <c r="JIU59" s="160"/>
      <c r="JIV59" s="160"/>
      <c r="JIW59" s="160"/>
      <c r="JIX59" s="160"/>
      <c r="JIY59" s="160"/>
      <c r="JIZ59" s="160"/>
      <c r="JJA59" s="160"/>
      <c r="JJB59" s="160"/>
      <c r="JJC59" s="160"/>
      <c r="JJD59" s="160"/>
      <c r="JJE59" s="160"/>
      <c r="JJF59" s="160"/>
      <c r="JJG59" s="160"/>
      <c r="JJH59" s="160"/>
      <c r="JJI59" s="160"/>
      <c r="JJJ59" s="160"/>
      <c r="JJK59" s="160"/>
      <c r="JJL59" s="160"/>
      <c r="JJM59" s="160"/>
      <c r="JJN59" s="160"/>
      <c r="JJO59" s="160"/>
      <c r="JJP59" s="160"/>
      <c r="JJQ59" s="160"/>
      <c r="JJR59" s="160"/>
      <c r="JJS59" s="160"/>
      <c r="JJT59" s="160"/>
      <c r="JJU59" s="160"/>
      <c r="JJV59" s="160"/>
      <c r="JJW59" s="160"/>
      <c r="JJX59" s="160"/>
      <c r="JJY59" s="160"/>
      <c r="JJZ59" s="160"/>
      <c r="JKA59" s="160"/>
      <c r="JKB59" s="160"/>
      <c r="JKC59" s="160"/>
      <c r="JKD59" s="160"/>
      <c r="JKE59" s="160"/>
      <c r="JKF59" s="160"/>
      <c r="JKG59" s="160"/>
      <c r="JKH59" s="160"/>
      <c r="JKI59" s="160"/>
      <c r="JKJ59" s="160"/>
      <c r="JKK59" s="160"/>
      <c r="JKL59" s="160"/>
      <c r="JKM59" s="160"/>
      <c r="JKN59" s="160"/>
      <c r="JKO59" s="160"/>
      <c r="JKP59" s="160"/>
      <c r="JKQ59" s="160"/>
      <c r="JKR59" s="160"/>
      <c r="JKS59" s="160"/>
      <c r="JKT59" s="160"/>
      <c r="JKU59" s="160"/>
      <c r="JKV59" s="160"/>
      <c r="JKW59" s="160"/>
      <c r="JKX59" s="160"/>
      <c r="JKY59" s="160"/>
      <c r="JKZ59" s="160"/>
      <c r="JLA59" s="160"/>
      <c r="JLB59" s="160"/>
      <c r="JLC59" s="160"/>
      <c r="JLD59" s="160"/>
      <c r="JLE59" s="160"/>
      <c r="JLF59" s="160"/>
      <c r="JLG59" s="160"/>
      <c r="JLH59" s="160"/>
      <c r="JLI59" s="160"/>
      <c r="JLJ59" s="160"/>
      <c r="JLK59" s="160"/>
      <c r="JLL59" s="160"/>
      <c r="JLM59" s="160"/>
      <c r="JLN59" s="160"/>
      <c r="JLO59" s="160"/>
      <c r="JLP59" s="160"/>
      <c r="JLQ59" s="160"/>
      <c r="JLR59" s="160"/>
      <c r="JLS59" s="160"/>
      <c r="JLT59" s="160"/>
      <c r="JLU59" s="160"/>
      <c r="JLV59" s="160"/>
      <c r="JLW59" s="160"/>
      <c r="JLX59" s="160"/>
      <c r="JLY59" s="160"/>
      <c r="JLZ59" s="160"/>
      <c r="JMA59" s="160"/>
      <c r="JMB59" s="160"/>
      <c r="JMC59" s="160"/>
      <c r="JMD59" s="160"/>
      <c r="JME59" s="160"/>
      <c r="JMF59" s="160"/>
      <c r="JMG59" s="160"/>
      <c r="JMH59" s="160"/>
      <c r="JMI59" s="160"/>
      <c r="JMJ59" s="160"/>
      <c r="JMK59" s="160"/>
      <c r="JML59" s="160"/>
      <c r="JMM59" s="160"/>
      <c r="JMN59" s="160"/>
      <c r="JMO59" s="160"/>
      <c r="JMP59" s="160"/>
      <c r="JMQ59" s="160"/>
      <c r="JMR59" s="160"/>
      <c r="JMS59" s="160"/>
      <c r="JMT59" s="160"/>
      <c r="JMU59" s="160"/>
      <c r="JMV59" s="160"/>
      <c r="JMW59" s="160"/>
      <c r="JMX59" s="160"/>
      <c r="JMY59" s="160"/>
      <c r="JMZ59" s="160"/>
      <c r="JNA59" s="160"/>
      <c r="JNB59" s="160"/>
      <c r="JNC59" s="160"/>
      <c r="JND59" s="160"/>
      <c r="JNE59" s="160"/>
      <c r="JNF59" s="160"/>
      <c r="JNG59" s="160"/>
      <c r="JNH59" s="160"/>
      <c r="JNI59" s="160"/>
      <c r="JNJ59" s="160"/>
      <c r="JNK59" s="160"/>
      <c r="JNL59" s="160"/>
      <c r="JNM59" s="160"/>
      <c r="JNN59" s="160"/>
      <c r="JNO59" s="160"/>
      <c r="JNP59" s="160"/>
      <c r="JNQ59" s="160"/>
      <c r="JNR59" s="160"/>
      <c r="JNS59" s="160"/>
      <c r="JNT59" s="160"/>
      <c r="JNU59" s="160"/>
      <c r="JNV59" s="160"/>
      <c r="JNW59" s="160"/>
      <c r="JNX59" s="160"/>
      <c r="JNY59" s="160"/>
      <c r="JNZ59" s="160"/>
      <c r="JOA59" s="160"/>
      <c r="JOB59" s="160"/>
      <c r="JOC59" s="160"/>
      <c r="JOD59" s="160"/>
      <c r="JOE59" s="160"/>
      <c r="JOF59" s="160"/>
      <c r="JOG59" s="160"/>
      <c r="JOH59" s="160"/>
      <c r="JOI59" s="160"/>
      <c r="JOJ59" s="160"/>
      <c r="JOK59" s="160"/>
      <c r="JOL59" s="160"/>
      <c r="JOM59" s="160"/>
      <c r="JON59" s="160"/>
      <c r="JOO59" s="160"/>
      <c r="JOP59" s="160"/>
      <c r="JOQ59" s="160"/>
      <c r="JOR59" s="160"/>
      <c r="JOS59" s="160"/>
      <c r="JOT59" s="160"/>
      <c r="JOU59" s="160"/>
      <c r="JOV59" s="160"/>
      <c r="JOW59" s="160"/>
      <c r="JOX59" s="160"/>
      <c r="JOY59" s="160"/>
      <c r="JOZ59" s="160"/>
      <c r="JPA59" s="160"/>
      <c r="JPB59" s="160"/>
      <c r="JPC59" s="160"/>
      <c r="JPD59" s="160"/>
      <c r="JPE59" s="160"/>
      <c r="JPF59" s="160"/>
      <c r="JPG59" s="160"/>
      <c r="JPH59" s="160"/>
      <c r="JPI59" s="160"/>
      <c r="JPJ59" s="160"/>
      <c r="JPK59" s="160"/>
      <c r="JPL59" s="160"/>
      <c r="JPM59" s="160"/>
      <c r="JPN59" s="160"/>
      <c r="JPO59" s="160"/>
      <c r="JPP59" s="160"/>
      <c r="JPQ59" s="160"/>
      <c r="JPR59" s="160"/>
      <c r="JPS59" s="160"/>
      <c r="JPT59" s="160"/>
      <c r="JPU59" s="160"/>
      <c r="JPV59" s="160"/>
      <c r="JPW59" s="160"/>
      <c r="JPX59" s="160"/>
      <c r="JPY59" s="160"/>
      <c r="JPZ59" s="160"/>
      <c r="JQA59" s="160"/>
      <c r="JQB59" s="160"/>
      <c r="JQC59" s="160"/>
      <c r="JQD59" s="160"/>
      <c r="JQE59" s="160"/>
      <c r="JQF59" s="160"/>
      <c r="JQG59" s="160"/>
      <c r="JQH59" s="160"/>
      <c r="JQI59" s="160"/>
      <c r="JQJ59" s="160"/>
      <c r="JQK59" s="160"/>
      <c r="JQL59" s="160"/>
      <c r="JQM59" s="160"/>
      <c r="JQN59" s="160"/>
      <c r="JQO59" s="160"/>
      <c r="JQP59" s="160"/>
      <c r="JQQ59" s="160"/>
      <c r="JQR59" s="160"/>
      <c r="JQS59" s="160"/>
      <c r="JQT59" s="160"/>
      <c r="JQU59" s="160"/>
      <c r="JQV59" s="160"/>
      <c r="JQW59" s="160"/>
      <c r="JQX59" s="160"/>
      <c r="JQY59" s="160"/>
      <c r="JQZ59" s="160"/>
      <c r="JRA59" s="160"/>
      <c r="JRB59" s="160"/>
      <c r="JRC59" s="160"/>
      <c r="JRD59" s="160"/>
      <c r="JRE59" s="160"/>
      <c r="JRF59" s="160"/>
      <c r="JRG59" s="160"/>
      <c r="JRH59" s="160"/>
      <c r="JRI59" s="160"/>
      <c r="JRJ59" s="160"/>
      <c r="JRK59" s="160"/>
      <c r="JRL59" s="160"/>
      <c r="JRM59" s="160"/>
      <c r="JRN59" s="160"/>
      <c r="JRO59" s="160"/>
      <c r="JRP59" s="160"/>
      <c r="JRQ59" s="160"/>
      <c r="JRR59" s="160"/>
      <c r="JRS59" s="160"/>
      <c r="JRT59" s="160"/>
      <c r="JRU59" s="160"/>
      <c r="JRV59" s="160"/>
      <c r="JRW59" s="160"/>
      <c r="JRX59" s="160"/>
      <c r="JRY59" s="160"/>
      <c r="JRZ59" s="160"/>
      <c r="JSA59" s="160"/>
      <c r="JSB59" s="160"/>
      <c r="JSC59" s="160"/>
      <c r="JSD59" s="160"/>
      <c r="JSE59" s="160"/>
      <c r="JSF59" s="160"/>
      <c r="JSG59" s="160"/>
      <c r="JSH59" s="160"/>
      <c r="JSI59" s="160"/>
      <c r="JSJ59" s="160"/>
      <c r="JSK59" s="160"/>
      <c r="JSL59" s="160"/>
      <c r="JSM59" s="160"/>
      <c r="JSN59" s="160"/>
      <c r="JSO59" s="160"/>
      <c r="JSP59" s="160"/>
      <c r="JSQ59" s="160"/>
      <c r="JSR59" s="160"/>
      <c r="JSS59" s="160"/>
      <c r="JST59" s="160"/>
      <c r="JSU59" s="160"/>
      <c r="JSV59" s="160"/>
      <c r="JSW59" s="160"/>
      <c r="JSX59" s="160"/>
      <c r="JSY59" s="160"/>
      <c r="JSZ59" s="160"/>
      <c r="JTA59" s="160"/>
      <c r="JTB59" s="160"/>
      <c r="JTC59" s="160"/>
      <c r="JTD59" s="160"/>
      <c r="JTE59" s="160"/>
      <c r="JTF59" s="160"/>
      <c r="JTG59" s="160"/>
      <c r="JTH59" s="160"/>
      <c r="JTI59" s="160"/>
      <c r="JTJ59" s="160"/>
      <c r="JTK59" s="160"/>
      <c r="JTL59" s="160"/>
      <c r="JTM59" s="160"/>
      <c r="JTN59" s="160"/>
      <c r="JTO59" s="160"/>
      <c r="JTP59" s="160"/>
      <c r="JTQ59" s="160"/>
      <c r="JTR59" s="160"/>
      <c r="JTS59" s="160"/>
      <c r="JTT59" s="160"/>
      <c r="JTU59" s="160"/>
      <c r="JTV59" s="160"/>
      <c r="JTW59" s="160"/>
      <c r="JTX59" s="160"/>
      <c r="JTY59" s="160"/>
      <c r="JTZ59" s="160"/>
      <c r="JUA59" s="160"/>
      <c r="JUB59" s="160"/>
      <c r="JUC59" s="160"/>
      <c r="JUD59" s="160"/>
      <c r="JUE59" s="160"/>
      <c r="JUF59" s="160"/>
      <c r="JUG59" s="160"/>
      <c r="JUH59" s="160"/>
      <c r="JUI59" s="160"/>
      <c r="JUJ59" s="160"/>
      <c r="JUK59" s="160"/>
      <c r="JUL59" s="160"/>
      <c r="JUM59" s="160"/>
      <c r="JUN59" s="160"/>
      <c r="JUO59" s="160"/>
      <c r="JUP59" s="160"/>
      <c r="JUQ59" s="160"/>
      <c r="JUR59" s="160"/>
      <c r="JUS59" s="160"/>
      <c r="JUT59" s="160"/>
      <c r="JUU59" s="160"/>
      <c r="JUV59" s="160"/>
      <c r="JUW59" s="160"/>
      <c r="JUX59" s="160"/>
      <c r="JUY59" s="160"/>
      <c r="JUZ59" s="160"/>
      <c r="JVA59" s="160"/>
      <c r="JVB59" s="160"/>
      <c r="JVC59" s="160"/>
      <c r="JVD59" s="160"/>
      <c r="JVE59" s="160"/>
      <c r="JVF59" s="160"/>
      <c r="JVG59" s="160"/>
      <c r="JVH59" s="160"/>
      <c r="JVI59" s="160"/>
      <c r="JVJ59" s="160"/>
      <c r="JVK59" s="160"/>
      <c r="JVL59" s="160"/>
      <c r="JVM59" s="160"/>
      <c r="JVN59" s="160"/>
      <c r="JVO59" s="160"/>
      <c r="JVP59" s="160"/>
      <c r="JVQ59" s="160"/>
      <c r="JVR59" s="160"/>
      <c r="JVS59" s="160"/>
      <c r="JVT59" s="160"/>
      <c r="JVU59" s="160"/>
      <c r="JVV59" s="160"/>
      <c r="JVW59" s="160"/>
      <c r="JVX59" s="160"/>
      <c r="JVY59" s="160"/>
      <c r="JVZ59" s="160"/>
      <c r="JWA59" s="160"/>
      <c r="JWB59" s="160"/>
      <c r="JWC59" s="160"/>
      <c r="JWD59" s="160"/>
      <c r="JWE59" s="160"/>
      <c r="JWF59" s="160"/>
      <c r="JWG59" s="160"/>
      <c r="JWH59" s="160"/>
      <c r="JWI59" s="160"/>
      <c r="JWJ59" s="160"/>
      <c r="JWK59" s="160"/>
      <c r="JWL59" s="160"/>
      <c r="JWM59" s="160"/>
      <c r="JWN59" s="160"/>
      <c r="JWO59" s="160"/>
      <c r="JWP59" s="160"/>
      <c r="JWQ59" s="160"/>
      <c r="JWR59" s="160"/>
      <c r="JWS59" s="160"/>
      <c r="JWT59" s="160"/>
      <c r="JWU59" s="160"/>
      <c r="JWV59" s="160"/>
      <c r="JWW59" s="160"/>
      <c r="JWX59" s="160"/>
      <c r="JWY59" s="160"/>
      <c r="JWZ59" s="160"/>
      <c r="JXA59" s="160"/>
      <c r="JXB59" s="160"/>
      <c r="JXC59" s="160"/>
      <c r="JXD59" s="160"/>
      <c r="JXE59" s="160"/>
      <c r="JXF59" s="160"/>
      <c r="JXG59" s="160"/>
      <c r="JXH59" s="160"/>
      <c r="JXI59" s="160"/>
      <c r="JXJ59" s="160"/>
      <c r="JXK59" s="160"/>
      <c r="JXL59" s="160"/>
      <c r="JXM59" s="160"/>
      <c r="JXN59" s="160"/>
      <c r="JXO59" s="160"/>
      <c r="JXP59" s="160"/>
      <c r="JXQ59" s="160"/>
      <c r="JXR59" s="160"/>
      <c r="JXS59" s="160"/>
      <c r="JXT59" s="160"/>
      <c r="JXU59" s="160"/>
      <c r="JXV59" s="160"/>
      <c r="JXW59" s="160"/>
      <c r="JXX59" s="160"/>
      <c r="JXY59" s="160"/>
      <c r="JXZ59" s="160"/>
      <c r="JYA59" s="160"/>
      <c r="JYB59" s="160"/>
      <c r="JYC59" s="160"/>
      <c r="JYD59" s="160"/>
      <c r="JYE59" s="160"/>
      <c r="JYF59" s="160"/>
      <c r="JYG59" s="160"/>
      <c r="JYH59" s="160"/>
      <c r="JYI59" s="160"/>
      <c r="JYJ59" s="160"/>
      <c r="JYK59" s="160"/>
      <c r="JYL59" s="160"/>
      <c r="JYM59" s="160"/>
      <c r="JYN59" s="160"/>
      <c r="JYO59" s="160"/>
      <c r="JYP59" s="160"/>
      <c r="JYQ59" s="160"/>
      <c r="JYR59" s="160"/>
      <c r="JYS59" s="160"/>
      <c r="JYT59" s="160"/>
      <c r="JYU59" s="160"/>
      <c r="JYV59" s="160"/>
      <c r="JYW59" s="160"/>
      <c r="JYX59" s="160"/>
      <c r="JYY59" s="160"/>
      <c r="JYZ59" s="160"/>
      <c r="JZA59" s="160"/>
      <c r="JZB59" s="160"/>
      <c r="JZC59" s="160"/>
      <c r="JZD59" s="160"/>
      <c r="JZE59" s="160"/>
      <c r="JZF59" s="160"/>
      <c r="JZG59" s="160"/>
      <c r="JZH59" s="160"/>
      <c r="JZI59" s="160"/>
      <c r="JZJ59" s="160"/>
      <c r="JZK59" s="160"/>
      <c r="JZL59" s="160"/>
      <c r="JZM59" s="160"/>
      <c r="JZN59" s="160"/>
      <c r="JZO59" s="160"/>
      <c r="JZP59" s="160"/>
      <c r="JZQ59" s="160"/>
      <c r="JZR59" s="160"/>
      <c r="JZS59" s="160"/>
      <c r="JZT59" s="160"/>
      <c r="JZU59" s="160"/>
      <c r="JZV59" s="160"/>
      <c r="JZW59" s="160"/>
      <c r="JZX59" s="160"/>
      <c r="JZY59" s="160"/>
      <c r="JZZ59" s="160"/>
      <c r="KAA59" s="160"/>
      <c r="KAB59" s="160"/>
      <c r="KAC59" s="160"/>
      <c r="KAD59" s="160"/>
      <c r="KAE59" s="160"/>
      <c r="KAF59" s="160"/>
      <c r="KAG59" s="160"/>
      <c r="KAH59" s="160"/>
      <c r="KAI59" s="160"/>
      <c r="KAJ59" s="160"/>
      <c r="KAK59" s="160"/>
      <c r="KAL59" s="160"/>
      <c r="KAM59" s="160"/>
      <c r="KAN59" s="160"/>
      <c r="KAO59" s="160"/>
      <c r="KAP59" s="160"/>
      <c r="KAQ59" s="160"/>
      <c r="KAR59" s="160"/>
      <c r="KAS59" s="160"/>
      <c r="KAT59" s="160"/>
      <c r="KAU59" s="160"/>
      <c r="KAV59" s="160"/>
      <c r="KAW59" s="160"/>
      <c r="KAX59" s="160"/>
      <c r="KAY59" s="160"/>
      <c r="KAZ59" s="160"/>
      <c r="KBA59" s="160"/>
      <c r="KBB59" s="160"/>
      <c r="KBC59" s="160"/>
      <c r="KBD59" s="160"/>
      <c r="KBE59" s="160"/>
      <c r="KBF59" s="160"/>
      <c r="KBG59" s="160"/>
      <c r="KBH59" s="160"/>
      <c r="KBI59" s="160"/>
      <c r="KBJ59" s="160"/>
      <c r="KBK59" s="160"/>
      <c r="KBL59" s="160"/>
      <c r="KBM59" s="160"/>
      <c r="KBN59" s="160"/>
      <c r="KBO59" s="160"/>
      <c r="KBP59" s="160"/>
      <c r="KBQ59" s="160"/>
      <c r="KBR59" s="160"/>
      <c r="KBS59" s="160"/>
      <c r="KBT59" s="160"/>
      <c r="KBU59" s="160"/>
      <c r="KBV59" s="160"/>
      <c r="KBW59" s="160"/>
      <c r="KBX59" s="160"/>
      <c r="KBY59" s="160"/>
      <c r="KBZ59" s="160"/>
      <c r="KCA59" s="160"/>
      <c r="KCB59" s="160"/>
      <c r="KCC59" s="160"/>
      <c r="KCD59" s="160"/>
      <c r="KCE59" s="160"/>
      <c r="KCF59" s="160"/>
      <c r="KCG59" s="160"/>
      <c r="KCH59" s="160"/>
      <c r="KCI59" s="160"/>
      <c r="KCJ59" s="160"/>
      <c r="KCK59" s="160"/>
      <c r="KCL59" s="160"/>
      <c r="KCM59" s="160"/>
      <c r="KCN59" s="160"/>
      <c r="KCO59" s="160"/>
      <c r="KCP59" s="160"/>
      <c r="KCQ59" s="160"/>
      <c r="KCR59" s="160"/>
      <c r="KCS59" s="160"/>
      <c r="KCT59" s="160"/>
      <c r="KCU59" s="160"/>
      <c r="KCV59" s="160"/>
      <c r="KCW59" s="160"/>
      <c r="KCX59" s="160"/>
      <c r="KCY59" s="160"/>
      <c r="KCZ59" s="160"/>
      <c r="KDA59" s="160"/>
      <c r="KDB59" s="160"/>
      <c r="KDC59" s="160"/>
      <c r="KDD59" s="160"/>
      <c r="KDE59" s="160"/>
      <c r="KDF59" s="160"/>
      <c r="KDG59" s="160"/>
      <c r="KDH59" s="160"/>
      <c r="KDI59" s="160"/>
      <c r="KDJ59" s="160"/>
      <c r="KDK59" s="160"/>
      <c r="KDL59" s="160"/>
      <c r="KDM59" s="160"/>
      <c r="KDN59" s="160"/>
      <c r="KDO59" s="160"/>
      <c r="KDP59" s="160"/>
      <c r="KDQ59" s="160"/>
      <c r="KDR59" s="160"/>
      <c r="KDS59" s="160"/>
      <c r="KDT59" s="160"/>
      <c r="KDU59" s="160"/>
      <c r="KDV59" s="160"/>
      <c r="KDW59" s="160"/>
      <c r="KDX59" s="160"/>
      <c r="KDY59" s="160"/>
      <c r="KDZ59" s="160"/>
      <c r="KEA59" s="160"/>
      <c r="KEB59" s="160"/>
      <c r="KEC59" s="160"/>
      <c r="KED59" s="160"/>
      <c r="KEE59" s="160"/>
      <c r="KEF59" s="160"/>
      <c r="KEG59" s="160"/>
      <c r="KEH59" s="160"/>
      <c r="KEI59" s="160"/>
      <c r="KEJ59" s="160"/>
      <c r="KEK59" s="160"/>
      <c r="KEL59" s="160"/>
      <c r="KEM59" s="160"/>
      <c r="KEN59" s="160"/>
      <c r="KEO59" s="160"/>
      <c r="KEP59" s="160"/>
      <c r="KEQ59" s="160"/>
      <c r="KER59" s="160"/>
      <c r="KES59" s="160"/>
      <c r="KET59" s="160"/>
      <c r="KEU59" s="160"/>
      <c r="KEV59" s="160"/>
      <c r="KEW59" s="160"/>
      <c r="KEX59" s="160"/>
      <c r="KEY59" s="160"/>
      <c r="KEZ59" s="160"/>
      <c r="KFA59" s="160"/>
      <c r="KFB59" s="160"/>
      <c r="KFC59" s="160"/>
      <c r="KFD59" s="160"/>
      <c r="KFE59" s="160"/>
      <c r="KFF59" s="160"/>
      <c r="KFG59" s="160"/>
      <c r="KFH59" s="160"/>
      <c r="KFI59" s="160"/>
      <c r="KFJ59" s="160"/>
      <c r="KFK59" s="160"/>
      <c r="KFL59" s="160"/>
      <c r="KFM59" s="160"/>
      <c r="KFN59" s="160"/>
      <c r="KFO59" s="160"/>
      <c r="KFP59" s="160"/>
      <c r="KFQ59" s="160"/>
      <c r="KFR59" s="160"/>
      <c r="KFS59" s="160"/>
      <c r="KFT59" s="160"/>
      <c r="KFU59" s="160"/>
      <c r="KFV59" s="160"/>
      <c r="KFW59" s="160"/>
      <c r="KFX59" s="160"/>
      <c r="KFY59" s="160"/>
      <c r="KFZ59" s="160"/>
      <c r="KGA59" s="160"/>
      <c r="KGB59" s="160"/>
      <c r="KGC59" s="160"/>
      <c r="KGD59" s="160"/>
      <c r="KGE59" s="160"/>
      <c r="KGF59" s="160"/>
      <c r="KGG59" s="160"/>
      <c r="KGH59" s="160"/>
      <c r="KGI59" s="160"/>
      <c r="KGJ59" s="160"/>
      <c r="KGK59" s="160"/>
      <c r="KGL59" s="160"/>
      <c r="KGM59" s="160"/>
      <c r="KGN59" s="160"/>
      <c r="KGO59" s="160"/>
      <c r="KGP59" s="160"/>
      <c r="KGQ59" s="160"/>
      <c r="KGR59" s="160"/>
      <c r="KGS59" s="160"/>
      <c r="KGT59" s="160"/>
      <c r="KGU59" s="160"/>
      <c r="KGV59" s="160"/>
      <c r="KGW59" s="160"/>
      <c r="KGX59" s="160"/>
      <c r="KGY59" s="160"/>
      <c r="KGZ59" s="160"/>
      <c r="KHA59" s="160"/>
      <c r="KHB59" s="160"/>
      <c r="KHC59" s="160"/>
      <c r="KHD59" s="160"/>
      <c r="KHE59" s="160"/>
      <c r="KHF59" s="160"/>
      <c r="KHG59" s="160"/>
      <c r="KHH59" s="160"/>
      <c r="KHI59" s="160"/>
      <c r="KHJ59" s="160"/>
      <c r="KHK59" s="160"/>
      <c r="KHL59" s="160"/>
      <c r="KHM59" s="160"/>
      <c r="KHN59" s="160"/>
      <c r="KHO59" s="160"/>
      <c r="KHP59" s="160"/>
      <c r="KHQ59" s="160"/>
      <c r="KHR59" s="160"/>
      <c r="KHS59" s="160"/>
      <c r="KHT59" s="160"/>
      <c r="KHU59" s="160"/>
      <c r="KHV59" s="160"/>
      <c r="KHW59" s="160"/>
      <c r="KHX59" s="160"/>
      <c r="KHY59" s="160"/>
      <c r="KHZ59" s="160"/>
      <c r="KIA59" s="160"/>
      <c r="KIB59" s="160"/>
      <c r="KIC59" s="160"/>
      <c r="KID59" s="160"/>
      <c r="KIE59" s="160"/>
      <c r="KIF59" s="160"/>
      <c r="KIG59" s="160"/>
      <c r="KIH59" s="160"/>
      <c r="KII59" s="160"/>
      <c r="KIJ59" s="160"/>
      <c r="KIK59" s="160"/>
      <c r="KIL59" s="160"/>
      <c r="KIM59" s="160"/>
      <c r="KIN59" s="160"/>
      <c r="KIO59" s="160"/>
      <c r="KIP59" s="160"/>
      <c r="KIQ59" s="160"/>
      <c r="KIR59" s="160"/>
      <c r="KIS59" s="160"/>
      <c r="KIT59" s="160"/>
      <c r="KIU59" s="160"/>
      <c r="KIV59" s="160"/>
      <c r="KIW59" s="160"/>
      <c r="KIX59" s="160"/>
      <c r="KIY59" s="160"/>
      <c r="KIZ59" s="160"/>
      <c r="KJA59" s="160"/>
      <c r="KJB59" s="160"/>
      <c r="KJC59" s="160"/>
      <c r="KJD59" s="160"/>
      <c r="KJE59" s="160"/>
      <c r="KJF59" s="160"/>
      <c r="KJG59" s="160"/>
      <c r="KJH59" s="160"/>
      <c r="KJI59" s="160"/>
      <c r="KJJ59" s="160"/>
      <c r="KJK59" s="160"/>
      <c r="KJL59" s="160"/>
      <c r="KJM59" s="160"/>
      <c r="KJN59" s="160"/>
      <c r="KJO59" s="160"/>
      <c r="KJP59" s="160"/>
      <c r="KJQ59" s="160"/>
      <c r="KJR59" s="160"/>
      <c r="KJS59" s="160"/>
      <c r="KJT59" s="160"/>
      <c r="KJU59" s="160"/>
      <c r="KJV59" s="160"/>
      <c r="KJW59" s="160"/>
      <c r="KJX59" s="160"/>
      <c r="KJY59" s="160"/>
      <c r="KJZ59" s="160"/>
      <c r="KKA59" s="160"/>
      <c r="KKB59" s="160"/>
      <c r="KKC59" s="160"/>
      <c r="KKD59" s="160"/>
      <c r="KKE59" s="160"/>
      <c r="KKF59" s="160"/>
      <c r="KKG59" s="160"/>
      <c r="KKH59" s="160"/>
      <c r="KKI59" s="160"/>
      <c r="KKJ59" s="160"/>
      <c r="KKK59" s="160"/>
      <c r="KKL59" s="160"/>
      <c r="KKM59" s="160"/>
      <c r="KKN59" s="160"/>
      <c r="KKO59" s="160"/>
      <c r="KKP59" s="160"/>
      <c r="KKQ59" s="160"/>
      <c r="KKR59" s="160"/>
      <c r="KKS59" s="160"/>
      <c r="KKT59" s="160"/>
      <c r="KKU59" s="160"/>
      <c r="KKV59" s="160"/>
      <c r="KKW59" s="160"/>
      <c r="KKX59" s="160"/>
      <c r="KKY59" s="160"/>
      <c r="KKZ59" s="160"/>
      <c r="KLA59" s="160"/>
      <c r="KLB59" s="160"/>
      <c r="KLC59" s="160"/>
      <c r="KLD59" s="160"/>
      <c r="KLE59" s="160"/>
      <c r="KLF59" s="160"/>
      <c r="KLG59" s="160"/>
      <c r="KLH59" s="160"/>
      <c r="KLI59" s="160"/>
      <c r="KLJ59" s="160"/>
      <c r="KLK59" s="160"/>
      <c r="KLL59" s="160"/>
      <c r="KLM59" s="160"/>
      <c r="KLN59" s="160"/>
      <c r="KLO59" s="160"/>
      <c r="KLP59" s="160"/>
      <c r="KLQ59" s="160"/>
      <c r="KLR59" s="160"/>
      <c r="KLS59" s="160"/>
      <c r="KLT59" s="160"/>
      <c r="KLU59" s="160"/>
      <c r="KLV59" s="160"/>
      <c r="KLW59" s="160"/>
      <c r="KLX59" s="160"/>
      <c r="KLY59" s="160"/>
      <c r="KLZ59" s="160"/>
      <c r="KMA59" s="160"/>
      <c r="KMB59" s="160"/>
      <c r="KMC59" s="160"/>
      <c r="KMD59" s="160"/>
      <c r="KME59" s="160"/>
      <c r="KMF59" s="160"/>
      <c r="KMG59" s="160"/>
      <c r="KMH59" s="160"/>
      <c r="KMI59" s="160"/>
      <c r="KMJ59" s="160"/>
      <c r="KMK59" s="160"/>
      <c r="KML59" s="160"/>
      <c r="KMM59" s="160"/>
      <c r="KMN59" s="160"/>
      <c r="KMO59" s="160"/>
      <c r="KMP59" s="160"/>
      <c r="KMQ59" s="160"/>
      <c r="KMR59" s="160"/>
      <c r="KMS59" s="160"/>
      <c r="KMT59" s="160"/>
      <c r="KMU59" s="160"/>
      <c r="KMV59" s="160"/>
      <c r="KMW59" s="160"/>
      <c r="KMX59" s="160"/>
      <c r="KMY59" s="160"/>
      <c r="KMZ59" s="160"/>
      <c r="KNA59" s="160"/>
      <c r="KNB59" s="160"/>
      <c r="KNC59" s="160"/>
      <c r="KND59" s="160"/>
      <c r="KNE59" s="160"/>
      <c r="KNF59" s="160"/>
      <c r="KNG59" s="160"/>
      <c r="KNH59" s="160"/>
      <c r="KNI59" s="160"/>
      <c r="KNJ59" s="160"/>
      <c r="KNK59" s="160"/>
      <c r="KNL59" s="160"/>
      <c r="KNM59" s="160"/>
      <c r="KNN59" s="160"/>
      <c r="KNO59" s="160"/>
      <c r="KNP59" s="160"/>
      <c r="KNQ59" s="160"/>
      <c r="KNR59" s="160"/>
      <c r="KNS59" s="160"/>
      <c r="KNT59" s="160"/>
      <c r="KNU59" s="160"/>
      <c r="KNV59" s="160"/>
      <c r="KNW59" s="160"/>
      <c r="KNX59" s="160"/>
      <c r="KNY59" s="160"/>
      <c r="KNZ59" s="160"/>
      <c r="KOA59" s="160"/>
      <c r="KOB59" s="160"/>
      <c r="KOC59" s="160"/>
      <c r="KOD59" s="160"/>
      <c r="KOE59" s="160"/>
      <c r="KOF59" s="160"/>
      <c r="KOG59" s="160"/>
      <c r="KOH59" s="160"/>
      <c r="KOI59" s="160"/>
      <c r="KOJ59" s="160"/>
      <c r="KOK59" s="160"/>
      <c r="KOL59" s="160"/>
      <c r="KOM59" s="160"/>
      <c r="KON59" s="160"/>
      <c r="KOO59" s="160"/>
      <c r="KOP59" s="160"/>
      <c r="KOQ59" s="160"/>
      <c r="KOR59" s="160"/>
      <c r="KOS59" s="160"/>
      <c r="KOT59" s="160"/>
      <c r="KOU59" s="160"/>
      <c r="KOV59" s="160"/>
      <c r="KOW59" s="160"/>
      <c r="KOX59" s="160"/>
      <c r="KOY59" s="160"/>
      <c r="KOZ59" s="160"/>
      <c r="KPA59" s="160"/>
      <c r="KPB59" s="160"/>
      <c r="KPC59" s="160"/>
      <c r="KPD59" s="160"/>
      <c r="KPE59" s="160"/>
      <c r="KPF59" s="160"/>
      <c r="KPG59" s="160"/>
      <c r="KPH59" s="160"/>
      <c r="KPI59" s="160"/>
      <c r="KPJ59" s="160"/>
      <c r="KPK59" s="160"/>
      <c r="KPL59" s="160"/>
      <c r="KPM59" s="160"/>
      <c r="KPN59" s="160"/>
      <c r="KPO59" s="160"/>
      <c r="KPP59" s="160"/>
      <c r="KPQ59" s="160"/>
      <c r="KPR59" s="160"/>
      <c r="KPS59" s="160"/>
      <c r="KPT59" s="160"/>
      <c r="KPU59" s="160"/>
      <c r="KPV59" s="160"/>
      <c r="KPW59" s="160"/>
      <c r="KPX59" s="160"/>
      <c r="KPY59" s="160"/>
      <c r="KPZ59" s="160"/>
      <c r="KQA59" s="160"/>
      <c r="KQB59" s="160"/>
      <c r="KQC59" s="160"/>
      <c r="KQD59" s="160"/>
      <c r="KQE59" s="160"/>
      <c r="KQF59" s="160"/>
      <c r="KQG59" s="160"/>
      <c r="KQH59" s="160"/>
      <c r="KQI59" s="160"/>
      <c r="KQJ59" s="160"/>
      <c r="KQK59" s="160"/>
      <c r="KQL59" s="160"/>
      <c r="KQM59" s="160"/>
      <c r="KQN59" s="160"/>
      <c r="KQO59" s="160"/>
      <c r="KQP59" s="160"/>
      <c r="KQQ59" s="160"/>
      <c r="KQR59" s="160"/>
      <c r="KQS59" s="160"/>
      <c r="KQT59" s="160"/>
      <c r="KQU59" s="160"/>
      <c r="KQV59" s="160"/>
      <c r="KQW59" s="160"/>
      <c r="KQX59" s="160"/>
      <c r="KQY59" s="160"/>
      <c r="KQZ59" s="160"/>
      <c r="KRA59" s="160"/>
      <c r="KRB59" s="160"/>
      <c r="KRC59" s="160"/>
      <c r="KRD59" s="160"/>
      <c r="KRE59" s="160"/>
      <c r="KRF59" s="160"/>
      <c r="KRG59" s="160"/>
      <c r="KRH59" s="160"/>
      <c r="KRI59" s="160"/>
      <c r="KRJ59" s="160"/>
      <c r="KRK59" s="160"/>
      <c r="KRL59" s="160"/>
      <c r="KRM59" s="160"/>
      <c r="KRN59" s="160"/>
      <c r="KRO59" s="160"/>
      <c r="KRP59" s="160"/>
      <c r="KRQ59" s="160"/>
      <c r="KRR59" s="160"/>
      <c r="KRS59" s="160"/>
      <c r="KRT59" s="160"/>
      <c r="KRU59" s="160"/>
      <c r="KRV59" s="160"/>
      <c r="KRW59" s="160"/>
      <c r="KRX59" s="160"/>
      <c r="KRY59" s="160"/>
      <c r="KRZ59" s="160"/>
      <c r="KSA59" s="160"/>
      <c r="KSB59" s="160"/>
      <c r="KSC59" s="160"/>
      <c r="KSD59" s="160"/>
      <c r="KSE59" s="160"/>
      <c r="KSF59" s="160"/>
      <c r="KSG59" s="160"/>
      <c r="KSH59" s="160"/>
      <c r="KSI59" s="160"/>
      <c r="KSJ59" s="160"/>
      <c r="KSK59" s="160"/>
      <c r="KSL59" s="160"/>
      <c r="KSM59" s="160"/>
      <c r="KSN59" s="160"/>
      <c r="KSO59" s="160"/>
      <c r="KSP59" s="160"/>
      <c r="KSQ59" s="160"/>
      <c r="KSR59" s="160"/>
      <c r="KSS59" s="160"/>
      <c r="KST59" s="160"/>
      <c r="KSU59" s="160"/>
      <c r="KSV59" s="160"/>
      <c r="KSW59" s="160"/>
      <c r="KSX59" s="160"/>
      <c r="KSY59" s="160"/>
      <c r="KSZ59" s="160"/>
      <c r="KTA59" s="160"/>
      <c r="KTB59" s="160"/>
      <c r="KTC59" s="160"/>
      <c r="KTD59" s="160"/>
      <c r="KTE59" s="160"/>
      <c r="KTF59" s="160"/>
      <c r="KTG59" s="160"/>
      <c r="KTH59" s="160"/>
      <c r="KTI59" s="160"/>
      <c r="KTJ59" s="160"/>
      <c r="KTK59" s="160"/>
      <c r="KTL59" s="160"/>
      <c r="KTM59" s="160"/>
      <c r="KTN59" s="160"/>
      <c r="KTO59" s="160"/>
      <c r="KTP59" s="160"/>
      <c r="KTQ59" s="160"/>
      <c r="KTR59" s="160"/>
      <c r="KTS59" s="160"/>
      <c r="KTT59" s="160"/>
      <c r="KTU59" s="160"/>
      <c r="KTV59" s="160"/>
      <c r="KTW59" s="160"/>
      <c r="KTX59" s="160"/>
      <c r="KTY59" s="160"/>
      <c r="KTZ59" s="160"/>
      <c r="KUA59" s="160"/>
      <c r="KUB59" s="160"/>
      <c r="KUC59" s="160"/>
      <c r="KUD59" s="160"/>
      <c r="KUE59" s="160"/>
      <c r="KUF59" s="160"/>
      <c r="KUG59" s="160"/>
      <c r="KUH59" s="160"/>
      <c r="KUI59" s="160"/>
      <c r="KUJ59" s="160"/>
      <c r="KUK59" s="160"/>
      <c r="KUL59" s="160"/>
      <c r="KUM59" s="160"/>
      <c r="KUN59" s="160"/>
      <c r="KUO59" s="160"/>
      <c r="KUP59" s="160"/>
      <c r="KUQ59" s="160"/>
      <c r="KUR59" s="160"/>
      <c r="KUS59" s="160"/>
      <c r="KUT59" s="160"/>
      <c r="KUU59" s="160"/>
      <c r="KUV59" s="160"/>
      <c r="KUW59" s="160"/>
      <c r="KUX59" s="160"/>
      <c r="KUY59" s="160"/>
      <c r="KUZ59" s="160"/>
      <c r="KVA59" s="160"/>
      <c r="KVB59" s="160"/>
      <c r="KVC59" s="160"/>
      <c r="KVD59" s="160"/>
      <c r="KVE59" s="160"/>
      <c r="KVF59" s="160"/>
      <c r="KVG59" s="160"/>
      <c r="KVH59" s="160"/>
      <c r="KVI59" s="160"/>
      <c r="KVJ59" s="160"/>
      <c r="KVK59" s="160"/>
      <c r="KVL59" s="160"/>
      <c r="KVM59" s="160"/>
      <c r="KVN59" s="160"/>
      <c r="KVO59" s="160"/>
      <c r="KVP59" s="160"/>
      <c r="KVQ59" s="160"/>
      <c r="KVR59" s="160"/>
      <c r="KVS59" s="160"/>
      <c r="KVT59" s="160"/>
      <c r="KVU59" s="160"/>
      <c r="KVV59" s="160"/>
      <c r="KVW59" s="160"/>
      <c r="KVX59" s="160"/>
      <c r="KVY59" s="160"/>
      <c r="KVZ59" s="160"/>
      <c r="KWA59" s="160"/>
      <c r="KWB59" s="160"/>
      <c r="KWC59" s="160"/>
      <c r="KWD59" s="160"/>
      <c r="KWE59" s="160"/>
      <c r="KWF59" s="160"/>
      <c r="KWG59" s="160"/>
      <c r="KWH59" s="160"/>
      <c r="KWI59" s="160"/>
      <c r="KWJ59" s="160"/>
      <c r="KWK59" s="160"/>
      <c r="KWL59" s="160"/>
      <c r="KWM59" s="160"/>
      <c r="KWN59" s="160"/>
      <c r="KWO59" s="160"/>
      <c r="KWP59" s="160"/>
      <c r="KWQ59" s="160"/>
      <c r="KWR59" s="160"/>
      <c r="KWS59" s="160"/>
      <c r="KWT59" s="160"/>
      <c r="KWU59" s="160"/>
      <c r="KWV59" s="160"/>
      <c r="KWW59" s="160"/>
      <c r="KWX59" s="160"/>
      <c r="KWY59" s="160"/>
      <c r="KWZ59" s="160"/>
      <c r="KXA59" s="160"/>
      <c r="KXB59" s="160"/>
      <c r="KXC59" s="160"/>
      <c r="KXD59" s="160"/>
      <c r="KXE59" s="160"/>
      <c r="KXF59" s="160"/>
      <c r="KXG59" s="160"/>
      <c r="KXH59" s="160"/>
      <c r="KXI59" s="160"/>
      <c r="KXJ59" s="160"/>
      <c r="KXK59" s="160"/>
      <c r="KXL59" s="160"/>
      <c r="KXM59" s="160"/>
      <c r="KXN59" s="160"/>
      <c r="KXO59" s="160"/>
      <c r="KXP59" s="160"/>
      <c r="KXQ59" s="160"/>
      <c r="KXR59" s="160"/>
      <c r="KXS59" s="160"/>
      <c r="KXT59" s="160"/>
      <c r="KXU59" s="160"/>
      <c r="KXV59" s="160"/>
      <c r="KXW59" s="160"/>
      <c r="KXX59" s="160"/>
      <c r="KXY59" s="160"/>
      <c r="KXZ59" s="160"/>
      <c r="KYA59" s="160"/>
      <c r="KYB59" s="160"/>
      <c r="KYC59" s="160"/>
      <c r="KYD59" s="160"/>
      <c r="KYE59" s="160"/>
      <c r="KYF59" s="160"/>
      <c r="KYG59" s="160"/>
      <c r="KYH59" s="160"/>
      <c r="KYI59" s="160"/>
      <c r="KYJ59" s="160"/>
      <c r="KYK59" s="160"/>
      <c r="KYL59" s="160"/>
      <c r="KYM59" s="160"/>
      <c r="KYN59" s="160"/>
      <c r="KYO59" s="160"/>
      <c r="KYP59" s="160"/>
      <c r="KYQ59" s="160"/>
      <c r="KYR59" s="160"/>
      <c r="KYS59" s="160"/>
      <c r="KYT59" s="160"/>
      <c r="KYU59" s="160"/>
      <c r="KYV59" s="160"/>
      <c r="KYW59" s="160"/>
      <c r="KYX59" s="160"/>
      <c r="KYY59" s="160"/>
      <c r="KYZ59" s="160"/>
      <c r="KZA59" s="160"/>
      <c r="KZB59" s="160"/>
      <c r="KZC59" s="160"/>
      <c r="KZD59" s="160"/>
      <c r="KZE59" s="160"/>
      <c r="KZF59" s="160"/>
      <c r="KZG59" s="160"/>
      <c r="KZH59" s="160"/>
      <c r="KZI59" s="160"/>
      <c r="KZJ59" s="160"/>
      <c r="KZK59" s="160"/>
      <c r="KZL59" s="160"/>
      <c r="KZM59" s="160"/>
      <c r="KZN59" s="160"/>
      <c r="KZO59" s="160"/>
      <c r="KZP59" s="160"/>
      <c r="KZQ59" s="160"/>
      <c r="KZR59" s="160"/>
      <c r="KZS59" s="160"/>
      <c r="KZT59" s="160"/>
      <c r="KZU59" s="160"/>
      <c r="KZV59" s="160"/>
      <c r="KZW59" s="160"/>
      <c r="KZX59" s="160"/>
      <c r="KZY59" s="160"/>
      <c r="KZZ59" s="160"/>
      <c r="LAA59" s="160"/>
      <c r="LAB59" s="160"/>
      <c r="LAC59" s="160"/>
      <c r="LAD59" s="160"/>
      <c r="LAE59" s="160"/>
      <c r="LAF59" s="160"/>
      <c r="LAG59" s="160"/>
      <c r="LAH59" s="160"/>
      <c r="LAI59" s="160"/>
      <c r="LAJ59" s="160"/>
      <c r="LAK59" s="160"/>
      <c r="LAL59" s="160"/>
      <c r="LAM59" s="160"/>
      <c r="LAN59" s="160"/>
      <c r="LAO59" s="160"/>
      <c r="LAP59" s="160"/>
      <c r="LAQ59" s="160"/>
      <c r="LAR59" s="160"/>
      <c r="LAS59" s="160"/>
      <c r="LAT59" s="160"/>
      <c r="LAU59" s="160"/>
      <c r="LAV59" s="160"/>
      <c r="LAW59" s="160"/>
      <c r="LAX59" s="160"/>
      <c r="LAY59" s="160"/>
      <c r="LAZ59" s="160"/>
      <c r="LBA59" s="160"/>
      <c r="LBB59" s="160"/>
      <c r="LBC59" s="160"/>
      <c r="LBD59" s="160"/>
      <c r="LBE59" s="160"/>
      <c r="LBF59" s="160"/>
      <c r="LBG59" s="160"/>
      <c r="LBH59" s="160"/>
      <c r="LBI59" s="160"/>
      <c r="LBJ59" s="160"/>
      <c r="LBK59" s="160"/>
      <c r="LBL59" s="160"/>
      <c r="LBM59" s="160"/>
      <c r="LBN59" s="160"/>
      <c r="LBO59" s="160"/>
      <c r="LBP59" s="160"/>
      <c r="LBQ59" s="160"/>
      <c r="LBR59" s="160"/>
      <c r="LBS59" s="160"/>
      <c r="LBT59" s="160"/>
      <c r="LBU59" s="160"/>
      <c r="LBV59" s="160"/>
      <c r="LBW59" s="160"/>
      <c r="LBX59" s="160"/>
      <c r="LBY59" s="160"/>
      <c r="LBZ59" s="160"/>
      <c r="LCA59" s="160"/>
      <c r="LCB59" s="160"/>
      <c r="LCC59" s="160"/>
      <c r="LCD59" s="160"/>
      <c r="LCE59" s="160"/>
      <c r="LCF59" s="160"/>
      <c r="LCG59" s="160"/>
      <c r="LCH59" s="160"/>
      <c r="LCI59" s="160"/>
      <c r="LCJ59" s="160"/>
      <c r="LCK59" s="160"/>
      <c r="LCL59" s="160"/>
      <c r="LCM59" s="160"/>
      <c r="LCN59" s="160"/>
      <c r="LCO59" s="160"/>
      <c r="LCP59" s="160"/>
      <c r="LCQ59" s="160"/>
      <c r="LCR59" s="160"/>
      <c r="LCS59" s="160"/>
      <c r="LCT59" s="160"/>
      <c r="LCU59" s="160"/>
      <c r="LCV59" s="160"/>
      <c r="LCW59" s="160"/>
      <c r="LCX59" s="160"/>
      <c r="LCY59" s="160"/>
      <c r="LCZ59" s="160"/>
      <c r="LDA59" s="160"/>
      <c r="LDB59" s="160"/>
      <c r="LDC59" s="160"/>
      <c r="LDD59" s="160"/>
      <c r="LDE59" s="160"/>
      <c r="LDF59" s="160"/>
      <c r="LDG59" s="160"/>
      <c r="LDH59" s="160"/>
      <c r="LDI59" s="160"/>
      <c r="LDJ59" s="160"/>
      <c r="LDK59" s="160"/>
      <c r="LDL59" s="160"/>
      <c r="LDM59" s="160"/>
      <c r="LDN59" s="160"/>
      <c r="LDO59" s="160"/>
      <c r="LDP59" s="160"/>
      <c r="LDQ59" s="160"/>
      <c r="LDR59" s="160"/>
      <c r="LDS59" s="160"/>
      <c r="LDT59" s="160"/>
      <c r="LDU59" s="160"/>
      <c r="LDV59" s="160"/>
      <c r="LDW59" s="160"/>
      <c r="LDX59" s="160"/>
      <c r="LDY59" s="160"/>
      <c r="LDZ59" s="160"/>
      <c r="LEA59" s="160"/>
      <c r="LEB59" s="160"/>
      <c r="LEC59" s="160"/>
      <c r="LED59" s="160"/>
      <c r="LEE59" s="160"/>
      <c r="LEF59" s="160"/>
      <c r="LEG59" s="160"/>
      <c r="LEH59" s="160"/>
      <c r="LEI59" s="160"/>
      <c r="LEJ59" s="160"/>
      <c r="LEK59" s="160"/>
      <c r="LEL59" s="160"/>
      <c r="LEM59" s="160"/>
      <c r="LEN59" s="160"/>
      <c r="LEO59" s="160"/>
      <c r="LEP59" s="160"/>
      <c r="LEQ59" s="160"/>
      <c r="LER59" s="160"/>
      <c r="LES59" s="160"/>
      <c r="LET59" s="160"/>
      <c r="LEU59" s="160"/>
      <c r="LEV59" s="160"/>
      <c r="LEW59" s="160"/>
      <c r="LEX59" s="160"/>
      <c r="LEY59" s="160"/>
      <c r="LEZ59" s="160"/>
      <c r="LFA59" s="160"/>
      <c r="LFB59" s="160"/>
      <c r="LFC59" s="160"/>
      <c r="LFD59" s="160"/>
      <c r="LFE59" s="160"/>
      <c r="LFF59" s="160"/>
      <c r="LFG59" s="160"/>
      <c r="LFH59" s="160"/>
      <c r="LFI59" s="160"/>
      <c r="LFJ59" s="160"/>
      <c r="LFK59" s="160"/>
      <c r="LFL59" s="160"/>
      <c r="LFM59" s="160"/>
      <c r="LFN59" s="160"/>
      <c r="LFO59" s="160"/>
      <c r="LFP59" s="160"/>
      <c r="LFQ59" s="160"/>
      <c r="LFR59" s="160"/>
      <c r="LFS59" s="160"/>
      <c r="LFT59" s="160"/>
      <c r="LFU59" s="160"/>
      <c r="LFV59" s="160"/>
      <c r="LFW59" s="160"/>
      <c r="LFX59" s="160"/>
      <c r="LFY59" s="160"/>
      <c r="LFZ59" s="160"/>
      <c r="LGA59" s="160"/>
      <c r="LGB59" s="160"/>
      <c r="LGC59" s="160"/>
      <c r="LGD59" s="160"/>
      <c r="LGE59" s="160"/>
      <c r="LGF59" s="160"/>
      <c r="LGG59" s="160"/>
      <c r="LGH59" s="160"/>
      <c r="LGI59" s="160"/>
      <c r="LGJ59" s="160"/>
      <c r="LGK59" s="160"/>
      <c r="LGL59" s="160"/>
      <c r="LGM59" s="160"/>
      <c r="LGN59" s="160"/>
      <c r="LGO59" s="160"/>
      <c r="LGP59" s="160"/>
      <c r="LGQ59" s="160"/>
      <c r="LGR59" s="160"/>
      <c r="LGS59" s="160"/>
      <c r="LGT59" s="160"/>
      <c r="LGU59" s="160"/>
      <c r="LGV59" s="160"/>
      <c r="LGW59" s="160"/>
      <c r="LGX59" s="160"/>
      <c r="LGY59" s="160"/>
      <c r="LGZ59" s="160"/>
      <c r="LHA59" s="160"/>
      <c r="LHB59" s="160"/>
      <c r="LHC59" s="160"/>
      <c r="LHD59" s="160"/>
      <c r="LHE59" s="160"/>
      <c r="LHF59" s="160"/>
      <c r="LHG59" s="160"/>
      <c r="LHH59" s="160"/>
      <c r="LHI59" s="160"/>
      <c r="LHJ59" s="160"/>
      <c r="LHK59" s="160"/>
      <c r="LHL59" s="160"/>
      <c r="LHM59" s="160"/>
      <c r="LHN59" s="160"/>
      <c r="LHO59" s="160"/>
      <c r="LHP59" s="160"/>
      <c r="LHQ59" s="160"/>
      <c r="LHR59" s="160"/>
      <c r="LHS59" s="160"/>
      <c r="LHT59" s="160"/>
      <c r="LHU59" s="160"/>
      <c r="LHV59" s="160"/>
      <c r="LHW59" s="160"/>
      <c r="LHX59" s="160"/>
      <c r="LHY59" s="160"/>
      <c r="LHZ59" s="160"/>
      <c r="LIA59" s="160"/>
      <c r="LIB59" s="160"/>
      <c r="LIC59" s="160"/>
      <c r="LID59" s="160"/>
      <c r="LIE59" s="160"/>
      <c r="LIF59" s="160"/>
      <c r="LIG59" s="160"/>
      <c r="LIH59" s="160"/>
      <c r="LII59" s="160"/>
      <c r="LIJ59" s="160"/>
      <c r="LIK59" s="160"/>
      <c r="LIL59" s="160"/>
      <c r="LIM59" s="160"/>
      <c r="LIN59" s="160"/>
      <c r="LIO59" s="160"/>
      <c r="LIP59" s="160"/>
      <c r="LIQ59" s="160"/>
      <c r="LIR59" s="160"/>
      <c r="LIS59" s="160"/>
      <c r="LIT59" s="160"/>
      <c r="LIU59" s="160"/>
      <c r="LIV59" s="160"/>
      <c r="LIW59" s="160"/>
      <c r="LIX59" s="160"/>
      <c r="LIY59" s="160"/>
      <c r="LIZ59" s="160"/>
      <c r="LJA59" s="160"/>
      <c r="LJB59" s="160"/>
      <c r="LJC59" s="160"/>
      <c r="LJD59" s="160"/>
      <c r="LJE59" s="160"/>
      <c r="LJF59" s="160"/>
      <c r="LJG59" s="160"/>
      <c r="LJH59" s="160"/>
      <c r="LJI59" s="160"/>
      <c r="LJJ59" s="160"/>
      <c r="LJK59" s="160"/>
      <c r="LJL59" s="160"/>
      <c r="LJM59" s="160"/>
      <c r="LJN59" s="160"/>
      <c r="LJO59" s="160"/>
      <c r="LJP59" s="160"/>
      <c r="LJQ59" s="160"/>
      <c r="LJR59" s="160"/>
      <c r="LJS59" s="160"/>
      <c r="LJT59" s="160"/>
      <c r="LJU59" s="160"/>
      <c r="LJV59" s="160"/>
      <c r="LJW59" s="160"/>
      <c r="LJX59" s="160"/>
      <c r="LJY59" s="160"/>
      <c r="LJZ59" s="160"/>
      <c r="LKA59" s="160"/>
      <c r="LKB59" s="160"/>
      <c r="LKC59" s="160"/>
      <c r="LKD59" s="160"/>
      <c r="LKE59" s="160"/>
      <c r="LKF59" s="160"/>
      <c r="LKG59" s="160"/>
      <c r="LKH59" s="160"/>
      <c r="LKI59" s="160"/>
      <c r="LKJ59" s="160"/>
      <c r="LKK59" s="160"/>
      <c r="LKL59" s="160"/>
      <c r="LKM59" s="160"/>
      <c r="LKN59" s="160"/>
      <c r="LKO59" s="160"/>
      <c r="LKP59" s="160"/>
      <c r="LKQ59" s="160"/>
      <c r="LKR59" s="160"/>
      <c r="LKS59" s="160"/>
      <c r="LKT59" s="160"/>
      <c r="LKU59" s="160"/>
      <c r="LKV59" s="160"/>
      <c r="LKW59" s="160"/>
      <c r="LKX59" s="160"/>
      <c r="LKY59" s="160"/>
      <c r="LKZ59" s="160"/>
      <c r="LLA59" s="160"/>
      <c r="LLB59" s="160"/>
      <c r="LLC59" s="160"/>
      <c r="LLD59" s="160"/>
      <c r="LLE59" s="160"/>
      <c r="LLF59" s="160"/>
      <c r="LLG59" s="160"/>
      <c r="LLH59" s="160"/>
      <c r="LLI59" s="160"/>
      <c r="LLJ59" s="160"/>
      <c r="LLK59" s="160"/>
      <c r="LLL59" s="160"/>
      <c r="LLM59" s="160"/>
      <c r="LLN59" s="160"/>
      <c r="LLO59" s="160"/>
      <c r="LLP59" s="160"/>
      <c r="LLQ59" s="160"/>
      <c r="LLR59" s="160"/>
      <c r="LLS59" s="160"/>
      <c r="LLT59" s="160"/>
      <c r="LLU59" s="160"/>
      <c r="LLV59" s="160"/>
      <c r="LLW59" s="160"/>
      <c r="LLX59" s="160"/>
      <c r="LLY59" s="160"/>
      <c r="LLZ59" s="160"/>
      <c r="LMA59" s="160"/>
      <c r="LMB59" s="160"/>
      <c r="LMC59" s="160"/>
      <c r="LMD59" s="160"/>
      <c r="LME59" s="160"/>
      <c r="LMF59" s="160"/>
      <c r="LMG59" s="160"/>
      <c r="LMH59" s="160"/>
      <c r="LMI59" s="160"/>
      <c r="LMJ59" s="160"/>
      <c r="LMK59" s="160"/>
      <c r="LML59" s="160"/>
      <c r="LMM59" s="160"/>
      <c r="LMN59" s="160"/>
      <c r="LMO59" s="160"/>
      <c r="LMP59" s="160"/>
      <c r="LMQ59" s="160"/>
      <c r="LMR59" s="160"/>
      <c r="LMS59" s="160"/>
      <c r="LMT59" s="160"/>
      <c r="LMU59" s="160"/>
      <c r="LMV59" s="160"/>
      <c r="LMW59" s="160"/>
      <c r="LMX59" s="160"/>
      <c r="LMY59" s="160"/>
      <c r="LMZ59" s="160"/>
      <c r="LNA59" s="160"/>
      <c r="LNB59" s="160"/>
      <c r="LNC59" s="160"/>
      <c r="LND59" s="160"/>
      <c r="LNE59" s="160"/>
      <c r="LNF59" s="160"/>
      <c r="LNG59" s="160"/>
      <c r="LNH59" s="160"/>
      <c r="LNI59" s="160"/>
      <c r="LNJ59" s="160"/>
      <c r="LNK59" s="160"/>
      <c r="LNL59" s="160"/>
      <c r="LNM59" s="160"/>
      <c r="LNN59" s="160"/>
      <c r="LNO59" s="160"/>
      <c r="LNP59" s="160"/>
      <c r="LNQ59" s="160"/>
      <c r="LNR59" s="160"/>
      <c r="LNS59" s="160"/>
      <c r="LNT59" s="160"/>
      <c r="LNU59" s="160"/>
      <c r="LNV59" s="160"/>
      <c r="LNW59" s="160"/>
      <c r="LNX59" s="160"/>
      <c r="LNY59" s="160"/>
      <c r="LNZ59" s="160"/>
      <c r="LOA59" s="160"/>
      <c r="LOB59" s="160"/>
      <c r="LOC59" s="160"/>
      <c r="LOD59" s="160"/>
      <c r="LOE59" s="160"/>
      <c r="LOF59" s="160"/>
      <c r="LOG59" s="160"/>
      <c r="LOH59" s="160"/>
      <c r="LOI59" s="160"/>
      <c r="LOJ59" s="160"/>
      <c r="LOK59" s="160"/>
      <c r="LOL59" s="160"/>
      <c r="LOM59" s="160"/>
      <c r="LON59" s="160"/>
      <c r="LOO59" s="160"/>
      <c r="LOP59" s="160"/>
      <c r="LOQ59" s="160"/>
      <c r="LOR59" s="160"/>
      <c r="LOS59" s="160"/>
      <c r="LOT59" s="160"/>
      <c r="LOU59" s="160"/>
      <c r="LOV59" s="160"/>
      <c r="LOW59" s="160"/>
      <c r="LOX59" s="160"/>
      <c r="LOY59" s="160"/>
      <c r="LOZ59" s="160"/>
      <c r="LPA59" s="160"/>
      <c r="LPB59" s="160"/>
      <c r="LPC59" s="160"/>
      <c r="LPD59" s="160"/>
      <c r="LPE59" s="160"/>
      <c r="LPF59" s="160"/>
      <c r="LPG59" s="160"/>
      <c r="LPH59" s="160"/>
      <c r="LPI59" s="160"/>
      <c r="LPJ59" s="160"/>
      <c r="LPK59" s="160"/>
      <c r="LPL59" s="160"/>
      <c r="LPM59" s="160"/>
      <c r="LPN59" s="160"/>
      <c r="LPO59" s="160"/>
      <c r="LPP59" s="160"/>
      <c r="LPQ59" s="160"/>
      <c r="LPR59" s="160"/>
      <c r="LPS59" s="160"/>
      <c r="LPT59" s="160"/>
      <c r="LPU59" s="160"/>
      <c r="LPV59" s="160"/>
      <c r="LPW59" s="160"/>
      <c r="LPX59" s="160"/>
      <c r="LPY59" s="160"/>
      <c r="LPZ59" s="160"/>
      <c r="LQA59" s="160"/>
      <c r="LQB59" s="160"/>
      <c r="LQC59" s="160"/>
      <c r="LQD59" s="160"/>
      <c r="LQE59" s="160"/>
      <c r="LQF59" s="160"/>
      <c r="LQG59" s="160"/>
      <c r="LQH59" s="160"/>
      <c r="LQI59" s="160"/>
      <c r="LQJ59" s="160"/>
      <c r="LQK59" s="160"/>
      <c r="LQL59" s="160"/>
      <c r="LQM59" s="160"/>
      <c r="LQN59" s="160"/>
      <c r="LQO59" s="160"/>
      <c r="LQP59" s="160"/>
      <c r="LQQ59" s="160"/>
      <c r="LQR59" s="160"/>
      <c r="LQS59" s="160"/>
      <c r="LQT59" s="160"/>
      <c r="LQU59" s="160"/>
      <c r="LQV59" s="160"/>
      <c r="LQW59" s="160"/>
      <c r="LQX59" s="160"/>
      <c r="LQY59" s="160"/>
      <c r="LQZ59" s="160"/>
      <c r="LRA59" s="160"/>
      <c r="LRB59" s="160"/>
      <c r="LRC59" s="160"/>
      <c r="LRD59" s="160"/>
      <c r="LRE59" s="160"/>
      <c r="LRF59" s="160"/>
      <c r="LRG59" s="160"/>
      <c r="LRH59" s="160"/>
      <c r="LRI59" s="160"/>
      <c r="LRJ59" s="160"/>
      <c r="LRK59" s="160"/>
      <c r="LRL59" s="160"/>
      <c r="LRM59" s="160"/>
      <c r="LRN59" s="160"/>
      <c r="LRO59" s="160"/>
      <c r="LRP59" s="160"/>
      <c r="LRQ59" s="160"/>
      <c r="LRR59" s="160"/>
      <c r="LRS59" s="160"/>
      <c r="LRT59" s="160"/>
      <c r="LRU59" s="160"/>
      <c r="LRV59" s="160"/>
      <c r="LRW59" s="160"/>
      <c r="LRX59" s="160"/>
      <c r="LRY59" s="160"/>
      <c r="LRZ59" s="160"/>
      <c r="LSA59" s="160"/>
      <c r="LSB59" s="160"/>
      <c r="LSC59" s="160"/>
      <c r="LSD59" s="160"/>
      <c r="LSE59" s="160"/>
      <c r="LSF59" s="160"/>
      <c r="LSG59" s="160"/>
      <c r="LSH59" s="160"/>
      <c r="LSI59" s="160"/>
      <c r="LSJ59" s="160"/>
      <c r="LSK59" s="160"/>
      <c r="LSL59" s="160"/>
      <c r="LSM59" s="160"/>
      <c r="LSN59" s="160"/>
      <c r="LSO59" s="160"/>
      <c r="LSP59" s="160"/>
      <c r="LSQ59" s="160"/>
      <c r="LSR59" s="160"/>
      <c r="LSS59" s="160"/>
      <c r="LST59" s="160"/>
      <c r="LSU59" s="160"/>
      <c r="LSV59" s="160"/>
      <c r="LSW59" s="160"/>
      <c r="LSX59" s="160"/>
      <c r="LSY59" s="160"/>
      <c r="LSZ59" s="160"/>
      <c r="LTA59" s="160"/>
      <c r="LTB59" s="160"/>
      <c r="LTC59" s="160"/>
      <c r="LTD59" s="160"/>
      <c r="LTE59" s="160"/>
      <c r="LTF59" s="160"/>
      <c r="LTG59" s="160"/>
      <c r="LTH59" s="160"/>
      <c r="LTI59" s="160"/>
      <c r="LTJ59" s="160"/>
      <c r="LTK59" s="160"/>
      <c r="LTL59" s="160"/>
      <c r="LTM59" s="160"/>
      <c r="LTN59" s="160"/>
      <c r="LTO59" s="160"/>
      <c r="LTP59" s="160"/>
      <c r="LTQ59" s="160"/>
      <c r="LTR59" s="160"/>
      <c r="LTS59" s="160"/>
      <c r="LTT59" s="160"/>
      <c r="LTU59" s="160"/>
      <c r="LTV59" s="160"/>
      <c r="LTW59" s="160"/>
      <c r="LTX59" s="160"/>
      <c r="LTY59" s="160"/>
      <c r="LTZ59" s="160"/>
      <c r="LUA59" s="160"/>
      <c r="LUB59" s="160"/>
      <c r="LUC59" s="160"/>
      <c r="LUD59" s="160"/>
      <c r="LUE59" s="160"/>
      <c r="LUF59" s="160"/>
      <c r="LUG59" s="160"/>
      <c r="LUH59" s="160"/>
      <c r="LUI59" s="160"/>
      <c r="LUJ59" s="160"/>
      <c r="LUK59" s="160"/>
      <c r="LUL59" s="160"/>
      <c r="LUM59" s="160"/>
      <c r="LUN59" s="160"/>
      <c r="LUO59" s="160"/>
      <c r="LUP59" s="160"/>
      <c r="LUQ59" s="160"/>
      <c r="LUR59" s="160"/>
      <c r="LUS59" s="160"/>
      <c r="LUT59" s="160"/>
      <c r="LUU59" s="160"/>
      <c r="LUV59" s="160"/>
      <c r="LUW59" s="160"/>
      <c r="LUX59" s="160"/>
      <c r="LUY59" s="160"/>
      <c r="LUZ59" s="160"/>
      <c r="LVA59" s="160"/>
      <c r="LVB59" s="160"/>
      <c r="LVC59" s="160"/>
      <c r="LVD59" s="160"/>
      <c r="LVE59" s="160"/>
      <c r="LVF59" s="160"/>
      <c r="LVG59" s="160"/>
      <c r="LVH59" s="160"/>
      <c r="LVI59" s="160"/>
      <c r="LVJ59" s="160"/>
      <c r="LVK59" s="160"/>
      <c r="LVL59" s="160"/>
      <c r="LVM59" s="160"/>
      <c r="LVN59" s="160"/>
      <c r="LVO59" s="160"/>
      <c r="LVP59" s="160"/>
      <c r="LVQ59" s="160"/>
      <c r="LVR59" s="160"/>
      <c r="LVS59" s="160"/>
      <c r="LVT59" s="160"/>
      <c r="LVU59" s="160"/>
      <c r="LVV59" s="160"/>
      <c r="LVW59" s="160"/>
      <c r="LVX59" s="160"/>
      <c r="LVY59" s="160"/>
      <c r="LVZ59" s="160"/>
      <c r="LWA59" s="160"/>
      <c r="LWB59" s="160"/>
      <c r="LWC59" s="160"/>
      <c r="LWD59" s="160"/>
      <c r="LWE59" s="160"/>
      <c r="LWF59" s="160"/>
      <c r="LWG59" s="160"/>
      <c r="LWH59" s="160"/>
      <c r="LWI59" s="160"/>
      <c r="LWJ59" s="160"/>
      <c r="LWK59" s="160"/>
      <c r="LWL59" s="160"/>
      <c r="LWM59" s="160"/>
      <c r="LWN59" s="160"/>
      <c r="LWO59" s="160"/>
      <c r="LWP59" s="160"/>
      <c r="LWQ59" s="160"/>
      <c r="LWR59" s="160"/>
      <c r="LWS59" s="160"/>
      <c r="LWT59" s="160"/>
      <c r="LWU59" s="160"/>
      <c r="LWV59" s="160"/>
      <c r="LWW59" s="160"/>
      <c r="LWX59" s="160"/>
      <c r="LWY59" s="160"/>
      <c r="LWZ59" s="160"/>
      <c r="LXA59" s="160"/>
      <c r="LXB59" s="160"/>
      <c r="LXC59" s="160"/>
      <c r="LXD59" s="160"/>
      <c r="LXE59" s="160"/>
      <c r="LXF59" s="160"/>
      <c r="LXG59" s="160"/>
      <c r="LXH59" s="160"/>
      <c r="LXI59" s="160"/>
      <c r="LXJ59" s="160"/>
      <c r="LXK59" s="160"/>
      <c r="LXL59" s="160"/>
      <c r="LXM59" s="160"/>
      <c r="LXN59" s="160"/>
      <c r="LXO59" s="160"/>
      <c r="LXP59" s="160"/>
      <c r="LXQ59" s="160"/>
      <c r="LXR59" s="160"/>
      <c r="LXS59" s="160"/>
      <c r="LXT59" s="160"/>
      <c r="LXU59" s="160"/>
      <c r="LXV59" s="160"/>
      <c r="LXW59" s="160"/>
      <c r="LXX59" s="160"/>
      <c r="LXY59" s="160"/>
      <c r="LXZ59" s="160"/>
      <c r="LYA59" s="160"/>
      <c r="LYB59" s="160"/>
      <c r="LYC59" s="160"/>
      <c r="LYD59" s="160"/>
      <c r="LYE59" s="160"/>
      <c r="LYF59" s="160"/>
      <c r="LYG59" s="160"/>
      <c r="LYH59" s="160"/>
      <c r="LYI59" s="160"/>
      <c r="LYJ59" s="160"/>
      <c r="LYK59" s="160"/>
      <c r="LYL59" s="160"/>
      <c r="LYM59" s="160"/>
      <c r="LYN59" s="160"/>
      <c r="LYO59" s="160"/>
      <c r="LYP59" s="160"/>
      <c r="LYQ59" s="160"/>
      <c r="LYR59" s="160"/>
      <c r="LYS59" s="160"/>
      <c r="LYT59" s="160"/>
      <c r="LYU59" s="160"/>
      <c r="LYV59" s="160"/>
      <c r="LYW59" s="160"/>
      <c r="LYX59" s="160"/>
      <c r="LYY59" s="160"/>
      <c r="LYZ59" s="160"/>
      <c r="LZA59" s="160"/>
      <c r="LZB59" s="160"/>
      <c r="LZC59" s="160"/>
      <c r="LZD59" s="160"/>
      <c r="LZE59" s="160"/>
      <c r="LZF59" s="160"/>
      <c r="LZG59" s="160"/>
      <c r="LZH59" s="160"/>
      <c r="LZI59" s="160"/>
      <c r="LZJ59" s="160"/>
      <c r="LZK59" s="160"/>
      <c r="LZL59" s="160"/>
      <c r="LZM59" s="160"/>
      <c r="LZN59" s="160"/>
      <c r="LZO59" s="160"/>
      <c r="LZP59" s="160"/>
      <c r="LZQ59" s="160"/>
      <c r="LZR59" s="160"/>
      <c r="LZS59" s="160"/>
      <c r="LZT59" s="160"/>
      <c r="LZU59" s="160"/>
      <c r="LZV59" s="160"/>
      <c r="LZW59" s="160"/>
      <c r="LZX59" s="160"/>
      <c r="LZY59" s="160"/>
      <c r="LZZ59" s="160"/>
      <c r="MAA59" s="160"/>
      <c r="MAB59" s="160"/>
      <c r="MAC59" s="160"/>
      <c r="MAD59" s="160"/>
      <c r="MAE59" s="160"/>
      <c r="MAF59" s="160"/>
      <c r="MAG59" s="160"/>
      <c r="MAH59" s="160"/>
      <c r="MAI59" s="160"/>
      <c r="MAJ59" s="160"/>
      <c r="MAK59" s="160"/>
      <c r="MAL59" s="160"/>
      <c r="MAM59" s="160"/>
      <c r="MAN59" s="160"/>
      <c r="MAO59" s="160"/>
      <c r="MAP59" s="160"/>
      <c r="MAQ59" s="160"/>
      <c r="MAR59" s="160"/>
      <c r="MAS59" s="160"/>
      <c r="MAT59" s="160"/>
      <c r="MAU59" s="160"/>
      <c r="MAV59" s="160"/>
      <c r="MAW59" s="160"/>
      <c r="MAX59" s="160"/>
      <c r="MAY59" s="160"/>
      <c r="MAZ59" s="160"/>
      <c r="MBA59" s="160"/>
      <c r="MBB59" s="160"/>
      <c r="MBC59" s="160"/>
      <c r="MBD59" s="160"/>
      <c r="MBE59" s="160"/>
      <c r="MBF59" s="160"/>
      <c r="MBG59" s="160"/>
      <c r="MBH59" s="160"/>
      <c r="MBI59" s="160"/>
      <c r="MBJ59" s="160"/>
      <c r="MBK59" s="160"/>
      <c r="MBL59" s="160"/>
      <c r="MBM59" s="160"/>
      <c r="MBN59" s="160"/>
      <c r="MBO59" s="160"/>
      <c r="MBP59" s="160"/>
      <c r="MBQ59" s="160"/>
      <c r="MBR59" s="160"/>
      <c r="MBS59" s="160"/>
      <c r="MBT59" s="160"/>
      <c r="MBU59" s="160"/>
      <c r="MBV59" s="160"/>
      <c r="MBW59" s="160"/>
      <c r="MBX59" s="160"/>
      <c r="MBY59" s="160"/>
      <c r="MBZ59" s="160"/>
      <c r="MCA59" s="160"/>
      <c r="MCB59" s="160"/>
      <c r="MCC59" s="160"/>
      <c r="MCD59" s="160"/>
      <c r="MCE59" s="160"/>
      <c r="MCF59" s="160"/>
      <c r="MCG59" s="160"/>
      <c r="MCH59" s="160"/>
      <c r="MCI59" s="160"/>
      <c r="MCJ59" s="160"/>
      <c r="MCK59" s="160"/>
      <c r="MCL59" s="160"/>
      <c r="MCM59" s="160"/>
      <c r="MCN59" s="160"/>
      <c r="MCO59" s="160"/>
      <c r="MCP59" s="160"/>
      <c r="MCQ59" s="160"/>
      <c r="MCR59" s="160"/>
      <c r="MCS59" s="160"/>
      <c r="MCT59" s="160"/>
      <c r="MCU59" s="160"/>
      <c r="MCV59" s="160"/>
      <c r="MCW59" s="160"/>
      <c r="MCX59" s="160"/>
      <c r="MCY59" s="160"/>
      <c r="MCZ59" s="160"/>
      <c r="MDA59" s="160"/>
      <c r="MDB59" s="160"/>
      <c r="MDC59" s="160"/>
      <c r="MDD59" s="160"/>
      <c r="MDE59" s="160"/>
      <c r="MDF59" s="160"/>
      <c r="MDG59" s="160"/>
      <c r="MDH59" s="160"/>
      <c r="MDI59" s="160"/>
      <c r="MDJ59" s="160"/>
      <c r="MDK59" s="160"/>
      <c r="MDL59" s="160"/>
      <c r="MDM59" s="160"/>
      <c r="MDN59" s="160"/>
      <c r="MDO59" s="160"/>
      <c r="MDP59" s="160"/>
      <c r="MDQ59" s="160"/>
      <c r="MDR59" s="160"/>
      <c r="MDS59" s="160"/>
      <c r="MDT59" s="160"/>
      <c r="MDU59" s="160"/>
      <c r="MDV59" s="160"/>
      <c r="MDW59" s="160"/>
      <c r="MDX59" s="160"/>
      <c r="MDY59" s="160"/>
      <c r="MDZ59" s="160"/>
      <c r="MEA59" s="160"/>
      <c r="MEB59" s="160"/>
      <c r="MEC59" s="160"/>
      <c r="MED59" s="160"/>
      <c r="MEE59" s="160"/>
      <c r="MEF59" s="160"/>
      <c r="MEG59" s="160"/>
      <c r="MEH59" s="160"/>
      <c r="MEI59" s="160"/>
      <c r="MEJ59" s="160"/>
      <c r="MEK59" s="160"/>
      <c r="MEL59" s="160"/>
      <c r="MEM59" s="160"/>
      <c r="MEN59" s="160"/>
      <c r="MEO59" s="160"/>
      <c r="MEP59" s="160"/>
      <c r="MEQ59" s="160"/>
      <c r="MER59" s="160"/>
      <c r="MES59" s="160"/>
      <c r="MET59" s="160"/>
      <c r="MEU59" s="160"/>
      <c r="MEV59" s="160"/>
      <c r="MEW59" s="160"/>
      <c r="MEX59" s="160"/>
      <c r="MEY59" s="160"/>
      <c r="MEZ59" s="160"/>
      <c r="MFA59" s="160"/>
      <c r="MFB59" s="160"/>
      <c r="MFC59" s="160"/>
      <c r="MFD59" s="160"/>
      <c r="MFE59" s="160"/>
      <c r="MFF59" s="160"/>
      <c r="MFG59" s="160"/>
      <c r="MFH59" s="160"/>
      <c r="MFI59" s="160"/>
      <c r="MFJ59" s="160"/>
      <c r="MFK59" s="160"/>
      <c r="MFL59" s="160"/>
      <c r="MFM59" s="160"/>
      <c r="MFN59" s="160"/>
      <c r="MFO59" s="160"/>
      <c r="MFP59" s="160"/>
      <c r="MFQ59" s="160"/>
      <c r="MFR59" s="160"/>
      <c r="MFS59" s="160"/>
      <c r="MFT59" s="160"/>
      <c r="MFU59" s="160"/>
      <c r="MFV59" s="160"/>
      <c r="MFW59" s="160"/>
      <c r="MFX59" s="160"/>
      <c r="MFY59" s="160"/>
      <c r="MFZ59" s="160"/>
      <c r="MGA59" s="160"/>
      <c r="MGB59" s="160"/>
      <c r="MGC59" s="160"/>
      <c r="MGD59" s="160"/>
      <c r="MGE59" s="160"/>
      <c r="MGF59" s="160"/>
      <c r="MGG59" s="160"/>
      <c r="MGH59" s="160"/>
      <c r="MGI59" s="160"/>
      <c r="MGJ59" s="160"/>
      <c r="MGK59" s="160"/>
      <c r="MGL59" s="160"/>
      <c r="MGM59" s="160"/>
      <c r="MGN59" s="160"/>
      <c r="MGO59" s="160"/>
      <c r="MGP59" s="160"/>
      <c r="MGQ59" s="160"/>
      <c r="MGR59" s="160"/>
      <c r="MGS59" s="160"/>
      <c r="MGT59" s="160"/>
      <c r="MGU59" s="160"/>
      <c r="MGV59" s="160"/>
      <c r="MGW59" s="160"/>
      <c r="MGX59" s="160"/>
      <c r="MGY59" s="160"/>
      <c r="MGZ59" s="160"/>
      <c r="MHA59" s="160"/>
      <c r="MHB59" s="160"/>
      <c r="MHC59" s="160"/>
      <c r="MHD59" s="160"/>
      <c r="MHE59" s="160"/>
      <c r="MHF59" s="160"/>
      <c r="MHG59" s="160"/>
      <c r="MHH59" s="160"/>
      <c r="MHI59" s="160"/>
      <c r="MHJ59" s="160"/>
      <c r="MHK59" s="160"/>
      <c r="MHL59" s="160"/>
      <c r="MHM59" s="160"/>
      <c r="MHN59" s="160"/>
      <c r="MHO59" s="160"/>
      <c r="MHP59" s="160"/>
      <c r="MHQ59" s="160"/>
      <c r="MHR59" s="160"/>
      <c r="MHS59" s="160"/>
      <c r="MHT59" s="160"/>
      <c r="MHU59" s="160"/>
      <c r="MHV59" s="160"/>
      <c r="MHW59" s="160"/>
      <c r="MHX59" s="160"/>
      <c r="MHY59" s="160"/>
      <c r="MHZ59" s="160"/>
      <c r="MIA59" s="160"/>
      <c r="MIB59" s="160"/>
      <c r="MIC59" s="160"/>
      <c r="MID59" s="160"/>
      <c r="MIE59" s="160"/>
      <c r="MIF59" s="160"/>
      <c r="MIG59" s="160"/>
      <c r="MIH59" s="160"/>
      <c r="MII59" s="160"/>
      <c r="MIJ59" s="160"/>
      <c r="MIK59" s="160"/>
      <c r="MIL59" s="160"/>
      <c r="MIM59" s="160"/>
      <c r="MIN59" s="160"/>
      <c r="MIO59" s="160"/>
      <c r="MIP59" s="160"/>
      <c r="MIQ59" s="160"/>
      <c r="MIR59" s="160"/>
      <c r="MIS59" s="160"/>
      <c r="MIT59" s="160"/>
      <c r="MIU59" s="160"/>
      <c r="MIV59" s="160"/>
      <c r="MIW59" s="160"/>
      <c r="MIX59" s="160"/>
      <c r="MIY59" s="160"/>
      <c r="MIZ59" s="160"/>
      <c r="MJA59" s="160"/>
      <c r="MJB59" s="160"/>
      <c r="MJC59" s="160"/>
      <c r="MJD59" s="160"/>
      <c r="MJE59" s="160"/>
      <c r="MJF59" s="160"/>
      <c r="MJG59" s="160"/>
      <c r="MJH59" s="160"/>
      <c r="MJI59" s="160"/>
      <c r="MJJ59" s="160"/>
      <c r="MJK59" s="160"/>
      <c r="MJL59" s="160"/>
      <c r="MJM59" s="160"/>
      <c r="MJN59" s="160"/>
      <c r="MJO59" s="160"/>
      <c r="MJP59" s="160"/>
      <c r="MJQ59" s="160"/>
      <c r="MJR59" s="160"/>
      <c r="MJS59" s="160"/>
      <c r="MJT59" s="160"/>
      <c r="MJU59" s="160"/>
      <c r="MJV59" s="160"/>
      <c r="MJW59" s="160"/>
      <c r="MJX59" s="160"/>
      <c r="MJY59" s="160"/>
      <c r="MJZ59" s="160"/>
      <c r="MKA59" s="160"/>
      <c r="MKB59" s="160"/>
      <c r="MKC59" s="160"/>
      <c r="MKD59" s="160"/>
      <c r="MKE59" s="160"/>
      <c r="MKF59" s="160"/>
      <c r="MKG59" s="160"/>
      <c r="MKH59" s="160"/>
      <c r="MKI59" s="160"/>
      <c r="MKJ59" s="160"/>
      <c r="MKK59" s="160"/>
      <c r="MKL59" s="160"/>
      <c r="MKM59" s="160"/>
      <c r="MKN59" s="160"/>
      <c r="MKO59" s="160"/>
      <c r="MKP59" s="160"/>
      <c r="MKQ59" s="160"/>
      <c r="MKR59" s="160"/>
      <c r="MKS59" s="160"/>
      <c r="MKT59" s="160"/>
      <c r="MKU59" s="160"/>
      <c r="MKV59" s="160"/>
      <c r="MKW59" s="160"/>
      <c r="MKX59" s="160"/>
      <c r="MKY59" s="160"/>
      <c r="MKZ59" s="160"/>
      <c r="MLA59" s="160"/>
      <c r="MLB59" s="160"/>
      <c r="MLC59" s="160"/>
      <c r="MLD59" s="160"/>
      <c r="MLE59" s="160"/>
      <c r="MLF59" s="160"/>
      <c r="MLG59" s="160"/>
      <c r="MLH59" s="160"/>
      <c r="MLI59" s="160"/>
      <c r="MLJ59" s="160"/>
      <c r="MLK59" s="160"/>
      <c r="MLL59" s="160"/>
      <c r="MLM59" s="160"/>
      <c r="MLN59" s="160"/>
      <c r="MLO59" s="160"/>
      <c r="MLP59" s="160"/>
      <c r="MLQ59" s="160"/>
      <c r="MLR59" s="160"/>
      <c r="MLS59" s="160"/>
      <c r="MLT59" s="160"/>
      <c r="MLU59" s="160"/>
      <c r="MLV59" s="160"/>
      <c r="MLW59" s="160"/>
      <c r="MLX59" s="160"/>
      <c r="MLY59" s="160"/>
      <c r="MLZ59" s="160"/>
      <c r="MMA59" s="160"/>
      <c r="MMB59" s="160"/>
      <c r="MMC59" s="160"/>
      <c r="MMD59" s="160"/>
      <c r="MME59" s="160"/>
      <c r="MMF59" s="160"/>
      <c r="MMG59" s="160"/>
      <c r="MMH59" s="160"/>
      <c r="MMI59" s="160"/>
      <c r="MMJ59" s="160"/>
      <c r="MMK59" s="160"/>
      <c r="MML59" s="160"/>
      <c r="MMM59" s="160"/>
      <c r="MMN59" s="160"/>
      <c r="MMO59" s="160"/>
      <c r="MMP59" s="160"/>
      <c r="MMQ59" s="160"/>
      <c r="MMR59" s="160"/>
      <c r="MMS59" s="160"/>
      <c r="MMT59" s="160"/>
      <c r="MMU59" s="160"/>
      <c r="MMV59" s="160"/>
      <c r="MMW59" s="160"/>
      <c r="MMX59" s="160"/>
      <c r="MMY59" s="160"/>
      <c r="MMZ59" s="160"/>
      <c r="MNA59" s="160"/>
      <c r="MNB59" s="160"/>
      <c r="MNC59" s="160"/>
      <c r="MND59" s="160"/>
      <c r="MNE59" s="160"/>
      <c r="MNF59" s="160"/>
      <c r="MNG59" s="160"/>
      <c r="MNH59" s="160"/>
      <c r="MNI59" s="160"/>
      <c r="MNJ59" s="160"/>
      <c r="MNK59" s="160"/>
      <c r="MNL59" s="160"/>
      <c r="MNM59" s="160"/>
      <c r="MNN59" s="160"/>
      <c r="MNO59" s="160"/>
      <c r="MNP59" s="160"/>
      <c r="MNQ59" s="160"/>
      <c r="MNR59" s="160"/>
      <c r="MNS59" s="160"/>
      <c r="MNT59" s="160"/>
      <c r="MNU59" s="160"/>
      <c r="MNV59" s="160"/>
      <c r="MNW59" s="160"/>
      <c r="MNX59" s="160"/>
      <c r="MNY59" s="160"/>
      <c r="MNZ59" s="160"/>
      <c r="MOA59" s="160"/>
      <c r="MOB59" s="160"/>
      <c r="MOC59" s="160"/>
      <c r="MOD59" s="160"/>
      <c r="MOE59" s="160"/>
      <c r="MOF59" s="160"/>
      <c r="MOG59" s="160"/>
      <c r="MOH59" s="160"/>
      <c r="MOI59" s="160"/>
      <c r="MOJ59" s="160"/>
      <c r="MOK59" s="160"/>
      <c r="MOL59" s="160"/>
      <c r="MOM59" s="160"/>
      <c r="MON59" s="160"/>
      <c r="MOO59" s="160"/>
      <c r="MOP59" s="160"/>
      <c r="MOQ59" s="160"/>
      <c r="MOR59" s="160"/>
      <c r="MOS59" s="160"/>
      <c r="MOT59" s="160"/>
      <c r="MOU59" s="160"/>
      <c r="MOV59" s="160"/>
      <c r="MOW59" s="160"/>
      <c r="MOX59" s="160"/>
      <c r="MOY59" s="160"/>
      <c r="MOZ59" s="160"/>
      <c r="MPA59" s="160"/>
      <c r="MPB59" s="160"/>
      <c r="MPC59" s="160"/>
      <c r="MPD59" s="160"/>
      <c r="MPE59" s="160"/>
      <c r="MPF59" s="160"/>
      <c r="MPG59" s="160"/>
      <c r="MPH59" s="160"/>
      <c r="MPI59" s="160"/>
      <c r="MPJ59" s="160"/>
      <c r="MPK59" s="160"/>
      <c r="MPL59" s="160"/>
      <c r="MPM59" s="160"/>
      <c r="MPN59" s="160"/>
      <c r="MPO59" s="160"/>
      <c r="MPP59" s="160"/>
      <c r="MPQ59" s="160"/>
      <c r="MPR59" s="160"/>
      <c r="MPS59" s="160"/>
      <c r="MPT59" s="160"/>
      <c r="MPU59" s="160"/>
      <c r="MPV59" s="160"/>
      <c r="MPW59" s="160"/>
      <c r="MPX59" s="160"/>
      <c r="MPY59" s="160"/>
      <c r="MPZ59" s="160"/>
      <c r="MQA59" s="160"/>
      <c r="MQB59" s="160"/>
      <c r="MQC59" s="160"/>
      <c r="MQD59" s="160"/>
      <c r="MQE59" s="160"/>
      <c r="MQF59" s="160"/>
      <c r="MQG59" s="160"/>
      <c r="MQH59" s="160"/>
      <c r="MQI59" s="160"/>
      <c r="MQJ59" s="160"/>
      <c r="MQK59" s="160"/>
      <c r="MQL59" s="160"/>
      <c r="MQM59" s="160"/>
      <c r="MQN59" s="160"/>
      <c r="MQO59" s="160"/>
      <c r="MQP59" s="160"/>
      <c r="MQQ59" s="160"/>
      <c r="MQR59" s="160"/>
      <c r="MQS59" s="160"/>
      <c r="MQT59" s="160"/>
      <c r="MQU59" s="160"/>
      <c r="MQV59" s="160"/>
      <c r="MQW59" s="160"/>
      <c r="MQX59" s="160"/>
      <c r="MQY59" s="160"/>
      <c r="MQZ59" s="160"/>
      <c r="MRA59" s="160"/>
      <c r="MRB59" s="160"/>
      <c r="MRC59" s="160"/>
      <c r="MRD59" s="160"/>
      <c r="MRE59" s="160"/>
      <c r="MRF59" s="160"/>
      <c r="MRG59" s="160"/>
      <c r="MRH59" s="160"/>
      <c r="MRI59" s="160"/>
      <c r="MRJ59" s="160"/>
      <c r="MRK59" s="160"/>
      <c r="MRL59" s="160"/>
      <c r="MRM59" s="160"/>
      <c r="MRN59" s="160"/>
      <c r="MRO59" s="160"/>
      <c r="MRP59" s="160"/>
      <c r="MRQ59" s="160"/>
      <c r="MRR59" s="160"/>
      <c r="MRS59" s="160"/>
      <c r="MRT59" s="160"/>
      <c r="MRU59" s="160"/>
      <c r="MRV59" s="160"/>
      <c r="MRW59" s="160"/>
      <c r="MRX59" s="160"/>
      <c r="MRY59" s="160"/>
      <c r="MRZ59" s="160"/>
      <c r="MSA59" s="160"/>
      <c r="MSB59" s="160"/>
      <c r="MSC59" s="160"/>
      <c r="MSD59" s="160"/>
      <c r="MSE59" s="160"/>
      <c r="MSF59" s="160"/>
      <c r="MSG59" s="160"/>
      <c r="MSH59" s="160"/>
      <c r="MSI59" s="160"/>
      <c r="MSJ59" s="160"/>
      <c r="MSK59" s="160"/>
      <c r="MSL59" s="160"/>
      <c r="MSM59" s="160"/>
      <c r="MSN59" s="160"/>
      <c r="MSO59" s="160"/>
      <c r="MSP59" s="160"/>
      <c r="MSQ59" s="160"/>
      <c r="MSR59" s="160"/>
      <c r="MSS59" s="160"/>
      <c r="MST59" s="160"/>
      <c r="MSU59" s="160"/>
      <c r="MSV59" s="160"/>
      <c r="MSW59" s="160"/>
      <c r="MSX59" s="160"/>
      <c r="MSY59" s="160"/>
      <c r="MSZ59" s="160"/>
      <c r="MTA59" s="160"/>
      <c r="MTB59" s="160"/>
      <c r="MTC59" s="160"/>
      <c r="MTD59" s="160"/>
      <c r="MTE59" s="160"/>
      <c r="MTF59" s="160"/>
      <c r="MTG59" s="160"/>
      <c r="MTH59" s="160"/>
      <c r="MTI59" s="160"/>
      <c r="MTJ59" s="160"/>
      <c r="MTK59" s="160"/>
      <c r="MTL59" s="160"/>
      <c r="MTM59" s="160"/>
      <c r="MTN59" s="160"/>
      <c r="MTO59" s="160"/>
      <c r="MTP59" s="160"/>
      <c r="MTQ59" s="160"/>
      <c r="MTR59" s="160"/>
      <c r="MTS59" s="160"/>
      <c r="MTT59" s="160"/>
      <c r="MTU59" s="160"/>
      <c r="MTV59" s="160"/>
      <c r="MTW59" s="160"/>
      <c r="MTX59" s="160"/>
      <c r="MTY59" s="160"/>
      <c r="MTZ59" s="160"/>
      <c r="MUA59" s="160"/>
      <c r="MUB59" s="160"/>
      <c r="MUC59" s="160"/>
      <c r="MUD59" s="160"/>
      <c r="MUE59" s="160"/>
      <c r="MUF59" s="160"/>
      <c r="MUG59" s="160"/>
      <c r="MUH59" s="160"/>
      <c r="MUI59" s="160"/>
      <c r="MUJ59" s="160"/>
      <c r="MUK59" s="160"/>
      <c r="MUL59" s="160"/>
      <c r="MUM59" s="160"/>
      <c r="MUN59" s="160"/>
      <c r="MUO59" s="160"/>
      <c r="MUP59" s="160"/>
      <c r="MUQ59" s="160"/>
      <c r="MUR59" s="160"/>
      <c r="MUS59" s="160"/>
      <c r="MUT59" s="160"/>
      <c r="MUU59" s="160"/>
      <c r="MUV59" s="160"/>
      <c r="MUW59" s="160"/>
      <c r="MUX59" s="160"/>
      <c r="MUY59" s="160"/>
      <c r="MUZ59" s="160"/>
      <c r="MVA59" s="160"/>
      <c r="MVB59" s="160"/>
      <c r="MVC59" s="160"/>
      <c r="MVD59" s="160"/>
      <c r="MVE59" s="160"/>
      <c r="MVF59" s="160"/>
      <c r="MVG59" s="160"/>
      <c r="MVH59" s="160"/>
      <c r="MVI59" s="160"/>
      <c r="MVJ59" s="160"/>
      <c r="MVK59" s="160"/>
      <c r="MVL59" s="160"/>
      <c r="MVM59" s="160"/>
      <c r="MVN59" s="160"/>
      <c r="MVO59" s="160"/>
      <c r="MVP59" s="160"/>
      <c r="MVQ59" s="160"/>
      <c r="MVR59" s="160"/>
      <c r="MVS59" s="160"/>
      <c r="MVT59" s="160"/>
      <c r="MVU59" s="160"/>
      <c r="MVV59" s="160"/>
      <c r="MVW59" s="160"/>
      <c r="MVX59" s="160"/>
      <c r="MVY59" s="160"/>
      <c r="MVZ59" s="160"/>
      <c r="MWA59" s="160"/>
      <c r="MWB59" s="160"/>
      <c r="MWC59" s="160"/>
      <c r="MWD59" s="160"/>
      <c r="MWE59" s="160"/>
      <c r="MWF59" s="160"/>
      <c r="MWG59" s="160"/>
      <c r="MWH59" s="160"/>
      <c r="MWI59" s="160"/>
      <c r="MWJ59" s="160"/>
      <c r="MWK59" s="160"/>
      <c r="MWL59" s="160"/>
      <c r="MWM59" s="160"/>
      <c r="MWN59" s="160"/>
      <c r="MWO59" s="160"/>
      <c r="MWP59" s="160"/>
      <c r="MWQ59" s="160"/>
      <c r="MWR59" s="160"/>
      <c r="MWS59" s="160"/>
      <c r="MWT59" s="160"/>
      <c r="MWU59" s="160"/>
      <c r="MWV59" s="160"/>
      <c r="MWW59" s="160"/>
      <c r="MWX59" s="160"/>
      <c r="MWY59" s="160"/>
      <c r="MWZ59" s="160"/>
      <c r="MXA59" s="160"/>
      <c r="MXB59" s="160"/>
      <c r="MXC59" s="160"/>
      <c r="MXD59" s="160"/>
      <c r="MXE59" s="160"/>
      <c r="MXF59" s="160"/>
      <c r="MXG59" s="160"/>
      <c r="MXH59" s="160"/>
      <c r="MXI59" s="160"/>
      <c r="MXJ59" s="160"/>
      <c r="MXK59" s="160"/>
      <c r="MXL59" s="160"/>
      <c r="MXM59" s="160"/>
      <c r="MXN59" s="160"/>
      <c r="MXO59" s="160"/>
      <c r="MXP59" s="160"/>
      <c r="MXQ59" s="160"/>
      <c r="MXR59" s="160"/>
      <c r="MXS59" s="160"/>
      <c r="MXT59" s="160"/>
      <c r="MXU59" s="160"/>
      <c r="MXV59" s="160"/>
      <c r="MXW59" s="160"/>
      <c r="MXX59" s="160"/>
      <c r="MXY59" s="160"/>
      <c r="MXZ59" s="160"/>
      <c r="MYA59" s="160"/>
      <c r="MYB59" s="160"/>
      <c r="MYC59" s="160"/>
      <c r="MYD59" s="160"/>
      <c r="MYE59" s="160"/>
      <c r="MYF59" s="160"/>
      <c r="MYG59" s="160"/>
      <c r="MYH59" s="160"/>
      <c r="MYI59" s="160"/>
      <c r="MYJ59" s="160"/>
      <c r="MYK59" s="160"/>
      <c r="MYL59" s="160"/>
      <c r="MYM59" s="160"/>
      <c r="MYN59" s="160"/>
      <c r="MYO59" s="160"/>
      <c r="MYP59" s="160"/>
      <c r="MYQ59" s="160"/>
      <c r="MYR59" s="160"/>
      <c r="MYS59" s="160"/>
      <c r="MYT59" s="160"/>
      <c r="MYU59" s="160"/>
      <c r="MYV59" s="160"/>
      <c r="MYW59" s="160"/>
      <c r="MYX59" s="160"/>
      <c r="MYY59" s="160"/>
      <c r="MYZ59" s="160"/>
      <c r="MZA59" s="160"/>
      <c r="MZB59" s="160"/>
      <c r="MZC59" s="160"/>
      <c r="MZD59" s="160"/>
      <c r="MZE59" s="160"/>
      <c r="MZF59" s="160"/>
      <c r="MZG59" s="160"/>
      <c r="MZH59" s="160"/>
      <c r="MZI59" s="160"/>
      <c r="MZJ59" s="160"/>
      <c r="MZK59" s="160"/>
      <c r="MZL59" s="160"/>
      <c r="MZM59" s="160"/>
      <c r="MZN59" s="160"/>
      <c r="MZO59" s="160"/>
      <c r="MZP59" s="160"/>
      <c r="MZQ59" s="160"/>
      <c r="MZR59" s="160"/>
      <c r="MZS59" s="160"/>
      <c r="MZT59" s="160"/>
      <c r="MZU59" s="160"/>
      <c r="MZV59" s="160"/>
      <c r="MZW59" s="160"/>
      <c r="MZX59" s="160"/>
      <c r="MZY59" s="160"/>
      <c r="MZZ59" s="160"/>
      <c r="NAA59" s="160"/>
      <c r="NAB59" s="160"/>
      <c r="NAC59" s="160"/>
      <c r="NAD59" s="160"/>
      <c r="NAE59" s="160"/>
      <c r="NAF59" s="160"/>
      <c r="NAG59" s="160"/>
      <c r="NAH59" s="160"/>
      <c r="NAI59" s="160"/>
      <c r="NAJ59" s="160"/>
      <c r="NAK59" s="160"/>
      <c r="NAL59" s="160"/>
      <c r="NAM59" s="160"/>
      <c r="NAN59" s="160"/>
      <c r="NAO59" s="160"/>
      <c r="NAP59" s="160"/>
      <c r="NAQ59" s="160"/>
      <c r="NAR59" s="160"/>
      <c r="NAS59" s="160"/>
      <c r="NAT59" s="160"/>
      <c r="NAU59" s="160"/>
      <c r="NAV59" s="160"/>
      <c r="NAW59" s="160"/>
      <c r="NAX59" s="160"/>
      <c r="NAY59" s="160"/>
      <c r="NAZ59" s="160"/>
      <c r="NBA59" s="160"/>
      <c r="NBB59" s="160"/>
      <c r="NBC59" s="160"/>
      <c r="NBD59" s="160"/>
      <c r="NBE59" s="160"/>
      <c r="NBF59" s="160"/>
      <c r="NBG59" s="160"/>
      <c r="NBH59" s="160"/>
      <c r="NBI59" s="160"/>
      <c r="NBJ59" s="160"/>
      <c r="NBK59" s="160"/>
      <c r="NBL59" s="160"/>
      <c r="NBM59" s="160"/>
      <c r="NBN59" s="160"/>
      <c r="NBO59" s="160"/>
      <c r="NBP59" s="160"/>
      <c r="NBQ59" s="160"/>
      <c r="NBR59" s="160"/>
      <c r="NBS59" s="160"/>
      <c r="NBT59" s="160"/>
      <c r="NBU59" s="160"/>
      <c r="NBV59" s="160"/>
      <c r="NBW59" s="160"/>
      <c r="NBX59" s="160"/>
      <c r="NBY59" s="160"/>
      <c r="NBZ59" s="160"/>
      <c r="NCA59" s="160"/>
      <c r="NCB59" s="160"/>
      <c r="NCC59" s="160"/>
      <c r="NCD59" s="160"/>
      <c r="NCE59" s="160"/>
      <c r="NCF59" s="160"/>
      <c r="NCG59" s="160"/>
      <c r="NCH59" s="160"/>
      <c r="NCI59" s="160"/>
      <c r="NCJ59" s="160"/>
      <c r="NCK59" s="160"/>
      <c r="NCL59" s="160"/>
      <c r="NCM59" s="160"/>
      <c r="NCN59" s="160"/>
      <c r="NCO59" s="160"/>
      <c r="NCP59" s="160"/>
      <c r="NCQ59" s="160"/>
      <c r="NCR59" s="160"/>
      <c r="NCS59" s="160"/>
      <c r="NCT59" s="160"/>
      <c r="NCU59" s="160"/>
      <c r="NCV59" s="160"/>
      <c r="NCW59" s="160"/>
      <c r="NCX59" s="160"/>
      <c r="NCY59" s="160"/>
      <c r="NCZ59" s="160"/>
      <c r="NDA59" s="160"/>
      <c r="NDB59" s="160"/>
      <c r="NDC59" s="160"/>
      <c r="NDD59" s="160"/>
      <c r="NDE59" s="160"/>
      <c r="NDF59" s="160"/>
      <c r="NDG59" s="160"/>
      <c r="NDH59" s="160"/>
      <c r="NDI59" s="160"/>
      <c r="NDJ59" s="160"/>
      <c r="NDK59" s="160"/>
      <c r="NDL59" s="160"/>
      <c r="NDM59" s="160"/>
      <c r="NDN59" s="160"/>
      <c r="NDO59" s="160"/>
      <c r="NDP59" s="160"/>
      <c r="NDQ59" s="160"/>
      <c r="NDR59" s="160"/>
      <c r="NDS59" s="160"/>
      <c r="NDT59" s="160"/>
      <c r="NDU59" s="160"/>
      <c r="NDV59" s="160"/>
      <c r="NDW59" s="160"/>
      <c r="NDX59" s="160"/>
      <c r="NDY59" s="160"/>
      <c r="NDZ59" s="160"/>
      <c r="NEA59" s="160"/>
      <c r="NEB59" s="160"/>
      <c r="NEC59" s="160"/>
      <c r="NED59" s="160"/>
      <c r="NEE59" s="160"/>
      <c r="NEF59" s="160"/>
      <c r="NEG59" s="160"/>
      <c r="NEH59" s="160"/>
      <c r="NEI59" s="160"/>
      <c r="NEJ59" s="160"/>
      <c r="NEK59" s="160"/>
      <c r="NEL59" s="160"/>
      <c r="NEM59" s="160"/>
      <c r="NEN59" s="160"/>
      <c r="NEO59" s="160"/>
      <c r="NEP59" s="160"/>
      <c r="NEQ59" s="160"/>
      <c r="NER59" s="160"/>
      <c r="NES59" s="160"/>
      <c r="NET59" s="160"/>
      <c r="NEU59" s="160"/>
      <c r="NEV59" s="160"/>
      <c r="NEW59" s="160"/>
      <c r="NEX59" s="160"/>
      <c r="NEY59" s="160"/>
      <c r="NEZ59" s="160"/>
      <c r="NFA59" s="160"/>
      <c r="NFB59" s="160"/>
      <c r="NFC59" s="160"/>
      <c r="NFD59" s="160"/>
      <c r="NFE59" s="160"/>
      <c r="NFF59" s="160"/>
      <c r="NFG59" s="160"/>
      <c r="NFH59" s="160"/>
      <c r="NFI59" s="160"/>
      <c r="NFJ59" s="160"/>
      <c r="NFK59" s="160"/>
      <c r="NFL59" s="160"/>
      <c r="NFM59" s="160"/>
      <c r="NFN59" s="160"/>
      <c r="NFO59" s="160"/>
      <c r="NFP59" s="160"/>
      <c r="NFQ59" s="160"/>
      <c r="NFR59" s="160"/>
      <c r="NFS59" s="160"/>
      <c r="NFT59" s="160"/>
      <c r="NFU59" s="160"/>
      <c r="NFV59" s="160"/>
      <c r="NFW59" s="160"/>
      <c r="NFX59" s="160"/>
      <c r="NFY59" s="160"/>
      <c r="NFZ59" s="160"/>
      <c r="NGA59" s="160"/>
      <c r="NGB59" s="160"/>
      <c r="NGC59" s="160"/>
      <c r="NGD59" s="160"/>
      <c r="NGE59" s="160"/>
      <c r="NGF59" s="160"/>
      <c r="NGG59" s="160"/>
      <c r="NGH59" s="160"/>
      <c r="NGI59" s="160"/>
      <c r="NGJ59" s="160"/>
      <c r="NGK59" s="160"/>
      <c r="NGL59" s="160"/>
      <c r="NGM59" s="160"/>
      <c r="NGN59" s="160"/>
      <c r="NGO59" s="160"/>
      <c r="NGP59" s="160"/>
      <c r="NGQ59" s="160"/>
      <c r="NGR59" s="160"/>
      <c r="NGS59" s="160"/>
      <c r="NGT59" s="160"/>
      <c r="NGU59" s="160"/>
      <c r="NGV59" s="160"/>
      <c r="NGW59" s="160"/>
      <c r="NGX59" s="160"/>
      <c r="NGY59" s="160"/>
      <c r="NGZ59" s="160"/>
      <c r="NHA59" s="160"/>
      <c r="NHB59" s="160"/>
      <c r="NHC59" s="160"/>
      <c r="NHD59" s="160"/>
      <c r="NHE59" s="160"/>
      <c r="NHF59" s="160"/>
      <c r="NHG59" s="160"/>
      <c r="NHH59" s="160"/>
      <c r="NHI59" s="160"/>
      <c r="NHJ59" s="160"/>
      <c r="NHK59" s="160"/>
      <c r="NHL59" s="160"/>
      <c r="NHM59" s="160"/>
      <c r="NHN59" s="160"/>
      <c r="NHO59" s="160"/>
      <c r="NHP59" s="160"/>
      <c r="NHQ59" s="160"/>
      <c r="NHR59" s="160"/>
      <c r="NHS59" s="160"/>
      <c r="NHT59" s="160"/>
      <c r="NHU59" s="160"/>
      <c r="NHV59" s="160"/>
      <c r="NHW59" s="160"/>
      <c r="NHX59" s="160"/>
      <c r="NHY59" s="160"/>
      <c r="NHZ59" s="160"/>
      <c r="NIA59" s="160"/>
      <c r="NIB59" s="160"/>
      <c r="NIC59" s="160"/>
      <c r="NID59" s="160"/>
      <c r="NIE59" s="160"/>
      <c r="NIF59" s="160"/>
      <c r="NIG59" s="160"/>
      <c r="NIH59" s="160"/>
      <c r="NII59" s="160"/>
      <c r="NIJ59" s="160"/>
      <c r="NIK59" s="160"/>
      <c r="NIL59" s="160"/>
      <c r="NIM59" s="160"/>
      <c r="NIN59" s="160"/>
      <c r="NIO59" s="160"/>
      <c r="NIP59" s="160"/>
      <c r="NIQ59" s="160"/>
      <c r="NIR59" s="160"/>
      <c r="NIS59" s="160"/>
      <c r="NIT59" s="160"/>
      <c r="NIU59" s="160"/>
      <c r="NIV59" s="160"/>
      <c r="NIW59" s="160"/>
      <c r="NIX59" s="160"/>
      <c r="NIY59" s="160"/>
      <c r="NIZ59" s="160"/>
      <c r="NJA59" s="160"/>
      <c r="NJB59" s="160"/>
      <c r="NJC59" s="160"/>
      <c r="NJD59" s="160"/>
      <c r="NJE59" s="160"/>
      <c r="NJF59" s="160"/>
      <c r="NJG59" s="160"/>
      <c r="NJH59" s="160"/>
      <c r="NJI59" s="160"/>
      <c r="NJJ59" s="160"/>
      <c r="NJK59" s="160"/>
      <c r="NJL59" s="160"/>
      <c r="NJM59" s="160"/>
      <c r="NJN59" s="160"/>
      <c r="NJO59" s="160"/>
      <c r="NJP59" s="160"/>
      <c r="NJQ59" s="160"/>
      <c r="NJR59" s="160"/>
      <c r="NJS59" s="160"/>
      <c r="NJT59" s="160"/>
      <c r="NJU59" s="160"/>
      <c r="NJV59" s="160"/>
      <c r="NJW59" s="160"/>
      <c r="NJX59" s="160"/>
      <c r="NJY59" s="160"/>
      <c r="NJZ59" s="160"/>
      <c r="NKA59" s="160"/>
      <c r="NKB59" s="160"/>
      <c r="NKC59" s="160"/>
      <c r="NKD59" s="160"/>
      <c r="NKE59" s="160"/>
      <c r="NKF59" s="160"/>
      <c r="NKG59" s="160"/>
      <c r="NKH59" s="160"/>
      <c r="NKI59" s="160"/>
      <c r="NKJ59" s="160"/>
      <c r="NKK59" s="160"/>
      <c r="NKL59" s="160"/>
      <c r="NKM59" s="160"/>
      <c r="NKN59" s="160"/>
      <c r="NKO59" s="160"/>
      <c r="NKP59" s="160"/>
      <c r="NKQ59" s="160"/>
      <c r="NKR59" s="160"/>
      <c r="NKS59" s="160"/>
      <c r="NKT59" s="160"/>
      <c r="NKU59" s="160"/>
      <c r="NKV59" s="160"/>
      <c r="NKW59" s="160"/>
      <c r="NKX59" s="160"/>
      <c r="NKY59" s="160"/>
      <c r="NKZ59" s="160"/>
      <c r="NLA59" s="160"/>
      <c r="NLB59" s="160"/>
      <c r="NLC59" s="160"/>
      <c r="NLD59" s="160"/>
      <c r="NLE59" s="160"/>
      <c r="NLF59" s="160"/>
      <c r="NLG59" s="160"/>
      <c r="NLH59" s="160"/>
      <c r="NLI59" s="160"/>
      <c r="NLJ59" s="160"/>
      <c r="NLK59" s="160"/>
      <c r="NLL59" s="160"/>
      <c r="NLM59" s="160"/>
      <c r="NLN59" s="160"/>
      <c r="NLO59" s="160"/>
      <c r="NLP59" s="160"/>
      <c r="NLQ59" s="160"/>
      <c r="NLR59" s="160"/>
      <c r="NLS59" s="160"/>
      <c r="NLT59" s="160"/>
      <c r="NLU59" s="160"/>
      <c r="NLV59" s="160"/>
      <c r="NLW59" s="160"/>
      <c r="NLX59" s="160"/>
      <c r="NLY59" s="160"/>
      <c r="NLZ59" s="160"/>
      <c r="NMA59" s="160"/>
      <c r="NMB59" s="160"/>
      <c r="NMC59" s="160"/>
      <c r="NMD59" s="160"/>
      <c r="NME59" s="160"/>
      <c r="NMF59" s="160"/>
      <c r="NMG59" s="160"/>
      <c r="NMH59" s="160"/>
      <c r="NMI59" s="160"/>
      <c r="NMJ59" s="160"/>
      <c r="NMK59" s="160"/>
      <c r="NML59" s="160"/>
      <c r="NMM59" s="160"/>
      <c r="NMN59" s="160"/>
      <c r="NMO59" s="160"/>
      <c r="NMP59" s="160"/>
      <c r="NMQ59" s="160"/>
      <c r="NMR59" s="160"/>
      <c r="NMS59" s="160"/>
      <c r="NMT59" s="160"/>
      <c r="NMU59" s="160"/>
      <c r="NMV59" s="160"/>
      <c r="NMW59" s="160"/>
      <c r="NMX59" s="160"/>
      <c r="NMY59" s="160"/>
      <c r="NMZ59" s="160"/>
      <c r="NNA59" s="160"/>
      <c r="NNB59" s="160"/>
      <c r="NNC59" s="160"/>
      <c r="NND59" s="160"/>
      <c r="NNE59" s="160"/>
      <c r="NNF59" s="160"/>
      <c r="NNG59" s="160"/>
      <c r="NNH59" s="160"/>
      <c r="NNI59" s="160"/>
      <c r="NNJ59" s="160"/>
      <c r="NNK59" s="160"/>
      <c r="NNL59" s="160"/>
      <c r="NNM59" s="160"/>
      <c r="NNN59" s="160"/>
      <c r="NNO59" s="160"/>
      <c r="NNP59" s="160"/>
      <c r="NNQ59" s="160"/>
      <c r="NNR59" s="160"/>
      <c r="NNS59" s="160"/>
      <c r="NNT59" s="160"/>
      <c r="NNU59" s="160"/>
      <c r="NNV59" s="160"/>
      <c r="NNW59" s="160"/>
      <c r="NNX59" s="160"/>
      <c r="NNY59" s="160"/>
      <c r="NNZ59" s="160"/>
      <c r="NOA59" s="160"/>
      <c r="NOB59" s="160"/>
      <c r="NOC59" s="160"/>
      <c r="NOD59" s="160"/>
      <c r="NOE59" s="160"/>
      <c r="NOF59" s="160"/>
      <c r="NOG59" s="160"/>
      <c r="NOH59" s="160"/>
      <c r="NOI59" s="160"/>
      <c r="NOJ59" s="160"/>
      <c r="NOK59" s="160"/>
      <c r="NOL59" s="160"/>
      <c r="NOM59" s="160"/>
      <c r="NON59" s="160"/>
      <c r="NOO59" s="160"/>
      <c r="NOP59" s="160"/>
      <c r="NOQ59" s="160"/>
      <c r="NOR59" s="160"/>
      <c r="NOS59" s="160"/>
      <c r="NOT59" s="160"/>
      <c r="NOU59" s="160"/>
      <c r="NOV59" s="160"/>
      <c r="NOW59" s="160"/>
      <c r="NOX59" s="160"/>
      <c r="NOY59" s="160"/>
      <c r="NOZ59" s="160"/>
      <c r="NPA59" s="160"/>
      <c r="NPB59" s="160"/>
      <c r="NPC59" s="160"/>
      <c r="NPD59" s="160"/>
      <c r="NPE59" s="160"/>
      <c r="NPF59" s="160"/>
      <c r="NPG59" s="160"/>
      <c r="NPH59" s="160"/>
      <c r="NPI59" s="160"/>
      <c r="NPJ59" s="160"/>
      <c r="NPK59" s="160"/>
      <c r="NPL59" s="160"/>
      <c r="NPM59" s="160"/>
      <c r="NPN59" s="160"/>
      <c r="NPO59" s="160"/>
      <c r="NPP59" s="160"/>
      <c r="NPQ59" s="160"/>
      <c r="NPR59" s="160"/>
      <c r="NPS59" s="160"/>
      <c r="NPT59" s="160"/>
      <c r="NPU59" s="160"/>
      <c r="NPV59" s="160"/>
      <c r="NPW59" s="160"/>
      <c r="NPX59" s="160"/>
      <c r="NPY59" s="160"/>
      <c r="NPZ59" s="160"/>
      <c r="NQA59" s="160"/>
      <c r="NQB59" s="160"/>
      <c r="NQC59" s="160"/>
      <c r="NQD59" s="160"/>
      <c r="NQE59" s="160"/>
      <c r="NQF59" s="160"/>
      <c r="NQG59" s="160"/>
      <c r="NQH59" s="160"/>
      <c r="NQI59" s="160"/>
      <c r="NQJ59" s="160"/>
      <c r="NQK59" s="160"/>
      <c r="NQL59" s="160"/>
      <c r="NQM59" s="160"/>
      <c r="NQN59" s="160"/>
      <c r="NQO59" s="160"/>
      <c r="NQP59" s="160"/>
      <c r="NQQ59" s="160"/>
      <c r="NQR59" s="160"/>
      <c r="NQS59" s="160"/>
      <c r="NQT59" s="160"/>
      <c r="NQU59" s="160"/>
      <c r="NQV59" s="160"/>
      <c r="NQW59" s="160"/>
      <c r="NQX59" s="160"/>
      <c r="NQY59" s="160"/>
      <c r="NQZ59" s="160"/>
      <c r="NRA59" s="160"/>
      <c r="NRB59" s="160"/>
      <c r="NRC59" s="160"/>
      <c r="NRD59" s="160"/>
      <c r="NRE59" s="160"/>
      <c r="NRF59" s="160"/>
      <c r="NRG59" s="160"/>
      <c r="NRH59" s="160"/>
      <c r="NRI59" s="160"/>
      <c r="NRJ59" s="160"/>
      <c r="NRK59" s="160"/>
      <c r="NRL59" s="160"/>
      <c r="NRM59" s="160"/>
      <c r="NRN59" s="160"/>
      <c r="NRO59" s="160"/>
      <c r="NRP59" s="160"/>
      <c r="NRQ59" s="160"/>
      <c r="NRR59" s="160"/>
      <c r="NRS59" s="160"/>
      <c r="NRT59" s="160"/>
      <c r="NRU59" s="160"/>
      <c r="NRV59" s="160"/>
      <c r="NRW59" s="160"/>
      <c r="NRX59" s="160"/>
      <c r="NRY59" s="160"/>
      <c r="NRZ59" s="160"/>
      <c r="NSA59" s="160"/>
      <c r="NSB59" s="160"/>
      <c r="NSC59" s="160"/>
      <c r="NSD59" s="160"/>
      <c r="NSE59" s="160"/>
      <c r="NSF59" s="160"/>
      <c r="NSG59" s="160"/>
      <c r="NSH59" s="160"/>
      <c r="NSI59" s="160"/>
      <c r="NSJ59" s="160"/>
      <c r="NSK59" s="160"/>
      <c r="NSL59" s="160"/>
      <c r="NSM59" s="160"/>
      <c r="NSN59" s="160"/>
      <c r="NSO59" s="160"/>
      <c r="NSP59" s="160"/>
      <c r="NSQ59" s="160"/>
      <c r="NSR59" s="160"/>
      <c r="NSS59" s="160"/>
      <c r="NST59" s="160"/>
      <c r="NSU59" s="160"/>
      <c r="NSV59" s="160"/>
      <c r="NSW59" s="160"/>
      <c r="NSX59" s="160"/>
      <c r="NSY59" s="160"/>
      <c r="NSZ59" s="160"/>
      <c r="NTA59" s="160"/>
      <c r="NTB59" s="160"/>
      <c r="NTC59" s="160"/>
      <c r="NTD59" s="160"/>
      <c r="NTE59" s="160"/>
      <c r="NTF59" s="160"/>
      <c r="NTG59" s="160"/>
      <c r="NTH59" s="160"/>
      <c r="NTI59" s="160"/>
      <c r="NTJ59" s="160"/>
      <c r="NTK59" s="160"/>
      <c r="NTL59" s="160"/>
      <c r="NTM59" s="160"/>
      <c r="NTN59" s="160"/>
      <c r="NTO59" s="160"/>
      <c r="NTP59" s="160"/>
      <c r="NTQ59" s="160"/>
      <c r="NTR59" s="160"/>
      <c r="NTS59" s="160"/>
      <c r="NTT59" s="160"/>
      <c r="NTU59" s="160"/>
      <c r="NTV59" s="160"/>
      <c r="NTW59" s="160"/>
      <c r="NTX59" s="160"/>
      <c r="NTY59" s="160"/>
      <c r="NTZ59" s="160"/>
      <c r="NUA59" s="160"/>
      <c r="NUB59" s="160"/>
      <c r="NUC59" s="160"/>
      <c r="NUD59" s="160"/>
      <c r="NUE59" s="160"/>
      <c r="NUF59" s="160"/>
      <c r="NUG59" s="160"/>
      <c r="NUH59" s="160"/>
      <c r="NUI59" s="160"/>
      <c r="NUJ59" s="160"/>
      <c r="NUK59" s="160"/>
      <c r="NUL59" s="160"/>
      <c r="NUM59" s="160"/>
      <c r="NUN59" s="160"/>
      <c r="NUO59" s="160"/>
      <c r="NUP59" s="160"/>
      <c r="NUQ59" s="160"/>
      <c r="NUR59" s="160"/>
      <c r="NUS59" s="160"/>
      <c r="NUT59" s="160"/>
      <c r="NUU59" s="160"/>
      <c r="NUV59" s="160"/>
      <c r="NUW59" s="160"/>
      <c r="NUX59" s="160"/>
      <c r="NUY59" s="160"/>
      <c r="NUZ59" s="160"/>
      <c r="NVA59" s="160"/>
      <c r="NVB59" s="160"/>
      <c r="NVC59" s="160"/>
      <c r="NVD59" s="160"/>
      <c r="NVE59" s="160"/>
      <c r="NVF59" s="160"/>
      <c r="NVG59" s="160"/>
      <c r="NVH59" s="160"/>
      <c r="NVI59" s="160"/>
      <c r="NVJ59" s="160"/>
      <c r="NVK59" s="160"/>
      <c r="NVL59" s="160"/>
      <c r="NVM59" s="160"/>
      <c r="NVN59" s="160"/>
      <c r="NVO59" s="160"/>
      <c r="NVP59" s="160"/>
      <c r="NVQ59" s="160"/>
      <c r="NVR59" s="160"/>
      <c r="NVS59" s="160"/>
      <c r="NVT59" s="160"/>
      <c r="NVU59" s="160"/>
      <c r="NVV59" s="160"/>
      <c r="NVW59" s="160"/>
      <c r="NVX59" s="160"/>
      <c r="NVY59" s="160"/>
      <c r="NVZ59" s="160"/>
      <c r="NWA59" s="160"/>
      <c r="NWB59" s="160"/>
      <c r="NWC59" s="160"/>
      <c r="NWD59" s="160"/>
      <c r="NWE59" s="160"/>
      <c r="NWF59" s="160"/>
      <c r="NWG59" s="160"/>
      <c r="NWH59" s="160"/>
      <c r="NWI59" s="160"/>
      <c r="NWJ59" s="160"/>
      <c r="NWK59" s="160"/>
      <c r="NWL59" s="160"/>
      <c r="NWM59" s="160"/>
      <c r="NWN59" s="160"/>
      <c r="NWO59" s="160"/>
      <c r="NWP59" s="160"/>
      <c r="NWQ59" s="160"/>
      <c r="NWR59" s="160"/>
      <c r="NWS59" s="160"/>
      <c r="NWT59" s="160"/>
      <c r="NWU59" s="160"/>
      <c r="NWV59" s="160"/>
      <c r="NWW59" s="160"/>
      <c r="NWX59" s="160"/>
      <c r="NWY59" s="160"/>
      <c r="NWZ59" s="160"/>
      <c r="NXA59" s="160"/>
      <c r="NXB59" s="160"/>
      <c r="NXC59" s="160"/>
      <c r="NXD59" s="160"/>
      <c r="NXE59" s="160"/>
      <c r="NXF59" s="160"/>
      <c r="NXG59" s="160"/>
      <c r="NXH59" s="160"/>
      <c r="NXI59" s="160"/>
      <c r="NXJ59" s="160"/>
      <c r="NXK59" s="160"/>
      <c r="NXL59" s="160"/>
      <c r="NXM59" s="160"/>
      <c r="NXN59" s="160"/>
      <c r="NXO59" s="160"/>
      <c r="NXP59" s="160"/>
      <c r="NXQ59" s="160"/>
      <c r="NXR59" s="160"/>
      <c r="NXS59" s="160"/>
      <c r="NXT59" s="160"/>
      <c r="NXU59" s="160"/>
      <c r="NXV59" s="160"/>
      <c r="NXW59" s="160"/>
      <c r="NXX59" s="160"/>
      <c r="NXY59" s="160"/>
      <c r="NXZ59" s="160"/>
      <c r="NYA59" s="160"/>
      <c r="NYB59" s="160"/>
      <c r="NYC59" s="160"/>
      <c r="NYD59" s="160"/>
      <c r="NYE59" s="160"/>
      <c r="NYF59" s="160"/>
      <c r="NYG59" s="160"/>
      <c r="NYH59" s="160"/>
      <c r="NYI59" s="160"/>
      <c r="NYJ59" s="160"/>
      <c r="NYK59" s="160"/>
      <c r="NYL59" s="160"/>
      <c r="NYM59" s="160"/>
      <c r="NYN59" s="160"/>
      <c r="NYO59" s="160"/>
      <c r="NYP59" s="160"/>
      <c r="NYQ59" s="160"/>
      <c r="NYR59" s="160"/>
      <c r="NYS59" s="160"/>
      <c r="NYT59" s="160"/>
      <c r="NYU59" s="160"/>
      <c r="NYV59" s="160"/>
      <c r="NYW59" s="160"/>
      <c r="NYX59" s="160"/>
      <c r="NYY59" s="160"/>
      <c r="NYZ59" s="160"/>
      <c r="NZA59" s="160"/>
      <c r="NZB59" s="160"/>
      <c r="NZC59" s="160"/>
      <c r="NZD59" s="160"/>
      <c r="NZE59" s="160"/>
      <c r="NZF59" s="160"/>
      <c r="NZG59" s="160"/>
      <c r="NZH59" s="160"/>
      <c r="NZI59" s="160"/>
      <c r="NZJ59" s="160"/>
      <c r="NZK59" s="160"/>
      <c r="NZL59" s="160"/>
      <c r="NZM59" s="160"/>
      <c r="NZN59" s="160"/>
      <c r="NZO59" s="160"/>
      <c r="NZP59" s="160"/>
      <c r="NZQ59" s="160"/>
      <c r="NZR59" s="160"/>
      <c r="NZS59" s="160"/>
      <c r="NZT59" s="160"/>
      <c r="NZU59" s="160"/>
      <c r="NZV59" s="160"/>
      <c r="NZW59" s="160"/>
      <c r="NZX59" s="160"/>
      <c r="NZY59" s="160"/>
      <c r="NZZ59" s="160"/>
      <c r="OAA59" s="160"/>
      <c r="OAB59" s="160"/>
      <c r="OAC59" s="160"/>
      <c r="OAD59" s="160"/>
      <c r="OAE59" s="160"/>
      <c r="OAF59" s="160"/>
      <c r="OAG59" s="160"/>
      <c r="OAH59" s="160"/>
      <c r="OAI59" s="160"/>
      <c r="OAJ59" s="160"/>
      <c r="OAK59" s="160"/>
      <c r="OAL59" s="160"/>
      <c r="OAM59" s="160"/>
      <c r="OAN59" s="160"/>
      <c r="OAO59" s="160"/>
      <c r="OAP59" s="160"/>
      <c r="OAQ59" s="160"/>
      <c r="OAR59" s="160"/>
      <c r="OAS59" s="160"/>
      <c r="OAT59" s="160"/>
      <c r="OAU59" s="160"/>
      <c r="OAV59" s="160"/>
      <c r="OAW59" s="160"/>
      <c r="OAX59" s="160"/>
      <c r="OAY59" s="160"/>
      <c r="OAZ59" s="160"/>
      <c r="OBA59" s="160"/>
      <c r="OBB59" s="160"/>
      <c r="OBC59" s="160"/>
      <c r="OBD59" s="160"/>
      <c r="OBE59" s="160"/>
      <c r="OBF59" s="160"/>
      <c r="OBG59" s="160"/>
      <c r="OBH59" s="160"/>
      <c r="OBI59" s="160"/>
      <c r="OBJ59" s="160"/>
      <c r="OBK59" s="160"/>
      <c r="OBL59" s="160"/>
      <c r="OBM59" s="160"/>
      <c r="OBN59" s="160"/>
      <c r="OBO59" s="160"/>
      <c r="OBP59" s="160"/>
      <c r="OBQ59" s="160"/>
      <c r="OBR59" s="160"/>
      <c r="OBS59" s="160"/>
      <c r="OBT59" s="160"/>
      <c r="OBU59" s="160"/>
      <c r="OBV59" s="160"/>
      <c r="OBW59" s="160"/>
      <c r="OBX59" s="160"/>
      <c r="OBY59" s="160"/>
      <c r="OBZ59" s="160"/>
      <c r="OCA59" s="160"/>
      <c r="OCB59" s="160"/>
      <c r="OCC59" s="160"/>
      <c r="OCD59" s="160"/>
      <c r="OCE59" s="160"/>
      <c r="OCF59" s="160"/>
      <c r="OCG59" s="160"/>
      <c r="OCH59" s="160"/>
      <c r="OCI59" s="160"/>
      <c r="OCJ59" s="160"/>
      <c r="OCK59" s="160"/>
      <c r="OCL59" s="160"/>
      <c r="OCM59" s="160"/>
      <c r="OCN59" s="160"/>
      <c r="OCO59" s="160"/>
      <c r="OCP59" s="160"/>
      <c r="OCQ59" s="160"/>
      <c r="OCR59" s="160"/>
      <c r="OCS59" s="160"/>
      <c r="OCT59" s="160"/>
      <c r="OCU59" s="160"/>
      <c r="OCV59" s="160"/>
      <c r="OCW59" s="160"/>
      <c r="OCX59" s="160"/>
      <c r="OCY59" s="160"/>
      <c r="OCZ59" s="160"/>
      <c r="ODA59" s="160"/>
      <c r="ODB59" s="160"/>
      <c r="ODC59" s="160"/>
      <c r="ODD59" s="160"/>
      <c r="ODE59" s="160"/>
      <c r="ODF59" s="160"/>
      <c r="ODG59" s="160"/>
      <c r="ODH59" s="160"/>
      <c r="ODI59" s="160"/>
      <c r="ODJ59" s="160"/>
      <c r="ODK59" s="160"/>
      <c r="ODL59" s="160"/>
      <c r="ODM59" s="160"/>
      <c r="ODN59" s="160"/>
      <c r="ODO59" s="160"/>
      <c r="ODP59" s="160"/>
      <c r="ODQ59" s="160"/>
      <c r="ODR59" s="160"/>
      <c r="ODS59" s="160"/>
      <c r="ODT59" s="160"/>
      <c r="ODU59" s="160"/>
      <c r="ODV59" s="160"/>
      <c r="ODW59" s="160"/>
      <c r="ODX59" s="160"/>
      <c r="ODY59" s="160"/>
      <c r="ODZ59" s="160"/>
      <c r="OEA59" s="160"/>
      <c r="OEB59" s="160"/>
      <c r="OEC59" s="160"/>
      <c r="OED59" s="160"/>
      <c r="OEE59" s="160"/>
      <c r="OEF59" s="160"/>
      <c r="OEG59" s="160"/>
      <c r="OEH59" s="160"/>
      <c r="OEI59" s="160"/>
      <c r="OEJ59" s="160"/>
      <c r="OEK59" s="160"/>
      <c r="OEL59" s="160"/>
      <c r="OEM59" s="160"/>
      <c r="OEN59" s="160"/>
      <c r="OEO59" s="160"/>
      <c r="OEP59" s="160"/>
      <c r="OEQ59" s="160"/>
      <c r="OER59" s="160"/>
      <c r="OES59" s="160"/>
      <c r="OET59" s="160"/>
      <c r="OEU59" s="160"/>
      <c r="OEV59" s="160"/>
      <c r="OEW59" s="160"/>
      <c r="OEX59" s="160"/>
      <c r="OEY59" s="160"/>
      <c r="OEZ59" s="160"/>
      <c r="OFA59" s="160"/>
      <c r="OFB59" s="160"/>
      <c r="OFC59" s="160"/>
      <c r="OFD59" s="160"/>
      <c r="OFE59" s="160"/>
      <c r="OFF59" s="160"/>
      <c r="OFG59" s="160"/>
      <c r="OFH59" s="160"/>
      <c r="OFI59" s="160"/>
      <c r="OFJ59" s="160"/>
      <c r="OFK59" s="160"/>
      <c r="OFL59" s="160"/>
      <c r="OFM59" s="160"/>
      <c r="OFN59" s="160"/>
      <c r="OFO59" s="160"/>
      <c r="OFP59" s="160"/>
      <c r="OFQ59" s="160"/>
      <c r="OFR59" s="160"/>
      <c r="OFS59" s="160"/>
      <c r="OFT59" s="160"/>
      <c r="OFU59" s="160"/>
      <c r="OFV59" s="160"/>
      <c r="OFW59" s="160"/>
      <c r="OFX59" s="160"/>
      <c r="OFY59" s="160"/>
      <c r="OFZ59" s="160"/>
      <c r="OGA59" s="160"/>
      <c r="OGB59" s="160"/>
      <c r="OGC59" s="160"/>
      <c r="OGD59" s="160"/>
      <c r="OGE59" s="160"/>
      <c r="OGF59" s="160"/>
      <c r="OGG59" s="160"/>
      <c r="OGH59" s="160"/>
      <c r="OGI59" s="160"/>
      <c r="OGJ59" s="160"/>
      <c r="OGK59" s="160"/>
      <c r="OGL59" s="160"/>
      <c r="OGM59" s="160"/>
      <c r="OGN59" s="160"/>
      <c r="OGO59" s="160"/>
      <c r="OGP59" s="160"/>
      <c r="OGQ59" s="160"/>
      <c r="OGR59" s="160"/>
      <c r="OGS59" s="160"/>
      <c r="OGT59" s="160"/>
      <c r="OGU59" s="160"/>
      <c r="OGV59" s="160"/>
      <c r="OGW59" s="160"/>
      <c r="OGX59" s="160"/>
      <c r="OGY59" s="160"/>
      <c r="OGZ59" s="160"/>
      <c r="OHA59" s="160"/>
      <c r="OHB59" s="160"/>
      <c r="OHC59" s="160"/>
      <c r="OHD59" s="160"/>
      <c r="OHE59" s="160"/>
      <c r="OHF59" s="160"/>
      <c r="OHG59" s="160"/>
      <c r="OHH59" s="160"/>
      <c r="OHI59" s="160"/>
      <c r="OHJ59" s="160"/>
      <c r="OHK59" s="160"/>
      <c r="OHL59" s="160"/>
      <c r="OHM59" s="160"/>
      <c r="OHN59" s="160"/>
      <c r="OHO59" s="160"/>
      <c r="OHP59" s="160"/>
      <c r="OHQ59" s="160"/>
      <c r="OHR59" s="160"/>
      <c r="OHS59" s="160"/>
      <c r="OHT59" s="160"/>
      <c r="OHU59" s="160"/>
      <c r="OHV59" s="160"/>
      <c r="OHW59" s="160"/>
      <c r="OHX59" s="160"/>
      <c r="OHY59" s="160"/>
      <c r="OHZ59" s="160"/>
      <c r="OIA59" s="160"/>
      <c r="OIB59" s="160"/>
      <c r="OIC59" s="160"/>
      <c r="OID59" s="160"/>
      <c r="OIE59" s="160"/>
      <c r="OIF59" s="160"/>
      <c r="OIG59" s="160"/>
      <c r="OIH59" s="160"/>
      <c r="OII59" s="160"/>
      <c r="OIJ59" s="160"/>
      <c r="OIK59" s="160"/>
      <c r="OIL59" s="160"/>
      <c r="OIM59" s="160"/>
      <c r="OIN59" s="160"/>
      <c r="OIO59" s="160"/>
      <c r="OIP59" s="160"/>
      <c r="OIQ59" s="160"/>
      <c r="OIR59" s="160"/>
      <c r="OIS59" s="160"/>
      <c r="OIT59" s="160"/>
      <c r="OIU59" s="160"/>
      <c r="OIV59" s="160"/>
      <c r="OIW59" s="160"/>
      <c r="OIX59" s="160"/>
      <c r="OIY59" s="160"/>
      <c r="OIZ59" s="160"/>
      <c r="OJA59" s="160"/>
      <c r="OJB59" s="160"/>
      <c r="OJC59" s="160"/>
      <c r="OJD59" s="160"/>
      <c r="OJE59" s="160"/>
      <c r="OJF59" s="160"/>
      <c r="OJG59" s="160"/>
      <c r="OJH59" s="160"/>
      <c r="OJI59" s="160"/>
      <c r="OJJ59" s="160"/>
      <c r="OJK59" s="160"/>
      <c r="OJL59" s="160"/>
      <c r="OJM59" s="160"/>
      <c r="OJN59" s="160"/>
      <c r="OJO59" s="160"/>
      <c r="OJP59" s="160"/>
      <c r="OJQ59" s="160"/>
      <c r="OJR59" s="160"/>
      <c r="OJS59" s="160"/>
      <c r="OJT59" s="160"/>
      <c r="OJU59" s="160"/>
      <c r="OJV59" s="160"/>
      <c r="OJW59" s="160"/>
      <c r="OJX59" s="160"/>
      <c r="OJY59" s="160"/>
      <c r="OJZ59" s="160"/>
      <c r="OKA59" s="160"/>
      <c r="OKB59" s="160"/>
      <c r="OKC59" s="160"/>
      <c r="OKD59" s="160"/>
      <c r="OKE59" s="160"/>
      <c r="OKF59" s="160"/>
      <c r="OKG59" s="160"/>
      <c r="OKH59" s="160"/>
      <c r="OKI59" s="160"/>
      <c r="OKJ59" s="160"/>
      <c r="OKK59" s="160"/>
      <c r="OKL59" s="160"/>
      <c r="OKM59" s="160"/>
      <c r="OKN59" s="160"/>
      <c r="OKO59" s="160"/>
      <c r="OKP59" s="160"/>
      <c r="OKQ59" s="160"/>
      <c r="OKR59" s="160"/>
      <c r="OKS59" s="160"/>
      <c r="OKT59" s="160"/>
      <c r="OKU59" s="160"/>
      <c r="OKV59" s="160"/>
      <c r="OKW59" s="160"/>
      <c r="OKX59" s="160"/>
      <c r="OKY59" s="160"/>
      <c r="OKZ59" s="160"/>
      <c r="OLA59" s="160"/>
      <c r="OLB59" s="160"/>
      <c r="OLC59" s="160"/>
      <c r="OLD59" s="160"/>
      <c r="OLE59" s="160"/>
      <c r="OLF59" s="160"/>
      <c r="OLG59" s="160"/>
      <c r="OLH59" s="160"/>
      <c r="OLI59" s="160"/>
      <c r="OLJ59" s="160"/>
      <c r="OLK59" s="160"/>
      <c r="OLL59" s="160"/>
      <c r="OLM59" s="160"/>
      <c r="OLN59" s="160"/>
      <c r="OLO59" s="160"/>
      <c r="OLP59" s="160"/>
      <c r="OLQ59" s="160"/>
      <c r="OLR59" s="160"/>
      <c r="OLS59" s="160"/>
      <c r="OLT59" s="160"/>
      <c r="OLU59" s="160"/>
      <c r="OLV59" s="160"/>
      <c r="OLW59" s="160"/>
      <c r="OLX59" s="160"/>
      <c r="OLY59" s="160"/>
      <c r="OLZ59" s="160"/>
      <c r="OMA59" s="160"/>
      <c r="OMB59" s="160"/>
      <c r="OMC59" s="160"/>
      <c r="OMD59" s="160"/>
      <c r="OME59" s="160"/>
      <c r="OMF59" s="160"/>
      <c r="OMG59" s="160"/>
      <c r="OMH59" s="160"/>
      <c r="OMI59" s="160"/>
      <c r="OMJ59" s="160"/>
      <c r="OMK59" s="160"/>
      <c r="OML59" s="160"/>
      <c r="OMM59" s="160"/>
      <c r="OMN59" s="160"/>
      <c r="OMO59" s="160"/>
      <c r="OMP59" s="160"/>
      <c r="OMQ59" s="160"/>
      <c r="OMR59" s="160"/>
      <c r="OMS59" s="160"/>
      <c r="OMT59" s="160"/>
      <c r="OMU59" s="160"/>
      <c r="OMV59" s="160"/>
      <c r="OMW59" s="160"/>
      <c r="OMX59" s="160"/>
      <c r="OMY59" s="160"/>
      <c r="OMZ59" s="160"/>
      <c r="ONA59" s="160"/>
      <c r="ONB59" s="160"/>
      <c r="ONC59" s="160"/>
      <c r="OND59" s="160"/>
      <c r="ONE59" s="160"/>
      <c r="ONF59" s="160"/>
      <c r="ONG59" s="160"/>
      <c r="ONH59" s="160"/>
      <c r="ONI59" s="160"/>
      <c r="ONJ59" s="160"/>
      <c r="ONK59" s="160"/>
      <c r="ONL59" s="160"/>
      <c r="ONM59" s="160"/>
      <c r="ONN59" s="160"/>
      <c r="ONO59" s="160"/>
      <c r="ONP59" s="160"/>
      <c r="ONQ59" s="160"/>
      <c r="ONR59" s="160"/>
      <c r="ONS59" s="160"/>
      <c r="ONT59" s="160"/>
      <c r="ONU59" s="160"/>
      <c r="ONV59" s="160"/>
      <c r="ONW59" s="160"/>
      <c r="ONX59" s="160"/>
      <c r="ONY59" s="160"/>
      <c r="ONZ59" s="160"/>
      <c r="OOA59" s="160"/>
      <c r="OOB59" s="160"/>
      <c r="OOC59" s="160"/>
      <c r="OOD59" s="160"/>
      <c r="OOE59" s="160"/>
      <c r="OOF59" s="160"/>
      <c r="OOG59" s="160"/>
      <c r="OOH59" s="160"/>
      <c r="OOI59" s="160"/>
      <c r="OOJ59" s="160"/>
      <c r="OOK59" s="160"/>
      <c r="OOL59" s="160"/>
      <c r="OOM59" s="160"/>
      <c r="OON59" s="160"/>
      <c r="OOO59" s="160"/>
      <c r="OOP59" s="160"/>
      <c r="OOQ59" s="160"/>
      <c r="OOR59" s="160"/>
      <c r="OOS59" s="160"/>
      <c r="OOT59" s="160"/>
      <c r="OOU59" s="160"/>
      <c r="OOV59" s="160"/>
      <c r="OOW59" s="160"/>
      <c r="OOX59" s="160"/>
      <c r="OOY59" s="160"/>
      <c r="OOZ59" s="160"/>
      <c r="OPA59" s="160"/>
      <c r="OPB59" s="160"/>
      <c r="OPC59" s="160"/>
      <c r="OPD59" s="160"/>
      <c r="OPE59" s="160"/>
      <c r="OPF59" s="160"/>
      <c r="OPG59" s="160"/>
      <c r="OPH59" s="160"/>
      <c r="OPI59" s="160"/>
      <c r="OPJ59" s="160"/>
      <c r="OPK59" s="160"/>
      <c r="OPL59" s="160"/>
      <c r="OPM59" s="160"/>
      <c r="OPN59" s="160"/>
      <c r="OPO59" s="160"/>
      <c r="OPP59" s="160"/>
      <c r="OPQ59" s="160"/>
      <c r="OPR59" s="160"/>
      <c r="OPS59" s="160"/>
      <c r="OPT59" s="160"/>
      <c r="OPU59" s="160"/>
      <c r="OPV59" s="160"/>
      <c r="OPW59" s="160"/>
      <c r="OPX59" s="160"/>
      <c r="OPY59" s="160"/>
      <c r="OPZ59" s="160"/>
      <c r="OQA59" s="160"/>
      <c r="OQB59" s="160"/>
      <c r="OQC59" s="160"/>
      <c r="OQD59" s="160"/>
      <c r="OQE59" s="160"/>
      <c r="OQF59" s="160"/>
      <c r="OQG59" s="160"/>
      <c r="OQH59" s="160"/>
      <c r="OQI59" s="160"/>
      <c r="OQJ59" s="160"/>
      <c r="OQK59" s="160"/>
      <c r="OQL59" s="160"/>
      <c r="OQM59" s="160"/>
      <c r="OQN59" s="160"/>
      <c r="OQO59" s="160"/>
      <c r="OQP59" s="160"/>
      <c r="OQQ59" s="160"/>
      <c r="OQR59" s="160"/>
      <c r="OQS59" s="160"/>
      <c r="OQT59" s="160"/>
      <c r="OQU59" s="160"/>
      <c r="OQV59" s="160"/>
      <c r="OQW59" s="160"/>
      <c r="OQX59" s="160"/>
      <c r="OQY59" s="160"/>
      <c r="OQZ59" s="160"/>
      <c r="ORA59" s="160"/>
      <c r="ORB59" s="160"/>
      <c r="ORC59" s="160"/>
      <c r="ORD59" s="160"/>
      <c r="ORE59" s="160"/>
      <c r="ORF59" s="160"/>
      <c r="ORG59" s="160"/>
      <c r="ORH59" s="160"/>
      <c r="ORI59" s="160"/>
      <c r="ORJ59" s="160"/>
      <c r="ORK59" s="160"/>
      <c r="ORL59" s="160"/>
      <c r="ORM59" s="160"/>
      <c r="ORN59" s="160"/>
      <c r="ORO59" s="160"/>
      <c r="ORP59" s="160"/>
      <c r="ORQ59" s="160"/>
      <c r="ORR59" s="160"/>
      <c r="ORS59" s="160"/>
      <c r="ORT59" s="160"/>
      <c r="ORU59" s="160"/>
      <c r="ORV59" s="160"/>
      <c r="ORW59" s="160"/>
      <c r="ORX59" s="160"/>
      <c r="ORY59" s="160"/>
      <c r="ORZ59" s="160"/>
      <c r="OSA59" s="160"/>
      <c r="OSB59" s="160"/>
      <c r="OSC59" s="160"/>
      <c r="OSD59" s="160"/>
      <c r="OSE59" s="160"/>
      <c r="OSF59" s="160"/>
      <c r="OSG59" s="160"/>
      <c r="OSH59" s="160"/>
      <c r="OSI59" s="160"/>
      <c r="OSJ59" s="160"/>
      <c r="OSK59" s="160"/>
      <c r="OSL59" s="160"/>
      <c r="OSM59" s="160"/>
      <c r="OSN59" s="160"/>
      <c r="OSO59" s="160"/>
      <c r="OSP59" s="160"/>
      <c r="OSQ59" s="160"/>
      <c r="OSR59" s="160"/>
      <c r="OSS59" s="160"/>
      <c r="OST59" s="160"/>
      <c r="OSU59" s="160"/>
      <c r="OSV59" s="160"/>
      <c r="OSW59" s="160"/>
      <c r="OSX59" s="160"/>
      <c r="OSY59" s="160"/>
      <c r="OSZ59" s="160"/>
      <c r="OTA59" s="160"/>
      <c r="OTB59" s="160"/>
      <c r="OTC59" s="160"/>
      <c r="OTD59" s="160"/>
      <c r="OTE59" s="160"/>
      <c r="OTF59" s="160"/>
      <c r="OTG59" s="160"/>
      <c r="OTH59" s="160"/>
      <c r="OTI59" s="160"/>
      <c r="OTJ59" s="160"/>
      <c r="OTK59" s="160"/>
      <c r="OTL59" s="160"/>
      <c r="OTM59" s="160"/>
      <c r="OTN59" s="160"/>
      <c r="OTO59" s="160"/>
      <c r="OTP59" s="160"/>
      <c r="OTQ59" s="160"/>
      <c r="OTR59" s="160"/>
      <c r="OTS59" s="160"/>
      <c r="OTT59" s="160"/>
      <c r="OTU59" s="160"/>
      <c r="OTV59" s="160"/>
      <c r="OTW59" s="160"/>
      <c r="OTX59" s="160"/>
      <c r="OTY59" s="160"/>
      <c r="OTZ59" s="160"/>
      <c r="OUA59" s="160"/>
      <c r="OUB59" s="160"/>
      <c r="OUC59" s="160"/>
      <c r="OUD59" s="160"/>
      <c r="OUE59" s="160"/>
      <c r="OUF59" s="160"/>
      <c r="OUG59" s="160"/>
      <c r="OUH59" s="160"/>
      <c r="OUI59" s="160"/>
      <c r="OUJ59" s="160"/>
      <c r="OUK59" s="160"/>
      <c r="OUL59" s="160"/>
      <c r="OUM59" s="160"/>
      <c r="OUN59" s="160"/>
      <c r="OUO59" s="160"/>
      <c r="OUP59" s="160"/>
      <c r="OUQ59" s="160"/>
      <c r="OUR59" s="160"/>
      <c r="OUS59" s="160"/>
      <c r="OUT59" s="160"/>
      <c r="OUU59" s="160"/>
      <c r="OUV59" s="160"/>
      <c r="OUW59" s="160"/>
      <c r="OUX59" s="160"/>
      <c r="OUY59" s="160"/>
      <c r="OUZ59" s="160"/>
      <c r="OVA59" s="160"/>
      <c r="OVB59" s="160"/>
      <c r="OVC59" s="160"/>
      <c r="OVD59" s="160"/>
      <c r="OVE59" s="160"/>
      <c r="OVF59" s="160"/>
      <c r="OVG59" s="160"/>
      <c r="OVH59" s="160"/>
      <c r="OVI59" s="160"/>
      <c r="OVJ59" s="160"/>
      <c r="OVK59" s="160"/>
      <c r="OVL59" s="160"/>
      <c r="OVM59" s="160"/>
      <c r="OVN59" s="160"/>
      <c r="OVO59" s="160"/>
      <c r="OVP59" s="160"/>
      <c r="OVQ59" s="160"/>
      <c r="OVR59" s="160"/>
      <c r="OVS59" s="160"/>
      <c r="OVT59" s="160"/>
      <c r="OVU59" s="160"/>
      <c r="OVV59" s="160"/>
      <c r="OVW59" s="160"/>
      <c r="OVX59" s="160"/>
      <c r="OVY59" s="160"/>
      <c r="OVZ59" s="160"/>
      <c r="OWA59" s="160"/>
      <c r="OWB59" s="160"/>
      <c r="OWC59" s="160"/>
      <c r="OWD59" s="160"/>
      <c r="OWE59" s="160"/>
      <c r="OWF59" s="160"/>
      <c r="OWG59" s="160"/>
      <c r="OWH59" s="160"/>
      <c r="OWI59" s="160"/>
      <c r="OWJ59" s="160"/>
      <c r="OWK59" s="160"/>
      <c r="OWL59" s="160"/>
      <c r="OWM59" s="160"/>
      <c r="OWN59" s="160"/>
      <c r="OWO59" s="160"/>
      <c r="OWP59" s="160"/>
      <c r="OWQ59" s="160"/>
      <c r="OWR59" s="160"/>
      <c r="OWS59" s="160"/>
      <c r="OWT59" s="160"/>
      <c r="OWU59" s="160"/>
      <c r="OWV59" s="160"/>
      <c r="OWW59" s="160"/>
      <c r="OWX59" s="160"/>
      <c r="OWY59" s="160"/>
      <c r="OWZ59" s="160"/>
      <c r="OXA59" s="160"/>
      <c r="OXB59" s="160"/>
      <c r="OXC59" s="160"/>
      <c r="OXD59" s="160"/>
      <c r="OXE59" s="160"/>
      <c r="OXF59" s="160"/>
      <c r="OXG59" s="160"/>
      <c r="OXH59" s="160"/>
      <c r="OXI59" s="160"/>
      <c r="OXJ59" s="160"/>
      <c r="OXK59" s="160"/>
      <c r="OXL59" s="160"/>
      <c r="OXM59" s="160"/>
      <c r="OXN59" s="160"/>
      <c r="OXO59" s="160"/>
      <c r="OXP59" s="160"/>
      <c r="OXQ59" s="160"/>
      <c r="OXR59" s="160"/>
      <c r="OXS59" s="160"/>
      <c r="OXT59" s="160"/>
      <c r="OXU59" s="160"/>
      <c r="OXV59" s="160"/>
      <c r="OXW59" s="160"/>
      <c r="OXX59" s="160"/>
      <c r="OXY59" s="160"/>
      <c r="OXZ59" s="160"/>
      <c r="OYA59" s="160"/>
      <c r="OYB59" s="160"/>
      <c r="OYC59" s="160"/>
      <c r="OYD59" s="160"/>
      <c r="OYE59" s="160"/>
      <c r="OYF59" s="160"/>
      <c r="OYG59" s="160"/>
      <c r="OYH59" s="160"/>
      <c r="OYI59" s="160"/>
      <c r="OYJ59" s="160"/>
      <c r="OYK59" s="160"/>
      <c r="OYL59" s="160"/>
      <c r="OYM59" s="160"/>
      <c r="OYN59" s="160"/>
      <c r="OYO59" s="160"/>
      <c r="OYP59" s="160"/>
      <c r="OYQ59" s="160"/>
      <c r="OYR59" s="160"/>
      <c r="OYS59" s="160"/>
      <c r="OYT59" s="160"/>
      <c r="OYU59" s="160"/>
      <c r="OYV59" s="160"/>
      <c r="OYW59" s="160"/>
      <c r="OYX59" s="160"/>
      <c r="OYY59" s="160"/>
      <c r="OYZ59" s="160"/>
      <c r="OZA59" s="160"/>
      <c r="OZB59" s="160"/>
      <c r="OZC59" s="160"/>
      <c r="OZD59" s="160"/>
      <c r="OZE59" s="160"/>
      <c r="OZF59" s="160"/>
      <c r="OZG59" s="160"/>
      <c r="OZH59" s="160"/>
      <c r="OZI59" s="160"/>
      <c r="OZJ59" s="160"/>
      <c r="OZK59" s="160"/>
      <c r="OZL59" s="160"/>
      <c r="OZM59" s="160"/>
      <c r="OZN59" s="160"/>
      <c r="OZO59" s="160"/>
      <c r="OZP59" s="160"/>
      <c r="OZQ59" s="160"/>
      <c r="OZR59" s="160"/>
      <c r="OZS59" s="160"/>
      <c r="OZT59" s="160"/>
      <c r="OZU59" s="160"/>
      <c r="OZV59" s="160"/>
      <c r="OZW59" s="160"/>
      <c r="OZX59" s="160"/>
      <c r="OZY59" s="160"/>
      <c r="OZZ59" s="160"/>
      <c r="PAA59" s="160"/>
      <c r="PAB59" s="160"/>
      <c r="PAC59" s="160"/>
      <c r="PAD59" s="160"/>
      <c r="PAE59" s="160"/>
      <c r="PAF59" s="160"/>
      <c r="PAG59" s="160"/>
      <c r="PAH59" s="160"/>
      <c r="PAI59" s="160"/>
      <c r="PAJ59" s="160"/>
      <c r="PAK59" s="160"/>
      <c r="PAL59" s="160"/>
      <c r="PAM59" s="160"/>
      <c r="PAN59" s="160"/>
      <c r="PAO59" s="160"/>
      <c r="PAP59" s="160"/>
      <c r="PAQ59" s="160"/>
      <c r="PAR59" s="160"/>
      <c r="PAS59" s="160"/>
      <c r="PAT59" s="160"/>
      <c r="PAU59" s="160"/>
      <c r="PAV59" s="160"/>
      <c r="PAW59" s="160"/>
      <c r="PAX59" s="160"/>
      <c r="PAY59" s="160"/>
      <c r="PAZ59" s="160"/>
      <c r="PBA59" s="160"/>
      <c r="PBB59" s="160"/>
      <c r="PBC59" s="160"/>
      <c r="PBD59" s="160"/>
      <c r="PBE59" s="160"/>
      <c r="PBF59" s="160"/>
      <c r="PBG59" s="160"/>
      <c r="PBH59" s="160"/>
      <c r="PBI59" s="160"/>
      <c r="PBJ59" s="160"/>
      <c r="PBK59" s="160"/>
      <c r="PBL59" s="160"/>
      <c r="PBM59" s="160"/>
      <c r="PBN59" s="160"/>
      <c r="PBO59" s="160"/>
      <c r="PBP59" s="160"/>
      <c r="PBQ59" s="160"/>
      <c r="PBR59" s="160"/>
      <c r="PBS59" s="160"/>
      <c r="PBT59" s="160"/>
      <c r="PBU59" s="160"/>
      <c r="PBV59" s="160"/>
      <c r="PBW59" s="160"/>
      <c r="PBX59" s="160"/>
      <c r="PBY59" s="160"/>
      <c r="PBZ59" s="160"/>
      <c r="PCA59" s="160"/>
      <c r="PCB59" s="160"/>
      <c r="PCC59" s="160"/>
      <c r="PCD59" s="160"/>
      <c r="PCE59" s="160"/>
      <c r="PCF59" s="160"/>
      <c r="PCG59" s="160"/>
      <c r="PCH59" s="160"/>
      <c r="PCI59" s="160"/>
      <c r="PCJ59" s="160"/>
      <c r="PCK59" s="160"/>
      <c r="PCL59" s="160"/>
      <c r="PCM59" s="160"/>
      <c r="PCN59" s="160"/>
      <c r="PCO59" s="160"/>
      <c r="PCP59" s="160"/>
      <c r="PCQ59" s="160"/>
      <c r="PCR59" s="160"/>
      <c r="PCS59" s="160"/>
      <c r="PCT59" s="160"/>
      <c r="PCU59" s="160"/>
      <c r="PCV59" s="160"/>
      <c r="PCW59" s="160"/>
      <c r="PCX59" s="160"/>
      <c r="PCY59" s="160"/>
      <c r="PCZ59" s="160"/>
      <c r="PDA59" s="160"/>
      <c r="PDB59" s="160"/>
      <c r="PDC59" s="160"/>
      <c r="PDD59" s="160"/>
      <c r="PDE59" s="160"/>
      <c r="PDF59" s="160"/>
      <c r="PDG59" s="160"/>
      <c r="PDH59" s="160"/>
      <c r="PDI59" s="160"/>
      <c r="PDJ59" s="160"/>
      <c r="PDK59" s="160"/>
      <c r="PDL59" s="160"/>
      <c r="PDM59" s="160"/>
      <c r="PDN59" s="160"/>
      <c r="PDO59" s="160"/>
      <c r="PDP59" s="160"/>
      <c r="PDQ59" s="160"/>
      <c r="PDR59" s="160"/>
      <c r="PDS59" s="160"/>
      <c r="PDT59" s="160"/>
      <c r="PDU59" s="160"/>
      <c r="PDV59" s="160"/>
      <c r="PDW59" s="160"/>
      <c r="PDX59" s="160"/>
      <c r="PDY59" s="160"/>
      <c r="PDZ59" s="160"/>
      <c r="PEA59" s="160"/>
      <c r="PEB59" s="160"/>
      <c r="PEC59" s="160"/>
      <c r="PED59" s="160"/>
      <c r="PEE59" s="160"/>
      <c r="PEF59" s="160"/>
      <c r="PEG59" s="160"/>
      <c r="PEH59" s="160"/>
      <c r="PEI59" s="160"/>
      <c r="PEJ59" s="160"/>
      <c r="PEK59" s="160"/>
      <c r="PEL59" s="160"/>
      <c r="PEM59" s="160"/>
      <c r="PEN59" s="160"/>
      <c r="PEO59" s="160"/>
      <c r="PEP59" s="160"/>
      <c r="PEQ59" s="160"/>
      <c r="PER59" s="160"/>
      <c r="PES59" s="160"/>
      <c r="PET59" s="160"/>
      <c r="PEU59" s="160"/>
      <c r="PEV59" s="160"/>
      <c r="PEW59" s="160"/>
      <c r="PEX59" s="160"/>
      <c r="PEY59" s="160"/>
      <c r="PEZ59" s="160"/>
      <c r="PFA59" s="160"/>
      <c r="PFB59" s="160"/>
      <c r="PFC59" s="160"/>
      <c r="PFD59" s="160"/>
      <c r="PFE59" s="160"/>
      <c r="PFF59" s="160"/>
      <c r="PFG59" s="160"/>
      <c r="PFH59" s="160"/>
      <c r="PFI59" s="160"/>
      <c r="PFJ59" s="160"/>
      <c r="PFK59" s="160"/>
      <c r="PFL59" s="160"/>
      <c r="PFM59" s="160"/>
      <c r="PFN59" s="160"/>
      <c r="PFO59" s="160"/>
      <c r="PFP59" s="160"/>
      <c r="PFQ59" s="160"/>
      <c r="PFR59" s="160"/>
      <c r="PFS59" s="160"/>
      <c r="PFT59" s="160"/>
      <c r="PFU59" s="160"/>
      <c r="PFV59" s="160"/>
      <c r="PFW59" s="160"/>
      <c r="PFX59" s="160"/>
      <c r="PFY59" s="160"/>
      <c r="PFZ59" s="160"/>
      <c r="PGA59" s="160"/>
      <c r="PGB59" s="160"/>
      <c r="PGC59" s="160"/>
      <c r="PGD59" s="160"/>
      <c r="PGE59" s="160"/>
      <c r="PGF59" s="160"/>
      <c r="PGG59" s="160"/>
      <c r="PGH59" s="160"/>
      <c r="PGI59" s="160"/>
      <c r="PGJ59" s="160"/>
      <c r="PGK59" s="160"/>
      <c r="PGL59" s="160"/>
      <c r="PGM59" s="160"/>
      <c r="PGN59" s="160"/>
      <c r="PGO59" s="160"/>
      <c r="PGP59" s="160"/>
      <c r="PGQ59" s="160"/>
      <c r="PGR59" s="160"/>
      <c r="PGS59" s="160"/>
      <c r="PGT59" s="160"/>
      <c r="PGU59" s="160"/>
      <c r="PGV59" s="160"/>
      <c r="PGW59" s="160"/>
      <c r="PGX59" s="160"/>
      <c r="PGY59" s="160"/>
      <c r="PGZ59" s="160"/>
      <c r="PHA59" s="160"/>
      <c r="PHB59" s="160"/>
      <c r="PHC59" s="160"/>
      <c r="PHD59" s="160"/>
      <c r="PHE59" s="160"/>
      <c r="PHF59" s="160"/>
      <c r="PHG59" s="160"/>
      <c r="PHH59" s="160"/>
      <c r="PHI59" s="160"/>
      <c r="PHJ59" s="160"/>
      <c r="PHK59" s="160"/>
      <c r="PHL59" s="160"/>
      <c r="PHM59" s="160"/>
      <c r="PHN59" s="160"/>
      <c r="PHO59" s="160"/>
      <c r="PHP59" s="160"/>
      <c r="PHQ59" s="160"/>
      <c r="PHR59" s="160"/>
      <c r="PHS59" s="160"/>
      <c r="PHT59" s="160"/>
      <c r="PHU59" s="160"/>
      <c r="PHV59" s="160"/>
      <c r="PHW59" s="160"/>
      <c r="PHX59" s="160"/>
      <c r="PHY59" s="160"/>
      <c r="PHZ59" s="160"/>
      <c r="PIA59" s="160"/>
      <c r="PIB59" s="160"/>
      <c r="PIC59" s="160"/>
      <c r="PID59" s="160"/>
      <c r="PIE59" s="160"/>
      <c r="PIF59" s="160"/>
      <c r="PIG59" s="160"/>
      <c r="PIH59" s="160"/>
      <c r="PII59" s="160"/>
      <c r="PIJ59" s="160"/>
      <c r="PIK59" s="160"/>
      <c r="PIL59" s="160"/>
      <c r="PIM59" s="160"/>
      <c r="PIN59" s="160"/>
      <c r="PIO59" s="160"/>
      <c r="PIP59" s="160"/>
      <c r="PIQ59" s="160"/>
      <c r="PIR59" s="160"/>
      <c r="PIS59" s="160"/>
      <c r="PIT59" s="160"/>
      <c r="PIU59" s="160"/>
      <c r="PIV59" s="160"/>
      <c r="PIW59" s="160"/>
      <c r="PIX59" s="160"/>
      <c r="PIY59" s="160"/>
      <c r="PIZ59" s="160"/>
      <c r="PJA59" s="160"/>
      <c r="PJB59" s="160"/>
      <c r="PJC59" s="160"/>
      <c r="PJD59" s="160"/>
      <c r="PJE59" s="160"/>
      <c r="PJF59" s="160"/>
      <c r="PJG59" s="160"/>
      <c r="PJH59" s="160"/>
      <c r="PJI59" s="160"/>
      <c r="PJJ59" s="160"/>
      <c r="PJK59" s="160"/>
      <c r="PJL59" s="160"/>
      <c r="PJM59" s="160"/>
      <c r="PJN59" s="160"/>
      <c r="PJO59" s="160"/>
      <c r="PJP59" s="160"/>
      <c r="PJQ59" s="160"/>
      <c r="PJR59" s="160"/>
      <c r="PJS59" s="160"/>
      <c r="PJT59" s="160"/>
      <c r="PJU59" s="160"/>
      <c r="PJV59" s="160"/>
      <c r="PJW59" s="160"/>
      <c r="PJX59" s="160"/>
      <c r="PJY59" s="160"/>
      <c r="PJZ59" s="160"/>
      <c r="PKA59" s="160"/>
      <c r="PKB59" s="160"/>
      <c r="PKC59" s="160"/>
      <c r="PKD59" s="160"/>
      <c r="PKE59" s="160"/>
      <c r="PKF59" s="160"/>
      <c r="PKG59" s="160"/>
      <c r="PKH59" s="160"/>
      <c r="PKI59" s="160"/>
      <c r="PKJ59" s="160"/>
      <c r="PKK59" s="160"/>
      <c r="PKL59" s="160"/>
      <c r="PKM59" s="160"/>
      <c r="PKN59" s="160"/>
      <c r="PKO59" s="160"/>
      <c r="PKP59" s="160"/>
      <c r="PKQ59" s="160"/>
      <c r="PKR59" s="160"/>
      <c r="PKS59" s="160"/>
      <c r="PKT59" s="160"/>
      <c r="PKU59" s="160"/>
      <c r="PKV59" s="160"/>
      <c r="PKW59" s="160"/>
      <c r="PKX59" s="160"/>
      <c r="PKY59" s="160"/>
      <c r="PKZ59" s="160"/>
      <c r="PLA59" s="160"/>
      <c r="PLB59" s="160"/>
      <c r="PLC59" s="160"/>
      <c r="PLD59" s="160"/>
      <c r="PLE59" s="160"/>
      <c r="PLF59" s="160"/>
      <c r="PLG59" s="160"/>
      <c r="PLH59" s="160"/>
      <c r="PLI59" s="160"/>
      <c r="PLJ59" s="160"/>
      <c r="PLK59" s="160"/>
      <c r="PLL59" s="160"/>
      <c r="PLM59" s="160"/>
      <c r="PLN59" s="160"/>
      <c r="PLO59" s="160"/>
      <c r="PLP59" s="160"/>
      <c r="PLQ59" s="160"/>
      <c r="PLR59" s="160"/>
      <c r="PLS59" s="160"/>
      <c r="PLT59" s="160"/>
      <c r="PLU59" s="160"/>
      <c r="PLV59" s="160"/>
      <c r="PLW59" s="160"/>
      <c r="PLX59" s="160"/>
      <c r="PLY59" s="160"/>
      <c r="PLZ59" s="160"/>
      <c r="PMA59" s="160"/>
      <c r="PMB59" s="160"/>
      <c r="PMC59" s="160"/>
      <c r="PMD59" s="160"/>
      <c r="PME59" s="160"/>
      <c r="PMF59" s="160"/>
      <c r="PMG59" s="160"/>
      <c r="PMH59" s="160"/>
      <c r="PMI59" s="160"/>
      <c r="PMJ59" s="160"/>
      <c r="PMK59" s="160"/>
      <c r="PML59" s="160"/>
      <c r="PMM59" s="160"/>
      <c r="PMN59" s="160"/>
      <c r="PMO59" s="160"/>
      <c r="PMP59" s="160"/>
      <c r="PMQ59" s="160"/>
      <c r="PMR59" s="160"/>
      <c r="PMS59" s="160"/>
      <c r="PMT59" s="160"/>
      <c r="PMU59" s="160"/>
      <c r="PMV59" s="160"/>
      <c r="PMW59" s="160"/>
      <c r="PMX59" s="160"/>
      <c r="PMY59" s="160"/>
      <c r="PMZ59" s="160"/>
      <c r="PNA59" s="160"/>
      <c r="PNB59" s="160"/>
      <c r="PNC59" s="160"/>
      <c r="PND59" s="160"/>
      <c r="PNE59" s="160"/>
      <c r="PNF59" s="160"/>
      <c r="PNG59" s="160"/>
      <c r="PNH59" s="160"/>
      <c r="PNI59" s="160"/>
      <c r="PNJ59" s="160"/>
      <c r="PNK59" s="160"/>
      <c r="PNL59" s="160"/>
      <c r="PNM59" s="160"/>
      <c r="PNN59" s="160"/>
      <c r="PNO59" s="160"/>
      <c r="PNP59" s="160"/>
      <c r="PNQ59" s="160"/>
      <c r="PNR59" s="160"/>
      <c r="PNS59" s="160"/>
      <c r="PNT59" s="160"/>
      <c r="PNU59" s="160"/>
      <c r="PNV59" s="160"/>
      <c r="PNW59" s="160"/>
      <c r="PNX59" s="160"/>
      <c r="PNY59" s="160"/>
      <c r="PNZ59" s="160"/>
      <c r="POA59" s="160"/>
      <c r="POB59" s="160"/>
      <c r="POC59" s="160"/>
      <c r="POD59" s="160"/>
      <c r="POE59" s="160"/>
      <c r="POF59" s="160"/>
      <c r="POG59" s="160"/>
      <c r="POH59" s="160"/>
      <c r="POI59" s="160"/>
      <c r="POJ59" s="160"/>
      <c r="POK59" s="160"/>
      <c r="POL59" s="160"/>
      <c r="POM59" s="160"/>
      <c r="PON59" s="160"/>
      <c r="POO59" s="160"/>
      <c r="POP59" s="160"/>
      <c r="POQ59" s="160"/>
      <c r="POR59" s="160"/>
      <c r="POS59" s="160"/>
      <c r="POT59" s="160"/>
      <c r="POU59" s="160"/>
      <c r="POV59" s="160"/>
      <c r="POW59" s="160"/>
      <c r="POX59" s="160"/>
      <c r="POY59" s="160"/>
      <c r="POZ59" s="160"/>
      <c r="PPA59" s="160"/>
      <c r="PPB59" s="160"/>
      <c r="PPC59" s="160"/>
      <c r="PPD59" s="160"/>
      <c r="PPE59" s="160"/>
      <c r="PPF59" s="160"/>
      <c r="PPG59" s="160"/>
      <c r="PPH59" s="160"/>
      <c r="PPI59" s="160"/>
      <c r="PPJ59" s="160"/>
      <c r="PPK59" s="160"/>
      <c r="PPL59" s="160"/>
      <c r="PPM59" s="160"/>
      <c r="PPN59" s="160"/>
      <c r="PPO59" s="160"/>
      <c r="PPP59" s="160"/>
      <c r="PPQ59" s="160"/>
      <c r="PPR59" s="160"/>
      <c r="PPS59" s="160"/>
      <c r="PPT59" s="160"/>
      <c r="PPU59" s="160"/>
      <c r="PPV59" s="160"/>
      <c r="PPW59" s="160"/>
      <c r="PPX59" s="160"/>
      <c r="PPY59" s="160"/>
      <c r="PPZ59" s="160"/>
      <c r="PQA59" s="160"/>
      <c r="PQB59" s="160"/>
      <c r="PQC59" s="160"/>
      <c r="PQD59" s="160"/>
      <c r="PQE59" s="160"/>
      <c r="PQF59" s="160"/>
      <c r="PQG59" s="160"/>
      <c r="PQH59" s="160"/>
      <c r="PQI59" s="160"/>
      <c r="PQJ59" s="160"/>
      <c r="PQK59" s="160"/>
      <c r="PQL59" s="160"/>
      <c r="PQM59" s="160"/>
      <c r="PQN59" s="160"/>
      <c r="PQO59" s="160"/>
      <c r="PQP59" s="160"/>
      <c r="PQQ59" s="160"/>
      <c r="PQR59" s="160"/>
      <c r="PQS59" s="160"/>
      <c r="PQT59" s="160"/>
      <c r="PQU59" s="160"/>
      <c r="PQV59" s="160"/>
      <c r="PQW59" s="160"/>
      <c r="PQX59" s="160"/>
      <c r="PQY59" s="160"/>
      <c r="PQZ59" s="160"/>
      <c r="PRA59" s="160"/>
      <c r="PRB59" s="160"/>
      <c r="PRC59" s="160"/>
      <c r="PRD59" s="160"/>
      <c r="PRE59" s="160"/>
      <c r="PRF59" s="160"/>
      <c r="PRG59" s="160"/>
      <c r="PRH59" s="160"/>
      <c r="PRI59" s="160"/>
      <c r="PRJ59" s="160"/>
      <c r="PRK59" s="160"/>
      <c r="PRL59" s="160"/>
      <c r="PRM59" s="160"/>
      <c r="PRN59" s="160"/>
      <c r="PRO59" s="160"/>
      <c r="PRP59" s="160"/>
      <c r="PRQ59" s="160"/>
      <c r="PRR59" s="160"/>
      <c r="PRS59" s="160"/>
      <c r="PRT59" s="160"/>
      <c r="PRU59" s="160"/>
      <c r="PRV59" s="160"/>
      <c r="PRW59" s="160"/>
      <c r="PRX59" s="160"/>
      <c r="PRY59" s="160"/>
      <c r="PRZ59" s="160"/>
      <c r="PSA59" s="160"/>
      <c r="PSB59" s="160"/>
      <c r="PSC59" s="160"/>
      <c r="PSD59" s="160"/>
      <c r="PSE59" s="160"/>
      <c r="PSF59" s="160"/>
      <c r="PSG59" s="160"/>
      <c r="PSH59" s="160"/>
      <c r="PSI59" s="160"/>
      <c r="PSJ59" s="160"/>
      <c r="PSK59" s="160"/>
      <c r="PSL59" s="160"/>
      <c r="PSM59" s="160"/>
      <c r="PSN59" s="160"/>
      <c r="PSO59" s="160"/>
      <c r="PSP59" s="160"/>
      <c r="PSQ59" s="160"/>
      <c r="PSR59" s="160"/>
      <c r="PSS59" s="160"/>
      <c r="PST59" s="160"/>
      <c r="PSU59" s="160"/>
      <c r="PSV59" s="160"/>
      <c r="PSW59" s="160"/>
      <c r="PSX59" s="160"/>
      <c r="PSY59" s="160"/>
      <c r="PSZ59" s="160"/>
      <c r="PTA59" s="160"/>
      <c r="PTB59" s="160"/>
      <c r="PTC59" s="160"/>
      <c r="PTD59" s="160"/>
      <c r="PTE59" s="160"/>
      <c r="PTF59" s="160"/>
      <c r="PTG59" s="160"/>
      <c r="PTH59" s="160"/>
      <c r="PTI59" s="160"/>
      <c r="PTJ59" s="160"/>
      <c r="PTK59" s="160"/>
      <c r="PTL59" s="160"/>
      <c r="PTM59" s="160"/>
      <c r="PTN59" s="160"/>
      <c r="PTO59" s="160"/>
      <c r="PTP59" s="160"/>
      <c r="PTQ59" s="160"/>
      <c r="PTR59" s="160"/>
      <c r="PTS59" s="160"/>
      <c r="PTT59" s="160"/>
      <c r="PTU59" s="160"/>
      <c r="PTV59" s="160"/>
      <c r="PTW59" s="160"/>
      <c r="PTX59" s="160"/>
      <c r="PTY59" s="160"/>
      <c r="PTZ59" s="160"/>
      <c r="PUA59" s="160"/>
      <c r="PUB59" s="160"/>
      <c r="PUC59" s="160"/>
      <c r="PUD59" s="160"/>
      <c r="PUE59" s="160"/>
      <c r="PUF59" s="160"/>
      <c r="PUG59" s="160"/>
      <c r="PUH59" s="160"/>
      <c r="PUI59" s="160"/>
      <c r="PUJ59" s="160"/>
      <c r="PUK59" s="160"/>
      <c r="PUL59" s="160"/>
      <c r="PUM59" s="160"/>
      <c r="PUN59" s="160"/>
      <c r="PUO59" s="160"/>
      <c r="PUP59" s="160"/>
      <c r="PUQ59" s="160"/>
      <c r="PUR59" s="160"/>
      <c r="PUS59" s="160"/>
      <c r="PUT59" s="160"/>
      <c r="PUU59" s="160"/>
      <c r="PUV59" s="160"/>
      <c r="PUW59" s="160"/>
      <c r="PUX59" s="160"/>
      <c r="PUY59" s="160"/>
      <c r="PUZ59" s="160"/>
      <c r="PVA59" s="160"/>
      <c r="PVB59" s="160"/>
      <c r="PVC59" s="160"/>
      <c r="PVD59" s="160"/>
      <c r="PVE59" s="160"/>
      <c r="PVF59" s="160"/>
      <c r="PVG59" s="160"/>
      <c r="PVH59" s="160"/>
      <c r="PVI59" s="160"/>
      <c r="PVJ59" s="160"/>
      <c r="PVK59" s="160"/>
      <c r="PVL59" s="160"/>
      <c r="PVM59" s="160"/>
      <c r="PVN59" s="160"/>
      <c r="PVO59" s="160"/>
      <c r="PVP59" s="160"/>
      <c r="PVQ59" s="160"/>
      <c r="PVR59" s="160"/>
      <c r="PVS59" s="160"/>
      <c r="PVT59" s="160"/>
      <c r="PVU59" s="160"/>
      <c r="PVV59" s="160"/>
      <c r="PVW59" s="160"/>
      <c r="PVX59" s="160"/>
      <c r="PVY59" s="160"/>
      <c r="PVZ59" s="160"/>
      <c r="PWA59" s="160"/>
      <c r="PWB59" s="160"/>
      <c r="PWC59" s="160"/>
      <c r="PWD59" s="160"/>
      <c r="PWE59" s="160"/>
      <c r="PWF59" s="160"/>
      <c r="PWG59" s="160"/>
      <c r="PWH59" s="160"/>
      <c r="PWI59" s="160"/>
      <c r="PWJ59" s="160"/>
      <c r="PWK59" s="160"/>
      <c r="PWL59" s="160"/>
      <c r="PWM59" s="160"/>
      <c r="PWN59" s="160"/>
      <c r="PWO59" s="160"/>
      <c r="PWP59" s="160"/>
      <c r="PWQ59" s="160"/>
      <c r="PWR59" s="160"/>
      <c r="PWS59" s="160"/>
      <c r="PWT59" s="160"/>
      <c r="PWU59" s="160"/>
      <c r="PWV59" s="160"/>
      <c r="PWW59" s="160"/>
      <c r="PWX59" s="160"/>
      <c r="PWY59" s="160"/>
      <c r="PWZ59" s="160"/>
      <c r="PXA59" s="160"/>
      <c r="PXB59" s="160"/>
      <c r="PXC59" s="160"/>
      <c r="PXD59" s="160"/>
      <c r="PXE59" s="160"/>
      <c r="PXF59" s="160"/>
      <c r="PXG59" s="160"/>
      <c r="PXH59" s="160"/>
      <c r="PXI59" s="160"/>
      <c r="PXJ59" s="160"/>
      <c r="PXK59" s="160"/>
      <c r="PXL59" s="160"/>
      <c r="PXM59" s="160"/>
      <c r="PXN59" s="160"/>
      <c r="PXO59" s="160"/>
      <c r="PXP59" s="160"/>
      <c r="PXQ59" s="160"/>
      <c r="PXR59" s="160"/>
      <c r="PXS59" s="160"/>
      <c r="PXT59" s="160"/>
      <c r="PXU59" s="160"/>
      <c r="PXV59" s="160"/>
      <c r="PXW59" s="160"/>
      <c r="PXX59" s="160"/>
      <c r="PXY59" s="160"/>
      <c r="PXZ59" s="160"/>
      <c r="PYA59" s="160"/>
      <c r="PYB59" s="160"/>
      <c r="PYC59" s="160"/>
      <c r="PYD59" s="160"/>
      <c r="PYE59" s="160"/>
      <c r="PYF59" s="160"/>
      <c r="PYG59" s="160"/>
      <c r="PYH59" s="160"/>
      <c r="PYI59" s="160"/>
      <c r="PYJ59" s="160"/>
      <c r="PYK59" s="160"/>
      <c r="PYL59" s="160"/>
      <c r="PYM59" s="160"/>
      <c r="PYN59" s="160"/>
      <c r="PYO59" s="160"/>
      <c r="PYP59" s="160"/>
      <c r="PYQ59" s="160"/>
      <c r="PYR59" s="160"/>
      <c r="PYS59" s="160"/>
      <c r="PYT59" s="160"/>
      <c r="PYU59" s="160"/>
      <c r="PYV59" s="160"/>
      <c r="PYW59" s="160"/>
      <c r="PYX59" s="160"/>
      <c r="PYY59" s="160"/>
      <c r="PYZ59" s="160"/>
      <c r="PZA59" s="160"/>
      <c r="PZB59" s="160"/>
      <c r="PZC59" s="160"/>
      <c r="PZD59" s="160"/>
      <c r="PZE59" s="160"/>
      <c r="PZF59" s="160"/>
      <c r="PZG59" s="160"/>
      <c r="PZH59" s="160"/>
      <c r="PZI59" s="160"/>
      <c r="PZJ59" s="160"/>
      <c r="PZK59" s="160"/>
      <c r="PZL59" s="160"/>
      <c r="PZM59" s="160"/>
      <c r="PZN59" s="160"/>
      <c r="PZO59" s="160"/>
      <c r="PZP59" s="160"/>
      <c r="PZQ59" s="160"/>
      <c r="PZR59" s="160"/>
      <c r="PZS59" s="160"/>
      <c r="PZT59" s="160"/>
      <c r="PZU59" s="160"/>
      <c r="PZV59" s="160"/>
      <c r="PZW59" s="160"/>
      <c r="PZX59" s="160"/>
      <c r="PZY59" s="160"/>
      <c r="PZZ59" s="160"/>
      <c r="QAA59" s="160"/>
      <c r="QAB59" s="160"/>
      <c r="QAC59" s="160"/>
      <c r="QAD59" s="160"/>
      <c r="QAE59" s="160"/>
      <c r="QAF59" s="160"/>
      <c r="QAG59" s="160"/>
      <c r="QAH59" s="160"/>
      <c r="QAI59" s="160"/>
      <c r="QAJ59" s="160"/>
      <c r="QAK59" s="160"/>
      <c r="QAL59" s="160"/>
      <c r="QAM59" s="160"/>
      <c r="QAN59" s="160"/>
      <c r="QAO59" s="160"/>
      <c r="QAP59" s="160"/>
      <c r="QAQ59" s="160"/>
      <c r="QAR59" s="160"/>
      <c r="QAS59" s="160"/>
      <c r="QAT59" s="160"/>
      <c r="QAU59" s="160"/>
      <c r="QAV59" s="160"/>
      <c r="QAW59" s="160"/>
      <c r="QAX59" s="160"/>
      <c r="QAY59" s="160"/>
      <c r="QAZ59" s="160"/>
      <c r="QBA59" s="160"/>
      <c r="QBB59" s="160"/>
      <c r="QBC59" s="160"/>
      <c r="QBD59" s="160"/>
      <c r="QBE59" s="160"/>
      <c r="QBF59" s="160"/>
      <c r="QBG59" s="160"/>
      <c r="QBH59" s="160"/>
      <c r="QBI59" s="160"/>
      <c r="QBJ59" s="160"/>
      <c r="QBK59" s="160"/>
      <c r="QBL59" s="160"/>
      <c r="QBM59" s="160"/>
      <c r="QBN59" s="160"/>
      <c r="QBO59" s="160"/>
      <c r="QBP59" s="160"/>
      <c r="QBQ59" s="160"/>
      <c r="QBR59" s="160"/>
      <c r="QBS59" s="160"/>
      <c r="QBT59" s="160"/>
      <c r="QBU59" s="160"/>
      <c r="QBV59" s="160"/>
      <c r="QBW59" s="160"/>
      <c r="QBX59" s="160"/>
      <c r="QBY59" s="160"/>
      <c r="QBZ59" s="160"/>
      <c r="QCA59" s="160"/>
      <c r="QCB59" s="160"/>
      <c r="QCC59" s="160"/>
      <c r="QCD59" s="160"/>
      <c r="QCE59" s="160"/>
      <c r="QCF59" s="160"/>
      <c r="QCG59" s="160"/>
      <c r="QCH59" s="160"/>
      <c r="QCI59" s="160"/>
      <c r="QCJ59" s="160"/>
      <c r="QCK59" s="160"/>
      <c r="QCL59" s="160"/>
      <c r="QCM59" s="160"/>
      <c r="QCN59" s="160"/>
      <c r="QCO59" s="160"/>
      <c r="QCP59" s="160"/>
      <c r="QCQ59" s="160"/>
      <c r="QCR59" s="160"/>
      <c r="QCS59" s="160"/>
      <c r="QCT59" s="160"/>
      <c r="QCU59" s="160"/>
      <c r="QCV59" s="160"/>
      <c r="QCW59" s="160"/>
      <c r="QCX59" s="160"/>
      <c r="QCY59" s="160"/>
      <c r="QCZ59" s="160"/>
      <c r="QDA59" s="160"/>
      <c r="QDB59" s="160"/>
      <c r="QDC59" s="160"/>
      <c r="QDD59" s="160"/>
      <c r="QDE59" s="160"/>
      <c r="QDF59" s="160"/>
      <c r="QDG59" s="160"/>
      <c r="QDH59" s="160"/>
      <c r="QDI59" s="160"/>
      <c r="QDJ59" s="160"/>
      <c r="QDK59" s="160"/>
      <c r="QDL59" s="160"/>
      <c r="QDM59" s="160"/>
      <c r="QDN59" s="160"/>
      <c r="QDO59" s="160"/>
      <c r="QDP59" s="160"/>
      <c r="QDQ59" s="160"/>
      <c r="QDR59" s="160"/>
      <c r="QDS59" s="160"/>
      <c r="QDT59" s="160"/>
      <c r="QDU59" s="160"/>
      <c r="QDV59" s="160"/>
      <c r="QDW59" s="160"/>
      <c r="QDX59" s="160"/>
      <c r="QDY59" s="160"/>
      <c r="QDZ59" s="160"/>
      <c r="QEA59" s="160"/>
      <c r="QEB59" s="160"/>
      <c r="QEC59" s="160"/>
      <c r="QED59" s="160"/>
      <c r="QEE59" s="160"/>
      <c r="QEF59" s="160"/>
      <c r="QEG59" s="160"/>
      <c r="QEH59" s="160"/>
      <c r="QEI59" s="160"/>
      <c r="QEJ59" s="160"/>
      <c r="QEK59" s="160"/>
      <c r="QEL59" s="160"/>
      <c r="QEM59" s="160"/>
      <c r="QEN59" s="160"/>
      <c r="QEO59" s="160"/>
      <c r="QEP59" s="160"/>
      <c r="QEQ59" s="160"/>
      <c r="QER59" s="160"/>
      <c r="QES59" s="160"/>
      <c r="QET59" s="160"/>
      <c r="QEU59" s="160"/>
      <c r="QEV59" s="160"/>
      <c r="QEW59" s="160"/>
      <c r="QEX59" s="160"/>
      <c r="QEY59" s="160"/>
      <c r="QEZ59" s="160"/>
      <c r="QFA59" s="160"/>
      <c r="QFB59" s="160"/>
      <c r="QFC59" s="160"/>
      <c r="QFD59" s="160"/>
      <c r="QFE59" s="160"/>
      <c r="QFF59" s="160"/>
      <c r="QFG59" s="160"/>
      <c r="QFH59" s="160"/>
      <c r="QFI59" s="160"/>
      <c r="QFJ59" s="160"/>
      <c r="QFK59" s="160"/>
      <c r="QFL59" s="160"/>
      <c r="QFM59" s="160"/>
      <c r="QFN59" s="160"/>
      <c r="QFO59" s="160"/>
      <c r="QFP59" s="160"/>
      <c r="QFQ59" s="160"/>
      <c r="QFR59" s="160"/>
      <c r="QFS59" s="160"/>
      <c r="QFT59" s="160"/>
      <c r="QFU59" s="160"/>
      <c r="QFV59" s="160"/>
      <c r="QFW59" s="160"/>
      <c r="QFX59" s="160"/>
      <c r="QFY59" s="160"/>
      <c r="QFZ59" s="160"/>
      <c r="QGA59" s="160"/>
      <c r="QGB59" s="160"/>
      <c r="QGC59" s="160"/>
      <c r="QGD59" s="160"/>
      <c r="QGE59" s="160"/>
      <c r="QGF59" s="160"/>
      <c r="QGG59" s="160"/>
      <c r="QGH59" s="160"/>
      <c r="QGI59" s="160"/>
      <c r="QGJ59" s="160"/>
      <c r="QGK59" s="160"/>
      <c r="QGL59" s="160"/>
      <c r="QGM59" s="160"/>
      <c r="QGN59" s="160"/>
      <c r="QGO59" s="160"/>
      <c r="QGP59" s="160"/>
      <c r="QGQ59" s="160"/>
      <c r="QGR59" s="160"/>
      <c r="QGS59" s="160"/>
      <c r="QGT59" s="160"/>
      <c r="QGU59" s="160"/>
      <c r="QGV59" s="160"/>
      <c r="QGW59" s="160"/>
      <c r="QGX59" s="160"/>
      <c r="QGY59" s="160"/>
      <c r="QGZ59" s="160"/>
      <c r="QHA59" s="160"/>
      <c r="QHB59" s="160"/>
      <c r="QHC59" s="160"/>
      <c r="QHD59" s="160"/>
      <c r="QHE59" s="160"/>
      <c r="QHF59" s="160"/>
      <c r="QHG59" s="160"/>
      <c r="QHH59" s="160"/>
      <c r="QHI59" s="160"/>
      <c r="QHJ59" s="160"/>
      <c r="QHK59" s="160"/>
      <c r="QHL59" s="160"/>
      <c r="QHM59" s="160"/>
      <c r="QHN59" s="160"/>
      <c r="QHO59" s="160"/>
      <c r="QHP59" s="160"/>
      <c r="QHQ59" s="160"/>
      <c r="QHR59" s="160"/>
      <c r="QHS59" s="160"/>
      <c r="QHT59" s="160"/>
      <c r="QHU59" s="160"/>
      <c r="QHV59" s="160"/>
      <c r="QHW59" s="160"/>
      <c r="QHX59" s="160"/>
      <c r="QHY59" s="160"/>
      <c r="QHZ59" s="160"/>
      <c r="QIA59" s="160"/>
      <c r="QIB59" s="160"/>
      <c r="QIC59" s="160"/>
      <c r="QID59" s="160"/>
      <c r="QIE59" s="160"/>
      <c r="QIF59" s="160"/>
      <c r="QIG59" s="160"/>
      <c r="QIH59" s="160"/>
      <c r="QII59" s="160"/>
      <c r="QIJ59" s="160"/>
      <c r="QIK59" s="160"/>
      <c r="QIL59" s="160"/>
      <c r="QIM59" s="160"/>
      <c r="QIN59" s="160"/>
      <c r="QIO59" s="160"/>
      <c r="QIP59" s="160"/>
      <c r="QIQ59" s="160"/>
      <c r="QIR59" s="160"/>
      <c r="QIS59" s="160"/>
      <c r="QIT59" s="160"/>
      <c r="QIU59" s="160"/>
      <c r="QIV59" s="160"/>
      <c r="QIW59" s="160"/>
      <c r="QIX59" s="160"/>
      <c r="QIY59" s="160"/>
      <c r="QIZ59" s="160"/>
      <c r="QJA59" s="160"/>
      <c r="QJB59" s="160"/>
      <c r="QJC59" s="160"/>
      <c r="QJD59" s="160"/>
      <c r="QJE59" s="160"/>
      <c r="QJF59" s="160"/>
      <c r="QJG59" s="160"/>
      <c r="QJH59" s="160"/>
      <c r="QJI59" s="160"/>
      <c r="QJJ59" s="160"/>
      <c r="QJK59" s="160"/>
      <c r="QJL59" s="160"/>
      <c r="QJM59" s="160"/>
      <c r="QJN59" s="160"/>
      <c r="QJO59" s="160"/>
      <c r="QJP59" s="160"/>
      <c r="QJQ59" s="160"/>
      <c r="QJR59" s="160"/>
      <c r="QJS59" s="160"/>
      <c r="QJT59" s="160"/>
      <c r="QJU59" s="160"/>
      <c r="QJV59" s="160"/>
      <c r="QJW59" s="160"/>
      <c r="QJX59" s="160"/>
      <c r="QJY59" s="160"/>
      <c r="QJZ59" s="160"/>
      <c r="QKA59" s="160"/>
      <c r="QKB59" s="160"/>
      <c r="QKC59" s="160"/>
      <c r="QKD59" s="160"/>
      <c r="QKE59" s="160"/>
      <c r="QKF59" s="160"/>
      <c r="QKG59" s="160"/>
      <c r="QKH59" s="160"/>
      <c r="QKI59" s="160"/>
      <c r="QKJ59" s="160"/>
      <c r="QKK59" s="160"/>
      <c r="QKL59" s="160"/>
      <c r="QKM59" s="160"/>
      <c r="QKN59" s="160"/>
      <c r="QKO59" s="160"/>
      <c r="QKP59" s="160"/>
      <c r="QKQ59" s="160"/>
      <c r="QKR59" s="160"/>
      <c r="QKS59" s="160"/>
      <c r="QKT59" s="160"/>
      <c r="QKU59" s="160"/>
      <c r="QKV59" s="160"/>
      <c r="QKW59" s="160"/>
      <c r="QKX59" s="160"/>
      <c r="QKY59" s="160"/>
      <c r="QKZ59" s="160"/>
      <c r="QLA59" s="160"/>
      <c r="QLB59" s="160"/>
      <c r="QLC59" s="160"/>
      <c r="QLD59" s="160"/>
      <c r="QLE59" s="160"/>
      <c r="QLF59" s="160"/>
      <c r="QLG59" s="160"/>
      <c r="QLH59" s="160"/>
      <c r="QLI59" s="160"/>
      <c r="QLJ59" s="160"/>
      <c r="QLK59" s="160"/>
      <c r="QLL59" s="160"/>
      <c r="QLM59" s="160"/>
      <c r="QLN59" s="160"/>
      <c r="QLO59" s="160"/>
      <c r="QLP59" s="160"/>
      <c r="QLQ59" s="160"/>
      <c r="QLR59" s="160"/>
      <c r="QLS59" s="160"/>
      <c r="QLT59" s="160"/>
      <c r="QLU59" s="160"/>
      <c r="QLV59" s="160"/>
      <c r="QLW59" s="160"/>
      <c r="QLX59" s="160"/>
      <c r="QLY59" s="160"/>
      <c r="QLZ59" s="160"/>
      <c r="QMA59" s="160"/>
      <c r="QMB59" s="160"/>
      <c r="QMC59" s="160"/>
      <c r="QMD59" s="160"/>
      <c r="QME59" s="160"/>
      <c r="QMF59" s="160"/>
      <c r="QMG59" s="160"/>
      <c r="QMH59" s="160"/>
      <c r="QMI59" s="160"/>
      <c r="QMJ59" s="160"/>
      <c r="QMK59" s="160"/>
      <c r="QML59" s="160"/>
      <c r="QMM59" s="160"/>
      <c r="QMN59" s="160"/>
      <c r="QMO59" s="160"/>
      <c r="QMP59" s="160"/>
      <c r="QMQ59" s="160"/>
      <c r="QMR59" s="160"/>
      <c r="QMS59" s="160"/>
      <c r="QMT59" s="160"/>
      <c r="QMU59" s="160"/>
      <c r="QMV59" s="160"/>
      <c r="QMW59" s="160"/>
      <c r="QMX59" s="160"/>
      <c r="QMY59" s="160"/>
      <c r="QMZ59" s="160"/>
      <c r="QNA59" s="160"/>
      <c r="QNB59" s="160"/>
      <c r="QNC59" s="160"/>
      <c r="QND59" s="160"/>
      <c r="QNE59" s="160"/>
      <c r="QNF59" s="160"/>
      <c r="QNG59" s="160"/>
      <c r="QNH59" s="160"/>
      <c r="QNI59" s="160"/>
      <c r="QNJ59" s="160"/>
      <c r="QNK59" s="160"/>
      <c r="QNL59" s="160"/>
      <c r="QNM59" s="160"/>
      <c r="QNN59" s="160"/>
      <c r="QNO59" s="160"/>
      <c r="QNP59" s="160"/>
      <c r="QNQ59" s="160"/>
      <c r="QNR59" s="160"/>
      <c r="QNS59" s="160"/>
      <c r="QNT59" s="160"/>
      <c r="QNU59" s="160"/>
      <c r="QNV59" s="160"/>
      <c r="QNW59" s="160"/>
      <c r="QNX59" s="160"/>
      <c r="QNY59" s="160"/>
      <c r="QNZ59" s="160"/>
      <c r="QOA59" s="160"/>
      <c r="QOB59" s="160"/>
      <c r="QOC59" s="160"/>
      <c r="QOD59" s="160"/>
      <c r="QOE59" s="160"/>
      <c r="QOF59" s="160"/>
      <c r="QOG59" s="160"/>
      <c r="QOH59" s="160"/>
      <c r="QOI59" s="160"/>
      <c r="QOJ59" s="160"/>
      <c r="QOK59" s="160"/>
      <c r="QOL59" s="160"/>
      <c r="QOM59" s="160"/>
      <c r="QON59" s="160"/>
      <c r="QOO59" s="160"/>
      <c r="QOP59" s="160"/>
      <c r="QOQ59" s="160"/>
      <c r="QOR59" s="160"/>
      <c r="QOS59" s="160"/>
      <c r="QOT59" s="160"/>
      <c r="QOU59" s="160"/>
      <c r="QOV59" s="160"/>
      <c r="QOW59" s="160"/>
      <c r="QOX59" s="160"/>
      <c r="QOY59" s="160"/>
      <c r="QOZ59" s="160"/>
      <c r="QPA59" s="160"/>
      <c r="QPB59" s="160"/>
      <c r="QPC59" s="160"/>
      <c r="QPD59" s="160"/>
      <c r="QPE59" s="160"/>
      <c r="QPF59" s="160"/>
      <c r="QPG59" s="160"/>
      <c r="QPH59" s="160"/>
      <c r="QPI59" s="160"/>
      <c r="QPJ59" s="160"/>
      <c r="QPK59" s="160"/>
      <c r="QPL59" s="160"/>
      <c r="QPM59" s="160"/>
      <c r="QPN59" s="160"/>
      <c r="QPO59" s="160"/>
      <c r="QPP59" s="160"/>
      <c r="QPQ59" s="160"/>
      <c r="QPR59" s="160"/>
      <c r="QPS59" s="160"/>
      <c r="QPT59" s="160"/>
      <c r="QPU59" s="160"/>
      <c r="QPV59" s="160"/>
      <c r="QPW59" s="160"/>
      <c r="QPX59" s="160"/>
      <c r="QPY59" s="160"/>
      <c r="QPZ59" s="160"/>
      <c r="QQA59" s="160"/>
      <c r="QQB59" s="160"/>
      <c r="QQC59" s="160"/>
      <c r="QQD59" s="160"/>
      <c r="QQE59" s="160"/>
      <c r="QQF59" s="160"/>
      <c r="QQG59" s="160"/>
      <c r="QQH59" s="160"/>
      <c r="QQI59" s="160"/>
      <c r="QQJ59" s="160"/>
      <c r="QQK59" s="160"/>
      <c r="QQL59" s="160"/>
      <c r="QQM59" s="160"/>
      <c r="QQN59" s="160"/>
      <c r="QQO59" s="160"/>
      <c r="QQP59" s="160"/>
      <c r="QQQ59" s="160"/>
      <c r="QQR59" s="160"/>
      <c r="QQS59" s="160"/>
      <c r="QQT59" s="160"/>
      <c r="QQU59" s="160"/>
      <c r="QQV59" s="160"/>
      <c r="QQW59" s="160"/>
      <c r="QQX59" s="160"/>
      <c r="QQY59" s="160"/>
      <c r="QQZ59" s="160"/>
      <c r="QRA59" s="160"/>
      <c r="QRB59" s="160"/>
      <c r="QRC59" s="160"/>
      <c r="QRD59" s="160"/>
      <c r="QRE59" s="160"/>
      <c r="QRF59" s="160"/>
      <c r="QRG59" s="160"/>
      <c r="QRH59" s="160"/>
      <c r="QRI59" s="160"/>
      <c r="QRJ59" s="160"/>
      <c r="QRK59" s="160"/>
      <c r="QRL59" s="160"/>
      <c r="QRM59" s="160"/>
      <c r="QRN59" s="160"/>
      <c r="QRO59" s="160"/>
      <c r="QRP59" s="160"/>
      <c r="QRQ59" s="160"/>
      <c r="QRR59" s="160"/>
      <c r="QRS59" s="160"/>
      <c r="QRT59" s="160"/>
      <c r="QRU59" s="160"/>
      <c r="QRV59" s="160"/>
      <c r="QRW59" s="160"/>
      <c r="QRX59" s="160"/>
      <c r="QRY59" s="160"/>
      <c r="QRZ59" s="160"/>
      <c r="QSA59" s="160"/>
      <c r="QSB59" s="160"/>
      <c r="QSC59" s="160"/>
      <c r="QSD59" s="160"/>
      <c r="QSE59" s="160"/>
      <c r="QSF59" s="160"/>
      <c r="QSG59" s="160"/>
      <c r="QSH59" s="160"/>
      <c r="QSI59" s="160"/>
      <c r="QSJ59" s="160"/>
      <c r="QSK59" s="160"/>
      <c r="QSL59" s="160"/>
      <c r="QSM59" s="160"/>
      <c r="QSN59" s="160"/>
      <c r="QSO59" s="160"/>
      <c r="QSP59" s="160"/>
      <c r="QSQ59" s="160"/>
      <c r="QSR59" s="160"/>
      <c r="QSS59" s="160"/>
      <c r="QST59" s="160"/>
      <c r="QSU59" s="160"/>
      <c r="QSV59" s="160"/>
      <c r="QSW59" s="160"/>
      <c r="QSX59" s="160"/>
      <c r="QSY59" s="160"/>
      <c r="QSZ59" s="160"/>
      <c r="QTA59" s="160"/>
      <c r="QTB59" s="160"/>
      <c r="QTC59" s="160"/>
      <c r="QTD59" s="160"/>
      <c r="QTE59" s="160"/>
      <c r="QTF59" s="160"/>
      <c r="QTG59" s="160"/>
      <c r="QTH59" s="160"/>
      <c r="QTI59" s="160"/>
      <c r="QTJ59" s="160"/>
      <c r="QTK59" s="160"/>
      <c r="QTL59" s="160"/>
      <c r="QTM59" s="160"/>
      <c r="QTN59" s="160"/>
      <c r="QTO59" s="160"/>
      <c r="QTP59" s="160"/>
      <c r="QTQ59" s="160"/>
      <c r="QTR59" s="160"/>
      <c r="QTS59" s="160"/>
      <c r="QTT59" s="160"/>
      <c r="QTU59" s="160"/>
      <c r="QTV59" s="160"/>
      <c r="QTW59" s="160"/>
      <c r="QTX59" s="160"/>
      <c r="QTY59" s="160"/>
      <c r="QTZ59" s="160"/>
      <c r="QUA59" s="160"/>
      <c r="QUB59" s="160"/>
      <c r="QUC59" s="160"/>
      <c r="QUD59" s="160"/>
      <c r="QUE59" s="160"/>
      <c r="QUF59" s="160"/>
      <c r="QUG59" s="160"/>
      <c r="QUH59" s="160"/>
      <c r="QUI59" s="160"/>
      <c r="QUJ59" s="160"/>
      <c r="QUK59" s="160"/>
      <c r="QUL59" s="160"/>
      <c r="QUM59" s="160"/>
      <c r="QUN59" s="160"/>
      <c r="QUO59" s="160"/>
      <c r="QUP59" s="160"/>
      <c r="QUQ59" s="160"/>
      <c r="QUR59" s="160"/>
      <c r="QUS59" s="160"/>
      <c r="QUT59" s="160"/>
      <c r="QUU59" s="160"/>
      <c r="QUV59" s="160"/>
      <c r="QUW59" s="160"/>
      <c r="QUX59" s="160"/>
      <c r="QUY59" s="160"/>
      <c r="QUZ59" s="160"/>
      <c r="QVA59" s="160"/>
      <c r="QVB59" s="160"/>
      <c r="QVC59" s="160"/>
      <c r="QVD59" s="160"/>
      <c r="QVE59" s="160"/>
      <c r="QVF59" s="160"/>
      <c r="QVG59" s="160"/>
      <c r="QVH59" s="160"/>
      <c r="QVI59" s="160"/>
      <c r="QVJ59" s="160"/>
      <c r="QVK59" s="160"/>
      <c r="QVL59" s="160"/>
      <c r="QVM59" s="160"/>
      <c r="QVN59" s="160"/>
      <c r="QVO59" s="160"/>
      <c r="QVP59" s="160"/>
      <c r="QVQ59" s="160"/>
      <c r="QVR59" s="160"/>
      <c r="QVS59" s="160"/>
      <c r="QVT59" s="160"/>
      <c r="QVU59" s="160"/>
      <c r="QVV59" s="160"/>
      <c r="QVW59" s="160"/>
      <c r="QVX59" s="160"/>
      <c r="QVY59" s="160"/>
      <c r="QVZ59" s="160"/>
      <c r="QWA59" s="160"/>
      <c r="QWB59" s="160"/>
      <c r="QWC59" s="160"/>
      <c r="QWD59" s="160"/>
      <c r="QWE59" s="160"/>
      <c r="QWF59" s="160"/>
      <c r="QWG59" s="160"/>
      <c r="QWH59" s="160"/>
      <c r="QWI59" s="160"/>
      <c r="QWJ59" s="160"/>
      <c r="QWK59" s="160"/>
      <c r="QWL59" s="160"/>
      <c r="QWM59" s="160"/>
      <c r="QWN59" s="160"/>
      <c r="QWO59" s="160"/>
      <c r="QWP59" s="160"/>
      <c r="QWQ59" s="160"/>
      <c r="QWR59" s="160"/>
      <c r="QWS59" s="160"/>
      <c r="QWT59" s="160"/>
      <c r="QWU59" s="160"/>
      <c r="QWV59" s="160"/>
      <c r="QWW59" s="160"/>
      <c r="QWX59" s="160"/>
      <c r="QWY59" s="160"/>
      <c r="QWZ59" s="160"/>
      <c r="QXA59" s="160"/>
      <c r="QXB59" s="160"/>
      <c r="QXC59" s="160"/>
      <c r="QXD59" s="160"/>
      <c r="QXE59" s="160"/>
      <c r="QXF59" s="160"/>
      <c r="QXG59" s="160"/>
      <c r="QXH59" s="160"/>
      <c r="QXI59" s="160"/>
      <c r="QXJ59" s="160"/>
      <c r="QXK59" s="160"/>
      <c r="QXL59" s="160"/>
      <c r="QXM59" s="160"/>
      <c r="QXN59" s="160"/>
      <c r="QXO59" s="160"/>
      <c r="QXP59" s="160"/>
      <c r="QXQ59" s="160"/>
      <c r="QXR59" s="160"/>
      <c r="QXS59" s="160"/>
      <c r="QXT59" s="160"/>
      <c r="QXU59" s="160"/>
      <c r="QXV59" s="160"/>
      <c r="QXW59" s="160"/>
      <c r="QXX59" s="160"/>
      <c r="QXY59" s="160"/>
      <c r="QXZ59" s="160"/>
      <c r="QYA59" s="160"/>
      <c r="QYB59" s="160"/>
      <c r="QYC59" s="160"/>
      <c r="QYD59" s="160"/>
      <c r="QYE59" s="160"/>
      <c r="QYF59" s="160"/>
      <c r="QYG59" s="160"/>
      <c r="QYH59" s="160"/>
      <c r="QYI59" s="160"/>
      <c r="QYJ59" s="160"/>
      <c r="QYK59" s="160"/>
      <c r="QYL59" s="160"/>
      <c r="QYM59" s="160"/>
      <c r="QYN59" s="160"/>
      <c r="QYO59" s="160"/>
      <c r="QYP59" s="160"/>
      <c r="QYQ59" s="160"/>
      <c r="QYR59" s="160"/>
      <c r="QYS59" s="160"/>
      <c r="QYT59" s="160"/>
      <c r="QYU59" s="160"/>
      <c r="QYV59" s="160"/>
      <c r="QYW59" s="160"/>
      <c r="QYX59" s="160"/>
      <c r="QYY59" s="160"/>
      <c r="QYZ59" s="160"/>
      <c r="QZA59" s="160"/>
      <c r="QZB59" s="160"/>
      <c r="QZC59" s="160"/>
      <c r="QZD59" s="160"/>
      <c r="QZE59" s="160"/>
      <c r="QZF59" s="160"/>
      <c r="QZG59" s="160"/>
      <c r="QZH59" s="160"/>
      <c r="QZI59" s="160"/>
      <c r="QZJ59" s="160"/>
      <c r="QZK59" s="160"/>
      <c r="QZL59" s="160"/>
      <c r="QZM59" s="160"/>
      <c r="QZN59" s="160"/>
      <c r="QZO59" s="160"/>
      <c r="QZP59" s="160"/>
      <c r="QZQ59" s="160"/>
      <c r="QZR59" s="160"/>
      <c r="QZS59" s="160"/>
      <c r="QZT59" s="160"/>
      <c r="QZU59" s="160"/>
      <c r="QZV59" s="160"/>
      <c r="QZW59" s="160"/>
      <c r="QZX59" s="160"/>
      <c r="QZY59" s="160"/>
      <c r="QZZ59" s="160"/>
      <c r="RAA59" s="160"/>
      <c r="RAB59" s="160"/>
      <c r="RAC59" s="160"/>
      <c r="RAD59" s="160"/>
      <c r="RAE59" s="160"/>
      <c r="RAF59" s="160"/>
      <c r="RAG59" s="160"/>
      <c r="RAH59" s="160"/>
      <c r="RAI59" s="160"/>
      <c r="RAJ59" s="160"/>
      <c r="RAK59" s="160"/>
      <c r="RAL59" s="160"/>
      <c r="RAM59" s="160"/>
      <c r="RAN59" s="160"/>
      <c r="RAO59" s="160"/>
      <c r="RAP59" s="160"/>
      <c r="RAQ59" s="160"/>
      <c r="RAR59" s="160"/>
      <c r="RAS59" s="160"/>
      <c r="RAT59" s="160"/>
      <c r="RAU59" s="160"/>
      <c r="RAV59" s="160"/>
      <c r="RAW59" s="160"/>
      <c r="RAX59" s="160"/>
      <c r="RAY59" s="160"/>
      <c r="RAZ59" s="160"/>
      <c r="RBA59" s="160"/>
      <c r="RBB59" s="160"/>
      <c r="RBC59" s="160"/>
      <c r="RBD59" s="160"/>
      <c r="RBE59" s="160"/>
      <c r="RBF59" s="160"/>
      <c r="RBG59" s="160"/>
      <c r="RBH59" s="160"/>
      <c r="RBI59" s="160"/>
      <c r="RBJ59" s="160"/>
      <c r="RBK59" s="160"/>
      <c r="RBL59" s="160"/>
      <c r="RBM59" s="160"/>
      <c r="RBN59" s="160"/>
      <c r="RBO59" s="160"/>
      <c r="RBP59" s="160"/>
      <c r="RBQ59" s="160"/>
      <c r="RBR59" s="160"/>
      <c r="RBS59" s="160"/>
      <c r="RBT59" s="160"/>
      <c r="RBU59" s="160"/>
      <c r="RBV59" s="160"/>
      <c r="RBW59" s="160"/>
      <c r="RBX59" s="160"/>
      <c r="RBY59" s="160"/>
      <c r="RBZ59" s="160"/>
      <c r="RCA59" s="160"/>
      <c r="RCB59" s="160"/>
      <c r="RCC59" s="160"/>
      <c r="RCD59" s="160"/>
      <c r="RCE59" s="160"/>
      <c r="RCF59" s="160"/>
      <c r="RCG59" s="160"/>
      <c r="RCH59" s="160"/>
      <c r="RCI59" s="160"/>
      <c r="RCJ59" s="160"/>
      <c r="RCK59" s="160"/>
      <c r="RCL59" s="160"/>
      <c r="RCM59" s="160"/>
      <c r="RCN59" s="160"/>
      <c r="RCO59" s="160"/>
      <c r="RCP59" s="160"/>
      <c r="RCQ59" s="160"/>
      <c r="RCR59" s="160"/>
      <c r="RCS59" s="160"/>
      <c r="RCT59" s="160"/>
      <c r="RCU59" s="160"/>
      <c r="RCV59" s="160"/>
      <c r="RCW59" s="160"/>
      <c r="RCX59" s="160"/>
      <c r="RCY59" s="160"/>
      <c r="RCZ59" s="160"/>
      <c r="RDA59" s="160"/>
      <c r="RDB59" s="160"/>
      <c r="RDC59" s="160"/>
      <c r="RDD59" s="160"/>
      <c r="RDE59" s="160"/>
      <c r="RDF59" s="160"/>
      <c r="RDG59" s="160"/>
      <c r="RDH59" s="160"/>
      <c r="RDI59" s="160"/>
      <c r="RDJ59" s="160"/>
      <c r="RDK59" s="160"/>
      <c r="RDL59" s="160"/>
      <c r="RDM59" s="160"/>
      <c r="RDN59" s="160"/>
      <c r="RDO59" s="160"/>
      <c r="RDP59" s="160"/>
      <c r="RDQ59" s="160"/>
      <c r="RDR59" s="160"/>
      <c r="RDS59" s="160"/>
      <c r="RDT59" s="160"/>
      <c r="RDU59" s="160"/>
      <c r="RDV59" s="160"/>
      <c r="RDW59" s="160"/>
      <c r="RDX59" s="160"/>
      <c r="RDY59" s="160"/>
      <c r="RDZ59" s="160"/>
      <c r="REA59" s="160"/>
      <c r="REB59" s="160"/>
      <c r="REC59" s="160"/>
      <c r="RED59" s="160"/>
      <c r="REE59" s="160"/>
      <c r="REF59" s="160"/>
      <c r="REG59" s="160"/>
      <c r="REH59" s="160"/>
      <c r="REI59" s="160"/>
      <c r="REJ59" s="160"/>
      <c r="REK59" s="160"/>
      <c r="REL59" s="160"/>
      <c r="REM59" s="160"/>
      <c r="REN59" s="160"/>
      <c r="REO59" s="160"/>
      <c r="REP59" s="160"/>
      <c r="REQ59" s="160"/>
      <c r="RER59" s="160"/>
      <c r="RES59" s="160"/>
      <c r="RET59" s="160"/>
      <c r="REU59" s="160"/>
      <c r="REV59" s="160"/>
      <c r="REW59" s="160"/>
      <c r="REX59" s="160"/>
      <c r="REY59" s="160"/>
      <c r="REZ59" s="160"/>
      <c r="RFA59" s="160"/>
      <c r="RFB59" s="160"/>
      <c r="RFC59" s="160"/>
      <c r="RFD59" s="160"/>
      <c r="RFE59" s="160"/>
      <c r="RFF59" s="160"/>
      <c r="RFG59" s="160"/>
      <c r="RFH59" s="160"/>
      <c r="RFI59" s="160"/>
      <c r="RFJ59" s="160"/>
      <c r="RFK59" s="160"/>
      <c r="RFL59" s="160"/>
      <c r="RFM59" s="160"/>
      <c r="RFN59" s="160"/>
      <c r="RFO59" s="160"/>
      <c r="RFP59" s="160"/>
      <c r="RFQ59" s="160"/>
      <c r="RFR59" s="160"/>
      <c r="RFS59" s="160"/>
      <c r="RFT59" s="160"/>
      <c r="RFU59" s="160"/>
      <c r="RFV59" s="160"/>
      <c r="RFW59" s="160"/>
      <c r="RFX59" s="160"/>
      <c r="RFY59" s="160"/>
      <c r="RFZ59" s="160"/>
      <c r="RGA59" s="160"/>
      <c r="RGB59" s="160"/>
      <c r="RGC59" s="160"/>
      <c r="RGD59" s="160"/>
      <c r="RGE59" s="160"/>
      <c r="RGF59" s="160"/>
      <c r="RGG59" s="160"/>
      <c r="RGH59" s="160"/>
      <c r="RGI59" s="160"/>
      <c r="RGJ59" s="160"/>
      <c r="RGK59" s="160"/>
      <c r="RGL59" s="160"/>
      <c r="RGM59" s="160"/>
      <c r="RGN59" s="160"/>
      <c r="RGO59" s="160"/>
      <c r="RGP59" s="160"/>
      <c r="RGQ59" s="160"/>
      <c r="RGR59" s="160"/>
      <c r="RGS59" s="160"/>
      <c r="RGT59" s="160"/>
      <c r="RGU59" s="160"/>
      <c r="RGV59" s="160"/>
      <c r="RGW59" s="160"/>
      <c r="RGX59" s="160"/>
      <c r="RGY59" s="160"/>
      <c r="RGZ59" s="160"/>
      <c r="RHA59" s="160"/>
      <c r="RHB59" s="160"/>
      <c r="RHC59" s="160"/>
      <c r="RHD59" s="160"/>
      <c r="RHE59" s="160"/>
      <c r="RHF59" s="160"/>
      <c r="RHG59" s="160"/>
      <c r="RHH59" s="160"/>
      <c r="RHI59" s="160"/>
      <c r="RHJ59" s="160"/>
      <c r="RHK59" s="160"/>
      <c r="RHL59" s="160"/>
      <c r="RHM59" s="160"/>
      <c r="RHN59" s="160"/>
      <c r="RHO59" s="160"/>
      <c r="RHP59" s="160"/>
      <c r="RHQ59" s="160"/>
      <c r="RHR59" s="160"/>
      <c r="RHS59" s="160"/>
      <c r="RHT59" s="160"/>
      <c r="RHU59" s="160"/>
      <c r="RHV59" s="160"/>
      <c r="RHW59" s="160"/>
      <c r="RHX59" s="160"/>
      <c r="RHY59" s="160"/>
      <c r="RHZ59" s="160"/>
      <c r="RIA59" s="160"/>
      <c r="RIB59" s="160"/>
      <c r="RIC59" s="160"/>
      <c r="RID59" s="160"/>
      <c r="RIE59" s="160"/>
      <c r="RIF59" s="160"/>
      <c r="RIG59" s="160"/>
      <c r="RIH59" s="160"/>
      <c r="RII59" s="160"/>
      <c r="RIJ59" s="160"/>
      <c r="RIK59" s="160"/>
      <c r="RIL59" s="160"/>
      <c r="RIM59" s="160"/>
      <c r="RIN59" s="160"/>
      <c r="RIO59" s="160"/>
      <c r="RIP59" s="160"/>
      <c r="RIQ59" s="160"/>
      <c r="RIR59" s="160"/>
      <c r="RIS59" s="160"/>
      <c r="RIT59" s="160"/>
      <c r="RIU59" s="160"/>
      <c r="RIV59" s="160"/>
      <c r="RIW59" s="160"/>
      <c r="RIX59" s="160"/>
      <c r="RIY59" s="160"/>
      <c r="RIZ59" s="160"/>
      <c r="RJA59" s="160"/>
      <c r="RJB59" s="160"/>
      <c r="RJC59" s="160"/>
      <c r="RJD59" s="160"/>
      <c r="RJE59" s="160"/>
      <c r="RJF59" s="160"/>
      <c r="RJG59" s="160"/>
      <c r="RJH59" s="160"/>
      <c r="RJI59" s="160"/>
      <c r="RJJ59" s="160"/>
      <c r="RJK59" s="160"/>
      <c r="RJL59" s="160"/>
      <c r="RJM59" s="160"/>
      <c r="RJN59" s="160"/>
      <c r="RJO59" s="160"/>
      <c r="RJP59" s="160"/>
      <c r="RJQ59" s="160"/>
      <c r="RJR59" s="160"/>
      <c r="RJS59" s="160"/>
      <c r="RJT59" s="160"/>
      <c r="RJU59" s="160"/>
      <c r="RJV59" s="160"/>
      <c r="RJW59" s="160"/>
      <c r="RJX59" s="160"/>
      <c r="RJY59" s="160"/>
      <c r="RJZ59" s="160"/>
      <c r="RKA59" s="160"/>
      <c r="RKB59" s="160"/>
      <c r="RKC59" s="160"/>
      <c r="RKD59" s="160"/>
      <c r="RKE59" s="160"/>
      <c r="RKF59" s="160"/>
      <c r="RKG59" s="160"/>
      <c r="RKH59" s="160"/>
      <c r="RKI59" s="160"/>
      <c r="RKJ59" s="160"/>
      <c r="RKK59" s="160"/>
      <c r="RKL59" s="160"/>
      <c r="RKM59" s="160"/>
      <c r="RKN59" s="160"/>
      <c r="RKO59" s="160"/>
      <c r="RKP59" s="160"/>
      <c r="RKQ59" s="160"/>
      <c r="RKR59" s="160"/>
      <c r="RKS59" s="160"/>
      <c r="RKT59" s="160"/>
      <c r="RKU59" s="160"/>
      <c r="RKV59" s="160"/>
      <c r="RKW59" s="160"/>
      <c r="RKX59" s="160"/>
      <c r="RKY59" s="160"/>
      <c r="RKZ59" s="160"/>
      <c r="RLA59" s="160"/>
      <c r="RLB59" s="160"/>
      <c r="RLC59" s="160"/>
      <c r="RLD59" s="160"/>
      <c r="RLE59" s="160"/>
      <c r="RLF59" s="160"/>
      <c r="RLG59" s="160"/>
      <c r="RLH59" s="160"/>
      <c r="RLI59" s="160"/>
      <c r="RLJ59" s="160"/>
      <c r="RLK59" s="160"/>
      <c r="RLL59" s="160"/>
      <c r="RLM59" s="160"/>
      <c r="RLN59" s="160"/>
      <c r="RLO59" s="160"/>
      <c r="RLP59" s="160"/>
      <c r="RLQ59" s="160"/>
      <c r="RLR59" s="160"/>
      <c r="RLS59" s="160"/>
      <c r="RLT59" s="160"/>
      <c r="RLU59" s="160"/>
      <c r="RLV59" s="160"/>
      <c r="RLW59" s="160"/>
      <c r="RLX59" s="160"/>
      <c r="RLY59" s="160"/>
      <c r="RLZ59" s="160"/>
      <c r="RMA59" s="160"/>
      <c r="RMB59" s="160"/>
      <c r="RMC59" s="160"/>
      <c r="RMD59" s="160"/>
      <c r="RME59" s="160"/>
      <c r="RMF59" s="160"/>
      <c r="RMG59" s="160"/>
      <c r="RMH59" s="160"/>
      <c r="RMI59" s="160"/>
      <c r="RMJ59" s="160"/>
      <c r="RMK59" s="160"/>
      <c r="RML59" s="160"/>
      <c r="RMM59" s="160"/>
      <c r="RMN59" s="160"/>
      <c r="RMO59" s="160"/>
      <c r="RMP59" s="160"/>
      <c r="RMQ59" s="160"/>
      <c r="RMR59" s="160"/>
      <c r="RMS59" s="160"/>
      <c r="RMT59" s="160"/>
      <c r="RMU59" s="160"/>
      <c r="RMV59" s="160"/>
      <c r="RMW59" s="160"/>
      <c r="RMX59" s="160"/>
      <c r="RMY59" s="160"/>
      <c r="RMZ59" s="160"/>
      <c r="RNA59" s="160"/>
      <c r="RNB59" s="160"/>
      <c r="RNC59" s="160"/>
      <c r="RND59" s="160"/>
      <c r="RNE59" s="160"/>
      <c r="RNF59" s="160"/>
      <c r="RNG59" s="160"/>
      <c r="RNH59" s="160"/>
      <c r="RNI59" s="160"/>
      <c r="RNJ59" s="160"/>
      <c r="RNK59" s="160"/>
      <c r="RNL59" s="160"/>
      <c r="RNM59" s="160"/>
      <c r="RNN59" s="160"/>
      <c r="RNO59" s="160"/>
      <c r="RNP59" s="160"/>
      <c r="RNQ59" s="160"/>
      <c r="RNR59" s="160"/>
      <c r="RNS59" s="160"/>
      <c r="RNT59" s="160"/>
      <c r="RNU59" s="160"/>
      <c r="RNV59" s="160"/>
      <c r="RNW59" s="160"/>
      <c r="RNX59" s="160"/>
      <c r="RNY59" s="160"/>
      <c r="RNZ59" s="160"/>
      <c r="ROA59" s="160"/>
      <c r="ROB59" s="160"/>
      <c r="ROC59" s="160"/>
      <c r="ROD59" s="160"/>
      <c r="ROE59" s="160"/>
      <c r="ROF59" s="160"/>
      <c r="ROG59" s="160"/>
      <c r="ROH59" s="160"/>
      <c r="ROI59" s="160"/>
      <c r="ROJ59" s="160"/>
      <c r="ROK59" s="160"/>
      <c r="ROL59" s="160"/>
      <c r="ROM59" s="160"/>
      <c r="RON59" s="160"/>
      <c r="ROO59" s="160"/>
      <c r="ROP59" s="160"/>
      <c r="ROQ59" s="160"/>
      <c r="ROR59" s="160"/>
      <c r="ROS59" s="160"/>
      <c r="ROT59" s="160"/>
      <c r="ROU59" s="160"/>
      <c r="ROV59" s="160"/>
      <c r="ROW59" s="160"/>
      <c r="ROX59" s="160"/>
      <c r="ROY59" s="160"/>
      <c r="ROZ59" s="160"/>
      <c r="RPA59" s="160"/>
      <c r="RPB59" s="160"/>
      <c r="RPC59" s="160"/>
      <c r="RPD59" s="160"/>
      <c r="RPE59" s="160"/>
      <c r="RPF59" s="160"/>
      <c r="RPG59" s="160"/>
      <c r="RPH59" s="160"/>
      <c r="RPI59" s="160"/>
      <c r="RPJ59" s="160"/>
      <c r="RPK59" s="160"/>
      <c r="RPL59" s="160"/>
      <c r="RPM59" s="160"/>
      <c r="RPN59" s="160"/>
      <c r="RPO59" s="160"/>
      <c r="RPP59" s="160"/>
      <c r="RPQ59" s="160"/>
      <c r="RPR59" s="160"/>
      <c r="RPS59" s="160"/>
      <c r="RPT59" s="160"/>
      <c r="RPU59" s="160"/>
      <c r="RPV59" s="160"/>
      <c r="RPW59" s="160"/>
      <c r="RPX59" s="160"/>
      <c r="RPY59" s="160"/>
      <c r="RPZ59" s="160"/>
      <c r="RQA59" s="160"/>
      <c r="RQB59" s="160"/>
      <c r="RQC59" s="160"/>
      <c r="RQD59" s="160"/>
      <c r="RQE59" s="160"/>
      <c r="RQF59" s="160"/>
      <c r="RQG59" s="160"/>
      <c r="RQH59" s="160"/>
      <c r="RQI59" s="160"/>
      <c r="RQJ59" s="160"/>
      <c r="RQK59" s="160"/>
      <c r="RQL59" s="160"/>
      <c r="RQM59" s="160"/>
      <c r="RQN59" s="160"/>
      <c r="RQO59" s="160"/>
      <c r="RQP59" s="160"/>
      <c r="RQQ59" s="160"/>
      <c r="RQR59" s="160"/>
      <c r="RQS59" s="160"/>
      <c r="RQT59" s="160"/>
      <c r="RQU59" s="160"/>
      <c r="RQV59" s="160"/>
      <c r="RQW59" s="160"/>
      <c r="RQX59" s="160"/>
      <c r="RQY59" s="160"/>
      <c r="RQZ59" s="160"/>
      <c r="RRA59" s="160"/>
      <c r="RRB59" s="160"/>
      <c r="RRC59" s="160"/>
      <c r="RRD59" s="160"/>
      <c r="RRE59" s="160"/>
      <c r="RRF59" s="160"/>
      <c r="RRG59" s="160"/>
      <c r="RRH59" s="160"/>
      <c r="RRI59" s="160"/>
      <c r="RRJ59" s="160"/>
      <c r="RRK59" s="160"/>
      <c r="RRL59" s="160"/>
      <c r="RRM59" s="160"/>
      <c r="RRN59" s="160"/>
      <c r="RRO59" s="160"/>
      <c r="RRP59" s="160"/>
      <c r="RRQ59" s="160"/>
      <c r="RRR59" s="160"/>
      <c r="RRS59" s="160"/>
      <c r="RRT59" s="160"/>
      <c r="RRU59" s="160"/>
      <c r="RRV59" s="160"/>
      <c r="RRW59" s="160"/>
      <c r="RRX59" s="160"/>
      <c r="RRY59" s="160"/>
      <c r="RRZ59" s="160"/>
      <c r="RSA59" s="160"/>
      <c r="RSB59" s="160"/>
      <c r="RSC59" s="160"/>
      <c r="RSD59" s="160"/>
      <c r="RSE59" s="160"/>
      <c r="RSF59" s="160"/>
      <c r="RSG59" s="160"/>
      <c r="RSH59" s="160"/>
      <c r="RSI59" s="160"/>
      <c r="RSJ59" s="160"/>
      <c r="RSK59" s="160"/>
      <c r="RSL59" s="160"/>
      <c r="RSM59" s="160"/>
      <c r="RSN59" s="160"/>
      <c r="RSO59" s="160"/>
      <c r="RSP59" s="160"/>
      <c r="RSQ59" s="160"/>
      <c r="RSR59" s="160"/>
      <c r="RSS59" s="160"/>
      <c r="RST59" s="160"/>
      <c r="RSU59" s="160"/>
      <c r="RSV59" s="160"/>
      <c r="RSW59" s="160"/>
      <c r="RSX59" s="160"/>
      <c r="RSY59" s="160"/>
      <c r="RSZ59" s="160"/>
      <c r="RTA59" s="160"/>
      <c r="RTB59" s="160"/>
      <c r="RTC59" s="160"/>
      <c r="RTD59" s="160"/>
      <c r="RTE59" s="160"/>
      <c r="RTF59" s="160"/>
      <c r="RTG59" s="160"/>
      <c r="RTH59" s="160"/>
      <c r="RTI59" s="160"/>
      <c r="RTJ59" s="160"/>
      <c r="RTK59" s="160"/>
      <c r="RTL59" s="160"/>
      <c r="RTM59" s="160"/>
      <c r="RTN59" s="160"/>
      <c r="RTO59" s="160"/>
      <c r="RTP59" s="160"/>
      <c r="RTQ59" s="160"/>
      <c r="RTR59" s="160"/>
      <c r="RTS59" s="160"/>
      <c r="RTT59" s="160"/>
      <c r="RTU59" s="160"/>
      <c r="RTV59" s="160"/>
      <c r="RTW59" s="160"/>
      <c r="RTX59" s="160"/>
      <c r="RTY59" s="160"/>
      <c r="RTZ59" s="160"/>
      <c r="RUA59" s="160"/>
      <c r="RUB59" s="160"/>
      <c r="RUC59" s="160"/>
      <c r="RUD59" s="160"/>
      <c r="RUE59" s="160"/>
      <c r="RUF59" s="160"/>
      <c r="RUG59" s="160"/>
      <c r="RUH59" s="160"/>
      <c r="RUI59" s="160"/>
      <c r="RUJ59" s="160"/>
      <c r="RUK59" s="160"/>
      <c r="RUL59" s="160"/>
      <c r="RUM59" s="160"/>
      <c r="RUN59" s="160"/>
      <c r="RUO59" s="160"/>
      <c r="RUP59" s="160"/>
      <c r="RUQ59" s="160"/>
      <c r="RUR59" s="160"/>
      <c r="RUS59" s="160"/>
      <c r="RUT59" s="160"/>
      <c r="RUU59" s="160"/>
      <c r="RUV59" s="160"/>
      <c r="RUW59" s="160"/>
      <c r="RUX59" s="160"/>
      <c r="RUY59" s="160"/>
      <c r="RUZ59" s="160"/>
      <c r="RVA59" s="160"/>
      <c r="RVB59" s="160"/>
      <c r="RVC59" s="160"/>
      <c r="RVD59" s="160"/>
      <c r="RVE59" s="160"/>
      <c r="RVF59" s="160"/>
      <c r="RVG59" s="160"/>
      <c r="RVH59" s="160"/>
      <c r="RVI59" s="160"/>
      <c r="RVJ59" s="160"/>
      <c r="RVK59" s="160"/>
      <c r="RVL59" s="160"/>
      <c r="RVM59" s="160"/>
      <c r="RVN59" s="160"/>
      <c r="RVO59" s="160"/>
      <c r="RVP59" s="160"/>
      <c r="RVQ59" s="160"/>
      <c r="RVR59" s="160"/>
      <c r="RVS59" s="160"/>
      <c r="RVT59" s="160"/>
      <c r="RVU59" s="160"/>
      <c r="RVV59" s="160"/>
      <c r="RVW59" s="160"/>
      <c r="RVX59" s="160"/>
      <c r="RVY59" s="160"/>
      <c r="RVZ59" s="160"/>
      <c r="RWA59" s="160"/>
      <c r="RWB59" s="160"/>
      <c r="RWC59" s="160"/>
      <c r="RWD59" s="160"/>
      <c r="RWE59" s="160"/>
      <c r="RWF59" s="160"/>
      <c r="RWG59" s="160"/>
      <c r="RWH59" s="160"/>
      <c r="RWI59" s="160"/>
      <c r="RWJ59" s="160"/>
      <c r="RWK59" s="160"/>
      <c r="RWL59" s="160"/>
      <c r="RWM59" s="160"/>
      <c r="RWN59" s="160"/>
      <c r="RWO59" s="160"/>
      <c r="RWP59" s="160"/>
      <c r="RWQ59" s="160"/>
      <c r="RWR59" s="160"/>
      <c r="RWS59" s="160"/>
      <c r="RWT59" s="160"/>
      <c r="RWU59" s="160"/>
      <c r="RWV59" s="160"/>
      <c r="RWW59" s="160"/>
      <c r="RWX59" s="160"/>
      <c r="RWY59" s="160"/>
      <c r="RWZ59" s="160"/>
      <c r="RXA59" s="160"/>
      <c r="RXB59" s="160"/>
      <c r="RXC59" s="160"/>
      <c r="RXD59" s="160"/>
      <c r="RXE59" s="160"/>
      <c r="RXF59" s="160"/>
      <c r="RXG59" s="160"/>
      <c r="RXH59" s="160"/>
      <c r="RXI59" s="160"/>
      <c r="RXJ59" s="160"/>
      <c r="RXK59" s="160"/>
      <c r="RXL59" s="160"/>
      <c r="RXM59" s="160"/>
      <c r="RXN59" s="160"/>
      <c r="RXO59" s="160"/>
      <c r="RXP59" s="160"/>
      <c r="RXQ59" s="160"/>
      <c r="RXR59" s="160"/>
      <c r="RXS59" s="160"/>
      <c r="RXT59" s="160"/>
      <c r="RXU59" s="160"/>
      <c r="RXV59" s="160"/>
      <c r="RXW59" s="160"/>
      <c r="RXX59" s="160"/>
      <c r="RXY59" s="160"/>
      <c r="RXZ59" s="160"/>
      <c r="RYA59" s="160"/>
      <c r="RYB59" s="160"/>
      <c r="RYC59" s="160"/>
      <c r="RYD59" s="160"/>
      <c r="RYE59" s="160"/>
      <c r="RYF59" s="160"/>
      <c r="RYG59" s="160"/>
      <c r="RYH59" s="160"/>
      <c r="RYI59" s="160"/>
      <c r="RYJ59" s="160"/>
      <c r="RYK59" s="160"/>
      <c r="RYL59" s="160"/>
      <c r="RYM59" s="160"/>
      <c r="RYN59" s="160"/>
      <c r="RYO59" s="160"/>
      <c r="RYP59" s="160"/>
      <c r="RYQ59" s="160"/>
      <c r="RYR59" s="160"/>
      <c r="RYS59" s="160"/>
      <c r="RYT59" s="160"/>
      <c r="RYU59" s="160"/>
      <c r="RYV59" s="160"/>
      <c r="RYW59" s="160"/>
      <c r="RYX59" s="160"/>
      <c r="RYY59" s="160"/>
      <c r="RYZ59" s="160"/>
      <c r="RZA59" s="160"/>
      <c r="RZB59" s="160"/>
      <c r="RZC59" s="160"/>
      <c r="RZD59" s="160"/>
      <c r="RZE59" s="160"/>
      <c r="RZF59" s="160"/>
      <c r="RZG59" s="160"/>
      <c r="RZH59" s="160"/>
      <c r="RZI59" s="160"/>
      <c r="RZJ59" s="160"/>
      <c r="RZK59" s="160"/>
      <c r="RZL59" s="160"/>
      <c r="RZM59" s="160"/>
      <c r="RZN59" s="160"/>
      <c r="RZO59" s="160"/>
      <c r="RZP59" s="160"/>
      <c r="RZQ59" s="160"/>
      <c r="RZR59" s="160"/>
      <c r="RZS59" s="160"/>
      <c r="RZT59" s="160"/>
      <c r="RZU59" s="160"/>
      <c r="RZV59" s="160"/>
      <c r="RZW59" s="160"/>
      <c r="RZX59" s="160"/>
      <c r="RZY59" s="160"/>
      <c r="RZZ59" s="160"/>
      <c r="SAA59" s="160"/>
      <c r="SAB59" s="160"/>
      <c r="SAC59" s="160"/>
      <c r="SAD59" s="160"/>
      <c r="SAE59" s="160"/>
      <c r="SAF59" s="160"/>
      <c r="SAG59" s="160"/>
      <c r="SAH59" s="160"/>
      <c r="SAI59" s="160"/>
      <c r="SAJ59" s="160"/>
      <c r="SAK59" s="160"/>
      <c r="SAL59" s="160"/>
      <c r="SAM59" s="160"/>
      <c r="SAN59" s="160"/>
      <c r="SAO59" s="160"/>
      <c r="SAP59" s="160"/>
      <c r="SAQ59" s="160"/>
      <c r="SAR59" s="160"/>
      <c r="SAS59" s="160"/>
      <c r="SAT59" s="160"/>
      <c r="SAU59" s="160"/>
      <c r="SAV59" s="160"/>
      <c r="SAW59" s="160"/>
      <c r="SAX59" s="160"/>
      <c r="SAY59" s="160"/>
      <c r="SAZ59" s="160"/>
      <c r="SBA59" s="160"/>
      <c r="SBB59" s="160"/>
      <c r="SBC59" s="160"/>
      <c r="SBD59" s="160"/>
      <c r="SBE59" s="160"/>
      <c r="SBF59" s="160"/>
      <c r="SBG59" s="160"/>
      <c r="SBH59" s="160"/>
      <c r="SBI59" s="160"/>
      <c r="SBJ59" s="160"/>
      <c r="SBK59" s="160"/>
      <c r="SBL59" s="160"/>
      <c r="SBM59" s="160"/>
      <c r="SBN59" s="160"/>
      <c r="SBO59" s="160"/>
      <c r="SBP59" s="160"/>
      <c r="SBQ59" s="160"/>
      <c r="SBR59" s="160"/>
      <c r="SBS59" s="160"/>
      <c r="SBT59" s="160"/>
      <c r="SBU59" s="160"/>
      <c r="SBV59" s="160"/>
      <c r="SBW59" s="160"/>
      <c r="SBX59" s="160"/>
      <c r="SBY59" s="160"/>
      <c r="SBZ59" s="160"/>
      <c r="SCA59" s="160"/>
      <c r="SCB59" s="160"/>
      <c r="SCC59" s="160"/>
      <c r="SCD59" s="160"/>
      <c r="SCE59" s="160"/>
      <c r="SCF59" s="160"/>
      <c r="SCG59" s="160"/>
      <c r="SCH59" s="160"/>
      <c r="SCI59" s="160"/>
      <c r="SCJ59" s="160"/>
      <c r="SCK59" s="160"/>
      <c r="SCL59" s="160"/>
      <c r="SCM59" s="160"/>
      <c r="SCN59" s="160"/>
      <c r="SCO59" s="160"/>
      <c r="SCP59" s="160"/>
      <c r="SCQ59" s="160"/>
      <c r="SCR59" s="160"/>
      <c r="SCS59" s="160"/>
      <c r="SCT59" s="160"/>
      <c r="SCU59" s="160"/>
      <c r="SCV59" s="160"/>
      <c r="SCW59" s="160"/>
      <c r="SCX59" s="160"/>
      <c r="SCY59" s="160"/>
      <c r="SCZ59" s="160"/>
      <c r="SDA59" s="160"/>
      <c r="SDB59" s="160"/>
      <c r="SDC59" s="160"/>
      <c r="SDD59" s="160"/>
      <c r="SDE59" s="160"/>
      <c r="SDF59" s="160"/>
      <c r="SDG59" s="160"/>
      <c r="SDH59" s="160"/>
      <c r="SDI59" s="160"/>
      <c r="SDJ59" s="160"/>
      <c r="SDK59" s="160"/>
      <c r="SDL59" s="160"/>
      <c r="SDM59" s="160"/>
      <c r="SDN59" s="160"/>
      <c r="SDO59" s="160"/>
      <c r="SDP59" s="160"/>
      <c r="SDQ59" s="160"/>
      <c r="SDR59" s="160"/>
      <c r="SDS59" s="160"/>
      <c r="SDT59" s="160"/>
      <c r="SDU59" s="160"/>
      <c r="SDV59" s="160"/>
      <c r="SDW59" s="160"/>
      <c r="SDX59" s="160"/>
      <c r="SDY59" s="160"/>
      <c r="SDZ59" s="160"/>
      <c r="SEA59" s="160"/>
      <c r="SEB59" s="160"/>
      <c r="SEC59" s="160"/>
      <c r="SED59" s="160"/>
      <c r="SEE59" s="160"/>
      <c r="SEF59" s="160"/>
      <c r="SEG59" s="160"/>
      <c r="SEH59" s="160"/>
      <c r="SEI59" s="160"/>
      <c r="SEJ59" s="160"/>
      <c r="SEK59" s="160"/>
      <c r="SEL59" s="160"/>
      <c r="SEM59" s="160"/>
      <c r="SEN59" s="160"/>
      <c r="SEO59" s="160"/>
      <c r="SEP59" s="160"/>
      <c r="SEQ59" s="160"/>
      <c r="SER59" s="160"/>
      <c r="SES59" s="160"/>
      <c r="SET59" s="160"/>
      <c r="SEU59" s="160"/>
      <c r="SEV59" s="160"/>
      <c r="SEW59" s="160"/>
      <c r="SEX59" s="160"/>
      <c r="SEY59" s="160"/>
      <c r="SEZ59" s="160"/>
      <c r="SFA59" s="160"/>
      <c r="SFB59" s="160"/>
      <c r="SFC59" s="160"/>
      <c r="SFD59" s="160"/>
      <c r="SFE59" s="160"/>
      <c r="SFF59" s="160"/>
      <c r="SFG59" s="160"/>
      <c r="SFH59" s="160"/>
      <c r="SFI59" s="160"/>
      <c r="SFJ59" s="160"/>
      <c r="SFK59" s="160"/>
      <c r="SFL59" s="160"/>
      <c r="SFM59" s="160"/>
      <c r="SFN59" s="160"/>
      <c r="SFO59" s="160"/>
      <c r="SFP59" s="160"/>
      <c r="SFQ59" s="160"/>
      <c r="SFR59" s="160"/>
      <c r="SFS59" s="160"/>
      <c r="SFT59" s="160"/>
      <c r="SFU59" s="160"/>
      <c r="SFV59" s="160"/>
      <c r="SFW59" s="160"/>
      <c r="SFX59" s="160"/>
      <c r="SFY59" s="160"/>
      <c r="SFZ59" s="160"/>
      <c r="SGA59" s="160"/>
      <c r="SGB59" s="160"/>
      <c r="SGC59" s="160"/>
      <c r="SGD59" s="160"/>
      <c r="SGE59" s="160"/>
      <c r="SGF59" s="160"/>
      <c r="SGG59" s="160"/>
      <c r="SGH59" s="160"/>
      <c r="SGI59" s="160"/>
      <c r="SGJ59" s="160"/>
      <c r="SGK59" s="160"/>
      <c r="SGL59" s="160"/>
      <c r="SGM59" s="160"/>
      <c r="SGN59" s="160"/>
      <c r="SGO59" s="160"/>
      <c r="SGP59" s="160"/>
      <c r="SGQ59" s="160"/>
      <c r="SGR59" s="160"/>
      <c r="SGS59" s="160"/>
      <c r="SGT59" s="160"/>
      <c r="SGU59" s="160"/>
      <c r="SGV59" s="160"/>
      <c r="SGW59" s="160"/>
      <c r="SGX59" s="160"/>
      <c r="SGY59" s="160"/>
      <c r="SGZ59" s="160"/>
      <c r="SHA59" s="160"/>
      <c r="SHB59" s="160"/>
      <c r="SHC59" s="160"/>
      <c r="SHD59" s="160"/>
      <c r="SHE59" s="160"/>
      <c r="SHF59" s="160"/>
      <c r="SHG59" s="160"/>
      <c r="SHH59" s="160"/>
      <c r="SHI59" s="160"/>
      <c r="SHJ59" s="160"/>
      <c r="SHK59" s="160"/>
      <c r="SHL59" s="160"/>
      <c r="SHM59" s="160"/>
      <c r="SHN59" s="160"/>
      <c r="SHO59" s="160"/>
      <c r="SHP59" s="160"/>
      <c r="SHQ59" s="160"/>
      <c r="SHR59" s="160"/>
      <c r="SHS59" s="160"/>
      <c r="SHT59" s="160"/>
      <c r="SHU59" s="160"/>
      <c r="SHV59" s="160"/>
      <c r="SHW59" s="160"/>
      <c r="SHX59" s="160"/>
      <c r="SHY59" s="160"/>
      <c r="SHZ59" s="160"/>
      <c r="SIA59" s="160"/>
      <c r="SIB59" s="160"/>
      <c r="SIC59" s="160"/>
      <c r="SID59" s="160"/>
      <c r="SIE59" s="160"/>
      <c r="SIF59" s="160"/>
      <c r="SIG59" s="160"/>
      <c r="SIH59" s="160"/>
      <c r="SII59" s="160"/>
      <c r="SIJ59" s="160"/>
      <c r="SIK59" s="160"/>
      <c r="SIL59" s="160"/>
      <c r="SIM59" s="160"/>
      <c r="SIN59" s="160"/>
      <c r="SIO59" s="160"/>
      <c r="SIP59" s="160"/>
      <c r="SIQ59" s="160"/>
      <c r="SIR59" s="160"/>
      <c r="SIS59" s="160"/>
      <c r="SIT59" s="160"/>
      <c r="SIU59" s="160"/>
      <c r="SIV59" s="160"/>
      <c r="SIW59" s="160"/>
      <c r="SIX59" s="160"/>
      <c r="SIY59" s="160"/>
      <c r="SIZ59" s="160"/>
      <c r="SJA59" s="160"/>
      <c r="SJB59" s="160"/>
      <c r="SJC59" s="160"/>
      <c r="SJD59" s="160"/>
      <c r="SJE59" s="160"/>
      <c r="SJF59" s="160"/>
      <c r="SJG59" s="160"/>
      <c r="SJH59" s="160"/>
      <c r="SJI59" s="160"/>
      <c r="SJJ59" s="160"/>
      <c r="SJK59" s="160"/>
      <c r="SJL59" s="160"/>
      <c r="SJM59" s="160"/>
      <c r="SJN59" s="160"/>
      <c r="SJO59" s="160"/>
      <c r="SJP59" s="160"/>
      <c r="SJQ59" s="160"/>
      <c r="SJR59" s="160"/>
      <c r="SJS59" s="160"/>
      <c r="SJT59" s="160"/>
      <c r="SJU59" s="160"/>
      <c r="SJV59" s="160"/>
      <c r="SJW59" s="160"/>
      <c r="SJX59" s="160"/>
      <c r="SJY59" s="160"/>
      <c r="SJZ59" s="160"/>
      <c r="SKA59" s="160"/>
      <c r="SKB59" s="160"/>
      <c r="SKC59" s="160"/>
      <c r="SKD59" s="160"/>
      <c r="SKE59" s="160"/>
      <c r="SKF59" s="160"/>
      <c r="SKG59" s="160"/>
      <c r="SKH59" s="160"/>
      <c r="SKI59" s="160"/>
      <c r="SKJ59" s="160"/>
      <c r="SKK59" s="160"/>
      <c r="SKL59" s="160"/>
      <c r="SKM59" s="160"/>
      <c r="SKN59" s="160"/>
      <c r="SKO59" s="160"/>
      <c r="SKP59" s="160"/>
      <c r="SKQ59" s="160"/>
      <c r="SKR59" s="160"/>
      <c r="SKS59" s="160"/>
      <c r="SKT59" s="160"/>
      <c r="SKU59" s="160"/>
      <c r="SKV59" s="160"/>
      <c r="SKW59" s="160"/>
      <c r="SKX59" s="160"/>
      <c r="SKY59" s="160"/>
      <c r="SKZ59" s="160"/>
      <c r="SLA59" s="160"/>
      <c r="SLB59" s="160"/>
      <c r="SLC59" s="160"/>
      <c r="SLD59" s="160"/>
      <c r="SLE59" s="160"/>
      <c r="SLF59" s="160"/>
      <c r="SLG59" s="160"/>
      <c r="SLH59" s="160"/>
      <c r="SLI59" s="160"/>
      <c r="SLJ59" s="160"/>
      <c r="SLK59" s="160"/>
      <c r="SLL59" s="160"/>
      <c r="SLM59" s="160"/>
      <c r="SLN59" s="160"/>
      <c r="SLO59" s="160"/>
      <c r="SLP59" s="160"/>
      <c r="SLQ59" s="160"/>
      <c r="SLR59" s="160"/>
      <c r="SLS59" s="160"/>
      <c r="SLT59" s="160"/>
      <c r="SLU59" s="160"/>
      <c r="SLV59" s="160"/>
      <c r="SLW59" s="160"/>
      <c r="SLX59" s="160"/>
      <c r="SLY59" s="160"/>
      <c r="SLZ59" s="160"/>
      <c r="SMA59" s="160"/>
      <c r="SMB59" s="160"/>
      <c r="SMC59" s="160"/>
      <c r="SMD59" s="160"/>
      <c r="SME59" s="160"/>
      <c r="SMF59" s="160"/>
      <c r="SMG59" s="160"/>
      <c r="SMH59" s="160"/>
      <c r="SMI59" s="160"/>
      <c r="SMJ59" s="160"/>
      <c r="SMK59" s="160"/>
      <c r="SML59" s="160"/>
      <c r="SMM59" s="160"/>
      <c r="SMN59" s="160"/>
      <c r="SMO59" s="160"/>
      <c r="SMP59" s="160"/>
      <c r="SMQ59" s="160"/>
      <c r="SMR59" s="160"/>
      <c r="SMS59" s="160"/>
      <c r="SMT59" s="160"/>
      <c r="SMU59" s="160"/>
      <c r="SMV59" s="160"/>
      <c r="SMW59" s="160"/>
      <c r="SMX59" s="160"/>
      <c r="SMY59" s="160"/>
      <c r="SMZ59" s="160"/>
      <c r="SNA59" s="160"/>
      <c r="SNB59" s="160"/>
      <c r="SNC59" s="160"/>
      <c r="SND59" s="160"/>
      <c r="SNE59" s="160"/>
      <c r="SNF59" s="160"/>
      <c r="SNG59" s="160"/>
      <c r="SNH59" s="160"/>
      <c r="SNI59" s="160"/>
      <c r="SNJ59" s="160"/>
      <c r="SNK59" s="160"/>
      <c r="SNL59" s="160"/>
      <c r="SNM59" s="160"/>
      <c r="SNN59" s="160"/>
      <c r="SNO59" s="160"/>
      <c r="SNP59" s="160"/>
      <c r="SNQ59" s="160"/>
      <c r="SNR59" s="160"/>
      <c r="SNS59" s="160"/>
      <c r="SNT59" s="160"/>
      <c r="SNU59" s="160"/>
      <c r="SNV59" s="160"/>
      <c r="SNW59" s="160"/>
      <c r="SNX59" s="160"/>
      <c r="SNY59" s="160"/>
      <c r="SNZ59" s="160"/>
      <c r="SOA59" s="160"/>
      <c r="SOB59" s="160"/>
      <c r="SOC59" s="160"/>
      <c r="SOD59" s="160"/>
      <c r="SOE59" s="160"/>
      <c r="SOF59" s="160"/>
      <c r="SOG59" s="160"/>
      <c r="SOH59" s="160"/>
      <c r="SOI59" s="160"/>
      <c r="SOJ59" s="160"/>
      <c r="SOK59" s="160"/>
      <c r="SOL59" s="160"/>
      <c r="SOM59" s="160"/>
      <c r="SON59" s="160"/>
      <c r="SOO59" s="160"/>
      <c r="SOP59" s="160"/>
      <c r="SOQ59" s="160"/>
      <c r="SOR59" s="160"/>
      <c r="SOS59" s="160"/>
      <c r="SOT59" s="160"/>
      <c r="SOU59" s="160"/>
      <c r="SOV59" s="160"/>
      <c r="SOW59" s="160"/>
      <c r="SOX59" s="160"/>
      <c r="SOY59" s="160"/>
      <c r="SOZ59" s="160"/>
      <c r="SPA59" s="160"/>
      <c r="SPB59" s="160"/>
      <c r="SPC59" s="160"/>
      <c r="SPD59" s="160"/>
      <c r="SPE59" s="160"/>
      <c r="SPF59" s="160"/>
      <c r="SPG59" s="160"/>
      <c r="SPH59" s="160"/>
      <c r="SPI59" s="160"/>
      <c r="SPJ59" s="160"/>
      <c r="SPK59" s="160"/>
      <c r="SPL59" s="160"/>
      <c r="SPM59" s="160"/>
      <c r="SPN59" s="160"/>
      <c r="SPO59" s="160"/>
      <c r="SPP59" s="160"/>
      <c r="SPQ59" s="160"/>
      <c r="SPR59" s="160"/>
      <c r="SPS59" s="160"/>
      <c r="SPT59" s="160"/>
      <c r="SPU59" s="160"/>
      <c r="SPV59" s="160"/>
      <c r="SPW59" s="160"/>
      <c r="SPX59" s="160"/>
      <c r="SPY59" s="160"/>
      <c r="SPZ59" s="160"/>
      <c r="SQA59" s="160"/>
      <c r="SQB59" s="160"/>
      <c r="SQC59" s="160"/>
      <c r="SQD59" s="160"/>
      <c r="SQE59" s="160"/>
      <c r="SQF59" s="160"/>
      <c r="SQG59" s="160"/>
      <c r="SQH59" s="160"/>
      <c r="SQI59" s="160"/>
      <c r="SQJ59" s="160"/>
      <c r="SQK59" s="160"/>
      <c r="SQL59" s="160"/>
      <c r="SQM59" s="160"/>
      <c r="SQN59" s="160"/>
      <c r="SQO59" s="160"/>
      <c r="SQP59" s="160"/>
      <c r="SQQ59" s="160"/>
      <c r="SQR59" s="160"/>
      <c r="SQS59" s="160"/>
      <c r="SQT59" s="160"/>
      <c r="SQU59" s="160"/>
      <c r="SQV59" s="160"/>
      <c r="SQW59" s="160"/>
      <c r="SQX59" s="160"/>
      <c r="SQY59" s="160"/>
      <c r="SQZ59" s="160"/>
      <c r="SRA59" s="160"/>
      <c r="SRB59" s="160"/>
      <c r="SRC59" s="160"/>
      <c r="SRD59" s="160"/>
      <c r="SRE59" s="160"/>
      <c r="SRF59" s="160"/>
      <c r="SRG59" s="160"/>
      <c r="SRH59" s="160"/>
      <c r="SRI59" s="160"/>
      <c r="SRJ59" s="160"/>
      <c r="SRK59" s="160"/>
      <c r="SRL59" s="160"/>
      <c r="SRM59" s="160"/>
      <c r="SRN59" s="160"/>
      <c r="SRO59" s="160"/>
      <c r="SRP59" s="160"/>
      <c r="SRQ59" s="160"/>
      <c r="SRR59" s="160"/>
      <c r="SRS59" s="160"/>
      <c r="SRT59" s="160"/>
      <c r="SRU59" s="160"/>
      <c r="SRV59" s="160"/>
      <c r="SRW59" s="160"/>
      <c r="SRX59" s="160"/>
      <c r="SRY59" s="160"/>
      <c r="SRZ59" s="160"/>
      <c r="SSA59" s="160"/>
      <c r="SSB59" s="160"/>
      <c r="SSC59" s="160"/>
      <c r="SSD59" s="160"/>
      <c r="SSE59" s="160"/>
      <c r="SSF59" s="160"/>
      <c r="SSG59" s="160"/>
      <c r="SSH59" s="160"/>
      <c r="SSI59" s="160"/>
      <c r="SSJ59" s="160"/>
      <c r="SSK59" s="160"/>
      <c r="SSL59" s="160"/>
      <c r="SSM59" s="160"/>
      <c r="SSN59" s="160"/>
      <c r="SSO59" s="160"/>
      <c r="SSP59" s="160"/>
      <c r="SSQ59" s="160"/>
      <c r="SSR59" s="160"/>
      <c r="SSS59" s="160"/>
      <c r="SST59" s="160"/>
      <c r="SSU59" s="160"/>
      <c r="SSV59" s="160"/>
      <c r="SSW59" s="160"/>
      <c r="SSX59" s="160"/>
      <c r="SSY59" s="160"/>
      <c r="SSZ59" s="160"/>
      <c r="STA59" s="160"/>
      <c r="STB59" s="160"/>
      <c r="STC59" s="160"/>
      <c r="STD59" s="160"/>
      <c r="STE59" s="160"/>
      <c r="STF59" s="160"/>
      <c r="STG59" s="160"/>
      <c r="STH59" s="160"/>
      <c r="STI59" s="160"/>
      <c r="STJ59" s="160"/>
      <c r="STK59" s="160"/>
      <c r="STL59" s="160"/>
      <c r="STM59" s="160"/>
      <c r="STN59" s="160"/>
      <c r="STO59" s="160"/>
      <c r="STP59" s="160"/>
      <c r="STQ59" s="160"/>
      <c r="STR59" s="160"/>
      <c r="STS59" s="160"/>
      <c r="STT59" s="160"/>
      <c r="STU59" s="160"/>
      <c r="STV59" s="160"/>
      <c r="STW59" s="160"/>
      <c r="STX59" s="160"/>
      <c r="STY59" s="160"/>
      <c r="STZ59" s="160"/>
      <c r="SUA59" s="160"/>
      <c r="SUB59" s="160"/>
      <c r="SUC59" s="160"/>
      <c r="SUD59" s="160"/>
      <c r="SUE59" s="160"/>
      <c r="SUF59" s="160"/>
      <c r="SUG59" s="160"/>
      <c r="SUH59" s="160"/>
      <c r="SUI59" s="160"/>
      <c r="SUJ59" s="160"/>
      <c r="SUK59" s="160"/>
      <c r="SUL59" s="160"/>
      <c r="SUM59" s="160"/>
      <c r="SUN59" s="160"/>
      <c r="SUO59" s="160"/>
      <c r="SUP59" s="160"/>
      <c r="SUQ59" s="160"/>
      <c r="SUR59" s="160"/>
      <c r="SUS59" s="160"/>
      <c r="SUT59" s="160"/>
      <c r="SUU59" s="160"/>
      <c r="SUV59" s="160"/>
      <c r="SUW59" s="160"/>
      <c r="SUX59" s="160"/>
      <c r="SUY59" s="160"/>
      <c r="SUZ59" s="160"/>
      <c r="SVA59" s="160"/>
      <c r="SVB59" s="160"/>
      <c r="SVC59" s="160"/>
      <c r="SVD59" s="160"/>
      <c r="SVE59" s="160"/>
      <c r="SVF59" s="160"/>
      <c r="SVG59" s="160"/>
      <c r="SVH59" s="160"/>
      <c r="SVI59" s="160"/>
      <c r="SVJ59" s="160"/>
      <c r="SVK59" s="160"/>
      <c r="SVL59" s="160"/>
      <c r="SVM59" s="160"/>
      <c r="SVN59" s="160"/>
      <c r="SVO59" s="160"/>
      <c r="SVP59" s="160"/>
      <c r="SVQ59" s="160"/>
      <c r="SVR59" s="160"/>
      <c r="SVS59" s="160"/>
      <c r="SVT59" s="160"/>
      <c r="SVU59" s="160"/>
      <c r="SVV59" s="160"/>
      <c r="SVW59" s="160"/>
      <c r="SVX59" s="160"/>
      <c r="SVY59" s="160"/>
      <c r="SVZ59" s="160"/>
      <c r="SWA59" s="160"/>
      <c r="SWB59" s="160"/>
      <c r="SWC59" s="160"/>
      <c r="SWD59" s="160"/>
      <c r="SWE59" s="160"/>
      <c r="SWF59" s="160"/>
      <c r="SWG59" s="160"/>
      <c r="SWH59" s="160"/>
      <c r="SWI59" s="160"/>
      <c r="SWJ59" s="160"/>
      <c r="SWK59" s="160"/>
      <c r="SWL59" s="160"/>
      <c r="SWM59" s="160"/>
      <c r="SWN59" s="160"/>
      <c r="SWO59" s="160"/>
      <c r="SWP59" s="160"/>
      <c r="SWQ59" s="160"/>
      <c r="SWR59" s="160"/>
      <c r="SWS59" s="160"/>
      <c r="SWT59" s="160"/>
      <c r="SWU59" s="160"/>
      <c r="SWV59" s="160"/>
      <c r="SWW59" s="160"/>
      <c r="SWX59" s="160"/>
      <c r="SWY59" s="160"/>
      <c r="SWZ59" s="160"/>
      <c r="SXA59" s="160"/>
      <c r="SXB59" s="160"/>
      <c r="SXC59" s="160"/>
      <c r="SXD59" s="160"/>
      <c r="SXE59" s="160"/>
      <c r="SXF59" s="160"/>
      <c r="SXG59" s="160"/>
      <c r="SXH59" s="160"/>
      <c r="SXI59" s="160"/>
      <c r="SXJ59" s="160"/>
      <c r="SXK59" s="160"/>
      <c r="SXL59" s="160"/>
      <c r="SXM59" s="160"/>
      <c r="SXN59" s="160"/>
      <c r="SXO59" s="160"/>
      <c r="SXP59" s="160"/>
      <c r="SXQ59" s="160"/>
      <c r="SXR59" s="160"/>
      <c r="SXS59" s="160"/>
      <c r="SXT59" s="160"/>
      <c r="SXU59" s="160"/>
      <c r="SXV59" s="160"/>
      <c r="SXW59" s="160"/>
      <c r="SXX59" s="160"/>
      <c r="SXY59" s="160"/>
      <c r="SXZ59" s="160"/>
      <c r="SYA59" s="160"/>
      <c r="SYB59" s="160"/>
      <c r="SYC59" s="160"/>
      <c r="SYD59" s="160"/>
      <c r="SYE59" s="160"/>
      <c r="SYF59" s="160"/>
      <c r="SYG59" s="160"/>
      <c r="SYH59" s="160"/>
      <c r="SYI59" s="160"/>
      <c r="SYJ59" s="160"/>
      <c r="SYK59" s="160"/>
      <c r="SYL59" s="160"/>
      <c r="SYM59" s="160"/>
      <c r="SYN59" s="160"/>
      <c r="SYO59" s="160"/>
      <c r="SYP59" s="160"/>
      <c r="SYQ59" s="160"/>
      <c r="SYR59" s="160"/>
      <c r="SYS59" s="160"/>
      <c r="SYT59" s="160"/>
      <c r="SYU59" s="160"/>
      <c r="SYV59" s="160"/>
      <c r="SYW59" s="160"/>
      <c r="SYX59" s="160"/>
      <c r="SYY59" s="160"/>
      <c r="SYZ59" s="160"/>
      <c r="SZA59" s="160"/>
      <c r="SZB59" s="160"/>
      <c r="SZC59" s="160"/>
      <c r="SZD59" s="160"/>
      <c r="SZE59" s="160"/>
      <c r="SZF59" s="160"/>
      <c r="SZG59" s="160"/>
      <c r="SZH59" s="160"/>
      <c r="SZI59" s="160"/>
      <c r="SZJ59" s="160"/>
      <c r="SZK59" s="160"/>
      <c r="SZL59" s="160"/>
      <c r="SZM59" s="160"/>
      <c r="SZN59" s="160"/>
      <c r="SZO59" s="160"/>
      <c r="SZP59" s="160"/>
      <c r="SZQ59" s="160"/>
      <c r="SZR59" s="160"/>
      <c r="SZS59" s="160"/>
      <c r="SZT59" s="160"/>
      <c r="SZU59" s="160"/>
      <c r="SZV59" s="160"/>
      <c r="SZW59" s="160"/>
      <c r="SZX59" s="160"/>
      <c r="SZY59" s="160"/>
      <c r="SZZ59" s="160"/>
      <c r="TAA59" s="160"/>
      <c r="TAB59" s="160"/>
      <c r="TAC59" s="160"/>
      <c r="TAD59" s="160"/>
      <c r="TAE59" s="160"/>
      <c r="TAF59" s="160"/>
      <c r="TAG59" s="160"/>
      <c r="TAH59" s="160"/>
      <c r="TAI59" s="160"/>
      <c r="TAJ59" s="160"/>
      <c r="TAK59" s="160"/>
      <c r="TAL59" s="160"/>
      <c r="TAM59" s="160"/>
      <c r="TAN59" s="160"/>
      <c r="TAO59" s="160"/>
      <c r="TAP59" s="160"/>
      <c r="TAQ59" s="160"/>
      <c r="TAR59" s="160"/>
      <c r="TAS59" s="160"/>
      <c r="TAT59" s="160"/>
      <c r="TAU59" s="160"/>
      <c r="TAV59" s="160"/>
      <c r="TAW59" s="160"/>
      <c r="TAX59" s="160"/>
      <c r="TAY59" s="160"/>
      <c r="TAZ59" s="160"/>
      <c r="TBA59" s="160"/>
      <c r="TBB59" s="160"/>
      <c r="TBC59" s="160"/>
      <c r="TBD59" s="160"/>
      <c r="TBE59" s="160"/>
      <c r="TBF59" s="160"/>
      <c r="TBG59" s="160"/>
      <c r="TBH59" s="160"/>
      <c r="TBI59" s="160"/>
      <c r="TBJ59" s="160"/>
      <c r="TBK59" s="160"/>
      <c r="TBL59" s="160"/>
      <c r="TBM59" s="160"/>
      <c r="TBN59" s="160"/>
      <c r="TBO59" s="160"/>
      <c r="TBP59" s="160"/>
      <c r="TBQ59" s="160"/>
      <c r="TBR59" s="160"/>
      <c r="TBS59" s="160"/>
      <c r="TBT59" s="160"/>
      <c r="TBU59" s="160"/>
      <c r="TBV59" s="160"/>
      <c r="TBW59" s="160"/>
      <c r="TBX59" s="160"/>
      <c r="TBY59" s="160"/>
      <c r="TBZ59" s="160"/>
      <c r="TCA59" s="160"/>
      <c r="TCB59" s="160"/>
      <c r="TCC59" s="160"/>
      <c r="TCD59" s="160"/>
      <c r="TCE59" s="160"/>
      <c r="TCF59" s="160"/>
      <c r="TCG59" s="160"/>
      <c r="TCH59" s="160"/>
      <c r="TCI59" s="160"/>
      <c r="TCJ59" s="160"/>
      <c r="TCK59" s="160"/>
      <c r="TCL59" s="160"/>
      <c r="TCM59" s="160"/>
      <c r="TCN59" s="160"/>
      <c r="TCO59" s="160"/>
      <c r="TCP59" s="160"/>
      <c r="TCQ59" s="160"/>
      <c r="TCR59" s="160"/>
      <c r="TCS59" s="160"/>
      <c r="TCT59" s="160"/>
      <c r="TCU59" s="160"/>
      <c r="TCV59" s="160"/>
      <c r="TCW59" s="160"/>
      <c r="TCX59" s="160"/>
      <c r="TCY59" s="160"/>
      <c r="TCZ59" s="160"/>
      <c r="TDA59" s="160"/>
      <c r="TDB59" s="160"/>
      <c r="TDC59" s="160"/>
      <c r="TDD59" s="160"/>
      <c r="TDE59" s="160"/>
      <c r="TDF59" s="160"/>
      <c r="TDG59" s="160"/>
      <c r="TDH59" s="160"/>
      <c r="TDI59" s="160"/>
      <c r="TDJ59" s="160"/>
      <c r="TDK59" s="160"/>
      <c r="TDL59" s="160"/>
      <c r="TDM59" s="160"/>
      <c r="TDN59" s="160"/>
      <c r="TDO59" s="160"/>
      <c r="TDP59" s="160"/>
      <c r="TDQ59" s="160"/>
      <c r="TDR59" s="160"/>
      <c r="TDS59" s="160"/>
      <c r="TDT59" s="160"/>
      <c r="TDU59" s="160"/>
      <c r="TDV59" s="160"/>
      <c r="TDW59" s="160"/>
      <c r="TDX59" s="160"/>
      <c r="TDY59" s="160"/>
      <c r="TDZ59" s="160"/>
      <c r="TEA59" s="160"/>
      <c r="TEB59" s="160"/>
      <c r="TEC59" s="160"/>
      <c r="TED59" s="160"/>
      <c r="TEE59" s="160"/>
      <c r="TEF59" s="160"/>
      <c r="TEG59" s="160"/>
      <c r="TEH59" s="160"/>
      <c r="TEI59" s="160"/>
      <c r="TEJ59" s="160"/>
      <c r="TEK59" s="160"/>
      <c r="TEL59" s="160"/>
      <c r="TEM59" s="160"/>
      <c r="TEN59" s="160"/>
      <c r="TEO59" s="160"/>
      <c r="TEP59" s="160"/>
      <c r="TEQ59" s="160"/>
      <c r="TER59" s="160"/>
      <c r="TES59" s="160"/>
      <c r="TET59" s="160"/>
      <c r="TEU59" s="160"/>
      <c r="TEV59" s="160"/>
      <c r="TEW59" s="160"/>
      <c r="TEX59" s="160"/>
      <c r="TEY59" s="160"/>
      <c r="TEZ59" s="160"/>
      <c r="TFA59" s="160"/>
      <c r="TFB59" s="160"/>
      <c r="TFC59" s="160"/>
      <c r="TFD59" s="160"/>
      <c r="TFE59" s="160"/>
      <c r="TFF59" s="160"/>
      <c r="TFG59" s="160"/>
      <c r="TFH59" s="160"/>
      <c r="TFI59" s="160"/>
      <c r="TFJ59" s="160"/>
      <c r="TFK59" s="160"/>
      <c r="TFL59" s="160"/>
      <c r="TFM59" s="160"/>
      <c r="TFN59" s="160"/>
      <c r="TFO59" s="160"/>
      <c r="TFP59" s="160"/>
      <c r="TFQ59" s="160"/>
      <c r="TFR59" s="160"/>
      <c r="TFS59" s="160"/>
      <c r="TFT59" s="160"/>
      <c r="TFU59" s="160"/>
      <c r="TFV59" s="160"/>
      <c r="TFW59" s="160"/>
      <c r="TFX59" s="160"/>
      <c r="TFY59" s="160"/>
      <c r="TFZ59" s="160"/>
      <c r="TGA59" s="160"/>
      <c r="TGB59" s="160"/>
      <c r="TGC59" s="160"/>
      <c r="TGD59" s="160"/>
      <c r="TGE59" s="160"/>
      <c r="TGF59" s="160"/>
      <c r="TGG59" s="160"/>
      <c r="TGH59" s="160"/>
      <c r="TGI59" s="160"/>
      <c r="TGJ59" s="160"/>
      <c r="TGK59" s="160"/>
      <c r="TGL59" s="160"/>
      <c r="TGM59" s="160"/>
      <c r="TGN59" s="160"/>
      <c r="TGO59" s="160"/>
      <c r="TGP59" s="160"/>
      <c r="TGQ59" s="160"/>
      <c r="TGR59" s="160"/>
      <c r="TGS59" s="160"/>
      <c r="TGT59" s="160"/>
      <c r="TGU59" s="160"/>
      <c r="TGV59" s="160"/>
      <c r="TGW59" s="160"/>
      <c r="TGX59" s="160"/>
      <c r="TGY59" s="160"/>
      <c r="TGZ59" s="160"/>
      <c r="THA59" s="160"/>
      <c r="THB59" s="160"/>
      <c r="THC59" s="160"/>
      <c r="THD59" s="160"/>
      <c r="THE59" s="160"/>
      <c r="THF59" s="160"/>
      <c r="THG59" s="160"/>
      <c r="THH59" s="160"/>
      <c r="THI59" s="160"/>
      <c r="THJ59" s="160"/>
      <c r="THK59" s="160"/>
      <c r="THL59" s="160"/>
      <c r="THM59" s="160"/>
      <c r="THN59" s="160"/>
      <c r="THO59" s="160"/>
      <c r="THP59" s="160"/>
      <c r="THQ59" s="160"/>
      <c r="THR59" s="160"/>
      <c r="THS59" s="160"/>
      <c r="THT59" s="160"/>
      <c r="THU59" s="160"/>
      <c r="THV59" s="160"/>
      <c r="THW59" s="160"/>
      <c r="THX59" s="160"/>
      <c r="THY59" s="160"/>
      <c r="THZ59" s="160"/>
      <c r="TIA59" s="160"/>
      <c r="TIB59" s="160"/>
      <c r="TIC59" s="160"/>
      <c r="TID59" s="160"/>
      <c r="TIE59" s="160"/>
      <c r="TIF59" s="160"/>
      <c r="TIG59" s="160"/>
      <c r="TIH59" s="160"/>
      <c r="TII59" s="160"/>
      <c r="TIJ59" s="160"/>
      <c r="TIK59" s="160"/>
      <c r="TIL59" s="160"/>
      <c r="TIM59" s="160"/>
      <c r="TIN59" s="160"/>
      <c r="TIO59" s="160"/>
      <c r="TIP59" s="160"/>
      <c r="TIQ59" s="160"/>
      <c r="TIR59" s="160"/>
      <c r="TIS59" s="160"/>
      <c r="TIT59" s="160"/>
      <c r="TIU59" s="160"/>
      <c r="TIV59" s="160"/>
      <c r="TIW59" s="160"/>
      <c r="TIX59" s="160"/>
      <c r="TIY59" s="160"/>
      <c r="TIZ59" s="160"/>
      <c r="TJA59" s="160"/>
      <c r="TJB59" s="160"/>
      <c r="TJC59" s="160"/>
      <c r="TJD59" s="160"/>
      <c r="TJE59" s="160"/>
      <c r="TJF59" s="160"/>
      <c r="TJG59" s="160"/>
      <c r="TJH59" s="160"/>
      <c r="TJI59" s="160"/>
      <c r="TJJ59" s="160"/>
      <c r="TJK59" s="160"/>
      <c r="TJL59" s="160"/>
      <c r="TJM59" s="160"/>
      <c r="TJN59" s="160"/>
      <c r="TJO59" s="160"/>
      <c r="TJP59" s="160"/>
      <c r="TJQ59" s="160"/>
      <c r="TJR59" s="160"/>
      <c r="TJS59" s="160"/>
      <c r="TJT59" s="160"/>
      <c r="TJU59" s="160"/>
      <c r="TJV59" s="160"/>
      <c r="TJW59" s="160"/>
      <c r="TJX59" s="160"/>
      <c r="TJY59" s="160"/>
      <c r="TJZ59" s="160"/>
      <c r="TKA59" s="160"/>
      <c r="TKB59" s="160"/>
      <c r="TKC59" s="160"/>
      <c r="TKD59" s="160"/>
      <c r="TKE59" s="160"/>
      <c r="TKF59" s="160"/>
      <c r="TKG59" s="160"/>
      <c r="TKH59" s="160"/>
      <c r="TKI59" s="160"/>
      <c r="TKJ59" s="160"/>
      <c r="TKK59" s="160"/>
      <c r="TKL59" s="160"/>
      <c r="TKM59" s="160"/>
      <c r="TKN59" s="160"/>
      <c r="TKO59" s="160"/>
      <c r="TKP59" s="160"/>
      <c r="TKQ59" s="160"/>
      <c r="TKR59" s="160"/>
      <c r="TKS59" s="160"/>
      <c r="TKT59" s="160"/>
      <c r="TKU59" s="160"/>
      <c r="TKV59" s="160"/>
      <c r="TKW59" s="160"/>
      <c r="TKX59" s="160"/>
      <c r="TKY59" s="160"/>
      <c r="TKZ59" s="160"/>
      <c r="TLA59" s="160"/>
      <c r="TLB59" s="160"/>
      <c r="TLC59" s="160"/>
      <c r="TLD59" s="160"/>
      <c r="TLE59" s="160"/>
      <c r="TLF59" s="160"/>
      <c r="TLG59" s="160"/>
      <c r="TLH59" s="160"/>
      <c r="TLI59" s="160"/>
      <c r="TLJ59" s="160"/>
      <c r="TLK59" s="160"/>
      <c r="TLL59" s="160"/>
      <c r="TLM59" s="160"/>
      <c r="TLN59" s="160"/>
      <c r="TLO59" s="160"/>
      <c r="TLP59" s="160"/>
      <c r="TLQ59" s="160"/>
      <c r="TLR59" s="160"/>
      <c r="TLS59" s="160"/>
      <c r="TLT59" s="160"/>
      <c r="TLU59" s="160"/>
      <c r="TLV59" s="160"/>
      <c r="TLW59" s="160"/>
      <c r="TLX59" s="160"/>
      <c r="TLY59" s="160"/>
      <c r="TLZ59" s="160"/>
      <c r="TMA59" s="160"/>
      <c r="TMB59" s="160"/>
      <c r="TMC59" s="160"/>
      <c r="TMD59" s="160"/>
      <c r="TME59" s="160"/>
      <c r="TMF59" s="160"/>
      <c r="TMG59" s="160"/>
      <c r="TMH59" s="160"/>
      <c r="TMI59" s="160"/>
      <c r="TMJ59" s="160"/>
      <c r="TMK59" s="160"/>
      <c r="TML59" s="160"/>
      <c r="TMM59" s="160"/>
      <c r="TMN59" s="160"/>
      <c r="TMO59" s="160"/>
      <c r="TMP59" s="160"/>
      <c r="TMQ59" s="160"/>
      <c r="TMR59" s="160"/>
      <c r="TMS59" s="160"/>
      <c r="TMT59" s="160"/>
      <c r="TMU59" s="160"/>
      <c r="TMV59" s="160"/>
      <c r="TMW59" s="160"/>
      <c r="TMX59" s="160"/>
      <c r="TMY59" s="160"/>
      <c r="TMZ59" s="160"/>
      <c r="TNA59" s="160"/>
      <c r="TNB59" s="160"/>
      <c r="TNC59" s="160"/>
      <c r="TND59" s="160"/>
      <c r="TNE59" s="160"/>
      <c r="TNF59" s="160"/>
      <c r="TNG59" s="160"/>
      <c r="TNH59" s="160"/>
      <c r="TNI59" s="160"/>
      <c r="TNJ59" s="160"/>
      <c r="TNK59" s="160"/>
      <c r="TNL59" s="160"/>
      <c r="TNM59" s="160"/>
      <c r="TNN59" s="160"/>
      <c r="TNO59" s="160"/>
      <c r="TNP59" s="160"/>
      <c r="TNQ59" s="160"/>
      <c r="TNR59" s="160"/>
      <c r="TNS59" s="160"/>
      <c r="TNT59" s="160"/>
      <c r="TNU59" s="160"/>
      <c r="TNV59" s="160"/>
      <c r="TNW59" s="160"/>
      <c r="TNX59" s="160"/>
      <c r="TNY59" s="160"/>
      <c r="TNZ59" s="160"/>
      <c r="TOA59" s="160"/>
      <c r="TOB59" s="160"/>
      <c r="TOC59" s="160"/>
      <c r="TOD59" s="160"/>
      <c r="TOE59" s="160"/>
      <c r="TOF59" s="160"/>
      <c r="TOG59" s="160"/>
      <c r="TOH59" s="160"/>
      <c r="TOI59" s="160"/>
      <c r="TOJ59" s="160"/>
      <c r="TOK59" s="160"/>
      <c r="TOL59" s="160"/>
      <c r="TOM59" s="160"/>
      <c r="TON59" s="160"/>
      <c r="TOO59" s="160"/>
      <c r="TOP59" s="160"/>
      <c r="TOQ59" s="160"/>
      <c r="TOR59" s="160"/>
      <c r="TOS59" s="160"/>
      <c r="TOT59" s="160"/>
      <c r="TOU59" s="160"/>
      <c r="TOV59" s="160"/>
      <c r="TOW59" s="160"/>
      <c r="TOX59" s="160"/>
      <c r="TOY59" s="160"/>
      <c r="TOZ59" s="160"/>
      <c r="TPA59" s="160"/>
      <c r="TPB59" s="160"/>
      <c r="TPC59" s="160"/>
      <c r="TPD59" s="160"/>
      <c r="TPE59" s="160"/>
      <c r="TPF59" s="160"/>
      <c r="TPG59" s="160"/>
      <c r="TPH59" s="160"/>
      <c r="TPI59" s="160"/>
      <c r="TPJ59" s="160"/>
      <c r="TPK59" s="160"/>
      <c r="TPL59" s="160"/>
      <c r="TPM59" s="160"/>
      <c r="TPN59" s="160"/>
      <c r="TPO59" s="160"/>
      <c r="TPP59" s="160"/>
      <c r="TPQ59" s="160"/>
      <c r="TPR59" s="160"/>
      <c r="TPS59" s="160"/>
      <c r="TPT59" s="160"/>
      <c r="TPU59" s="160"/>
      <c r="TPV59" s="160"/>
      <c r="TPW59" s="160"/>
      <c r="TPX59" s="160"/>
      <c r="TPY59" s="160"/>
      <c r="TPZ59" s="160"/>
      <c r="TQA59" s="160"/>
      <c r="TQB59" s="160"/>
      <c r="TQC59" s="160"/>
      <c r="TQD59" s="160"/>
      <c r="TQE59" s="160"/>
      <c r="TQF59" s="160"/>
      <c r="TQG59" s="160"/>
      <c r="TQH59" s="160"/>
      <c r="TQI59" s="160"/>
      <c r="TQJ59" s="160"/>
      <c r="TQK59" s="160"/>
      <c r="TQL59" s="160"/>
      <c r="TQM59" s="160"/>
      <c r="TQN59" s="160"/>
      <c r="TQO59" s="160"/>
      <c r="TQP59" s="160"/>
      <c r="TQQ59" s="160"/>
      <c r="TQR59" s="160"/>
      <c r="TQS59" s="160"/>
      <c r="TQT59" s="160"/>
      <c r="TQU59" s="160"/>
      <c r="TQV59" s="160"/>
      <c r="TQW59" s="160"/>
      <c r="TQX59" s="160"/>
      <c r="TQY59" s="160"/>
      <c r="TQZ59" s="160"/>
      <c r="TRA59" s="160"/>
      <c r="TRB59" s="160"/>
      <c r="TRC59" s="160"/>
      <c r="TRD59" s="160"/>
      <c r="TRE59" s="160"/>
      <c r="TRF59" s="160"/>
      <c r="TRG59" s="160"/>
      <c r="TRH59" s="160"/>
      <c r="TRI59" s="160"/>
      <c r="TRJ59" s="160"/>
      <c r="TRK59" s="160"/>
      <c r="TRL59" s="160"/>
      <c r="TRM59" s="160"/>
      <c r="TRN59" s="160"/>
      <c r="TRO59" s="160"/>
      <c r="TRP59" s="160"/>
      <c r="TRQ59" s="160"/>
      <c r="TRR59" s="160"/>
      <c r="TRS59" s="160"/>
      <c r="TRT59" s="160"/>
      <c r="TRU59" s="160"/>
      <c r="TRV59" s="160"/>
      <c r="TRW59" s="160"/>
      <c r="TRX59" s="160"/>
      <c r="TRY59" s="160"/>
      <c r="TRZ59" s="160"/>
      <c r="TSA59" s="160"/>
      <c r="TSB59" s="160"/>
      <c r="TSC59" s="160"/>
      <c r="TSD59" s="160"/>
      <c r="TSE59" s="160"/>
      <c r="TSF59" s="160"/>
      <c r="TSG59" s="160"/>
      <c r="TSH59" s="160"/>
      <c r="TSI59" s="160"/>
      <c r="TSJ59" s="160"/>
      <c r="TSK59" s="160"/>
      <c r="TSL59" s="160"/>
      <c r="TSM59" s="160"/>
      <c r="TSN59" s="160"/>
      <c r="TSO59" s="160"/>
      <c r="TSP59" s="160"/>
      <c r="TSQ59" s="160"/>
      <c r="TSR59" s="160"/>
      <c r="TSS59" s="160"/>
      <c r="TST59" s="160"/>
      <c r="TSU59" s="160"/>
      <c r="TSV59" s="160"/>
      <c r="TSW59" s="160"/>
      <c r="TSX59" s="160"/>
      <c r="TSY59" s="160"/>
      <c r="TSZ59" s="160"/>
      <c r="TTA59" s="160"/>
      <c r="TTB59" s="160"/>
      <c r="TTC59" s="160"/>
      <c r="TTD59" s="160"/>
      <c r="TTE59" s="160"/>
      <c r="TTF59" s="160"/>
      <c r="TTG59" s="160"/>
      <c r="TTH59" s="160"/>
      <c r="TTI59" s="160"/>
      <c r="TTJ59" s="160"/>
      <c r="TTK59" s="160"/>
      <c r="TTL59" s="160"/>
      <c r="TTM59" s="160"/>
      <c r="TTN59" s="160"/>
      <c r="TTO59" s="160"/>
      <c r="TTP59" s="160"/>
      <c r="TTQ59" s="160"/>
      <c r="TTR59" s="160"/>
      <c r="TTS59" s="160"/>
      <c r="TTT59" s="160"/>
      <c r="TTU59" s="160"/>
      <c r="TTV59" s="160"/>
      <c r="TTW59" s="160"/>
      <c r="TTX59" s="160"/>
      <c r="TTY59" s="160"/>
      <c r="TTZ59" s="160"/>
      <c r="TUA59" s="160"/>
      <c r="TUB59" s="160"/>
      <c r="TUC59" s="160"/>
      <c r="TUD59" s="160"/>
      <c r="TUE59" s="160"/>
      <c r="TUF59" s="160"/>
      <c r="TUG59" s="160"/>
      <c r="TUH59" s="160"/>
      <c r="TUI59" s="160"/>
      <c r="TUJ59" s="160"/>
      <c r="TUK59" s="160"/>
      <c r="TUL59" s="160"/>
      <c r="TUM59" s="160"/>
      <c r="TUN59" s="160"/>
      <c r="TUO59" s="160"/>
      <c r="TUP59" s="160"/>
      <c r="TUQ59" s="160"/>
      <c r="TUR59" s="160"/>
      <c r="TUS59" s="160"/>
      <c r="TUT59" s="160"/>
      <c r="TUU59" s="160"/>
      <c r="TUV59" s="160"/>
      <c r="TUW59" s="160"/>
      <c r="TUX59" s="160"/>
      <c r="TUY59" s="160"/>
      <c r="TUZ59" s="160"/>
      <c r="TVA59" s="160"/>
      <c r="TVB59" s="160"/>
      <c r="TVC59" s="160"/>
      <c r="TVD59" s="160"/>
      <c r="TVE59" s="160"/>
      <c r="TVF59" s="160"/>
      <c r="TVG59" s="160"/>
      <c r="TVH59" s="160"/>
      <c r="TVI59" s="160"/>
      <c r="TVJ59" s="160"/>
      <c r="TVK59" s="160"/>
      <c r="TVL59" s="160"/>
      <c r="TVM59" s="160"/>
      <c r="TVN59" s="160"/>
      <c r="TVO59" s="160"/>
      <c r="TVP59" s="160"/>
      <c r="TVQ59" s="160"/>
      <c r="TVR59" s="160"/>
      <c r="TVS59" s="160"/>
      <c r="TVT59" s="160"/>
      <c r="TVU59" s="160"/>
      <c r="TVV59" s="160"/>
      <c r="TVW59" s="160"/>
      <c r="TVX59" s="160"/>
      <c r="TVY59" s="160"/>
      <c r="TVZ59" s="160"/>
      <c r="TWA59" s="160"/>
      <c r="TWB59" s="160"/>
      <c r="TWC59" s="160"/>
      <c r="TWD59" s="160"/>
      <c r="TWE59" s="160"/>
      <c r="TWF59" s="160"/>
      <c r="TWG59" s="160"/>
      <c r="TWH59" s="160"/>
      <c r="TWI59" s="160"/>
      <c r="TWJ59" s="160"/>
      <c r="TWK59" s="160"/>
      <c r="TWL59" s="160"/>
      <c r="TWM59" s="160"/>
      <c r="TWN59" s="160"/>
      <c r="TWO59" s="160"/>
      <c r="TWP59" s="160"/>
      <c r="TWQ59" s="160"/>
      <c r="TWR59" s="160"/>
      <c r="TWS59" s="160"/>
      <c r="TWT59" s="160"/>
      <c r="TWU59" s="160"/>
      <c r="TWV59" s="160"/>
      <c r="TWW59" s="160"/>
      <c r="TWX59" s="160"/>
      <c r="TWY59" s="160"/>
      <c r="TWZ59" s="160"/>
      <c r="TXA59" s="160"/>
      <c r="TXB59" s="160"/>
      <c r="TXC59" s="160"/>
      <c r="TXD59" s="160"/>
      <c r="TXE59" s="160"/>
      <c r="TXF59" s="160"/>
      <c r="TXG59" s="160"/>
      <c r="TXH59" s="160"/>
      <c r="TXI59" s="160"/>
      <c r="TXJ59" s="160"/>
      <c r="TXK59" s="160"/>
      <c r="TXL59" s="160"/>
      <c r="TXM59" s="160"/>
      <c r="TXN59" s="160"/>
      <c r="TXO59" s="160"/>
      <c r="TXP59" s="160"/>
      <c r="TXQ59" s="160"/>
      <c r="TXR59" s="160"/>
      <c r="TXS59" s="160"/>
      <c r="TXT59" s="160"/>
      <c r="TXU59" s="160"/>
      <c r="TXV59" s="160"/>
      <c r="TXW59" s="160"/>
      <c r="TXX59" s="160"/>
      <c r="TXY59" s="160"/>
      <c r="TXZ59" s="160"/>
      <c r="TYA59" s="160"/>
      <c r="TYB59" s="160"/>
      <c r="TYC59" s="160"/>
      <c r="TYD59" s="160"/>
      <c r="TYE59" s="160"/>
      <c r="TYF59" s="160"/>
      <c r="TYG59" s="160"/>
      <c r="TYH59" s="160"/>
      <c r="TYI59" s="160"/>
      <c r="TYJ59" s="160"/>
      <c r="TYK59" s="160"/>
      <c r="TYL59" s="160"/>
      <c r="TYM59" s="160"/>
      <c r="TYN59" s="160"/>
      <c r="TYO59" s="160"/>
      <c r="TYP59" s="160"/>
      <c r="TYQ59" s="160"/>
      <c r="TYR59" s="160"/>
      <c r="TYS59" s="160"/>
      <c r="TYT59" s="160"/>
      <c r="TYU59" s="160"/>
      <c r="TYV59" s="160"/>
      <c r="TYW59" s="160"/>
      <c r="TYX59" s="160"/>
      <c r="TYY59" s="160"/>
      <c r="TYZ59" s="160"/>
      <c r="TZA59" s="160"/>
      <c r="TZB59" s="160"/>
      <c r="TZC59" s="160"/>
      <c r="TZD59" s="160"/>
      <c r="TZE59" s="160"/>
      <c r="TZF59" s="160"/>
      <c r="TZG59" s="160"/>
      <c r="TZH59" s="160"/>
      <c r="TZI59" s="160"/>
      <c r="TZJ59" s="160"/>
      <c r="TZK59" s="160"/>
      <c r="TZL59" s="160"/>
      <c r="TZM59" s="160"/>
      <c r="TZN59" s="160"/>
      <c r="TZO59" s="160"/>
      <c r="TZP59" s="160"/>
      <c r="TZQ59" s="160"/>
      <c r="TZR59" s="160"/>
      <c r="TZS59" s="160"/>
      <c r="TZT59" s="160"/>
      <c r="TZU59" s="160"/>
      <c r="TZV59" s="160"/>
      <c r="TZW59" s="160"/>
      <c r="TZX59" s="160"/>
      <c r="TZY59" s="160"/>
      <c r="TZZ59" s="160"/>
      <c r="UAA59" s="160"/>
      <c r="UAB59" s="160"/>
      <c r="UAC59" s="160"/>
      <c r="UAD59" s="160"/>
      <c r="UAE59" s="160"/>
      <c r="UAF59" s="160"/>
      <c r="UAG59" s="160"/>
      <c r="UAH59" s="160"/>
      <c r="UAI59" s="160"/>
      <c r="UAJ59" s="160"/>
      <c r="UAK59" s="160"/>
      <c r="UAL59" s="160"/>
      <c r="UAM59" s="160"/>
      <c r="UAN59" s="160"/>
      <c r="UAO59" s="160"/>
      <c r="UAP59" s="160"/>
      <c r="UAQ59" s="160"/>
      <c r="UAR59" s="160"/>
      <c r="UAS59" s="160"/>
      <c r="UAT59" s="160"/>
      <c r="UAU59" s="160"/>
      <c r="UAV59" s="160"/>
      <c r="UAW59" s="160"/>
      <c r="UAX59" s="160"/>
      <c r="UAY59" s="160"/>
      <c r="UAZ59" s="160"/>
      <c r="UBA59" s="160"/>
      <c r="UBB59" s="160"/>
      <c r="UBC59" s="160"/>
      <c r="UBD59" s="160"/>
      <c r="UBE59" s="160"/>
      <c r="UBF59" s="160"/>
      <c r="UBG59" s="160"/>
      <c r="UBH59" s="160"/>
      <c r="UBI59" s="160"/>
      <c r="UBJ59" s="160"/>
      <c r="UBK59" s="160"/>
      <c r="UBL59" s="160"/>
      <c r="UBM59" s="160"/>
      <c r="UBN59" s="160"/>
      <c r="UBO59" s="160"/>
      <c r="UBP59" s="160"/>
      <c r="UBQ59" s="160"/>
      <c r="UBR59" s="160"/>
      <c r="UBS59" s="160"/>
      <c r="UBT59" s="160"/>
      <c r="UBU59" s="160"/>
      <c r="UBV59" s="160"/>
      <c r="UBW59" s="160"/>
      <c r="UBX59" s="160"/>
      <c r="UBY59" s="160"/>
      <c r="UBZ59" s="160"/>
      <c r="UCA59" s="160"/>
      <c r="UCB59" s="160"/>
      <c r="UCC59" s="160"/>
      <c r="UCD59" s="160"/>
      <c r="UCE59" s="160"/>
      <c r="UCF59" s="160"/>
      <c r="UCG59" s="160"/>
      <c r="UCH59" s="160"/>
      <c r="UCI59" s="160"/>
      <c r="UCJ59" s="160"/>
      <c r="UCK59" s="160"/>
      <c r="UCL59" s="160"/>
      <c r="UCM59" s="160"/>
      <c r="UCN59" s="160"/>
      <c r="UCO59" s="160"/>
      <c r="UCP59" s="160"/>
      <c r="UCQ59" s="160"/>
      <c r="UCR59" s="160"/>
      <c r="UCS59" s="160"/>
      <c r="UCT59" s="160"/>
      <c r="UCU59" s="160"/>
      <c r="UCV59" s="160"/>
      <c r="UCW59" s="160"/>
      <c r="UCX59" s="160"/>
      <c r="UCY59" s="160"/>
      <c r="UCZ59" s="160"/>
      <c r="UDA59" s="160"/>
      <c r="UDB59" s="160"/>
      <c r="UDC59" s="160"/>
      <c r="UDD59" s="160"/>
      <c r="UDE59" s="160"/>
      <c r="UDF59" s="160"/>
      <c r="UDG59" s="160"/>
      <c r="UDH59" s="160"/>
      <c r="UDI59" s="160"/>
      <c r="UDJ59" s="160"/>
      <c r="UDK59" s="160"/>
      <c r="UDL59" s="160"/>
      <c r="UDM59" s="160"/>
      <c r="UDN59" s="160"/>
      <c r="UDO59" s="160"/>
      <c r="UDP59" s="160"/>
      <c r="UDQ59" s="160"/>
      <c r="UDR59" s="160"/>
      <c r="UDS59" s="160"/>
      <c r="UDT59" s="160"/>
      <c r="UDU59" s="160"/>
      <c r="UDV59" s="160"/>
      <c r="UDW59" s="160"/>
      <c r="UDX59" s="160"/>
      <c r="UDY59" s="160"/>
      <c r="UDZ59" s="160"/>
      <c r="UEA59" s="160"/>
      <c r="UEB59" s="160"/>
      <c r="UEC59" s="160"/>
      <c r="UED59" s="160"/>
      <c r="UEE59" s="160"/>
      <c r="UEF59" s="160"/>
      <c r="UEG59" s="160"/>
      <c r="UEH59" s="160"/>
      <c r="UEI59" s="160"/>
      <c r="UEJ59" s="160"/>
      <c r="UEK59" s="160"/>
      <c r="UEL59" s="160"/>
      <c r="UEM59" s="160"/>
      <c r="UEN59" s="160"/>
      <c r="UEO59" s="160"/>
      <c r="UEP59" s="160"/>
      <c r="UEQ59" s="160"/>
      <c r="UER59" s="160"/>
      <c r="UES59" s="160"/>
      <c r="UET59" s="160"/>
      <c r="UEU59" s="160"/>
      <c r="UEV59" s="160"/>
      <c r="UEW59" s="160"/>
      <c r="UEX59" s="160"/>
      <c r="UEY59" s="160"/>
      <c r="UEZ59" s="160"/>
      <c r="UFA59" s="160"/>
      <c r="UFB59" s="160"/>
      <c r="UFC59" s="160"/>
      <c r="UFD59" s="160"/>
      <c r="UFE59" s="160"/>
      <c r="UFF59" s="160"/>
      <c r="UFG59" s="160"/>
      <c r="UFH59" s="160"/>
      <c r="UFI59" s="160"/>
      <c r="UFJ59" s="160"/>
      <c r="UFK59" s="160"/>
      <c r="UFL59" s="160"/>
      <c r="UFM59" s="160"/>
      <c r="UFN59" s="160"/>
      <c r="UFO59" s="160"/>
      <c r="UFP59" s="160"/>
      <c r="UFQ59" s="160"/>
      <c r="UFR59" s="160"/>
      <c r="UFS59" s="160"/>
      <c r="UFT59" s="160"/>
      <c r="UFU59" s="160"/>
      <c r="UFV59" s="160"/>
      <c r="UFW59" s="160"/>
      <c r="UFX59" s="160"/>
      <c r="UFY59" s="160"/>
      <c r="UFZ59" s="160"/>
      <c r="UGA59" s="160"/>
      <c r="UGB59" s="160"/>
      <c r="UGC59" s="160"/>
      <c r="UGD59" s="160"/>
      <c r="UGE59" s="160"/>
      <c r="UGF59" s="160"/>
      <c r="UGG59" s="160"/>
      <c r="UGH59" s="160"/>
      <c r="UGI59" s="160"/>
      <c r="UGJ59" s="160"/>
      <c r="UGK59" s="160"/>
      <c r="UGL59" s="160"/>
      <c r="UGM59" s="160"/>
      <c r="UGN59" s="160"/>
      <c r="UGO59" s="160"/>
      <c r="UGP59" s="160"/>
      <c r="UGQ59" s="160"/>
      <c r="UGR59" s="160"/>
      <c r="UGS59" s="160"/>
      <c r="UGT59" s="160"/>
      <c r="UGU59" s="160"/>
      <c r="UGV59" s="160"/>
      <c r="UGW59" s="160"/>
      <c r="UGX59" s="160"/>
      <c r="UGY59" s="160"/>
      <c r="UGZ59" s="160"/>
      <c r="UHA59" s="160"/>
      <c r="UHB59" s="160"/>
      <c r="UHC59" s="160"/>
      <c r="UHD59" s="160"/>
      <c r="UHE59" s="160"/>
      <c r="UHF59" s="160"/>
      <c r="UHG59" s="160"/>
      <c r="UHH59" s="160"/>
      <c r="UHI59" s="160"/>
      <c r="UHJ59" s="160"/>
      <c r="UHK59" s="160"/>
      <c r="UHL59" s="160"/>
      <c r="UHM59" s="160"/>
      <c r="UHN59" s="160"/>
      <c r="UHO59" s="160"/>
      <c r="UHP59" s="160"/>
      <c r="UHQ59" s="160"/>
      <c r="UHR59" s="160"/>
      <c r="UHS59" s="160"/>
      <c r="UHT59" s="160"/>
      <c r="UHU59" s="160"/>
      <c r="UHV59" s="160"/>
      <c r="UHW59" s="160"/>
      <c r="UHX59" s="160"/>
      <c r="UHY59" s="160"/>
      <c r="UHZ59" s="160"/>
      <c r="UIA59" s="160"/>
      <c r="UIB59" s="160"/>
      <c r="UIC59" s="160"/>
      <c r="UID59" s="160"/>
      <c r="UIE59" s="160"/>
      <c r="UIF59" s="160"/>
      <c r="UIG59" s="160"/>
      <c r="UIH59" s="160"/>
      <c r="UII59" s="160"/>
      <c r="UIJ59" s="160"/>
      <c r="UIK59" s="160"/>
      <c r="UIL59" s="160"/>
      <c r="UIM59" s="160"/>
      <c r="UIN59" s="160"/>
      <c r="UIO59" s="160"/>
      <c r="UIP59" s="160"/>
      <c r="UIQ59" s="160"/>
      <c r="UIR59" s="160"/>
      <c r="UIS59" s="160"/>
      <c r="UIT59" s="160"/>
      <c r="UIU59" s="160"/>
      <c r="UIV59" s="160"/>
      <c r="UIW59" s="160"/>
      <c r="UIX59" s="160"/>
      <c r="UIY59" s="160"/>
      <c r="UIZ59" s="160"/>
      <c r="UJA59" s="160"/>
      <c r="UJB59" s="160"/>
      <c r="UJC59" s="160"/>
      <c r="UJD59" s="160"/>
      <c r="UJE59" s="160"/>
      <c r="UJF59" s="160"/>
      <c r="UJG59" s="160"/>
      <c r="UJH59" s="160"/>
      <c r="UJI59" s="160"/>
      <c r="UJJ59" s="160"/>
      <c r="UJK59" s="160"/>
      <c r="UJL59" s="160"/>
      <c r="UJM59" s="160"/>
      <c r="UJN59" s="160"/>
      <c r="UJO59" s="160"/>
      <c r="UJP59" s="160"/>
      <c r="UJQ59" s="160"/>
      <c r="UJR59" s="160"/>
      <c r="UJS59" s="160"/>
      <c r="UJT59" s="160"/>
      <c r="UJU59" s="160"/>
      <c r="UJV59" s="160"/>
      <c r="UJW59" s="160"/>
      <c r="UJX59" s="160"/>
      <c r="UJY59" s="160"/>
      <c r="UJZ59" s="160"/>
      <c r="UKA59" s="160"/>
      <c r="UKB59" s="160"/>
      <c r="UKC59" s="160"/>
      <c r="UKD59" s="160"/>
      <c r="UKE59" s="160"/>
      <c r="UKF59" s="160"/>
      <c r="UKG59" s="160"/>
      <c r="UKH59" s="160"/>
      <c r="UKI59" s="160"/>
      <c r="UKJ59" s="160"/>
      <c r="UKK59" s="160"/>
      <c r="UKL59" s="160"/>
      <c r="UKM59" s="160"/>
      <c r="UKN59" s="160"/>
      <c r="UKO59" s="160"/>
      <c r="UKP59" s="160"/>
      <c r="UKQ59" s="160"/>
      <c r="UKR59" s="160"/>
      <c r="UKS59" s="160"/>
      <c r="UKT59" s="160"/>
      <c r="UKU59" s="160"/>
      <c r="UKV59" s="160"/>
      <c r="UKW59" s="160"/>
      <c r="UKX59" s="160"/>
      <c r="UKY59" s="160"/>
      <c r="UKZ59" s="160"/>
      <c r="ULA59" s="160"/>
      <c r="ULB59" s="160"/>
      <c r="ULC59" s="160"/>
      <c r="ULD59" s="160"/>
      <c r="ULE59" s="160"/>
      <c r="ULF59" s="160"/>
      <c r="ULG59" s="160"/>
      <c r="ULH59" s="160"/>
      <c r="ULI59" s="160"/>
      <c r="ULJ59" s="160"/>
      <c r="ULK59" s="160"/>
      <c r="ULL59" s="160"/>
      <c r="ULM59" s="160"/>
      <c r="ULN59" s="160"/>
      <c r="ULO59" s="160"/>
      <c r="ULP59" s="160"/>
      <c r="ULQ59" s="160"/>
      <c r="ULR59" s="160"/>
      <c r="ULS59" s="160"/>
      <c r="ULT59" s="160"/>
      <c r="ULU59" s="160"/>
      <c r="ULV59" s="160"/>
      <c r="ULW59" s="160"/>
      <c r="ULX59" s="160"/>
      <c r="ULY59" s="160"/>
      <c r="ULZ59" s="160"/>
      <c r="UMA59" s="160"/>
      <c r="UMB59" s="160"/>
      <c r="UMC59" s="160"/>
      <c r="UMD59" s="160"/>
      <c r="UME59" s="160"/>
      <c r="UMF59" s="160"/>
      <c r="UMG59" s="160"/>
      <c r="UMH59" s="160"/>
      <c r="UMI59" s="160"/>
      <c r="UMJ59" s="160"/>
      <c r="UMK59" s="160"/>
      <c r="UML59" s="160"/>
      <c r="UMM59" s="160"/>
      <c r="UMN59" s="160"/>
      <c r="UMO59" s="160"/>
      <c r="UMP59" s="160"/>
      <c r="UMQ59" s="160"/>
      <c r="UMR59" s="160"/>
      <c r="UMS59" s="160"/>
      <c r="UMT59" s="160"/>
      <c r="UMU59" s="160"/>
      <c r="UMV59" s="160"/>
      <c r="UMW59" s="160"/>
      <c r="UMX59" s="160"/>
      <c r="UMY59" s="160"/>
      <c r="UMZ59" s="160"/>
      <c r="UNA59" s="160"/>
      <c r="UNB59" s="160"/>
      <c r="UNC59" s="160"/>
      <c r="UND59" s="160"/>
      <c r="UNE59" s="160"/>
      <c r="UNF59" s="160"/>
      <c r="UNG59" s="160"/>
      <c r="UNH59" s="160"/>
      <c r="UNI59" s="160"/>
      <c r="UNJ59" s="160"/>
      <c r="UNK59" s="160"/>
      <c r="UNL59" s="160"/>
      <c r="UNM59" s="160"/>
      <c r="UNN59" s="160"/>
      <c r="UNO59" s="160"/>
      <c r="UNP59" s="160"/>
      <c r="UNQ59" s="160"/>
      <c r="UNR59" s="160"/>
      <c r="UNS59" s="160"/>
      <c r="UNT59" s="160"/>
      <c r="UNU59" s="160"/>
      <c r="UNV59" s="160"/>
      <c r="UNW59" s="160"/>
      <c r="UNX59" s="160"/>
      <c r="UNY59" s="160"/>
      <c r="UNZ59" s="160"/>
      <c r="UOA59" s="160"/>
      <c r="UOB59" s="160"/>
      <c r="UOC59" s="160"/>
      <c r="UOD59" s="160"/>
      <c r="UOE59" s="160"/>
      <c r="UOF59" s="160"/>
      <c r="UOG59" s="160"/>
      <c r="UOH59" s="160"/>
      <c r="UOI59" s="160"/>
      <c r="UOJ59" s="160"/>
      <c r="UOK59" s="160"/>
      <c r="UOL59" s="160"/>
      <c r="UOM59" s="160"/>
      <c r="UON59" s="160"/>
      <c r="UOO59" s="160"/>
      <c r="UOP59" s="160"/>
      <c r="UOQ59" s="160"/>
      <c r="UOR59" s="160"/>
      <c r="UOS59" s="160"/>
      <c r="UOT59" s="160"/>
      <c r="UOU59" s="160"/>
      <c r="UOV59" s="160"/>
      <c r="UOW59" s="160"/>
      <c r="UOX59" s="160"/>
      <c r="UOY59" s="160"/>
      <c r="UOZ59" s="160"/>
      <c r="UPA59" s="160"/>
      <c r="UPB59" s="160"/>
      <c r="UPC59" s="160"/>
      <c r="UPD59" s="160"/>
      <c r="UPE59" s="160"/>
      <c r="UPF59" s="160"/>
      <c r="UPG59" s="160"/>
      <c r="UPH59" s="160"/>
      <c r="UPI59" s="160"/>
      <c r="UPJ59" s="160"/>
      <c r="UPK59" s="160"/>
      <c r="UPL59" s="160"/>
      <c r="UPM59" s="160"/>
      <c r="UPN59" s="160"/>
      <c r="UPO59" s="160"/>
      <c r="UPP59" s="160"/>
      <c r="UPQ59" s="160"/>
      <c r="UPR59" s="160"/>
      <c r="UPS59" s="160"/>
      <c r="UPT59" s="160"/>
      <c r="UPU59" s="160"/>
      <c r="UPV59" s="160"/>
      <c r="UPW59" s="160"/>
      <c r="UPX59" s="160"/>
      <c r="UPY59" s="160"/>
      <c r="UPZ59" s="160"/>
      <c r="UQA59" s="160"/>
      <c r="UQB59" s="160"/>
      <c r="UQC59" s="160"/>
      <c r="UQD59" s="160"/>
      <c r="UQE59" s="160"/>
      <c r="UQF59" s="160"/>
      <c r="UQG59" s="160"/>
      <c r="UQH59" s="160"/>
      <c r="UQI59" s="160"/>
      <c r="UQJ59" s="160"/>
      <c r="UQK59" s="160"/>
      <c r="UQL59" s="160"/>
      <c r="UQM59" s="160"/>
      <c r="UQN59" s="160"/>
      <c r="UQO59" s="160"/>
      <c r="UQP59" s="160"/>
      <c r="UQQ59" s="160"/>
      <c r="UQR59" s="160"/>
      <c r="UQS59" s="160"/>
      <c r="UQT59" s="160"/>
      <c r="UQU59" s="160"/>
      <c r="UQV59" s="160"/>
      <c r="UQW59" s="160"/>
      <c r="UQX59" s="160"/>
      <c r="UQY59" s="160"/>
      <c r="UQZ59" s="160"/>
      <c r="URA59" s="160"/>
      <c r="URB59" s="160"/>
      <c r="URC59" s="160"/>
      <c r="URD59" s="160"/>
      <c r="URE59" s="160"/>
      <c r="URF59" s="160"/>
      <c r="URG59" s="160"/>
      <c r="URH59" s="160"/>
      <c r="URI59" s="160"/>
      <c r="URJ59" s="160"/>
      <c r="URK59" s="160"/>
      <c r="URL59" s="160"/>
      <c r="URM59" s="160"/>
      <c r="URN59" s="160"/>
      <c r="URO59" s="160"/>
      <c r="URP59" s="160"/>
      <c r="URQ59" s="160"/>
      <c r="URR59" s="160"/>
      <c r="URS59" s="160"/>
      <c r="URT59" s="160"/>
      <c r="URU59" s="160"/>
      <c r="URV59" s="160"/>
      <c r="URW59" s="160"/>
      <c r="URX59" s="160"/>
      <c r="URY59" s="160"/>
      <c r="URZ59" s="160"/>
      <c r="USA59" s="160"/>
      <c r="USB59" s="160"/>
      <c r="USC59" s="160"/>
      <c r="USD59" s="160"/>
      <c r="USE59" s="160"/>
      <c r="USF59" s="160"/>
      <c r="USG59" s="160"/>
      <c r="USH59" s="160"/>
      <c r="USI59" s="160"/>
      <c r="USJ59" s="160"/>
      <c r="USK59" s="160"/>
      <c r="USL59" s="160"/>
      <c r="USM59" s="160"/>
      <c r="USN59" s="160"/>
      <c r="USO59" s="160"/>
      <c r="USP59" s="160"/>
      <c r="USQ59" s="160"/>
      <c r="USR59" s="160"/>
      <c r="USS59" s="160"/>
      <c r="UST59" s="160"/>
      <c r="USU59" s="160"/>
      <c r="USV59" s="160"/>
      <c r="USW59" s="160"/>
      <c r="USX59" s="160"/>
      <c r="USY59" s="160"/>
      <c r="USZ59" s="160"/>
      <c r="UTA59" s="160"/>
      <c r="UTB59" s="160"/>
      <c r="UTC59" s="160"/>
      <c r="UTD59" s="160"/>
      <c r="UTE59" s="160"/>
      <c r="UTF59" s="160"/>
      <c r="UTG59" s="160"/>
      <c r="UTH59" s="160"/>
      <c r="UTI59" s="160"/>
      <c r="UTJ59" s="160"/>
      <c r="UTK59" s="160"/>
      <c r="UTL59" s="160"/>
      <c r="UTM59" s="160"/>
      <c r="UTN59" s="160"/>
      <c r="UTO59" s="160"/>
      <c r="UTP59" s="160"/>
      <c r="UTQ59" s="160"/>
      <c r="UTR59" s="160"/>
      <c r="UTS59" s="160"/>
      <c r="UTT59" s="160"/>
      <c r="UTU59" s="160"/>
      <c r="UTV59" s="160"/>
      <c r="UTW59" s="160"/>
      <c r="UTX59" s="160"/>
      <c r="UTY59" s="160"/>
      <c r="UTZ59" s="160"/>
      <c r="UUA59" s="160"/>
      <c r="UUB59" s="160"/>
      <c r="UUC59" s="160"/>
      <c r="UUD59" s="160"/>
      <c r="UUE59" s="160"/>
      <c r="UUF59" s="160"/>
      <c r="UUG59" s="160"/>
      <c r="UUH59" s="160"/>
      <c r="UUI59" s="160"/>
      <c r="UUJ59" s="160"/>
      <c r="UUK59" s="160"/>
      <c r="UUL59" s="160"/>
      <c r="UUM59" s="160"/>
      <c r="UUN59" s="160"/>
      <c r="UUO59" s="160"/>
      <c r="UUP59" s="160"/>
      <c r="UUQ59" s="160"/>
      <c r="UUR59" s="160"/>
      <c r="UUS59" s="160"/>
      <c r="UUT59" s="160"/>
      <c r="UUU59" s="160"/>
      <c r="UUV59" s="160"/>
      <c r="UUW59" s="160"/>
      <c r="UUX59" s="160"/>
      <c r="UUY59" s="160"/>
      <c r="UUZ59" s="160"/>
      <c r="UVA59" s="160"/>
      <c r="UVB59" s="160"/>
      <c r="UVC59" s="160"/>
      <c r="UVD59" s="160"/>
      <c r="UVE59" s="160"/>
      <c r="UVF59" s="160"/>
      <c r="UVG59" s="160"/>
      <c r="UVH59" s="160"/>
      <c r="UVI59" s="160"/>
      <c r="UVJ59" s="160"/>
      <c r="UVK59" s="160"/>
      <c r="UVL59" s="160"/>
      <c r="UVM59" s="160"/>
      <c r="UVN59" s="160"/>
      <c r="UVO59" s="160"/>
      <c r="UVP59" s="160"/>
      <c r="UVQ59" s="160"/>
      <c r="UVR59" s="160"/>
      <c r="UVS59" s="160"/>
      <c r="UVT59" s="160"/>
      <c r="UVU59" s="160"/>
      <c r="UVV59" s="160"/>
      <c r="UVW59" s="160"/>
      <c r="UVX59" s="160"/>
      <c r="UVY59" s="160"/>
      <c r="UVZ59" s="160"/>
      <c r="UWA59" s="160"/>
      <c r="UWB59" s="160"/>
      <c r="UWC59" s="160"/>
      <c r="UWD59" s="160"/>
      <c r="UWE59" s="160"/>
      <c r="UWF59" s="160"/>
      <c r="UWG59" s="160"/>
      <c r="UWH59" s="160"/>
      <c r="UWI59" s="160"/>
      <c r="UWJ59" s="160"/>
      <c r="UWK59" s="160"/>
      <c r="UWL59" s="160"/>
      <c r="UWM59" s="160"/>
      <c r="UWN59" s="160"/>
      <c r="UWO59" s="160"/>
      <c r="UWP59" s="160"/>
      <c r="UWQ59" s="160"/>
      <c r="UWR59" s="160"/>
      <c r="UWS59" s="160"/>
      <c r="UWT59" s="160"/>
      <c r="UWU59" s="160"/>
      <c r="UWV59" s="160"/>
      <c r="UWW59" s="160"/>
      <c r="UWX59" s="160"/>
      <c r="UWY59" s="160"/>
      <c r="UWZ59" s="160"/>
      <c r="UXA59" s="160"/>
      <c r="UXB59" s="160"/>
      <c r="UXC59" s="160"/>
      <c r="UXD59" s="160"/>
      <c r="UXE59" s="160"/>
      <c r="UXF59" s="160"/>
      <c r="UXG59" s="160"/>
      <c r="UXH59" s="160"/>
      <c r="UXI59" s="160"/>
      <c r="UXJ59" s="160"/>
      <c r="UXK59" s="160"/>
      <c r="UXL59" s="160"/>
      <c r="UXM59" s="160"/>
      <c r="UXN59" s="160"/>
      <c r="UXO59" s="160"/>
      <c r="UXP59" s="160"/>
      <c r="UXQ59" s="160"/>
      <c r="UXR59" s="160"/>
      <c r="UXS59" s="160"/>
      <c r="UXT59" s="160"/>
      <c r="UXU59" s="160"/>
      <c r="UXV59" s="160"/>
      <c r="UXW59" s="160"/>
      <c r="UXX59" s="160"/>
      <c r="UXY59" s="160"/>
      <c r="UXZ59" s="160"/>
      <c r="UYA59" s="160"/>
      <c r="UYB59" s="160"/>
      <c r="UYC59" s="160"/>
      <c r="UYD59" s="160"/>
      <c r="UYE59" s="160"/>
      <c r="UYF59" s="160"/>
      <c r="UYG59" s="160"/>
      <c r="UYH59" s="160"/>
      <c r="UYI59" s="160"/>
      <c r="UYJ59" s="160"/>
      <c r="UYK59" s="160"/>
      <c r="UYL59" s="160"/>
      <c r="UYM59" s="160"/>
      <c r="UYN59" s="160"/>
      <c r="UYO59" s="160"/>
      <c r="UYP59" s="160"/>
      <c r="UYQ59" s="160"/>
      <c r="UYR59" s="160"/>
      <c r="UYS59" s="160"/>
      <c r="UYT59" s="160"/>
      <c r="UYU59" s="160"/>
      <c r="UYV59" s="160"/>
      <c r="UYW59" s="160"/>
      <c r="UYX59" s="160"/>
      <c r="UYY59" s="160"/>
      <c r="UYZ59" s="160"/>
      <c r="UZA59" s="160"/>
      <c r="UZB59" s="160"/>
      <c r="UZC59" s="160"/>
      <c r="UZD59" s="160"/>
      <c r="UZE59" s="160"/>
      <c r="UZF59" s="160"/>
      <c r="UZG59" s="160"/>
      <c r="UZH59" s="160"/>
      <c r="UZI59" s="160"/>
      <c r="UZJ59" s="160"/>
      <c r="UZK59" s="160"/>
      <c r="UZL59" s="160"/>
      <c r="UZM59" s="160"/>
      <c r="UZN59" s="160"/>
      <c r="UZO59" s="160"/>
      <c r="UZP59" s="160"/>
      <c r="UZQ59" s="160"/>
      <c r="UZR59" s="160"/>
      <c r="UZS59" s="160"/>
      <c r="UZT59" s="160"/>
      <c r="UZU59" s="160"/>
      <c r="UZV59" s="160"/>
      <c r="UZW59" s="160"/>
      <c r="UZX59" s="160"/>
      <c r="UZY59" s="160"/>
      <c r="UZZ59" s="160"/>
      <c r="VAA59" s="160"/>
      <c r="VAB59" s="160"/>
      <c r="VAC59" s="160"/>
      <c r="VAD59" s="160"/>
      <c r="VAE59" s="160"/>
      <c r="VAF59" s="160"/>
      <c r="VAG59" s="160"/>
      <c r="VAH59" s="160"/>
      <c r="VAI59" s="160"/>
      <c r="VAJ59" s="160"/>
      <c r="VAK59" s="160"/>
      <c r="VAL59" s="160"/>
      <c r="VAM59" s="160"/>
      <c r="VAN59" s="160"/>
      <c r="VAO59" s="160"/>
      <c r="VAP59" s="160"/>
      <c r="VAQ59" s="160"/>
      <c r="VAR59" s="160"/>
      <c r="VAS59" s="160"/>
      <c r="VAT59" s="160"/>
      <c r="VAU59" s="160"/>
      <c r="VAV59" s="160"/>
      <c r="VAW59" s="160"/>
      <c r="VAX59" s="160"/>
      <c r="VAY59" s="160"/>
      <c r="VAZ59" s="160"/>
      <c r="VBA59" s="160"/>
      <c r="VBB59" s="160"/>
      <c r="VBC59" s="160"/>
      <c r="VBD59" s="160"/>
      <c r="VBE59" s="160"/>
      <c r="VBF59" s="160"/>
      <c r="VBG59" s="160"/>
      <c r="VBH59" s="160"/>
      <c r="VBI59" s="160"/>
      <c r="VBJ59" s="160"/>
      <c r="VBK59" s="160"/>
      <c r="VBL59" s="160"/>
      <c r="VBM59" s="160"/>
      <c r="VBN59" s="160"/>
      <c r="VBO59" s="160"/>
      <c r="VBP59" s="160"/>
      <c r="VBQ59" s="160"/>
      <c r="VBR59" s="160"/>
      <c r="VBS59" s="160"/>
      <c r="VBT59" s="160"/>
      <c r="VBU59" s="160"/>
      <c r="VBV59" s="160"/>
      <c r="VBW59" s="160"/>
      <c r="VBX59" s="160"/>
      <c r="VBY59" s="160"/>
      <c r="VBZ59" s="160"/>
      <c r="VCA59" s="160"/>
      <c r="VCB59" s="160"/>
      <c r="VCC59" s="160"/>
      <c r="VCD59" s="160"/>
      <c r="VCE59" s="160"/>
      <c r="VCF59" s="160"/>
      <c r="VCG59" s="160"/>
      <c r="VCH59" s="160"/>
      <c r="VCI59" s="160"/>
      <c r="VCJ59" s="160"/>
      <c r="VCK59" s="160"/>
      <c r="VCL59" s="160"/>
      <c r="VCM59" s="160"/>
      <c r="VCN59" s="160"/>
      <c r="VCO59" s="160"/>
      <c r="VCP59" s="160"/>
      <c r="VCQ59" s="160"/>
      <c r="VCR59" s="160"/>
      <c r="VCS59" s="160"/>
      <c r="VCT59" s="160"/>
      <c r="VCU59" s="160"/>
      <c r="VCV59" s="160"/>
      <c r="VCW59" s="160"/>
      <c r="VCX59" s="160"/>
      <c r="VCY59" s="160"/>
      <c r="VCZ59" s="160"/>
      <c r="VDA59" s="160"/>
      <c r="VDB59" s="160"/>
      <c r="VDC59" s="160"/>
      <c r="VDD59" s="160"/>
      <c r="VDE59" s="160"/>
      <c r="VDF59" s="160"/>
      <c r="VDG59" s="160"/>
      <c r="VDH59" s="160"/>
      <c r="VDI59" s="160"/>
      <c r="VDJ59" s="160"/>
      <c r="VDK59" s="160"/>
      <c r="VDL59" s="160"/>
      <c r="VDM59" s="160"/>
      <c r="VDN59" s="160"/>
      <c r="VDO59" s="160"/>
      <c r="VDP59" s="160"/>
      <c r="VDQ59" s="160"/>
      <c r="VDR59" s="160"/>
      <c r="VDS59" s="160"/>
      <c r="VDT59" s="160"/>
      <c r="VDU59" s="160"/>
      <c r="VDV59" s="160"/>
      <c r="VDW59" s="160"/>
      <c r="VDX59" s="160"/>
      <c r="VDY59" s="160"/>
      <c r="VDZ59" s="160"/>
      <c r="VEA59" s="160"/>
      <c r="VEB59" s="160"/>
      <c r="VEC59" s="160"/>
      <c r="VED59" s="160"/>
      <c r="VEE59" s="160"/>
      <c r="VEF59" s="160"/>
      <c r="VEG59" s="160"/>
      <c r="VEH59" s="160"/>
      <c r="VEI59" s="160"/>
      <c r="VEJ59" s="160"/>
      <c r="VEK59" s="160"/>
      <c r="VEL59" s="160"/>
      <c r="VEM59" s="160"/>
      <c r="VEN59" s="160"/>
      <c r="VEO59" s="160"/>
      <c r="VEP59" s="160"/>
      <c r="VEQ59" s="160"/>
      <c r="VER59" s="160"/>
      <c r="VES59" s="160"/>
      <c r="VET59" s="160"/>
      <c r="VEU59" s="160"/>
      <c r="VEV59" s="160"/>
      <c r="VEW59" s="160"/>
      <c r="VEX59" s="160"/>
      <c r="VEY59" s="160"/>
      <c r="VEZ59" s="160"/>
      <c r="VFA59" s="160"/>
      <c r="VFB59" s="160"/>
      <c r="VFC59" s="160"/>
      <c r="VFD59" s="160"/>
      <c r="VFE59" s="160"/>
      <c r="VFF59" s="160"/>
      <c r="VFG59" s="160"/>
      <c r="VFH59" s="160"/>
      <c r="VFI59" s="160"/>
      <c r="VFJ59" s="160"/>
      <c r="VFK59" s="160"/>
      <c r="VFL59" s="160"/>
      <c r="VFM59" s="160"/>
      <c r="VFN59" s="160"/>
      <c r="VFO59" s="160"/>
      <c r="VFP59" s="160"/>
      <c r="VFQ59" s="160"/>
      <c r="VFR59" s="160"/>
      <c r="VFS59" s="160"/>
      <c r="VFT59" s="160"/>
      <c r="VFU59" s="160"/>
      <c r="VFV59" s="160"/>
      <c r="VFW59" s="160"/>
      <c r="VFX59" s="160"/>
      <c r="VFY59" s="160"/>
      <c r="VFZ59" s="160"/>
      <c r="VGA59" s="160"/>
      <c r="VGB59" s="160"/>
      <c r="VGC59" s="160"/>
      <c r="VGD59" s="160"/>
      <c r="VGE59" s="160"/>
      <c r="VGF59" s="160"/>
      <c r="VGG59" s="160"/>
      <c r="VGH59" s="160"/>
      <c r="VGI59" s="160"/>
      <c r="VGJ59" s="160"/>
      <c r="VGK59" s="160"/>
      <c r="VGL59" s="160"/>
      <c r="VGM59" s="160"/>
      <c r="VGN59" s="160"/>
      <c r="VGO59" s="160"/>
      <c r="VGP59" s="160"/>
      <c r="VGQ59" s="160"/>
      <c r="VGR59" s="160"/>
      <c r="VGS59" s="160"/>
      <c r="VGT59" s="160"/>
      <c r="VGU59" s="160"/>
      <c r="VGV59" s="160"/>
      <c r="VGW59" s="160"/>
      <c r="VGX59" s="160"/>
      <c r="VGY59" s="160"/>
      <c r="VGZ59" s="160"/>
      <c r="VHA59" s="160"/>
      <c r="VHB59" s="160"/>
      <c r="VHC59" s="160"/>
      <c r="VHD59" s="160"/>
      <c r="VHE59" s="160"/>
      <c r="VHF59" s="160"/>
      <c r="VHG59" s="160"/>
      <c r="VHH59" s="160"/>
      <c r="VHI59" s="160"/>
      <c r="VHJ59" s="160"/>
      <c r="VHK59" s="160"/>
      <c r="VHL59" s="160"/>
      <c r="VHM59" s="160"/>
      <c r="VHN59" s="160"/>
      <c r="VHO59" s="160"/>
      <c r="VHP59" s="160"/>
      <c r="VHQ59" s="160"/>
      <c r="VHR59" s="160"/>
      <c r="VHS59" s="160"/>
      <c r="VHT59" s="160"/>
      <c r="VHU59" s="160"/>
      <c r="VHV59" s="160"/>
      <c r="VHW59" s="160"/>
      <c r="VHX59" s="160"/>
      <c r="VHY59" s="160"/>
      <c r="VHZ59" s="160"/>
      <c r="VIA59" s="160"/>
      <c r="VIB59" s="160"/>
      <c r="VIC59" s="160"/>
      <c r="VID59" s="160"/>
      <c r="VIE59" s="160"/>
      <c r="VIF59" s="160"/>
      <c r="VIG59" s="160"/>
      <c r="VIH59" s="160"/>
      <c r="VII59" s="160"/>
      <c r="VIJ59" s="160"/>
      <c r="VIK59" s="160"/>
      <c r="VIL59" s="160"/>
      <c r="VIM59" s="160"/>
      <c r="VIN59" s="160"/>
      <c r="VIO59" s="160"/>
      <c r="VIP59" s="160"/>
      <c r="VIQ59" s="160"/>
      <c r="VIR59" s="160"/>
      <c r="VIS59" s="160"/>
      <c r="VIT59" s="160"/>
      <c r="VIU59" s="160"/>
      <c r="VIV59" s="160"/>
      <c r="VIW59" s="160"/>
      <c r="VIX59" s="160"/>
      <c r="VIY59" s="160"/>
      <c r="VIZ59" s="160"/>
      <c r="VJA59" s="160"/>
      <c r="VJB59" s="160"/>
      <c r="VJC59" s="160"/>
      <c r="VJD59" s="160"/>
      <c r="VJE59" s="160"/>
      <c r="VJF59" s="160"/>
      <c r="VJG59" s="160"/>
      <c r="VJH59" s="160"/>
      <c r="VJI59" s="160"/>
      <c r="VJJ59" s="160"/>
      <c r="VJK59" s="160"/>
      <c r="VJL59" s="160"/>
      <c r="VJM59" s="160"/>
      <c r="VJN59" s="160"/>
      <c r="VJO59" s="160"/>
      <c r="VJP59" s="160"/>
      <c r="VJQ59" s="160"/>
      <c r="VJR59" s="160"/>
      <c r="VJS59" s="160"/>
      <c r="VJT59" s="160"/>
      <c r="VJU59" s="160"/>
      <c r="VJV59" s="160"/>
      <c r="VJW59" s="160"/>
      <c r="VJX59" s="160"/>
      <c r="VJY59" s="160"/>
      <c r="VJZ59" s="160"/>
      <c r="VKA59" s="160"/>
      <c r="VKB59" s="160"/>
      <c r="VKC59" s="160"/>
      <c r="VKD59" s="160"/>
      <c r="VKE59" s="160"/>
      <c r="VKF59" s="160"/>
      <c r="VKG59" s="160"/>
      <c r="VKH59" s="160"/>
      <c r="VKI59" s="160"/>
      <c r="VKJ59" s="160"/>
      <c r="VKK59" s="160"/>
      <c r="VKL59" s="160"/>
      <c r="VKM59" s="160"/>
      <c r="VKN59" s="160"/>
      <c r="VKO59" s="160"/>
      <c r="VKP59" s="160"/>
      <c r="VKQ59" s="160"/>
      <c r="VKR59" s="160"/>
      <c r="VKS59" s="160"/>
      <c r="VKT59" s="160"/>
      <c r="VKU59" s="160"/>
      <c r="VKV59" s="160"/>
      <c r="VKW59" s="160"/>
      <c r="VKX59" s="160"/>
      <c r="VKY59" s="160"/>
      <c r="VKZ59" s="160"/>
      <c r="VLA59" s="160"/>
      <c r="VLB59" s="160"/>
      <c r="VLC59" s="160"/>
      <c r="VLD59" s="160"/>
      <c r="VLE59" s="160"/>
      <c r="VLF59" s="160"/>
      <c r="VLG59" s="160"/>
      <c r="VLH59" s="160"/>
      <c r="VLI59" s="160"/>
      <c r="VLJ59" s="160"/>
      <c r="VLK59" s="160"/>
      <c r="VLL59" s="160"/>
      <c r="VLM59" s="160"/>
      <c r="VLN59" s="160"/>
      <c r="VLO59" s="160"/>
      <c r="VLP59" s="160"/>
      <c r="VLQ59" s="160"/>
      <c r="VLR59" s="160"/>
      <c r="VLS59" s="160"/>
      <c r="VLT59" s="160"/>
      <c r="VLU59" s="160"/>
      <c r="VLV59" s="160"/>
      <c r="VLW59" s="160"/>
      <c r="VLX59" s="160"/>
      <c r="VLY59" s="160"/>
      <c r="VLZ59" s="160"/>
      <c r="VMA59" s="160"/>
      <c r="VMB59" s="160"/>
      <c r="VMC59" s="160"/>
      <c r="VMD59" s="160"/>
      <c r="VME59" s="160"/>
      <c r="VMF59" s="160"/>
      <c r="VMG59" s="160"/>
      <c r="VMH59" s="160"/>
      <c r="VMI59" s="160"/>
      <c r="VMJ59" s="160"/>
      <c r="VMK59" s="160"/>
      <c r="VML59" s="160"/>
      <c r="VMM59" s="160"/>
      <c r="VMN59" s="160"/>
      <c r="VMO59" s="160"/>
      <c r="VMP59" s="160"/>
      <c r="VMQ59" s="160"/>
      <c r="VMR59" s="160"/>
      <c r="VMS59" s="160"/>
      <c r="VMT59" s="160"/>
      <c r="VMU59" s="160"/>
      <c r="VMV59" s="160"/>
      <c r="VMW59" s="160"/>
      <c r="VMX59" s="160"/>
      <c r="VMY59" s="160"/>
      <c r="VMZ59" s="160"/>
      <c r="VNA59" s="160"/>
      <c r="VNB59" s="160"/>
      <c r="VNC59" s="160"/>
      <c r="VND59" s="160"/>
      <c r="VNE59" s="160"/>
      <c r="VNF59" s="160"/>
      <c r="VNG59" s="160"/>
      <c r="VNH59" s="160"/>
      <c r="VNI59" s="160"/>
      <c r="VNJ59" s="160"/>
      <c r="VNK59" s="160"/>
      <c r="VNL59" s="160"/>
      <c r="VNM59" s="160"/>
      <c r="VNN59" s="160"/>
      <c r="VNO59" s="160"/>
      <c r="VNP59" s="160"/>
      <c r="VNQ59" s="160"/>
      <c r="VNR59" s="160"/>
      <c r="VNS59" s="160"/>
      <c r="VNT59" s="160"/>
      <c r="VNU59" s="160"/>
      <c r="VNV59" s="160"/>
      <c r="VNW59" s="160"/>
      <c r="VNX59" s="160"/>
      <c r="VNY59" s="160"/>
      <c r="VNZ59" s="160"/>
      <c r="VOA59" s="160"/>
      <c r="VOB59" s="160"/>
      <c r="VOC59" s="160"/>
      <c r="VOD59" s="160"/>
      <c r="VOE59" s="160"/>
      <c r="VOF59" s="160"/>
      <c r="VOG59" s="160"/>
      <c r="VOH59" s="160"/>
      <c r="VOI59" s="160"/>
      <c r="VOJ59" s="160"/>
      <c r="VOK59" s="160"/>
      <c r="VOL59" s="160"/>
      <c r="VOM59" s="160"/>
      <c r="VON59" s="160"/>
      <c r="VOO59" s="160"/>
      <c r="VOP59" s="160"/>
      <c r="VOQ59" s="160"/>
      <c r="VOR59" s="160"/>
      <c r="VOS59" s="160"/>
      <c r="VOT59" s="160"/>
      <c r="VOU59" s="160"/>
      <c r="VOV59" s="160"/>
      <c r="VOW59" s="160"/>
      <c r="VOX59" s="160"/>
      <c r="VOY59" s="160"/>
      <c r="VOZ59" s="160"/>
      <c r="VPA59" s="160"/>
      <c r="VPB59" s="160"/>
      <c r="VPC59" s="160"/>
      <c r="VPD59" s="160"/>
      <c r="VPE59" s="160"/>
      <c r="VPF59" s="160"/>
      <c r="VPG59" s="160"/>
      <c r="VPH59" s="160"/>
      <c r="VPI59" s="160"/>
      <c r="VPJ59" s="160"/>
      <c r="VPK59" s="160"/>
      <c r="VPL59" s="160"/>
      <c r="VPM59" s="160"/>
      <c r="VPN59" s="160"/>
      <c r="VPO59" s="160"/>
      <c r="VPP59" s="160"/>
      <c r="VPQ59" s="160"/>
      <c r="VPR59" s="160"/>
      <c r="VPS59" s="160"/>
      <c r="VPT59" s="160"/>
      <c r="VPU59" s="160"/>
      <c r="VPV59" s="160"/>
      <c r="VPW59" s="160"/>
      <c r="VPX59" s="160"/>
      <c r="VPY59" s="160"/>
      <c r="VPZ59" s="160"/>
      <c r="VQA59" s="160"/>
      <c r="VQB59" s="160"/>
      <c r="VQC59" s="160"/>
      <c r="VQD59" s="160"/>
      <c r="VQE59" s="160"/>
      <c r="VQF59" s="160"/>
      <c r="VQG59" s="160"/>
      <c r="VQH59" s="160"/>
      <c r="VQI59" s="160"/>
      <c r="VQJ59" s="160"/>
      <c r="VQK59" s="160"/>
      <c r="VQL59" s="160"/>
      <c r="VQM59" s="160"/>
      <c r="VQN59" s="160"/>
      <c r="VQO59" s="160"/>
      <c r="VQP59" s="160"/>
      <c r="VQQ59" s="160"/>
      <c r="VQR59" s="160"/>
      <c r="VQS59" s="160"/>
      <c r="VQT59" s="160"/>
      <c r="VQU59" s="160"/>
      <c r="VQV59" s="160"/>
      <c r="VQW59" s="160"/>
      <c r="VQX59" s="160"/>
      <c r="VQY59" s="160"/>
      <c r="VQZ59" s="160"/>
      <c r="VRA59" s="160"/>
      <c r="VRB59" s="160"/>
      <c r="VRC59" s="160"/>
      <c r="VRD59" s="160"/>
      <c r="VRE59" s="160"/>
      <c r="VRF59" s="160"/>
      <c r="VRG59" s="160"/>
      <c r="VRH59" s="160"/>
      <c r="VRI59" s="160"/>
      <c r="VRJ59" s="160"/>
      <c r="VRK59" s="160"/>
      <c r="VRL59" s="160"/>
      <c r="VRM59" s="160"/>
      <c r="VRN59" s="160"/>
      <c r="VRO59" s="160"/>
      <c r="VRP59" s="160"/>
      <c r="VRQ59" s="160"/>
      <c r="VRR59" s="160"/>
      <c r="VRS59" s="160"/>
      <c r="VRT59" s="160"/>
      <c r="VRU59" s="160"/>
      <c r="VRV59" s="160"/>
      <c r="VRW59" s="160"/>
      <c r="VRX59" s="160"/>
      <c r="VRY59" s="160"/>
      <c r="VRZ59" s="160"/>
      <c r="VSA59" s="160"/>
      <c r="VSB59" s="160"/>
      <c r="VSC59" s="160"/>
      <c r="VSD59" s="160"/>
      <c r="VSE59" s="160"/>
      <c r="VSF59" s="160"/>
      <c r="VSG59" s="160"/>
      <c r="VSH59" s="160"/>
      <c r="VSI59" s="160"/>
      <c r="VSJ59" s="160"/>
      <c r="VSK59" s="160"/>
      <c r="VSL59" s="160"/>
      <c r="VSM59" s="160"/>
      <c r="VSN59" s="160"/>
      <c r="VSO59" s="160"/>
      <c r="VSP59" s="160"/>
      <c r="VSQ59" s="160"/>
      <c r="VSR59" s="160"/>
      <c r="VSS59" s="160"/>
      <c r="VST59" s="160"/>
      <c r="VSU59" s="160"/>
      <c r="VSV59" s="160"/>
      <c r="VSW59" s="160"/>
      <c r="VSX59" s="160"/>
      <c r="VSY59" s="160"/>
      <c r="VSZ59" s="160"/>
      <c r="VTA59" s="160"/>
      <c r="VTB59" s="160"/>
      <c r="VTC59" s="160"/>
      <c r="VTD59" s="160"/>
      <c r="VTE59" s="160"/>
      <c r="VTF59" s="160"/>
      <c r="VTG59" s="160"/>
      <c r="VTH59" s="160"/>
      <c r="VTI59" s="160"/>
      <c r="VTJ59" s="160"/>
      <c r="VTK59" s="160"/>
      <c r="VTL59" s="160"/>
      <c r="VTM59" s="160"/>
      <c r="VTN59" s="160"/>
      <c r="VTO59" s="160"/>
      <c r="VTP59" s="160"/>
      <c r="VTQ59" s="160"/>
      <c r="VTR59" s="160"/>
      <c r="VTS59" s="160"/>
      <c r="VTT59" s="160"/>
      <c r="VTU59" s="160"/>
      <c r="VTV59" s="160"/>
      <c r="VTW59" s="160"/>
      <c r="VTX59" s="160"/>
      <c r="VTY59" s="160"/>
      <c r="VTZ59" s="160"/>
      <c r="VUA59" s="160"/>
      <c r="VUB59" s="160"/>
      <c r="VUC59" s="160"/>
      <c r="VUD59" s="160"/>
      <c r="VUE59" s="160"/>
      <c r="VUF59" s="160"/>
      <c r="VUG59" s="160"/>
      <c r="VUH59" s="160"/>
      <c r="VUI59" s="160"/>
      <c r="VUJ59" s="160"/>
      <c r="VUK59" s="160"/>
      <c r="VUL59" s="160"/>
      <c r="VUM59" s="160"/>
      <c r="VUN59" s="160"/>
      <c r="VUO59" s="160"/>
      <c r="VUP59" s="160"/>
      <c r="VUQ59" s="160"/>
      <c r="VUR59" s="160"/>
      <c r="VUS59" s="160"/>
      <c r="VUT59" s="160"/>
      <c r="VUU59" s="160"/>
      <c r="VUV59" s="160"/>
      <c r="VUW59" s="160"/>
      <c r="VUX59" s="160"/>
      <c r="VUY59" s="160"/>
      <c r="VUZ59" s="160"/>
      <c r="VVA59" s="160"/>
      <c r="VVB59" s="160"/>
      <c r="VVC59" s="160"/>
      <c r="VVD59" s="160"/>
      <c r="VVE59" s="160"/>
      <c r="VVF59" s="160"/>
      <c r="VVG59" s="160"/>
      <c r="VVH59" s="160"/>
      <c r="VVI59" s="160"/>
      <c r="VVJ59" s="160"/>
      <c r="VVK59" s="160"/>
      <c r="VVL59" s="160"/>
      <c r="VVM59" s="160"/>
      <c r="VVN59" s="160"/>
      <c r="VVO59" s="160"/>
      <c r="VVP59" s="160"/>
      <c r="VVQ59" s="160"/>
      <c r="VVR59" s="160"/>
      <c r="VVS59" s="160"/>
      <c r="VVT59" s="160"/>
      <c r="VVU59" s="160"/>
      <c r="VVV59" s="160"/>
      <c r="VVW59" s="160"/>
      <c r="VVX59" s="160"/>
      <c r="VVY59" s="160"/>
      <c r="VVZ59" s="160"/>
      <c r="VWA59" s="160"/>
      <c r="VWB59" s="160"/>
      <c r="VWC59" s="160"/>
      <c r="VWD59" s="160"/>
      <c r="VWE59" s="160"/>
      <c r="VWF59" s="160"/>
      <c r="VWG59" s="160"/>
      <c r="VWH59" s="160"/>
      <c r="VWI59" s="160"/>
      <c r="VWJ59" s="160"/>
      <c r="VWK59" s="160"/>
      <c r="VWL59" s="160"/>
      <c r="VWM59" s="160"/>
      <c r="VWN59" s="160"/>
      <c r="VWO59" s="160"/>
      <c r="VWP59" s="160"/>
      <c r="VWQ59" s="160"/>
      <c r="VWR59" s="160"/>
      <c r="VWS59" s="160"/>
      <c r="VWT59" s="160"/>
      <c r="VWU59" s="160"/>
      <c r="VWV59" s="160"/>
      <c r="VWW59" s="160"/>
      <c r="VWX59" s="160"/>
      <c r="VWY59" s="160"/>
      <c r="VWZ59" s="160"/>
      <c r="VXA59" s="160"/>
      <c r="VXB59" s="160"/>
      <c r="VXC59" s="160"/>
      <c r="VXD59" s="160"/>
      <c r="VXE59" s="160"/>
      <c r="VXF59" s="160"/>
      <c r="VXG59" s="160"/>
      <c r="VXH59" s="160"/>
      <c r="VXI59" s="160"/>
      <c r="VXJ59" s="160"/>
      <c r="VXK59" s="160"/>
      <c r="VXL59" s="160"/>
      <c r="VXM59" s="160"/>
      <c r="VXN59" s="160"/>
      <c r="VXO59" s="160"/>
      <c r="VXP59" s="160"/>
      <c r="VXQ59" s="160"/>
      <c r="VXR59" s="160"/>
      <c r="VXS59" s="160"/>
      <c r="VXT59" s="160"/>
      <c r="VXU59" s="160"/>
      <c r="VXV59" s="160"/>
      <c r="VXW59" s="160"/>
      <c r="VXX59" s="160"/>
      <c r="VXY59" s="160"/>
      <c r="VXZ59" s="160"/>
      <c r="VYA59" s="160"/>
      <c r="VYB59" s="160"/>
      <c r="VYC59" s="160"/>
      <c r="VYD59" s="160"/>
      <c r="VYE59" s="160"/>
      <c r="VYF59" s="160"/>
      <c r="VYG59" s="160"/>
      <c r="VYH59" s="160"/>
      <c r="VYI59" s="160"/>
      <c r="VYJ59" s="160"/>
      <c r="VYK59" s="160"/>
      <c r="VYL59" s="160"/>
      <c r="VYM59" s="160"/>
      <c r="VYN59" s="160"/>
      <c r="VYO59" s="160"/>
      <c r="VYP59" s="160"/>
      <c r="VYQ59" s="160"/>
      <c r="VYR59" s="160"/>
      <c r="VYS59" s="160"/>
      <c r="VYT59" s="160"/>
      <c r="VYU59" s="160"/>
      <c r="VYV59" s="160"/>
      <c r="VYW59" s="160"/>
      <c r="VYX59" s="160"/>
      <c r="VYY59" s="160"/>
      <c r="VYZ59" s="160"/>
      <c r="VZA59" s="160"/>
      <c r="VZB59" s="160"/>
      <c r="VZC59" s="160"/>
      <c r="VZD59" s="160"/>
      <c r="VZE59" s="160"/>
      <c r="VZF59" s="160"/>
      <c r="VZG59" s="160"/>
      <c r="VZH59" s="160"/>
      <c r="VZI59" s="160"/>
      <c r="VZJ59" s="160"/>
      <c r="VZK59" s="160"/>
      <c r="VZL59" s="160"/>
      <c r="VZM59" s="160"/>
      <c r="VZN59" s="160"/>
      <c r="VZO59" s="160"/>
      <c r="VZP59" s="160"/>
      <c r="VZQ59" s="160"/>
      <c r="VZR59" s="160"/>
      <c r="VZS59" s="160"/>
      <c r="VZT59" s="160"/>
      <c r="VZU59" s="160"/>
      <c r="VZV59" s="160"/>
      <c r="VZW59" s="160"/>
      <c r="VZX59" s="160"/>
      <c r="VZY59" s="160"/>
      <c r="VZZ59" s="160"/>
      <c r="WAA59" s="160"/>
      <c r="WAB59" s="160"/>
      <c r="WAC59" s="160"/>
      <c r="WAD59" s="160"/>
      <c r="WAE59" s="160"/>
      <c r="WAF59" s="160"/>
      <c r="WAG59" s="160"/>
      <c r="WAH59" s="160"/>
      <c r="WAI59" s="160"/>
      <c r="WAJ59" s="160"/>
      <c r="WAK59" s="160"/>
      <c r="WAL59" s="160"/>
      <c r="WAM59" s="160"/>
      <c r="WAN59" s="160"/>
      <c r="WAO59" s="160"/>
      <c r="WAP59" s="160"/>
      <c r="WAQ59" s="160"/>
      <c r="WAR59" s="160"/>
      <c r="WAS59" s="160"/>
      <c r="WAT59" s="160"/>
      <c r="WAU59" s="160"/>
      <c r="WAV59" s="160"/>
      <c r="WAW59" s="160"/>
      <c r="WAX59" s="160"/>
      <c r="WAY59" s="160"/>
      <c r="WAZ59" s="160"/>
      <c r="WBA59" s="160"/>
      <c r="WBB59" s="160"/>
      <c r="WBC59" s="160"/>
      <c r="WBD59" s="160"/>
      <c r="WBE59" s="160"/>
      <c r="WBF59" s="160"/>
      <c r="WBG59" s="160"/>
      <c r="WBH59" s="160"/>
      <c r="WBI59" s="160"/>
      <c r="WBJ59" s="160"/>
      <c r="WBK59" s="160"/>
      <c r="WBL59" s="160"/>
      <c r="WBM59" s="160"/>
      <c r="WBN59" s="160"/>
      <c r="WBO59" s="160"/>
      <c r="WBP59" s="160"/>
      <c r="WBQ59" s="160"/>
      <c r="WBR59" s="160"/>
      <c r="WBS59" s="160"/>
      <c r="WBT59" s="160"/>
      <c r="WBU59" s="160"/>
      <c r="WBV59" s="160"/>
      <c r="WBW59" s="160"/>
      <c r="WBX59" s="160"/>
      <c r="WBY59" s="160"/>
      <c r="WBZ59" s="160"/>
      <c r="WCA59" s="160"/>
      <c r="WCB59" s="160"/>
      <c r="WCC59" s="160"/>
      <c r="WCD59" s="160"/>
      <c r="WCE59" s="160"/>
      <c r="WCF59" s="160"/>
      <c r="WCG59" s="160"/>
      <c r="WCH59" s="160"/>
      <c r="WCI59" s="160"/>
      <c r="WCJ59" s="160"/>
      <c r="WCK59" s="160"/>
      <c r="WCL59" s="160"/>
      <c r="WCM59" s="160"/>
      <c r="WCN59" s="160"/>
      <c r="WCO59" s="160"/>
      <c r="WCP59" s="160"/>
      <c r="WCQ59" s="160"/>
      <c r="WCR59" s="160"/>
      <c r="WCS59" s="160"/>
      <c r="WCT59" s="160"/>
      <c r="WCU59" s="160"/>
      <c r="WCV59" s="160"/>
      <c r="WCW59" s="160"/>
      <c r="WCX59" s="160"/>
      <c r="WCY59" s="160"/>
      <c r="WCZ59" s="160"/>
      <c r="WDA59" s="160"/>
      <c r="WDB59" s="160"/>
      <c r="WDC59" s="160"/>
      <c r="WDD59" s="160"/>
      <c r="WDE59" s="160"/>
      <c r="WDF59" s="160"/>
      <c r="WDG59" s="160"/>
      <c r="WDH59" s="160"/>
      <c r="WDI59" s="160"/>
      <c r="WDJ59" s="160"/>
      <c r="WDK59" s="160"/>
      <c r="WDL59" s="160"/>
      <c r="WDM59" s="160"/>
      <c r="WDN59" s="160"/>
      <c r="WDO59" s="160"/>
      <c r="WDP59" s="160"/>
      <c r="WDQ59" s="160"/>
      <c r="WDR59" s="160"/>
      <c r="WDS59" s="160"/>
      <c r="WDT59" s="160"/>
      <c r="WDU59" s="160"/>
      <c r="WDV59" s="160"/>
      <c r="WDW59" s="160"/>
      <c r="WDX59" s="160"/>
      <c r="WDY59" s="160"/>
      <c r="WDZ59" s="160"/>
      <c r="WEA59" s="160"/>
      <c r="WEB59" s="160"/>
      <c r="WEC59" s="160"/>
      <c r="WED59" s="160"/>
      <c r="WEE59" s="160"/>
      <c r="WEF59" s="160"/>
      <c r="WEG59" s="160"/>
      <c r="WEH59" s="160"/>
      <c r="WEI59" s="160"/>
      <c r="WEJ59" s="160"/>
      <c r="WEK59" s="160"/>
      <c r="WEL59" s="160"/>
      <c r="WEM59" s="160"/>
      <c r="WEN59" s="160"/>
      <c r="WEO59" s="160"/>
      <c r="WEP59" s="160"/>
      <c r="WEQ59" s="160"/>
      <c r="WER59" s="160"/>
      <c r="WES59" s="160"/>
      <c r="WET59" s="160"/>
      <c r="WEU59" s="160"/>
      <c r="WEV59" s="160"/>
      <c r="WEW59" s="160"/>
      <c r="WEX59" s="160"/>
      <c r="WEY59" s="160"/>
      <c r="WEZ59" s="160"/>
      <c r="WFA59" s="160"/>
      <c r="WFB59" s="160"/>
      <c r="WFC59" s="160"/>
      <c r="WFD59" s="160"/>
      <c r="WFE59" s="160"/>
      <c r="WFF59" s="160"/>
      <c r="WFG59" s="160"/>
      <c r="WFH59" s="160"/>
      <c r="WFI59" s="160"/>
      <c r="WFJ59" s="160"/>
      <c r="WFK59" s="160"/>
      <c r="WFL59" s="160"/>
      <c r="WFM59" s="160"/>
      <c r="WFN59" s="160"/>
      <c r="WFO59" s="160"/>
      <c r="WFP59" s="160"/>
      <c r="WFQ59" s="160"/>
      <c r="WFR59" s="160"/>
      <c r="WFS59" s="160"/>
      <c r="WFT59" s="160"/>
      <c r="WFU59" s="160"/>
      <c r="WFV59" s="160"/>
      <c r="WFW59" s="160"/>
      <c r="WFX59" s="160"/>
      <c r="WFY59" s="160"/>
      <c r="WFZ59" s="160"/>
      <c r="WGA59" s="160"/>
      <c r="WGB59" s="160"/>
      <c r="WGC59" s="160"/>
      <c r="WGD59" s="160"/>
      <c r="WGE59" s="160"/>
      <c r="WGF59" s="160"/>
      <c r="WGG59" s="160"/>
      <c r="WGH59" s="160"/>
      <c r="WGI59" s="160"/>
      <c r="WGJ59" s="160"/>
      <c r="WGK59" s="160"/>
      <c r="WGL59" s="160"/>
      <c r="WGM59" s="160"/>
      <c r="WGN59" s="160"/>
      <c r="WGO59" s="160"/>
      <c r="WGP59" s="160"/>
      <c r="WGQ59" s="160"/>
      <c r="WGR59" s="160"/>
      <c r="WGS59" s="160"/>
      <c r="WGT59" s="160"/>
      <c r="WGU59" s="160"/>
      <c r="WGV59" s="160"/>
      <c r="WGW59" s="160"/>
      <c r="WGX59" s="160"/>
      <c r="WGY59" s="160"/>
      <c r="WGZ59" s="160"/>
      <c r="WHA59" s="160"/>
      <c r="WHB59" s="160"/>
      <c r="WHC59" s="160"/>
      <c r="WHD59" s="160"/>
      <c r="WHE59" s="160"/>
      <c r="WHF59" s="160"/>
      <c r="WHG59" s="160"/>
      <c r="WHH59" s="160"/>
      <c r="WHI59" s="160"/>
      <c r="WHJ59" s="160"/>
      <c r="WHK59" s="160"/>
      <c r="WHL59" s="160"/>
      <c r="WHM59" s="160"/>
      <c r="WHN59" s="160"/>
      <c r="WHO59" s="160"/>
      <c r="WHP59" s="160"/>
      <c r="WHQ59" s="160"/>
      <c r="WHR59" s="160"/>
      <c r="WHS59" s="160"/>
      <c r="WHT59" s="160"/>
      <c r="WHU59" s="160"/>
      <c r="WHV59" s="160"/>
      <c r="WHW59" s="160"/>
      <c r="WHX59" s="160"/>
      <c r="WHY59" s="160"/>
      <c r="WHZ59" s="160"/>
      <c r="WIA59" s="160"/>
      <c r="WIB59" s="160"/>
      <c r="WIC59" s="160"/>
      <c r="WID59" s="160"/>
      <c r="WIE59" s="160"/>
      <c r="WIF59" s="160"/>
      <c r="WIG59" s="160"/>
      <c r="WIH59" s="160"/>
      <c r="WII59" s="160"/>
      <c r="WIJ59" s="160"/>
      <c r="WIK59" s="160"/>
      <c r="WIL59" s="160"/>
      <c r="WIM59" s="160"/>
      <c r="WIN59" s="160"/>
      <c r="WIO59" s="160"/>
      <c r="WIP59" s="160"/>
      <c r="WIQ59" s="160"/>
      <c r="WIR59" s="160"/>
      <c r="WIS59" s="160"/>
      <c r="WIT59" s="160"/>
      <c r="WIU59" s="160"/>
      <c r="WIV59" s="160"/>
      <c r="WIW59" s="160"/>
      <c r="WIX59" s="160"/>
      <c r="WIY59" s="160"/>
      <c r="WIZ59" s="160"/>
      <c r="WJA59" s="160"/>
      <c r="WJB59" s="160"/>
      <c r="WJC59" s="160"/>
      <c r="WJD59" s="160"/>
      <c r="WJE59" s="160"/>
      <c r="WJF59" s="160"/>
      <c r="WJG59" s="160"/>
      <c r="WJH59" s="160"/>
      <c r="WJI59" s="160"/>
      <c r="WJJ59" s="160"/>
      <c r="WJK59" s="160"/>
      <c r="WJL59" s="160"/>
      <c r="WJM59" s="160"/>
      <c r="WJN59" s="160"/>
      <c r="WJO59" s="160"/>
      <c r="WJP59" s="160"/>
      <c r="WJQ59" s="160"/>
      <c r="WJR59" s="160"/>
      <c r="WJS59" s="160"/>
      <c r="WJT59" s="160"/>
      <c r="WJU59" s="160"/>
      <c r="WJV59" s="160"/>
      <c r="WJW59" s="160"/>
      <c r="WJX59" s="160"/>
      <c r="WJY59" s="160"/>
      <c r="WJZ59" s="160"/>
      <c r="WKA59" s="160"/>
      <c r="WKB59" s="160"/>
      <c r="WKC59" s="160"/>
      <c r="WKD59" s="160"/>
      <c r="WKE59" s="160"/>
      <c r="WKF59" s="160"/>
      <c r="WKG59" s="160"/>
      <c r="WKH59" s="160"/>
      <c r="WKI59" s="160"/>
      <c r="WKJ59" s="160"/>
      <c r="WKK59" s="160"/>
      <c r="WKL59" s="160"/>
      <c r="WKM59" s="160"/>
      <c r="WKN59" s="160"/>
      <c r="WKO59" s="160"/>
      <c r="WKP59" s="160"/>
      <c r="WKQ59" s="160"/>
      <c r="WKR59" s="160"/>
      <c r="WKS59" s="160"/>
      <c r="WKT59" s="160"/>
      <c r="WKU59" s="160"/>
      <c r="WKV59" s="160"/>
      <c r="WKW59" s="160"/>
      <c r="WKX59" s="160"/>
      <c r="WKY59" s="160"/>
      <c r="WKZ59" s="160"/>
      <c r="WLA59" s="160"/>
      <c r="WLB59" s="160"/>
      <c r="WLC59" s="160"/>
      <c r="WLD59" s="160"/>
      <c r="WLE59" s="160"/>
      <c r="WLF59" s="160"/>
      <c r="WLG59" s="160"/>
      <c r="WLH59" s="160"/>
      <c r="WLI59" s="160"/>
      <c r="WLJ59" s="160"/>
      <c r="WLK59" s="160"/>
      <c r="WLL59" s="160"/>
      <c r="WLM59" s="160"/>
      <c r="WLN59" s="160"/>
      <c r="WLO59" s="160"/>
      <c r="WLP59" s="160"/>
      <c r="WLQ59" s="160"/>
      <c r="WLR59" s="160"/>
      <c r="WLS59" s="160"/>
      <c r="WLT59" s="160"/>
      <c r="WLU59" s="160"/>
      <c r="WLV59" s="160"/>
      <c r="WLW59" s="160"/>
      <c r="WLX59" s="160"/>
      <c r="WLY59" s="160"/>
      <c r="WLZ59" s="160"/>
      <c r="WMA59" s="160"/>
      <c r="WMB59" s="160"/>
      <c r="WMC59" s="160"/>
      <c r="WMD59" s="160"/>
      <c r="WME59" s="160"/>
      <c r="WMF59" s="160"/>
      <c r="WMG59" s="160"/>
      <c r="WMH59" s="160"/>
      <c r="WMI59" s="160"/>
      <c r="WMJ59" s="160"/>
      <c r="WMK59" s="160"/>
      <c r="WML59" s="160"/>
      <c r="WMM59" s="160"/>
      <c r="WMN59" s="160"/>
      <c r="WMO59" s="160"/>
      <c r="WMP59" s="160"/>
      <c r="WMQ59" s="160"/>
      <c r="WMR59" s="160"/>
      <c r="WMS59" s="160"/>
      <c r="WMT59" s="160"/>
      <c r="WMU59" s="160"/>
      <c r="WMV59" s="160"/>
      <c r="WMW59" s="160"/>
      <c r="WMX59" s="160"/>
      <c r="WMY59" s="160"/>
      <c r="WMZ59" s="160"/>
      <c r="WNA59" s="160"/>
      <c r="WNB59" s="160"/>
      <c r="WNC59" s="160"/>
      <c r="WND59" s="160"/>
      <c r="WNE59" s="160"/>
      <c r="WNF59" s="160"/>
      <c r="WNG59" s="160"/>
      <c r="WNH59" s="160"/>
      <c r="WNI59" s="160"/>
      <c r="WNJ59" s="160"/>
      <c r="WNK59" s="160"/>
      <c r="WNL59" s="160"/>
      <c r="WNM59" s="160"/>
      <c r="WNN59" s="160"/>
      <c r="WNO59" s="160"/>
      <c r="WNP59" s="160"/>
      <c r="WNQ59" s="160"/>
      <c r="WNR59" s="160"/>
      <c r="WNS59" s="160"/>
      <c r="WNT59" s="160"/>
      <c r="WNU59" s="160"/>
      <c r="WNV59" s="160"/>
      <c r="WNW59" s="160"/>
      <c r="WNX59" s="160"/>
      <c r="WNY59" s="160"/>
      <c r="WNZ59" s="160"/>
      <c r="WOA59" s="160"/>
      <c r="WOB59" s="160"/>
      <c r="WOC59" s="160"/>
      <c r="WOD59" s="160"/>
      <c r="WOE59" s="160"/>
      <c r="WOF59" s="160"/>
      <c r="WOG59" s="160"/>
      <c r="WOH59" s="160"/>
      <c r="WOI59" s="160"/>
      <c r="WOJ59" s="160"/>
      <c r="WOK59" s="160"/>
      <c r="WOL59" s="160"/>
      <c r="WOM59" s="160"/>
      <c r="WON59" s="160"/>
      <c r="WOO59" s="160"/>
      <c r="WOP59" s="160"/>
      <c r="WOQ59" s="160"/>
      <c r="WOR59" s="160"/>
      <c r="WOS59" s="160"/>
      <c r="WOT59" s="160"/>
      <c r="WOU59" s="160"/>
      <c r="WOV59" s="160"/>
      <c r="WOW59" s="160"/>
      <c r="WOX59" s="160"/>
      <c r="WOY59" s="160"/>
      <c r="WOZ59" s="160"/>
      <c r="WPA59" s="160"/>
      <c r="WPB59" s="160"/>
      <c r="WPC59" s="160"/>
      <c r="WPD59" s="160"/>
      <c r="WPE59" s="160"/>
      <c r="WPF59" s="160"/>
      <c r="WPG59" s="160"/>
      <c r="WPH59" s="160"/>
      <c r="WPI59" s="160"/>
      <c r="WPJ59" s="160"/>
      <c r="WPK59" s="160"/>
      <c r="WPL59" s="160"/>
      <c r="WPM59" s="160"/>
      <c r="WPN59" s="160"/>
      <c r="WPO59" s="160"/>
      <c r="WPP59" s="160"/>
      <c r="WPQ59" s="160"/>
      <c r="WPR59" s="160"/>
      <c r="WPS59" s="160"/>
      <c r="WPT59" s="160"/>
      <c r="WPU59" s="160"/>
      <c r="WPV59" s="160"/>
      <c r="WPW59" s="160"/>
      <c r="WPX59" s="160"/>
      <c r="WPY59" s="160"/>
      <c r="WPZ59" s="160"/>
      <c r="WQA59" s="160"/>
      <c r="WQB59" s="160"/>
      <c r="WQC59" s="160"/>
      <c r="WQD59" s="160"/>
      <c r="WQE59" s="160"/>
      <c r="WQF59" s="160"/>
      <c r="WQG59" s="160"/>
      <c r="WQH59" s="160"/>
      <c r="WQI59" s="160"/>
      <c r="WQJ59" s="160"/>
      <c r="WQK59" s="160"/>
      <c r="WQL59" s="160"/>
      <c r="WQM59" s="160"/>
      <c r="WQN59" s="160"/>
      <c r="WQO59" s="160"/>
      <c r="WQP59" s="160"/>
      <c r="WQQ59" s="160"/>
      <c r="WQR59" s="160"/>
      <c r="WQS59" s="160"/>
      <c r="WQT59" s="160"/>
      <c r="WQU59" s="160"/>
      <c r="WQV59" s="160"/>
      <c r="WQW59" s="160"/>
      <c r="WQX59" s="160"/>
      <c r="WQY59" s="160"/>
      <c r="WQZ59" s="160"/>
      <c r="WRA59" s="160"/>
      <c r="WRB59" s="160"/>
      <c r="WRC59" s="160"/>
      <c r="WRD59" s="160"/>
      <c r="WRE59" s="160"/>
      <c r="WRF59" s="160"/>
      <c r="WRG59" s="160"/>
      <c r="WRH59" s="160"/>
      <c r="WRI59" s="160"/>
      <c r="WRJ59" s="160"/>
      <c r="WRK59" s="160"/>
      <c r="WRL59" s="160"/>
      <c r="WRM59" s="160"/>
      <c r="WRN59" s="160"/>
      <c r="WRO59" s="160"/>
      <c r="WRP59" s="160"/>
      <c r="WRQ59" s="160"/>
      <c r="WRR59" s="160"/>
      <c r="WRS59" s="160"/>
      <c r="WRT59" s="160"/>
      <c r="WRU59" s="160"/>
      <c r="WRV59" s="160"/>
      <c r="WRW59" s="160"/>
      <c r="WRX59" s="160"/>
      <c r="WRY59" s="160"/>
      <c r="WRZ59" s="160"/>
      <c r="WSA59" s="160"/>
      <c r="WSB59" s="160"/>
      <c r="WSC59" s="160"/>
      <c r="WSD59" s="160"/>
      <c r="WSE59" s="160"/>
      <c r="WSF59" s="160"/>
      <c r="WSG59" s="160"/>
      <c r="WSH59" s="160"/>
      <c r="WSI59" s="160"/>
      <c r="WSJ59" s="160"/>
      <c r="WSK59" s="160"/>
      <c r="WSL59" s="160"/>
      <c r="WSM59" s="160"/>
      <c r="WSN59" s="160"/>
      <c r="WSO59" s="160"/>
      <c r="WSP59" s="160"/>
      <c r="WSQ59" s="160"/>
      <c r="WSR59" s="160"/>
      <c r="WSS59" s="160"/>
      <c r="WST59" s="160"/>
      <c r="WSU59" s="160"/>
      <c r="WSV59" s="160"/>
      <c r="WSW59" s="160"/>
      <c r="WSX59" s="160"/>
      <c r="WSY59" s="160"/>
      <c r="WSZ59" s="160"/>
      <c r="WTA59" s="160"/>
      <c r="WTB59" s="160"/>
      <c r="WTC59" s="160"/>
      <c r="WTD59" s="160"/>
      <c r="WTE59" s="160"/>
      <c r="WTF59" s="160"/>
      <c r="WTG59" s="160"/>
      <c r="WTH59" s="160"/>
      <c r="WTI59" s="160"/>
      <c r="WTJ59" s="160"/>
      <c r="WTK59" s="160"/>
      <c r="WTL59" s="160"/>
      <c r="WTM59" s="160"/>
      <c r="WTN59" s="160"/>
      <c r="WTO59" s="160"/>
      <c r="WTP59" s="160"/>
      <c r="WTQ59" s="160"/>
      <c r="WTR59" s="160"/>
      <c r="WTS59" s="160"/>
      <c r="WTT59" s="160"/>
      <c r="WTU59" s="160"/>
      <c r="WTV59" s="160"/>
      <c r="WTW59" s="160"/>
      <c r="WTX59" s="160"/>
      <c r="WTY59" s="160"/>
      <c r="WTZ59" s="160"/>
      <c r="WUA59" s="160"/>
      <c r="WUB59" s="160"/>
      <c r="WUC59" s="160"/>
      <c r="WUD59" s="160"/>
      <c r="WUE59" s="160"/>
      <c r="WUF59" s="160"/>
      <c r="WUG59" s="160"/>
      <c r="WUH59" s="160"/>
      <c r="WUI59" s="160"/>
      <c r="WUJ59" s="160"/>
      <c r="WUK59" s="160"/>
      <c r="WUL59" s="160"/>
      <c r="WUM59" s="160"/>
      <c r="WUN59" s="160"/>
      <c r="WUO59" s="160"/>
      <c r="WUP59" s="160"/>
      <c r="WUQ59" s="160"/>
      <c r="WUR59" s="160"/>
      <c r="WUS59" s="160"/>
      <c r="WUT59" s="160"/>
      <c r="WUU59" s="160"/>
      <c r="WUV59" s="160"/>
      <c r="WUW59" s="160"/>
      <c r="WUX59" s="160"/>
      <c r="WUY59" s="160"/>
      <c r="WUZ59" s="160"/>
      <c r="WVA59" s="160"/>
      <c r="WVB59" s="160"/>
      <c r="WVC59" s="160"/>
      <c r="WVD59" s="160"/>
      <c r="WVE59" s="160"/>
      <c r="WVF59" s="160"/>
      <c r="WVG59" s="160"/>
      <c r="WVH59" s="160"/>
      <c r="WVI59" s="160"/>
      <c r="WVJ59" s="160"/>
      <c r="WVK59" s="160"/>
      <c r="WVL59" s="160"/>
      <c r="WVM59" s="160"/>
      <c r="WVN59" s="160"/>
      <c r="WVO59" s="160"/>
      <c r="WVP59" s="160"/>
      <c r="WVQ59" s="160"/>
      <c r="WVR59" s="160"/>
      <c r="WVS59" s="160"/>
      <c r="WVT59" s="160"/>
      <c r="WVU59" s="160"/>
      <c r="WVV59" s="160"/>
      <c r="WVW59" s="160"/>
      <c r="WVX59" s="160"/>
      <c r="WVY59" s="160"/>
      <c r="WVZ59" s="160"/>
      <c r="WWA59" s="160"/>
      <c r="WWB59" s="160"/>
      <c r="WWC59" s="160"/>
      <c r="WWD59" s="160"/>
      <c r="WWE59" s="160"/>
      <c r="WWF59" s="160"/>
      <c r="WWG59" s="160"/>
      <c r="WWH59" s="160"/>
      <c r="WWI59" s="160"/>
      <c r="WWJ59" s="160"/>
      <c r="WWK59" s="160"/>
      <c r="WWL59" s="160"/>
      <c r="WWM59" s="160"/>
      <c r="WWN59" s="160"/>
      <c r="WWO59" s="160"/>
      <c r="WWP59" s="160"/>
      <c r="WWQ59" s="160"/>
      <c r="WWR59" s="160"/>
      <c r="WWS59" s="160"/>
      <c r="WWT59" s="160"/>
      <c r="WWU59" s="160"/>
      <c r="WWV59" s="160"/>
      <c r="WWW59" s="160"/>
      <c r="WWX59" s="160"/>
      <c r="WWY59" s="160"/>
      <c r="WWZ59" s="160"/>
      <c r="WXA59" s="160"/>
      <c r="WXB59" s="160"/>
      <c r="WXC59" s="160"/>
      <c r="WXD59" s="160"/>
      <c r="WXE59" s="160"/>
      <c r="WXF59" s="160"/>
      <c r="WXG59" s="160"/>
      <c r="WXH59" s="160"/>
      <c r="WXI59" s="160"/>
      <c r="WXJ59" s="160"/>
      <c r="WXK59" s="160"/>
      <c r="WXL59" s="160"/>
      <c r="WXM59" s="160"/>
      <c r="WXN59" s="160"/>
      <c r="WXO59" s="160"/>
      <c r="WXP59" s="160"/>
      <c r="WXQ59" s="160"/>
      <c r="WXR59" s="160"/>
      <c r="WXS59" s="160"/>
      <c r="WXT59" s="160"/>
      <c r="WXU59" s="160"/>
      <c r="WXV59" s="160"/>
      <c r="WXW59" s="160"/>
      <c r="WXX59" s="160"/>
      <c r="WXY59" s="160"/>
      <c r="WXZ59" s="160"/>
      <c r="WYA59" s="160"/>
      <c r="WYB59" s="160"/>
      <c r="WYC59" s="160"/>
      <c r="WYD59" s="160"/>
      <c r="WYE59" s="160"/>
      <c r="WYF59" s="160"/>
      <c r="WYG59" s="160"/>
      <c r="WYH59" s="160"/>
      <c r="WYI59" s="160"/>
      <c r="WYJ59" s="160"/>
      <c r="WYK59" s="160"/>
      <c r="WYL59" s="160"/>
      <c r="WYM59" s="160"/>
      <c r="WYN59" s="160"/>
      <c r="WYO59" s="160"/>
      <c r="WYP59" s="160"/>
      <c r="WYQ59" s="160"/>
      <c r="WYR59" s="160"/>
      <c r="WYS59" s="160"/>
      <c r="WYT59" s="160"/>
      <c r="WYU59" s="160"/>
      <c r="WYV59" s="160"/>
      <c r="WYW59" s="160"/>
      <c r="WYX59" s="160"/>
      <c r="WYY59" s="160"/>
      <c r="WYZ59" s="160"/>
      <c r="WZA59" s="160"/>
      <c r="WZB59" s="160"/>
      <c r="WZC59" s="160"/>
      <c r="WZD59" s="160"/>
      <c r="WZE59" s="160"/>
      <c r="WZF59" s="160"/>
      <c r="WZG59" s="160"/>
      <c r="WZH59" s="160"/>
      <c r="WZI59" s="160"/>
      <c r="WZJ59" s="160"/>
      <c r="WZK59" s="160"/>
      <c r="WZL59" s="160"/>
      <c r="WZM59" s="160"/>
      <c r="WZN59" s="160"/>
      <c r="WZO59" s="160"/>
      <c r="WZP59" s="160"/>
      <c r="WZQ59" s="160"/>
      <c r="WZR59" s="160"/>
      <c r="WZS59" s="160"/>
      <c r="WZT59" s="160"/>
      <c r="WZU59" s="160"/>
      <c r="WZV59" s="160"/>
      <c r="WZW59" s="160"/>
      <c r="WZX59" s="160"/>
      <c r="WZY59" s="160"/>
      <c r="WZZ59" s="160"/>
      <c r="XAA59" s="160"/>
      <c r="XAB59" s="160"/>
      <c r="XAC59" s="160"/>
      <c r="XAD59" s="160"/>
      <c r="XAE59" s="160"/>
      <c r="XAF59" s="160"/>
      <c r="XAG59" s="160"/>
      <c r="XAH59" s="160"/>
      <c r="XAI59" s="160"/>
      <c r="XAJ59" s="160"/>
      <c r="XAK59" s="160"/>
      <c r="XAL59" s="160"/>
      <c r="XAM59" s="160"/>
      <c r="XAN59" s="160"/>
      <c r="XAO59" s="160"/>
      <c r="XAP59" s="160"/>
      <c r="XAQ59" s="160"/>
      <c r="XAR59" s="160"/>
      <c r="XAS59" s="160"/>
      <c r="XAT59" s="160"/>
      <c r="XAU59" s="160"/>
      <c r="XAV59" s="160"/>
      <c r="XAW59" s="160"/>
      <c r="XAX59" s="160"/>
      <c r="XAY59" s="160"/>
      <c r="XAZ59" s="160"/>
      <c r="XBA59" s="160"/>
      <c r="XBB59" s="160"/>
      <c r="XBC59" s="160"/>
      <c r="XBD59" s="160"/>
      <c r="XBE59" s="160"/>
      <c r="XBF59" s="160"/>
      <c r="XBG59" s="160"/>
      <c r="XBH59" s="160"/>
      <c r="XBI59" s="160"/>
      <c r="XBJ59" s="160"/>
      <c r="XBK59" s="160"/>
      <c r="XBL59" s="160"/>
      <c r="XBM59" s="160"/>
      <c r="XBN59" s="160"/>
      <c r="XBO59" s="160"/>
      <c r="XBP59" s="160"/>
      <c r="XBQ59" s="160"/>
      <c r="XBR59" s="160"/>
      <c r="XBS59" s="160"/>
      <c r="XBT59" s="160"/>
      <c r="XBU59" s="160"/>
      <c r="XBV59" s="160"/>
      <c r="XBW59" s="160"/>
      <c r="XBX59" s="160"/>
      <c r="XBY59" s="160"/>
      <c r="XBZ59" s="160"/>
      <c r="XCA59" s="160"/>
      <c r="XCB59" s="160"/>
      <c r="XCC59" s="160"/>
      <c r="XCD59" s="160"/>
      <c r="XCE59" s="160"/>
      <c r="XCF59" s="160"/>
      <c r="XCG59" s="160"/>
      <c r="XCH59" s="160"/>
      <c r="XCI59" s="160"/>
      <c r="XCJ59" s="160"/>
      <c r="XCK59" s="160"/>
      <c r="XCL59" s="160"/>
      <c r="XCM59" s="160"/>
      <c r="XCN59" s="160"/>
      <c r="XCO59" s="160"/>
      <c r="XCP59" s="160"/>
      <c r="XCQ59" s="160"/>
      <c r="XCR59" s="160"/>
      <c r="XCS59" s="160"/>
      <c r="XCT59" s="160"/>
      <c r="XCU59" s="160"/>
      <c r="XCV59" s="160"/>
      <c r="XCW59" s="160"/>
      <c r="XCX59" s="160"/>
      <c r="XCY59" s="160"/>
      <c r="XCZ59" s="160"/>
      <c r="XDA59" s="160"/>
      <c r="XDB59" s="160"/>
      <c r="XDC59" s="160"/>
      <c r="XDD59" s="160"/>
      <c r="XDE59" s="160"/>
      <c r="XDF59" s="160"/>
      <c r="XDG59" s="160"/>
      <c r="XDH59" s="160"/>
      <c r="XDI59" s="160"/>
      <c r="XDJ59" s="160"/>
      <c r="XDK59" s="160"/>
      <c r="XDL59" s="160"/>
      <c r="XDM59" s="160"/>
      <c r="XDN59" s="160"/>
      <c r="XDO59" s="160"/>
      <c r="XDP59" s="160"/>
      <c r="XDQ59" s="160"/>
      <c r="XDR59" s="160"/>
      <c r="XDS59" s="160"/>
      <c r="XDT59" s="160"/>
      <c r="XDU59" s="160"/>
      <c r="XDV59" s="160"/>
      <c r="XDW59" s="160"/>
      <c r="XDX59" s="160"/>
      <c r="XDY59" s="160"/>
      <c r="XDZ59" s="160"/>
      <c r="XEA59" s="160"/>
      <c r="XEB59" s="160"/>
      <c r="XEC59" s="160"/>
      <c r="XED59" s="160"/>
      <c r="XEE59" s="160"/>
      <c r="XEF59" s="160"/>
      <c r="XEG59" s="160"/>
      <c r="XEH59" s="160"/>
      <c r="XEI59" s="160"/>
      <c r="XEJ59" s="160"/>
      <c r="XEK59" s="160"/>
      <c r="XEL59" s="160"/>
      <c r="XEM59" s="160"/>
      <c r="XEN59" s="160"/>
      <c r="XEO59" s="160"/>
      <c r="XEP59" s="160"/>
      <c r="XEQ59" s="160"/>
      <c r="XER59" s="160"/>
      <c r="XES59" s="160"/>
      <c r="XET59" s="160"/>
      <c r="XEU59" s="160"/>
      <c r="XEV59" s="160"/>
      <c r="XEW59" s="160"/>
      <c r="XEX59" s="160"/>
      <c r="XEY59" s="160"/>
      <c r="XEZ59" s="160"/>
      <c r="XFA59" s="160"/>
      <c r="XFB59" s="160"/>
      <c r="XFC59" s="160"/>
    </row>
    <row r="60" s="156" customFormat="1" ht="32.25" spans="1:16383">
      <c r="A60" s="349"/>
      <c r="B60" s="350">
        <v>45819</v>
      </c>
      <c r="C60" s="351"/>
      <c r="D60" s="351"/>
      <c r="E60" s="351"/>
      <c r="F60" s="351"/>
      <c r="G60" s="351"/>
      <c r="H60" s="351"/>
      <c r="I60" s="351"/>
      <c r="J60" s="351"/>
      <c r="K60" s="351"/>
      <c r="L60" s="351"/>
      <c r="M60" s="351"/>
      <c r="N60" s="351"/>
      <c r="O60" s="481"/>
      <c r="P60" s="479"/>
      <c r="Q60" s="479"/>
      <c r="R60" s="479"/>
      <c r="S60" s="160"/>
      <c r="T60" s="160"/>
      <c r="U60" s="160"/>
      <c r="V60" s="160"/>
      <c r="W60" s="160"/>
      <c r="X60" s="160"/>
      <c r="Y60" s="160"/>
      <c r="Z60" s="160"/>
      <c r="AA60" s="160"/>
      <c r="AB60" s="160"/>
      <c r="AC60" s="160"/>
      <c r="AD60" s="160"/>
      <c r="AE60" s="160"/>
      <c r="AF60" s="160"/>
      <c r="AG60" s="160"/>
      <c r="AH60" s="160"/>
      <c r="AI60" s="160"/>
      <c r="AJ60" s="160"/>
      <c r="AK60" s="160"/>
      <c r="AL60" s="160"/>
      <c r="AM60" s="160"/>
      <c r="AN60" s="160"/>
      <c r="AO60" s="160"/>
      <c r="AP60" s="160"/>
      <c r="AQ60" s="160"/>
      <c r="AR60" s="160"/>
      <c r="AS60" s="160"/>
      <c r="AT60" s="160"/>
      <c r="AU60" s="160"/>
      <c r="AV60" s="160"/>
      <c r="AW60" s="160"/>
      <c r="AX60" s="160"/>
      <c r="AY60" s="160"/>
      <c r="AZ60" s="160"/>
      <c r="BA60" s="160"/>
      <c r="BB60" s="160"/>
      <c r="BC60" s="160"/>
      <c r="BD60" s="160"/>
      <c r="BE60" s="160"/>
      <c r="BF60" s="160"/>
      <c r="BG60" s="160"/>
      <c r="BH60" s="160"/>
      <c r="BI60" s="160"/>
      <c r="BJ60" s="160"/>
      <c r="BK60" s="160"/>
      <c r="BL60" s="160"/>
      <c r="BM60" s="160"/>
      <c r="BN60" s="160"/>
      <c r="BO60" s="160"/>
      <c r="BP60" s="160"/>
      <c r="BQ60" s="160"/>
      <c r="BR60" s="160"/>
      <c r="BS60" s="160"/>
      <c r="BT60" s="160"/>
      <c r="BU60" s="160"/>
      <c r="BV60" s="160"/>
      <c r="BW60" s="160"/>
      <c r="BX60" s="160"/>
      <c r="BY60" s="160"/>
      <c r="BZ60" s="160"/>
      <c r="CA60" s="160"/>
      <c r="CB60" s="160"/>
      <c r="CC60" s="160"/>
      <c r="CD60" s="160"/>
      <c r="CE60" s="160"/>
      <c r="CF60" s="160"/>
      <c r="CG60" s="160"/>
      <c r="CH60" s="160"/>
      <c r="CI60" s="160"/>
      <c r="CJ60" s="160"/>
      <c r="CK60" s="160"/>
      <c r="CL60" s="160"/>
      <c r="CM60" s="160"/>
      <c r="CN60" s="160"/>
      <c r="CO60" s="160"/>
      <c r="CP60" s="160"/>
      <c r="CQ60" s="160"/>
      <c r="CR60" s="160"/>
      <c r="CS60" s="160"/>
      <c r="CT60" s="160"/>
      <c r="CU60" s="160"/>
      <c r="CV60" s="160"/>
      <c r="CW60" s="160"/>
      <c r="CX60" s="160"/>
      <c r="CY60" s="160"/>
      <c r="CZ60" s="160"/>
      <c r="DA60" s="160"/>
      <c r="DB60" s="160"/>
      <c r="DC60" s="160"/>
      <c r="DD60" s="160"/>
      <c r="DE60" s="160"/>
      <c r="DF60" s="160"/>
      <c r="DG60" s="160"/>
      <c r="DH60" s="160"/>
      <c r="DI60" s="160"/>
      <c r="DJ60" s="160"/>
      <c r="DK60" s="160"/>
      <c r="DL60" s="160"/>
      <c r="DM60" s="160"/>
      <c r="DN60" s="160"/>
      <c r="DO60" s="160"/>
      <c r="DP60" s="160"/>
      <c r="DQ60" s="160"/>
      <c r="DR60" s="160"/>
      <c r="DS60" s="160"/>
      <c r="DT60" s="160"/>
      <c r="DU60" s="160"/>
      <c r="DV60" s="160"/>
      <c r="DW60" s="160"/>
      <c r="DX60" s="160"/>
      <c r="DY60" s="160"/>
      <c r="DZ60" s="160"/>
      <c r="EA60" s="160"/>
      <c r="EB60" s="160"/>
      <c r="EC60" s="160"/>
      <c r="ED60" s="160"/>
      <c r="EE60" s="160"/>
      <c r="EF60" s="160"/>
      <c r="EG60" s="160"/>
      <c r="EH60" s="160"/>
      <c r="EI60" s="160"/>
      <c r="EJ60" s="160"/>
      <c r="EK60" s="160"/>
      <c r="EL60" s="160"/>
      <c r="EM60" s="160"/>
      <c r="EN60" s="160"/>
      <c r="EO60" s="160"/>
      <c r="EP60" s="160"/>
      <c r="EQ60" s="160"/>
      <c r="ER60" s="160"/>
      <c r="ES60" s="160"/>
      <c r="ET60" s="160"/>
      <c r="EU60" s="160"/>
      <c r="EV60" s="160"/>
      <c r="EW60" s="160"/>
      <c r="EX60" s="160"/>
      <c r="EY60" s="160"/>
      <c r="EZ60" s="160"/>
      <c r="FA60" s="160"/>
      <c r="FB60" s="160"/>
      <c r="FC60" s="160"/>
      <c r="FD60" s="160"/>
      <c r="FE60" s="160"/>
      <c r="FF60" s="160"/>
      <c r="FG60" s="160"/>
      <c r="FH60" s="160"/>
      <c r="FI60" s="160"/>
      <c r="FJ60" s="160"/>
      <c r="FK60" s="160"/>
      <c r="FL60" s="160"/>
      <c r="FM60" s="160"/>
      <c r="FN60" s="160"/>
      <c r="FO60" s="160"/>
      <c r="FP60" s="160"/>
      <c r="FQ60" s="160"/>
      <c r="FR60" s="160"/>
      <c r="FS60" s="160"/>
      <c r="FT60" s="160"/>
      <c r="FU60" s="160"/>
      <c r="FV60" s="160"/>
      <c r="FW60" s="160"/>
      <c r="FX60" s="160"/>
      <c r="FY60" s="160"/>
      <c r="FZ60" s="160"/>
      <c r="GA60" s="160"/>
      <c r="GB60" s="160"/>
      <c r="GC60" s="160"/>
      <c r="GD60" s="160"/>
      <c r="GE60" s="160"/>
      <c r="GF60" s="160"/>
      <c r="GG60" s="160"/>
      <c r="GH60" s="160"/>
      <c r="GI60" s="160"/>
      <c r="GJ60" s="160"/>
      <c r="GK60" s="160"/>
      <c r="GL60" s="160"/>
      <c r="GM60" s="160"/>
      <c r="GN60" s="160"/>
      <c r="GO60" s="160"/>
      <c r="GP60" s="160"/>
      <c r="GQ60" s="160"/>
      <c r="GR60" s="160"/>
      <c r="GS60" s="160"/>
      <c r="GT60" s="160"/>
      <c r="GU60" s="160"/>
      <c r="GV60" s="160"/>
      <c r="GW60" s="160"/>
      <c r="GX60" s="160"/>
      <c r="GY60" s="160"/>
      <c r="GZ60" s="160"/>
      <c r="HA60" s="160"/>
      <c r="HB60" s="160"/>
      <c r="HC60" s="160"/>
      <c r="HD60" s="160"/>
      <c r="HE60" s="160"/>
      <c r="HF60" s="160"/>
      <c r="HG60" s="160"/>
      <c r="HH60" s="160"/>
      <c r="HI60" s="160"/>
      <c r="HJ60" s="160"/>
      <c r="HK60" s="160"/>
      <c r="HL60" s="160"/>
      <c r="HM60" s="160"/>
      <c r="HN60" s="160"/>
      <c r="HO60" s="160"/>
      <c r="HP60" s="160"/>
      <c r="HQ60" s="160"/>
      <c r="HR60" s="160"/>
      <c r="HS60" s="160"/>
      <c r="HT60" s="160"/>
      <c r="HU60" s="160"/>
      <c r="HV60" s="160"/>
      <c r="HW60" s="160"/>
      <c r="HX60" s="160"/>
      <c r="HY60" s="160"/>
      <c r="HZ60" s="160"/>
      <c r="IA60" s="160"/>
      <c r="IB60" s="160"/>
      <c r="IC60" s="160"/>
      <c r="ID60" s="160"/>
      <c r="IE60" s="160"/>
      <c r="IF60" s="160"/>
      <c r="IG60" s="160"/>
      <c r="IH60" s="160"/>
      <c r="II60" s="160"/>
      <c r="IJ60" s="160"/>
      <c r="IK60" s="160"/>
      <c r="IL60" s="160"/>
      <c r="IM60" s="160"/>
      <c r="IN60" s="160"/>
      <c r="IO60" s="160"/>
      <c r="IP60" s="160"/>
      <c r="IQ60" s="160"/>
      <c r="IR60" s="160"/>
      <c r="IS60" s="160"/>
      <c r="IT60" s="160"/>
      <c r="IU60" s="160"/>
      <c r="IV60" s="160"/>
      <c r="IW60" s="160"/>
      <c r="IX60" s="160"/>
      <c r="IY60" s="160"/>
      <c r="IZ60" s="160"/>
      <c r="JA60" s="160"/>
      <c r="JB60" s="160"/>
      <c r="JC60" s="160"/>
      <c r="JD60" s="160"/>
      <c r="JE60" s="160"/>
      <c r="JF60" s="160"/>
      <c r="JG60" s="160"/>
      <c r="JH60" s="160"/>
      <c r="JI60" s="160"/>
      <c r="JJ60" s="160"/>
      <c r="JK60" s="160"/>
      <c r="JL60" s="160"/>
      <c r="JM60" s="160"/>
      <c r="JN60" s="160"/>
      <c r="JO60" s="160"/>
      <c r="JP60" s="160"/>
      <c r="JQ60" s="160"/>
      <c r="JR60" s="160"/>
      <c r="JS60" s="160"/>
      <c r="JT60" s="160"/>
      <c r="JU60" s="160"/>
      <c r="JV60" s="160"/>
      <c r="JW60" s="160"/>
      <c r="JX60" s="160"/>
      <c r="JY60" s="160"/>
      <c r="JZ60" s="160"/>
      <c r="KA60" s="160"/>
      <c r="KB60" s="160"/>
      <c r="KC60" s="160"/>
      <c r="KD60" s="160"/>
      <c r="KE60" s="160"/>
      <c r="KF60" s="160"/>
      <c r="KG60" s="160"/>
      <c r="KH60" s="160"/>
      <c r="KI60" s="160"/>
      <c r="KJ60" s="160"/>
      <c r="KK60" s="160"/>
      <c r="KL60" s="160"/>
      <c r="KM60" s="160"/>
      <c r="KN60" s="160"/>
      <c r="KO60" s="160"/>
      <c r="KP60" s="160"/>
      <c r="KQ60" s="160"/>
      <c r="KR60" s="160"/>
      <c r="KS60" s="160"/>
      <c r="KT60" s="160"/>
      <c r="KU60" s="160"/>
      <c r="KV60" s="160"/>
      <c r="KW60" s="160"/>
      <c r="KX60" s="160"/>
      <c r="KY60" s="160"/>
      <c r="KZ60" s="160"/>
      <c r="LA60" s="160"/>
      <c r="LB60" s="160"/>
      <c r="LC60" s="160"/>
      <c r="LD60" s="160"/>
      <c r="LE60" s="160"/>
      <c r="LF60" s="160"/>
      <c r="LG60" s="160"/>
      <c r="LH60" s="160"/>
      <c r="LI60" s="160"/>
      <c r="LJ60" s="160"/>
      <c r="LK60" s="160"/>
      <c r="LL60" s="160"/>
      <c r="LM60" s="160"/>
      <c r="LN60" s="160"/>
      <c r="LO60" s="160"/>
      <c r="LP60" s="160"/>
      <c r="LQ60" s="160"/>
      <c r="LR60" s="160"/>
      <c r="LS60" s="160"/>
      <c r="LT60" s="160"/>
      <c r="LU60" s="160"/>
      <c r="LV60" s="160"/>
      <c r="LW60" s="160"/>
      <c r="LX60" s="160"/>
      <c r="LY60" s="160"/>
      <c r="LZ60" s="160"/>
      <c r="MA60" s="160"/>
      <c r="MB60" s="160"/>
      <c r="MC60" s="160"/>
      <c r="MD60" s="160"/>
      <c r="ME60" s="160"/>
      <c r="MF60" s="160"/>
      <c r="MG60" s="160"/>
      <c r="MH60" s="160"/>
      <c r="MI60" s="160"/>
      <c r="MJ60" s="160"/>
      <c r="MK60" s="160"/>
      <c r="ML60" s="160"/>
      <c r="MM60" s="160"/>
      <c r="MN60" s="160"/>
      <c r="MO60" s="160"/>
      <c r="MP60" s="160"/>
      <c r="MQ60" s="160"/>
      <c r="MR60" s="160"/>
      <c r="MS60" s="160"/>
      <c r="MT60" s="160"/>
      <c r="MU60" s="160"/>
      <c r="MV60" s="160"/>
      <c r="MW60" s="160"/>
      <c r="MX60" s="160"/>
      <c r="MY60" s="160"/>
      <c r="MZ60" s="160"/>
      <c r="NA60" s="160"/>
      <c r="NB60" s="160"/>
      <c r="NC60" s="160"/>
      <c r="ND60" s="160"/>
      <c r="NE60" s="160"/>
      <c r="NF60" s="160"/>
      <c r="NG60" s="160"/>
      <c r="NH60" s="160"/>
      <c r="NI60" s="160"/>
      <c r="NJ60" s="160"/>
      <c r="NK60" s="160"/>
      <c r="NL60" s="160"/>
      <c r="NM60" s="160"/>
      <c r="NN60" s="160"/>
      <c r="NO60" s="160"/>
      <c r="NP60" s="160"/>
      <c r="NQ60" s="160"/>
      <c r="NR60" s="160"/>
      <c r="NS60" s="160"/>
      <c r="NT60" s="160"/>
      <c r="NU60" s="160"/>
      <c r="NV60" s="160"/>
      <c r="NW60" s="160"/>
      <c r="NX60" s="160"/>
      <c r="NY60" s="160"/>
      <c r="NZ60" s="160"/>
      <c r="OA60" s="160"/>
      <c r="OB60" s="160"/>
      <c r="OC60" s="160"/>
      <c r="OD60" s="160"/>
      <c r="OE60" s="160"/>
      <c r="OF60" s="160"/>
      <c r="OG60" s="160"/>
      <c r="OH60" s="160"/>
      <c r="OI60" s="160"/>
      <c r="OJ60" s="160"/>
      <c r="OK60" s="160"/>
      <c r="OL60" s="160"/>
      <c r="OM60" s="160"/>
      <c r="ON60" s="160"/>
      <c r="OO60" s="160"/>
      <c r="OP60" s="160"/>
      <c r="OQ60" s="160"/>
      <c r="OR60" s="160"/>
      <c r="OS60" s="160"/>
      <c r="OT60" s="160"/>
      <c r="OU60" s="160"/>
      <c r="OV60" s="160"/>
      <c r="OW60" s="160"/>
      <c r="OX60" s="160"/>
      <c r="OY60" s="160"/>
      <c r="OZ60" s="160"/>
      <c r="PA60" s="160"/>
      <c r="PB60" s="160"/>
      <c r="PC60" s="160"/>
      <c r="PD60" s="160"/>
      <c r="PE60" s="160"/>
      <c r="PF60" s="160"/>
      <c r="PG60" s="160"/>
      <c r="PH60" s="160"/>
      <c r="PI60" s="160"/>
      <c r="PJ60" s="160"/>
      <c r="PK60" s="160"/>
      <c r="PL60" s="160"/>
      <c r="PM60" s="160"/>
      <c r="PN60" s="160"/>
      <c r="PO60" s="160"/>
      <c r="PP60" s="160"/>
      <c r="PQ60" s="160"/>
      <c r="PR60" s="160"/>
      <c r="PS60" s="160"/>
      <c r="PT60" s="160"/>
      <c r="PU60" s="160"/>
      <c r="PV60" s="160"/>
      <c r="PW60" s="160"/>
      <c r="PX60" s="160"/>
      <c r="PY60" s="160"/>
      <c r="PZ60" s="160"/>
      <c r="QA60" s="160"/>
      <c r="QB60" s="160"/>
      <c r="QC60" s="160"/>
      <c r="QD60" s="160"/>
      <c r="QE60" s="160"/>
      <c r="QF60" s="160"/>
      <c r="QG60" s="160"/>
      <c r="QH60" s="160"/>
      <c r="QI60" s="160"/>
      <c r="QJ60" s="160"/>
      <c r="QK60" s="160"/>
      <c r="QL60" s="160"/>
      <c r="QM60" s="160"/>
      <c r="QN60" s="160"/>
      <c r="QO60" s="160"/>
      <c r="QP60" s="160"/>
      <c r="QQ60" s="160"/>
      <c r="QR60" s="160"/>
      <c r="QS60" s="160"/>
      <c r="QT60" s="160"/>
      <c r="QU60" s="160"/>
      <c r="QV60" s="160"/>
      <c r="QW60" s="160"/>
      <c r="QX60" s="160"/>
      <c r="QY60" s="160"/>
      <c r="QZ60" s="160"/>
      <c r="RA60" s="160"/>
      <c r="RB60" s="160"/>
      <c r="RC60" s="160"/>
      <c r="RD60" s="160"/>
      <c r="RE60" s="160"/>
      <c r="RF60" s="160"/>
      <c r="RG60" s="160"/>
      <c r="RH60" s="160"/>
      <c r="RI60" s="160"/>
      <c r="RJ60" s="160"/>
      <c r="RK60" s="160"/>
      <c r="RL60" s="160"/>
      <c r="RM60" s="160"/>
      <c r="RN60" s="160"/>
      <c r="RO60" s="160"/>
      <c r="RP60" s="160"/>
      <c r="RQ60" s="160"/>
      <c r="RR60" s="160"/>
      <c r="RS60" s="160"/>
      <c r="RT60" s="160"/>
      <c r="RU60" s="160"/>
      <c r="RV60" s="160"/>
      <c r="RW60" s="160"/>
      <c r="RX60" s="160"/>
      <c r="RY60" s="160"/>
      <c r="RZ60" s="160"/>
      <c r="SA60" s="160"/>
      <c r="SB60" s="160"/>
      <c r="SC60" s="160"/>
      <c r="SD60" s="160"/>
      <c r="SE60" s="160"/>
      <c r="SF60" s="160"/>
      <c r="SG60" s="160"/>
      <c r="SH60" s="160"/>
      <c r="SI60" s="160"/>
      <c r="SJ60" s="160"/>
      <c r="SK60" s="160"/>
      <c r="SL60" s="160"/>
      <c r="SM60" s="160"/>
      <c r="SN60" s="160"/>
      <c r="SO60" s="160"/>
      <c r="SP60" s="160"/>
      <c r="SQ60" s="160"/>
      <c r="SR60" s="160"/>
      <c r="SS60" s="160"/>
      <c r="ST60" s="160"/>
      <c r="SU60" s="160"/>
      <c r="SV60" s="160"/>
      <c r="SW60" s="160"/>
      <c r="SX60" s="160"/>
      <c r="SY60" s="160"/>
      <c r="SZ60" s="160"/>
      <c r="TA60" s="160"/>
      <c r="TB60" s="160"/>
      <c r="TC60" s="160"/>
      <c r="TD60" s="160"/>
      <c r="TE60" s="160"/>
      <c r="TF60" s="160"/>
      <c r="TG60" s="160"/>
      <c r="TH60" s="160"/>
      <c r="TI60" s="160"/>
      <c r="TJ60" s="160"/>
      <c r="TK60" s="160"/>
      <c r="TL60" s="160"/>
      <c r="TM60" s="160"/>
      <c r="TN60" s="160"/>
      <c r="TO60" s="160"/>
      <c r="TP60" s="160"/>
      <c r="TQ60" s="160"/>
      <c r="TR60" s="160"/>
      <c r="TS60" s="160"/>
      <c r="TT60" s="160"/>
      <c r="TU60" s="160"/>
      <c r="TV60" s="160"/>
      <c r="TW60" s="160"/>
      <c r="TX60" s="160"/>
      <c r="TY60" s="160"/>
      <c r="TZ60" s="160"/>
      <c r="UA60" s="160"/>
      <c r="UB60" s="160"/>
      <c r="UC60" s="160"/>
      <c r="UD60" s="160"/>
      <c r="UE60" s="160"/>
      <c r="UF60" s="160"/>
      <c r="UG60" s="160"/>
      <c r="UH60" s="160"/>
      <c r="UI60" s="160"/>
      <c r="UJ60" s="160"/>
      <c r="UK60" s="160"/>
      <c r="UL60" s="160"/>
      <c r="UM60" s="160"/>
      <c r="UN60" s="160"/>
      <c r="UO60" s="160"/>
      <c r="UP60" s="160"/>
      <c r="UQ60" s="160"/>
      <c r="UR60" s="160"/>
      <c r="US60" s="160"/>
      <c r="UT60" s="160"/>
      <c r="UU60" s="160"/>
      <c r="UV60" s="160"/>
      <c r="UW60" s="160"/>
      <c r="UX60" s="160"/>
      <c r="UY60" s="160"/>
      <c r="UZ60" s="160"/>
      <c r="VA60" s="160"/>
      <c r="VB60" s="160"/>
      <c r="VC60" s="160"/>
      <c r="VD60" s="160"/>
      <c r="VE60" s="160"/>
      <c r="VF60" s="160"/>
      <c r="VG60" s="160"/>
      <c r="VH60" s="160"/>
      <c r="VI60" s="160"/>
      <c r="VJ60" s="160"/>
      <c r="VK60" s="160"/>
      <c r="VL60" s="160"/>
      <c r="VM60" s="160"/>
      <c r="VN60" s="160"/>
      <c r="VO60" s="160"/>
      <c r="VP60" s="160"/>
      <c r="VQ60" s="160"/>
      <c r="VR60" s="160"/>
      <c r="VS60" s="160"/>
      <c r="VT60" s="160"/>
      <c r="VU60" s="160"/>
      <c r="VV60" s="160"/>
      <c r="VW60" s="160"/>
      <c r="VX60" s="160"/>
      <c r="VY60" s="160"/>
      <c r="VZ60" s="160"/>
      <c r="WA60" s="160"/>
      <c r="WB60" s="160"/>
      <c r="WC60" s="160"/>
      <c r="WD60" s="160"/>
      <c r="WE60" s="160"/>
      <c r="WF60" s="160"/>
      <c r="WG60" s="160"/>
      <c r="WH60" s="160"/>
      <c r="WI60" s="160"/>
      <c r="WJ60" s="160"/>
      <c r="WK60" s="160"/>
      <c r="WL60" s="160"/>
      <c r="WM60" s="160"/>
      <c r="WN60" s="160"/>
      <c r="WO60" s="160"/>
      <c r="WP60" s="160"/>
      <c r="WQ60" s="160"/>
      <c r="WR60" s="160"/>
      <c r="WS60" s="160"/>
      <c r="WT60" s="160"/>
      <c r="WU60" s="160"/>
      <c r="WV60" s="160"/>
      <c r="WW60" s="160"/>
      <c r="WX60" s="160"/>
      <c r="WY60" s="160"/>
      <c r="WZ60" s="160"/>
      <c r="XA60" s="160"/>
      <c r="XB60" s="160"/>
      <c r="XC60" s="160"/>
      <c r="XD60" s="160"/>
      <c r="XE60" s="160"/>
      <c r="XF60" s="160"/>
      <c r="XG60" s="160"/>
      <c r="XH60" s="160"/>
      <c r="XI60" s="160"/>
      <c r="XJ60" s="160"/>
      <c r="XK60" s="160"/>
      <c r="XL60" s="160"/>
      <c r="XM60" s="160"/>
      <c r="XN60" s="160"/>
      <c r="XO60" s="160"/>
      <c r="XP60" s="160"/>
      <c r="XQ60" s="160"/>
      <c r="XR60" s="160"/>
      <c r="XS60" s="160"/>
      <c r="XT60" s="160"/>
      <c r="XU60" s="160"/>
      <c r="XV60" s="160"/>
      <c r="XW60" s="160"/>
      <c r="XX60" s="160"/>
      <c r="XY60" s="160"/>
      <c r="XZ60" s="160"/>
      <c r="YA60" s="160"/>
      <c r="YB60" s="160"/>
      <c r="YC60" s="160"/>
      <c r="YD60" s="160"/>
      <c r="YE60" s="160"/>
      <c r="YF60" s="160"/>
      <c r="YG60" s="160"/>
      <c r="YH60" s="160"/>
      <c r="YI60" s="160"/>
      <c r="YJ60" s="160"/>
      <c r="YK60" s="160"/>
      <c r="YL60" s="160"/>
      <c r="YM60" s="160"/>
      <c r="YN60" s="160"/>
      <c r="YO60" s="160"/>
      <c r="YP60" s="160"/>
      <c r="YQ60" s="160"/>
      <c r="YR60" s="160"/>
      <c r="YS60" s="160"/>
      <c r="YT60" s="160"/>
      <c r="YU60" s="160"/>
      <c r="YV60" s="160"/>
      <c r="YW60" s="160"/>
      <c r="YX60" s="160"/>
      <c r="YY60" s="160"/>
      <c r="YZ60" s="160"/>
      <c r="ZA60" s="160"/>
      <c r="ZB60" s="160"/>
      <c r="ZC60" s="160"/>
      <c r="ZD60" s="160"/>
      <c r="ZE60" s="160"/>
      <c r="ZF60" s="160"/>
      <c r="ZG60" s="160"/>
      <c r="ZH60" s="160"/>
      <c r="ZI60" s="160"/>
      <c r="ZJ60" s="160"/>
      <c r="ZK60" s="160"/>
      <c r="ZL60" s="160"/>
      <c r="ZM60" s="160"/>
      <c r="ZN60" s="160"/>
      <c r="ZO60" s="160"/>
      <c r="ZP60" s="160"/>
      <c r="ZQ60" s="160"/>
      <c r="ZR60" s="160"/>
      <c r="ZS60" s="160"/>
      <c r="ZT60" s="160"/>
      <c r="ZU60" s="160"/>
      <c r="ZV60" s="160"/>
      <c r="ZW60" s="160"/>
      <c r="ZX60" s="160"/>
      <c r="ZY60" s="160"/>
      <c r="ZZ60" s="160"/>
      <c r="AAA60" s="160"/>
      <c r="AAB60" s="160"/>
      <c r="AAC60" s="160"/>
      <c r="AAD60" s="160"/>
      <c r="AAE60" s="160"/>
      <c r="AAF60" s="160"/>
      <c r="AAG60" s="160"/>
      <c r="AAH60" s="160"/>
      <c r="AAI60" s="160"/>
      <c r="AAJ60" s="160"/>
      <c r="AAK60" s="160"/>
      <c r="AAL60" s="160"/>
      <c r="AAM60" s="160"/>
      <c r="AAN60" s="160"/>
      <c r="AAO60" s="160"/>
      <c r="AAP60" s="160"/>
      <c r="AAQ60" s="160"/>
      <c r="AAR60" s="160"/>
      <c r="AAS60" s="160"/>
      <c r="AAT60" s="160"/>
      <c r="AAU60" s="160"/>
      <c r="AAV60" s="160"/>
      <c r="AAW60" s="160"/>
      <c r="AAX60" s="160"/>
      <c r="AAY60" s="160"/>
      <c r="AAZ60" s="160"/>
      <c r="ABA60" s="160"/>
      <c r="ABB60" s="160"/>
      <c r="ABC60" s="160"/>
      <c r="ABD60" s="160"/>
      <c r="ABE60" s="160"/>
      <c r="ABF60" s="160"/>
      <c r="ABG60" s="160"/>
      <c r="ABH60" s="160"/>
      <c r="ABI60" s="160"/>
      <c r="ABJ60" s="160"/>
      <c r="ABK60" s="160"/>
      <c r="ABL60" s="160"/>
      <c r="ABM60" s="160"/>
      <c r="ABN60" s="160"/>
      <c r="ABO60" s="160"/>
      <c r="ABP60" s="160"/>
      <c r="ABQ60" s="160"/>
      <c r="ABR60" s="160"/>
      <c r="ABS60" s="160"/>
      <c r="ABT60" s="160"/>
      <c r="ABU60" s="160"/>
      <c r="ABV60" s="160"/>
      <c r="ABW60" s="160"/>
      <c r="ABX60" s="160"/>
      <c r="ABY60" s="160"/>
      <c r="ABZ60" s="160"/>
      <c r="ACA60" s="160"/>
      <c r="ACB60" s="160"/>
      <c r="ACC60" s="160"/>
      <c r="ACD60" s="160"/>
      <c r="ACE60" s="160"/>
      <c r="ACF60" s="160"/>
      <c r="ACG60" s="160"/>
      <c r="ACH60" s="160"/>
      <c r="ACI60" s="160"/>
      <c r="ACJ60" s="160"/>
      <c r="ACK60" s="160"/>
      <c r="ACL60" s="160"/>
      <c r="ACM60" s="160"/>
      <c r="ACN60" s="160"/>
      <c r="ACO60" s="160"/>
      <c r="ACP60" s="160"/>
      <c r="ACQ60" s="160"/>
      <c r="ACR60" s="160"/>
      <c r="ACS60" s="160"/>
      <c r="ACT60" s="160"/>
      <c r="ACU60" s="160"/>
      <c r="ACV60" s="160"/>
      <c r="ACW60" s="160"/>
      <c r="ACX60" s="160"/>
      <c r="ACY60" s="160"/>
      <c r="ACZ60" s="160"/>
      <c r="ADA60" s="160"/>
      <c r="ADB60" s="160"/>
      <c r="ADC60" s="160"/>
      <c r="ADD60" s="160"/>
      <c r="ADE60" s="160"/>
      <c r="ADF60" s="160"/>
      <c r="ADG60" s="160"/>
      <c r="ADH60" s="160"/>
      <c r="ADI60" s="160"/>
      <c r="ADJ60" s="160"/>
      <c r="ADK60" s="160"/>
      <c r="ADL60" s="160"/>
      <c r="ADM60" s="160"/>
      <c r="ADN60" s="160"/>
      <c r="ADO60" s="160"/>
      <c r="ADP60" s="160"/>
      <c r="ADQ60" s="160"/>
      <c r="ADR60" s="160"/>
      <c r="ADS60" s="160"/>
      <c r="ADT60" s="160"/>
      <c r="ADU60" s="160"/>
      <c r="ADV60" s="160"/>
      <c r="ADW60" s="160"/>
      <c r="ADX60" s="160"/>
      <c r="ADY60" s="160"/>
      <c r="ADZ60" s="160"/>
      <c r="AEA60" s="160"/>
      <c r="AEB60" s="160"/>
      <c r="AEC60" s="160"/>
      <c r="AED60" s="160"/>
      <c r="AEE60" s="160"/>
      <c r="AEF60" s="160"/>
      <c r="AEG60" s="160"/>
      <c r="AEH60" s="160"/>
      <c r="AEI60" s="160"/>
      <c r="AEJ60" s="160"/>
      <c r="AEK60" s="160"/>
      <c r="AEL60" s="160"/>
      <c r="AEM60" s="160"/>
      <c r="AEN60" s="160"/>
      <c r="AEO60" s="160"/>
      <c r="AEP60" s="160"/>
      <c r="AEQ60" s="160"/>
      <c r="AER60" s="160"/>
      <c r="AES60" s="160"/>
      <c r="AET60" s="160"/>
      <c r="AEU60" s="160"/>
      <c r="AEV60" s="160"/>
      <c r="AEW60" s="160"/>
      <c r="AEX60" s="160"/>
      <c r="AEY60" s="160"/>
      <c r="AEZ60" s="160"/>
      <c r="AFA60" s="160"/>
      <c r="AFB60" s="160"/>
      <c r="AFC60" s="160"/>
      <c r="AFD60" s="160"/>
      <c r="AFE60" s="160"/>
      <c r="AFF60" s="160"/>
      <c r="AFG60" s="160"/>
      <c r="AFH60" s="160"/>
      <c r="AFI60" s="160"/>
      <c r="AFJ60" s="160"/>
      <c r="AFK60" s="160"/>
      <c r="AFL60" s="160"/>
      <c r="AFM60" s="160"/>
      <c r="AFN60" s="160"/>
      <c r="AFO60" s="160"/>
      <c r="AFP60" s="160"/>
      <c r="AFQ60" s="160"/>
      <c r="AFR60" s="160"/>
      <c r="AFS60" s="160"/>
      <c r="AFT60" s="160"/>
      <c r="AFU60" s="160"/>
      <c r="AFV60" s="160"/>
      <c r="AFW60" s="160"/>
      <c r="AFX60" s="160"/>
      <c r="AFY60" s="160"/>
      <c r="AFZ60" s="160"/>
      <c r="AGA60" s="160"/>
      <c r="AGB60" s="160"/>
      <c r="AGC60" s="160"/>
      <c r="AGD60" s="160"/>
      <c r="AGE60" s="160"/>
      <c r="AGF60" s="160"/>
      <c r="AGG60" s="160"/>
      <c r="AGH60" s="160"/>
      <c r="AGI60" s="160"/>
      <c r="AGJ60" s="160"/>
      <c r="AGK60" s="160"/>
      <c r="AGL60" s="160"/>
      <c r="AGM60" s="160"/>
      <c r="AGN60" s="160"/>
      <c r="AGO60" s="160"/>
      <c r="AGP60" s="160"/>
      <c r="AGQ60" s="160"/>
      <c r="AGR60" s="160"/>
      <c r="AGS60" s="160"/>
      <c r="AGT60" s="160"/>
      <c r="AGU60" s="160"/>
      <c r="AGV60" s="160"/>
      <c r="AGW60" s="160"/>
      <c r="AGX60" s="160"/>
      <c r="AGY60" s="160"/>
      <c r="AGZ60" s="160"/>
      <c r="AHA60" s="160"/>
      <c r="AHB60" s="160"/>
      <c r="AHC60" s="160"/>
      <c r="AHD60" s="160"/>
      <c r="AHE60" s="160"/>
      <c r="AHF60" s="160"/>
      <c r="AHG60" s="160"/>
      <c r="AHH60" s="160"/>
      <c r="AHI60" s="160"/>
      <c r="AHJ60" s="160"/>
      <c r="AHK60" s="160"/>
      <c r="AHL60" s="160"/>
      <c r="AHM60" s="160"/>
      <c r="AHN60" s="160"/>
      <c r="AHO60" s="160"/>
      <c r="AHP60" s="160"/>
      <c r="AHQ60" s="160"/>
      <c r="AHR60" s="160"/>
      <c r="AHS60" s="160"/>
      <c r="AHT60" s="160"/>
      <c r="AHU60" s="160"/>
      <c r="AHV60" s="160"/>
      <c r="AHW60" s="160"/>
      <c r="AHX60" s="160"/>
      <c r="AHY60" s="160"/>
      <c r="AHZ60" s="160"/>
      <c r="AIA60" s="160"/>
      <c r="AIB60" s="160"/>
      <c r="AIC60" s="160"/>
      <c r="AID60" s="160"/>
      <c r="AIE60" s="160"/>
      <c r="AIF60" s="160"/>
      <c r="AIG60" s="160"/>
      <c r="AIH60" s="160"/>
      <c r="AII60" s="160"/>
      <c r="AIJ60" s="160"/>
      <c r="AIK60" s="160"/>
      <c r="AIL60" s="160"/>
      <c r="AIM60" s="160"/>
      <c r="AIN60" s="160"/>
      <c r="AIO60" s="160"/>
      <c r="AIP60" s="160"/>
      <c r="AIQ60" s="160"/>
      <c r="AIR60" s="160"/>
      <c r="AIS60" s="160"/>
      <c r="AIT60" s="160"/>
      <c r="AIU60" s="160"/>
      <c r="AIV60" s="160"/>
      <c r="AIW60" s="160"/>
      <c r="AIX60" s="160"/>
      <c r="AIY60" s="160"/>
      <c r="AIZ60" s="160"/>
      <c r="AJA60" s="160"/>
      <c r="AJB60" s="160"/>
      <c r="AJC60" s="160"/>
      <c r="AJD60" s="160"/>
      <c r="AJE60" s="160"/>
      <c r="AJF60" s="160"/>
      <c r="AJG60" s="160"/>
      <c r="AJH60" s="160"/>
      <c r="AJI60" s="160"/>
      <c r="AJJ60" s="160"/>
      <c r="AJK60" s="160"/>
      <c r="AJL60" s="160"/>
      <c r="AJM60" s="160"/>
      <c r="AJN60" s="160"/>
      <c r="AJO60" s="160"/>
      <c r="AJP60" s="160"/>
      <c r="AJQ60" s="160"/>
      <c r="AJR60" s="160"/>
      <c r="AJS60" s="160"/>
      <c r="AJT60" s="160"/>
      <c r="AJU60" s="160"/>
      <c r="AJV60" s="160"/>
      <c r="AJW60" s="160"/>
      <c r="AJX60" s="160"/>
      <c r="AJY60" s="160"/>
      <c r="AJZ60" s="160"/>
      <c r="AKA60" s="160"/>
      <c r="AKB60" s="160"/>
      <c r="AKC60" s="160"/>
      <c r="AKD60" s="160"/>
      <c r="AKE60" s="160"/>
      <c r="AKF60" s="160"/>
      <c r="AKG60" s="160"/>
      <c r="AKH60" s="160"/>
      <c r="AKI60" s="160"/>
      <c r="AKJ60" s="160"/>
      <c r="AKK60" s="160"/>
      <c r="AKL60" s="160"/>
      <c r="AKM60" s="160"/>
      <c r="AKN60" s="160"/>
      <c r="AKO60" s="160"/>
      <c r="AKP60" s="160"/>
      <c r="AKQ60" s="160"/>
      <c r="AKR60" s="160"/>
      <c r="AKS60" s="160"/>
      <c r="AKT60" s="160"/>
      <c r="AKU60" s="160"/>
      <c r="AKV60" s="160"/>
      <c r="AKW60" s="160"/>
      <c r="AKX60" s="160"/>
      <c r="AKY60" s="160"/>
      <c r="AKZ60" s="160"/>
      <c r="ALA60" s="160"/>
      <c r="ALB60" s="160"/>
      <c r="ALC60" s="160"/>
      <c r="ALD60" s="160"/>
      <c r="ALE60" s="160"/>
      <c r="ALF60" s="160"/>
      <c r="ALG60" s="160"/>
      <c r="ALH60" s="160"/>
      <c r="ALI60" s="160"/>
      <c r="ALJ60" s="160"/>
      <c r="ALK60" s="160"/>
      <c r="ALL60" s="160"/>
      <c r="ALM60" s="160"/>
      <c r="ALN60" s="160"/>
      <c r="ALO60" s="160"/>
      <c r="ALP60" s="160"/>
      <c r="ALQ60" s="160"/>
      <c r="ALR60" s="160"/>
      <c r="ALS60" s="160"/>
      <c r="ALT60" s="160"/>
      <c r="ALU60" s="160"/>
      <c r="ALV60" s="160"/>
      <c r="ALW60" s="160"/>
      <c r="ALX60" s="160"/>
      <c r="ALY60" s="160"/>
      <c r="ALZ60" s="160"/>
      <c r="AMA60" s="160"/>
      <c r="AMB60" s="160"/>
      <c r="AMC60" s="160"/>
      <c r="AMD60" s="160"/>
      <c r="AME60" s="160"/>
      <c r="AMF60" s="160"/>
      <c r="AMG60" s="160"/>
      <c r="AMH60" s="160"/>
      <c r="AMI60" s="160"/>
      <c r="AMJ60" s="160"/>
      <c r="AMK60" s="160"/>
      <c r="AML60" s="160"/>
      <c r="AMM60" s="160"/>
      <c r="AMN60" s="160"/>
      <c r="AMO60" s="160"/>
      <c r="AMP60" s="160"/>
      <c r="AMQ60" s="160"/>
      <c r="AMR60" s="160"/>
      <c r="AMS60" s="160"/>
      <c r="AMT60" s="160"/>
      <c r="AMU60" s="160"/>
      <c r="AMV60" s="160"/>
      <c r="AMW60" s="160"/>
      <c r="AMX60" s="160"/>
      <c r="AMY60" s="160"/>
      <c r="AMZ60" s="160"/>
      <c r="ANA60" s="160"/>
      <c r="ANB60" s="160"/>
      <c r="ANC60" s="160"/>
      <c r="AND60" s="160"/>
      <c r="ANE60" s="160"/>
      <c r="ANF60" s="160"/>
      <c r="ANG60" s="160"/>
      <c r="ANH60" s="160"/>
      <c r="ANI60" s="160"/>
      <c r="ANJ60" s="160"/>
      <c r="ANK60" s="160"/>
      <c r="ANL60" s="160"/>
      <c r="ANM60" s="160"/>
      <c r="ANN60" s="160"/>
      <c r="ANO60" s="160"/>
      <c r="ANP60" s="160"/>
      <c r="ANQ60" s="160"/>
      <c r="ANR60" s="160"/>
      <c r="ANS60" s="160"/>
      <c r="ANT60" s="160"/>
      <c r="ANU60" s="160"/>
      <c r="ANV60" s="160"/>
      <c r="ANW60" s="160"/>
      <c r="ANX60" s="160"/>
      <c r="ANY60" s="160"/>
      <c r="ANZ60" s="160"/>
      <c r="AOA60" s="160"/>
      <c r="AOB60" s="160"/>
      <c r="AOC60" s="160"/>
      <c r="AOD60" s="160"/>
      <c r="AOE60" s="160"/>
      <c r="AOF60" s="160"/>
      <c r="AOG60" s="160"/>
      <c r="AOH60" s="160"/>
      <c r="AOI60" s="160"/>
      <c r="AOJ60" s="160"/>
      <c r="AOK60" s="160"/>
      <c r="AOL60" s="160"/>
      <c r="AOM60" s="160"/>
      <c r="AON60" s="160"/>
      <c r="AOO60" s="160"/>
      <c r="AOP60" s="160"/>
      <c r="AOQ60" s="160"/>
      <c r="AOR60" s="160"/>
      <c r="AOS60" s="160"/>
      <c r="AOT60" s="160"/>
      <c r="AOU60" s="160"/>
      <c r="AOV60" s="160"/>
      <c r="AOW60" s="160"/>
      <c r="AOX60" s="160"/>
      <c r="AOY60" s="160"/>
      <c r="AOZ60" s="160"/>
      <c r="APA60" s="160"/>
      <c r="APB60" s="160"/>
      <c r="APC60" s="160"/>
      <c r="APD60" s="160"/>
      <c r="APE60" s="160"/>
      <c r="APF60" s="160"/>
      <c r="APG60" s="160"/>
      <c r="APH60" s="160"/>
      <c r="API60" s="160"/>
      <c r="APJ60" s="160"/>
      <c r="APK60" s="160"/>
      <c r="APL60" s="160"/>
      <c r="APM60" s="160"/>
      <c r="APN60" s="160"/>
      <c r="APO60" s="160"/>
      <c r="APP60" s="160"/>
      <c r="APQ60" s="160"/>
      <c r="APR60" s="160"/>
      <c r="APS60" s="160"/>
      <c r="APT60" s="160"/>
      <c r="APU60" s="160"/>
      <c r="APV60" s="160"/>
      <c r="APW60" s="160"/>
      <c r="APX60" s="160"/>
      <c r="APY60" s="160"/>
      <c r="APZ60" s="160"/>
      <c r="AQA60" s="160"/>
      <c r="AQB60" s="160"/>
      <c r="AQC60" s="160"/>
      <c r="AQD60" s="160"/>
      <c r="AQE60" s="160"/>
      <c r="AQF60" s="160"/>
      <c r="AQG60" s="160"/>
      <c r="AQH60" s="160"/>
      <c r="AQI60" s="160"/>
      <c r="AQJ60" s="160"/>
      <c r="AQK60" s="160"/>
      <c r="AQL60" s="160"/>
      <c r="AQM60" s="160"/>
      <c r="AQN60" s="160"/>
      <c r="AQO60" s="160"/>
      <c r="AQP60" s="160"/>
      <c r="AQQ60" s="160"/>
      <c r="AQR60" s="160"/>
      <c r="AQS60" s="160"/>
      <c r="AQT60" s="160"/>
      <c r="AQU60" s="160"/>
      <c r="AQV60" s="160"/>
      <c r="AQW60" s="160"/>
      <c r="AQX60" s="160"/>
      <c r="AQY60" s="160"/>
      <c r="AQZ60" s="160"/>
      <c r="ARA60" s="160"/>
      <c r="ARB60" s="160"/>
      <c r="ARC60" s="160"/>
      <c r="ARD60" s="160"/>
      <c r="ARE60" s="160"/>
      <c r="ARF60" s="160"/>
      <c r="ARG60" s="160"/>
      <c r="ARH60" s="160"/>
      <c r="ARI60" s="160"/>
      <c r="ARJ60" s="160"/>
      <c r="ARK60" s="160"/>
      <c r="ARL60" s="160"/>
      <c r="ARM60" s="160"/>
      <c r="ARN60" s="160"/>
      <c r="ARO60" s="160"/>
      <c r="ARP60" s="160"/>
      <c r="ARQ60" s="160"/>
      <c r="ARR60" s="160"/>
      <c r="ARS60" s="160"/>
      <c r="ART60" s="160"/>
      <c r="ARU60" s="160"/>
      <c r="ARV60" s="160"/>
      <c r="ARW60" s="160"/>
      <c r="ARX60" s="160"/>
      <c r="ARY60" s="160"/>
      <c r="ARZ60" s="160"/>
      <c r="ASA60" s="160"/>
      <c r="ASB60" s="160"/>
      <c r="ASC60" s="160"/>
      <c r="ASD60" s="160"/>
      <c r="ASE60" s="160"/>
      <c r="ASF60" s="160"/>
      <c r="ASG60" s="160"/>
      <c r="ASH60" s="160"/>
      <c r="ASI60" s="160"/>
      <c r="ASJ60" s="160"/>
      <c r="ASK60" s="160"/>
      <c r="ASL60" s="160"/>
      <c r="ASM60" s="160"/>
      <c r="ASN60" s="160"/>
      <c r="ASO60" s="160"/>
      <c r="ASP60" s="160"/>
      <c r="ASQ60" s="160"/>
      <c r="ASR60" s="160"/>
      <c r="ASS60" s="160"/>
      <c r="AST60" s="160"/>
      <c r="ASU60" s="160"/>
      <c r="ASV60" s="160"/>
      <c r="ASW60" s="160"/>
      <c r="ASX60" s="160"/>
      <c r="ASY60" s="160"/>
      <c r="ASZ60" s="160"/>
      <c r="ATA60" s="160"/>
      <c r="ATB60" s="160"/>
      <c r="ATC60" s="160"/>
      <c r="ATD60" s="160"/>
      <c r="ATE60" s="160"/>
      <c r="ATF60" s="160"/>
      <c r="ATG60" s="160"/>
      <c r="ATH60" s="160"/>
      <c r="ATI60" s="160"/>
      <c r="ATJ60" s="160"/>
      <c r="ATK60" s="160"/>
      <c r="ATL60" s="160"/>
      <c r="ATM60" s="160"/>
      <c r="ATN60" s="160"/>
      <c r="ATO60" s="160"/>
      <c r="ATP60" s="160"/>
      <c r="ATQ60" s="160"/>
      <c r="ATR60" s="160"/>
      <c r="ATS60" s="160"/>
      <c r="ATT60" s="160"/>
      <c r="ATU60" s="160"/>
      <c r="ATV60" s="160"/>
      <c r="ATW60" s="160"/>
      <c r="ATX60" s="160"/>
      <c r="ATY60" s="160"/>
      <c r="ATZ60" s="160"/>
      <c r="AUA60" s="160"/>
      <c r="AUB60" s="160"/>
      <c r="AUC60" s="160"/>
      <c r="AUD60" s="160"/>
      <c r="AUE60" s="160"/>
      <c r="AUF60" s="160"/>
      <c r="AUG60" s="160"/>
      <c r="AUH60" s="160"/>
      <c r="AUI60" s="160"/>
      <c r="AUJ60" s="160"/>
      <c r="AUK60" s="160"/>
      <c r="AUL60" s="160"/>
      <c r="AUM60" s="160"/>
      <c r="AUN60" s="160"/>
      <c r="AUO60" s="160"/>
      <c r="AUP60" s="160"/>
      <c r="AUQ60" s="160"/>
      <c r="AUR60" s="160"/>
      <c r="AUS60" s="160"/>
      <c r="AUT60" s="160"/>
      <c r="AUU60" s="160"/>
      <c r="AUV60" s="160"/>
      <c r="AUW60" s="160"/>
      <c r="AUX60" s="160"/>
      <c r="AUY60" s="160"/>
      <c r="AUZ60" s="160"/>
      <c r="AVA60" s="160"/>
      <c r="AVB60" s="160"/>
      <c r="AVC60" s="160"/>
      <c r="AVD60" s="160"/>
      <c r="AVE60" s="160"/>
      <c r="AVF60" s="160"/>
      <c r="AVG60" s="160"/>
      <c r="AVH60" s="160"/>
      <c r="AVI60" s="160"/>
      <c r="AVJ60" s="160"/>
      <c r="AVK60" s="160"/>
      <c r="AVL60" s="160"/>
      <c r="AVM60" s="160"/>
      <c r="AVN60" s="160"/>
      <c r="AVO60" s="160"/>
      <c r="AVP60" s="160"/>
      <c r="AVQ60" s="160"/>
      <c r="AVR60" s="160"/>
      <c r="AVS60" s="160"/>
      <c r="AVT60" s="160"/>
      <c r="AVU60" s="160"/>
      <c r="AVV60" s="160"/>
      <c r="AVW60" s="160"/>
      <c r="AVX60" s="160"/>
      <c r="AVY60" s="160"/>
      <c r="AVZ60" s="160"/>
      <c r="AWA60" s="160"/>
      <c r="AWB60" s="160"/>
      <c r="AWC60" s="160"/>
      <c r="AWD60" s="160"/>
      <c r="AWE60" s="160"/>
      <c r="AWF60" s="160"/>
      <c r="AWG60" s="160"/>
      <c r="AWH60" s="160"/>
      <c r="AWI60" s="160"/>
      <c r="AWJ60" s="160"/>
      <c r="AWK60" s="160"/>
      <c r="AWL60" s="160"/>
      <c r="AWM60" s="160"/>
      <c r="AWN60" s="160"/>
      <c r="AWO60" s="160"/>
      <c r="AWP60" s="160"/>
      <c r="AWQ60" s="160"/>
      <c r="AWR60" s="160"/>
      <c r="AWS60" s="160"/>
      <c r="AWT60" s="160"/>
      <c r="AWU60" s="160"/>
      <c r="AWV60" s="160"/>
      <c r="AWW60" s="160"/>
      <c r="AWX60" s="160"/>
      <c r="AWY60" s="160"/>
      <c r="AWZ60" s="160"/>
      <c r="AXA60" s="160"/>
      <c r="AXB60" s="160"/>
      <c r="AXC60" s="160"/>
      <c r="AXD60" s="160"/>
      <c r="AXE60" s="160"/>
      <c r="AXF60" s="160"/>
      <c r="AXG60" s="160"/>
      <c r="AXH60" s="160"/>
      <c r="AXI60" s="160"/>
      <c r="AXJ60" s="160"/>
      <c r="AXK60" s="160"/>
      <c r="AXL60" s="160"/>
      <c r="AXM60" s="160"/>
      <c r="AXN60" s="160"/>
      <c r="AXO60" s="160"/>
      <c r="AXP60" s="160"/>
      <c r="AXQ60" s="160"/>
      <c r="AXR60" s="160"/>
      <c r="AXS60" s="160"/>
      <c r="AXT60" s="160"/>
      <c r="AXU60" s="160"/>
      <c r="AXV60" s="160"/>
      <c r="AXW60" s="160"/>
      <c r="AXX60" s="160"/>
      <c r="AXY60" s="160"/>
      <c r="AXZ60" s="160"/>
      <c r="AYA60" s="160"/>
      <c r="AYB60" s="160"/>
      <c r="AYC60" s="160"/>
      <c r="AYD60" s="160"/>
      <c r="AYE60" s="160"/>
      <c r="AYF60" s="160"/>
      <c r="AYG60" s="160"/>
      <c r="AYH60" s="160"/>
      <c r="AYI60" s="160"/>
      <c r="AYJ60" s="160"/>
      <c r="AYK60" s="160"/>
      <c r="AYL60" s="160"/>
      <c r="AYM60" s="160"/>
      <c r="AYN60" s="160"/>
      <c r="AYO60" s="160"/>
      <c r="AYP60" s="160"/>
      <c r="AYQ60" s="160"/>
      <c r="AYR60" s="160"/>
      <c r="AYS60" s="160"/>
      <c r="AYT60" s="160"/>
      <c r="AYU60" s="160"/>
      <c r="AYV60" s="160"/>
      <c r="AYW60" s="160"/>
      <c r="AYX60" s="160"/>
      <c r="AYY60" s="160"/>
      <c r="AYZ60" s="160"/>
      <c r="AZA60" s="160"/>
      <c r="AZB60" s="160"/>
      <c r="AZC60" s="160"/>
      <c r="AZD60" s="160"/>
      <c r="AZE60" s="160"/>
      <c r="AZF60" s="160"/>
      <c r="AZG60" s="160"/>
      <c r="AZH60" s="160"/>
      <c r="AZI60" s="160"/>
      <c r="AZJ60" s="160"/>
      <c r="AZK60" s="160"/>
      <c r="AZL60" s="160"/>
      <c r="AZM60" s="160"/>
      <c r="AZN60" s="160"/>
      <c r="AZO60" s="160"/>
      <c r="AZP60" s="160"/>
      <c r="AZQ60" s="160"/>
      <c r="AZR60" s="160"/>
      <c r="AZS60" s="160"/>
      <c r="AZT60" s="160"/>
      <c r="AZU60" s="160"/>
      <c r="AZV60" s="160"/>
      <c r="AZW60" s="160"/>
      <c r="AZX60" s="160"/>
      <c r="AZY60" s="160"/>
      <c r="AZZ60" s="160"/>
      <c r="BAA60" s="160"/>
      <c r="BAB60" s="160"/>
      <c r="BAC60" s="160"/>
      <c r="BAD60" s="160"/>
      <c r="BAE60" s="160"/>
      <c r="BAF60" s="160"/>
      <c r="BAG60" s="160"/>
      <c r="BAH60" s="160"/>
      <c r="BAI60" s="160"/>
      <c r="BAJ60" s="160"/>
      <c r="BAK60" s="160"/>
      <c r="BAL60" s="160"/>
      <c r="BAM60" s="160"/>
      <c r="BAN60" s="160"/>
      <c r="BAO60" s="160"/>
      <c r="BAP60" s="160"/>
      <c r="BAQ60" s="160"/>
      <c r="BAR60" s="160"/>
      <c r="BAS60" s="160"/>
      <c r="BAT60" s="160"/>
      <c r="BAU60" s="160"/>
      <c r="BAV60" s="160"/>
      <c r="BAW60" s="160"/>
      <c r="BAX60" s="160"/>
      <c r="BAY60" s="160"/>
      <c r="BAZ60" s="160"/>
      <c r="BBA60" s="160"/>
      <c r="BBB60" s="160"/>
      <c r="BBC60" s="160"/>
      <c r="BBD60" s="160"/>
      <c r="BBE60" s="160"/>
      <c r="BBF60" s="160"/>
      <c r="BBG60" s="160"/>
      <c r="BBH60" s="160"/>
      <c r="BBI60" s="160"/>
      <c r="BBJ60" s="160"/>
      <c r="BBK60" s="160"/>
      <c r="BBL60" s="160"/>
      <c r="BBM60" s="160"/>
      <c r="BBN60" s="160"/>
      <c r="BBO60" s="160"/>
      <c r="BBP60" s="160"/>
      <c r="BBQ60" s="160"/>
      <c r="BBR60" s="160"/>
      <c r="BBS60" s="160"/>
      <c r="BBT60" s="160"/>
      <c r="BBU60" s="160"/>
      <c r="BBV60" s="160"/>
      <c r="BBW60" s="160"/>
      <c r="BBX60" s="160"/>
      <c r="BBY60" s="160"/>
      <c r="BBZ60" s="160"/>
      <c r="BCA60" s="160"/>
      <c r="BCB60" s="160"/>
      <c r="BCC60" s="160"/>
      <c r="BCD60" s="160"/>
      <c r="BCE60" s="160"/>
      <c r="BCF60" s="160"/>
      <c r="BCG60" s="160"/>
      <c r="BCH60" s="160"/>
      <c r="BCI60" s="160"/>
      <c r="BCJ60" s="160"/>
      <c r="BCK60" s="160"/>
      <c r="BCL60" s="160"/>
      <c r="BCM60" s="160"/>
      <c r="BCN60" s="160"/>
      <c r="BCO60" s="160"/>
      <c r="BCP60" s="160"/>
      <c r="BCQ60" s="160"/>
      <c r="BCR60" s="160"/>
      <c r="BCS60" s="160"/>
      <c r="BCT60" s="160"/>
      <c r="BCU60" s="160"/>
      <c r="BCV60" s="160"/>
      <c r="BCW60" s="160"/>
      <c r="BCX60" s="160"/>
      <c r="BCY60" s="160"/>
      <c r="BCZ60" s="160"/>
      <c r="BDA60" s="160"/>
      <c r="BDB60" s="160"/>
      <c r="BDC60" s="160"/>
      <c r="BDD60" s="160"/>
      <c r="BDE60" s="160"/>
      <c r="BDF60" s="160"/>
      <c r="BDG60" s="160"/>
      <c r="BDH60" s="160"/>
      <c r="BDI60" s="160"/>
      <c r="BDJ60" s="160"/>
      <c r="BDK60" s="160"/>
      <c r="BDL60" s="160"/>
      <c r="BDM60" s="160"/>
      <c r="BDN60" s="160"/>
      <c r="BDO60" s="160"/>
      <c r="BDP60" s="160"/>
      <c r="BDQ60" s="160"/>
      <c r="BDR60" s="160"/>
      <c r="BDS60" s="160"/>
      <c r="BDT60" s="160"/>
      <c r="BDU60" s="160"/>
      <c r="BDV60" s="160"/>
      <c r="BDW60" s="160"/>
      <c r="BDX60" s="160"/>
      <c r="BDY60" s="160"/>
      <c r="BDZ60" s="160"/>
      <c r="BEA60" s="160"/>
      <c r="BEB60" s="160"/>
      <c r="BEC60" s="160"/>
      <c r="BED60" s="160"/>
      <c r="BEE60" s="160"/>
      <c r="BEF60" s="160"/>
      <c r="BEG60" s="160"/>
      <c r="BEH60" s="160"/>
      <c r="BEI60" s="160"/>
      <c r="BEJ60" s="160"/>
      <c r="BEK60" s="160"/>
      <c r="BEL60" s="160"/>
      <c r="BEM60" s="160"/>
      <c r="BEN60" s="160"/>
      <c r="BEO60" s="160"/>
      <c r="BEP60" s="160"/>
      <c r="BEQ60" s="160"/>
      <c r="BER60" s="160"/>
      <c r="BES60" s="160"/>
      <c r="BET60" s="160"/>
      <c r="BEU60" s="160"/>
      <c r="BEV60" s="160"/>
      <c r="BEW60" s="160"/>
      <c r="BEX60" s="160"/>
      <c r="BEY60" s="160"/>
      <c r="BEZ60" s="160"/>
      <c r="BFA60" s="160"/>
      <c r="BFB60" s="160"/>
      <c r="BFC60" s="160"/>
      <c r="BFD60" s="160"/>
      <c r="BFE60" s="160"/>
      <c r="BFF60" s="160"/>
      <c r="BFG60" s="160"/>
      <c r="BFH60" s="160"/>
      <c r="BFI60" s="160"/>
      <c r="BFJ60" s="160"/>
      <c r="BFK60" s="160"/>
      <c r="BFL60" s="160"/>
      <c r="BFM60" s="160"/>
      <c r="BFN60" s="160"/>
      <c r="BFO60" s="160"/>
      <c r="BFP60" s="160"/>
      <c r="BFQ60" s="160"/>
      <c r="BFR60" s="160"/>
      <c r="BFS60" s="160"/>
      <c r="BFT60" s="160"/>
      <c r="BFU60" s="160"/>
      <c r="BFV60" s="160"/>
      <c r="BFW60" s="160"/>
      <c r="BFX60" s="160"/>
      <c r="BFY60" s="160"/>
      <c r="BFZ60" s="160"/>
      <c r="BGA60" s="160"/>
      <c r="BGB60" s="160"/>
      <c r="BGC60" s="160"/>
      <c r="BGD60" s="160"/>
      <c r="BGE60" s="160"/>
      <c r="BGF60" s="160"/>
      <c r="BGG60" s="160"/>
      <c r="BGH60" s="160"/>
      <c r="BGI60" s="160"/>
      <c r="BGJ60" s="160"/>
      <c r="BGK60" s="160"/>
      <c r="BGL60" s="160"/>
      <c r="BGM60" s="160"/>
      <c r="BGN60" s="160"/>
      <c r="BGO60" s="160"/>
      <c r="BGP60" s="160"/>
      <c r="BGQ60" s="160"/>
      <c r="BGR60" s="160"/>
      <c r="BGS60" s="160"/>
      <c r="BGT60" s="160"/>
      <c r="BGU60" s="160"/>
      <c r="BGV60" s="160"/>
      <c r="BGW60" s="160"/>
      <c r="BGX60" s="160"/>
      <c r="BGY60" s="160"/>
      <c r="BGZ60" s="160"/>
      <c r="BHA60" s="160"/>
      <c r="BHB60" s="160"/>
      <c r="BHC60" s="160"/>
      <c r="BHD60" s="160"/>
      <c r="BHE60" s="160"/>
      <c r="BHF60" s="160"/>
      <c r="BHG60" s="160"/>
      <c r="BHH60" s="160"/>
      <c r="BHI60" s="160"/>
      <c r="BHJ60" s="160"/>
      <c r="BHK60" s="160"/>
      <c r="BHL60" s="160"/>
      <c r="BHM60" s="160"/>
      <c r="BHN60" s="160"/>
      <c r="BHO60" s="160"/>
      <c r="BHP60" s="160"/>
      <c r="BHQ60" s="160"/>
      <c r="BHR60" s="160"/>
      <c r="BHS60" s="160"/>
      <c r="BHT60" s="160"/>
      <c r="BHU60" s="160"/>
      <c r="BHV60" s="160"/>
      <c r="BHW60" s="160"/>
      <c r="BHX60" s="160"/>
      <c r="BHY60" s="160"/>
      <c r="BHZ60" s="160"/>
      <c r="BIA60" s="160"/>
      <c r="BIB60" s="160"/>
      <c r="BIC60" s="160"/>
      <c r="BID60" s="160"/>
      <c r="BIE60" s="160"/>
      <c r="BIF60" s="160"/>
      <c r="BIG60" s="160"/>
      <c r="BIH60" s="160"/>
      <c r="BII60" s="160"/>
      <c r="BIJ60" s="160"/>
      <c r="BIK60" s="160"/>
      <c r="BIL60" s="160"/>
      <c r="BIM60" s="160"/>
      <c r="BIN60" s="160"/>
      <c r="BIO60" s="160"/>
      <c r="BIP60" s="160"/>
      <c r="BIQ60" s="160"/>
      <c r="BIR60" s="160"/>
      <c r="BIS60" s="160"/>
      <c r="BIT60" s="160"/>
      <c r="BIU60" s="160"/>
      <c r="BIV60" s="160"/>
      <c r="BIW60" s="160"/>
      <c r="BIX60" s="160"/>
      <c r="BIY60" s="160"/>
      <c r="BIZ60" s="160"/>
      <c r="BJA60" s="160"/>
      <c r="BJB60" s="160"/>
      <c r="BJC60" s="160"/>
      <c r="BJD60" s="160"/>
      <c r="BJE60" s="160"/>
      <c r="BJF60" s="160"/>
      <c r="BJG60" s="160"/>
      <c r="BJH60" s="160"/>
      <c r="BJI60" s="160"/>
      <c r="BJJ60" s="160"/>
      <c r="BJK60" s="160"/>
      <c r="BJL60" s="160"/>
      <c r="BJM60" s="160"/>
      <c r="BJN60" s="160"/>
      <c r="BJO60" s="160"/>
      <c r="BJP60" s="160"/>
      <c r="BJQ60" s="160"/>
      <c r="BJR60" s="160"/>
      <c r="BJS60" s="160"/>
      <c r="BJT60" s="160"/>
      <c r="BJU60" s="160"/>
      <c r="BJV60" s="160"/>
      <c r="BJW60" s="160"/>
      <c r="BJX60" s="160"/>
      <c r="BJY60" s="160"/>
      <c r="BJZ60" s="160"/>
      <c r="BKA60" s="160"/>
      <c r="BKB60" s="160"/>
      <c r="BKC60" s="160"/>
      <c r="BKD60" s="160"/>
      <c r="BKE60" s="160"/>
      <c r="BKF60" s="160"/>
      <c r="BKG60" s="160"/>
      <c r="BKH60" s="160"/>
      <c r="BKI60" s="160"/>
      <c r="BKJ60" s="160"/>
      <c r="BKK60" s="160"/>
      <c r="BKL60" s="160"/>
      <c r="BKM60" s="160"/>
      <c r="BKN60" s="160"/>
      <c r="BKO60" s="160"/>
      <c r="BKP60" s="160"/>
      <c r="BKQ60" s="160"/>
      <c r="BKR60" s="160"/>
      <c r="BKS60" s="160"/>
      <c r="BKT60" s="160"/>
      <c r="BKU60" s="160"/>
      <c r="BKV60" s="160"/>
      <c r="BKW60" s="160"/>
      <c r="BKX60" s="160"/>
      <c r="BKY60" s="160"/>
      <c r="BKZ60" s="160"/>
      <c r="BLA60" s="160"/>
      <c r="BLB60" s="160"/>
      <c r="BLC60" s="160"/>
      <c r="BLD60" s="160"/>
      <c r="BLE60" s="160"/>
      <c r="BLF60" s="160"/>
      <c r="BLG60" s="160"/>
      <c r="BLH60" s="160"/>
      <c r="BLI60" s="160"/>
      <c r="BLJ60" s="160"/>
      <c r="BLK60" s="160"/>
      <c r="BLL60" s="160"/>
      <c r="BLM60" s="160"/>
      <c r="BLN60" s="160"/>
      <c r="BLO60" s="160"/>
      <c r="BLP60" s="160"/>
      <c r="BLQ60" s="160"/>
      <c r="BLR60" s="160"/>
      <c r="BLS60" s="160"/>
      <c r="BLT60" s="160"/>
      <c r="BLU60" s="160"/>
      <c r="BLV60" s="160"/>
      <c r="BLW60" s="160"/>
      <c r="BLX60" s="160"/>
      <c r="BLY60" s="160"/>
      <c r="BLZ60" s="160"/>
      <c r="BMA60" s="160"/>
      <c r="BMB60" s="160"/>
      <c r="BMC60" s="160"/>
      <c r="BMD60" s="160"/>
      <c r="BME60" s="160"/>
      <c r="BMF60" s="160"/>
      <c r="BMG60" s="160"/>
      <c r="BMH60" s="160"/>
      <c r="BMI60" s="160"/>
      <c r="BMJ60" s="160"/>
      <c r="BMK60" s="160"/>
      <c r="BML60" s="160"/>
      <c r="BMM60" s="160"/>
      <c r="BMN60" s="160"/>
      <c r="BMO60" s="160"/>
      <c r="BMP60" s="160"/>
      <c r="BMQ60" s="160"/>
      <c r="BMR60" s="160"/>
      <c r="BMS60" s="160"/>
      <c r="BMT60" s="160"/>
      <c r="BMU60" s="160"/>
      <c r="BMV60" s="160"/>
      <c r="BMW60" s="160"/>
      <c r="BMX60" s="160"/>
      <c r="BMY60" s="160"/>
      <c r="BMZ60" s="160"/>
      <c r="BNA60" s="160"/>
      <c r="BNB60" s="160"/>
      <c r="BNC60" s="160"/>
      <c r="BND60" s="160"/>
      <c r="BNE60" s="160"/>
      <c r="BNF60" s="160"/>
      <c r="BNG60" s="160"/>
      <c r="BNH60" s="160"/>
      <c r="BNI60" s="160"/>
      <c r="BNJ60" s="160"/>
      <c r="BNK60" s="160"/>
      <c r="BNL60" s="160"/>
      <c r="BNM60" s="160"/>
      <c r="BNN60" s="160"/>
      <c r="BNO60" s="160"/>
      <c r="BNP60" s="160"/>
      <c r="BNQ60" s="160"/>
      <c r="BNR60" s="160"/>
      <c r="BNS60" s="160"/>
      <c r="BNT60" s="160"/>
      <c r="BNU60" s="160"/>
      <c r="BNV60" s="160"/>
      <c r="BNW60" s="160"/>
      <c r="BNX60" s="160"/>
      <c r="BNY60" s="160"/>
      <c r="BNZ60" s="160"/>
      <c r="BOA60" s="160"/>
      <c r="BOB60" s="160"/>
      <c r="BOC60" s="160"/>
      <c r="BOD60" s="160"/>
      <c r="BOE60" s="160"/>
      <c r="BOF60" s="160"/>
      <c r="BOG60" s="160"/>
      <c r="BOH60" s="160"/>
      <c r="BOI60" s="160"/>
      <c r="BOJ60" s="160"/>
      <c r="BOK60" s="160"/>
      <c r="BOL60" s="160"/>
      <c r="BOM60" s="160"/>
      <c r="BON60" s="160"/>
      <c r="BOO60" s="160"/>
      <c r="BOP60" s="160"/>
      <c r="BOQ60" s="160"/>
      <c r="BOR60" s="160"/>
      <c r="BOS60" s="160"/>
      <c r="BOT60" s="160"/>
      <c r="BOU60" s="160"/>
      <c r="BOV60" s="160"/>
      <c r="BOW60" s="160"/>
      <c r="BOX60" s="160"/>
      <c r="BOY60" s="160"/>
      <c r="BOZ60" s="160"/>
      <c r="BPA60" s="160"/>
      <c r="BPB60" s="160"/>
      <c r="BPC60" s="160"/>
      <c r="BPD60" s="160"/>
      <c r="BPE60" s="160"/>
      <c r="BPF60" s="160"/>
      <c r="BPG60" s="160"/>
      <c r="BPH60" s="160"/>
      <c r="BPI60" s="160"/>
      <c r="BPJ60" s="160"/>
      <c r="BPK60" s="160"/>
      <c r="BPL60" s="160"/>
      <c r="BPM60" s="160"/>
      <c r="BPN60" s="160"/>
      <c r="BPO60" s="160"/>
      <c r="BPP60" s="160"/>
      <c r="BPQ60" s="160"/>
      <c r="BPR60" s="160"/>
      <c r="BPS60" s="160"/>
      <c r="BPT60" s="160"/>
      <c r="BPU60" s="160"/>
      <c r="BPV60" s="160"/>
      <c r="BPW60" s="160"/>
      <c r="BPX60" s="160"/>
      <c r="BPY60" s="160"/>
      <c r="BPZ60" s="160"/>
      <c r="BQA60" s="160"/>
      <c r="BQB60" s="160"/>
      <c r="BQC60" s="160"/>
      <c r="BQD60" s="160"/>
      <c r="BQE60" s="160"/>
      <c r="BQF60" s="160"/>
      <c r="BQG60" s="160"/>
      <c r="BQH60" s="160"/>
      <c r="BQI60" s="160"/>
      <c r="BQJ60" s="160"/>
      <c r="BQK60" s="160"/>
      <c r="BQL60" s="160"/>
      <c r="BQM60" s="160"/>
      <c r="BQN60" s="160"/>
      <c r="BQO60" s="160"/>
      <c r="BQP60" s="160"/>
      <c r="BQQ60" s="160"/>
      <c r="BQR60" s="160"/>
      <c r="BQS60" s="160"/>
      <c r="BQT60" s="160"/>
      <c r="BQU60" s="160"/>
      <c r="BQV60" s="160"/>
      <c r="BQW60" s="160"/>
      <c r="BQX60" s="160"/>
      <c r="BQY60" s="160"/>
      <c r="BQZ60" s="160"/>
      <c r="BRA60" s="160"/>
      <c r="BRB60" s="160"/>
      <c r="BRC60" s="160"/>
      <c r="BRD60" s="160"/>
      <c r="BRE60" s="160"/>
      <c r="BRF60" s="160"/>
      <c r="BRG60" s="160"/>
      <c r="BRH60" s="160"/>
      <c r="BRI60" s="160"/>
      <c r="BRJ60" s="160"/>
      <c r="BRK60" s="160"/>
      <c r="BRL60" s="160"/>
      <c r="BRM60" s="160"/>
      <c r="BRN60" s="160"/>
      <c r="BRO60" s="160"/>
      <c r="BRP60" s="160"/>
      <c r="BRQ60" s="160"/>
      <c r="BRR60" s="160"/>
      <c r="BRS60" s="160"/>
      <c r="BRT60" s="160"/>
      <c r="BRU60" s="160"/>
      <c r="BRV60" s="160"/>
      <c r="BRW60" s="160"/>
      <c r="BRX60" s="160"/>
      <c r="BRY60" s="160"/>
      <c r="BRZ60" s="160"/>
      <c r="BSA60" s="160"/>
      <c r="BSB60" s="160"/>
      <c r="BSC60" s="160"/>
      <c r="BSD60" s="160"/>
      <c r="BSE60" s="160"/>
      <c r="BSF60" s="160"/>
      <c r="BSG60" s="160"/>
      <c r="BSH60" s="160"/>
      <c r="BSI60" s="160"/>
      <c r="BSJ60" s="160"/>
      <c r="BSK60" s="160"/>
      <c r="BSL60" s="160"/>
      <c r="BSM60" s="160"/>
      <c r="BSN60" s="160"/>
      <c r="BSO60" s="160"/>
      <c r="BSP60" s="160"/>
      <c r="BSQ60" s="160"/>
      <c r="BSR60" s="160"/>
      <c r="BSS60" s="160"/>
      <c r="BST60" s="160"/>
      <c r="BSU60" s="160"/>
      <c r="BSV60" s="160"/>
      <c r="BSW60" s="160"/>
      <c r="BSX60" s="160"/>
      <c r="BSY60" s="160"/>
      <c r="BSZ60" s="160"/>
      <c r="BTA60" s="160"/>
      <c r="BTB60" s="160"/>
      <c r="BTC60" s="160"/>
      <c r="BTD60" s="160"/>
      <c r="BTE60" s="160"/>
      <c r="BTF60" s="160"/>
      <c r="BTG60" s="160"/>
      <c r="BTH60" s="160"/>
      <c r="BTI60" s="160"/>
      <c r="BTJ60" s="160"/>
      <c r="BTK60" s="160"/>
      <c r="BTL60" s="160"/>
      <c r="BTM60" s="160"/>
      <c r="BTN60" s="160"/>
      <c r="BTO60" s="160"/>
      <c r="BTP60" s="160"/>
      <c r="BTQ60" s="160"/>
      <c r="BTR60" s="160"/>
      <c r="BTS60" s="160"/>
      <c r="BTT60" s="160"/>
      <c r="BTU60" s="160"/>
      <c r="BTV60" s="160"/>
      <c r="BTW60" s="160"/>
      <c r="BTX60" s="160"/>
      <c r="BTY60" s="160"/>
      <c r="BTZ60" s="160"/>
      <c r="BUA60" s="160"/>
      <c r="BUB60" s="160"/>
      <c r="BUC60" s="160"/>
      <c r="BUD60" s="160"/>
      <c r="BUE60" s="160"/>
      <c r="BUF60" s="160"/>
      <c r="BUG60" s="160"/>
      <c r="BUH60" s="160"/>
      <c r="BUI60" s="160"/>
      <c r="BUJ60" s="160"/>
      <c r="BUK60" s="160"/>
      <c r="BUL60" s="160"/>
      <c r="BUM60" s="160"/>
      <c r="BUN60" s="160"/>
      <c r="BUO60" s="160"/>
      <c r="BUP60" s="160"/>
      <c r="BUQ60" s="160"/>
      <c r="BUR60" s="160"/>
      <c r="BUS60" s="160"/>
      <c r="BUT60" s="160"/>
      <c r="BUU60" s="160"/>
      <c r="BUV60" s="160"/>
      <c r="BUW60" s="160"/>
      <c r="BUX60" s="160"/>
      <c r="BUY60" s="160"/>
      <c r="BUZ60" s="160"/>
      <c r="BVA60" s="160"/>
      <c r="BVB60" s="160"/>
      <c r="BVC60" s="160"/>
      <c r="BVD60" s="160"/>
      <c r="BVE60" s="160"/>
      <c r="BVF60" s="160"/>
      <c r="BVG60" s="160"/>
      <c r="BVH60" s="160"/>
      <c r="BVI60" s="160"/>
      <c r="BVJ60" s="160"/>
      <c r="BVK60" s="160"/>
      <c r="BVL60" s="160"/>
      <c r="BVM60" s="160"/>
      <c r="BVN60" s="160"/>
      <c r="BVO60" s="160"/>
      <c r="BVP60" s="160"/>
      <c r="BVQ60" s="160"/>
      <c r="BVR60" s="160"/>
      <c r="BVS60" s="160"/>
      <c r="BVT60" s="160"/>
      <c r="BVU60" s="160"/>
      <c r="BVV60" s="160"/>
      <c r="BVW60" s="160"/>
      <c r="BVX60" s="160"/>
      <c r="BVY60" s="160"/>
      <c r="BVZ60" s="160"/>
      <c r="BWA60" s="160"/>
      <c r="BWB60" s="160"/>
      <c r="BWC60" s="160"/>
      <c r="BWD60" s="160"/>
      <c r="BWE60" s="160"/>
      <c r="BWF60" s="160"/>
      <c r="BWG60" s="160"/>
      <c r="BWH60" s="160"/>
      <c r="BWI60" s="160"/>
      <c r="BWJ60" s="160"/>
      <c r="BWK60" s="160"/>
      <c r="BWL60" s="160"/>
      <c r="BWM60" s="160"/>
      <c r="BWN60" s="160"/>
      <c r="BWO60" s="160"/>
      <c r="BWP60" s="160"/>
      <c r="BWQ60" s="160"/>
      <c r="BWR60" s="160"/>
      <c r="BWS60" s="160"/>
      <c r="BWT60" s="160"/>
      <c r="BWU60" s="160"/>
      <c r="BWV60" s="160"/>
      <c r="BWW60" s="160"/>
      <c r="BWX60" s="160"/>
      <c r="BWY60" s="160"/>
      <c r="BWZ60" s="160"/>
      <c r="BXA60" s="160"/>
      <c r="BXB60" s="160"/>
      <c r="BXC60" s="160"/>
      <c r="BXD60" s="160"/>
      <c r="BXE60" s="160"/>
      <c r="BXF60" s="160"/>
      <c r="BXG60" s="160"/>
      <c r="BXH60" s="160"/>
      <c r="BXI60" s="160"/>
      <c r="BXJ60" s="160"/>
      <c r="BXK60" s="160"/>
      <c r="BXL60" s="160"/>
      <c r="BXM60" s="160"/>
      <c r="BXN60" s="160"/>
      <c r="BXO60" s="160"/>
      <c r="BXP60" s="160"/>
      <c r="BXQ60" s="160"/>
      <c r="BXR60" s="160"/>
      <c r="BXS60" s="160"/>
      <c r="BXT60" s="160"/>
      <c r="BXU60" s="160"/>
      <c r="BXV60" s="160"/>
      <c r="BXW60" s="160"/>
      <c r="BXX60" s="160"/>
      <c r="BXY60" s="160"/>
      <c r="BXZ60" s="160"/>
      <c r="BYA60" s="160"/>
      <c r="BYB60" s="160"/>
      <c r="BYC60" s="160"/>
      <c r="BYD60" s="160"/>
      <c r="BYE60" s="160"/>
      <c r="BYF60" s="160"/>
      <c r="BYG60" s="160"/>
      <c r="BYH60" s="160"/>
      <c r="BYI60" s="160"/>
      <c r="BYJ60" s="160"/>
      <c r="BYK60" s="160"/>
      <c r="BYL60" s="160"/>
      <c r="BYM60" s="160"/>
      <c r="BYN60" s="160"/>
      <c r="BYO60" s="160"/>
      <c r="BYP60" s="160"/>
      <c r="BYQ60" s="160"/>
      <c r="BYR60" s="160"/>
      <c r="BYS60" s="160"/>
      <c r="BYT60" s="160"/>
      <c r="BYU60" s="160"/>
      <c r="BYV60" s="160"/>
      <c r="BYW60" s="160"/>
      <c r="BYX60" s="160"/>
      <c r="BYY60" s="160"/>
      <c r="BYZ60" s="160"/>
      <c r="BZA60" s="160"/>
      <c r="BZB60" s="160"/>
      <c r="BZC60" s="160"/>
      <c r="BZD60" s="160"/>
      <c r="BZE60" s="160"/>
      <c r="BZF60" s="160"/>
      <c r="BZG60" s="160"/>
      <c r="BZH60" s="160"/>
      <c r="BZI60" s="160"/>
      <c r="BZJ60" s="160"/>
      <c r="BZK60" s="160"/>
      <c r="BZL60" s="160"/>
      <c r="BZM60" s="160"/>
      <c r="BZN60" s="160"/>
      <c r="BZO60" s="160"/>
      <c r="BZP60" s="160"/>
      <c r="BZQ60" s="160"/>
      <c r="BZR60" s="160"/>
      <c r="BZS60" s="160"/>
      <c r="BZT60" s="160"/>
      <c r="BZU60" s="160"/>
      <c r="BZV60" s="160"/>
      <c r="BZW60" s="160"/>
      <c r="BZX60" s="160"/>
      <c r="BZY60" s="160"/>
      <c r="BZZ60" s="160"/>
      <c r="CAA60" s="160"/>
      <c r="CAB60" s="160"/>
      <c r="CAC60" s="160"/>
      <c r="CAD60" s="160"/>
      <c r="CAE60" s="160"/>
      <c r="CAF60" s="160"/>
      <c r="CAG60" s="160"/>
      <c r="CAH60" s="160"/>
      <c r="CAI60" s="160"/>
      <c r="CAJ60" s="160"/>
      <c r="CAK60" s="160"/>
      <c r="CAL60" s="160"/>
      <c r="CAM60" s="160"/>
      <c r="CAN60" s="160"/>
      <c r="CAO60" s="160"/>
      <c r="CAP60" s="160"/>
      <c r="CAQ60" s="160"/>
      <c r="CAR60" s="160"/>
      <c r="CAS60" s="160"/>
      <c r="CAT60" s="160"/>
      <c r="CAU60" s="160"/>
      <c r="CAV60" s="160"/>
      <c r="CAW60" s="160"/>
      <c r="CAX60" s="160"/>
      <c r="CAY60" s="160"/>
      <c r="CAZ60" s="160"/>
      <c r="CBA60" s="160"/>
      <c r="CBB60" s="160"/>
      <c r="CBC60" s="160"/>
      <c r="CBD60" s="160"/>
      <c r="CBE60" s="160"/>
      <c r="CBF60" s="160"/>
      <c r="CBG60" s="160"/>
      <c r="CBH60" s="160"/>
      <c r="CBI60" s="160"/>
      <c r="CBJ60" s="160"/>
      <c r="CBK60" s="160"/>
      <c r="CBL60" s="160"/>
      <c r="CBM60" s="160"/>
      <c r="CBN60" s="160"/>
      <c r="CBO60" s="160"/>
      <c r="CBP60" s="160"/>
      <c r="CBQ60" s="160"/>
      <c r="CBR60" s="160"/>
      <c r="CBS60" s="160"/>
      <c r="CBT60" s="160"/>
      <c r="CBU60" s="160"/>
      <c r="CBV60" s="160"/>
      <c r="CBW60" s="160"/>
      <c r="CBX60" s="160"/>
      <c r="CBY60" s="160"/>
      <c r="CBZ60" s="160"/>
      <c r="CCA60" s="160"/>
      <c r="CCB60" s="160"/>
      <c r="CCC60" s="160"/>
      <c r="CCD60" s="160"/>
      <c r="CCE60" s="160"/>
      <c r="CCF60" s="160"/>
      <c r="CCG60" s="160"/>
      <c r="CCH60" s="160"/>
      <c r="CCI60" s="160"/>
      <c r="CCJ60" s="160"/>
      <c r="CCK60" s="160"/>
      <c r="CCL60" s="160"/>
      <c r="CCM60" s="160"/>
      <c r="CCN60" s="160"/>
      <c r="CCO60" s="160"/>
      <c r="CCP60" s="160"/>
      <c r="CCQ60" s="160"/>
      <c r="CCR60" s="160"/>
      <c r="CCS60" s="160"/>
      <c r="CCT60" s="160"/>
      <c r="CCU60" s="160"/>
      <c r="CCV60" s="160"/>
      <c r="CCW60" s="160"/>
      <c r="CCX60" s="160"/>
      <c r="CCY60" s="160"/>
      <c r="CCZ60" s="160"/>
      <c r="CDA60" s="160"/>
      <c r="CDB60" s="160"/>
      <c r="CDC60" s="160"/>
      <c r="CDD60" s="160"/>
      <c r="CDE60" s="160"/>
      <c r="CDF60" s="160"/>
      <c r="CDG60" s="160"/>
      <c r="CDH60" s="160"/>
      <c r="CDI60" s="160"/>
      <c r="CDJ60" s="160"/>
      <c r="CDK60" s="160"/>
      <c r="CDL60" s="160"/>
      <c r="CDM60" s="160"/>
      <c r="CDN60" s="160"/>
      <c r="CDO60" s="160"/>
      <c r="CDP60" s="160"/>
      <c r="CDQ60" s="160"/>
      <c r="CDR60" s="160"/>
      <c r="CDS60" s="160"/>
      <c r="CDT60" s="160"/>
      <c r="CDU60" s="160"/>
      <c r="CDV60" s="160"/>
      <c r="CDW60" s="160"/>
      <c r="CDX60" s="160"/>
      <c r="CDY60" s="160"/>
      <c r="CDZ60" s="160"/>
      <c r="CEA60" s="160"/>
      <c r="CEB60" s="160"/>
      <c r="CEC60" s="160"/>
      <c r="CED60" s="160"/>
      <c r="CEE60" s="160"/>
      <c r="CEF60" s="160"/>
      <c r="CEG60" s="160"/>
      <c r="CEH60" s="160"/>
      <c r="CEI60" s="160"/>
      <c r="CEJ60" s="160"/>
      <c r="CEK60" s="160"/>
      <c r="CEL60" s="160"/>
      <c r="CEM60" s="160"/>
      <c r="CEN60" s="160"/>
      <c r="CEO60" s="160"/>
      <c r="CEP60" s="160"/>
      <c r="CEQ60" s="160"/>
      <c r="CER60" s="160"/>
      <c r="CES60" s="160"/>
      <c r="CET60" s="160"/>
      <c r="CEU60" s="160"/>
      <c r="CEV60" s="160"/>
      <c r="CEW60" s="160"/>
      <c r="CEX60" s="160"/>
      <c r="CEY60" s="160"/>
      <c r="CEZ60" s="160"/>
      <c r="CFA60" s="160"/>
      <c r="CFB60" s="160"/>
      <c r="CFC60" s="160"/>
      <c r="CFD60" s="160"/>
      <c r="CFE60" s="160"/>
      <c r="CFF60" s="160"/>
      <c r="CFG60" s="160"/>
      <c r="CFH60" s="160"/>
      <c r="CFI60" s="160"/>
      <c r="CFJ60" s="160"/>
      <c r="CFK60" s="160"/>
      <c r="CFL60" s="160"/>
      <c r="CFM60" s="160"/>
      <c r="CFN60" s="160"/>
      <c r="CFO60" s="160"/>
      <c r="CFP60" s="160"/>
      <c r="CFQ60" s="160"/>
      <c r="CFR60" s="160"/>
      <c r="CFS60" s="160"/>
      <c r="CFT60" s="160"/>
      <c r="CFU60" s="160"/>
      <c r="CFV60" s="160"/>
      <c r="CFW60" s="160"/>
      <c r="CFX60" s="160"/>
      <c r="CFY60" s="160"/>
      <c r="CFZ60" s="160"/>
      <c r="CGA60" s="160"/>
      <c r="CGB60" s="160"/>
      <c r="CGC60" s="160"/>
      <c r="CGD60" s="160"/>
      <c r="CGE60" s="160"/>
      <c r="CGF60" s="160"/>
      <c r="CGG60" s="160"/>
      <c r="CGH60" s="160"/>
      <c r="CGI60" s="160"/>
      <c r="CGJ60" s="160"/>
      <c r="CGK60" s="160"/>
      <c r="CGL60" s="160"/>
      <c r="CGM60" s="160"/>
      <c r="CGN60" s="160"/>
      <c r="CGO60" s="160"/>
      <c r="CGP60" s="160"/>
      <c r="CGQ60" s="160"/>
      <c r="CGR60" s="160"/>
      <c r="CGS60" s="160"/>
      <c r="CGT60" s="160"/>
      <c r="CGU60" s="160"/>
      <c r="CGV60" s="160"/>
      <c r="CGW60" s="160"/>
      <c r="CGX60" s="160"/>
      <c r="CGY60" s="160"/>
      <c r="CGZ60" s="160"/>
      <c r="CHA60" s="160"/>
      <c r="CHB60" s="160"/>
      <c r="CHC60" s="160"/>
      <c r="CHD60" s="160"/>
      <c r="CHE60" s="160"/>
      <c r="CHF60" s="160"/>
      <c r="CHG60" s="160"/>
      <c r="CHH60" s="160"/>
      <c r="CHI60" s="160"/>
      <c r="CHJ60" s="160"/>
      <c r="CHK60" s="160"/>
      <c r="CHL60" s="160"/>
      <c r="CHM60" s="160"/>
      <c r="CHN60" s="160"/>
      <c r="CHO60" s="160"/>
      <c r="CHP60" s="160"/>
      <c r="CHQ60" s="160"/>
      <c r="CHR60" s="160"/>
      <c r="CHS60" s="160"/>
      <c r="CHT60" s="160"/>
      <c r="CHU60" s="160"/>
      <c r="CHV60" s="160"/>
      <c r="CHW60" s="160"/>
      <c r="CHX60" s="160"/>
      <c r="CHY60" s="160"/>
      <c r="CHZ60" s="160"/>
      <c r="CIA60" s="160"/>
      <c r="CIB60" s="160"/>
      <c r="CIC60" s="160"/>
      <c r="CID60" s="160"/>
      <c r="CIE60" s="160"/>
      <c r="CIF60" s="160"/>
      <c r="CIG60" s="160"/>
      <c r="CIH60" s="160"/>
      <c r="CII60" s="160"/>
      <c r="CIJ60" s="160"/>
      <c r="CIK60" s="160"/>
      <c r="CIL60" s="160"/>
      <c r="CIM60" s="160"/>
      <c r="CIN60" s="160"/>
      <c r="CIO60" s="160"/>
      <c r="CIP60" s="160"/>
      <c r="CIQ60" s="160"/>
      <c r="CIR60" s="160"/>
      <c r="CIS60" s="160"/>
      <c r="CIT60" s="160"/>
      <c r="CIU60" s="160"/>
      <c r="CIV60" s="160"/>
      <c r="CIW60" s="160"/>
      <c r="CIX60" s="160"/>
      <c r="CIY60" s="160"/>
      <c r="CIZ60" s="160"/>
      <c r="CJA60" s="160"/>
      <c r="CJB60" s="160"/>
      <c r="CJC60" s="160"/>
      <c r="CJD60" s="160"/>
      <c r="CJE60" s="160"/>
      <c r="CJF60" s="160"/>
      <c r="CJG60" s="160"/>
      <c r="CJH60" s="160"/>
      <c r="CJI60" s="160"/>
      <c r="CJJ60" s="160"/>
      <c r="CJK60" s="160"/>
      <c r="CJL60" s="160"/>
      <c r="CJM60" s="160"/>
      <c r="CJN60" s="160"/>
      <c r="CJO60" s="160"/>
      <c r="CJP60" s="160"/>
      <c r="CJQ60" s="160"/>
      <c r="CJR60" s="160"/>
      <c r="CJS60" s="160"/>
      <c r="CJT60" s="160"/>
      <c r="CJU60" s="160"/>
      <c r="CJV60" s="160"/>
      <c r="CJW60" s="160"/>
      <c r="CJX60" s="160"/>
      <c r="CJY60" s="160"/>
      <c r="CJZ60" s="160"/>
      <c r="CKA60" s="160"/>
      <c r="CKB60" s="160"/>
      <c r="CKC60" s="160"/>
      <c r="CKD60" s="160"/>
      <c r="CKE60" s="160"/>
      <c r="CKF60" s="160"/>
      <c r="CKG60" s="160"/>
      <c r="CKH60" s="160"/>
      <c r="CKI60" s="160"/>
      <c r="CKJ60" s="160"/>
      <c r="CKK60" s="160"/>
      <c r="CKL60" s="160"/>
      <c r="CKM60" s="160"/>
      <c r="CKN60" s="160"/>
      <c r="CKO60" s="160"/>
      <c r="CKP60" s="160"/>
      <c r="CKQ60" s="160"/>
      <c r="CKR60" s="160"/>
      <c r="CKS60" s="160"/>
      <c r="CKT60" s="160"/>
      <c r="CKU60" s="160"/>
      <c r="CKV60" s="160"/>
      <c r="CKW60" s="160"/>
      <c r="CKX60" s="160"/>
      <c r="CKY60" s="160"/>
      <c r="CKZ60" s="160"/>
      <c r="CLA60" s="160"/>
      <c r="CLB60" s="160"/>
      <c r="CLC60" s="160"/>
      <c r="CLD60" s="160"/>
      <c r="CLE60" s="160"/>
      <c r="CLF60" s="160"/>
      <c r="CLG60" s="160"/>
      <c r="CLH60" s="160"/>
      <c r="CLI60" s="160"/>
      <c r="CLJ60" s="160"/>
      <c r="CLK60" s="160"/>
      <c r="CLL60" s="160"/>
      <c r="CLM60" s="160"/>
      <c r="CLN60" s="160"/>
      <c r="CLO60" s="160"/>
      <c r="CLP60" s="160"/>
      <c r="CLQ60" s="160"/>
      <c r="CLR60" s="160"/>
      <c r="CLS60" s="160"/>
      <c r="CLT60" s="160"/>
      <c r="CLU60" s="160"/>
      <c r="CLV60" s="160"/>
      <c r="CLW60" s="160"/>
      <c r="CLX60" s="160"/>
      <c r="CLY60" s="160"/>
      <c r="CLZ60" s="160"/>
      <c r="CMA60" s="160"/>
      <c r="CMB60" s="160"/>
      <c r="CMC60" s="160"/>
      <c r="CMD60" s="160"/>
      <c r="CME60" s="160"/>
      <c r="CMF60" s="160"/>
      <c r="CMG60" s="160"/>
      <c r="CMH60" s="160"/>
      <c r="CMI60" s="160"/>
      <c r="CMJ60" s="160"/>
      <c r="CMK60" s="160"/>
      <c r="CML60" s="160"/>
      <c r="CMM60" s="160"/>
      <c r="CMN60" s="160"/>
      <c r="CMO60" s="160"/>
      <c r="CMP60" s="160"/>
      <c r="CMQ60" s="160"/>
      <c r="CMR60" s="160"/>
      <c r="CMS60" s="160"/>
      <c r="CMT60" s="160"/>
      <c r="CMU60" s="160"/>
      <c r="CMV60" s="160"/>
      <c r="CMW60" s="160"/>
      <c r="CMX60" s="160"/>
      <c r="CMY60" s="160"/>
      <c r="CMZ60" s="160"/>
      <c r="CNA60" s="160"/>
      <c r="CNB60" s="160"/>
      <c r="CNC60" s="160"/>
      <c r="CND60" s="160"/>
      <c r="CNE60" s="160"/>
      <c r="CNF60" s="160"/>
      <c r="CNG60" s="160"/>
      <c r="CNH60" s="160"/>
      <c r="CNI60" s="160"/>
      <c r="CNJ60" s="160"/>
      <c r="CNK60" s="160"/>
      <c r="CNL60" s="160"/>
      <c r="CNM60" s="160"/>
      <c r="CNN60" s="160"/>
      <c r="CNO60" s="160"/>
      <c r="CNP60" s="160"/>
      <c r="CNQ60" s="160"/>
      <c r="CNR60" s="160"/>
      <c r="CNS60" s="160"/>
      <c r="CNT60" s="160"/>
      <c r="CNU60" s="160"/>
      <c r="CNV60" s="160"/>
      <c r="CNW60" s="160"/>
      <c r="CNX60" s="160"/>
      <c r="CNY60" s="160"/>
      <c r="CNZ60" s="160"/>
      <c r="COA60" s="160"/>
      <c r="COB60" s="160"/>
      <c r="COC60" s="160"/>
      <c r="COD60" s="160"/>
      <c r="COE60" s="160"/>
      <c r="COF60" s="160"/>
      <c r="COG60" s="160"/>
      <c r="COH60" s="160"/>
      <c r="COI60" s="160"/>
      <c r="COJ60" s="160"/>
      <c r="COK60" s="160"/>
      <c r="COL60" s="160"/>
      <c r="COM60" s="160"/>
      <c r="CON60" s="160"/>
      <c r="COO60" s="160"/>
      <c r="COP60" s="160"/>
      <c r="COQ60" s="160"/>
      <c r="COR60" s="160"/>
      <c r="COS60" s="160"/>
      <c r="COT60" s="160"/>
      <c r="COU60" s="160"/>
      <c r="COV60" s="160"/>
      <c r="COW60" s="160"/>
      <c r="COX60" s="160"/>
      <c r="COY60" s="160"/>
      <c r="COZ60" s="160"/>
      <c r="CPA60" s="160"/>
      <c r="CPB60" s="160"/>
      <c r="CPC60" s="160"/>
      <c r="CPD60" s="160"/>
      <c r="CPE60" s="160"/>
      <c r="CPF60" s="160"/>
      <c r="CPG60" s="160"/>
      <c r="CPH60" s="160"/>
      <c r="CPI60" s="160"/>
      <c r="CPJ60" s="160"/>
      <c r="CPK60" s="160"/>
      <c r="CPL60" s="160"/>
      <c r="CPM60" s="160"/>
      <c r="CPN60" s="160"/>
      <c r="CPO60" s="160"/>
      <c r="CPP60" s="160"/>
      <c r="CPQ60" s="160"/>
      <c r="CPR60" s="160"/>
      <c r="CPS60" s="160"/>
      <c r="CPT60" s="160"/>
      <c r="CPU60" s="160"/>
      <c r="CPV60" s="160"/>
      <c r="CPW60" s="160"/>
      <c r="CPX60" s="160"/>
      <c r="CPY60" s="160"/>
      <c r="CPZ60" s="160"/>
      <c r="CQA60" s="160"/>
      <c r="CQB60" s="160"/>
      <c r="CQC60" s="160"/>
      <c r="CQD60" s="160"/>
      <c r="CQE60" s="160"/>
      <c r="CQF60" s="160"/>
      <c r="CQG60" s="160"/>
      <c r="CQH60" s="160"/>
      <c r="CQI60" s="160"/>
      <c r="CQJ60" s="160"/>
      <c r="CQK60" s="160"/>
      <c r="CQL60" s="160"/>
      <c r="CQM60" s="160"/>
      <c r="CQN60" s="160"/>
      <c r="CQO60" s="160"/>
      <c r="CQP60" s="160"/>
      <c r="CQQ60" s="160"/>
      <c r="CQR60" s="160"/>
      <c r="CQS60" s="160"/>
      <c r="CQT60" s="160"/>
      <c r="CQU60" s="160"/>
      <c r="CQV60" s="160"/>
      <c r="CQW60" s="160"/>
      <c r="CQX60" s="160"/>
      <c r="CQY60" s="160"/>
      <c r="CQZ60" s="160"/>
      <c r="CRA60" s="160"/>
      <c r="CRB60" s="160"/>
      <c r="CRC60" s="160"/>
      <c r="CRD60" s="160"/>
      <c r="CRE60" s="160"/>
      <c r="CRF60" s="160"/>
      <c r="CRG60" s="160"/>
      <c r="CRH60" s="160"/>
      <c r="CRI60" s="160"/>
      <c r="CRJ60" s="160"/>
      <c r="CRK60" s="160"/>
      <c r="CRL60" s="160"/>
      <c r="CRM60" s="160"/>
      <c r="CRN60" s="160"/>
      <c r="CRO60" s="160"/>
      <c r="CRP60" s="160"/>
      <c r="CRQ60" s="160"/>
      <c r="CRR60" s="160"/>
      <c r="CRS60" s="160"/>
      <c r="CRT60" s="160"/>
      <c r="CRU60" s="160"/>
      <c r="CRV60" s="160"/>
      <c r="CRW60" s="160"/>
      <c r="CRX60" s="160"/>
      <c r="CRY60" s="160"/>
      <c r="CRZ60" s="160"/>
      <c r="CSA60" s="160"/>
      <c r="CSB60" s="160"/>
      <c r="CSC60" s="160"/>
      <c r="CSD60" s="160"/>
      <c r="CSE60" s="160"/>
      <c r="CSF60" s="160"/>
      <c r="CSG60" s="160"/>
      <c r="CSH60" s="160"/>
      <c r="CSI60" s="160"/>
      <c r="CSJ60" s="160"/>
      <c r="CSK60" s="160"/>
      <c r="CSL60" s="160"/>
      <c r="CSM60" s="160"/>
      <c r="CSN60" s="160"/>
      <c r="CSO60" s="160"/>
      <c r="CSP60" s="160"/>
      <c r="CSQ60" s="160"/>
      <c r="CSR60" s="160"/>
      <c r="CSS60" s="160"/>
      <c r="CST60" s="160"/>
      <c r="CSU60" s="160"/>
      <c r="CSV60" s="160"/>
      <c r="CSW60" s="160"/>
      <c r="CSX60" s="160"/>
      <c r="CSY60" s="160"/>
      <c r="CSZ60" s="160"/>
      <c r="CTA60" s="160"/>
      <c r="CTB60" s="160"/>
      <c r="CTC60" s="160"/>
      <c r="CTD60" s="160"/>
      <c r="CTE60" s="160"/>
      <c r="CTF60" s="160"/>
      <c r="CTG60" s="160"/>
      <c r="CTH60" s="160"/>
      <c r="CTI60" s="160"/>
      <c r="CTJ60" s="160"/>
      <c r="CTK60" s="160"/>
      <c r="CTL60" s="160"/>
      <c r="CTM60" s="160"/>
      <c r="CTN60" s="160"/>
      <c r="CTO60" s="160"/>
      <c r="CTP60" s="160"/>
      <c r="CTQ60" s="160"/>
      <c r="CTR60" s="160"/>
      <c r="CTS60" s="160"/>
      <c r="CTT60" s="160"/>
      <c r="CTU60" s="160"/>
      <c r="CTV60" s="160"/>
      <c r="CTW60" s="160"/>
      <c r="CTX60" s="160"/>
      <c r="CTY60" s="160"/>
      <c r="CTZ60" s="160"/>
      <c r="CUA60" s="160"/>
      <c r="CUB60" s="160"/>
      <c r="CUC60" s="160"/>
      <c r="CUD60" s="160"/>
      <c r="CUE60" s="160"/>
      <c r="CUF60" s="160"/>
      <c r="CUG60" s="160"/>
      <c r="CUH60" s="160"/>
      <c r="CUI60" s="160"/>
      <c r="CUJ60" s="160"/>
      <c r="CUK60" s="160"/>
      <c r="CUL60" s="160"/>
      <c r="CUM60" s="160"/>
      <c r="CUN60" s="160"/>
      <c r="CUO60" s="160"/>
      <c r="CUP60" s="160"/>
      <c r="CUQ60" s="160"/>
      <c r="CUR60" s="160"/>
      <c r="CUS60" s="160"/>
      <c r="CUT60" s="160"/>
      <c r="CUU60" s="160"/>
      <c r="CUV60" s="160"/>
      <c r="CUW60" s="160"/>
      <c r="CUX60" s="160"/>
      <c r="CUY60" s="160"/>
      <c r="CUZ60" s="160"/>
      <c r="CVA60" s="160"/>
      <c r="CVB60" s="160"/>
      <c r="CVC60" s="160"/>
      <c r="CVD60" s="160"/>
      <c r="CVE60" s="160"/>
      <c r="CVF60" s="160"/>
      <c r="CVG60" s="160"/>
      <c r="CVH60" s="160"/>
      <c r="CVI60" s="160"/>
      <c r="CVJ60" s="160"/>
      <c r="CVK60" s="160"/>
      <c r="CVL60" s="160"/>
      <c r="CVM60" s="160"/>
      <c r="CVN60" s="160"/>
      <c r="CVO60" s="160"/>
      <c r="CVP60" s="160"/>
      <c r="CVQ60" s="160"/>
      <c r="CVR60" s="160"/>
      <c r="CVS60" s="160"/>
      <c r="CVT60" s="160"/>
      <c r="CVU60" s="160"/>
      <c r="CVV60" s="160"/>
      <c r="CVW60" s="160"/>
      <c r="CVX60" s="160"/>
      <c r="CVY60" s="160"/>
      <c r="CVZ60" s="160"/>
      <c r="CWA60" s="160"/>
      <c r="CWB60" s="160"/>
      <c r="CWC60" s="160"/>
      <c r="CWD60" s="160"/>
      <c r="CWE60" s="160"/>
      <c r="CWF60" s="160"/>
      <c r="CWG60" s="160"/>
      <c r="CWH60" s="160"/>
      <c r="CWI60" s="160"/>
      <c r="CWJ60" s="160"/>
      <c r="CWK60" s="160"/>
      <c r="CWL60" s="160"/>
      <c r="CWM60" s="160"/>
      <c r="CWN60" s="160"/>
      <c r="CWO60" s="160"/>
      <c r="CWP60" s="160"/>
      <c r="CWQ60" s="160"/>
      <c r="CWR60" s="160"/>
      <c r="CWS60" s="160"/>
      <c r="CWT60" s="160"/>
      <c r="CWU60" s="160"/>
      <c r="CWV60" s="160"/>
      <c r="CWW60" s="160"/>
      <c r="CWX60" s="160"/>
      <c r="CWY60" s="160"/>
      <c r="CWZ60" s="160"/>
      <c r="CXA60" s="160"/>
      <c r="CXB60" s="160"/>
      <c r="CXC60" s="160"/>
      <c r="CXD60" s="160"/>
      <c r="CXE60" s="160"/>
      <c r="CXF60" s="160"/>
      <c r="CXG60" s="160"/>
      <c r="CXH60" s="160"/>
      <c r="CXI60" s="160"/>
      <c r="CXJ60" s="160"/>
      <c r="CXK60" s="160"/>
      <c r="CXL60" s="160"/>
      <c r="CXM60" s="160"/>
      <c r="CXN60" s="160"/>
      <c r="CXO60" s="160"/>
      <c r="CXP60" s="160"/>
      <c r="CXQ60" s="160"/>
      <c r="CXR60" s="160"/>
      <c r="CXS60" s="160"/>
      <c r="CXT60" s="160"/>
      <c r="CXU60" s="160"/>
      <c r="CXV60" s="160"/>
      <c r="CXW60" s="160"/>
      <c r="CXX60" s="160"/>
      <c r="CXY60" s="160"/>
      <c r="CXZ60" s="160"/>
      <c r="CYA60" s="160"/>
      <c r="CYB60" s="160"/>
      <c r="CYC60" s="160"/>
      <c r="CYD60" s="160"/>
      <c r="CYE60" s="160"/>
      <c r="CYF60" s="160"/>
      <c r="CYG60" s="160"/>
      <c r="CYH60" s="160"/>
      <c r="CYI60" s="160"/>
      <c r="CYJ60" s="160"/>
      <c r="CYK60" s="160"/>
      <c r="CYL60" s="160"/>
      <c r="CYM60" s="160"/>
      <c r="CYN60" s="160"/>
      <c r="CYO60" s="160"/>
      <c r="CYP60" s="160"/>
      <c r="CYQ60" s="160"/>
      <c r="CYR60" s="160"/>
      <c r="CYS60" s="160"/>
      <c r="CYT60" s="160"/>
      <c r="CYU60" s="160"/>
      <c r="CYV60" s="160"/>
      <c r="CYW60" s="160"/>
      <c r="CYX60" s="160"/>
      <c r="CYY60" s="160"/>
      <c r="CYZ60" s="160"/>
      <c r="CZA60" s="160"/>
      <c r="CZB60" s="160"/>
      <c r="CZC60" s="160"/>
      <c r="CZD60" s="160"/>
      <c r="CZE60" s="160"/>
      <c r="CZF60" s="160"/>
      <c r="CZG60" s="160"/>
      <c r="CZH60" s="160"/>
      <c r="CZI60" s="160"/>
      <c r="CZJ60" s="160"/>
      <c r="CZK60" s="160"/>
      <c r="CZL60" s="160"/>
      <c r="CZM60" s="160"/>
      <c r="CZN60" s="160"/>
      <c r="CZO60" s="160"/>
      <c r="CZP60" s="160"/>
      <c r="CZQ60" s="160"/>
      <c r="CZR60" s="160"/>
      <c r="CZS60" s="160"/>
      <c r="CZT60" s="160"/>
      <c r="CZU60" s="160"/>
      <c r="CZV60" s="160"/>
      <c r="CZW60" s="160"/>
      <c r="CZX60" s="160"/>
      <c r="CZY60" s="160"/>
      <c r="CZZ60" s="160"/>
      <c r="DAA60" s="160"/>
      <c r="DAB60" s="160"/>
      <c r="DAC60" s="160"/>
      <c r="DAD60" s="160"/>
      <c r="DAE60" s="160"/>
      <c r="DAF60" s="160"/>
      <c r="DAG60" s="160"/>
      <c r="DAH60" s="160"/>
      <c r="DAI60" s="160"/>
      <c r="DAJ60" s="160"/>
      <c r="DAK60" s="160"/>
      <c r="DAL60" s="160"/>
      <c r="DAM60" s="160"/>
      <c r="DAN60" s="160"/>
      <c r="DAO60" s="160"/>
      <c r="DAP60" s="160"/>
      <c r="DAQ60" s="160"/>
      <c r="DAR60" s="160"/>
      <c r="DAS60" s="160"/>
      <c r="DAT60" s="160"/>
      <c r="DAU60" s="160"/>
      <c r="DAV60" s="160"/>
      <c r="DAW60" s="160"/>
      <c r="DAX60" s="160"/>
      <c r="DAY60" s="160"/>
      <c r="DAZ60" s="160"/>
      <c r="DBA60" s="160"/>
      <c r="DBB60" s="160"/>
      <c r="DBC60" s="160"/>
      <c r="DBD60" s="160"/>
      <c r="DBE60" s="160"/>
      <c r="DBF60" s="160"/>
      <c r="DBG60" s="160"/>
      <c r="DBH60" s="160"/>
      <c r="DBI60" s="160"/>
      <c r="DBJ60" s="160"/>
      <c r="DBK60" s="160"/>
      <c r="DBL60" s="160"/>
      <c r="DBM60" s="160"/>
      <c r="DBN60" s="160"/>
      <c r="DBO60" s="160"/>
      <c r="DBP60" s="160"/>
      <c r="DBQ60" s="160"/>
      <c r="DBR60" s="160"/>
      <c r="DBS60" s="160"/>
      <c r="DBT60" s="160"/>
      <c r="DBU60" s="160"/>
      <c r="DBV60" s="160"/>
      <c r="DBW60" s="160"/>
      <c r="DBX60" s="160"/>
      <c r="DBY60" s="160"/>
      <c r="DBZ60" s="160"/>
      <c r="DCA60" s="160"/>
      <c r="DCB60" s="160"/>
      <c r="DCC60" s="160"/>
      <c r="DCD60" s="160"/>
      <c r="DCE60" s="160"/>
      <c r="DCF60" s="160"/>
      <c r="DCG60" s="160"/>
      <c r="DCH60" s="160"/>
      <c r="DCI60" s="160"/>
      <c r="DCJ60" s="160"/>
      <c r="DCK60" s="160"/>
      <c r="DCL60" s="160"/>
      <c r="DCM60" s="160"/>
      <c r="DCN60" s="160"/>
      <c r="DCO60" s="160"/>
      <c r="DCP60" s="160"/>
      <c r="DCQ60" s="160"/>
      <c r="DCR60" s="160"/>
      <c r="DCS60" s="160"/>
      <c r="DCT60" s="160"/>
      <c r="DCU60" s="160"/>
      <c r="DCV60" s="160"/>
      <c r="DCW60" s="160"/>
      <c r="DCX60" s="160"/>
      <c r="DCY60" s="160"/>
      <c r="DCZ60" s="160"/>
      <c r="DDA60" s="160"/>
      <c r="DDB60" s="160"/>
      <c r="DDC60" s="160"/>
      <c r="DDD60" s="160"/>
      <c r="DDE60" s="160"/>
      <c r="DDF60" s="160"/>
      <c r="DDG60" s="160"/>
      <c r="DDH60" s="160"/>
      <c r="DDI60" s="160"/>
      <c r="DDJ60" s="160"/>
      <c r="DDK60" s="160"/>
      <c r="DDL60" s="160"/>
      <c r="DDM60" s="160"/>
      <c r="DDN60" s="160"/>
      <c r="DDO60" s="160"/>
      <c r="DDP60" s="160"/>
      <c r="DDQ60" s="160"/>
      <c r="DDR60" s="160"/>
      <c r="DDS60" s="160"/>
      <c r="DDT60" s="160"/>
      <c r="DDU60" s="160"/>
      <c r="DDV60" s="160"/>
      <c r="DDW60" s="160"/>
      <c r="DDX60" s="160"/>
      <c r="DDY60" s="160"/>
      <c r="DDZ60" s="160"/>
      <c r="DEA60" s="160"/>
      <c r="DEB60" s="160"/>
      <c r="DEC60" s="160"/>
      <c r="DED60" s="160"/>
      <c r="DEE60" s="160"/>
      <c r="DEF60" s="160"/>
      <c r="DEG60" s="160"/>
      <c r="DEH60" s="160"/>
      <c r="DEI60" s="160"/>
      <c r="DEJ60" s="160"/>
      <c r="DEK60" s="160"/>
      <c r="DEL60" s="160"/>
      <c r="DEM60" s="160"/>
      <c r="DEN60" s="160"/>
      <c r="DEO60" s="160"/>
      <c r="DEP60" s="160"/>
      <c r="DEQ60" s="160"/>
      <c r="DER60" s="160"/>
      <c r="DES60" s="160"/>
      <c r="DET60" s="160"/>
      <c r="DEU60" s="160"/>
      <c r="DEV60" s="160"/>
      <c r="DEW60" s="160"/>
      <c r="DEX60" s="160"/>
      <c r="DEY60" s="160"/>
      <c r="DEZ60" s="160"/>
      <c r="DFA60" s="160"/>
      <c r="DFB60" s="160"/>
      <c r="DFC60" s="160"/>
      <c r="DFD60" s="160"/>
      <c r="DFE60" s="160"/>
      <c r="DFF60" s="160"/>
      <c r="DFG60" s="160"/>
      <c r="DFH60" s="160"/>
      <c r="DFI60" s="160"/>
      <c r="DFJ60" s="160"/>
      <c r="DFK60" s="160"/>
      <c r="DFL60" s="160"/>
      <c r="DFM60" s="160"/>
      <c r="DFN60" s="160"/>
      <c r="DFO60" s="160"/>
      <c r="DFP60" s="160"/>
      <c r="DFQ60" s="160"/>
      <c r="DFR60" s="160"/>
      <c r="DFS60" s="160"/>
      <c r="DFT60" s="160"/>
      <c r="DFU60" s="160"/>
      <c r="DFV60" s="160"/>
      <c r="DFW60" s="160"/>
      <c r="DFX60" s="160"/>
      <c r="DFY60" s="160"/>
      <c r="DFZ60" s="160"/>
      <c r="DGA60" s="160"/>
      <c r="DGB60" s="160"/>
      <c r="DGC60" s="160"/>
      <c r="DGD60" s="160"/>
      <c r="DGE60" s="160"/>
      <c r="DGF60" s="160"/>
      <c r="DGG60" s="160"/>
      <c r="DGH60" s="160"/>
      <c r="DGI60" s="160"/>
      <c r="DGJ60" s="160"/>
      <c r="DGK60" s="160"/>
      <c r="DGL60" s="160"/>
      <c r="DGM60" s="160"/>
      <c r="DGN60" s="160"/>
      <c r="DGO60" s="160"/>
      <c r="DGP60" s="160"/>
      <c r="DGQ60" s="160"/>
      <c r="DGR60" s="160"/>
      <c r="DGS60" s="160"/>
      <c r="DGT60" s="160"/>
      <c r="DGU60" s="160"/>
      <c r="DGV60" s="160"/>
      <c r="DGW60" s="160"/>
      <c r="DGX60" s="160"/>
      <c r="DGY60" s="160"/>
      <c r="DGZ60" s="160"/>
      <c r="DHA60" s="160"/>
      <c r="DHB60" s="160"/>
      <c r="DHC60" s="160"/>
      <c r="DHD60" s="160"/>
      <c r="DHE60" s="160"/>
      <c r="DHF60" s="160"/>
      <c r="DHG60" s="160"/>
      <c r="DHH60" s="160"/>
      <c r="DHI60" s="160"/>
      <c r="DHJ60" s="160"/>
      <c r="DHK60" s="160"/>
      <c r="DHL60" s="160"/>
      <c r="DHM60" s="160"/>
      <c r="DHN60" s="160"/>
      <c r="DHO60" s="160"/>
      <c r="DHP60" s="160"/>
      <c r="DHQ60" s="160"/>
      <c r="DHR60" s="160"/>
      <c r="DHS60" s="160"/>
      <c r="DHT60" s="160"/>
      <c r="DHU60" s="160"/>
      <c r="DHV60" s="160"/>
      <c r="DHW60" s="160"/>
      <c r="DHX60" s="160"/>
      <c r="DHY60" s="160"/>
      <c r="DHZ60" s="160"/>
      <c r="DIA60" s="160"/>
      <c r="DIB60" s="160"/>
      <c r="DIC60" s="160"/>
      <c r="DID60" s="160"/>
      <c r="DIE60" s="160"/>
      <c r="DIF60" s="160"/>
      <c r="DIG60" s="160"/>
      <c r="DIH60" s="160"/>
      <c r="DII60" s="160"/>
      <c r="DIJ60" s="160"/>
      <c r="DIK60" s="160"/>
      <c r="DIL60" s="160"/>
      <c r="DIM60" s="160"/>
      <c r="DIN60" s="160"/>
      <c r="DIO60" s="160"/>
      <c r="DIP60" s="160"/>
      <c r="DIQ60" s="160"/>
      <c r="DIR60" s="160"/>
      <c r="DIS60" s="160"/>
      <c r="DIT60" s="160"/>
      <c r="DIU60" s="160"/>
      <c r="DIV60" s="160"/>
      <c r="DIW60" s="160"/>
      <c r="DIX60" s="160"/>
      <c r="DIY60" s="160"/>
      <c r="DIZ60" s="160"/>
      <c r="DJA60" s="160"/>
      <c r="DJB60" s="160"/>
      <c r="DJC60" s="160"/>
      <c r="DJD60" s="160"/>
      <c r="DJE60" s="160"/>
      <c r="DJF60" s="160"/>
      <c r="DJG60" s="160"/>
      <c r="DJH60" s="160"/>
      <c r="DJI60" s="160"/>
      <c r="DJJ60" s="160"/>
      <c r="DJK60" s="160"/>
      <c r="DJL60" s="160"/>
      <c r="DJM60" s="160"/>
      <c r="DJN60" s="160"/>
      <c r="DJO60" s="160"/>
      <c r="DJP60" s="160"/>
      <c r="DJQ60" s="160"/>
      <c r="DJR60" s="160"/>
      <c r="DJS60" s="160"/>
      <c r="DJT60" s="160"/>
      <c r="DJU60" s="160"/>
      <c r="DJV60" s="160"/>
      <c r="DJW60" s="160"/>
      <c r="DJX60" s="160"/>
      <c r="DJY60" s="160"/>
      <c r="DJZ60" s="160"/>
      <c r="DKA60" s="160"/>
      <c r="DKB60" s="160"/>
      <c r="DKC60" s="160"/>
      <c r="DKD60" s="160"/>
      <c r="DKE60" s="160"/>
      <c r="DKF60" s="160"/>
      <c r="DKG60" s="160"/>
      <c r="DKH60" s="160"/>
      <c r="DKI60" s="160"/>
      <c r="DKJ60" s="160"/>
      <c r="DKK60" s="160"/>
      <c r="DKL60" s="160"/>
      <c r="DKM60" s="160"/>
      <c r="DKN60" s="160"/>
      <c r="DKO60" s="160"/>
      <c r="DKP60" s="160"/>
      <c r="DKQ60" s="160"/>
      <c r="DKR60" s="160"/>
      <c r="DKS60" s="160"/>
      <c r="DKT60" s="160"/>
      <c r="DKU60" s="160"/>
      <c r="DKV60" s="160"/>
      <c r="DKW60" s="160"/>
      <c r="DKX60" s="160"/>
      <c r="DKY60" s="160"/>
      <c r="DKZ60" s="160"/>
      <c r="DLA60" s="160"/>
      <c r="DLB60" s="160"/>
      <c r="DLC60" s="160"/>
      <c r="DLD60" s="160"/>
      <c r="DLE60" s="160"/>
      <c r="DLF60" s="160"/>
      <c r="DLG60" s="160"/>
      <c r="DLH60" s="160"/>
      <c r="DLI60" s="160"/>
      <c r="DLJ60" s="160"/>
      <c r="DLK60" s="160"/>
      <c r="DLL60" s="160"/>
      <c r="DLM60" s="160"/>
      <c r="DLN60" s="160"/>
      <c r="DLO60" s="160"/>
      <c r="DLP60" s="160"/>
      <c r="DLQ60" s="160"/>
      <c r="DLR60" s="160"/>
      <c r="DLS60" s="160"/>
      <c r="DLT60" s="160"/>
      <c r="DLU60" s="160"/>
      <c r="DLV60" s="160"/>
      <c r="DLW60" s="160"/>
      <c r="DLX60" s="160"/>
      <c r="DLY60" s="160"/>
      <c r="DLZ60" s="160"/>
      <c r="DMA60" s="160"/>
      <c r="DMB60" s="160"/>
      <c r="DMC60" s="160"/>
      <c r="DMD60" s="160"/>
      <c r="DME60" s="160"/>
      <c r="DMF60" s="160"/>
      <c r="DMG60" s="160"/>
      <c r="DMH60" s="160"/>
      <c r="DMI60" s="160"/>
      <c r="DMJ60" s="160"/>
      <c r="DMK60" s="160"/>
      <c r="DML60" s="160"/>
      <c r="DMM60" s="160"/>
      <c r="DMN60" s="160"/>
      <c r="DMO60" s="160"/>
      <c r="DMP60" s="160"/>
      <c r="DMQ60" s="160"/>
      <c r="DMR60" s="160"/>
      <c r="DMS60" s="160"/>
      <c r="DMT60" s="160"/>
      <c r="DMU60" s="160"/>
      <c r="DMV60" s="160"/>
      <c r="DMW60" s="160"/>
      <c r="DMX60" s="160"/>
      <c r="DMY60" s="160"/>
      <c r="DMZ60" s="160"/>
      <c r="DNA60" s="160"/>
      <c r="DNB60" s="160"/>
      <c r="DNC60" s="160"/>
      <c r="DND60" s="160"/>
      <c r="DNE60" s="160"/>
      <c r="DNF60" s="160"/>
      <c r="DNG60" s="160"/>
      <c r="DNH60" s="160"/>
      <c r="DNI60" s="160"/>
      <c r="DNJ60" s="160"/>
      <c r="DNK60" s="160"/>
      <c r="DNL60" s="160"/>
      <c r="DNM60" s="160"/>
      <c r="DNN60" s="160"/>
      <c r="DNO60" s="160"/>
      <c r="DNP60" s="160"/>
      <c r="DNQ60" s="160"/>
      <c r="DNR60" s="160"/>
      <c r="DNS60" s="160"/>
      <c r="DNT60" s="160"/>
      <c r="DNU60" s="160"/>
      <c r="DNV60" s="160"/>
      <c r="DNW60" s="160"/>
      <c r="DNX60" s="160"/>
      <c r="DNY60" s="160"/>
      <c r="DNZ60" s="160"/>
      <c r="DOA60" s="160"/>
      <c r="DOB60" s="160"/>
      <c r="DOC60" s="160"/>
      <c r="DOD60" s="160"/>
      <c r="DOE60" s="160"/>
      <c r="DOF60" s="160"/>
      <c r="DOG60" s="160"/>
      <c r="DOH60" s="160"/>
      <c r="DOI60" s="160"/>
      <c r="DOJ60" s="160"/>
      <c r="DOK60" s="160"/>
      <c r="DOL60" s="160"/>
      <c r="DOM60" s="160"/>
      <c r="DON60" s="160"/>
      <c r="DOO60" s="160"/>
      <c r="DOP60" s="160"/>
      <c r="DOQ60" s="160"/>
      <c r="DOR60" s="160"/>
      <c r="DOS60" s="160"/>
      <c r="DOT60" s="160"/>
      <c r="DOU60" s="160"/>
      <c r="DOV60" s="160"/>
      <c r="DOW60" s="160"/>
      <c r="DOX60" s="160"/>
      <c r="DOY60" s="160"/>
      <c r="DOZ60" s="160"/>
      <c r="DPA60" s="160"/>
      <c r="DPB60" s="160"/>
      <c r="DPC60" s="160"/>
      <c r="DPD60" s="160"/>
      <c r="DPE60" s="160"/>
      <c r="DPF60" s="160"/>
      <c r="DPG60" s="160"/>
      <c r="DPH60" s="160"/>
      <c r="DPI60" s="160"/>
      <c r="DPJ60" s="160"/>
      <c r="DPK60" s="160"/>
      <c r="DPL60" s="160"/>
      <c r="DPM60" s="160"/>
      <c r="DPN60" s="160"/>
      <c r="DPO60" s="160"/>
      <c r="DPP60" s="160"/>
      <c r="DPQ60" s="160"/>
      <c r="DPR60" s="160"/>
      <c r="DPS60" s="160"/>
      <c r="DPT60" s="160"/>
      <c r="DPU60" s="160"/>
      <c r="DPV60" s="160"/>
      <c r="DPW60" s="160"/>
      <c r="DPX60" s="160"/>
      <c r="DPY60" s="160"/>
      <c r="DPZ60" s="160"/>
      <c r="DQA60" s="160"/>
      <c r="DQB60" s="160"/>
      <c r="DQC60" s="160"/>
      <c r="DQD60" s="160"/>
      <c r="DQE60" s="160"/>
      <c r="DQF60" s="160"/>
      <c r="DQG60" s="160"/>
      <c r="DQH60" s="160"/>
      <c r="DQI60" s="160"/>
      <c r="DQJ60" s="160"/>
      <c r="DQK60" s="160"/>
      <c r="DQL60" s="160"/>
      <c r="DQM60" s="160"/>
      <c r="DQN60" s="160"/>
      <c r="DQO60" s="160"/>
      <c r="DQP60" s="160"/>
      <c r="DQQ60" s="160"/>
      <c r="DQR60" s="160"/>
      <c r="DQS60" s="160"/>
      <c r="DQT60" s="160"/>
      <c r="DQU60" s="160"/>
      <c r="DQV60" s="160"/>
      <c r="DQW60" s="160"/>
      <c r="DQX60" s="160"/>
      <c r="DQY60" s="160"/>
      <c r="DQZ60" s="160"/>
      <c r="DRA60" s="160"/>
      <c r="DRB60" s="160"/>
      <c r="DRC60" s="160"/>
      <c r="DRD60" s="160"/>
      <c r="DRE60" s="160"/>
      <c r="DRF60" s="160"/>
      <c r="DRG60" s="160"/>
      <c r="DRH60" s="160"/>
      <c r="DRI60" s="160"/>
      <c r="DRJ60" s="160"/>
      <c r="DRK60" s="160"/>
      <c r="DRL60" s="160"/>
      <c r="DRM60" s="160"/>
      <c r="DRN60" s="160"/>
      <c r="DRO60" s="160"/>
      <c r="DRP60" s="160"/>
      <c r="DRQ60" s="160"/>
      <c r="DRR60" s="160"/>
      <c r="DRS60" s="160"/>
      <c r="DRT60" s="160"/>
      <c r="DRU60" s="160"/>
      <c r="DRV60" s="160"/>
      <c r="DRW60" s="160"/>
      <c r="DRX60" s="160"/>
      <c r="DRY60" s="160"/>
      <c r="DRZ60" s="160"/>
      <c r="DSA60" s="160"/>
      <c r="DSB60" s="160"/>
      <c r="DSC60" s="160"/>
      <c r="DSD60" s="160"/>
      <c r="DSE60" s="160"/>
      <c r="DSF60" s="160"/>
      <c r="DSG60" s="160"/>
      <c r="DSH60" s="160"/>
      <c r="DSI60" s="160"/>
      <c r="DSJ60" s="160"/>
      <c r="DSK60" s="160"/>
      <c r="DSL60" s="160"/>
      <c r="DSM60" s="160"/>
      <c r="DSN60" s="160"/>
      <c r="DSO60" s="160"/>
      <c r="DSP60" s="160"/>
      <c r="DSQ60" s="160"/>
      <c r="DSR60" s="160"/>
      <c r="DSS60" s="160"/>
      <c r="DST60" s="160"/>
      <c r="DSU60" s="160"/>
      <c r="DSV60" s="160"/>
      <c r="DSW60" s="160"/>
      <c r="DSX60" s="160"/>
      <c r="DSY60" s="160"/>
      <c r="DSZ60" s="160"/>
      <c r="DTA60" s="160"/>
      <c r="DTB60" s="160"/>
      <c r="DTC60" s="160"/>
      <c r="DTD60" s="160"/>
      <c r="DTE60" s="160"/>
      <c r="DTF60" s="160"/>
      <c r="DTG60" s="160"/>
      <c r="DTH60" s="160"/>
      <c r="DTI60" s="160"/>
      <c r="DTJ60" s="160"/>
      <c r="DTK60" s="160"/>
      <c r="DTL60" s="160"/>
      <c r="DTM60" s="160"/>
      <c r="DTN60" s="160"/>
      <c r="DTO60" s="160"/>
      <c r="DTP60" s="160"/>
      <c r="DTQ60" s="160"/>
      <c r="DTR60" s="160"/>
      <c r="DTS60" s="160"/>
      <c r="DTT60" s="160"/>
      <c r="DTU60" s="160"/>
      <c r="DTV60" s="160"/>
      <c r="DTW60" s="160"/>
      <c r="DTX60" s="160"/>
      <c r="DTY60" s="160"/>
      <c r="DTZ60" s="160"/>
      <c r="DUA60" s="160"/>
      <c r="DUB60" s="160"/>
      <c r="DUC60" s="160"/>
      <c r="DUD60" s="160"/>
      <c r="DUE60" s="160"/>
      <c r="DUF60" s="160"/>
      <c r="DUG60" s="160"/>
      <c r="DUH60" s="160"/>
      <c r="DUI60" s="160"/>
      <c r="DUJ60" s="160"/>
      <c r="DUK60" s="160"/>
      <c r="DUL60" s="160"/>
      <c r="DUM60" s="160"/>
      <c r="DUN60" s="160"/>
      <c r="DUO60" s="160"/>
      <c r="DUP60" s="160"/>
      <c r="DUQ60" s="160"/>
      <c r="DUR60" s="160"/>
      <c r="DUS60" s="160"/>
      <c r="DUT60" s="160"/>
      <c r="DUU60" s="160"/>
      <c r="DUV60" s="160"/>
      <c r="DUW60" s="160"/>
      <c r="DUX60" s="160"/>
      <c r="DUY60" s="160"/>
      <c r="DUZ60" s="160"/>
      <c r="DVA60" s="160"/>
      <c r="DVB60" s="160"/>
      <c r="DVC60" s="160"/>
      <c r="DVD60" s="160"/>
      <c r="DVE60" s="160"/>
      <c r="DVF60" s="160"/>
      <c r="DVG60" s="160"/>
      <c r="DVH60" s="160"/>
      <c r="DVI60" s="160"/>
      <c r="DVJ60" s="160"/>
      <c r="DVK60" s="160"/>
      <c r="DVL60" s="160"/>
      <c r="DVM60" s="160"/>
      <c r="DVN60" s="160"/>
      <c r="DVO60" s="160"/>
      <c r="DVP60" s="160"/>
      <c r="DVQ60" s="160"/>
      <c r="DVR60" s="160"/>
      <c r="DVS60" s="160"/>
      <c r="DVT60" s="160"/>
      <c r="DVU60" s="160"/>
      <c r="DVV60" s="160"/>
      <c r="DVW60" s="160"/>
      <c r="DVX60" s="160"/>
      <c r="DVY60" s="160"/>
      <c r="DVZ60" s="160"/>
      <c r="DWA60" s="160"/>
      <c r="DWB60" s="160"/>
      <c r="DWC60" s="160"/>
      <c r="DWD60" s="160"/>
      <c r="DWE60" s="160"/>
      <c r="DWF60" s="160"/>
      <c r="DWG60" s="160"/>
      <c r="DWH60" s="160"/>
      <c r="DWI60" s="160"/>
      <c r="DWJ60" s="160"/>
      <c r="DWK60" s="160"/>
      <c r="DWL60" s="160"/>
      <c r="DWM60" s="160"/>
      <c r="DWN60" s="160"/>
      <c r="DWO60" s="160"/>
      <c r="DWP60" s="160"/>
      <c r="DWQ60" s="160"/>
      <c r="DWR60" s="160"/>
      <c r="DWS60" s="160"/>
      <c r="DWT60" s="160"/>
      <c r="DWU60" s="160"/>
      <c r="DWV60" s="160"/>
      <c r="DWW60" s="160"/>
      <c r="DWX60" s="160"/>
      <c r="DWY60" s="160"/>
      <c r="DWZ60" s="160"/>
      <c r="DXA60" s="160"/>
      <c r="DXB60" s="160"/>
      <c r="DXC60" s="160"/>
      <c r="DXD60" s="160"/>
      <c r="DXE60" s="160"/>
      <c r="DXF60" s="160"/>
      <c r="DXG60" s="160"/>
      <c r="DXH60" s="160"/>
      <c r="DXI60" s="160"/>
      <c r="DXJ60" s="160"/>
      <c r="DXK60" s="160"/>
      <c r="DXL60" s="160"/>
      <c r="DXM60" s="160"/>
      <c r="DXN60" s="160"/>
      <c r="DXO60" s="160"/>
      <c r="DXP60" s="160"/>
      <c r="DXQ60" s="160"/>
      <c r="DXR60" s="160"/>
      <c r="DXS60" s="160"/>
      <c r="DXT60" s="160"/>
      <c r="DXU60" s="160"/>
      <c r="DXV60" s="160"/>
      <c r="DXW60" s="160"/>
      <c r="DXX60" s="160"/>
      <c r="DXY60" s="160"/>
      <c r="DXZ60" s="160"/>
      <c r="DYA60" s="160"/>
      <c r="DYB60" s="160"/>
      <c r="DYC60" s="160"/>
      <c r="DYD60" s="160"/>
      <c r="DYE60" s="160"/>
      <c r="DYF60" s="160"/>
      <c r="DYG60" s="160"/>
      <c r="DYH60" s="160"/>
      <c r="DYI60" s="160"/>
      <c r="DYJ60" s="160"/>
      <c r="DYK60" s="160"/>
      <c r="DYL60" s="160"/>
      <c r="DYM60" s="160"/>
      <c r="DYN60" s="160"/>
      <c r="DYO60" s="160"/>
      <c r="DYP60" s="160"/>
      <c r="DYQ60" s="160"/>
      <c r="DYR60" s="160"/>
      <c r="DYS60" s="160"/>
      <c r="DYT60" s="160"/>
      <c r="DYU60" s="160"/>
      <c r="DYV60" s="160"/>
      <c r="DYW60" s="160"/>
      <c r="DYX60" s="160"/>
      <c r="DYY60" s="160"/>
      <c r="DYZ60" s="160"/>
      <c r="DZA60" s="160"/>
      <c r="DZB60" s="160"/>
      <c r="DZC60" s="160"/>
      <c r="DZD60" s="160"/>
      <c r="DZE60" s="160"/>
      <c r="DZF60" s="160"/>
      <c r="DZG60" s="160"/>
      <c r="DZH60" s="160"/>
      <c r="DZI60" s="160"/>
      <c r="DZJ60" s="160"/>
      <c r="DZK60" s="160"/>
      <c r="DZL60" s="160"/>
      <c r="DZM60" s="160"/>
      <c r="DZN60" s="160"/>
      <c r="DZO60" s="160"/>
      <c r="DZP60" s="160"/>
      <c r="DZQ60" s="160"/>
      <c r="DZR60" s="160"/>
      <c r="DZS60" s="160"/>
      <c r="DZT60" s="160"/>
      <c r="DZU60" s="160"/>
      <c r="DZV60" s="160"/>
      <c r="DZW60" s="160"/>
      <c r="DZX60" s="160"/>
      <c r="DZY60" s="160"/>
      <c r="DZZ60" s="160"/>
      <c r="EAA60" s="160"/>
      <c r="EAB60" s="160"/>
      <c r="EAC60" s="160"/>
      <c r="EAD60" s="160"/>
      <c r="EAE60" s="160"/>
      <c r="EAF60" s="160"/>
      <c r="EAG60" s="160"/>
      <c r="EAH60" s="160"/>
      <c r="EAI60" s="160"/>
      <c r="EAJ60" s="160"/>
      <c r="EAK60" s="160"/>
      <c r="EAL60" s="160"/>
      <c r="EAM60" s="160"/>
      <c r="EAN60" s="160"/>
      <c r="EAO60" s="160"/>
      <c r="EAP60" s="160"/>
      <c r="EAQ60" s="160"/>
      <c r="EAR60" s="160"/>
      <c r="EAS60" s="160"/>
      <c r="EAT60" s="160"/>
      <c r="EAU60" s="160"/>
      <c r="EAV60" s="160"/>
      <c r="EAW60" s="160"/>
      <c r="EAX60" s="160"/>
      <c r="EAY60" s="160"/>
      <c r="EAZ60" s="160"/>
      <c r="EBA60" s="160"/>
      <c r="EBB60" s="160"/>
      <c r="EBC60" s="160"/>
      <c r="EBD60" s="160"/>
      <c r="EBE60" s="160"/>
      <c r="EBF60" s="160"/>
      <c r="EBG60" s="160"/>
      <c r="EBH60" s="160"/>
      <c r="EBI60" s="160"/>
      <c r="EBJ60" s="160"/>
      <c r="EBK60" s="160"/>
      <c r="EBL60" s="160"/>
      <c r="EBM60" s="160"/>
      <c r="EBN60" s="160"/>
      <c r="EBO60" s="160"/>
      <c r="EBP60" s="160"/>
      <c r="EBQ60" s="160"/>
      <c r="EBR60" s="160"/>
      <c r="EBS60" s="160"/>
      <c r="EBT60" s="160"/>
      <c r="EBU60" s="160"/>
      <c r="EBV60" s="160"/>
      <c r="EBW60" s="160"/>
      <c r="EBX60" s="160"/>
      <c r="EBY60" s="160"/>
      <c r="EBZ60" s="160"/>
      <c r="ECA60" s="160"/>
      <c r="ECB60" s="160"/>
      <c r="ECC60" s="160"/>
      <c r="ECD60" s="160"/>
      <c r="ECE60" s="160"/>
      <c r="ECF60" s="160"/>
      <c r="ECG60" s="160"/>
      <c r="ECH60" s="160"/>
      <c r="ECI60" s="160"/>
      <c r="ECJ60" s="160"/>
      <c r="ECK60" s="160"/>
      <c r="ECL60" s="160"/>
      <c r="ECM60" s="160"/>
      <c r="ECN60" s="160"/>
      <c r="ECO60" s="160"/>
      <c r="ECP60" s="160"/>
      <c r="ECQ60" s="160"/>
      <c r="ECR60" s="160"/>
      <c r="ECS60" s="160"/>
      <c r="ECT60" s="160"/>
      <c r="ECU60" s="160"/>
      <c r="ECV60" s="160"/>
      <c r="ECW60" s="160"/>
      <c r="ECX60" s="160"/>
      <c r="ECY60" s="160"/>
      <c r="ECZ60" s="160"/>
      <c r="EDA60" s="160"/>
      <c r="EDB60" s="160"/>
      <c r="EDC60" s="160"/>
      <c r="EDD60" s="160"/>
      <c r="EDE60" s="160"/>
      <c r="EDF60" s="160"/>
      <c r="EDG60" s="160"/>
      <c r="EDH60" s="160"/>
      <c r="EDI60" s="160"/>
      <c r="EDJ60" s="160"/>
      <c r="EDK60" s="160"/>
      <c r="EDL60" s="160"/>
      <c r="EDM60" s="160"/>
      <c r="EDN60" s="160"/>
      <c r="EDO60" s="160"/>
      <c r="EDP60" s="160"/>
      <c r="EDQ60" s="160"/>
      <c r="EDR60" s="160"/>
      <c r="EDS60" s="160"/>
      <c r="EDT60" s="160"/>
      <c r="EDU60" s="160"/>
      <c r="EDV60" s="160"/>
      <c r="EDW60" s="160"/>
      <c r="EDX60" s="160"/>
      <c r="EDY60" s="160"/>
      <c r="EDZ60" s="160"/>
      <c r="EEA60" s="160"/>
      <c r="EEB60" s="160"/>
      <c r="EEC60" s="160"/>
      <c r="EED60" s="160"/>
      <c r="EEE60" s="160"/>
      <c r="EEF60" s="160"/>
      <c r="EEG60" s="160"/>
      <c r="EEH60" s="160"/>
      <c r="EEI60" s="160"/>
      <c r="EEJ60" s="160"/>
      <c r="EEK60" s="160"/>
      <c r="EEL60" s="160"/>
      <c r="EEM60" s="160"/>
      <c r="EEN60" s="160"/>
      <c r="EEO60" s="160"/>
      <c r="EEP60" s="160"/>
      <c r="EEQ60" s="160"/>
      <c r="EER60" s="160"/>
      <c r="EES60" s="160"/>
      <c r="EET60" s="160"/>
      <c r="EEU60" s="160"/>
      <c r="EEV60" s="160"/>
      <c r="EEW60" s="160"/>
      <c r="EEX60" s="160"/>
      <c r="EEY60" s="160"/>
      <c r="EEZ60" s="160"/>
      <c r="EFA60" s="160"/>
      <c r="EFB60" s="160"/>
      <c r="EFC60" s="160"/>
      <c r="EFD60" s="160"/>
      <c r="EFE60" s="160"/>
      <c r="EFF60" s="160"/>
      <c r="EFG60" s="160"/>
      <c r="EFH60" s="160"/>
      <c r="EFI60" s="160"/>
      <c r="EFJ60" s="160"/>
      <c r="EFK60" s="160"/>
      <c r="EFL60" s="160"/>
      <c r="EFM60" s="160"/>
      <c r="EFN60" s="160"/>
      <c r="EFO60" s="160"/>
      <c r="EFP60" s="160"/>
      <c r="EFQ60" s="160"/>
      <c r="EFR60" s="160"/>
      <c r="EFS60" s="160"/>
      <c r="EFT60" s="160"/>
      <c r="EFU60" s="160"/>
      <c r="EFV60" s="160"/>
      <c r="EFW60" s="160"/>
      <c r="EFX60" s="160"/>
      <c r="EFY60" s="160"/>
      <c r="EFZ60" s="160"/>
      <c r="EGA60" s="160"/>
      <c r="EGB60" s="160"/>
      <c r="EGC60" s="160"/>
      <c r="EGD60" s="160"/>
      <c r="EGE60" s="160"/>
      <c r="EGF60" s="160"/>
      <c r="EGG60" s="160"/>
      <c r="EGH60" s="160"/>
      <c r="EGI60" s="160"/>
      <c r="EGJ60" s="160"/>
      <c r="EGK60" s="160"/>
      <c r="EGL60" s="160"/>
      <c r="EGM60" s="160"/>
      <c r="EGN60" s="160"/>
      <c r="EGO60" s="160"/>
      <c r="EGP60" s="160"/>
      <c r="EGQ60" s="160"/>
      <c r="EGR60" s="160"/>
      <c r="EGS60" s="160"/>
      <c r="EGT60" s="160"/>
      <c r="EGU60" s="160"/>
      <c r="EGV60" s="160"/>
      <c r="EGW60" s="160"/>
      <c r="EGX60" s="160"/>
      <c r="EGY60" s="160"/>
      <c r="EGZ60" s="160"/>
      <c r="EHA60" s="160"/>
      <c r="EHB60" s="160"/>
      <c r="EHC60" s="160"/>
      <c r="EHD60" s="160"/>
      <c r="EHE60" s="160"/>
      <c r="EHF60" s="160"/>
      <c r="EHG60" s="160"/>
      <c r="EHH60" s="160"/>
      <c r="EHI60" s="160"/>
      <c r="EHJ60" s="160"/>
      <c r="EHK60" s="160"/>
      <c r="EHL60" s="160"/>
      <c r="EHM60" s="160"/>
      <c r="EHN60" s="160"/>
      <c r="EHO60" s="160"/>
      <c r="EHP60" s="160"/>
      <c r="EHQ60" s="160"/>
      <c r="EHR60" s="160"/>
      <c r="EHS60" s="160"/>
      <c r="EHT60" s="160"/>
      <c r="EHU60" s="160"/>
      <c r="EHV60" s="160"/>
      <c r="EHW60" s="160"/>
      <c r="EHX60" s="160"/>
      <c r="EHY60" s="160"/>
      <c r="EHZ60" s="160"/>
      <c r="EIA60" s="160"/>
      <c r="EIB60" s="160"/>
      <c r="EIC60" s="160"/>
      <c r="EID60" s="160"/>
      <c r="EIE60" s="160"/>
      <c r="EIF60" s="160"/>
      <c r="EIG60" s="160"/>
      <c r="EIH60" s="160"/>
      <c r="EII60" s="160"/>
      <c r="EIJ60" s="160"/>
      <c r="EIK60" s="160"/>
      <c r="EIL60" s="160"/>
      <c r="EIM60" s="160"/>
      <c r="EIN60" s="160"/>
      <c r="EIO60" s="160"/>
      <c r="EIP60" s="160"/>
      <c r="EIQ60" s="160"/>
      <c r="EIR60" s="160"/>
      <c r="EIS60" s="160"/>
      <c r="EIT60" s="160"/>
      <c r="EIU60" s="160"/>
      <c r="EIV60" s="160"/>
      <c r="EIW60" s="160"/>
      <c r="EIX60" s="160"/>
      <c r="EIY60" s="160"/>
      <c r="EIZ60" s="160"/>
      <c r="EJA60" s="160"/>
      <c r="EJB60" s="160"/>
      <c r="EJC60" s="160"/>
      <c r="EJD60" s="160"/>
      <c r="EJE60" s="160"/>
      <c r="EJF60" s="160"/>
      <c r="EJG60" s="160"/>
      <c r="EJH60" s="160"/>
      <c r="EJI60" s="160"/>
      <c r="EJJ60" s="160"/>
      <c r="EJK60" s="160"/>
      <c r="EJL60" s="160"/>
      <c r="EJM60" s="160"/>
      <c r="EJN60" s="160"/>
      <c r="EJO60" s="160"/>
      <c r="EJP60" s="160"/>
      <c r="EJQ60" s="160"/>
      <c r="EJR60" s="160"/>
      <c r="EJS60" s="160"/>
      <c r="EJT60" s="160"/>
      <c r="EJU60" s="160"/>
      <c r="EJV60" s="160"/>
      <c r="EJW60" s="160"/>
      <c r="EJX60" s="160"/>
      <c r="EJY60" s="160"/>
      <c r="EJZ60" s="160"/>
      <c r="EKA60" s="160"/>
      <c r="EKB60" s="160"/>
      <c r="EKC60" s="160"/>
      <c r="EKD60" s="160"/>
      <c r="EKE60" s="160"/>
      <c r="EKF60" s="160"/>
      <c r="EKG60" s="160"/>
      <c r="EKH60" s="160"/>
      <c r="EKI60" s="160"/>
      <c r="EKJ60" s="160"/>
      <c r="EKK60" s="160"/>
      <c r="EKL60" s="160"/>
      <c r="EKM60" s="160"/>
      <c r="EKN60" s="160"/>
      <c r="EKO60" s="160"/>
      <c r="EKP60" s="160"/>
      <c r="EKQ60" s="160"/>
      <c r="EKR60" s="160"/>
      <c r="EKS60" s="160"/>
      <c r="EKT60" s="160"/>
      <c r="EKU60" s="160"/>
      <c r="EKV60" s="160"/>
      <c r="EKW60" s="160"/>
      <c r="EKX60" s="160"/>
      <c r="EKY60" s="160"/>
      <c r="EKZ60" s="160"/>
      <c r="ELA60" s="160"/>
      <c r="ELB60" s="160"/>
      <c r="ELC60" s="160"/>
      <c r="ELD60" s="160"/>
      <c r="ELE60" s="160"/>
      <c r="ELF60" s="160"/>
      <c r="ELG60" s="160"/>
      <c r="ELH60" s="160"/>
      <c r="ELI60" s="160"/>
      <c r="ELJ60" s="160"/>
      <c r="ELK60" s="160"/>
      <c r="ELL60" s="160"/>
      <c r="ELM60" s="160"/>
      <c r="ELN60" s="160"/>
      <c r="ELO60" s="160"/>
      <c r="ELP60" s="160"/>
      <c r="ELQ60" s="160"/>
      <c r="ELR60" s="160"/>
      <c r="ELS60" s="160"/>
      <c r="ELT60" s="160"/>
      <c r="ELU60" s="160"/>
      <c r="ELV60" s="160"/>
      <c r="ELW60" s="160"/>
      <c r="ELX60" s="160"/>
      <c r="ELY60" s="160"/>
      <c r="ELZ60" s="160"/>
      <c r="EMA60" s="160"/>
      <c r="EMB60" s="160"/>
      <c r="EMC60" s="160"/>
      <c r="EMD60" s="160"/>
      <c r="EME60" s="160"/>
      <c r="EMF60" s="160"/>
      <c r="EMG60" s="160"/>
      <c r="EMH60" s="160"/>
      <c r="EMI60" s="160"/>
      <c r="EMJ60" s="160"/>
      <c r="EMK60" s="160"/>
      <c r="EML60" s="160"/>
      <c r="EMM60" s="160"/>
      <c r="EMN60" s="160"/>
      <c r="EMO60" s="160"/>
      <c r="EMP60" s="160"/>
      <c r="EMQ60" s="160"/>
      <c r="EMR60" s="160"/>
      <c r="EMS60" s="160"/>
      <c r="EMT60" s="160"/>
      <c r="EMU60" s="160"/>
      <c r="EMV60" s="160"/>
      <c r="EMW60" s="160"/>
      <c r="EMX60" s="160"/>
      <c r="EMY60" s="160"/>
      <c r="EMZ60" s="160"/>
      <c r="ENA60" s="160"/>
      <c r="ENB60" s="160"/>
      <c r="ENC60" s="160"/>
      <c r="END60" s="160"/>
      <c r="ENE60" s="160"/>
      <c r="ENF60" s="160"/>
      <c r="ENG60" s="160"/>
      <c r="ENH60" s="160"/>
      <c r="ENI60" s="160"/>
      <c r="ENJ60" s="160"/>
      <c r="ENK60" s="160"/>
      <c r="ENL60" s="160"/>
      <c r="ENM60" s="160"/>
      <c r="ENN60" s="160"/>
      <c r="ENO60" s="160"/>
      <c r="ENP60" s="160"/>
      <c r="ENQ60" s="160"/>
      <c r="ENR60" s="160"/>
      <c r="ENS60" s="160"/>
      <c r="ENT60" s="160"/>
      <c r="ENU60" s="160"/>
      <c r="ENV60" s="160"/>
      <c r="ENW60" s="160"/>
      <c r="ENX60" s="160"/>
      <c r="ENY60" s="160"/>
      <c r="ENZ60" s="160"/>
      <c r="EOA60" s="160"/>
      <c r="EOB60" s="160"/>
      <c r="EOC60" s="160"/>
      <c r="EOD60" s="160"/>
      <c r="EOE60" s="160"/>
      <c r="EOF60" s="160"/>
      <c r="EOG60" s="160"/>
      <c r="EOH60" s="160"/>
      <c r="EOI60" s="160"/>
      <c r="EOJ60" s="160"/>
      <c r="EOK60" s="160"/>
      <c r="EOL60" s="160"/>
      <c r="EOM60" s="160"/>
      <c r="EON60" s="160"/>
      <c r="EOO60" s="160"/>
      <c r="EOP60" s="160"/>
      <c r="EOQ60" s="160"/>
      <c r="EOR60" s="160"/>
      <c r="EOS60" s="160"/>
      <c r="EOT60" s="160"/>
      <c r="EOU60" s="160"/>
      <c r="EOV60" s="160"/>
      <c r="EOW60" s="160"/>
      <c r="EOX60" s="160"/>
      <c r="EOY60" s="160"/>
      <c r="EOZ60" s="160"/>
      <c r="EPA60" s="160"/>
      <c r="EPB60" s="160"/>
      <c r="EPC60" s="160"/>
      <c r="EPD60" s="160"/>
      <c r="EPE60" s="160"/>
      <c r="EPF60" s="160"/>
      <c r="EPG60" s="160"/>
      <c r="EPH60" s="160"/>
      <c r="EPI60" s="160"/>
      <c r="EPJ60" s="160"/>
      <c r="EPK60" s="160"/>
      <c r="EPL60" s="160"/>
      <c r="EPM60" s="160"/>
      <c r="EPN60" s="160"/>
      <c r="EPO60" s="160"/>
      <c r="EPP60" s="160"/>
      <c r="EPQ60" s="160"/>
      <c r="EPR60" s="160"/>
      <c r="EPS60" s="160"/>
      <c r="EPT60" s="160"/>
      <c r="EPU60" s="160"/>
      <c r="EPV60" s="160"/>
      <c r="EPW60" s="160"/>
      <c r="EPX60" s="160"/>
      <c r="EPY60" s="160"/>
      <c r="EPZ60" s="160"/>
      <c r="EQA60" s="160"/>
      <c r="EQB60" s="160"/>
      <c r="EQC60" s="160"/>
      <c r="EQD60" s="160"/>
      <c r="EQE60" s="160"/>
      <c r="EQF60" s="160"/>
      <c r="EQG60" s="160"/>
      <c r="EQH60" s="160"/>
      <c r="EQI60" s="160"/>
      <c r="EQJ60" s="160"/>
      <c r="EQK60" s="160"/>
      <c r="EQL60" s="160"/>
      <c r="EQM60" s="160"/>
      <c r="EQN60" s="160"/>
      <c r="EQO60" s="160"/>
      <c r="EQP60" s="160"/>
      <c r="EQQ60" s="160"/>
      <c r="EQR60" s="160"/>
      <c r="EQS60" s="160"/>
      <c r="EQT60" s="160"/>
      <c r="EQU60" s="160"/>
      <c r="EQV60" s="160"/>
      <c r="EQW60" s="160"/>
      <c r="EQX60" s="160"/>
      <c r="EQY60" s="160"/>
      <c r="EQZ60" s="160"/>
      <c r="ERA60" s="160"/>
      <c r="ERB60" s="160"/>
      <c r="ERC60" s="160"/>
      <c r="ERD60" s="160"/>
      <c r="ERE60" s="160"/>
      <c r="ERF60" s="160"/>
      <c r="ERG60" s="160"/>
      <c r="ERH60" s="160"/>
      <c r="ERI60" s="160"/>
      <c r="ERJ60" s="160"/>
      <c r="ERK60" s="160"/>
      <c r="ERL60" s="160"/>
      <c r="ERM60" s="160"/>
      <c r="ERN60" s="160"/>
      <c r="ERO60" s="160"/>
      <c r="ERP60" s="160"/>
      <c r="ERQ60" s="160"/>
      <c r="ERR60" s="160"/>
      <c r="ERS60" s="160"/>
      <c r="ERT60" s="160"/>
      <c r="ERU60" s="160"/>
      <c r="ERV60" s="160"/>
      <c r="ERW60" s="160"/>
      <c r="ERX60" s="160"/>
      <c r="ERY60" s="160"/>
      <c r="ERZ60" s="160"/>
      <c r="ESA60" s="160"/>
      <c r="ESB60" s="160"/>
      <c r="ESC60" s="160"/>
      <c r="ESD60" s="160"/>
      <c r="ESE60" s="160"/>
      <c r="ESF60" s="160"/>
      <c r="ESG60" s="160"/>
      <c r="ESH60" s="160"/>
      <c r="ESI60" s="160"/>
      <c r="ESJ60" s="160"/>
      <c r="ESK60" s="160"/>
      <c r="ESL60" s="160"/>
      <c r="ESM60" s="160"/>
      <c r="ESN60" s="160"/>
      <c r="ESO60" s="160"/>
      <c r="ESP60" s="160"/>
      <c r="ESQ60" s="160"/>
      <c r="ESR60" s="160"/>
      <c r="ESS60" s="160"/>
      <c r="EST60" s="160"/>
      <c r="ESU60" s="160"/>
      <c r="ESV60" s="160"/>
      <c r="ESW60" s="160"/>
      <c r="ESX60" s="160"/>
      <c r="ESY60" s="160"/>
      <c r="ESZ60" s="160"/>
      <c r="ETA60" s="160"/>
      <c r="ETB60" s="160"/>
      <c r="ETC60" s="160"/>
      <c r="ETD60" s="160"/>
      <c r="ETE60" s="160"/>
      <c r="ETF60" s="160"/>
      <c r="ETG60" s="160"/>
      <c r="ETH60" s="160"/>
      <c r="ETI60" s="160"/>
      <c r="ETJ60" s="160"/>
      <c r="ETK60" s="160"/>
      <c r="ETL60" s="160"/>
      <c r="ETM60" s="160"/>
      <c r="ETN60" s="160"/>
      <c r="ETO60" s="160"/>
      <c r="ETP60" s="160"/>
      <c r="ETQ60" s="160"/>
      <c r="ETR60" s="160"/>
      <c r="ETS60" s="160"/>
      <c r="ETT60" s="160"/>
      <c r="ETU60" s="160"/>
      <c r="ETV60" s="160"/>
      <c r="ETW60" s="160"/>
      <c r="ETX60" s="160"/>
      <c r="ETY60" s="160"/>
      <c r="ETZ60" s="160"/>
      <c r="EUA60" s="160"/>
      <c r="EUB60" s="160"/>
      <c r="EUC60" s="160"/>
      <c r="EUD60" s="160"/>
      <c r="EUE60" s="160"/>
      <c r="EUF60" s="160"/>
      <c r="EUG60" s="160"/>
      <c r="EUH60" s="160"/>
      <c r="EUI60" s="160"/>
      <c r="EUJ60" s="160"/>
      <c r="EUK60" s="160"/>
      <c r="EUL60" s="160"/>
      <c r="EUM60" s="160"/>
      <c r="EUN60" s="160"/>
      <c r="EUO60" s="160"/>
      <c r="EUP60" s="160"/>
      <c r="EUQ60" s="160"/>
      <c r="EUR60" s="160"/>
      <c r="EUS60" s="160"/>
      <c r="EUT60" s="160"/>
      <c r="EUU60" s="160"/>
      <c r="EUV60" s="160"/>
      <c r="EUW60" s="160"/>
      <c r="EUX60" s="160"/>
      <c r="EUY60" s="160"/>
      <c r="EUZ60" s="160"/>
      <c r="EVA60" s="160"/>
      <c r="EVB60" s="160"/>
      <c r="EVC60" s="160"/>
      <c r="EVD60" s="160"/>
      <c r="EVE60" s="160"/>
      <c r="EVF60" s="160"/>
      <c r="EVG60" s="160"/>
      <c r="EVH60" s="160"/>
      <c r="EVI60" s="160"/>
      <c r="EVJ60" s="160"/>
      <c r="EVK60" s="160"/>
      <c r="EVL60" s="160"/>
      <c r="EVM60" s="160"/>
      <c r="EVN60" s="160"/>
      <c r="EVO60" s="160"/>
      <c r="EVP60" s="160"/>
      <c r="EVQ60" s="160"/>
      <c r="EVR60" s="160"/>
      <c r="EVS60" s="160"/>
      <c r="EVT60" s="160"/>
      <c r="EVU60" s="160"/>
      <c r="EVV60" s="160"/>
      <c r="EVW60" s="160"/>
      <c r="EVX60" s="160"/>
      <c r="EVY60" s="160"/>
      <c r="EVZ60" s="160"/>
      <c r="EWA60" s="160"/>
      <c r="EWB60" s="160"/>
      <c r="EWC60" s="160"/>
      <c r="EWD60" s="160"/>
      <c r="EWE60" s="160"/>
      <c r="EWF60" s="160"/>
      <c r="EWG60" s="160"/>
      <c r="EWH60" s="160"/>
      <c r="EWI60" s="160"/>
      <c r="EWJ60" s="160"/>
      <c r="EWK60" s="160"/>
      <c r="EWL60" s="160"/>
      <c r="EWM60" s="160"/>
      <c r="EWN60" s="160"/>
      <c r="EWO60" s="160"/>
      <c r="EWP60" s="160"/>
      <c r="EWQ60" s="160"/>
      <c r="EWR60" s="160"/>
      <c r="EWS60" s="160"/>
      <c r="EWT60" s="160"/>
      <c r="EWU60" s="160"/>
      <c r="EWV60" s="160"/>
      <c r="EWW60" s="160"/>
      <c r="EWX60" s="160"/>
      <c r="EWY60" s="160"/>
      <c r="EWZ60" s="160"/>
      <c r="EXA60" s="160"/>
      <c r="EXB60" s="160"/>
      <c r="EXC60" s="160"/>
      <c r="EXD60" s="160"/>
      <c r="EXE60" s="160"/>
      <c r="EXF60" s="160"/>
      <c r="EXG60" s="160"/>
      <c r="EXH60" s="160"/>
      <c r="EXI60" s="160"/>
      <c r="EXJ60" s="160"/>
      <c r="EXK60" s="160"/>
      <c r="EXL60" s="160"/>
      <c r="EXM60" s="160"/>
      <c r="EXN60" s="160"/>
      <c r="EXO60" s="160"/>
      <c r="EXP60" s="160"/>
      <c r="EXQ60" s="160"/>
      <c r="EXR60" s="160"/>
      <c r="EXS60" s="160"/>
      <c r="EXT60" s="160"/>
      <c r="EXU60" s="160"/>
      <c r="EXV60" s="160"/>
      <c r="EXW60" s="160"/>
      <c r="EXX60" s="160"/>
      <c r="EXY60" s="160"/>
      <c r="EXZ60" s="160"/>
      <c r="EYA60" s="160"/>
      <c r="EYB60" s="160"/>
      <c r="EYC60" s="160"/>
      <c r="EYD60" s="160"/>
      <c r="EYE60" s="160"/>
      <c r="EYF60" s="160"/>
      <c r="EYG60" s="160"/>
      <c r="EYH60" s="160"/>
      <c r="EYI60" s="160"/>
      <c r="EYJ60" s="160"/>
      <c r="EYK60" s="160"/>
      <c r="EYL60" s="160"/>
      <c r="EYM60" s="160"/>
      <c r="EYN60" s="160"/>
      <c r="EYO60" s="160"/>
      <c r="EYP60" s="160"/>
      <c r="EYQ60" s="160"/>
      <c r="EYR60" s="160"/>
      <c r="EYS60" s="160"/>
      <c r="EYT60" s="160"/>
      <c r="EYU60" s="160"/>
      <c r="EYV60" s="160"/>
      <c r="EYW60" s="160"/>
      <c r="EYX60" s="160"/>
      <c r="EYY60" s="160"/>
      <c r="EYZ60" s="160"/>
      <c r="EZA60" s="160"/>
      <c r="EZB60" s="160"/>
      <c r="EZC60" s="160"/>
      <c r="EZD60" s="160"/>
      <c r="EZE60" s="160"/>
      <c r="EZF60" s="160"/>
      <c r="EZG60" s="160"/>
      <c r="EZH60" s="160"/>
      <c r="EZI60" s="160"/>
      <c r="EZJ60" s="160"/>
      <c r="EZK60" s="160"/>
      <c r="EZL60" s="160"/>
      <c r="EZM60" s="160"/>
      <c r="EZN60" s="160"/>
      <c r="EZO60" s="160"/>
      <c r="EZP60" s="160"/>
      <c r="EZQ60" s="160"/>
      <c r="EZR60" s="160"/>
      <c r="EZS60" s="160"/>
      <c r="EZT60" s="160"/>
      <c r="EZU60" s="160"/>
      <c r="EZV60" s="160"/>
      <c r="EZW60" s="160"/>
      <c r="EZX60" s="160"/>
      <c r="EZY60" s="160"/>
      <c r="EZZ60" s="160"/>
      <c r="FAA60" s="160"/>
      <c r="FAB60" s="160"/>
      <c r="FAC60" s="160"/>
      <c r="FAD60" s="160"/>
      <c r="FAE60" s="160"/>
      <c r="FAF60" s="160"/>
      <c r="FAG60" s="160"/>
      <c r="FAH60" s="160"/>
      <c r="FAI60" s="160"/>
      <c r="FAJ60" s="160"/>
      <c r="FAK60" s="160"/>
      <c r="FAL60" s="160"/>
      <c r="FAM60" s="160"/>
      <c r="FAN60" s="160"/>
      <c r="FAO60" s="160"/>
      <c r="FAP60" s="160"/>
      <c r="FAQ60" s="160"/>
      <c r="FAR60" s="160"/>
      <c r="FAS60" s="160"/>
      <c r="FAT60" s="160"/>
      <c r="FAU60" s="160"/>
      <c r="FAV60" s="160"/>
      <c r="FAW60" s="160"/>
      <c r="FAX60" s="160"/>
      <c r="FAY60" s="160"/>
      <c r="FAZ60" s="160"/>
      <c r="FBA60" s="160"/>
      <c r="FBB60" s="160"/>
      <c r="FBC60" s="160"/>
      <c r="FBD60" s="160"/>
      <c r="FBE60" s="160"/>
      <c r="FBF60" s="160"/>
      <c r="FBG60" s="160"/>
      <c r="FBH60" s="160"/>
      <c r="FBI60" s="160"/>
      <c r="FBJ60" s="160"/>
      <c r="FBK60" s="160"/>
      <c r="FBL60" s="160"/>
      <c r="FBM60" s="160"/>
      <c r="FBN60" s="160"/>
      <c r="FBO60" s="160"/>
      <c r="FBP60" s="160"/>
      <c r="FBQ60" s="160"/>
      <c r="FBR60" s="160"/>
      <c r="FBS60" s="160"/>
      <c r="FBT60" s="160"/>
      <c r="FBU60" s="160"/>
      <c r="FBV60" s="160"/>
      <c r="FBW60" s="160"/>
      <c r="FBX60" s="160"/>
      <c r="FBY60" s="160"/>
      <c r="FBZ60" s="160"/>
      <c r="FCA60" s="160"/>
      <c r="FCB60" s="160"/>
      <c r="FCC60" s="160"/>
      <c r="FCD60" s="160"/>
      <c r="FCE60" s="160"/>
      <c r="FCF60" s="160"/>
      <c r="FCG60" s="160"/>
      <c r="FCH60" s="160"/>
      <c r="FCI60" s="160"/>
      <c r="FCJ60" s="160"/>
      <c r="FCK60" s="160"/>
      <c r="FCL60" s="160"/>
      <c r="FCM60" s="160"/>
      <c r="FCN60" s="160"/>
      <c r="FCO60" s="160"/>
      <c r="FCP60" s="160"/>
      <c r="FCQ60" s="160"/>
      <c r="FCR60" s="160"/>
      <c r="FCS60" s="160"/>
      <c r="FCT60" s="160"/>
      <c r="FCU60" s="160"/>
      <c r="FCV60" s="160"/>
      <c r="FCW60" s="160"/>
      <c r="FCX60" s="160"/>
      <c r="FCY60" s="160"/>
      <c r="FCZ60" s="160"/>
      <c r="FDA60" s="160"/>
      <c r="FDB60" s="160"/>
      <c r="FDC60" s="160"/>
      <c r="FDD60" s="160"/>
      <c r="FDE60" s="160"/>
      <c r="FDF60" s="160"/>
      <c r="FDG60" s="160"/>
      <c r="FDH60" s="160"/>
      <c r="FDI60" s="160"/>
      <c r="FDJ60" s="160"/>
      <c r="FDK60" s="160"/>
      <c r="FDL60" s="160"/>
      <c r="FDM60" s="160"/>
      <c r="FDN60" s="160"/>
      <c r="FDO60" s="160"/>
      <c r="FDP60" s="160"/>
      <c r="FDQ60" s="160"/>
      <c r="FDR60" s="160"/>
      <c r="FDS60" s="160"/>
      <c r="FDT60" s="160"/>
      <c r="FDU60" s="160"/>
      <c r="FDV60" s="160"/>
      <c r="FDW60" s="160"/>
      <c r="FDX60" s="160"/>
      <c r="FDY60" s="160"/>
      <c r="FDZ60" s="160"/>
      <c r="FEA60" s="160"/>
      <c r="FEB60" s="160"/>
      <c r="FEC60" s="160"/>
      <c r="FED60" s="160"/>
      <c r="FEE60" s="160"/>
      <c r="FEF60" s="160"/>
      <c r="FEG60" s="160"/>
      <c r="FEH60" s="160"/>
      <c r="FEI60" s="160"/>
      <c r="FEJ60" s="160"/>
      <c r="FEK60" s="160"/>
      <c r="FEL60" s="160"/>
      <c r="FEM60" s="160"/>
      <c r="FEN60" s="160"/>
      <c r="FEO60" s="160"/>
      <c r="FEP60" s="160"/>
      <c r="FEQ60" s="160"/>
      <c r="FER60" s="160"/>
      <c r="FES60" s="160"/>
      <c r="FET60" s="160"/>
      <c r="FEU60" s="160"/>
      <c r="FEV60" s="160"/>
      <c r="FEW60" s="160"/>
      <c r="FEX60" s="160"/>
      <c r="FEY60" s="160"/>
      <c r="FEZ60" s="160"/>
      <c r="FFA60" s="160"/>
      <c r="FFB60" s="160"/>
      <c r="FFC60" s="160"/>
      <c r="FFD60" s="160"/>
      <c r="FFE60" s="160"/>
      <c r="FFF60" s="160"/>
      <c r="FFG60" s="160"/>
      <c r="FFH60" s="160"/>
      <c r="FFI60" s="160"/>
      <c r="FFJ60" s="160"/>
      <c r="FFK60" s="160"/>
      <c r="FFL60" s="160"/>
      <c r="FFM60" s="160"/>
      <c r="FFN60" s="160"/>
      <c r="FFO60" s="160"/>
      <c r="FFP60" s="160"/>
      <c r="FFQ60" s="160"/>
      <c r="FFR60" s="160"/>
      <c r="FFS60" s="160"/>
      <c r="FFT60" s="160"/>
      <c r="FFU60" s="160"/>
      <c r="FFV60" s="160"/>
      <c r="FFW60" s="160"/>
      <c r="FFX60" s="160"/>
      <c r="FFY60" s="160"/>
      <c r="FFZ60" s="160"/>
      <c r="FGA60" s="160"/>
      <c r="FGB60" s="160"/>
      <c r="FGC60" s="160"/>
      <c r="FGD60" s="160"/>
      <c r="FGE60" s="160"/>
      <c r="FGF60" s="160"/>
      <c r="FGG60" s="160"/>
      <c r="FGH60" s="160"/>
      <c r="FGI60" s="160"/>
      <c r="FGJ60" s="160"/>
      <c r="FGK60" s="160"/>
      <c r="FGL60" s="160"/>
      <c r="FGM60" s="160"/>
      <c r="FGN60" s="160"/>
      <c r="FGO60" s="160"/>
      <c r="FGP60" s="160"/>
      <c r="FGQ60" s="160"/>
      <c r="FGR60" s="160"/>
      <c r="FGS60" s="160"/>
      <c r="FGT60" s="160"/>
      <c r="FGU60" s="160"/>
      <c r="FGV60" s="160"/>
      <c r="FGW60" s="160"/>
      <c r="FGX60" s="160"/>
      <c r="FGY60" s="160"/>
      <c r="FGZ60" s="160"/>
      <c r="FHA60" s="160"/>
      <c r="FHB60" s="160"/>
      <c r="FHC60" s="160"/>
      <c r="FHD60" s="160"/>
      <c r="FHE60" s="160"/>
      <c r="FHF60" s="160"/>
      <c r="FHG60" s="160"/>
      <c r="FHH60" s="160"/>
      <c r="FHI60" s="160"/>
      <c r="FHJ60" s="160"/>
      <c r="FHK60" s="160"/>
      <c r="FHL60" s="160"/>
      <c r="FHM60" s="160"/>
      <c r="FHN60" s="160"/>
      <c r="FHO60" s="160"/>
      <c r="FHP60" s="160"/>
      <c r="FHQ60" s="160"/>
      <c r="FHR60" s="160"/>
      <c r="FHS60" s="160"/>
      <c r="FHT60" s="160"/>
      <c r="FHU60" s="160"/>
      <c r="FHV60" s="160"/>
      <c r="FHW60" s="160"/>
      <c r="FHX60" s="160"/>
      <c r="FHY60" s="160"/>
      <c r="FHZ60" s="160"/>
      <c r="FIA60" s="160"/>
      <c r="FIB60" s="160"/>
      <c r="FIC60" s="160"/>
      <c r="FID60" s="160"/>
      <c r="FIE60" s="160"/>
      <c r="FIF60" s="160"/>
      <c r="FIG60" s="160"/>
      <c r="FIH60" s="160"/>
      <c r="FII60" s="160"/>
      <c r="FIJ60" s="160"/>
      <c r="FIK60" s="160"/>
      <c r="FIL60" s="160"/>
      <c r="FIM60" s="160"/>
      <c r="FIN60" s="160"/>
      <c r="FIO60" s="160"/>
      <c r="FIP60" s="160"/>
      <c r="FIQ60" s="160"/>
      <c r="FIR60" s="160"/>
      <c r="FIS60" s="160"/>
      <c r="FIT60" s="160"/>
      <c r="FIU60" s="160"/>
      <c r="FIV60" s="160"/>
      <c r="FIW60" s="160"/>
      <c r="FIX60" s="160"/>
      <c r="FIY60" s="160"/>
      <c r="FIZ60" s="160"/>
      <c r="FJA60" s="160"/>
      <c r="FJB60" s="160"/>
      <c r="FJC60" s="160"/>
      <c r="FJD60" s="160"/>
      <c r="FJE60" s="160"/>
      <c r="FJF60" s="160"/>
      <c r="FJG60" s="160"/>
      <c r="FJH60" s="160"/>
      <c r="FJI60" s="160"/>
      <c r="FJJ60" s="160"/>
      <c r="FJK60" s="160"/>
      <c r="FJL60" s="160"/>
      <c r="FJM60" s="160"/>
      <c r="FJN60" s="160"/>
      <c r="FJO60" s="160"/>
      <c r="FJP60" s="160"/>
      <c r="FJQ60" s="160"/>
      <c r="FJR60" s="160"/>
      <c r="FJS60" s="160"/>
      <c r="FJT60" s="160"/>
      <c r="FJU60" s="160"/>
      <c r="FJV60" s="160"/>
      <c r="FJW60" s="160"/>
      <c r="FJX60" s="160"/>
      <c r="FJY60" s="160"/>
      <c r="FJZ60" s="160"/>
      <c r="FKA60" s="160"/>
      <c r="FKB60" s="160"/>
      <c r="FKC60" s="160"/>
      <c r="FKD60" s="160"/>
      <c r="FKE60" s="160"/>
      <c r="FKF60" s="160"/>
      <c r="FKG60" s="160"/>
      <c r="FKH60" s="160"/>
      <c r="FKI60" s="160"/>
      <c r="FKJ60" s="160"/>
      <c r="FKK60" s="160"/>
      <c r="FKL60" s="160"/>
      <c r="FKM60" s="160"/>
      <c r="FKN60" s="160"/>
      <c r="FKO60" s="160"/>
      <c r="FKP60" s="160"/>
      <c r="FKQ60" s="160"/>
      <c r="FKR60" s="160"/>
      <c r="FKS60" s="160"/>
      <c r="FKT60" s="160"/>
      <c r="FKU60" s="160"/>
      <c r="FKV60" s="160"/>
      <c r="FKW60" s="160"/>
      <c r="FKX60" s="160"/>
      <c r="FKY60" s="160"/>
      <c r="FKZ60" s="160"/>
      <c r="FLA60" s="160"/>
      <c r="FLB60" s="160"/>
      <c r="FLC60" s="160"/>
      <c r="FLD60" s="160"/>
      <c r="FLE60" s="160"/>
      <c r="FLF60" s="160"/>
      <c r="FLG60" s="160"/>
      <c r="FLH60" s="160"/>
      <c r="FLI60" s="160"/>
      <c r="FLJ60" s="160"/>
      <c r="FLK60" s="160"/>
      <c r="FLL60" s="160"/>
      <c r="FLM60" s="160"/>
      <c r="FLN60" s="160"/>
      <c r="FLO60" s="160"/>
      <c r="FLP60" s="160"/>
      <c r="FLQ60" s="160"/>
      <c r="FLR60" s="160"/>
      <c r="FLS60" s="160"/>
      <c r="FLT60" s="160"/>
      <c r="FLU60" s="160"/>
      <c r="FLV60" s="160"/>
      <c r="FLW60" s="160"/>
      <c r="FLX60" s="160"/>
      <c r="FLY60" s="160"/>
      <c r="FLZ60" s="160"/>
      <c r="FMA60" s="160"/>
      <c r="FMB60" s="160"/>
      <c r="FMC60" s="160"/>
      <c r="FMD60" s="160"/>
      <c r="FME60" s="160"/>
      <c r="FMF60" s="160"/>
      <c r="FMG60" s="160"/>
      <c r="FMH60" s="160"/>
      <c r="FMI60" s="160"/>
      <c r="FMJ60" s="160"/>
      <c r="FMK60" s="160"/>
      <c r="FML60" s="160"/>
      <c r="FMM60" s="160"/>
      <c r="FMN60" s="160"/>
      <c r="FMO60" s="160"/>
      <c r="FMP60" s="160"/>
      <c r="FMQ60" s="160"/>
      <c r="FMR60" s="160"/>
      <c r="FMS60" s="160"/>
      <c r="FMT60" s="160"/>
      <c r="FMU60" s="160"/>
      <c r="FMV60" s="160"/>
      <c r="FMW60" s="160"/>
      <c r="FMX60" s="160"/>
      <c r="FMY60" s="160"/>
      <c r="FMZ60" s="160"/>
      <c r="FNA60" s="160"/>
      <c r="FNB60" s="160"/>
      <c r="FNC60" s="160"/>
      <c r="FND60" s="160"/>
      <c r="FNE60" s="160"/>
      <c r="FNF60" s="160"/>
      <c r="FNG60" s="160"/>
      <c r="FNH60" s="160"/>
      <c r="FNI60" s="160"/>
      <c r="FNJ60" s="160"/>
      <c r="FNK60" s="160"/>
      <c r="FNL60" s="160"/>
      <c r="FNM60" s="160"/>
      <c r="FNN60" s="160"/>
      <c r="FNO60" s="160"/>
      <c r="FNP60" s="160"/>
      <c r="FNQ60" s="160"/>
      <c r="FNR60" s="160"/>
      <c r="FNS60" s="160"/>
      <c r="FNT60" s="160"/>
      <c r="FNU60" s="160"/>
      <c r="FNV60" s="160"/>
      <c r="FNW60" s="160"/>
      <c r="FNX60" s="160"/>
      <c r="FNY60" s="160"/>
      <c r="FNZ60" s="160"/>
      <c r="FOA60" s="160"/>
      <c r="FOB60" s="160"/>
      <c r="FOC60" s="160"/>
      <c r="FOD60" s="160"/>
      <c r="FOE60" s="160"/>
      <c r="FOF60" s="160"/>
      <c r="FOG60" s="160"/>
      <c r="FOH60" s="160"/>
      <c r="FOI60" s="160"/>
      <c r="FOJ60" s="160"/>
      <c r="FOK60" s="160"/>
      <c r="FOL60" s="160"/>
      <c r="FOM60" s="160"/>
      <c r="FON60" s="160"/>
      <c r="FOO60" s="160"/>
      <c r="FOP60" s="160"/>
      <c r="FOQ60" s="160"/>
      <c r="FOR60" s="160"/>
      <c r="FOS60" s="160"/>
      <c r="FOT60" s="160"/>
      <c r="FOU60" s="160"/>
      <c r="FOV60" s="160"/>
      <c r="FOW60" s="160"/>
      <c r="FOX60" s="160"/>
      <c r="FOY60" s="160"/>
      <c r="FOZ60" s="160"/>
      <c r="FPA60" s="160"/>
      <c r="FPB60" s="160"/>
      <c r="FPC60" s="160"/>
      <c r="FPD60" s="160"/>
      <c r="FPE60" s="160"/>
      <c r="FPF60" s="160"/>
      <c r="FPG60" s="160"/>
      <c r="FPH60" s="160"/>
      <c r="FPI60" s="160"/>
      <c r="FPJ60" s="160"/>
      <c r="FPK60" s="160"/>
      <c r="FPL60" s="160"/>
      <c r="FPM60" s="160"/>
      <c r="FPN60" s="160"/>
      <c r="FPO60" s="160"/>
      <c r="FPP60" s="160"/>
      <c r="FPQ60" s="160"/>
      <c r="FPR60" s="160"/>
      <c r="FPS60" s="160"/>
      <c r="FPT60" s="160"/>
      <c r="FPU60" s="160"/>
      <c r="FPV60" s="160"/>
      <c r="FPW60" s="160"/>
      <c r="FPX60" s="160"/>
      <c r="FPY60" s="160"/>
      <c r="FPZ60" s="160"/>
      <c r="FQA60" s="160"/>
      <c r="FQB60" s="160"/>
      <c r="FQC60" s="160"/>
      <c r="FQD60" s="160"/>
      <c r="FQE60" s="160"/>
      <c r="FQF60" s="160"/>
      <c r="FQG60" s="160"/>
      <c r="FQH60" s="160"/>
      <c r="FQI60" s="160"/>
      <c r="FQJ60" s="160"/>
      <c r="FQK60" s="160"/>
      <c r="FQL60" s="160"/>
      <c r="FQM60" s="160"/>
      <c r="FQN60" s="160"/>
      <c r="FQO60" s="160"/>
      <c r="FQP60" s="160"/>
      <c r="FQQ60" s="160"/>
      <c r="FQR60" s="160"/>
      <c r="FQS60" s="160"/>
      <c r="FQT60" s="160"/>
      <c r="FQU60" s="160"/>
      <c r="FQV60" s="160"/>
      <c r="FQW60" s="160"/>
      <c r="FQX60" s="160"/>
      <c r="FQY60" s="160"/>
      <c r="FQZ60" s="160"/>
      <c r="FRA60" s="160"/>
      <c r="FRB60" s="160"/>
      <c r="FRC60" s="160"/>
      <c r="FRD60" s="160"/>
      <c r="FRE60" s="160"/>
      <c r="FRF60" s="160"/>
      <c r="FRG60" s="160"/>
      <c r="FRH60" s="160"/>
      <c r="FRI60" s="160"/>
      <c r="FRJ60" s="160"/>
      <c r="FRK60" s="160"/>
      <c r="FRL60" s="160"/>
      <c r="FRM60" s="160"/>
      <c r="FRN60" s="160"/>
      <c r="FRO60" s="160"/>
      <c r="FRP60" s="160"/>
      <c r="FRQ60" s="160"/>
      <c r="FRR60" s="160"/>
      <c r="FRS60" s="160"/>
      <c r="FRT60" s="160"/>
      <c r="FRU60" s="160"/>
      <c r="FRV60" s="160"/>
      <c r="FRW60" s="160"/>
      <c r="FRX60" s="160"/>
      <c r="FRY60" s="160"/>
      <c r="FRZ60" s="160"/>
      <c r="FSA60" s="160"/>
      <c r="FSB60" s="160"/>
      <c r="FSC60" s="160"/>
      <c r="FSD60" s="160"/>
      <c r="FSE60" s="160"/>
      <c r="FSF60" s="160"/>
      <c r="FSG60" s="160"/>
      <c r="FSH60" s="160"/>
      <c r="FSI60" s="160"/>
      <c r="FSJ60" s="160"/>
      <c r="FSK60" s="160"/>
      <c r="FSL60" s="160"/>
      <c r="FSM60" s="160"/>
      <c r="FSN60" s="160"/>
      <c r="FSO60" s="160"/>
      <c r="FSP60" s="160"/>
      <c r="FSQ60" s="160"/>
      <c r="FSR60" s="160"/>
      <c r="FSS60" s="160"/>
      <c r="FST60" s="160"/>
      <c r="FSU60" s="160"/>
      <c r="FSV60" s="160"/>
      <c r="FSW60" s="160"/>
      <c r="FSX60" s="160"/>
      <c r="FSY60" s="160"/>
      <c r="FSZ60" s="160"/>
      <c r="FTA60" s="160"/>
      <c r="FTB60" s="160"/>
      <c r="FTC60" s="160"/>
      <c r="FTD60" s="160"/>
      <c r="FTE60" s="160"/>
      <c r="FTF60" s="160"/>
      <c r="FTG60" s="160"/>
      <c r="FTH60" s="160"/>
      <c r="FTI60" s="160"/>
      <c r="FTJ60" s="160"/>
      <c r="FTK60" s="160"/>
      <c r="FTL60" s="160"/>
      <c r="FTM60" s="160"/>
      <c r="FTN60" s="160"/>
      <c r="FTO60" s="160"/>
      <c r="FTP60" s="160"/>
      <c r="FTQ60" s="160"/>
      <c r="FTR60" s="160"/>
      <c r="FTS60" s="160"/>
      <c r="FTT60" s="160"/>
      <c r="FTU60" s="160"/>
      <c r="FTV60" s="160"/>
      <c r="FTW60" s="160"/>
      <c r="FTX60" s="160"/>
      <c r="FTY60" s="160"/>
      <c r="FTZ60" s="160"/>
      <c r="FUA60" s="160"/>
      <c r="FUB60" s="160"/>
      <c r="FUC60" s="160"/>
      <c r="FUD60" s="160"/>
      <c r="FUE60" s="160"/>
      <c r="FUF60" s="160"/>
      <c r="FUG60" s="160"/>
      <c r="FUH60" s="160"/>
      <c r="FUI60" s="160"/>
      <c r="FUJ60" s="160"/>
      <c r="FUK60" s="160"/>
      <c r="FUL60" s="160"/>
      <c r="FUM60" s="160"/>
      <c r="FUN60" s="160"/>
      <c r="FUO60" s="160"/>
      <c r="FUP60" s="160"/>
      <c r="FUQ60" s="160"/>
      <c r="FUR60" s="160"/>
      <c r="FUS60" s="160"/>
      <c r="FUT60" s="160"/>
      <c r="FUU60" s="160"/>
      <c r="FUV60" s="160"/>
      <c r="FUW60" s="160"/>
      <c r="FUX60" s="160"/>
      <c r="FUY60" s="160"/>
      <c r="FUZ60" s="160"/>
      <c r="FVA60" s="160"/>
      <c r="FVB60" s="160"/>
      <c r="FVC60" s="160"/>
      <c r="FVD60" s="160"/>
      <c r="FVE60" s="160"/>
      <c r="FVF60" s="160"/>
      <c r="FVG60" s="160"/>
      <c r="FVH60" s="160"/>
      <c r="FVI60" s="160"/>
      <c r="FVJ60" s="160"/>
      <c r="FVK60" s="160"/>
      <c r="FVL60" s="160"/>
      <c r="FVM60" s="160"/>
      <c r="FVN60" s="160"/>
      <c r="FVO60" s="160"/>
      <c r="FVP60" s="160"/>
      <c r="FVQ60" s="160"/>
      <c r="FVR60" s="160"/>
      <c r="FVS60" s="160"/>
      <c r="FVT60" s="160"/>
      <c r="FVU60" s="160"/>
      <c r="FVV60" s="160"/>
      <c r="FVW60" s="160"/>
      <c r="FVX60" s="160"/>
      <c r="FVY60" s="160"/>
      <c r="FVZ60" s="160"/>
      <c r="FWA60" s="160"/>
      <c r="FWB60" s="160"/>
      <c r="FWC60" s="160"/>
      <c r="FWD60" s="160"/>
      <c r="FWE60" s="160"/>
      <c r="FWF60" s="160"/>
      <c r="FWG60" s="160"/>
      <c r="FWH60" s="160"/>
      <c r="FWI60" s="160"/>
      <c r="FWJ60" s="160"/>
      <c r="FWK60" s="160"/>
      <c r="FWL60" s="160"/>
      <c r="FWM60" s="160"/>
      <c r="FWN60" s="160"/>
      <c r="FWO60" s="160"/>
      <c r="FWP60" s="160"/>
      <c r="FWQ60" s="160"/>
      <c r="FWR60" s="160"/>
      <c r="FWS60" s="160"/>
      <c r="FWT60" s="160"/>
      <c r="FWU60" s="160"/>
      <c r="FWV60" s="160"/>
      <c r="FWW60" s="160"/>
      <c r="FWX60" s="160"/>
      <c r="FWY60" s="160"/>
      <c r="FWZ60" s="160"/>
      <c r="FXA60" s="160"/>
      <c r="FXB60" s="160"/>
      <c r="FXC60" s="160"/>
      <c r="FXD60" s="160"/>
      <c r="FXE60" s="160"/>
      <c r="FXF60" s="160"/>
      <c r="FXG60" s="160"/>
      <c r="FXH60" s="160"/>
      <c r="FXI60" s="160"/>
      <c r="FXJ60" s="160"/>
      <c r="FXK60" s="160"/>
      <c r="FXL60" s="160"/>
      <c r="FXM60" s="160"/>
      <c r="FXN60" s="160"/>
      <c r="FXO60" s="160"/>
      <c r="FXP60" s="160"/>
      <c r="FXQ60" s="160"/>
      <c r="FXR60" s="160"/>
      <c r="FXS60" s="160"/>
      <c r="FXT60" s="160"/>
      <c r="FXU60" s="160"/>
      <c r="FXV60" s="160"/>
      <c r="FXW60" s="160"/>
      <c r="FXX60" s="160"/>
      <c r="FXY60" s="160"/>
      <c r="FXZ60" s="160"/>
      <c r="FYA60" s="160"/>
      <c r="FYB60" s="160"/>
      <c r="FYC60" s="160"/>
      <c r="FYD60" s="160"/>
      <c r="FYE60" s="160"/>
      <c r="FYF60" s="160"/>
      <c r="FYG60" s="160"/>
      <c r="FYH60" s="160"/>
      <c r="FYI60" s="160"/>
      <c r="FYJ60" s="160"/>
      <c r="FYK60" s="160"/>
      <c r="FYL60" s="160"/>
      <c r="FYM60" s="160"/>
      <c r="FYN60" s="160"/>
      <c r="FYO60" s="160"/>
      <c r="FYP60" s="160"/>
      <c r="FYQ60" s="160"/>
      <c r="FYR60" s="160"/>
      <c r="FYS60" s="160"/>
      <c r="FYT60" s="160"/>
      <c r="FYU60" s="160"/>
      <c r="FYV60" s="160"/>
      <c r="FYW60" s="160"/>
      <c r="FYX60" s="160"/>
      <c r="FYY60" s="160"/>
      <c r="FYZ60" s="160"/>
      <c r="FZA60" s="160"/>
      <c r="FZB60" s="160"/>
      <c r="FZC60" s="160"/>
      <c r="FZD60" s="160"/>
      <c r="FZE60" s="160"/>
      <c r="FZF60" s="160"/>
      <c r="FZG60" s="160"/>
      <c r="FZH60" s="160"/>
      <c r="FZI60" s="160"/>
      <c r="FZJ60" s="160"/>
      <c r="FZK60" s="160"/>
      <c r="FZL60" s="160"/>
      <c r="FZM60" s="160"/>
      <c r="FZN60" s="160"/>
      <c r="FZO60" s="160"/>
      <c r="FZP60" s="160"/>
      <c r="FZQ60" s="160"/>
      <c r="FZR60" s="160"/>
      <c r="FZS60" s="160"/>
      <c r="FZT60" s="160"/>
      <c r="FZU60" s="160"/>
      <c r="FZV60" s="160"/>
      <c r="FZW60" s="160"/>
      <c r="FZX60" s="160"/>
      <c r="FZY60" s="160"/>
      <c r="FZZ60" s="160"/>
      <c r="GAA60" s="160"/>
      <c r="GAB60" s="160"/>
      <c r="GAC60" s="160"/>
      <c r="GAD60" s="160"/>
      <c r="GAE60" s="160"/>
      <c r="GAF60" s="160"/>
      <c r="GAG60" s="160"/>
      <c r="GAH60" s="160"/>
      <c r="GAI60" s="160"/>
      <c r="GAJ60" s="160"/>
      <c r="GAK60" s="160"/>
      <c r="GAL60" s="160"/>
      <c r="GAM60" s="160"/>
      <c r="GAN60" s="160"/>
      <c r="GAO60" s="160"/>
      <c r="GAP60" s="160"/>
      <c r="GAQ60" s="160"/>
      <c r="GAR60" s="160"/>
      <c r="GAS60" s="160"/>
      <c r="GAT60" s="160"/>
      <c r="GAU60" s="160"/>
      <c r="GAV60" s="160"/>
      <c r="GAW60" s="160"/>
      <c r="GAX60" s="160"/>
      <c r="GAY60" s="160"/>
      <c r="GAZ60" s="160"/>
      <c r="GBA60" s="160"/>
      <c r="GBB60" s="160"/>
      <c r="GBC60" s="160"/>
      <c r="GBD60" s="160"/>
      <c r="GBE60" s="160"/>
      <c r="GBF60" s="160"/>
      <c r="GBG60" s="160"/>
      <c r="GBH60" s="160"/>
      <c r="GBI60" s="160"/>
      <c r="GBJ60" s="160"/>
      <c r="GBK60" s="160"/>
      <c r="GBL60" s="160"/>
      <c r="GBM60" s="160"/>
      <c r="GBN60" s="160"/>
      <c r="GBO60" s="160"/>
      <c r="GBP60" s="160"/>
      <c r="GBQ60" s="160"/>
      <c r="GBR60" s="160"/>
      <c r="GBS60" s="160"/>
      <c r="GBT60" s="160"/>
      <c r="GBU60" s="160"/>
      <c r="GBV60" s="160"/>
      <c r="GBW60" s="160"/>
      <c r="GBX60" s="160"/>
      <c r="GBY60" s="160"/>
      <c r="GBZ60" s="160"/>
      <c r="GCA60" s="160"/>
      <c r="GCB60" s="160"/>
      <c r="GCC60" s="160"/>
      <c r="GCD60" s="160"/>
      <c r="GCE60" s="160"/>
      <c r="GCF60" s="160"/>
      <c r="GCG60" s="160"/>
      <c r="GCH60" s="160"/>
      <c r="GCI60" s="160"/>
      <c r="GCJ60" s="160"/>
      <c r="GCK60" s="160"/>
      <c r="GCL60" s="160"/>
      <c r="GCM60" s="160"/>
      <c r="GCN60" s="160"/>
      <c r="GCO60" s="160"/>
      <c r="GCP60" s="160"/>
      <c r="GCQ60" s="160"/>
      <c r="GCR60" s="160"/>
      <c r="GCS60" s="160"/>
      <c r="GCT60" s="160"/>
      <c r="GCU60" s="160"/>
      <c r="GCV60" s="160"/>
      <c r="GCW60" s="160"/>
      <c r="GCX60" s="160"/>
      <c r="GCY60" s="160"/>
      <c r="GCZ60" s="160"/>
      <c r="GDA60" s="160"/>
      <c r="GDB60" s="160"/>
      <c r="GDC60" s="160"/>
      <c r="GDD60" s="160"/>
      <c r="GDE60" s="160"/>
      <c r="GDF60" s="160"/>
      <c r="GDG60" s="160"/>
      <c r="GDH60" s="160"/>
      <c r="GDI60" s="160"/>
      <c r="GDJ60" s="160"/>
      <c r="GDK60" s="160"/>
      <c r="GDL60" s="160"/>
      <c r="GDM60" s="160"/>
      <c r="GDN60" s="160"/>
      <c r="GDO60" s="160"/>
      <c r="GDP60" s="160"/>
      <c r="GDQ60" s="160"/>
      <c r="GDR60" s="160"/>
      <c r="GDS60" s="160"/>
      <c r="GDT60" s="160"/>
      <c r="GDU60" s="160"/>
      <c r="GDV60" s="160"/>
      <c r="GDW60" s="160"/>
      <c r="GDX60" s="160"/>
      <c r="GDY60" s="160"/>
      <c r="GDZ60" s="160"/>
      <c r="GEA60" s="160"/>
      <c r="GEB60" s="160"/>
      <c r="GEC60" s="160"/>
      <c r="GED60" s="160"/>
      <c r="GEE60" s="160"/>
      <c r="GEF60" s="160"/>
      <c r="GEG60" s="160"/>
      <c r="GEH60" s="160"/>
      <c r="GEI60" s="160"/>
      <c r="GEJ60" s="160"/>
      <c r="GEK60" s="160"/>
      <c r="GEL60" s="160"/>
      <c r="GEM60" s="160"/>
      <c r="GEN60" s="160"/>
      <c r="GEO60" s="160"/>
      <c r="GEP60" s="160"/>
      <c r="GEQ60" s="160"/>
      <c r="GER60" s="160"/>
      <c r="GES60" s="160"/>
      <c r="GET60" s="160"/>
      <c r="GEU60" s="160"/>
      <c r="GEV60" s="160"/>
      <c r="GEW60" s="160"/>
      <c r="GEX60" s="160"/>
      <c r="GEY60" s="160"/>
      <c r="GEZ60" s="160"/>
      <c r="GFA60" s="160"/>
      <c r="GFB60" s="160"/>
      <c r="GFC60" s="160"/>
      <c r="GFD60" s="160"/>
      <c r="GFE60" s="160"/>
      <c r="GFF60" s="160"/>
      <c r="GFG60" s="160"/>
      <c r="GFH60" s="160"/>
      <c r="GFI60" s="160"/>
      <c r="GFJ60" s="160"/>
      <c r="GFK60" s="160"/>
      <c r="GFL60" s="160"/>
      <c r="GFM60" s="160"/>
      <c r="GFN60" s="160"/>
      <c r="GFO60" s="160"/>
      <c r="GFP60" s="160"/>
      <c r="GFQ60" s="160"/>
      <c r="GFR60" s="160"/>
      <c r="GFS60" s="160"/>
      <c r="GFT60" s="160"/>
      <c r="GFU60" s="160"/>
      <c r="GFV60" s="160"/>
      <c r="GFW60" s="160"/>
      <c r="GFX60" s="160"/>
      <c r="GFY60" s="160"/>
      <c r="GFZ60" s="160"/>
      <c r="GGA60" s="160"/>
      <c r="GGB60" s="160"/>
      <c r="GGC60" s="160"/>
      <c r="GGD60" s="160"/>
      <c r="GGE60" s="160"/>
      <c r="GGF60" s="160"/>
      <c r="GGG60" s="160"/>
      <c r="GGH60" s="160"/>
      <c r="GGI60" s="160"/>
      <c r="GGJ60" s="160"/>
      <c r="GGK60" s="160"/>
      <c r="GGL60" s="160"/>
      <c r="GGM60" s="160"/>
      <c r="GGN60" s="160"/>
      <c r="GGO60" s="160"/>
      <c r="GGP60" s="160"/>
      <c r="GGQ60" s="160"/>
      <c r="GGR60" s="160"/>
      <c r="GGS60" s="160"/>
      <c r="GGT60" s="160"/>
      <c r="GGU60" s="160"/>
      <c r="GGV60" s="160"/>
      <c r="GGW60" s="160"/>
      <c r="GGX60" s="160"/>
      <c r="GGY60" s="160"/>
      <c r="GGZ60" s="160"/>
      <c r="GHA60" s="160"/>
      <c r="GHB60" s="160"/>
      <c r="GHC60" s="160"/>
      <c r="GHD60" s="160"/>
      <c r="GHE60" s="160"/>
      <c r="GHF60" s="160"/>
      <c r="GHG60" s="160"/>
      <c r="GHH60" s="160"/>
      <c r="GHI60" s="160"/>
      <c r="GHJ60" s="160"/>
      <c r="GHK60" s="160"/>
      <c r="GHL60" s="160"/>
      <c r="GHM60" s="160"/>
      <c r="GHN60" s="160"/>
      <c r="GHO60" s="160"/>
      <c r="GHP60" s="160"/>
      <c r="GHQ60" s="160"/>
      <c r="GHR60" s="160"/>
      <c r="GHS60" s="160"/>
      <c r="GHT60" s="160"/>
      <c r="GHU60" s="160"/>
      <c r="GHV60" s="160"/>
      <c r="GHW60" s="160"/>
      <c r="GHX60" s="160"/>
      <c r="GHY60" s="160"/>
      <c r="GHZ60" s="160"/>
      <c r="GIA60" s="160"/>
      <c r="GIB60" s="160"/>
      <c r="GIC60" s="160"/>
      <c r="GID60" s="160"/>
      <c r="GIE60" s="160"/>
      <c r="GIF60" s="160"/>
      <c r="GIG60" s="160"/>
      <c r="GIH60" s="160"/>
      <c r="GII60" s="160"/>
      <c r="GIJ60" s="160"/>
      <c r="GIK60" s="160"/>
      <c r="GIL60" s="160"/>
      <c r="GIM60" s="160"/>
      <c r="GIN60" s="160"/>
      <c r="GIO60" s="160"/>
      <c r="GIP60" s="160"/>
      <c r="GIQ60" s="160"/>
      <c r="GIR60" s="160"/>
      <c r="GIS60" s="160"/>
      <c r="GIT60" s="160"/>
      <c r="GIU60" s="160"/>
      <c r="GIV60" s="160"/>
      <c r="GIW60" s="160"/>
      <c r="GIX60" s="160"/>
      <c r="GIY60" s="160"/>
      <c r="GIZ60" s="160"/>
      <c r="GJA60" s="160"/>
      <c r="GJB60" s="160"/>
      <c r="GJC60" s="160"/>
      <c r="GJD60" s="160"/>
      <c r="GJE60" s="160"/>
      <c r="GJF60" s="160"/>
      <c r="GJG60" s="160"/>
      <c r="GJH60" s="160"/>
      <c r="GJI60" s="160"/>
      <c r="GJJ60" s="160"/>
      <c r="GJK60" s="160"/>
      <c r="GJL60" s="160"/>
      <c r="GJM60" s="160"/>
      <c r="GJN60" s="160"/>
      <c r="GJO60" s="160"/>
      <c r="GJP60" s="160"/>
      <c r="GJQ60" s="160"/>
      <c r="GJR60" s="160"/>
      <c r="GJS60" s="160"/>
      <c r="GJT60" s="160"/>
      <c r="GJU60" s="160"/>
      <c r="GJV60" s="160"/>
      <c r="GJW60" s="160"/>
      <c r="GJX60" s="160"/>
      <c r="GJY60" s="160"/>
      <c r="GJZ60" s="160"/>
      <c r="GKA60" s="160"/>
      <c r="GKB60" s="160"/>
      <c r="GKC60" s="160"/>
      <c r="GKD60" s="160"/>
      <c r="GKE60" s="160"/>
      <c r="GKF60" s="160"/>
      <c r="GKG60" s="160"/>
      <c r="GKH60" s="160"/>
      <c r="GKI60" s="160"/>
      <c r="GKJ60" s="160"/>
      <c r="GKK60" s="160"/>
      <c r="GKL60" s="160"/>
      <c r="GKM60" s="160"/>
      <c r="GKN60" s="160"/>
      <c r="GKO60" s="160"/>
      <c r="GKP60" s="160"/>
      <c r="GKQ60" s="160"/>
      <c r="GKR60" s="160"/>
      <c r="GKS60" s="160"/>
      <c r="GKT60" s="160"/>
      <c r="GKU60" s="160"/>
      <c r="GKV60" s="160"/>
      <c r="GKW60" s="160"/>
      <c r="GKX60" s="160"/>
      <c r="GKY60" s="160"/>
      <c r="GKZ60" s="160"/>
      <c r="GLA60" s="160"/>
      <c r="GLB60" s="160"/>
      <c r="GLC60" s="160"/>
      <c r="GLD60" s="160"/>
      <c r="GLE60" s="160"/>
      <c r="GLF60" s="160"/>
      <c r="GLG60" s="160"/>
      <c r="GLH60" s="160"/>
      <c r="GLI60" s="160"/>
      <c r="GLJ60" s="160"/>
      <c r="GLK60" s="160"/>
      <c r="GLL60" s="160"/>
      <c r="GLM60" s="160"/>
      <c r="GLN60" s="160"/>
      <c r="GLO60" s="160"/>
      <c r="GLP60" s="160"/>
      <c r="GLQ60" s="160"/>
      <c r="GLR60" s="160"/>
      <c r="GLS60" s="160"/>
      <c r="GLT60" s="160"/>
      <c r="GLU60" s="160"/>
      <c r="GLV60" s="160"/>
      <c r="GLW60" s="160"/>
      <c r="GLX60" s="160"/>
      <c r="GLY60" s="160"/>
      <c r="GLZ60" s="160"/>
      <c r="GMA60" s="160"/>
      <c r="GMB60" s="160"/>
      <c r="GMC60" s="160"/>
      <c r="GMD60" s="160"/>
      <c r="GME60" s="160"/>
      <c r="GMF60" s="160"/>
      <c r="GMG60" s="160"/>
      <c r="GMH60" s="160"/>
      <c r="GMI60" s="160"/>
      <c r="GMJ60" s="160"/>
      <c r="GMK60" s="160"/>
      <c r="GML60" s="160"/>
      <c r="GMM60" s="160"/>
      <c r="GMN60" s="160"/>
      <c r="GMO60" s="160"/>
      <c r="GMP60" s="160"/>
      <c r="GMQ60" s="160"/>
      <c r="GMR60" s="160"/>
      <c r="GMS60" s="160"/>
      <c r="GMT60" s="160"/>
      <c r="GMU60" s="160"/>
      <c r="GMV60" s="160"/>
      <c r="GMW60" s="160"/>
      <c r="GMX60" s="160"/>
      <c r="GMY60" s="160"/>
      <c r="GMZ60" s="160"/>
      <c r="GNA60" s="160"/>
      <c r="GNB60" s="160"/>
      <c r="GNC60" s="160"/>
      <c r="GND60" s="160"/>
      <c r="GNE60" s="160"/>
      <c r="GNF60" s="160"/>
      <c r="GNG60" s="160"/>
      <c r="GNH60" s="160"/>
      <c r="GNI60" s="160"/>
      <c r="GNJ60" s="160"/>
      <c r="GNK60" s="160"/>
      <c r="GNL60" s="160"/>
      <c r="GNM60" s="160"/>
      <c r="GNN60" s="160"/>
      <c r="GNO60" s="160"/>
      <c r="GNP60" s="160"/>
      <c r="GNQ60" s="160"/>
      <c r="GNR60" s="160"/>
      <c r="GNS60" s="160"/>
      <c r="GNT60" s="160"/>
      <c r="GNU60" s="160"/>
      <c r="GNV60" s="160"/>
      <c r="GNW60" s="160"/>
      <c r="GNX60" s="160"/>
      <c r="GNY60" s="160"/>
      <c r="GNZ60" s="160"/>
      <c r="GOA60" s="160"/>
      <c r="GOB60" s="160"/>
      <c r="GOC60" s="160"/>
      <c r="GOD60" s="160"/>
      <c r="GOE60" s="160"/>
      <c r="GOF60" s="160"/>
      <c r="GOG60" s="160"/>
      <c r="GOH60" s="160"/>
      <c r="GOI60" s="160"/>
      <c r="GOJ60" s="160"/>
      <c r="GOK60" s="160"/>
      <c r="GOL60" s="160"/>
      <c r="GOM60" s="160"/>
      <c r="GON60" s="160"/>
      <c r="GOO60" s="160"/>
      <c r="GOP60" s="160"/>
      <c r="GOQ60" s="160"/>
      <c r="GOR60" s="160"/>
      <c r="GOS60" s="160"/>
      <c r="GOT60" s="160"/>
      <c r="GOU60" s="160"/>
      <c r="GOV60" s="160"/>
      <c r="GOW60" s="160"/>
      <c r="GOX60" s="160"/>
      <c r="GOY60" s="160"/>
      <c r="GOZ60" s="160"/>
      <c r="GPA60" s="160"/>
      <c r="GPB60" s="160"/>
      <c r="GPC60" s="160"/>
      <c r="GPD60" s="160"/>
      <c r="GPE60" s="160"/>
      <c r="GPF60" s="160"/>
      <c r="GPG60" s="160"/>
      <c r="GPH60" s="160"/>
      <c r="GPI60" s="160"/>
      <c r="GPJ60" s="160"/>
      <c r="GPK60" s="160"/>
      <c r="GPL60" s="160"/>
      <c r="GPM60" s="160"/>
      <c r="GPN60" s="160"/>
      <c r="GPO60" s="160"/>
      <c r="GPP60" s="160"/>
      <c r="GPQ60" s="160"/>
      <c r="GPR60" s="160"/>
      <c r="GPS60" s="160"/>
      <c r="GPT60" s="160"/>
      <c r="GPU60" s="160"/>
      <c r="GPV60" s="160"/>
      <c r="GPW60" s="160"/>
      <c r="GPX60" s="160"/>
      <c r="GPY60" s="160"/>
      <c r="GPZ60" s="160"/>
      <c r="GQA60" s="160"/>
      <c r="GQB60" s="160"/>
      <c r="GQC60" s="160"/>
      <c r="GQD60" s="160"/>
      <c r="GQE60" s="160"/>
      <c r="GQF60" s="160"/>
      <c r="GQG60" s="160"/>
      <c r="GQH60" s="160"/>
      <c r="GQI60" s="160"/>
      <c r="GQJ60" s="160"/>
      <c r="GQK60" s="160"/>
      <c r="GQL60" s="160"/>
      <c r="GQM60" s="160"/>
      <c r="GQN60" s="160"/>
      <c r="GQO60" s="160"/>
      <c r="GQP60" s="160"/>
      <c r="GQQ60" s="160"/>
      <c r="GQR60" s="160"/>
      <c r="GQS60" s="160"/>
      <c r="GQT60" s="160"/>
      <c r="GQU60" s="160"/>
      <c r="GQV60" s="160"/>
      <c r="GQW60" s="160"/>
      <c r="GQX60" s="160"/>
      <c r="GQY60" s="160"/>
      <c r="GQZ60" s="160"/>
      <c r="GRA60" s="160"/>
      <c r="GRB60" s="160"/>
      <c r="GRC60" s="160"/>
      <c r="GRD60" s="160"/>
      <c r="GRE60" s="160"/>
      <c r="GRF60" s="160"/>
      <c r="GRG60" s="160"/>
      <c r="GRH60" s="160"/>
      <c r="GRI60" s="160"/>
      <c r="GRJ60" s="160"/>
      <c r="GRK60" s="160"/>
      <c r="GRL60" s="160"/>
      <c r="GRM60" s="160"/>
      <c r="GRN60" s="160"/>
      <c r="GRO60" s="160"/>
      <c r="GRP60" s="160"/>
      <c r="GRQ60" s="160"/>
      <c r="GRR60" s="160"/>
      <c r="GRS60" s="160"/>
      <c r="GRT60" s="160"/>
      <c r="GRU60" s="160"/>
      <c r="GRV60" s="160"/>
      <c r="GRW60" s="160"/>
      <c r="GRX60" s="160"/>
      <c r="GRY60" s="160"/>
      <c r="GRZ60" s="160"/>
      <c r="GSA60" s="160"/>
      <c r="GSB60" s="160"/>
      <c r="GSC60" s="160"/>
      <c r="GSD60" s="160"/>
      <c r="GSE60" s="160"/>
      <c r="GSF60" s="160"/>
      <c r="GSG60" s="160"/>
      <c r="GSH60" s="160"/>
      <c r="GSI60" s="160"/>
      <c r="GSJ60" s="160"/>
      <c r="GSK60" s="160"/>
      <c r="GSL60" s="160"/>
      <c r="GSM60" s="160"/>
      <c r="GSN60" s="160"/>
      <c r="GSO60" s="160"/>
      <c r="GSP60" s="160"/>
      <c r="GSQ60" s="160"/>
      <c r="GSR60" s="160"/>
      <c r="GSS60" s="160"/>
      <c r="GST60" s="160"/>
      <c r="GSU60" s="160"/>
      <c r="GSV60" s="160"/>
      <c r="GSW60" s="160"/>
      <c r="GSX60" s="160"/>
      <c r="GSY60" s="160"/>
      <c r="GSZ60" s="160"/>
      <c r="GTA60" s="160"/>
      <c r="GTB60" s="160"/>
      <c r="GTC60" s="160"/>
      <c r="GTD60" s="160"/>
      <c r="GTE60" s="160"/>
      <c r="GTF60" s="160"/>
      <c r="GTG60" s="160"/>
      <c r="GTH60" s="160"/>
      <c r="GTI60" s="160"/>
      <c r="GTJ60" s="160"/>
      <c r="GTK60" s="160"/>
      <c r="GTL60" s="160"/>
      <c r="GTM60" s="160"/>
      <c r="GTN60" s="160"/>
      <c r="GTO60" s="160"/>
      <c r="GTP60" s="160"/>
      <c r="GTQ60" s="160"/>
      <c r="GTR60" s="160"/>
      <c r="GTS60" s="160"/>
      <c r="GTT60" s="160"/>
      <c r="GTU60" s="160"/>
      <c r="GTV60" s="160"/>
      <c r="GTW60" s="160"/>
      <c r="GTX60" s="160"/>
      <c r="GTY60" s="160"/>
      <c r="GTZ60" s="160"/>
      <c r="GUA60" s="160"/>
      <c r="GUB60" s="160"/>
      <c r="GUC60" s="160"/>
      <c r="GUD60" s="160"/>
      <c r="GUE60" s="160"/>
      <c r="GUF60" s="160"/>
      <c r="GUG60" s="160"/>
      <c r="GUH60" s="160"/>
      <c r="GUI60" s="160"/>
      <c r="GUJ60" s="160"/>
      <c r="GUK60" s="160"/>
      <c r="GUL60" s="160"/>
      <c r="GUM60" s="160"/>
      <c r="GUN60" s="160"/>
      <c r="GUO60" s="160"/>
      <c r="GUP60" s="160"/>
      <c r="GUQ60" s="160"/>
      <c r="GUR60" s="160"/>
      <c r="GUS60" s="160"/>
      <c r="GUT60" s="160"/>
      <c r="GUU60" s="160"/>
      <c r="GUV60" s="160"/>
      <c r="GUW60" s="160"/>
      <c r="GUX60" s="160"/>
      <c r="GUY60" s="160"/>
      <c r="GUZ60" s="160"/>
      <c r="GVA60" s="160"/>
      <c r="GVB60" s="160"/>
      <c r="GVC60" s="160"/>
      <c r="GVD60" s="160"/>
      <c r="GVE60" s="160"/>
      <c r="GVF60" s="160"/>
      <c r="GVG60" s="160"/>
      <c r="GVH60" s="160"/>
      <c r="GVI60" s="160"/>
      <c r="GVJ60" s="160"/>
      <c r="GVK60" s="160"/>
      <c r="GVL60" s="160"/>
      <c r="GVM60" s="160"/>
      <c r="GVN60" s="160"/>
      <c r="GVO60" s="160"/>
      <c r="GVP60" s="160"/>
      <c r="GVQ60" s="160"/>
      <c r="GVR60" s="160"/>
      <c r="GVS60" s="160"/>
      <c r="GVT60" s="160"/>
      <c r="GVU60" s="160"/>
      <c r="GVV60" s="160"/>
      <c r="GVW60" s="160"/>
      <c r="GVX60" s="160"/>
      <c r="GVY60" s="160"/>
      <c r="GVZ60" s="160"/>
      <c r="GWA60" s="160"/>
      <c r="GWB60" s="160"/>
      <c r="GWC60" s="160"/>
      <c r="GWD60" s="160"/>
      <c r="GWE60" s="160"/>
      <c r="GWF60" s="160"/>
      <c r="GWG60" s="160"/>
      <c r="GWH60" s="160"/>
      <c r="GWI60" s="160"/>
      <c r="GWJ60" s="160"/>
      <c r="GWK60" s="160"/>
      <c r="GWL60" s="160"/>
      <c r="GWM60" s="160"/>
      <c r="GWN60" s="160"/>
      <c r="GWO60" s="160"/>
      <c r="GWP60" s="160"/>
      <c r="GWQ60" s="160"/>
      <c r="GWR60" s="160"/>
      <c r="GWS60" s="160"/>
      <c r="GWT60" s="160"/>
      <c r="GWU60" s="160"/>
      <c r="GWV60" s="160"/>
      <c r="GWW60" s="160"/>
      <c r="GWX60" s="160"/>
      <c r="GWY60" s="160"/>
      <c r="GWZ60" s="160"/>
      <c r="GXA60" s="160"/>
      <c r="GXB60" s="160"/>
      <c r="GXC60" s="160"/>
      <c r="GXD60" s="160"/>
      <c r="GXE60" s="160"/>
      <c r="GXF60" s="160"/>
      <c r="GXG60" s="160"/>
      <c r="GXH60" s="160"/>
      <c r="GXI60" s="160"/>
      <c r="GXJ60" s="160"/>
      <c r="GXK60" s="160"/>
      <c r="GXL60" s="160"/>
      <c r="GXM60" s="160"/>
      <c r="GXN60" s="160"/>
      <c r="GXO60" s="160"/>
      <c r="GXP60" s="160"/>
      <c r="GXQ60" s="160"/>
      <c r="GXR60" s="160"/>
      <c r="GXS60" s="160"/>
      <c r="GXT60" s="160"/>
      <c r="GXU60" s="160"/>
      <c r="GXV60" s="160"/>
      <c r="GXW60" s="160"/>
      <c r="GXX60" s="160"/>
      <c r="GXY60" s="160"/>
      <c r="GXZ60" s="160"/>
      <c r="GYA60" s="160"/>
      <c r="GYB60" s="160"/>
      <c r="GYC60" s="160"/>
      <c r="GYD60" s="160"/>
      <c r="GYE60" s="160"/>
      <c r="GYF60" s="160"/>
      <c r="GYG60" s="160"/>
      <c r="GYH60" s="160"/>
      <c r="GYI60" s="160"/>
      <c r="GYJ60" s="160"/>
      <c r="GYK60" s="160"/>
      <c r="GYL60" s="160"/>
      <c r="GYM60" s="160"/>
      <c r="GYN60" s="160"/>
      <c r="GYO60" s="160"/>
      <c r="GYP60" s="160"/>
      <c r="GYQ60" s="160"/>
      <c r="GYR60" s="160"/>
      <c r="GYS60" s="160"/>
      <c r="GYT60" s="160"/>
      <c r="GYU60" s="160"/>
      <c r="GYV60" s="160"/>
      <c r="GYW60" s="160"/>
      <c r="GYX60" s="160"/>
      <c r="GYY60" s="160"/>
      <c r="GYZ60" s="160"/>
      <c r="GZA60" s="160"/>
      <c r="GZB60" s="160"/>
      <c r="GZC60" s="160"/>
      <c r="GZD60" s="160"/>
      <c r="GZE60" s="160"/>
      <c r="GZF60" s="160"/>
      <c r="GZG60" s="160"/>
      <c r="GZH60" s="160"/>
      <c r="GZI60" s="160"/>
      <c r="GZJ60" s="160"/>
      <c r="GZK60" s="160"/>
      <c r="GZL60" s="160"/>
      <c r="GZM60" s="160"/>
      <c r="GZN60" s="160"/>
      <c r="GZO60" s="160"/>
      <c r="GZP60" s="160"/>
      <c r="GZQ60" s="160"/>
      <c r="GZR60" s="160"/>
      <c r="GZS60" s="160"/>
      <c r="GZT60" s="160"/>
      <c r="GZU60" s="160"/>
      <c r="GZV60" s="160"/>
      <c r="GZW60" s="160"/>
      <c r="GZX60" s="160"/>
      <c r="GZY60" s="160"/>
      <c r="GZZ60" s="160"/>
      <c r="HAA60" s="160"/>
      <c r="HAB60" s="160"/>
      <c r="HAC60" s="160"/>
      <c r="HAD60" s="160"/>
      <c r="HAE60" s="160"/>
      <c r="HAF60" s="160"/>
      <c r="HAG60" s="160"/>
      <c r="HAH60" s="160"/>
      <c r="HAI60" s="160"/>
      <c r="HAJ60" s="160"/>
      <c r="HAK60" s="160"/>
      <c r="HAL60" s="160"/>
      <c r="HAM60" s="160"/>
      <c r="HAN60" s="160"/>
      <c r="HAO60" s="160"/>
      <c r="HAP60" s="160"/>
      <c r="HAQ60" s="160"/>
      <c r="HAR60" s="160"/>
      <c r="HAS60" s="160"/>
      <c r="HAT60" s="160"/>
      <c r="HAU60" s="160"/>
      <c r="HAV60" s="160"/>
      <c r="HAW60" s="160"/>
      <c r="HAX60" s="160"/>
      <c r="HAY60" s="160"/>
      <c r="HAZ60" s="160"/>
      <c r="HBA60" s="160"/>
      <c r="HBB60" s="160"/>
      <c r="HBC60" s="160"/>
      <c r="HBD60" s="160"/>
      <c r="HBE60" s="160"/>
      <c r="HBF60" s="160"/>
      <c r="HBG60" s="160"/>
      <c r="HBH60" s="160"/>
      <c r="HBI60" s="160"/>
      <c r="HBJ60" s="160"/>
      <c r="HBK60" s="160"/>
      <c r="HBL60" s="160"/>
      <c r="HBM60" s="160"/>
      <c r="HBN60" s="160"/>
      <c r="HBO60" s="160"/>
      <c r="HBP60" s="160"/>
      <c r="HBQ60" s="160"/>
      <c r="HBR60" s="160"/>
      <c r="HBS60" s="160"/>
      <c r="HBT60" s="160"/>
      <c r="HBU60" s="160"/>
      <c r="HBV60" s="160"/>
      <c r="HBW60" s="160"/>
      <c r="HBX60" s="160"/>
      <c r="HBY60" s="160"/>
      <c r="HBZ60" s="160"/>
      <c r="HCA60" s="160"/>
      <c r="HCB60" s="160"/>
      <c r="HCC60" s="160"/>
      <c r="HCD60" s="160"/>
      <c r="HCE60" s="160"/>
      <c r="HCF60" s="160"/>
      <c r="HCG60" s="160"/>
      <c r="HCH60" s="160"/>
      <c r="HCI60" s="160"/>
      <c r="HCJ60" s="160"/>
      <c r="HCK60" s="160"/>
      <c r="HCL60" s="160"/>
      <c r="HCM60" s="160"/>
      <c r="HCN60" s="160"/>
      <c r="HCO60" s="160"/>
      <c r="HCP60" s="160"/>
      <c r="HCQ60" s="160"/>
      <c r="HCR60" s="160"/>
      <c r="HCS60" s="160"/>
      <c r="HCT60" s="160"/>
      <c r="HCU60" s="160"/>
      <c r="HCV60" s="160"/>
      <c r="HCW60" s="160"/>
      <c r="HCX60" s="160"/>
      <c r="HCY60" s="160"/>
      <c r="HCZ60" s="160"/>
      <c r="HDA60" s="160"/>
      <c r="HDB60" s="160"/>
      <c r="HDC60" s="160"/>
      <c r="HDD60" s="160"/>
      <c r="HDE60" s="160"/>
      <c r="HDF60" s="160"/>
      <c r="HDG60" s="160"/>
      <c r="HDH60" s="160"/>
      <c r="HDI60" s="160"/>
      <c r="HDJ60" s="160"/>
      <c r="HDK60" s="160"/>
      <c r="HDL60" s="160"/>
      <c r="HDM60" s="160"/>
      <c r="HDN60" s="160"/>
      <c r="HDO60" s="160"/>
      <c r="HDP60" s="160"/>
      <c r="HDQ60" s="160"/>
      <c r="HDR60" s="160"/>
      <c r="HDS60" s="160"/>
      <c r="HDT60" s="160"/>
      <c r="HDU60" s="160"/>
      <c r="HDV60" s="160"/>
      <c r="HDW60" s="160"/>
      <c r="HDX60" s="160"/>
      <c r="HDY60" s="160"/>
      <c r="HDZ60" s="160"/>
      <c r="HEA60" s="160"/>
      <c r="HEB60" s="160"/>
      <c r="HEC60" s="160"/>
      <c r="HED60" s="160"/>
      <c r="HEE60" s="160"/>
      <c r="HEF60" s="160"/>
      <c r="HEG60" s="160"/>
      <c r="HEH60" s="160"/>
      <c r="HEI60" s="160"/>
      <c r="HEJ60" s="160"/>
      <c r="HEK60" s="160"/>
      <c r="HEL60" s="160"/>
      <c r="HEM60" s="160"/>
      <c r="HEN60" s="160"/>
      <c r="HEO60" s="160"/>
      <c r="HEP60" s="160"/>
      <c r="HEQ60" s="160"/>
      <c r="HER60" s="160"/>
      <c r="HES60" s="160"/>
      <c r="HET60" s="160"/>
      <c r="HEU60" s="160"/>
      <c r="HEV60" s="160"/>
      <c r="HEW60" s="160"/>
      <c r="HEX60" s="160"/>
      <c r="HEY60" s="160"/>
      <c r="HEZ60" s="160"/>
      <c r="HFA60" s="160"/>
      <c r="HFB60" s="160"/>
      <c r="HFC60" s="160"/>
      <c r="HFD60" s="160"/>
      <c r="HFE60" s="160"/>
      <c r="HFF60" s="160"/>
      <c r="HFG60" s="160"/>
      <c r="HFH60" s="160"/>
      <c r="HFI60" s="160"/>
      <c r="HFJ60" s="160"/>
      <c r="HFK60" s="160"/>
      <c r="HFL60" s="160"/>
      <c r="HFM60" s="160"/>
      <c r="HFN60" s="160"/>
      <c r="HFO60" s="160"/>
      <c r="HFP60" s="160"/>
      <c r="HFQ60" s="160"/>
      <c r="HFR60" s="160"/>
      <c r="HFS60" s="160"/>
      <c r="HFT60" s="160"/>
      <c r="HFU60" s="160"/>
      <c r="HFV60" s="160"/>
      <c r="HFW60" s="160"/>
      <c r="HFX60" s="160"/>
      <c r="HFY60" s="160"/>
      <c r="HFZ60" s="160"/>
      <c r="HGA60" s="160"/>
      <c r="HGB60" s="160"/>
      <c r="HGC60" s="160"/>
      <c r="HGD60" s="160"/>
      <c r="HGE60" s="160"/>
      <c r="HGF60" s="160"/>
      <c r="HGG60" s="160"/>
      <c r="HGH60" s="160"/>
      <c r="HGI60" s="160"/>
      <c r="HGJ60" s="160"/>
      <c r="HGK60" s="160"/>
      <c r="HGL60" s="160"/>
      <c r="HGM60" s="160"/>
      <c r="HGN60" s="160"/>
      <c r="HGO60" s="160"/>
      <c r="HGP60" s="160"/>
      <c r="HGQ60" s="160"/>
      <c r="HGR60" s="160"/>
      <c r="HGS60" s="160"/>
      <c r="HGT60" s="160"/>
      <c r="HGU60" s="160"/>
      <c r="HGV60" s="160"/>
      <c r="HGW60" s="160"/>
      <c r="HGX60" s="160"/>
      <c r="HGY60" s="160"/>
      <c r="HGZ60" s="160"/>
      <c r="HHA60" s="160"/>
      <c r="HHB60" s="160"/>
      <c r="HHC60" s="160"/>
      <c r="HHD60" s="160"/>
      <c r="HHE60" s="160"/>
      <c r="HHF60" s="160"/>
      <c r="HHG60" s="160"/>
      <c r="HHH60" s="160"/>
      <c r="HHI60" s="160"/>
      <c r="HHJ60" s="160"/>
      <c r="HHK60" s="160"/>
      <c r="HHL60" s="160"/>
      <c r="HHM60" s="160"/>
      <c r="HHN60" s="160"/>
      <c r="HHO60" s="160"/>
      <c r="HHP60" s="160"/>
      <c r="HHQ60" s="160"/>
      <c r="HHR60" s="160"/>
      <c r="HHS60" s="160"/>
      <c r="HHT60" s="160"/>
      <c r="HHU60" s="160"/>
      <c r="HHV60" s="160"/>
      <c r="HHW60" s="160"/>
      <c r="HHX60" s="160"/>
      <c r="HHY60" s="160"/>
      <c r="HHZ60" s="160"/>
      <c r="HIA60" s="160"/>
      <c r="HIB60" s="160"/>
      <c r="HIC60" s="160"/>
      <c r="HID60" s="160"/>
      <c r="HIE60" s="160"/>
      <c r="HIF60" s="160"/>
      <c r="HIG60" s="160"/>
      <c r="HIH60" s="160"/>
      <c r="HII60" s="160"/>
      <c r="HIJ60" s="160"/>
      <c r="HIK60" s="160"/>
      <c r="HIL60" s="160"/>
      <c r="HIM60" s="160"/>
      <c r="HIN60" s="160"/>
      <c r="HIO60" s="160"/>
      <c r="HIP60" s="160"/>
      <c r="HIQ60" s="160"/>
      <c r="HIR60" s="160"/>
      <c r="HIS60" s="160"/>
      <c r="HIT60" s="160"/>
      <c r="HIU60" s="160"/>
      <c r="HIV60" s="160"/>
      <c r="HIW60" s="160"/>
      <c r="HIX60" s="160"/>
      <c r="HIY60" s="160"/>
      <c r="HIZ60" s="160"/>
      <c r="HJA60" s="160"/>
      <c r="HJB60" s="160"/>
      <c r="HJC60" s="160"/>
      <c r="HJD60" s="160"/>
      <c r="HJE60" s="160"/>
      <c r="HJF60" s="160"/>
      <c r="HJG60" s="160"/>
      <c r="HJH60" s="160"/>
      <c r="HJI60" s="160"/>
      <c r="HJJ60" s="160"/>
      <c r="HJK60" s="160"/>
      <c r="HJL60" s="160"/>
      <c r="HJM60" s="160"/>
      <c r="HJN60" s="160"/>
      <c r="HJO60" s="160"/>
      <c r="HJP60" s="160"/>
      <c r="HJQ60" s="160"/>
      <c r="HJR60" s="160"/>
      <c r="HJS60" s="160"/>
      <c r="HJT60" s="160"/>
      <c r="HJU60" s="160"/>
      <c r="HJV60" s="160"/>
      <c r="HJW60" s="160"/>
      <c r="HJX60" s="160"/>
      <c r="HJY60" s="160"/>
      <c r="HJZ60" s="160"/>
      <c r="HKA60" s="160"/>
      <c r="HKB60" s="160"/>
      <c r="HKC60" s="160"/>
      <c r="HKD60" s="160"/>
      <c r="HKE60" s="160"/>
      <c r="HKF60" s="160"/>
      <c r="HKG60" s="160"/>
      <c r="HKH60" s="160"/>
      <c r="HKI60" s="160"/>
      <c r="HKJ60" s="160"/>
      <c r="HKK60" s="160"/>
      <c r="HKL60" s="160"/>
      <c r="HKM60" s="160"/>
      <c r="HKN60" s="160"/>
      <c r="HKO60" s="160"/>
      <c r="HKP60" s="160"/>
      <c r="HKQ60" s="160"/>
      <c r="HKR60" s="160"/>
      <c r="HKS60" s="160"/>
      <c r="HKT60" s="160"/>
      <c r="HKU60" s="160"/>
      <c r="HKV60" s="160"/>
      <c r="HKW60" s="160"/>
      <c r="HKX60" s="160"/>
      <c r="HKY60" s="160"/>
      <c r="HKZ60" s="160"/>
      <c r="HLA60" s="160"/>
      <c r="HLB60" s="160"/>
      <c r="HLC60" s="160"/>
      <c r="HLD60" s="160"/>
      <c r="HLE60" s="160"/>
      <c r="HLF60" s="160"/>
      <c r="HLG60" s="160"/>
      <c r="HLH60" s="160"/>
      <c r="HLI60" s="160"/>
      <c r="HLJ60" s="160"/>
      <c r="HLK60" s="160"/>
      <c r="HLL60" s="160"/>
      <c r="HLM60" s="160"/>
      <c r="HLN60" s="160"/>
      <c r="HLO60" s="160"/>
      <c r="HLP60" s="160"/>
      <c r="HLQ60" s="160"/>
      <c r="HLR60" s="160"/>
      <c r="HLS60" s="160"/>
      <c r="HLT60" s="160"/>
      <c r="HLU60" s="160"/>
      <c r="HLV60" s="160"/>
      <c r="HLW60" s="160"/>
      <c r="HLX60" s="160"/>
      <c r="HLY60" s="160"/>
      <c r="HLZ60" s="160"/>
      <c r="HMA60" s="160"/>
      <c r="HMB60" s="160"/>
      <c r="HMC60" s="160"/>
      <c r="HMD60" s="160"/>
      <c r="HME60" s="160"/>
      <c r="HMF60" s="160"/>
      <c r="HMG60" s="160"/>
      <c r="HMH60" s="160"/>
      <c r="HMI60" s="160"/>
      <c r="HMJ60" s="160"/>
      <c r="HMK60" s="160"/>
      <c r="HML60" s="160"/>
      <c r="HMM60" s="160"/>
      <c r="HMN60" s="160"/>
      <c r="HMO60" s="160"/>
      <c r="HMP60" s="160"/>
      <c r="HMQ60" s="160"/>
      <c r="HMR60" s="160"/>
      <c r="HMS60" s="160"/>
      <c r="HMT60" s="160"/>
      <c r="HMU60" s="160"/>
      <c r="HMV60" s="160"/>
      <c r="HMW60" s="160"/>
      <c r="HMX60" s="160"/>
      <c r="HMY60" s="160"/>
      <c r="HMZ60" s="160"/>
      <c r="HNA60" s="160"/>
      <c r="HNB60" s="160"/>
      <c r="HNC60" s="160"/>
      <c r="HND60" s="160"/>
      <c r="HNE60" s="160"/>
      <c r="HNF60" s="160"/>
      <c r="HNG60" s="160"/>
      <c r="HNH60" s="160"/>
      <c r="HNI60" s="160"/>
      <c r="HNJ60" s="160"/>
      <c r="HNK60" s="160"/>
      <c r="HNL60" s="160"/>
      <c r="HNM60" s="160"/>
      <c r="HNN60" s="160"/>
      <c r="HNO60" s="160"/>
      <c r="HNP60" s="160"/>
      <c r="HNQ60" s="160"/>
      <c r="HNR60" s="160"/>
      <c r="HNS60" s="160"/>
      <c r="HNT60" s="160"/>
      <c r="HNU60" s="160"/>
      <c r="HNV60" s="160"/>
      <c r="HNW60" s="160"/>
      <c r="HNX60" s="160"/>
      <c r="HNY60" s="160"/>
      <c r="HNZ60" s="160"/>
      <c r="HOA60" s="160"/>
      <c r="HOB60" s="160"/>
      <c r="HOC60" s="160"/>
      <c r="HOD60" s="160"/>
      <c r="HOE60" s="160"/>
      <c r="HOF60" s="160"/>
      <c r="HOG60" s="160"/>
      <c r="HOH60" s="160"/>
      <c r="HOI60" s="160"/>
      <c r="HOJ60" s="160"/>
      <c r="HOK60" s="160"/>
      <c r="HOL60" s="160"/>
      <c r="HOM60" s="160"/>
      <c r="HON60" s="160"/>
      <c r="HOO60" s="160"/>
      <c r="HOP60" s="160"/>
      <c r="HOQ60" s="160"/>
      <c r="HOR60" s="160"/>
      <c r="HOS60" s="160"/>
      <c r="HOT60" s="160"/>
      <c r="HOU60" s="160"/>
      <c r="HOV60" s="160"/>
      <c r="HOW60" s="160"/>
      <c r="HOX60" s="160"/>
      <c r="HOY60" s="160"/>
      <c r="HOZ60" s="160"/>
      <c r="HPA60" s="160"/>
      <c r="HPB60" s="160"/>
      <c r="HPC60" s="160"/>
      <c r="HPD60" s="160"/>
      <c r="HPE60" s="160"/>
      <c r="HPF60" s="160"/>
      <c r="HPG60" s="160"/>
      <c r="HPH60" s="160"/>
      <c r="HPI60" s="160"/>
      <c r="HPJ60" s="160"/>
      <c r="HPK60" s="160"/>
      <c r="HPL60" s="160"/>
      <c r="HPM60" s="160"/>
      <c r="HPN60" s="160"/>
      <c r="HPO60" s="160"/>
      <c r="HPP60" s="160"/>
      <c r="HPQ60" s="160"/>
      <c r="HPR60" s="160"/>
      <c r="HPS60" s="160"/>
      <c r="HPT60" s="160"/>
      <c r="HPU60" s="160"/>
      <c r="HPV60" s="160"/>
      <c r="HPW60" s="160"/>
      <c r="HPX60" s="160"/>
      <c r="HPY60" s="160"/>
      <c r="HPZ60" s="160"/>
      <c r="HQA60" s="160"/>
      <c r="HQB60" s="160"/>
      <c r="HQC60" s="160"/>
      <c r="HQD60" s="160"/>
      <c r="HQE60" s="160"/>
      <c r="HQF60" s="160"/>
      <c r="HQG60" s="160"/>
      <c r="HQH60" s="160"/>
      <c r="HQI60" s="160"/>
      <c r="HQJ60" s="160"/>
      <c r="HQK60" s="160"/>
      <c r="HQL60" s="160"/>
      <c r="HQM60" s="160"/>
      <c r="HQN60" s="160"/>
      <c r="HQO60" s="160"/>
      <c r="HQP60" s="160"/>
      <c r="HQQ60" s="160"/>
      <c r="HQR60" s="160"/>
      <c r="HQS60" s="160"/>
      <c r="HQT60" s="160"/>
      <c r="HQU60" s="160"/>
      <c r="HQV60" s="160"/>
      <c r="HQW60" s="160"/>
      <c r="HQX60" s="160"/>
      <c r="HQY60" s="160"/>
      <c r="HQZ60" s="160"/>
      <c r="HRA60" s="160"/>
      <c r="HRB60" s="160"/>
      <c r="HRC60" s="160"/>
      <c r="HRD60" s="160"/>
      <c r="HRE60" s="160"/>
      <c r="HRF60" s="160"/>
      <c r="HRG60" s="160"/>
      <c r="HRH60" s="160"/>
      <c r="HRI60" s="160"/>
      <c r="HRJ60" s="160"/>
      <c r="HRK60" s="160"/>
      <c r="HRL60" s="160"/>
      <c r="HRM60" s="160"/>
      <c r="HRN60" s="160"/>
      <c r="HRO60" s="160"/>
      <c r="HRP60" s="160"/>
      <c r="HRQ60" s="160"/>
      <c r="HRR60" s="160"/>
      <c r="HRS60" s="160"/>
      <c r="HRT60" s="160"/>
      <c r="HRU60" s="160"/>
      <c r="HRV60" s="160"/>
      <c r="HRW60" s="160"/>
      <c r="HRX60" s="160"/>
      <c r="HRY60" s="160"/>
      <c r="HRZ60" s="160"/>
      <c r="HSA60" s="160"/>
      <c r="HSB60" s="160"/>
      <c r="HSC60" s="160"/>
      <c r="HSD60" s="160"/>
      <c r="HSE60" s="160"/>
      <c r="HSF60" s="160"/>
      <c r="HSG60" s="160"/>
      <c r="HSH60" s="160"/>
      <c r="HSI60" s="160"/>
      <c r="HSJ60" s="160"/>
      <c r="HSK60" s="160"/>
      <c r="HSL60" s="160"/>
      <c r="HSM60" s="160"/>
      <c r="HSN60" s="160"/>
      <c r="HSO60" s="160"/>
      <c r="HSP60" s="160"/>
      <c r="HSQ60" s="160"/>
      <c r="HSR60" s="160"/>
      <c r="HSS60" s="160"/>
      <c r="HST60" s="160"/>
      <c r="HSU60" s="160"/>
      <c r="HSV60" s="160"/>
      <c r="HSW60" s="160"/>
      <c r="HSX60" s="160"/>
      <c r="HSY60" s="160"/>
      <c r="HSZ60" s="160"/>
      <c r="HTA60" s="160"/>
      <c r="HTB60" s="160"/>
      <c r="HTC60" s="160"/>
      <c r="HTD60" s="160"/>
      <c r="HTE60" s="160"/>
      <c r="HTF60" s="160"/>
      <c r="HTG60" s="160"/>
      <c r="HTH60" s="160"/>
      <c r="HTI60" s="160"/>
      <c r="HTJ60" s="160"/>
      <c r="HTK60" s="160"/>
      <c r="HTL60" s="160"/>
      <c r="HTM60" s="160"/>
      <c r="HTN60" s="160"/>
      <c r="HTO60" s="160"/>
      <c r="HTP60" s="160"/>
      <c r="HTQ60" s="160"/>
      <c r="HTR60" s="160"/>
      <c r="HTS60" s="160"/>
      <c r="HTT60" s="160"/>
      <c r="HTU60" s="160"/>
      <c r="HTV60" s="160"/>
      <c r="HTW60" s="160"/>
      <c r="HTX60" s="160"/>
      <c r="HTY60" s="160"/>
      <c r="HTZ60" s="160"/>
      <c r="HUA60" s="160"/>
      <c r="HUB60" s="160"/>
      <c r="HUC60" s="160"/>
      <c r="HUD60" s="160"/>
      <c r="HUE60" s="160"/>
      <c r="HUF60" s="160"/>
      <c r="HUG60" s="160"/>
      <c r="HUH60" s="160"/>
      <c r="HUI60" s="160"/>
      <c r="HUJ60" s="160"/>
      <c r="HUK60" s="160"/>
      <c r="HUL60" s="160"/>
      <c r="HUM60" s="160"/>
      <c r="HUN60" s="160"/>
      <c r="HUO60" s="160"/>
      <c r="HUP60" s="160"/>
      <c r="HUQ60" s="160"/>
      <c r="HUR60" s="160"/>
      <c r="HUS60" s="160"/>
      <c r="HUT60" s="160"/>
      <c r="HUU60" s="160"/>
      <c r="HUV60" s="160"/>
      <c r="HUW60" s="160"/>
      <c r="HUX60" s="160"/>
      <c r="HUY60" s="160"/>
      <c r="HUZ60" s="160"/>
      <c r="HVA60" s="160"/>
      <c r="HVB60" s="160"/>
      <c r="HVC60" s="160"/>
      <c r="HVD60" s="160"/>
      <c r="HVE60" s="160"/>
      <c r="HVF60" s="160"/>
      <c r="HVG60" s="160"/>
      <c r="HVH60" s="160"/>
      <c r="HVI60" s="160"/>
      <c r="HVJ60" s="160"/>
      <c r="HVK60" s="160"/>
      <c r="HVL60" s="160"/>
      <c r="HVM60" s="160"/>
      <c r="HVN60" s="160"/>
      <c r="HVO60" s="160"/>
      <c r="HVP60" s="160"/>
      <c r="HVQ60" s="160"/>
      <c r="HVR60" s="160"/>
      <c r="HVS60" s="160"/>
      <c r="HVT60" s="160"/>
      <c r="HVU60" s="160"/>
      <c r="HVV60" s="160"/>
      <c r="HVW60" s="160"/>
      <c r="HVX60" s="160"/>
      <c r="HVY60" s="160"/>
      <c r="HVZ60" s="160"/>
      <c r="HWA60" s="160"/>
      <c r="HWB60" s="160"/>
      <c r="HWC60" s="160"/>
      <c r="HWD60" s="160"/>
      <c r="HWE60" s="160"/>
      <c r="HWF60" s="160"/>
      <c r="HWG60" s="160"/>
      <c r="HWH60" s="160"/>
      <c r="HWI60" s="160"/>
      <c r="HWJ60" s="160"/>
      <c r="HWK60" s="160"/>
      <c r="HWL60" s="160"/>
      <c r="HWM60" s="160"/>
      <c r="HWN60" s="160"/>
      <c r="HWO60" s="160"/>
      <c r="HWP60" s="160"/>
      <c r="HWQ60" s="160"/>
      <c r="HWR60" s="160"/>
      <c r="HWS60" s="160"/>
      <c r="HWT60" s="160"/>
      <c r="HWU60" s="160"/>
      <c r="HWV60" s="160"/>
      <c r="HWW60" s="160"/>
      <c r="HWX60" s="160"/>
      <c r="HWY60" s="160"/>
      <c r="HWZ60" s="160"/>
      <c r="HXA60" s="160"/>
      <c r="HXB60" s="160"/>
      <c r="HXC60" s="160"/>
      <c r="HXD60" s="160"/>
      <c r="HXE60" s="160"/>
      <c r="HXF60" s="160"/>
      <c r="HXG60" s="160"/>
      <c r="HXH60" s="160"/>
      <c r="HXI60" s="160"/>
      <c r="HXJ60" s="160"/>
      <c r="HXK60" s="160"/>
      <c r="HXL60" s="160"/>
      <c r="HXM60" s="160"/>
      <c r="HXN60" s="160"/>
      <c r="HXO60" s="160"/>
      <c r="HXP60" s="160"/>
      <c r="HXQ60" s="160"/>
      <c r="HXR60" s="160"/>
      <c r="HXS60" s="160"/>
      <c r="HXT60" s="160"/>
      <c r="HXU60" s="160"/>
      <c r="HXV60" s="160"/>
      <c r="HXW60" s="160"/>
      <c r="HXX60" s="160"/>
      <c r="HXY60" s="160"/>
      <c r="HXZ60" s="160"/>
      <c r="HYA60" s="160"/>
      <c r="HYB60" s="160"/>
      <c r="HYC60" s="160"/>
      <c r="HYD60" s="160"/>
      <c r="HYE60" s="160"/>
      <c r="HYF60" s="160"/>
      <c r="HYG60" s="160"/>
      <c r="HYH60" s="160"/>
      <c r="HYI60" s="160"/>
      <c r="HYJ60" s="160"/>
      <c r="HYK60" s="160"/>
      <c r="HYL60" s="160"/>
      <c r="HYM60" s="160"/>
      <c r="HYN60" s="160"/>
      <c r="HYO60" s="160"/>
      <c r="HYP60" s="160"/>
      <c r="HYQ60" s="160"/>
      <c r="HYR60" s="160"/>
      <c r="HYS60" s="160"/>
      <c r="HYT60" s="160"/>
      <c r="HYU60" s="160"/>
      <c r="HYV60" s="160"/>
      <c r="HYW60" s="160"/>
      <c r="HYX60" s="160"/>
      <c r="HYY60" s="160"/>
      <c r="HYZ60" s="160"/>
      <c r="HZA60" s="160"/>
      <c r="HZB60" s="160"/>
      <c r="HZC60" s="160"/>
      <c r="HZD60" s="160"/>
      <c r="HZE60" s="160"/>
      <c r="HZF60" s="160"/>
      <c r="HZG60" s="160"/>
      <c r="HZH60" s="160"/>
      <c r="HZI60" s="160"/>
      <c r="HZJ60" s="160"/>
      <c r="HZK60" s="160"/>
      <c r="HZL60" s="160"/>
      <c r="HZM60" s="160"/>
      <c r="HZN60" s="160"/>
      <c r="HZO60" s="160"/>
      <c r="HZP60" s="160"/>
      <c r="HZQ60" s="160"/>
      <c r="HZR60" s="160"/>
      <c r="HZS60" s="160"/>
      <c r="HZT60" s="160"/>
      <c r="HZU60" s="160"/>
      <c r="HZV60" s="160"/>
      <c r="HZW60" s="160"/>
      <c r="HZX60" s="160"/>
      <c r="HZY60" s="160"/>
      <c r="HZZ60" s="160"/>
      <c r="IAA60" s="160"/>
      <c r="IAB60" s="160"/>
      <c r="IAC60" s="160"/>
      <c r="IAD60" s="160"/>
      <c r="IAE60" s="160"/>
      <c r="IAF60" s="160"/>
      <c r="IAG60" s="160"/>
      <c r="IAH60" s="160"/>
      <c r="IAI60" s="160"/>
      <c r="IAJ60" s="160"/>
      <c r="IAK60" s="160"/>
      <c r="IAL60" s="160"/>
      <c r="IAM60" s="160"/>
      <c r="IAN60" s="160"/>
      <c r="IAO60" s="160"/>
      <c r="IAP60" s="160"/>
      <c r="IAQ60" s="160"/>
      <c r="IAR60" s="160"/>
      <c r="IAS60" s="160"/>
      <c r="IAT60" s="160"/>
      <c r="IAU60" s="160"/>
      <c r="IAV60" s="160"/>
      <c r="IAW60" s="160"/>
      <c r="IAX60" s="160"/>
      <c r="IAY60" s="160"/>
      <c r="IAZ60" s="160"/>
      <c r="IBA60" s="160"/>
      <c r="IBB60" s="160"/>
      <c r="IBC60" s="160"/>
      <c r="IBD60" s="160"/>
      <c r="IBE60" s="160"/>
      <c r="IBF60" s="160"/>
      <c r="IBG60" s="160"/>
      <c r="IBH60" s="160"/>
      <c r="IBI60" s="160"/>
      <c r="IBJ60" s="160"/>
      <c r="IBK60" s="160"/>
      <c r="IBL60" s="160"/>
      <c r="IBM60" s="160"/>
      <c r="IBN60" s="160"/>
      <c r="IBO60" s="160"/>
      <c r="IBP60" s="160"/>
      <c r="IBQ60" s="160"/>
      <c r="IBR60" s="160"/>
      <c r="IBS60" s="160"/>
      <c r="IBT60" s="160"/>
      <c r="IBU60" s="160"/>
      <c r="IBV60" s="160"/>
      <c r="IBW60" s="160"/>
      <c r="IBX60" s="160"/>
      <c r="IBY60" s="160"/>
      <c r="IBZ60" s="160"/>
      <c r="ICA60" s="160"/>
      <c r="ICB60" s="160"/>
      <c r="ICC60" s="160"/>
      <c r="ICD60" s="160"/>
      <c r="ICE60" s="160"/>
      <c r="ICF60" s="160"/>
      <c r="ICG60" s="160"/>
      <c r="ICH60" s="160"/>
      <c r="ICI60" s="160"/>
      <c r="ICJ60" s="160"/>
      <c r="ICK60" s="160"/>
      <c r="ICL60" s="160"/>
      <c r="ICM60" s="160"/>
      <c r="ICN60" s="160"/>
      <c r="ICO60" s="160"/>
      <c r="ICP60" s="160"/>
      <c r="ICQ60" s="160"/>
      <c r="ICR60" s="160"/>
      <c r="ICS60" s="160"/>
      <c r="ICT60" s="160"/>
      <c r="ICU60" s="160"/>
      <c r="ICV60" s="160"/>
      <c r="ICW60" s="160"/>
      <c r="ICX60" s="160"/>
      <c r="ICY60" s="160"/>
      <c r="ICZ60" s="160"/>
      <c r="IDA60" s="160"/>
      <c r="IDB60" s="160"/>
      <c r="IDC60" s="160"/>
      <c r="IDD60" s="160"/>
      <c r="IDE60" s="160"/>
      <c r="IDF60" s="160"/>
      <c r="IDG60" s="160"/>
      <c r="IDH60" s="160"/>
      <c r="IDI60" s="160"/>
      <c r="IDJ60" s="160"/>
      <c r="IDK60" s="160"/>
      <c r="IDL60" s="160"/>
      <c r="IDM60" s="160"/>
      <c r="IDN60" s="160"/>
      <c r="IDO60" s="160"/>
      <c r="IDP60" s="160"/>
      <c r="IDQ60" s="160"/>
      <c r="IDR60" s="160"/>
      <c r="IDS60" s="160"/>
      <c r="IDT60" s="160"/>
      <c r="IDU60" s="160"/>
      <c r="IDV60" s="160"/>
      <c r="IDW60" s="160"/>
      <c r="IDX60" s="160"/>
      <c r="IDY60" s="160"/>
      <c r="IDZ60" s="160"/>
      <c r="IEA60" s="160"/>
      <c r="IEB60" s="160"/>
      <c r="IEC60" s="160"/>
      <c r="IED60" s="160"/>
      <c r="IEE60" s="160"/>
      <c r="IEF60" s="160"/>
      <c r="IEG60" s="160"/>
      <c r="IEH60" s="160"/>
      <c r="IEI60" s="160"/>
      <c r="IEJ60" s="160"/>
      <c r="IEK60" s="160"/>
      <c r="IEL60" s="160"/>
      <c r="IEM60" s="160"/>
      <c r="IEN60" s="160"/>
      <c r="IEO60" s="160"/>
      <c r="IEP60" s="160"/>
      <c r="IEQ60" s="160"/>
      <c r="IER60" s="160"/>
      <c r="IES60" s="160"/>
      <c r="IET60" s="160"/>
      <c r="IEU60" s="160"/>
      <c r="IEV60" s="160"/>
      <c r="IEW60" s="160"/>
      <c r="IEX60" s="160"/>
      <c r="IEY60" s="160"/>
      <c r="IEZ60" s="160"/>
      <c r="IFA60" s="160"/>
      <c r="IFB60" s="160"/>
      <c r="IFC60" s="160"/>
      <c r="IFD60" s="160"/>
      <c r="IFE60" s="160"/>
      <c r="IFF60" s="160"/>
      <c r="IFG60" s="160"/>
      <c r="IFH60" s="160"/>
      <c r="IFI60" s="160"/>
      <c r="IFJ60" s="160"/>
      <c r="IFK60" s="160"/>
      <c r="IFL60" s="160"/>
      <c r="IFM60" s="160"/>
      <c r="IFN60" s="160"/>
      <c r="IFO60" s="160"/>
      <c r="IFP60" s="160"/>
      <c r="IFQ60" s="160"/>
      <c r="IFR60" s="160"/>
      <c r="IFS60" s="160"/>
      <c r="IFT60" s="160"/>
      <c r="IFU60" s="160"/>
      <c r="IFV60" s="160"/>
      <c r="IFW60" s="160"/>
      <c r="IFX60" s="160"/>
      <c r="IFY60" s="160"/>
      <c r="IFZ60" s="160"/>
      <c r="IGA60" s="160"/>
      <c r="IGB60" s="160"/>
      <c r="IGC60" s="160"/>
      <c r="IGD60" s="160"/>
      <c r="IGE60" s="160"/>
      <c r="IGF60" s="160"/>
      <c r="IGG60" s="160"/>
      <c r="IGH60" s="160"/>
      <c r="IGI60" s="160"/>
      <c r="IGJ60" s="160"/>
      <c r="IGK60" s="160"/>
      <c r="IGL60" s="160"/>
      <c r="IGM60" s="160"/>
      <c r="IGN60" s="160"/>
      <c r="IGO60" s="160"/>
      <c r="IGP60" s="160"/>
      <c r="IGQ60" s="160"/>
      <c r="IGR60" s="160"/>
      <c r="IGS60" s="160"/>
      <c r="IGT60" s="160"/>
      <c r="IGU60" s="160"/>
      <c r="IGV60" s="160"/>
      <c r="IGW60" s="160"/>
      <c r="IGX60" s="160"/>
      <c r="IGY60" s="160"/>
      <c r="IGZ60" s="160"/>
      <c r="IHA60" s="160"/>
      <c r="IHB60" s="160"/>
      <c r="IHC60" s="160"/>
      <c r="IHD60" s="160"/>
      <c r="IHE60" s="160"/>
      <c r="IHF60" s="160"/>
      <c r="IHG60" s="160"/>
      <c r="IHH60" s="160"/>
      <c r="IHI60" s="160"/>
      <c r="IHJ60" s="160"/>
      <c r="IHK60" s="160"/>
      <c r="IHL60" s="160"/>
      <c r="IHM60" s="160"/>
      <c r="IHN60" s="160"/>
      <c r="IHO60" s="160"/>
      <c r="IHP60" s="160"/>
      <c r="IHQ60" s="160"/>
      <c r="IHR60" s="160"/>
      <c r="IHS60" s="160"/>
      <c r="IHT60" s="160"/>
      <c r="IHU60" s="160"/>
      <c r="IHV60" s="160"/>
      <c r="IHW60" s="160"/>
      <c r="IHX60" s="160"/>
      <c r="IHY60" s="160"/>
      <c r="IHZ60" s="160"/>
      <c r="IIA60" s="160"/>
      <c r="IIB60" s="160"/>
      <c r="IIC60" s="160"/>
      <c r="IID60" s="160"/>
      <c r="IIE60" s="160"/>
      <c r="IIF60" s="160"/>
      <c r="IIG60" s="160"/>
      <c r="IIH60" s="160"/>
      <c r="III60" s="160"/>
      <c r="IIJ60" s="160"/>
      <c r="IIK60" s="160"/>
      <c r="IIL60" s="160"/>
      <c r="IIM60" s="160"/>
      <c r="IIN60" s="160"/>
      <c r="IIO60" s="160"/>
      <c r="IIP60" s="160"/>
      <c r="IIQ60" s="160"/>
      <c r="IIR60" s="160"/>
      <c r="IIS60" s="160"/>
      <c r="IIT60" s="160"/>
      <c r="IIU60" s="160"/>
      <c r="IIV60" s="160"/>
      <c r="IIW60" s="160"/>
      <c r="IIX60" s="160"/>
      <c r="IIY60" s="160"/>
      <c r="IIZ60" s="160"/>
      <c r="IJA60" s="160"/>
      <c r="IJB60" s="160"/>
      <c r="IJC60" s="160"/>
      <c r="IJD60" s="160"/>
      <c r="IJE60" s="160"/>
      <c r="IJF60" s="160"/>
      <c r="IJG60" s="160"/>
      <c r="IJH60" s="160"/>
      <c r="IJI60" s="160"/>
      <c r="IJJ60" s="160"/>
      <c r="IJK60" s="160"/>
      <c r="IJL60" s="160"/>
      <c r="IJM60" s="160"/>
      <c r="IJN60" s="160"/>
      <c r="IJO60" s="160"/>
      <c r="IJP60" s="160"/>
      <c r="IJQ60" s="160"/>
      <c r="IJR60" s="160"/>
      <c r="IJS60" s="160"/>
      <c r="IJT60" s="160"/>
      <c r="IJU60" s="160"/>
      <c r="IJV60" s="160"/>
      <c r="IJW60" s="160"/>
      <c r="IJX60" s="160"/>
      <c r="IJY60" s="160"/>
      <c r="IJZ60" s="160"/>
      <c r="IKA60" s="160"/>
      <c r="IKB60" s="160"/>
      <c r="IKC60" s="160"/>
      <c r="IKD60" s="160"/>
      <c r="IKE60" s="160"/>
      <c r="IKF60" s="160"/>
      <c r="IKG60" s="160"/>
      <c r="IKH60" s="160"/>
      <c r="IKI60" s="160"/>
      <c r="IKJ60" s="160"/>
      <c r="IKK60" s="160"/>
      <c r="IKL60" s="160"/>
      <c r="IKM60" s="160"/>
      <c r="IKN60" s="160"/>
      <c r="IKO60" s="160"/>
      <c r="IKP60" s="160"/>
      <c r="IKQ60" s="160"/>
      <c r="IKR60" s="160"/>
      <c r="IKS60" s="160"/>
      <c r="IKT60" s="160"/>
      <c r="IKU60" s="160"/>
      <c r="IKV60" s="160"/>
      <c r="IKW60" s="160"/>
      <c r="IKX60" s="160"/>
      <c r="IKY60" s="160"/>
      <c r="IKZ60" s="160"/>
      <c r="ILA60" s="160"/>
      <c r="ILB60" s="160"/>
      <c r="ILC60" s="160"/>
      <c r="ILD60" s="160"/>
      <c r="ILE60" s="160"/>
      <c r="ILF60" s="160"/>
      <c r="ILG60" s="160"/>
      <c r="ILH60" s="160"/>
      <c r="ILI60" s="160"/>
      <c r="ILJ60" s="160"/>
      <c r="ILK60" s="160"/>
      <c r="ILL60" s="160"/>
      <c r="ILM60" s="160"/>
      <c r="ILN60" s="160"/>
      <c r="ILO60" s="160"/>
      <c r="ILP60" s="160"/>
      <c r="ILQ60" s="160"/>
      <c r="ILR60" s="160"/>
      <c r="ILS60" s="160"/>
      <c r="ILT60" s="160"/>
      <c r="ILU60" s="160"/>
      <c r="ILV60" s="160"/>
      <c r="ILW60" s="160"/>
      <c r="ILX60" s="160"/>
      <c r="ILY60" s="160"/>
      <c r="ILZ60" s="160"/>
      <c r="IMA60" s="160"/>
      <c r="IMB60" s="160"/>
      <c r="IMC60" s="160"/>
      <c r="IMD60" s="160"/>
      <c r="IME60" s="160"/>
      <c r="IMF60" s="160"/>
      <c r="IMG60" s="160"/>
      <c r="IMH60" s="160"/>
      <c r="IMI60" s="160"/>
      <c r="IMJ60" s="160"/>
      <c r="IMK60" s="160"/>
      <c r="IML60" s="160"/>
      <c r="IMM60" s="160"/>
      <c r="IMN60" s="160"/>
      <c r="IMO60" s="160"/>
      <c r="IMP60" s="160"/>
      <c r="IMQ60" s="160"/>
      <c r="IMR60" s="160"/>
      <c r="IMS60" s="160"/>
      <c r="IMT60" s="160"/>
      <c r="IMU60" s="160"/>
      <c r="IMV60" s="160"/>
      <c r="IMW60" s="160"/>
      <c r="IMX60" s="160"/>
      <c r="IMY60" s="160"/>
      <c r="IMZ60" s="160"/>
      <c r="INA60" s="160"/>
      <c r="INB60" s="160"/>
      <c r="INC60" s="160"/>
      <c r="IND60" s="160"/>
      <c r="INE60" s="160"/>
      <c r="INF60" s="160"/>
      <c r="ING60" s="160"/>
      <c r="INH60" s="160"/>
      <c r="INI60" s="160"/>
      <c r="INJ60" s="160"/>
      <c r="INK60" s="160"/>
      <c r="INL60" s="160"/>
      <c r="INM60" s="160"/>
      <c r="INN60" s="160"/>
      <c r="INO60" s="160"/>
      <c r="INP60" s="160"/>
      <c r="INQ60" s="160"/>
      <c r="INR60" s="160"/>
      <c r="INS60" s="160"/>
      <c r="INT60" s="160"/>
      <c r="INU60" s="160"/>
      <c r="INV60" s="160"/>
      <c r="INW60" s="160"/>
      <c r="INX60" s="160"/>
      <c r="INY60" s="160"/>
      <c r="INZ60" s="160"/>
      <c r="IOA60" s="160"/>
      <c r="IOB60" s="160"/>
      <c r="IOC60" s="160"/>
      <c r="IOD60" s="160"/>
      <c r="IOE60" s="160"/>
      <c r="IOF60" s="160"/>
      <c r="IOG60" s="160"/>
      <c r="IOH60" s="160"/>
      <c r="IOI60" s="160"/>
      <c r="IOJ60" s="160"/>
      <c r="IOK60" s="160"/>
      <c r="IOL60" s="160"/>
      <c r="IOM60" s="160"/>
      <c r="ION60" s="160"/>
      <c r="IOO60" s="160"/>
      <c r="IOP60" s="160"/>
      <c r="IOQ60" s="160"/>
      <c r="IOR60" s="160"/>
      <c r="IOS60" s="160"/>
      <c r="IOT60" s="160"/>
      <c r="IOU60" s="160"/>
      <c r="IOV60" s="160"/>
      <c r="IOW60" s="160"/>
      <c r="IOX60" s="160"/>
      <c r="IOY60" s="160"/>
      <c r="IOZ60" s="160"/>
      <c r="IPA60" s="160"/>
      <c r="IPB60" s="160"/>
      <c r="IPC60" s="160"/>
      <c r="IPD60" s="160"/>
      <c r="IPE60" s="160"/>
      <c r="IPF60" s="160"/>
      <c r="IPG60" s="160"/>
      <c r="IPH60" s="160"/>
      <c r="IPI60" s="160"/>
      <c r="IPJ60" s="160"/>
      <c r="IPK60" s="160"/>
      <c r="IPL60" s="160"/>
      <c r="IPM60" s="160"/>
      <c r="IPN60" s="160"/>
      <c r="IPO60" s="160"/>
      <c r="IPP60" s="160"/>
      <c r="IPQ60" s="160"/>
      <c r="IPR60" s="160"/>
      <c r="IPS60" s="160"/>
      <c r="IPT60" s="160"/>
      <c r="IPU60" s="160"/>
      <c r="IPV60" s="160"/>
      <c r="IPW60" s="160"/>
      <c r="IPX60" s="160"/>
      <c r="IPY60" s="160"/>
      <c r="IPZ60" s="160"/>
      <c r="IQA60" s="160"/>
      <c r="IQB60" s="160"/>
      <c r="IQC60" s="160"/>
      <c r="IQD60" s="160"/>
      <c r="IQE60" s="160"/>
      <c r="IQF60" s="160"/>
      <c r="IQG60" s="160"/>
      <c r="IQH60" s="160"/>
      <c r="IQI60" s="160"/>
      <c r="IQJ60" s="160"/>
      <c r="IQK60" s="160"/>
      <c r="IQL60" s="160"/>
      <c r="IQM60" s="160"/>
      <c r="IQN60" s="160"/>
      <c r="IQO60" s="160"/>
      <c r="IQP60" s="160"/>
      <c r="IQQ60" s="160"/>
      <c r="IQR60" s="160"/>
      <c r="IQS60" s="160"/>
      <c r="IQT60" s="160"/>
      <c r="IQU60" s="160"/>
      <c r="IQV60" s="160"/>
      <c r="IQW60" s="160"/>
      <c r="IQX60" s="160"/>
      <c r="IQY60" s="160"/>
      <c r="IQZ60" s="160"/>
      <c r="IRA60" s="160"/>
      <c r="IRB60" s="160"/>
      <c r="IRC60" s="160"/>
      <c r="IRD60" s="160"/>
      <c r="IRE60" s="160"/>
      <c r="IRF60" s="160"/>
      <c r="IRG60" s="160"/>
      <c r="IRH60" s="160"/>
      <c r="IRI60" s="160"/>
      <c r="IRJ60" s="160"/>
      <c r="IRK60" s="160"/>
      <c r="IRL60" s="160"/>
      <c r="IRM60" s="160"/>
      <c r="IRN60" s="160"/>
      <c r="IRO60" s="160"/>
      <c r="IRP60" s="160"/>
      <c r="IRQ60" s="160"/>
      <c r="IRR60" s="160"/>
      <c r="IRS60" s="160"/>
      <c r="IRT60" s="160"/>
      <c r="IRU60" s="160"/>
      <c r="IRV60" s="160"/>
      <c r="IRW60" s="160"/>
      <c r="IRX60" s="160"/>
      <c r="IRY60" s="160"/>
      <c r="IRZ60" s="160"/>
      <c r="ISA60" s="160"/>
      <c r="ISB60" s="160"/>
      <c r="ISC60" s="160"/>
      <c r="ISD60" s="160"/>
      <c r="ISE60" s="160"/>
      <c r="ISF60" s="160"/>
      <c r="ISG60" s="160"/>
      <c r="ISH60" s="160"/>
      <c r="ISI60" s="160"/>
      <c r="ISJ60" s="160"/>
      <c r="ISK60" s="160"/>
      <c r="ISL60" s="160"/>
      <c r="ISM60" s="160"/>
      <c r="ISN60" s="160"/>
      <c r="ISO60" s="160"/>
      <c r="ISP60" s="160"/>
      <c r="ISQ60" s="160"/>
      <c r="ISR60" s="160"/>
      <c r="ISS60" s="160"/>
      <c r="IST60" s="160"/>
      <c r="ISU60" s="160"/>
      <c r="ISV60" s="160"/>
      <c r="ISW60" s="160"/>
      <c r="ISX60" s="160"/>
      <c r="ISY60" s="160"/>
      <c r="ISZ60" s="160"/>
      <c r="ITA60" s="160"/>
      <c r="ITB60" s="160"/>
      <c r="ITC60" s="160"/>
      <c r="ITD60" s="160"/>
      <c r="ITE60" s="160"/>
      <c r="ITF60" s="160"/>
      <c r="ITG60" s="160"/>
      <c r="ITH60" s="160"/>
      <c r="ITI60" s="160"/>
      <c r="ITJ60" s="160"/>
      <c r="ITK60" s="160"/>
      <c r="ITL60" s="160"/>
      <c r="ITM60" s="160"/>
      <c r="ITN60" s="160"/>
      <c r="ITO60" s="160"/>
      <c r="ITP60" s="160"/>
      <c r="ITQ60" s="160"/>
      <c r="ITR60" s="160"/>
      <c r="ITS60" s="160"/>
      <c r="ITT60" s="160"/>
      <c r="ITU60" s="160"/>
      <c r="ITV60" s="160"/>
      <c r="ITW60" s="160"/>
      <c r="ITX60" s="160"/>
      <c r="ITY60" s="160"/>
      <c r="ITZ60" s="160"/>
      <c r="IUA60" s="160"/>
      <c r="IUB60" s="160"/>
      <c r="IUC60" s="160"/>
      <c r="IUD60" s="160"/>
      <c r="IUE60" s="160"/>
      <c r="IUF60" s="160"/>
      <c r="IUG60" s="160"/>
      <c r="IUH60" s="160"/>
      <c r="IUI60" s="160"/>
      <c r="IUJ60" s="160"/>
      <c r="IUK60" s="160"/>
      <c r="IUL60" s="160"/>
      <c r="IUM60" s="160"/>
      <c r="IUN60" s="160"/>
      <c r="IUO60" s="160"/>
      <c r="IUP60" s="160"/>
      <c r="IUQ60" s="160"/>
      <c r="IUR60" s="160"/>
      <c r="IUS60" s="160"/>
      <c r="IUT60" s="160"/>
      <c r="IUU60" s="160"/>
      <c r="IUV60" s="160"/>
      <c r="IUW60" s="160"/>
      <c r="IUX60" s="160"/>
      <c r="IUY60" s="160"/>
      <c r="IUZ60" s="160"/>
      <c r="IVA60" s="160"/>
      <c r="IVB60" s="160"/>
      <c r="IVC60" s="160"/>
      <c r="IVD60" s="160"/>
      <c r="IVE60" s="160"/>
      <c r="IVF60" s="160"/>
      <c r="IVG60" s="160"/>
      <c r="IVH60" s="160"/>
      <c r="IVI60" s="160"/>
      <c r="IVJ60" s="160"/>
      <c r="IVK60" s="160"/>
      <c r="IVL60" s="160"/>
      <c r="IVM60" s="160"/>
      <c r="IVN60" s="160"/>
      <c r="IVO60" s="160"/>
      <c r="IVP60" s="160"/>
      <c r="IVQ60" s="160"/>
      <c r="IVR60" s="160"/>
      <c r="IVS60" s="160"/>
      <c r="IVT60" s="160"/>
      <c r="IVU60" s="160"/>
      <c r="IVV60" s="160"/>
      <c r="IVW60" s="160"/>
      <c r="IVX60" s="160"/>
      <c r="IVY60" s="160"/>
      <c r="IVZ60" s="160"/>
      <c r="IWA60" s="160"/>
      <c r="IWB60" s="160"/>
      <c r="IWC60" s="160"/>
      <c r="IWD60" s="160"/>
      <c r="IWE60" s="160"/>
      <c r="IWF60" s="160"/>
      <c r="IWG60" s="160"/>
      <c r="IWH60" s="160"/>
      <c r="IWI60" s="160"/>
      <c r="IWJ60" s="160"/>
      <c r="IWK60" s="160"/>
      <c r="IWL60" s="160"/>
      <c r="IWM60" s="160"/>
      <c r="IWN60" s="160"/>
      <c r="IWO60" s="160"/>
      <c r="IWP60" s="160"/>
      <c r="IWQ60" s="160"/>
      <c r="IWR60" s="160"/>
      <c r="IWS60" s="160"/>
      <c r="IWT60" s="160"/>
      <c r="IWU60" s="160"/>
      <c r="IWV60" s="160"/>
      <c r="IWW60" s="160"/>
      <c r="IWX60" s="160"/>
      <c r="IWY60" s="160"/>
      <c r="IWZ60" s="160"/>
      <c r="IXA60" s="160"/>
      <c r="IXB60" s="160"/>
      <c r="IXC60" s="160"/>
      <c r="IXD60" s="160"/>
      <c r="IXE60" s="160"/>
      <c r="IXF60" s="160"/>
      <c r="IXG60" s="160"/>
      <c r="IXH60" s="160"/>
      <c r="IXI60" s="160"/>
      <c r="IXJ60" s="160"/>
      <c r="IXK60" s="160"/>
      <c r="IXL60" s="160"/>
      <c r="IXM60" s="160"/>
      <c r="IXN60" s="160"/>
      <c r="IXO60" s="160"/>
      <c r="IXP60" s="160"/>
      <c r="IXQ60" s="160"/>
      <c r="IXR60" s="160"/>
      <c r="IXS60" s="160"/>
      <c r="IXT60" s="160"/>
      <c r="IXU60" s="160"/>
      <c r="IXV60" s="160"/>
      <c r="IXW60" s="160"/>
      <c r="IXX60" s="160"/>
      <c r="IXY60" s="160"/>
      <c r="IXZ60" s="160"/>
      <c r="IYA60" s="160"/>
      <c r="IYB60" s="160"/>
      <c r="IYC60" s="160"/>
      <c r="IYD60" s="160"/>
      <c r="IYE60" s="160"/>
      <c r="IYF60" s="160"/>
      <c r="IYG60" s="160"/>
      <c r="IYH60" s="160"/>
      <c r="IYI60" s="160"/>
      <c r="IYJ60" s="160"/>
      <c r="IYK60" s="160"/>
      <c r="IYL60" s="160"/>
      <c r="IYM60" s="160"/>
      <c r="IYN60" s="160"/>
      <c r="IYO60" s="160"/>
      <c r="IYP60" s="160"/>
      <c r="IYQ60" s="160"/>
      <c r="IYR60" s="160"/>
      <c r="IYS60" s="160"/>
      <c r="IYT60" s="160"/>
      <c r="IYU60" s="160"/>
      <c r="IYV60" s="160"/>
      <c r="IYW60" s="160"/>
      <c r="IYX60" s="160"/>
      <c r="IYY60" s="160"/>
      <c r="IYZ60" s="160"/>
      <c r="IZA60" s="160"/>
      <c r="IZB60" s="160"/>
      <c r="IZC60" s="160"/>
      <c r="IZD60" s="160"/>
      <c r="IZE60" s="160"/>
      <c r="IZF60" s="160"/>
      <c r="IZG60" s="160"/>
      <c r="IZH60" s="160"/>
      <c r="IZI60" s="160"/>
      <c r="IZJ60" s="160"/>
      <c r="IZK60" s="160"/>
      <c r="IZL60" s="160"/>
      <c r="IZM60" s="160"/>
      <c r="IZN60" s="160"/>
      <c r="IZO60" s="160"/>
      <c r="IZP60" s="160"/>
      <c r="IZQ60" s="160"/>
      <c r="IZR60" s="160"/>
      <c r="IZS60" s="160"/>
      <c r="IZT60" s="160"/>
      <c r="IZU60" s="160"/>
      <c r="IZV60" s="160"/>
      <c r="IZW60" s="160"/>
      <c r="IZX60" s="160"/>
      <c r="IZY60" s="160"/>
      <c r="IZZ60" s="160"/>
      <c r="JAA60" s="160"/>
      <c r="JAB60" s="160"/>
      <c r="JAC60" s="160"/>
      <c r="JAD60" s="160"/>
      <c r="JAE60" s="160"/>
      <c r="JAF60" s="160"/>
      <c r="JAG60" s="160"/>
      <c r="JAH60" s="160"/>
      <c r="JAI60" s="160"/>
      <c r="JAJ60" s="160"/>
      <c r="JAK60" s="160"/>
      <c r="JAL60" s="160"/>
      <c r="JAM60" s="160"/>
      <c r="JAN60" s="160"/>
      <c r="JAO60" s="160"/>
      <c r="JAP60" s="160"/>
      <c r="JAQ60" s="160"/>
      <c r="JAR60" s="160"/>
      <c r="JAS60" s="160"/>
      <c r="JAT60" s="160"/>
      <c r="JAU60" s="160"/>
      <c r="JAV60" s="160"/>
      <c r="JAW60" s="160"/>
      <c r="JAX60" s="160"/>
      <c r="JAY60" s="160"/>
      <c r="JAZ60" s="160"/>
      <c r="JBA60" s="160"/>
      <c r="JBB60" s="160"/>
      <c r="JBC60" s="160"/>
      <c r="JBD60" s="160"/>
      <c r="JBE60" s="160"/>
      <c r="JBF60" s="160"/>
      <c r="JBG60" s="160"/>
      <c r="JBH60" s="160"/>
      <c r="JBI60" s="160"/>
      <c r="JBJ60" s="160"/>
      <c r="JBK60" s="160"/>
      <c r="JBL60" s="160"/>
      <c r="JBM60" s="160"/>
      <c r="JBN60" s="160"/>
      <c r="JBO60" s="160"/>
      <c r="JBP60" s="160"/>
      <c r="JBQ60" s="160"/>
      <c r="JBR60" s="160"/>
      <c r="JBS60" s="160"/>
      <c r="JBT60" s="160"/>
      <c r="JBU60" s="160"/>
      <c r="JBV60" s="160"/>
      <c r="JBW60" s="160"/>
      <c r="JBX60" s="160"/>
      <c r="JBY60" s="160"/>
      <c r="JBZ60" s="160"/>
      <c r="JCA60" s="160"/>
      <c r="JCB60" s="160"/>
      <c r="JCC60" s="160"/>
      <c r="JCD60" s="160"/>
      <c r="JCE60" s="160"/>
      <c r="JCF60" s="160"/>
      <c r="JCG60" s="160"/>
      <c r="JCH60" s="160"/>
      <c r="JCI60" s="160"/>
      <c r="JCJ60" s="160"/>
      <c r="JCK60" s="160"/>
      <c r="JCL60" s="160"/>
      <c r="JCM60" s="160"/>
      <c r="JCN60" s="160"/>
      <c r="JCO60" s="160"/>
      <c r="JCP60" s="160"/>
      <c r="JCQ60" s="160"/>
      <c r="JCR60" s="160"/>
      <c r="JCS60" s="160"/>
      <c r="JCT60" s="160"/>
      <c r="JCU60" s="160"/>
      <c r="JCV60" s="160"/>
      <c r="JCW60" s="160"/>
      <c r="JCX60" s="160"/>
      <c r="JCY60" s="160"/>
      <c r="JCZ60" s="160"/>
      <c r="JDA60" s="160"/>
      <c r="JDB60" s="160"/>
      <c r="JDC60" s="160"/>
      <c r="JDD60" s="160"/>
      <c r="JDE60" s="160"/>
      <c r="JDF60" s="160"/>
      <c r="JDG60" s="160"/>
      <c r="JDH60" s="160"/>
      <c r="JDI60" s="160"/>
      <c r="JDJ60" s="160"/>
      <c r="JDK60" s="160"/>
      <c r="JDL60" s="160"/>
      <c r="JDM60" s="160"/>
      <c r="JDN60" s="160"/>
      <c r="JDO60" s="160"/>
      <c r="JDP60" s="160"/>
      <c r="JDQ60" s="160"/>
      <c r="JDR60" s="160"/>
      <c r="JDS60" s="160"/>
      <c r="JDT60" s="160"/>
      <c r="JDU60" s="160"/>
      <c r="JDV60" s="160"/>
      <c r="JDW60" s="160"/>
      <c r="JDX60" s="160"/>
      <c r="JDY60" s="160"/>
      <c r="JDZ60" s="160"/>
      <c r="JEA60" s="160"/>
      <c r="JEB60" s="160"/>
      <c r="JEC60" s="160"/>
      <c r="JED60" s="160"/>
      <c r="JEE60" s="160"/>
      <c r="JEF60" s="160"/>
      <c r="JEG60" s="160"/>
      <c r="JEH60" s="160"/>
      <c r="JEI60" s="160"/>
      <c r="JEJ60" s="160"/>
      <c r="JEK60" s="160"/>
      <c r="JEL60" s="160"/>
      <c r="JEM60" s="160"/>
      <c r="JEN60" s="160"/>
      <c r="JEO60" s="160"/>
      <c r="JEP60" s="160"/>
      <c r="JEQ60" s="160"/>
      <c r="JER60" s="160"/>
      <c r="JES60" s="160"/>
      <c r="JET60" s="160"/>
      <c r="JEU60" s="160"/>
      <c r="JEV60" s="160"/>
      <c r="JEW60" s="160"/>
      <c r="JEX60" s="160"/>
      <c r="JEY60" s="160"/>
      <c r="JEZ60" s="160"/>
      <c r="JFA60" s="160"/>
      <c r="JFB60" s="160"/>
      <c r="JFC60" s="160"/>
      <c r="JFD60" s="160"/>
      <c r="JFE60" s="160"/>
      <c r="JFF60" s="160"/>
      <c r="JFG60" s="160"/>
      <c r="JFH60" s="160"/>
      <c r="JFI60" s="160"/>
      <c r="JFJ60" s="160"/>
      <c r="JFK60" s="160"/>
      <c r="JFL60" s="160"/>
      <c r="JFM60" s="160"/>
      <c r="JFN60" s="160"/>
      <c r="JFO60" s="160"/>
      <c r="JFP60" s="160"/>
      <c r="JFQ60" s="160"/>
      <c r="JFR60" s="160"/>
      <c r="JFS60" s="160"/>
      <c r="JFT60" s="160"/>
      <c r="JFU60" s="160"/>
      <c r="JFV60" s="160"/>
      <c r="JFW60" s="160"/>
      <c r="JFX60" s="160"/>
      <c r="JFY60" s="160"/>
      <c r="JFZ60" s="160"/>
      <c r="JGA60" s="160"/>
      <c r="JGB60" s="160"/>
      <c r="JGC60" s="160"/>
      <c r="JGD60" s="160"/>
      <c r="JGE60" s="160"/>
      <c r="JGF60" s="160"/>
      <c r="JGG60" s="160"/>
      <c r="JGH60" s="160"/>
      <c r="JGI60" s="160"/>
      <c r="JGJ60" s="160"/>
      <c r="JGK60" s="160"/>
      <c r="JGL60" s="160"/>
      <c r="JGM60" s="160"/>
      <c r="JGN60" s="160"/>
      <c r="JGO60" s="160"/>
      <c r="JGP60" s="160"/>
      <c r="JGQ60" s="160"/>
      <c r="JGR60" s="160"/>
      <c r="JGS60" s="160"/>
      <c r="JGT60" s="160"/>
      <c r="JGU60" s="160"/>
      <c r="JGV60" s="160"/>
      <c r="JGW60" s="160"/>
      <c r="JGX60" s="160"/>
      <c r="JGY60" s="160"/>
      <c r="JGZ60" s="160"/>
      <c r="JHA60" s="160"/>
      <c r="JHB60" s="160"/>
      <c r="JHC60" s="160"/>
      <c r="JHD60" s="160"/>
      <c r="JHE60" s="160"/>
      <c r="JHF60" s="160"/>
      <c r="JHG60" s="160"/>
      <c r="JHH60" s="160"/>
      <c r="JHI60" s="160"/>
      <c r="JHJ60" s="160"/>
      <c r="JHK60" s="160"/>
      <c r="JHL60" s="160"/>
      <c r="JHM60" s="160"/>
      <c r="JHN60" s="160"/>
      <c r="JHO60" s="160"/>
      <c r="JHP60" s="160"/>
      <c r="JHQ60" s="160"/>
      <c r="JHR60" s="160"/>
      <c r="JHS60" s="160"/>
      <c r="JHT60" s="160"/>
      <c r="JHU60" s="160"/>
      <c r="JHV60" s="160"/>
      <c r="JHW60" s="160"/>
      <c r="JHX60" s="160"/>
      <c r="JHY60" s="160"/>
      <c r="JHZ60" s="160"/>
      <c r="JIA60" s="160"/>
      <c r="JIB60" s="160"/>
      <c r="JIC60" s="160"/>
      <c r="JID60" s="160"/>
      <c r="JIE60" s="160"/>
      <c r="JIF60" s="160"/>
      <c r="JIG60" s="160"/>
      <c r="JIH60" s="160"/>
      <c r="JII60" s="160"/>
      <c r="JIJ60" s="160"/>
      <c r="JIK60" s="160"/>
      <c r="JIL60" s="160"/>
      <c r="JIM60" s="160"/>
      <c r="JIN60" s="160"/>
      <c r="JIO60" s="160"/>
      <c r="JIP60" s="160"/>
      <c r="JIQ60" s="160"/>
      <c r="JIR60" s="160"/>
      <c r="JIS60" s="160"/>
      <c r="JIT60" s="160"/>
      <c r="JIU60" s="160"/>
      <c r="JIV60" s="160"/>
      <c r="JIW60" s="160"/>
      <c r="JIX60" s="160"/>
      <c r="JIY60" s="160"/>
      <c r="JIZ60" s="160"/>
      <c r="JJA60" s="160"/>
      <c r="JJB60" s="160"/>
      <c r="JJC60" s="160"/>
      <c r="JJD60" s="160"/>
      <c r="JJE60" s="160"/>
      <c r="JJF60" s="160"/>
      <c r="JJG60" s="160"/>
      <c r="JJH60" s="160"/>
      <c r="JJI60" s="160"/>
      <c r="JJJ60" s="160"/>
      <c r="JJK60" s="160"/>
      <c r="JJL60" s="160"/>
      <c r="JJM60" s="160"/>
      <c r="JJN60" s="160"/>
      <c r="JJO60" s="160"/>
      <c r="JJP60" s="160"/>
      <c r="JJQ60" s="160"/>
      <c r="JJR60" s="160"/>
      <c r="JJS60" s="160"/>
      <c r="JJT60" s="160"/>
      <c r="JJU60" s="160"/>
      <c r="JJV60" s="160"/>
      <c r="JJW60" s="160"/>
      <c r="JJX60" s="160"/>
      <c r="JJY60" s="160"/>
      <c r="JJZ60" s="160"/>
      <c r="JKA60" s="160"/>
      <c r="JKB60" s="160"/>
      <c r="JKC60" s="160"/>
      <c r="JKD60" s="160"/>
      <c r="JKE60" s="160"/>
      <c r="JKF60" s="160"/>
      <c r="JKG60" s="160"/>
      <c r="JKH60" s="160"/>
      <c r="JKI60" s="160"/>
      <c r="JKJ60" s="160"/>
      <c r="JKK60" s="160"/>
      <c r="JKL60" s="160"/>
      <c r="JKM60" s="160"/>
      <c r="JKN60" s="160"/>
      <c r="JKO60" s="160"/>
      <c r="JKP60" s="160"/>
      <c r="JKQ60" s="160"/>
      <c r="JKR60" s="160"/>
      <c r="JKS60" s="160"/>
      <c r="JKT60" s="160"/>
      <c r="JKU60" s="160"/>
      <c r="JKV60" s="160"/>
      <c r="JKW60" s="160"/>
      <c r="JKX60" s="160"/>
      <c r="JKY60" s="160"/>
      <c r="JKZ60" s="160"/>
      <c r="JLA60" s="160"/>
      <c r="JLB60" s="160"/>
      <c r="JLC60" s="160"/>
      <c r="JLD60" s="160"/>
      <c r="JLE60" s="160"/>
      <c r="JLF60" s="160"/>
      <c r="JLG60" s="160"/>
      <c r="JLH60" s="160"/>
      <c r="JLI60" s="160"/>
      <c r="JLJ60" s="160"/>
      <c r="JLK60" s="160"/>
      <c r="JLL60" s="160"/>
      <c r="JLM60" s="160"/>
      <c r="JLN60" s="160"/>
      <c r="JLO60" s="160"/>
      <c r="JLP60" s="160"/>
      <c r="JLQ60" s="160"/>
      <c r="JLR60" s="160"/>
      <c r="JLS60" s="160"/>
      <c r="JLT60" s="160"/>
      <c r="JLU60" s="160"/>
      <c r="JLV60" s="160"/>
      <c r="JLW60" s="160"/>
      <c r="JLX60" s="160"/>
      <c r="JLY60" s="160"/>
      <c r="JLZ60" s="160"/>
      <c r="JMA60" s="160"/>
      <c r="JMB60" s="160"/>
      <c r="JMC60" s="160"/>
      <c r="JMD60" s="160"/>
      <c r="JME60" s="160"/>
      <c r="JMF60" s="160"/>
      <c r="JMG60" s="160"/>
      <c r="JMH60" s="160"/>
      <c r="JMI60" s="160"/>
      <c r="JMJ60" s="160"/>
      <c r="JMK60" s="160"/>
      <c r="JML60" s="160"/>
      <c r="JMM60" s="160"/>
      <c r="JMN60" s="160"/>
      <c r="JMO60" s="160"/>
      <c r="JMP60" s="160"/>
      <c r="JMQ60" s="160"/>
      <c r="JMR60" s="160"/>
      <c r="JMS60" s="160"/>
      <c r="JMT60" s="160"/>
      <c r="JMU60" s="160"/>
      <c r="JMV60" s="160"/>
      <c r="JMW60" s="160"/>
      <c r="JMX60" s="160"/>
      <c r="JMY60" s="160"/>
      <c r="JMZ60" s="160"/>
      <c r="JNA60" s="160"/>
      <c r="JNB60" s="160"/>
      <c r="JNC60" s="160"/>
      <c r="JND60" s="160"/>
      <c r="JNE60" s="160"/>
      <c r="JNF60" s="160"/>
      <c r="JNG60" s="160"/>
      <c r="JNH60" s="160"/>
      <c r="JNI60" s="160"/>
      <c r="JNJ60" s="160"/>
      <c r="JNK60" s="160"/>
      <c r="JNL60" s="160"/>
      <c r="JNM60" s="160"/>
      <c r="JNN60" s="160"/>
      <c r="JNO60" s="160"/>
      <c r="JNP60" s="160"/>
      <c r="JNQ60" s="160"/>
      <c r="JNR60" s="160"/>
      <c r="JNS60" s="160"/>
      <c r="JNT60" s="160"/>
      <c r="JNU60" s="160"/>
      <c r="JNV60" s="160"/>
      <c r="JNW60" s="160"/>
      <c r="JNX60" s="160"/>
      <c r="JNY60" s="160"/>
      <c r="JNZ60" s="160"/>
      <c r="JOA60" s="160"/>
      <c r="JOB60" s="160"/>
      <c r="JOC60" s="160"/>
      <c r="JOD60" s="160"/>
      <c r="JOE60" s="160"/>
      <c r="JOF60" s="160"/>
      <c r="JOG60" s="160"/>
      <c r="JOH60" s="160"/>
      <c r="JOI60" s="160"/>
      <c r="JOJ60" s="160"/>
      <c r="JOK60" s="160"/>
      <c r="JOL60" s="160"/>
      <c r="JOM60" s="160"/>
      <c r="JON60" s="160"/>
      <c r="JOO60" s="160"/>
      <c r="JOP60" s="160"/>
      <c r="JOQ60" s="160"/>
      <c r="JOR60" s="160"/>
      <c r="JOS60" s="160"/>
      <c r="JOT60" s="160"/>
      <c r="JOU60" s="160"/>
      <c r="JOV60" s="160"/>
      <c r="JOW60" s="160"/>
      <c r="JOX60" s="160"/>
      <c r="JOY60" s="160"/>
      <c r="JOZ60" s="160"/>
      <c r="JPA60" s="160"/>
      <c r="JPB60" s="160"/>
      <c r="JPC60" s="160"/>
      <c r="JPD60" s="160"/>
      <c r="JPE60" s="160"/>
      <c r="JPF60" s="160"/>
      <c r="JPG60" s="160"/>
      <c r="JPH60" s="160"/>
      <c r="JPI60" s="160"/>
      <c r="JPJ60" s="160"/>
      <c r="JPK60" s="160"/>
      <c r="JPL60" s="160"/>
      <c r="JPM60" s="160"/>
      <c r="JPN60" s="160"/>
      <c r="JPO60" s="160"/>
      <c r="JPP60" s="160"/>
      <c r="JPQ60" s="160"/>
      <c r="JPR60" s="160"/>
      <c r="JPS60" s="160"/>
      <c r="JPT60" s="160"/>
      <c r="JPU60" s="160"/>
      <c r="JPV60" s="160"/>
      <c r="JPW60" s="160"/>
      <c r="JPX60" s="160"/>
      <c r="JPY60" s="160"/>
      <c r="JPZ60" s="160"/>
      <c r="JQA60" s="160"/>
      <c r="JQB60" s="160"/>
      <c r="JQC60" s="160"/>
      <c r="JQD60" s="160"/>
      <c r="JQE60" s="160"/>
      <c r="JQF60" s="160"/>
      <c r="JQG60" s="160"/>
      <c r="JQH60" s="160"/>
      <c r="JQI60" s="160"/>
      <c r="JQJ60" s="160"/>
      <c r="JQK60" s="160"/>
      <c r="JQL60" s="160"/>
      <c r="JQM60" s="160"/>
      <c r="JQN60" s="160"/>
      <c r="JQO60" s="160"/>
      <c r="JQP60" s="160"/>
      <c r="JQQ60" s="160"/>
      <c r="JQR60" s="160"/>
      <c r="JQS60" s="160"/>
      <c r="JQT60" s="160"/>
      <c r="JQU60" s="160"/>
      <c r="JQV60" s="160"/>
      <c r="JQW60" s="160"/>
      <c r="JQX60" s="160"/>
      <c r="JQY60" s="160"/>
      <c r="JQZ60" s="160"/>
      <c r="JRA60" s="160"/>
      <c r="JRB60" s="160"/>
      <c r="JRC60" s="160"/>
      <c r="JRD60" s="160"/>
      <c r="JRE60" s="160"/>
      <c r="JRF60" s="160"/>
      <c r="JRG60" s="160"/>
      <c r="JRH60" s="160"/>
      <c r="JRI60" s="160"/>
      <c r="JRJ60" s="160"/>
      <c r="JRK60" s="160"/>
      <c r="JRL60" s="160"/>
      <c r="JRM60" s="160"/>
      <c r="JRN60" s="160"/>
      <c r="JRO60" s="160"/>
      <c r="JRP60" s="160"/>
      <c r="JRQ60" s="160"/>
      <c r="JRR60" s="160"/>
      <c r="JRS60" s="160"/>
      <c r="JRT60" s="160"/>
      <c r="JRU60" s="160"/>
      <c r="JRV60" s="160"/>
      <c r="JRW60" s="160"/>
      <c r="JRX60" s="160"/>
      <c r="JRY60" s="160"/>
      <c r="JRZ60" s="160"/>
      <c r="JSA60" s="160"/>
      <c r="JSB60" s="160"/>
      <c r="JSC60" s="160"/>
      <c r="JSD60" s="160"/>
      <c r="JSE60" s="160"/>
      <c r="JSF60" s="160"/>
      <c r="JSG60" s="160"/>
      <c r="JSH60" s="160"/>
      <c r="JSI60" s="160"/>
      <c r="JSJ60" s="160"/>
      <c r="JSK60" s="160"/>
      <c r="JSL60" s="160"/>
      <c r="JSM60" s="160"/>
      <c r="JSN60" s="160"/>
      <c r="JSO60" s="160"/>
      <c r="JSP60" s="160"/>
      <c r="JSQ60" s="160"/>
      <c r="JSR60" s="160"/>
      <c r="JSS60" s="160"/>
      <c r="JST60" s="160"/>
      <c r="JSU60" s="160"/>
      <c r="JSV60" s="160"/>
      <c r="JSW60" s="160"/>
      <c r="JSX60" s="160"/>
      <c r="JSY60" s="160"/>
      <c r="JSZ60" s="160"/>
      <c r="JTA60" s="160"/>
      <c r="JTB60" s="160"/>
      <c r="JTC60" s="160"/>
      <c r="JTD60" s="160"/>
      <c r="JTE60" s="160"/>
      <c r="JTF60" s="160"/>
      <c r="JTG60" s="160"/>
      <c r="JTH60" s="160"/>
      <c r="JTI60" s="160"/>
      <c r="JTJ60" s="160"/>
      <c r="JTK60" s="160"/>
      <c r="JTL60" s="160"/>
      <c r="JTM60" s="160"/>
      <c r="JTN60" s="160"/>
      <c r="JTO60" s="160"/>
      <c r="JTP60" s="160"/>
      <c r="JTQ60" s="160"/>
      <c r="JTR60" s="160"/>
      <c r="JTS60" s="160"/>
      <c r="JTT60" s="160"/>
      <c r="JTU60" s="160"/>
      <c r="JTV60" s="160"/>
      <c r="JTW60" s="160"/>
      <c r="JTX60" s="160"/>
      <c r="JTY60" s="160"/>
      <c r="JTZ60" s="160"/>
      <c r="JUA60" s="160"/>
      <c r="JUB60" s="160"/>
      <c r="JUC60" s="160"/>
      <c r="JUD60" s="160"/>
      <c r="JUE60" s="160"/>
      <c r="JUF60" s="160"/>
      <c r="JUG60" s="160"/>
      <c r="JUH60" s="160"/>
      <c r="JUI60" s="160"/>
      <c r="JUJ60" s="160"/>
      <c r="JUK60" s="160"/>
      <c r="JUL60" s="160"/>
      <c r="JUM60" s="160"/>
      <c r="JUN60" s="160"/>
      <c r="JUO60" s="160"/>
      <c r="JUP60" s="160"/>
      <c r="JUQ60" s="160"/>
      <c r="JUR60" s="160"/>
      <c r="JUS60" s="160"/>
      <c r="JUT60" s="160"/>
      <c r="JUU60" s="160"/>
      <c r="JUV60" s="160"/>
      <c r="JUW60" s="160"/>
      <c r="JUX60" s="160"/>
      <c r="JUY60" s="160"/>
      <c r="JUZ60" s="160"/>
      <c r="JVA60" s="160"/>
      <c r="JVB60" s="160"/>
      <c r="JVC60" s="160"/>
      <c r="JVD60" s="160"/>
      <c r="JVE60" s="160"/>
      <c r="JVF60" s="160"/>
      <c r="JVG60" s="160"/>
      <c r="JVH60" s="160"/>
      <c r="JVI60" s="160"/>
      <c r="JVJ60" s="160"/>
      <c r="JVK60" s="160"/>
      <c r="JVL60" s="160"/>
      <c r="JVM60" s="160"/>
      <c r="JVN60" s="160"/>
      <c r="JVO60" s="160"/>
      <c r="JVP60" s="160"/>
      <c r="JVQ60" s="160"/>
      <c r="JVR60" s="160"/>
      <c r="JVS60" s="160"/>
      <c r="JVT60" s="160"/>
      <c r="JVU60" s="160"/>
      <c r="JVV60" s="160"/>
      <c r="JVW60" s="160"/>
      <c r="JVX60" s="160"/>
      <c r="JVY60" s="160"/>
      <c r="JVZ60" s="160"/>
      <c r="JWA60" s="160"/>
      <c r="JWB60" s="160"/>
      <c r="JWC60" s="160"/>
      <c r="JWD60" s="160"/>
      <c r="JWE60" s="160"/>
      <c r="JWF60" s="160"/>
      <c r="JWG60" s="160"/>
      <c r="JWH60" s="160"/>
      <c r="JWI60" s="160"/>
      <c r="JWJ60" s="160"/>
      <c r="JWK60" s="160"/>
      <c r="JWL60" s="160"/>
      <c r="JWM60" s="160"/>
      <c r="JWN60" s="160"/>
      <c r="JWO60" s="160"/>
      <c r="JWP60" s="160"/>
      <c r="JWQ60" s="160"/>
      <c r="JWR60" s="160"/>
      <c r="JWS60" s="160"/>
      <c r="JWT60" s="160"/>
      <c r="JWU60" s="160"/>
      <c r="JWV60" s="160"/>
      <c r="JWW60" s="160"/>
      <c r="JWX60" s="160"/>
      <c r="JWY60" s="160"/>
      <c r="JWZ60" s="160"/>
      <c r="JXA60" s="160"/>
      <c r="JXB60" s="160"/>
      <c r="JXC60" s="160"/>
      <c r="JXD60" s="160"/>
      <c r="JXE60" s="160"/>
      <c r="JXF60" s="160"/>
      <c r="JXG60" s="160"/>
      <c r="JXH60" s="160"/>
      <c r="JXI60" s="160"/>
      <c r="JXJ60" s="160"/>
      <c r="JXK60" s="160"/>
      <c r="JXL60" s="160"/>
      <c r="JXM60" s="160"/>
      <c r="JXN60" s="160"/>
      <c r="JXO60" s="160"/>
      <c r="JXP60" s="160"/>
      <c r="JXQ60" s="160"/>
      <c r="JXR60" s="160"/>
      <c r="JXS60" s="160"/>
      <c r="JXT60" s="160"/>
      <c r="JXU60" s="160"/>
      <c r="JXV60" s="160"/>
      <c r="JXW60" s="160"/>
      <c r="JXX60" s="160"/>
      <c r="JXY60" s="160"/>
      <c r="JXZ60" s="160"/>
      <c r="JYA60" s="160"/>
      <c r="JYB60" s="160"/>
      <c r="JYC60" s="160"/>
      <c r="JYD60" s="160"/>
      <c r="JYE60" s="160"/>
      <c r="JYF60" s="160"/>
      <c r="JYG60" s="160"/>
      <c r="JYH60" s="160"/>
      <c r="JYI60" s="160"/>
      <c r="JYJ60" s="160"/>
      <c r="JYK60" s="160"/>
      <c r="JYL60" s="160"/>
      <c r="JYM60" s="160"/>
      <c r="JYN60" s="160"/>
      <c r="JYO60" s="160"/>
      <c r="JYP60" s="160"/>
      <c r="JYQ60" s="160"/>
      <c r="JYR60" s="160"/>
      <c r="JYS60" s="160"/>
      <c r="JYT60" s="160"/>
      <c r="JYU60" s="160"/>
      <c r="JYV60" s="160"/>
      <c r="JYW60" s="160"/>
      <c r="JYX60" s="160"/>
      <c r="JYY60" s="160"/>
      <c r="JYZ60" s="160"/>
      <c r="JZA60" s="160"/>
      <c r="JZB60" s="160"/>
      <c r="JZC60" s="160"/>
      <c r="JZD60" s="160"/>
      <c r="JZE60" s="160"/>
      <c r="JZF60" s="160"/>
      <c r="JZG60" s="160"/>
      <c r="JZH60" s="160"/>
      <c r="JZI60" s="160"/>
      <c r="JZJ60" s="160"/>
      <c r="JZK60" s="160"/>
      <c r="JZL60" s="160"/>
      <c r="JZM60" s="160"/>
      <c r="JZN60" s="160"/>
      <c r="JZO60" s="160"/>
      <c r="JZP60" s="160"/>
      <c r="JZQ60" s="160"/>
      <c r="JZR60" s="160"/>
      <c r="JZS60" s="160"/>
      <c r="JZT60" s="160"/>
      <c r="JZU60" s="160"/>
      <c r="JZV60" s="160"/>
      <c r="JZW60" s="160"/>
      <c r="JZX60" s="160"/>
      <c r="JZY60" s="160"/>
      <c r="JZZ60" s="160"/>
      <c r="KAA60" s="160"/>
      <c r="KAB60" s="160"/>
      <c r="KAC60" s="160"/>
      <c r="KAD60" s="160"/>
      <c r="KAE60" s="160"/>
      <c r="KAF60" s="160"/>
      <c r="KAG60" s="160"/>
      <c r="KAH60" s="160"/>
      <c r="KAI60" s="160"/>
      <c r="KAJ60" s="160"/>
      <c r="KAK60" s="160"/>
      <c r="KAL60" s="160"/>
      <c r="KAM60" s="160"/>
      <c r="KAN60" s="160"/>
      <c r="KAO60" s="160"/>
      <c r="KAP60" s="160"/>
      <c r="KAQ60" s="160"/>
      <c r="KAR60" s="160"/>
      <c r="KAS60" s="160"/>
      <c r="KAT60" s="160"/>
      <c r="KAU60" s="160"/>
      <c r="KAV60" s="160"/>
      <c r="KAW60" s="160"/>
      <c r="KAX60" s="160"/>
      <c r="KAY60" s="160"/>
      <c r="KAZ60" s="160"/>
      <c r="KBA60" s="160"/>
      <c r="KBB60" s="160"/>
      <c r="KBC60" s="160"/>
      <c r="KBD60" s="160"/>
      <c r="KBE60" s="160"/>
      <c r="KBF60" s="160"/>
      <c r="KBG60" s="160"/>
      <c r="KBH60" s="160"/>
      <c r="KBI60" s="160"/>
      <c r="KBJ60" s="160"/>
      <c r="KBK60" s="160"/>
      <c r="KBL60" s="160"/>
      <c r="KBM60" s="160"/>
      <c r="KBN60" s="160"/>
      <c r="KBO60" s="160"/>
      <c r="KBP60" s="160"/>
      <c r="KBQ60" s="160"/>
      <c r="KBR60" s="160"/>
      <c r="KBS60" s="160"/>
      <c r="KBT60" s="160"/>
      <c r="KBU60" s="160"/>
      <c r="KBV60" s="160"/>
      <c r="KBW60" s="160"/>
      <c r="KBX60" s="160"/>
      <c r="KBY60" s="160"/>
      <c r="KBZ60" s="160"/>
      <c r="KCA60" s="160"/>
      <c r="KCB60" s="160"/>
      <c r="KCC60" s="160"/>
      <c r="KCD60" s="160"/>
      <c r="KCE60" s="160"/>
      <c r="KCF60" s="160"/>
      <c r="KCG60" s="160"/>
      <c r="KCH60" s="160"/>
      <c r="KCI60" s="160"/>
      <c r="KCJ60" s="160"/>
      <c r="KCK60" s="160"/>
      <c r="KCL60" s="160"/>
      <c r="KCM60" s="160"/>
      <c r="KCN60" s="160"/>
      <c r="KCO60" s="160"/>
      <c r="KCP60" s="160"/>
      <c r="KCQ60" s="160"/>
      <c r="KCR60" s="160"/>
      <c r="KCS60" s="160"/>
      <c r="KCT60" s="160"/>
      <c r="KCU60" s="160"/>
      <c r="KCV60" s="160"/>
      <c r="KCW60" s="160"/>
      <c r="KCX60" s="160"/>
      <c r="KCY60" s="160"/>
      <c r="KCZ60" s="160"/>
      <c r="KDA60" s="160"/>
      <c r="KDB60" s="160"/>
      <c r="KDC60" s="160"/>
      <c r="KDD60" s="160"/>
      <c r="KDE60" s="160"/>
      <c r="KDF60" s="160"/>
      <c r="KDG60" s="160"/>
      <c r="KDH60" s="160"/>
      <c r="KDI60" s="160"/>
      <c r="KDJ60" s="160"/>
      <c r="KDK60" s="160"/>
      <c r="KDL60" s="160"/>
      <c r="KDM60" s="160"/>
      <c r="KDN60" s="160"/>
      <c r="KDO60" s="160"/>
      <c r="KDP60" s="160"/>
      <c r="KDQ60" s="160"/>
      <c r="KDR60" s="160"/>
      <c r="KDS60" s="160"/>
      <c r="KDT60" s="160"/>
      <c r="KDU60" s="160"/>
      <c r="KDV60" s="160"/>
      <c r="KDW60" s="160"/>
      <c r="KDX60" s="160"/>
      <c r="KDY60" s="160"/>
      <c r="KDZ60" s="160"/>
      <c r="KEA60" s="160"/>
      <c r="KEB60" s="160"/>
      <c r="KEC60" s="160"/>
      <c r="KED60" s="160"/>
      <c r="KEE60" s="160"/>
      <c r="KEF60" s="160"/>
      <c r="KEG60" s="160"/>
      <c r="KEH60" s="160"/>
      <c r="KEI60" s="160"/>
      <c r="KEJ60" s="160"/>
      <c r="KEK60" s="160"/>
      <c r="KEL60" s="160"/>
      <c r="KEM60" s="160"/>
      <c r="KEN60" s="160"/>
      <c r="KEO60" s="160"/>
      <c r="KEP60" s="160"/>
      <c r="KEQ60" s="160"/>
      <c r="KER60" s="160"/>
      <c r="KES60" s="160"/>
      <c r="KET60" s="160"/>
      <c r="KEU60" s="160"/>
      <c r="KEV60" s="160"/>
      <c r="KEW60" s="160"/>
      <c r="KEX60" s="160"/>
      <c r="KEY60" s="160"/>
      <c r="KEZ60" s="160"/>
      <c r="KFA60" s="160"/>
      <c r="KFB60" s="160"/>
      <c r="KFC60" s="160"/>
      <c r="KFD60" s="160"/>
      <c r="KFE60" s="160"/>
      <c r="KFF60" s="160"/>
      <c r="KFG60" s="160"/>
      <c r="KFH60" s="160"/>
      <c r="KFI60" s="160"/>
      <c r="KFJ60" s="160"/>
      <c r="KFK60" s="160"/>
      <c r="KFL60" s="160"/>
      <c r="KFM60" s="160"/>
      <c r="KFN60" s="160"/>
      <c r="KFO60" s="160"/>
      <c r="KFP60" s="160"/>
      <c r="KFQ60" s="160"/>
      <c r="KFR60" s="160"/>
      <c r="KFS60" s="160"/>
      <c r="KFT60" s="160"/>
      <c r="KFU60" s="160"/>
      <c r="KFV60" s="160"/>
      <c r="KFW60" s="160"/>
      <c r="KFX60" s="160"/>
      <c r="KFY60" s="160"/>
      <c r="KFZ60" s="160"/>
      <c r="KGA60" s="160"/>
      <c r="KGB60" s="160"/>
      <c r="KGC60" s="160"/>
      <c r="KGD60" s="160"/>
      <c r="KGE60" s="160"/>
      <c r="KGF60" s="160"/>
      <c r="KGG60" s="160"/>
      <c r="KGH60" s="160"/>
      <c r="KGI60" s="160"/>
      <c r="KGJ60" s="160"/>
      <c r="KGK60" s="160"/>
      <c r="KGL60" s="160"/>
      <c r="KGM60" s="160"/>
      <c r="KGN60" s="160"/>
      <c r="KGO60" s="160"/>
      <c r="KGP60" s="160"/>
      <c r="KGQ60" s="160"/>
      <c r="KGR60" s="160"/>
      <c r="KGS60" s="160"/>
      <c r="KGT60" s="160"/>
      <c r="KGU60" s="160"/>
      <c r="KGV60" s="160"/>
      <c r="KGW60" s="160"/>
      <c r="KGX60" s="160"/>
      <c r="KGY60" s="160"/>
      <c r="KGZ60" s="160"/>
      <c r="KHA60" s="160"/>
      <c r="KHB60" s="160"/>
      <c r="KHC60" s="160"/>
      <c r="KHD60" s="160"/>
      <c r="KHE60" s="160"/>
      <c r="KHF60" s="160"/>
      <c r="KHG60" s="160"/>
      <c r="KHH60" s="160"/>
      <c r="KHI60" s="160"/>
      <c r="KHJ60" s="160"/>
      <c r="KHK60" s="160"/>
      <c r="KHL60" s="160"/>
      <c r="KHM60" s="160"/>
      <c r="KHN60" s="160"/>
      <c r="KHO60" s="160"/>
      <c r="KHP60" s="160"/>
      <c r="KHQ60" s="160"/>
      <c r="KHR60" s="160"/>
      <c r="KHS60" s="160"/>
      <c r="KHT60" s="160"/>
      <c r="KHU60" s="160"/>
      <c r="KHV60" s="160"/>
      <c r="KHW60" s="160"/>
      <c r="KHX60" s="160"/>
      <c r="KHY60" s="160"/>
      <c r="KHZ60" s="160"/>
      <c r="KIA60" s="160"/>
      <c r="KIB60" s="160"/>
      <c r="KIC60" s="160"/>
      <c r="KID60" s="160"/>
      <c r="KIE60" s="160"/>
      <c r="KIF60" s="160"/>
      <c r="KIG60" s="160"/>
      <c r="KIH60" s="160"/>
      <c r="KII60" s="160"/>
      <c r="KIJ60" s="160"/>
      <c r="KIK60" s="160"/>
      <c r="KIL60" s="160"/>
      <c r="KIM60" s="160"/>
      <c r="KIN60" s="160"/>
      <c r="KIO60" s="160"/>
      <c r="KIP60" s="160"/>
      <c r="KIQ60" s="160"/>
      <c r="KIR60" s="160"/>
      <c r="KIS60" s="160"/>
      <c r="KIT60" s="160"/>
      <c r="KIU60" s="160"/>
      <c r="KIV60" s="160"/>
      <c r="KIW60" s="160"/>
      <c r="KIX60" s="160"/>
      <c r="KIY60" s="160"/>
      <c r="KIZ60" s="160"/>
      <c r="KJA60" s="160"/>
      <c r="KJB60" s="160"/>
      <c r="KJC60" s="160"/>
      <c r="KJD60" s="160"/>
      <c r="KJE60" s="160"/>
      <c r="KJF60" s="160"/>
      <c r="KJG60" s="160"/>
      <c r="KJH60" s="160"/>
      <c r="KJI60" s="160"/>
      <c r="KJJ60" s="160"/>
      <c r="KJK60" s="160"/>
      <c r="KJL60" s="160"/>
      <c r="KJM60" s="160"/>
      <c r="KJN60" s="160"/>
      <c r="KJO60" s="160"/>
      <c r="KJP60" s="160"/>
      <c r="KJQ60" s="160"/>
      <c r="KJR60" s="160"/>
      <c r="KJS60" s="160"/>
      <c r="KJT60" s="160"/>
      <c r="KJU60" s="160"/>
      <c r="KJV60" s="160"/>
      <c r="KJW60" s="160"/>
      <c r="KJX60" s="160"/>
      <c r="KJY60" s="160"/>
      <c r="KJZ60" s="160"/>
      <c r="KKA60" s="160"/>
      <c r="KKB60" s="160"/>
      <c r="KKC60" s="160"/>
      <c r="KKD60" s="160"/>
      <c r="KKE60" s="160"/>
      <c r="KKF60" s="160"/>
      <c r="KKG60" s="160"/>
      <c r="KKH60" s="160"/>
      <c r="KKI60" s="160"/>
      <c r="KKJ60" s="160"/>
      <c r="KKK60" s="160"/>
      <c r="KKL60" s="160"/>
      <c r="KKM60" s="160"/>
      <c r="KKN60" s="160"/>
      <c r="KKO60" s="160"/>
      <c r="KKP60" s="160"/>
      <c r="KKQ60" s="160"/>
      <c r="KKR60" s="160"/>
      <c r="KKS60" s="160"/>
      <c r="KKT60" s="160"/>
      <c r="KKU60" s="160"/>
      <c r="KKV60" s="160"/>
      <c r="KKW60" s="160"/>
      <c r="KKX60" s="160"/>
      <c r="KKY60" s="160"/>
      <c r="KKZ60" s="160"/>
      <c r="KLA60" s="160"/>
      <c r="KLB60" s="160"/>
      <c r="KLC60" s="160"/>
      <c r="KLD60" s="160"/>
      <c r="KLE60" s="160"/>
      <c r="KLF60" s="160"/>
      <c r="KLG60" s="160"/>
      <c r="KLH60" s="160"/>
      <c r="KLI60" s="160"/>
      <c r="KLJ60" s="160"/>
      <c r="KLK60" s="160"/>
      <c r="KLL60" s="160"/>
      <c r="KLM60" s="160"/>
      <c r="KLN60" s="160"/>
      <c r="KLO60" s="160"/>
      <c r="KLP60" s="160"/>
      <c r="KLQ60" s="160"/>
      <c r="KLR60" s="160"/>
      <c r="KLS60" s="160"/>
      <c r="KLT60" s="160"/>
      <c r="KLU60" s="160"/>
      <c r="KLV60" s="160"/>
      <c r="KLW60" s="160"/>
      <c r="KLX60" s="160"/>
      <c r="KLY60" s="160"/>
      <c r="KLZ60" s="160"/>
      <c r="KMA60" s="160"/>
      <c r="KMB60" s="160"/>
      <c r="KMC60" s="160"/>
      <c r="KMD60" s="160"/>
      <c r="KME60" s="160"/>
      <c r="KMF60" s="160"/>
      <c r="KMG60" s="160"/>
      <c r="KMH60" s="160"/>
      <c r="KMI60" s="160"/>
      <c r="KMJ60" s="160"/>
      <c r="KMK60" s="160"/>
      <c r="KML60" s="160"/>
      <c r="KMM60" s="160"/>
      <c r="KMN60" s="160"/>
      <c r="KMO60" s="160"/>
      <c r="KMP60" s="160"/>
      <c r="KMQ60" s="160"/>
      <c r="KMR60" s="160"/>
      <c r="KMS60" s="160"/>
      <c r="KMT60" s="160"/>
      <c r="KMU60" s="160"/>
      <c r="KMV60" s="160"/>
      <c r="KMW60" s="160"/>
      <c r="KMX60" s="160"/>
      <c r="KMY60" s="160"/>
      <c r="KMZ60" s="160"/>
      <c r="KNA60" s="160"/>
      <c r="KNB60" s="160"/>
      <c r="KNC60" s="160"/>
      <c r="KND60" s="160"/>
      <c r="KNE60" s="160"/>
      <c r="KNF60" s="160"/>
      <c r="KNG60" s="160"/>
      <c r="KNH60" s="160"/>
      <c r="KNI60" s="160"/>
      <c r="KNJ60" s="160"/>
      <c r="KNK60" s="160"/>
      <c r="KNL60" s="160"/>
      <c r="KNM60" s="160"/>
      <c r="KNN60" s="160"/>
      <c r="KNO60" s="160"/>
      <c r="KNP60" s="160"/>
      <c r="KNQ60" s="160"/>
      <c r="KNR60" s="160"/>
      <c r="KNS60" s="160"/>
      <c r="KNT60" s="160"/>
      <c r="KNU60" s="160"/>
      <c r="KNV60" s="160"/>
      <c r="KNW60" s="160"/>
      <c r="KNX60" s="160"/>
      <c r="KNY60" s="160"/>
      <c r="KNZ60" s="160"/>
      <c r="KOA60" s="160"/>
      <c r="KOB60" s="160"/>
      <c r="KOC60" s="160"/>
      <c r="KOD60" s="160"/>
      <c r="KOE60" s="160"/>
      <c r="KOF60" s="160"/>
      <c r="KOG60" s="160"/>
      <c r="KOH60" s="160"/>
      <c r="KOI60" s="160"/>
      <c r="KOJ60" s="160"/>
      <c r="KOK60" s="160"/>
      <c r="KOL60" s="160"/>
      <c r="KOM60" s="160"/>
      <c r="KON60" s="160"/>
      <c r="KOO60" s="160"/>
      <c r="KOP60" s="160"/>
      <c r="KOQ60" s="160"/>
      <c r="KOR60" s="160"/>
      <c r="KOS60" s="160"/>
      <c r="KOT60" s="160"/>
      <c r="KOU60" s="160"/>
      <c r="KOV60" s="160"/>
      <c r="KOW60" s="160"/>
      <c r="KOX60" s="160"/>
      <c r="KOY60" s="160"/>
      <c r="KOZ60" s="160"/>
      <c r="KPA60" s="160"/>
      <c r="KPB60" s="160"/>
      <c r="KPC60" s="160"/>
      <c r="KPD60" s="160"/>
      <c r="KPE60" s="160"/>
      <c r="KPF60" s="160"/>
      <c r="KPG60" s="160"/>
      <c r="KPH60" s="160"/>
      <c r="KPI60" s="160"/>
      <c r="KPJ60" s="160"/>
      <c r="KPK60" s="160"/>
      <c r="KPL60" s="160"/>
      <c r="KPM60" s="160"/>
      <c r="KPN60" s="160"/>
      <c r="KPO60" s="160"/>
      <c r="KPP60" s="160"/>
      <c r="KPQ60" s="160"/>
      <c r="KPR60" s="160"/>
      <c r="KPS60" s="160"/>
      <c r="KPT60" s="160"/>
      <c r="KPU60" s="160"/>
      <c r="KPV60" s="160"/>
      <c r="KPW60" s="160"/>
      <c r="KPX60" s="160"/>
      <c r="KPY60" s="160"/>
      <c r="KPZ60" s="160"/>
      <c r="KQA60" s="160"/>
      <c r="KQB60" s="160"/>
      <c r="KQC60" s="160"/>
      <c r="KQD60" s="160"/>
      <c r="KQE60" s="160"/>
      <c r="KQF60" s="160"/>
      <c r="KQG60" s="160"/>
      <c r="KQH60" s="160"/>
      <c r="KQI60" s="160"/>
      <c r="KQJ60" s="160"/>
      <c r="KQK60" s="160"/>
      <c r="KQL60" s="160"/>
      <c r="KQM60" s="160"/>
      <c r="KQN60" s="160"/>
      <c r="KQO60" s="160"/>
      <c r="KQP60" s="160"/>
      <c r="KQQ60" s="160"/>
      <c r="KQR60" s="160"/>
      <c r="KQS60" s="160"/>
      <c r="KQT60" s="160"/>
      <c r="KQU60" s="160"/>
      <c r="KQV60" s="160"/>
      <c r="KQW60" s="160"/>
      <c r="KQX60" s="160"/>
      <c r="KQY60" s="160"/>
      <c r="KQZ60" s="160"/>
      <c r="KRA60" s="160"/>
      <c r="KRB60" s="160"/>
      <c r="KRC60" s="160"/>
      <c r="KRD60" s="160"/>
      <c r="KRE60" s="160"/>
      <c r="KRF60" s="160"/>
      <c r="KRG60" s="160"/>
      <c r="KRH60" s="160"/>
      <c r="KRI60" s="160"/>
      <c r="KRJ60" s="160"/>
      <c r="KRK60" s="160"/>
      <c r="KRL60" s="160"/>
      <c r="KRM60" s="160"/>
      <c r="KRN60" s="160"/>
      <c r="KRO60" s="160"/>
      <c r="KRP60" s="160"/>
      <c r="KRQ60" s="160"/>
      <c r="KRR60" s="160"/>
      <c r="KRS60" s="160"/>
      <c r="KRT60" s="160"/>
      <c r="KRU60" s="160"/>
      <c r="KRV60" s="160"/>
      <c r="KRW60" s="160"/>
      <c r="KRX60" s="160"/>
      <c r="KRY60" s="160"/>
      <c r="KRZ60" s="160"/>
      <c r="KSA60" s="160"/>
      <c r="KSB60" s="160"/>
      <c r="KSC60" s="160"/>
      <c r="KSD60" s="160"/>
      <c r="KSE60" s="160"/>
      <c r="KSF60" s="160"/>
      <c r="KSG60" s="160"/>
      <c r="KSH60" s="160"/>
      <c r="KSI60" s="160"/>
      <c r="KSJ60" s="160"/>
      <c r="KSK60" s="160"/>
      <c r="KSL60" s="160"/>
      <c r="KSM60" s="160"/>
      <c r="KSN60" s="160"/>
      <c r="KSO60" s="160"/>
      <c r="KSP60" s="160"/>
      <c r="KSQ60" s="160"/>
      <c r="KSR60" s="160"/>
      <c r="KSS60" s="160"/>
      <c r="KST60" s="160"/>
      <c r="KSU60" s="160"/>
      <c r="KSV60" s="160"/>
      <c r="KSW60" s="160"/>
      <c r="KSX60" s="160"/>
      <c r="KSY60" s="160"/>
      <c r="KSZ60" s="160"/>
      <c r="KTA60" s="160"/>
      <c r="KTB60" s="160"/>
      <c r="KTC60" s="160"/>
      <c r="KTD60" s="160"/>
      <c r="KTE60" s="160"/>
      <c r="KTF60" s="160"/>
      <c r="KTG60" s="160"/>
      <c r="KTH60" s="160"/>
      <c r="KTI60" s="160"/>
      <c r="KTJ60" s="160"/>
      <c r="KTK60" s="160"/>
      <c r="KTL60" s="160"/>
      <c r="KTM60" s="160"/>
      <c r="KTN60" s="160"/>
      <c r="KTO60" s="160"/>
      <c r="KTP60" s="160"/>
      <c r="KTQ60" s="160"/>
      <c r="KTR60" s="160"/>
      <c r="KTS60" s="160"/>
      <c r="KTT60" s="160"/>
      <c r="KTU60" s="160"/>
      <c r="KTV60" s="160"/>
      <c r="KTW60" s="160"/>
      <c r="KTX60" s="160"/>
      <c r="KTY60" s="160"/>
      <c r="KTZ60" s="160"/>
      <c r="KUA60" s="160"/>
      <c r="KUB60" s="160"/>
      <c r="KUC60" s="160"/>
      <c r="KUD60" s="160"/>
      <c r="KUE60" s="160"/>
      <c r="KUF60" s="160"/>
      <c r="KUG60" s="160"/>
      <c r="KUH60" s="160"/>
      <c r="KUI60" s="160"/>
      <c r="KUJ60" s="160"/>
      <c r="KUK60" s="160"/>
      <c r="KUL60" s="160"/>
      <c r="KUM60" s="160"/>
      <c r="KUN60" s="160"/>
      <c r="KUO60" s="160"/>
      <c r="KUP60" s="160"/>
      <c r="KUQ60" s="160"/>
      <c r="KUR60" s="160"/>
      <c r="KUS60" s="160"/>
      <c r="KUT60" s="160"/>
      <c r="KUU60" s="160"/>
      <c r="KUV60" s="160"/>
      <c r="KUW60" s="160"/>
      <c r="KUX60" s="160"/>
      <c r="KUY60" s="160"/>
      <c r="KUZ60" s="160"/>
      <c r="KVA60" s="160"/>
      <c r="KVB60" s="160"/>
      <c r="KVC60" s="160"/>
      <c r="KVD60" s="160"/>
      <c r="KVE60" s="160"/>
      <c r="KVF60" s="160"/>
      <c r="KVG60" s="160"/>
      <c r="KVH60" s="160"/>
      <c r="KVI60" s="160"/>
      <c r="KVJ60" s="160"/>
      <c r="KVK60" s="160"/>
      <c r="KVL60" s="160"/>
      <c r="KVM60" s="160"/>
      <c r="KVN60" s="160"/>
      <c r="KVO60" s="160"/>
      <c r="KVP60" s="160"/>
      <c r="KVQ60" s="160"/>
      <c r="KVR60" s="160"/>
      <c r="KVS60" s="160"/>
      <c r="KVT60" s="160"/>
      <c r="KVU60" s="160"/>
      <c r="KVV60" s="160"/>
      <c r="KVW60" s="160"/>
      <c r="KVX60" s="160"/>
      <c r="KVY60" s="160"/>
      <c r="KVZ60" s="160"/>
      <c r="KWA60" s="160"/>
      <c r="KWB60" s="160"/>
      <c r="KWC60" s="160"/>
      <c r="KWD60" s="160"/>
      <c r="KWE60" s="160"/>
      <c r="KWF60" s="160"/>
      <c r="KWG60" s="160"/>
      <c r="KWH60" s="160"/>
      <c r="KWI60" s="160"/>
      <c r="KWJ60" s="160"/>
      <c r="KWK60" s="160"/>
      <c r="KWL60" s="160"/>
      <c r="KWM60" s="160"/>
      <c r="KWN60" s="160"/>
      <c r="KWO60" s="160"/>
      <c r="KWP60" s="160"/>
      <c r="KWQ60" s="160"/>
      <c r="KWR60" s="160"/>
      <c r="KWS60" s="160"/>
      <c r="KWT60" s="160"/>
      <c r="KWU60" s="160"/>
      <c r="KWV60" s="160"/>
      <c r="KWW60" s="160"/>
      <c r="KWX60" s="160"/>
      <c r="KWY60" s="160"/>
      <c r="KWZ60" s="160"/>
      <c r="KXA60" s="160"/>
      <c r="KXB60" s="160"/>
      <c r="KXC60" s="160"/>
      <c r="KXD60" s="160"/>
      <c r="KXE60" s="160"/>
      <c r="KXF60" s="160"/>
      <c r="KXG60" s="160"/>
      <c r="KXH60" s="160"/>
      <c r="KXI60" s="160"/>
      <c r="KXJ60" s="160"/>
      <c r="KXK60" s="160"/>
      <c r="KXL60" s="160"/>
      <c r="KXM60" s="160"/>
      <c r="KXN60" s="160"/>
      <c r="KXO60" s="160"/>
      <c r="KXP60" s="160"/>
      <c r="KXQ60" s="160"/>
      <c r="KXR60" s="160"/>
      <c r="KXS60" s="160"/>
      <c r="KXT60" s="160"/>
      <c r="KXU60" s="160"/>
      <c r="KXV60" s="160"/>
      <c r="KXW60" s="160"/>
      <c r="KXX60" s="160"/>
      <c r="KXY60" s="160"/>
      <c r="KXZ60" s="160"/>
      <c r="KYA60" s="160"/>
      <c r="KYB60" s="160"/>
      <c r="KYC60" s="160"/>
      <c r="KYD60" s="160"/>
      <c r="KYE60" s="160"/>
      <c r="KYF60" s="160"/>
      <c r="KYG60" s="160"/>
      <c r="KYH60" s="160"/>
      <c r="KYI60" s="160"/>
      <c r="KYJ60" s="160"/>
      <c r="KYK60" s="160"/>
      <c r="KYL60" s="160"/>
      <c r="KYM60" s="160"/>
      <c r="KYN60" s="160"/>
      <c r="KYO60" s="160"/>
      <c r="KYP60" s="160"/>
      <c r="KYQ60" s="160"/>
      <c r="KYR60" s="160"/>
      <c r="KYS60" s="160"/>
      <c r="KYT60" s="160"/>
      <c r="KYU60" s="160"/>
      <c r="KYV60" s="160"/>
      <c r="KYW60" s="160"/>
      <c r="KYX60" s="160"/>
      <c r="KYY60" s="160"/>
      <c r="KYZ60" s="160"/>
      <c r="KZA60" s="160"/>
      <c r="KZB60" s="160"/>
      <c r="KZC60" s="160"/>
      <c r="KZD60" s="160"/>
      <c r="KZE60" s="160"/>
      <c r="KZF60" s="160"/>
      <c r="KZG60" s="160"/>
      <c r="KZH60" s="160"/>
      <c r="KZI60" s="160"/>
      <c r="KZJ60" s="160"/>
      <c r="KZK60" s="160"/>
      <c r="KZL60" s="160"/>
      <c r="KZM60" s="160"/>
      <c r="KZN60" s="160"/>
      <c r="KZO60" s="160"/>
      <c r="KZP60" s="160"/>
      <c r="KZQ60" s="160"/>
      <c r="KZR60" s="160"/>
      <c r="KZS60" s="160"/>
      <c r="KZT60" s="160"/>
      <c r="KZU60" s="160"/>
      <c r="KZV60" s="160"/>
      <c r="KZW60" s="160"/>
      <c r="KZX60" s="160"/>
      <c r="KZY60" s="160"/>
      <c r="KZZ60" s="160"/>
      <c r="LAA60" s="160"/>
      <c r="LAB60" s="160"/>
      <c r="LAC60" s="160"/>
      <c r="LAD60" s="160"/>
      <c r="LAE60" s="160"/>
      <c r="LAF60" s="160"/>
      <c r="LAG60" s="160"/>
      <c r="LAH60" s="160"/>
      <c r="LAI60" s="160"/>
      <c r="LAJ60" s="160"/>
      <c r="LAK60" s="160"/>
      <c r="LAL60" s="160"/>
      <c r="LAM60" s="160"/>
      <c r="LAN60" s="160"/>
      <c r="LAO60" s="160"/>
      <c r="LAP60" s="160"/>
      <c r="LAQ60" s="160"/>
      <c r="LAR60" s="160"/>
      <c r="LAS60" s="160"/>
      <c r="LAT60" s="160"/>
      <c r="LAU60" s="160"/>
      <c r="LAV60" s="160"/>
      <c r="LAW60" s="160"/>
      <c r="LAX60" s="160"/>
      <c r="LAY60" s="160"/>
      <c r="LAZ60" s="160"/>
      <c r="LBA60" s="160"/>
      <c r="LBB60" s="160"/>
      <c r="LBC60" s="160"/>
      <c r="LBD60" s="160"/>
      <c r="LBE60" s="160"/>
      <c r="LBF60" s="160"/>
      <c r="LBG60" s="160"/>
      <c r="LBH60" s="160"/>
      <c r="LBI60" s="160"/>
      <c r="LBJ60" s="160"/>
      <c r="LBK60" s="160"/>
      <c r="LBL60" s="160"/>
      <c r="LBM60" s="160"/>
      <c r="LBN60" s="160"/>
      <c r="LBO60" s="160"/>
      <c r="LBP60" s="160"/>
      <c r="LBQ60" s="160"/>
      <c r="LBR60" s="160"/>
      <c r="LBS60" s="160"/>
      <c r="LBT60" s="160"/>
      <c r="LBU60" s="160"/>
      <c r="LBV60" s="160"/>
      <c r="LBW60" s="160"/>
      <c r="LBX60" s="160"/>
      <c r="LBY60" s="160"/>
      <c r="LBZ60" s="160"/>
      <c r="LCA60" s="160"/>
      <c r="LCB60" s="160"/>
      <c r="LCC60" s="160"/>
      <c r="LCD60" s="160"/>
      <c r="LCE60" s="160"/>
      <c r="LCF60" s="160"/>
      <c r="LCG60" s="160"/>
      <c r="LCH60" s="160"/>
      <c r="LCI60" s="160"/>
      <c r="LCJ60" s="160"/>
      <c r="LCK60" s="160"/>
      <c r="LCL60" s="160"/>
      <c r="LCM60" s="160"/>
      <c r="LCN60" s="160"/>
      <c r="LCO60" s="160"/>
      <c r="LCP60" s="160"/>
      <c r="LCQ60" s="160"/>
      <c r="LCR60" s="160"/>
      <c r="LCS60" s="160"/>
      <c r="LCT60" s="160"/>
      <c r="LCU60" s="160"/>
      <c r="LCV60" s="160"/>
      <c r="LCW60" s="160"/>
      <c r="LCX60" s="160"/>
      <c r="LCY60" s="160"/>
      <c r="LCZ60" s="160"/>
      <c r="LDA60" s="160"/>
      <c r="LDB60" s="160"/>
      <c r="LDC60" s="160"/>
      <c r="LDD60" s="160"/>
      <c r="LDE60" s="160"/>
      <c r="LDF60" s="160"/>
      <c r="LDG60" s="160"/>
      <c r="LDH60" s="160"/>
      <c r="LDI60" s="160"/>
      <c r="LDJ60" s="160"/>
      <c r="LDK60" s="160"/>
      <c r="LDL60" s="160"/>
      <c r="LDM60" s="160"/>
      <c r="LDN60" s="160"/>
      <c r="LDO60" s="160"/>
      <c r="LDP60" s="160"/>
      <c r="LDQ60" s="160"/>
      <c r="LDR60" s="160"/>
      <c r="LDS60" s="160"/>
      <c r="LDT60" s="160"/>
      <c r="LDU60" s="160"/>
      <c r="LDV60" s="160"/>
      <c r="LDW60" s="160"/>
      <c r="LDX60" s="160"/>
      <c r="LDY60" s="160"/>
      <c r="LDZ60" s="160"/>
      <c r="LEA60" s="160"/>
      <c r="LEB60" s="160"/>
      <c r="LEC60" s="160"/>
      <c r="LED60" s="160"/>
      <c r="LEE60" s="160"/>
      <c r="LEF60" s="160"/>
      <c r="LEG60" s="160"/>
      <c r="LEH60" s="160"/>
      <c r="LEI60" s="160"/>
      <c r="LEJ60" s="160"/>
      <c r="LEK60" s="160"/>
      <c r="LEL60" s="160"/>
      <c r="LEM60" s="160"/>
      <c r="LEN60" s="160"/>
      <c r="LEO60" s="160"/>
      <c r="LEP60" s="160"/>
      <c r="LEQ60" s="160"/>
      <c r="LER60" s="160"/>
      <c r="LES60" s="160"/>
      <c r="LET60" s="160"/>
      <c r="LEU60" s="160"/>
      <c r="LEV60" s="160"/>
      <c r="LEW60" s="160"/>
      <c r="LEX60" s="160"/>
      <c r="LEY60" s="160"/>
      <c r="LEZ60" s="160"/>
      <c r="LFA60" s="160"/>
      <c r="LFB60" s="160"/>
      <c r="LFC60" s="160"/>
      <c r="LFD60" s="160"/>
      <c r="LFE60" s="160"/>
      <c r="LFF60" s="160"/>
      <c r="LFG60" s="160"/>
      <c r="LFH60" s="160"/>
      <c r="LFI60" s="160"/>
      <c r="LFJ60" s="160"/>
      <c r="LFK60" s="160"/>
      <c r="LFL60" s="160"/>
      <c r="LFM60" s="160"/>
      <c r="LFN60" s="160"/>
      <c r="LFO60" s="160"/>
      <c r="LFP60" s="160"/>
      <c r="LFQ60" s="160"/>
      <c r="LFR60" s="160"/>
      <c r="LFS60" s="160"/>
      <c r="LFT60" s="160"/>
      <c r="LFU60" s="160"/>
      <c r="LFV60" s="160"/>
      <c r="LFW60" s="160"/>
      <c r="LFX60" s="160"/>
      <c r="LFY60" s="160"/>
      <c r="LFZ60" s="160"/>
      <c r="LGA60" s="160"/>
      <c r="LGB60" s="160"/>
      <c r="LGC60" s="160"/>
      <c r="LGD60" s="160"/>
      <c r="LGE60" s="160"/>
      <c r="LGF60" s="160"/>
      <c r="LGG60" s="160"/>
      <c r="LGH60" s="160"/>
      <c r="LGI60" s="160"/>
      <c r="LGJ60" s="160"/>
      <c r="LGK60" s="160"/>
      <c r="LGL60" s="160"/>
      <c r="LGM60" s="160"/>
      <c r="LGN60" s="160"/>
      <c r="LGO60" s="160"/>
      <c r="LGP60" s="160"/>
      <c r="LGQ60" s="160"/>
      <c r="LGR60" s="160"/>
      <c r="LGS60" s="160"/>
      <c r="LGT60" s="160"/>
      <c r="LGU60" s="160"/>
      <c r="LGV60" s="160"/>
      <c r="LGW60" s="160"/>
      <c r="LGX60" s="160"/>
      <c r="LGY60" s="160"/>
      <c r="LGZ60" s="160"/>
      <c r="LHA60" s="160"/>
      <c r="LHB60" s="160"/>
      <c r="LHC60" s="160"/>
      <c r="LHD60" s="160"/>
      <c r="LHE60" s="160"/>
      <c r="LHF60" s="160"/>
      <c r="LHG60" s="160"/>
      <c r="LHH60" s="160"/>
      <c r="LHI60" s="160"/>
      <c r="LHJ60" s="160"/>
      <c r="LHK60" s="160"/>
      <c r="LHL60" s="160"/>
      <c r="LHM60" s="160"/>
      <c r="LHN60" s="160"/>
      <c r="LHO60" s="160"/>
      <c r="LHP60" s="160"/>
      <c r="LHQ60" s="160"/>
      <c r="LHR60" s="160"/>
      <c r="LHS60" s="160"/>
      <c r="LHT60" s="160"/>
      <c r="LHU60" s="160"/>
      <c r="LHV60" s="160"/>
      <c r="LHW60" s="160"/>
      <c r="LHX60" s="160"/>
      <c r="LHY60" s="160"/>
      <c r="LHZ60" s="160"/>
      <c r="LIA60" s="160"/>
      <c r="LIB60" s="160"/>
      <c r="LIC60" s="160"/>
      <c r="LID60" s="160"/>
      <c r="LIE60" s="160"/>
      <c r="LIF60" s="160"/>
      <c r="LIG60" s="160"/>
      <c r="LIH60" s="160"/>
      <c r="LII60" s="160"/>
      <c r="LIJ60" s="160"/>
      <c r="LIK60" s="160"/>
      <c r="LIL60" s="160"/>
      <c r="LIM60" s="160"/>
      <c r="LIN60" s="160"/>
      <c r="LIO60" s="160"/>
      <c r="LIP60" s="160"/>
      <c r="LIQ60" s="160"/>
      <c r="LIR60" s="160"/>
      <c r="LIS60" s="160"/>
      <c r="LIT60" s="160"/>
      <c r="LIU60" s="160"/>
      <c r="LIV60" s="160"/>
      <c r="LIW60" s="160"/>
      <c r="LIX60" s="160"/>
      <c r="LIY60" s="160"/>
      <c r="LIZ60" s="160"/>
      <c r="LJA60" s="160"/>
      <c r="LJB60" s="160"/>
      <c r="LJC60" s="160"/>
      <c r="LJD60" s="160"/>
      <c r="LJE60" s="160"/>
      <c r="LJF60" s="160"/>
      <c r="LJG60" s="160"/>
      <c r="LJH60" s="160"/>
      <c r="LJI60" s="160"/>
      <c r="LJJ60" s="160"/>
      <c r="LJK60" s="160"/>
      <c r="LJL60" s="160"/>
      <c r="LJM60" s="160"/>
      <c r="LJN60" s="160"/>
      <c r="LJO60" s="160"/>
      <c r="LJP60" s="160"/>
      <c r="LJQ60" s="160"/>
      <c r="LJR60" s="160"/>
      <c r="LJS60" s="160"/>
      <c r="LJT60" s="160"/>
      <c r="LJU60" s="160"/>
      <c r="LJV60" s="160"/>
      <c r="LJW60" s="160"/>
      <c r="LJX60" s="160"/>
      <c r="LJY60" s="160"/>
      <c r="LJZ60" s="160"/>
      <c r="LKA60" s="160"/>
      <c r="LKB60" s="160"/>
      <c r="LKC60" s="160"/>
      <c r="LKD60" s="160"/>
      <c r="LKE60" s="160"/>
      <c r="LKF60" s="160"/>
      <c r="LKG60" s="160"/>
      <c r="LKH60" s="160"/>
      <c r="LKI60" s="160"/>
      <c r="LKJ60" s="160"/>
      <c r="LKK60" s="160"/>
      <c r="LKL60" s="160"/>
      <c r="LKM60" s="160"/>
      <c r="LKN60" s="160"/>
      <c r="LKO60" s="160"/>
      <c r="LKP60" s="160"/>
      <c r="LKQ60" s="160"/>
      <c r="LKR60" s="160"/>
      <c r="LKS60" s="160"/>
      <c r="LKT60" s="160"/>
      <c r="LKU60" s="160"/>
      <c r="LKV60" s="160"/>
      <c r="LKW60" s="160"/>
      <c r="LKX60" s="160"/>
      <c r="LKY60" s="160"/>
      <c r="LKZ60" s="160"/>
      <c r="LLA60" s="160"/>
      <c r="LLB60" s="160"/>
      <c r="LLC60" s="160"/>
      <c r="LLD60" s="160"/>
      <c r="LLE60" s="160"/>
      <c r="LLF60" s="160"/>
      <c r="LLG60" s="160"/>
      <c r="LLH60" s="160"/>
      <c r="LLI60" s="160"/>
      <c r="LLJ60" s="160"/>
      <c r="LLK60" s="160"/>
      <c r="LLL60" s="160"/>
      <c r="LLM60" s="160"/>
      <c r="LLN60" s="160"/>
      <c r="LLO60" s="160"/>
      <c r="LLP60" s="160"/>
      <c r="LLQ60" s="160"/>
      <c r="LLR60" s="160"/>
      <c r="LLS60" s="160"/>
      <c r="LLT60" s="160"/>
      <c r="LLU60" s="160"/>
      <c r="LLV60" s="160"/>
      <c r="LLW60" s="160"/>
      <c r="LLX60" s="160"/>
      <c r="LLY60" s="160"/>
      <c r="LLZ60" s="160"/>
      <c r="LMA60" s="160"/>
      <c r="LMB60" s="160"/>
      <c r="LMC60" s="160"/>
      <c r="LMD60" s="160"/>
      <c r="LME60" s="160"/>
      <c r="LMF60" s="160"/>
      <c r="LMG60" s="160"/>
      <c r="LMH60" s="160"/>
      <c r="LMI60" s="160"/>
      <c r="LMJ60" s="160"/>
      <c r="LMK60" s="160"/>
      <c r="LML60" s="160"/>
      <c r="LMM60" s="160"/>
      <c r="LMN60" s="160"/>
      <c r="LMO60" s="160"/>
      <c r="LMP60" s="160"/>
      <c r="LMQ60" s="160"/>
      <c r="LMR60" s="160"/>
      <c r="LMS60" s="160"/>
      <c r="LMT60" s="160"/>
      <c r="LMU60" s="160"/>
      <c r="LMV60" s="160"/>
      <c r="LMW60" s="160"/>
      <c r="LMX60" s="160"/>
      <c r="LMY60" s="160"/>
      <c r="LMZ60" s="160"/>
      <c r="LNA60" s="160"/>
      <c r="LNB60" s="160"/>
      <c r="LNC60" s="160"/>
      <c r="LND60" s="160"/>
      <c r="LNE60" s="160"/>
      <c r="LNF60" s="160"/>
      <c r="LNG60" s="160"/>
      <c r="LNH60" s="160"/>
      <c r="LNI60" s="160"/>
      <c r="LNJ60" s="160"/>
      <c r="LNK60" s="160"/>
      <c r="LNL60" s="160"/>
      <c r="LNM60" s="160"/>
      <c r="LNN60" s="160"/>
      <c r="LNO60" s="160"/>
      <c r="LNP60" s="160"/>
      <c r="LNQ60" s="160"/>
      <c r="LNR60" s="160"/>
      <c r="LNS60" s="160"/>
      <c r="LNT60" s="160"/>
      <c r="LNU60" s="160"/>
      <c r="LNV60" s="160"/>
      <c r="LNW60" s="160"/>
      <c r="LNX60" s="160"/>
      <c r="LNY60" s="160"/>
      <c r="LNZ60" s="160"/>
      <c r="LOA60" s="160"/>
      <c r="LOB60" s="160"/>
      <c r="LOC60" s="160"/>
      <c r="LOD60" s="160"/>
      <c r="LOE60" s="160"/>
      <c r="LOF60" s="160"/>
      <c r="LOG60" s="160"/>
      <c r="LOH60" s="160"/>
      <c r="LOI60" s="160"/>
      <c r="LOJ60" s="160"/>
      <c r="LOK60" s="160"/>
      <c r="LOL60" s="160"/>
      <c r="LOM60" s="160"/>
      <c r="LON60" s="160"/>
      <c r="LOO60" s="160"/>
      <c r="LOP60" s="160"/>
      <c r="LOQ60" s="160"/>
      <c r="LOR60" s="160"/>
      <c r="LOS60" s="160"/>
      <c r="LOT60" s="160"/>
      <c r="LOU60" s="160"/>
      <c r="LOV60" s="160"/>
      <c r="LOW60" s="160"/>
      <c r="LOX60" s="160"/>
      <c r="LOY60" s="160"/>
      <c r="LOZ60" s="160"/>
      <c r="LPA60" s="160"/>
      <c r="LPB60" s="160"/>
      <c r="LPC60" s="160"/>
      <c r="LPD60" s="160"/>
      <c r="LPE60" s="160"/>
      <c r="LPF60" s="160"/>
      <c r="LPG60" s="160"/>
      <c r="LPH60" s="160"/>
      <c r="LPI60" s="160"/>
      <c r="LPJ60" s="160"/>
      <c r="LPK60" s="160"/>
      <c r="LPL60" s="160"/>
      <c r="LPM60" s="160"/>
      <c r="LPN60" s="160"/>
      <c r="LPO60" s="160"/>
      <c r="LPP60" s="160"/>
      <c r="LPQ60" s="160"/>
      <c r="LPR60" s="160"/>
      <c r="LPS60" s="160"/>
      <c r="LPT60" s="160"/>
      <c r="LPU60" s="160"/>
      <c r="LPV60" s="160"/>
      <c r="LPW60" s="160"/>
      <c r="LPX60" s="160"/>
      <c r="LPY60" s="160"/>
      <c r="LPZ60" s="160"/>
      <c r="LQA60" s="160"/>
      <c r="LQB60" s="160"/>
      <c r="LQC60" s="160"/>
      <c r="LQD60" s="160"/>
      <c r="LQE60" s="160"/>
      <c r="LQF60" s="160"/>
      <c r="LQG60" s="160"/>
      <c r="LQH60" s="160"/>
      <c r="LQI60" s="160"/>
      <c r="LQJ60" s="160"/>
      <c r="LQK60" s="160"/>
      <c r="LQL60" s="160"/>
      <c r="LQM60" s="160"/>
      <c r="LQN60" s="160"/>
      <c r="LQO60" s="160"/>
      <c r="LQP60" s="160"/>
      <c r="LQQ60" s="160"/>
      <c r="LQR60" s="160"/>
      <c r="LQS60" s="160"/>
      <c r="LQT60" s="160"/>
      <c r="LQU60" s="160"/>
      <c r="LQV60" s="160"/>
      <c r="LQW60" s="160"/>
      <c r="LQX60" s="160"/>
      <c r="LQY60" s="160"/>
      <c r="LQZ60" s="160"/>
      <c r="LRA60" s="160"/>
      <c r="LRB60" s="160"/>
      <c r="LRC60" s="160"/>
      <c r="LRD60" s="160"/>
      <c r="LRE60" s="160"/>
      <c r="LRF60" s="160"/>
      <c r="LRG60" s="160"/>
      <c r="LRH60" s="160"/>
      <c r="LRI60" s="160"/>
      <c r="LRJ60" s="160"/>
      <c r="LRK60" s="160"/>
      <c r="LRL60" s="160"/>
      <c r="LRM60" s="160"/>
      <c r="LRN60" s="160"/>
      <c r="LRO60" s="160"/>
      <c r="LRP60" s="160"/>
      <c r="LRQ60" s="160"/>
      <c r="LRR60" s="160"/>
      <c r="LRS60" s="160"/>
      <c r="LRT60" s="160"/>
      <c r="LRU60" s="160"/>
      <c r="LRV60" s="160"/>
      <c r="LRW60" s="160"/>
      <c r="LRX60" s="160"/>
      <c r="LRY60" s="160"/>
      <c r="LRZ60" s="160"/>
      <c r="LSA60" s="160"/>
      <c r="LSB60" s="160"/>
      <c r="LSC60" s="160"/>
      <c r="LSD60" s="160"/>
      <c r="LSE60" s="160"/>
      <c r="LSF60" s="160"/>
      <c r="LSG60" s="160"/>
      <c r="LSH60" s="160"/>
      <c r="LSI60" s="160"/>
      <c r="LSJ60" s="160"/>
      <c r="LSK60" s="160"/>
      <c r="LSL60" s="160"/>
      <c r="LSM60" s="160"/>
      <c r="LSN60" s="160"/>
      <c r="LSO60" s="160"/>
      <c r="LSP60" s="160"/>
      <c r="LSQ60" s="160"/>
      <c r="LSR60" s="160"/>
      <c r="LSS60" s="160"/>
      <c r="LST60" s="160"/>
      <c r="LSU60" s="160"/>
      <c r="LSV60" s="160"/>
      <c r="LSW60" s="160"/>
      <c r="LSX60" s="160"/>
      <c r="LSY60" s="160"/>
      <c r="LSZ60" s="160"/>
      <c r="LTA60" s="160"/>
      <c r="LTB60" s="160"/>
      <c r="LTC60" s="160"/>
      <c r="LTD60" s="160"/>
      <c r="LTE60" s="160"/>
      <c r="LTF60" s="160"/>
      <c r="LTG60" s="160"/>
      <c r="LTH60" s="160"/>
      <c r="LTI60" s="160"/>
      <c r="LTJ60" s="160"/>
      <c r="LTK60" s="160"/>
      <c r="LTL60" s="160"/>
      <c r="LTM60" s="160"/>
      <c r="LTN60" s="160"/>
      <c r="LTO60" s="160"/>
      <c r="LTP60" s="160"/>
      <c r="LTQ60" s="160"/>
      <c r="LTR60" s="160"/>
      <c r="LTS60" s="160"/>
      <c r="LTT60" s="160"/>
      <c r="LTU60" s="160"/>
      <c r="LTV60" s="160"/>
      <c r="LTW60" s="160"/>
      <c r="LTX60" s="160"/>
      <c r="LTY60" s="160"/>
      <c r="LTZ60" s="160"/>
      <c r="LUA60" s="160"/>
      <c r="LUB60" s="160"/>
      <c r="LUC60" s="160"/>
      <c r="LUD60" s="160"/>
      <c r="LUE60" s="160"/>
      <c r="LUF60" s="160"/>
      <c r="LUG60" s="160"/>
      <c r="LUH60" s="160"/>
      <c r="LUI60" s="160"/>
      <c r="LUJ60" s="160"/>
      <c r="LUK60" s="160"/>
      <c r="LUL60" s="160"/>
      <c r="LUM60" s="160"/>
      <c r="LUN60" s="160"/>
      <c r="LUO60" s="160"/>
      <c r="LUP60" s="160"/>
      <c r="LUQ60" s="160"/>
      <c r="LUR60" s="160"/>
      <c r="LUS60" s="160"/>
      <c r="LUT60" s="160"/>
      <c r="LUU60" s="160"/>
      <c r="LUV60" s="160"/>
      <c r="LUW60" s="160"/>
      <c r="LUX60" s="160"/>
      <c r="LUY60" s="160"/>
      <c r="LUZ60" s="160"/>
      <c r="LVA60" s="160"/>
      <c r="LVB60" s="160"/>
      <c r="LVC60" s="160"/>
      <c r="LVD60" s="160"/>
      <c r="LVE60" s="160"/>
      <c r="LVF60" s="160"/>
      <c r="LVG60" s="160"/>
      <c r="LVH60" s="160"/>
      <c r="LVI60" s="160"/>
      <c r="LVJ60" s="160"/>
      <c r="LVK60" s="160"/>
      <c r="LVL60" s="160"/>
      <c r="LVM60" s="160"/>
      <c r="LVN60" s="160"/>
      <c r="LVO60" s="160"/>
      <c r="LVP60" s="160"/>
      <c r="LVQ60" s="160"/>
      <c r="LVR60" s="160"/>
      <c r="LVS60" s="160"/>
      <c r="LVT60" s="160"/>
      <c r="LVU60" s="160"/>
      <c r="LVV60" s="160"/>
      <c r="LVW60" s="160"/>
      <c r="LVX60" s="160"/>
      <c r="LVY60" s="160"/>
      <c r="LVZ60" s="160"/>
      <c r="LWA60" s="160"/>
      <c r="LWB60" s="160"/>
      <c r="LWC60" s="160"/>
      <c r="LWD60" s="160"/>
      <c r="LWE60" s="160"/>
      <c r="LWF60" s="160"/>
      <c r="LWG60" s="160"/>
      <c r="LWH60" s="160"/>
      <c r="LWI60" s="160"/>
      <c r="LWJ60" s="160"/>
      <c r="LWK60" s="160"/>
      <c r="LWL60" s="160"/>
      <c r="LWM60" s="160"/>
      <c r="LWN60" s="160"/>
      <c r="LWO60" s="160"/>
      <c r="LWP60" s="160"/>
      <c r="LWQ60" s="160"/>
      <c r="LWR60" s="160"/>
      <c r="LWS60" s="160"/>
      <c r="LWT60" s="160"/>
      <c r="LWU60" s="160"/>
      <c r="LWV60" s="160"/>
      <c r="LWW60" s="160"/>
      <c r="LWX60" s="160"/>
      <c r="LWY60" s="160"/>
      <c r="LWZ60" s="160"/>
      <c r="LXA60" s="160"/>
      <c r="LXB60" s="160"/>
      <c r="LXC60" s="160"/>
      <c r="LXD60" s="160"/>
      <c r="LXE60" s="160"/>
      <c r="LXF60" s="160"/>
      <c r="LXG60" s="160"/>
      <c r="LXH60" s="160"/>
      <c r="LXI60" s="160"/>
      <c r="LXJ60" s="160"/>
      <c r="LXK60" s="160"/>
      <c r="LXL60" s="160"/>
      <c r="LXM60" s="160"/>
      <c r="LXN60" s="160"/>
      <c r="LXO60" s="160"/>
      <c r="LXP60" s="160"/>
      <c r="LXQ60" s="160"/>
      <c r="LXR60" s="160"/>
      <c r="LXS60" s="160"/>
      <c r="LXT60" s="160"/>
      <c r="LXU60" s="160"/>
      <c r="LXV60" s="160"/>
      <c r="LXW60" s="160"/>
      <c r="LXX60" s="160"/>
      <c r="LXY60" s="160"/>
      <c r="LXZ60" s="160"/>
      <c r="LYA60" s="160"/>
      <c r="LYB60" s="160"/>
      <c r="LYC60" s="160"/>
      <c r="LYD60" s="160"/>
      <c r="LYE60" s="160"/>
      <c r="LYF60" s="160"/>
      <c r="LYG60" s="160"/>
      <c r="LYH60" s="160"/>
      <c r="LYI60" s="160"/>
      <c r="LYJ60" s="160"/>
      <c r="LYK60" s="160"/>
      <c r="LYL60" s="160"/>
      <c r="LYM60" s="160"/>
      <c r="LYN60" s="160"/>
      <c r="LYO60" s="160"/>
      <c r="LYP60" s="160"/>
      <c r="LYQ60" s="160"/>
      <c r="LYR60" s="160"/>
      <c r="LYS60" s="160"/>
      <c r="LYT60" s="160"/>
      <c r="LYU60" s="160"/>
      <c r="LYV60" s="160"/>
      <c r="LYW60" s="160"/>
      <c r="LYX60" s="160"/>
      <c r="LYY60" s="160"/>
      <c r="LYZ60" s="160"/>
      <c r="LZA60" s="160"/>
      <c r="LZB60" s="160"/>
      <c r="LZC60" s="160"/>
      <c r="LZD60" s="160"/>
      <c r="LZE60" s="160"/>
      <c r="LZF60" s="160"/>
      <c r="LZG60" s="160"/>
      <c r="LZH60" s="160"/>
      <c r="LZI60" s="160"/>
      <c r="LZJ60" s="160"/>
      <c r="LZK60" s="160"/>
      <c r="LZL60" s="160"/>
      <c r="LZM60" s="160"/>
      <c r="LZN60" s="160"/>
      <c r="LZO60" s="160"/>
      <c r="LZP60" s="160"/>
      <c r="LZQ60" s="160"/>
      <c r="LZR60" s="160"/>
      <c r="LZS60" s="160"/>
      <c r="LZT60" s="160"/>
      <c r="LZU60" s="160"/>
      <c r="LZV60" s="160"/>
      <c r="LZW60" s="160"/>
      <c r="LZX60" s="160"/>
      <c r="LZY60" s="160"/>
      <c r="LZZ60" s="160"/>
      <c r="MAA60" s="160"/>
      <c r="MAB60" s="160"/>
      <c r="MAC60" s="160"/>
      <c r="MAD60" s="160"/>
      <c r="MAE60" s="160"/>
      <c r="MAF60" s="160"/>
      <c r="MAG60" s="160"/>
      <c r="MAH60" s="160"/>
      <c r="MAI60" s="160"/>
      <c r="MAJ60" s="160"/>
      <c r="MAK60" s="160"/>
      <c r="MAL60" s="160"/>
      <c r="MAM60" s="160"/>
      <c r="MAN60" s="160"/>
      <c r="MAO60" s="160"/>
      <c r="MAP60" s="160"/>
      <c r="MAQ60" s="160"/>
      <c r="MAR60" s="160"/>
      <c r="MAS60" s="160"/>
      <c r="MAT60" s="160"/>
      <c r="MAU60" s="160"/>
      <c r="MAV60" s="160"/>
      <c r="MAW60" s="160"/>
      <c r="MAX60" s="160"/>
      <c r="MAY60" s="160"/>
      <c r="MAZ60" s="160"/>
      <c r="MBA60" s="160"/>
      <c r="MBB60" s="160"/>
      <c r="MBC60" s="160"/>
      <c r="MBD60" s="160"/>
      <c r="MBE60" s="160"/>
      <c r="MBF60" s="160"/>
      <c r="MBG60" s="160"/>
      <c r="MBH60" s="160"/>
      <c r="MBI60" s="160"/>
      <c r="MBJ60" s="160"/>
      <c r="MBK60" s="160"/>
      <c r="MBL60" s="160"/>
      <c r="MBM60" s="160"/>
      <c r="MBN60" s="160"/>
      <c r="MBO60" s="160"/>
      <c r="MBP60" s="160"/>
      <c r="MBQ60" s="160"/>
      <c r="MBR60" s="160"/>
      <c r="MBS60" s="160"/>
      <c r="MBT60" s="160"/>
      <c r="MBU60" s="160"/>
      <c r="MBV60" s="160"/>
      <c r="MBW60" s="160"/>
      <c r="MBX60" s="160"/>
      <c r="MBY60" s="160"/>
      <c r="MBZ60" s="160"/>
      <c r="MCA60" s="160"/>
      <c r="MCB60" s="160"/>
      <c r="MCC60" s="160"/>
      <c r="MCD60" s="160"/>
      <c r="MCE60" s="160"/>
      <c r="MCF60" s="160"/>
      <c r="MCG60" s="160"/>
      <c r="MCH60" s="160"/>
      <c r="MCI60" s="160"/>
      <c r="MCJ60" s="160"/>
      <c r="MCK60" s="160"/>
      <c r="MCL60" s="160"/>
      <c r="MCM60" s="160"/>
      <c r="MCN60" s="160"/>
      <c r="MCO60" s="160"/>
      <c r="MCP60" s="160"/>
      <c r="MCQ60" s="160"/>
      <c r="MCR60" s="160"/>
      <c r="MCS60" s="160"/>
      <c r="MCT60" s="160"/>
      <c r="MCU60" s="160"/>
      <c r="MCV60" s="160"/>
      <c r="MCW60" s="160"/>
      <c r="MCX60" s="160"/>
      <c r="MCY60" s="160"/>
      <c r="MCZ60" s="160"/>
      <c r="MDA60" s="160"/>
      <c r="MDB60" s="160"/>
      <c r="MDC60" s="160"/>
      <c r="MDD60" s="160"/>
      <c r="MDE60" s="160"/>
      <c r="MDF60" s="160"/>
      <c r="MDG60" s="160"/>
      <c r="MDH60" s="160"/>
      <c r="MDI60" s="160"/>
      <c r="MDJ60" s="160"/>
      <c r="MDK60" s="160"/>
      <c r="MDL60" s="160"/>
      <c r="MDM60" s="160"/>
      <c r="MDN60" s="160"/>
      <c r="MDO60" s="160"/>
      <c r="MDP60" s="160"/>
      <c r="MDQ60" s="160"/>
      <c r="MDR60" s="160"/>
      <c r="MDS60" s="160"/>
      <c r="MDT60" s="160"/>
      <c r="MDU60" s="160"/>
      <c r="MDV60" s="160"/>
      <c r="MDW60" s="160"/>
      <c r="MDX60" s="160"/>
      <c r="MDY60" s="160"/>
      <c r="MDZ60" s="160"/>
      <c r="MEA60" s="160"/>
      <c r="MEB60" s="160"/>
      <c r="MEC60" s="160"/>
      <c r="MED60" s="160"/>
      <c r="MEE60" s="160"/>
      <c r="MEF60" s="160"/>
      <c r="MEG60" s="160"/>
      <c r="MEH60" s="160"/>
      <c r="MEI60" s="160"/>
      <c r="MEJ60" s="160"/>
      <c r="MEK60" s="160"/>
      <c r="MEL60" s="160"/>
      <c r="MEM60" s="160"/>
      <c r="MEN60" s="160"/>
      <c r="MEO60" s="160"/>
      <c r="MEP60" s="160"/>
      <c r="MEQ60" s="160"/>
      <c r="MER60" s="160"/>
      <c r="MES60" s="160"/>
      <c r="MET60" s="160"/>
      <c r="MEU60" s="160"/>
      <c r="MEV60" s="160"/>
      <c r="MEW60" s="160"/>
      <c r="MEX60" s="160"/>
      <c r="MEY60" s="160"/>
      <c r="MEZ60" s="160"/>
      <c r="MFA60" s="160"/>
      <c r="MFB60" s="160"/>
      <c r="MFC60" s="160"/>
      <c r="MFD60" s="160"/>
      <c r="MFE60" s="160"/>
      <c r="MFF60" s="160"/>
      <c r="MFG60" s="160"/>
      <c r="MFH60" s="160"/>
      <c r="MFI60" s="160"/>
      <c r="MFJ60" s="160"/>
      <c r="MFK60" s="160"/>
      <c r="MFL60" s="160"/>
      <c r="MFM60" s="160"/>
      <c r="MFN60" s="160"/>
      <c r="MFO60" s="160"/>
      <c r="MFP60" s="160"/>
      <c r="MFQ60" s="160"/>
      <c r="MFR60" s="160"/>
      <c r="MFS60" s="160"/>
      <c r="MFT60" s="160"/>
      <c r="MFU60" s="160"/>
      <c r="MFV60" s="160"/>
      <c r="MFW60" s="160"/>
      <c r="MFX60" s="160"/>
      <c r="MFY60" s="160"/>
      <c r="MFZ60" s="160"/>
      <c r="MGA60" s="160"/>
      <c r="MGB60" s="160"/>
      <c r="MGC60" s="160"/>
      <c r="MGD60" s="160"/>
      <c r="MGE60" s="160"/>
      <c r="MGF60" s="160"/>
      <c r="MGG60" s="160"/>
      <c r="MGH60" s="160"/>
      <c r="MGI60" s="160"/>
      <c r="MGJ60" s="160"/>
      <c r="MGK60" s="160"/>
      <c r="MGL60" s="160"/>
      <c r="MGM60" s="160"/>
      <c r="MGN60" s="160"/>
      <c r="MGO60" s="160"/>
      <c r="MGP60" s="160"/>
      <c r="MGQ60" s="160"/>
      <c r="MGR60" s="160"/>
      <c r="MGS60" s="160"/>
      <c r="MGT60" s="160"/>
      <c r="MGU60" s="160"/>
      <c r="MGV60" s="160"/>
      <c r="MGW60" s="160"/>
      <c r="MGX60" s="160"/>
      <c r="MGY60" s="160"/>
      <c r="MGZ60" s="160"/>
      <c r="MHA60" s="160"/>
      <c r="MHB60" s="160"/>
      <c r="MHC60" s="160"/>
      <c r="MHD60" s="160"/>
      <c r="MHE60" s="160"/>
      <c r="MHF60" s="160"/>
      <c r="MHG60" s="160"/>
      <c r="MHH60" s="160"/>
      <c r="MHI60" s="160"/>
      <c r="MHJ60" s="160"/>
      <c r="MHK60" s="160"/>
      <c r="MHL60" s="160"/>
      <c r="MHM60" s="160"/>
      <c r="MHN60" s="160"/>
      <c r="MHO60" s="160"/>
      <c r="MHP60" s="160"/>
      <c r="MHQ60" s="160"/>
      <c r="MHR60" s="160"/>
      <c r="MHS60" s="160"/>
      <c r="MHT60" s="160"/>
      <c r="MHU60" s="160"/>
      <c r="MHV60" s="160"/>
      <c r="MHW60" s="160"/>
      <c r="MHX60" s="160"/>
      <c r="MHY60" s="160"/>
      <c r="MHZ60" s="160"/>
      <c r="MIA60" s="160"/>
      <c r="MIB60" s="160"/>
      <c r="MIC60" s="160"/>
      <c r="MID60" s="160"/>
      <c r="MIE60" s="160"/>
      <c r="MIF60" s="160"/>
      <c r="MIG60" s="160"/>
      <c r="MIH60" s="160"/>
      <c r="MII60" s="160"/>
      <c r="MIJ60" s="160"/>
      <c r="MIK60" s="160"/>
      <c r="MIL60" s="160"/>
      <c r="MIM60" s="160"/>
      <c r="MIN60" s="160"/>
      <c r="MIO60" s="160"/>
      <c r="MIP60" s="160"/>
      <c r="MIQ60" s="160"/>
      <c r="MIR60" s="160"/>
      <c r="MIS60" s="160"/>
      <c r="MIT60" s="160"/>
      <c r="MIU60" s="160"/>
      <c r="MIV60" s="160"/>
      <c r="MIW60" s="160"/>
      <c r="MIX60" s="160"/>
      <c r="MIY60" s="160"/>
      <c r="MIZ60" s="160"/>
      <c r="MJA60" s="160"/>
      <c r="MJB60" s="160"/>
      <c r="MJC60" s="160"/>
      <c r="MJD60" s="160"/>
      <c r="MJE60" s="160"/>
      <c r="MJF60" s="160"/>
      <c r="MJG60" s="160"/>
      <c r="MJH60" s="160"/>
      <c r="MJI60" s="160"/>
      <c r="MJJ60" s="160"/>
      <c r="MJK60" s="160"/>
      <c r="MJL60" s="160"/>
      <c r="MJM60" s="160"/>
      <c r="MJN60" s="160"/>
      <c r="MJO60" s="160"/>
      <c r="MJP60" s="160"/>
      <c r="MJQ60" s="160"/>
      <c r="MJR60" s="160"/>
      <c r="MJS60" s="160"/>
      <c r="MJT60" s="160"/>
      <c r="MJU60" s="160"/>
      <c r="MJV60" s="160"/>
      <c r="MJW60" s="160"/>
      <c r="MJX60" s="160"/>
      <c r="MJY60" s="160"/>
      <c r="MJZ60" s="160"/>
      <c r="MKA60" s="160"/>
      <c r="MKB60" s="160"/>
      <c r="MKC60" s="160"/>
      <c r="MKD60" s="160"/>
      <c r="MKE60" s="160"/>
      <c r="MKF60" s="160"/>
      <c r="MKG60" s="160"/>
      <c r="MKH60" s="160"/>
      <c r="MKI60" s="160"/>
      <c r="MKJ60" s="160"/>
      <c r="MKK60" s="160"/>
      <c r="MKL60" s="160"/>
      <c r="MKM60" s="160"/>
      <c r="MKN60" s="160"/>
      <c r="MKO60" s="160"/>
      <c r="MKP60" s="160"/>
      <c r="MKQ60" s="160"/>
      <c r="MKR60" s="160"/>
      <c r="MKS60" s="160"/>
      <c r="MKT60" s="160"/>
      <c r="MKU60" s="160"/>
      <c r="MKV60" s="160"/>
      <c r="MKW60" s="160"/>
      <c r="MKX60" s="160"/>
      <c r="MKY60" s="160"/>
      <c r="MKZ60" s="160"/>
      <c r="MLA60" s="160"/>
      <c r="MLB60" s="160"/>
      <c r="MLC60" s="160"/>
      <c r="MLD60" s="160"/>
      <c r="MLE60" s="160"/>
      <c r="MLF60" s="160"/>
      <c r="MLG60" s="160"/>
      <c r="MLH60" s="160"/>
      <c r="MLI60" s="160"/>
      <c r="MLJ60" s="160"/>
      <c r="MLK60" s="160"/>
      <c r="MLL60" s="160"/>
      <c r="MLM60" s="160"/>
      <c r="MLN60" s="160"/>
      <c r="MLO60" s="160"/>
      <c r="MLP60" s="160"/>
      <c r="MLQ60" s="160"/>
      <c r="MLR60" s="160"/>
      <c r="MLS60" s="160"/>
      <c r="MLT60" s="160"/>
      <c r="MLU60" s="160"/>
      <c r="MLV60" s="160"/>
      <c r="MLW60" s="160"/>
      <c r="MLX60" s="160"/>
      <c r="MLY60" s="160"/>
      <c r="MLZ60" s="160"/>
      <c r="MMA60" s="160"/>
      <c r="MMB60" s="160"/>
      <c r="MMC60" s="160"/>
      <c r="MMD60" s="160"/>
      <c r="MME60" s="160"/>
      <c r="MMF60" s="160"/>
      <c r="MMG60" s="160"/>
      <c r="MMH60" s="160"/>
      <c r="MMI60" s="160"/>
      <c r="MMJ60" s="160"/>
      <c r="MMK60" s="160"/>
      <c r="MML60" s="160"/>
      <c r="MMM60" s="160"/>
      <c r="MMN60" s="160"/>
      <c r="MMO60" s="160"/>
      <c r="MMP60" s="160"/>
      <c r="MMQ60" s="160"/>
      <c r="MMR60" s="160"/>
      <c r="MMS60" s="160"/>
      <c r="MMT60" s="160"/>
      <c r="MMU60" s="160"/>
      <c r="MMV60" s="160"/>
      <c r="MMW60" s="160"/>
      <c r="MMX60" s="160"/>
      <c r="MMY60" s="160"/>
      <c r="MMZ60" s="160"/>
      <c r="MNA60" s="160"/>
      <c r="MNB60" s="160"/>
      <c r="MNC60" s="160"/>
      <c r="MND60" s="160"/>
      <c r="MNE60" s="160"/>
      <c r="MNF60" s="160"/>
      <c r="MNG60" s="160"/>
      <c r="MNH60" s="160"/>
      <c r="MNI60" s="160"/>
      <c r="MNJ60" s="160"/>
      <c r="MNK60" s="160"/>
      <c r="MNL60" s="160"/>
      <c r="MNM60" s="160"/>
      <c r="MNN60" s="160"/>
      <c r="MNO60" s="160"/>
      <c r="MNP60" s="160"/>
      <c r="MNQ60" s="160"/>
      <c r="MNR60" s="160"/>
      <c r="MNS60" s="160"/>
      <c r="MNT60" s="160"/>
      <c r="MNU60" s="160"/>
      <c r="MNV60" s="160"/>
      <c r="MNW60" s="160"/>
      <c r="MNX60" s="160"/>
      <c r="MNY60" s="160"/>
      <c r="MNZ60" s="160"/>
      <c r="MOA60" s="160"/>
      <c r="MOB60" s="160"/>
      <c r="MOC60" s="160"/>
      <c r="MOD60" s="160"/>
      <c r="MOE60" s="160"/>
      <c r="MOF60" s="160"/>
      <c r="MOG60" s="160"/>
      <c r="MOH60" s="160"/>
      <c r="MOI60" s="160"/>
      <c r="MOJ60" s="160"/>
      <c r="MOK60" s="160"/>
      <c r="MOL60" s="160"/>
      <c r="MOM60" s="160"/>
      <c r="MON60" s="160"/>
      <c r="MOO60" s="160"/>
      <c r="MOP60" s="160"/>
      <c r="MOQ60" s="160"/>
      <c r="MOR60" s="160"/>
      <c r="MOS60" s="160"/>
      <c r="MOT60" s="160"/>
      <c r="MOU60" s="160"/>
      <c r="MOV60" s="160"/>
      <c r="MOW60" s="160"/>
      <c r="MOX60" s="160"/>
      <c r="MOY60" s="160"/>
      <c r="MOZ60" s="160"/>
      <c r="MPA60" s="160"/>
      <c r="MPB60" s="160"/>
      <c r="MPC60" s="160"/>
      <c r="MPD60" s="160"/>
      <c r="MPE60" s="160"/>
      <c r="MPF60" s="160"/>
      <c r="MPG60" s="160"/>
      <c r="MPH60" s="160"/>
      <c r="MPI60" s="160"/>
      <c r="MPJ60" s="160"/>
      <c r="MPK60" s="160"/>
      <c r="MPL60" s="160"/>
      <c r="MPM60" s="160"/>
      <c r="MPN60" s="160"/>
      <c r="MPO60" s="160"/>
      <c r="MPP60" s="160"/>
      <c r="MPQ60" s="160"/>
      <c r="MPR60" s="160"/>
      <c r="MPS60" s="160"/>
      <c r="MPT60" s="160"/>
      <c r="MPU60" s="160"/>
      <c r="MPV60" s="160"/>
      <c r="MPW60" s="160"/>
      <c r="MPX60" s="160"/>
      <c r="MPY60" s="160"/>
      <c r="MPZ60" s="160"/>
      <c r="MQA60" s="160"/>
      <c r="MQB60" s="160"/>
      <c r="MQC60" s="160"/>
      <c r="MQD60" s="160"/>
      <c r="MQE60" s="160"/>
      <c r="MQF60" s="160"/>
      <c r="MQG60" s="160"/>
      <c r="MQH60" s="160"/>
      <c r="MQI60" s="160"/>
      <c r="MQJ60" s="160"/>
      <c r="MQK60" s="160"/>
      <c r="MQL60" s="160"/>
      <c r="MQM60" s="160"/>
      <c r="MQN60" s="160"/>
      <c r="MQO60" s="160"/>
      <c r="MQP60" s="160"/>
      <c r="MQQ60" s="160"/>
      <c r="MQR60" s="160"/>
      <c r="MQS60" s="160"/>
      <c r="MQT60" s="160"/>
      <c r="MQU60" s="160"/>
      <c r="MQV60" s="160"/>
      <c r="MQW60" s="160"/>
      <c r="MQX60" s="160"/>
      <c r="MQY60" s="160"/>
      <c r="MQZ60" s="160"/>
      <c r="MRA60" s="160"/>
      <c r="MRB60" s="160"/>
      <c r="MRC60" s="160"/>
      <c r="MRD60" s="160"/>
      <c r="MRE60" s="160"/>
      <c r="MRF60" s="160"/>
      <c r="MRG60" s="160"/>
      <c r="MRH60" s="160"/>
      <c r="MRI60" s="160"/>
      <c r="MRJ60" s="160"/>
      <c r="MRK60" s="160"/>
      <c r="MRL60" s="160"/>
      <c r="MRM60" s="160"/>
      <c r="MRN60" s="160"/>
      <c r="MRO60" s="160"/>
      <c r="MRP60" s="160"/>
      <c r="MRQ60" s="160"/>
      <c r="MRR60" s="160"/>
      <c r="MRS60" s="160"/>
      <c r="MRT60" s="160"/>
      <c r="MRU60" s="160"/>
      <c r="MRV60" s="160"/>
      <c r="MRW60" s="160"/>
      <c r="MRX60" s="160"/>
      <c r="MRY60" s="160"/>
      <c r="MRZ60" s="160"/>
      <c r="MSA60" s="160"/>
      <c r="MSB60" s="160"/>
      <c r="MSC60" s="160"/>
      <c r="MSD60" s="160"/>
      <c r="MSE60" s="160"/>
      <c r="MSF60" s="160"/>
      <c r="MSG60" s="160"/>
      <c r="MSH60" s="160"/>
      <c r="MSI60" s="160"/>
      <c r="MSJ60" s="160"/>
      <c r="MSK60" s="160"/>
      <c r="MSL60" s="160"/>
      <c r="MSM60" s="160"/>
      <c r="MSN60" s="160"/>
      <c r="MSO60" s="160"/>
      <c r="MSP60" s="160"/>
      <c r="MSQ60" s="160"/>
      <c r="MSR60" s="160"/>
      <c r="MSS60" s="160"/>
      <c r="MST60" s="160"/>
      <c r="MSU60" s="160"/>
      <c r="MSV60" s="160"/>
      <c r="MSW60" s="160"/>
      <c r="MSX60" s="160"/>
      <c r="MSY60" s="160"/>
      <c r="MSZ60" s="160"/>
      <c r="MTA60" s="160"/>
      <c r="MTB60" s="160"/>
      <c r="MTC60" s="160"/>
      <c r="MTD60" s="160"/>
      <c r="MTE60" s="160"/>
      <c r="MTF60" s="160"/>
      <c r="MTG60" s="160"/>
      <c r="MTH60" s="160"/>
      <c r="MTI60" s="160"/>
      <c r="MTJ60" s="160"/>
      <c r="MTK60" s="160"/>
      <c r="MTL60" s="160"/>
      <c r="MTM60" s="160"/>
      <c r="MTN60" s="160"/>
      <c r="MTO60" s="160"/>
      <c r="MTP60" s="160"/>
      <c r="MTQ60" s="160"/>
      <c r="MTR60" s="160"/>
      <c r="MTS60" s="160"/>
      <c r="MTT60" s="160"/>
      <c r="MTU60" s="160"/>
      <c r="MTV60" s="160"/>
      <c r="MTW60" s="160"/>
      <c r="MTX60" s="160"/>
      <c r="MTY60" s="160"/>
      <c r="MTZ60" s="160"/>
      <c r="MUA60" s="160"/>
      <c r="MUB60" s="160"/>
      <c r="MUC60" s="160"/>
      <c r="MUD60" s="160"/>
      <c r="MUE60" s="160"/>
      <c r="MUF60" s="160"/>
      <c r="MUG60" s="160"/>
      <c r="MUH60" s="160"/>
      <c r="MUI60" s="160"/>
      <c r="MUJ60" s="160"/>
      <c r="MUK60" s="160"/>
      <c r="MUL60" s="160"/>
      <c r="MUM60" s="160"/>
      <c r="MUN60" s="160"/>
      <c r="MUO60" s="160"/>
      <c r="MUP60" s="160"/>
      <c r="MUQ60" s="160"/>
      <c r="MUR60" s="160"/>
      <c r="MUS60" s="160"/>
      <c r="MUT60" s="160"/>
      <c r="MUU60" s="160"/>
      <c r="MUV60" s="160"/>
      <c r="MUW60" s="160"/>
      <c r="MUX60" s="160"/>
      <c r="MUY60" s="160"/>
      <c r="MUZ60" s="160"/>
      <c r="MVA60" s="160"/>
      <c r="MVB60" s="160"/>
      <c r="MVC60" s="160"/>
      <c r="MVD60" s="160"/>
      <c r="MVE60" s="160"/>
      <c r="MVF60" s="160"/>
      <c r="MVG60" s="160"/>
      <c r="MVH60" s="160"/>
      <c r="MVI60" s="160"/>
      <c r="MVJ60" s="160"/>
      <c r="MVK60" s="160"/>
      <c r="MVL60" s="160"/>
      <c r="MVM60" s="160"/>
      <c r="MVN60" s="160"/>
      <c r="MVO60" s="160"/>
      <c r="MVP60" s="160"/>
      <c r="MVQ60" s="160"/>
      <c r="MVR60" s="160"/>
      <c r="MVS60" s="160"/>
      <c r="MVT60" s="160"/>
      <c r="MVU60" s="160"/>
      <c r="MVV60" s="160"/>
      <c r="MVW60" s="160"/>
      <c r="MVX60" s="160"/>
      <c r="MVY60" s="160"/>
      <c r="MVZ60" s="160"/>
      <c r="MWA60" s="160"/>
      <c r="MWB60" s="160"/>
      <c r="MWC60" s="160"/>
      <c r="MWD60" s="160"/>
      <c r="MWE60" s="160"/>
      <c r="MWF60" s="160"/>
      <c r="MWG60" s="160"/>
      <c r="MWH60" s="160"/>
      <c r="MWI60" s="160"/>
      <c r="MWJ60" s="160"/>
      <c r="MWK60" s="160"/>
      <c r="MWL60" s="160"/>
      <c r="MWM60" s="160"/>
      <c r="MWN60" s="160"/>
      <c r="MWO60" s="160"/>
      <c r="MWP60" s="160"/>
      <c r="MWQ60" s="160"/>
      <c r="MWR60" s="160"/>
      <c r="MWS60" s="160"/>
      <c r="MWT60" s="160"/>
      <c r="MWU60" s="160"/>
      <c r="MWV60" s="160"/>
      <c r="MWW60" s="160"/>
      <c r="MWX60" s="160"/>
      <c r="MWY60" s="160"/>
      <c r="MWZ60" s="160"/>
      <c r="MXA60" s="160"/>
      <c r="MXB60" s="160"/>
      <c r="MXC60" s="160"/>
      <c r="MXD60" s="160"/>
      <c r="MXE60" s="160"/>
      <c r="MXF60" s="160"/>
      <c r="MXG60" s="160"/>
      <c r="MXH60" s="160"/>
      <c r="MXI60" s="160"/>
      <c r="MXJ60" s="160"/>
      <c r="MXK60" s="160"/>
      <c r="MXL60" s="160"/>
      <c r="MXM60" s="160"/>
      <c r="MXN60" s="160"/>
      <c r="MXO60" s="160"/>
      <c r="MXP60" s="160"/>
      <c r="MXQ60" s="160"/>
      <c r="MXR60" s="160"/>
      <c r="MXS60" s="160"/>
      <c r="MXT60" s="160"/>
      <c r="MXU60" s="160"/>
      <c r="MXV60" s="160"/>
      <c r="MXW60" s="160"/>
      <c r="MXX60" s="160"/>
      <c r="MXY60" s="160"/>
      <c r="MXZ60" s="160"/>
      <c r="MYA60" s="160"/>
      <c r="MYB60" s="160"/>
      <c r="MYC60" s="160"/>
      <c r="MYD60" s="160"/>
      <c r="MYE60" s="160"/>
      <c r="MYF60" s="160"/>
      <c r="MYG60" s="160"/>
      <c r="MYH60" s="160"/>
      <c r="MYI60" s="160"/>
      <c r="MYJ60" s="160"/>
      <c r="MYK60" s="160"/>
      <c r="MYL60" s="160"/>
      <c r="MYM60" s="160"/>
      <c r="MYN60" s="160"/>
      <c r="MYO60" s="160"/>
      <c r="MYP60" s="160"/>
      <c r="MYQ60" s="160"/>
      <c r="MYR60" s="160"/>
      <c r="MYS60" s="160"/>
      <c r="MYT60" s="160"/>
      <c r="MYU60" s="160"/>
      <c r="MYV60" s="160"/>
      <c r="MYW60" s="160"/>
      <c r="MYX60" s="160"/>
      <c r="MYY60" s="160"/>
      <c r="MYZ60" s="160"/>
      <c r="MZA60" s="160"/>
      <c r="MZB60" s="160"/>
      <c r="MZC60" s="160"/>
      <c r="MZD60" s="160"/>
      <c r="MZE60" s="160"/>
      <c r="MZF60" s="160"/>
      <c r="MZG60" s="160"/>
      <c r="MZH60" s="160"/>
      <c r="MZI60" s="160"/>
      <c r="MZJ60" s="160"/>
      <c r="MZK60" s="160"/>
      <c r="MZL60" s="160"/>
      <c r="MZM60" s="160"/>
      <c r="MZN60" s="160"/>
      <c r="MZO60" s="160"/>
      <c r="MZP60" s="160"/>
      <c r="MZQ60" s="160"/>
      <c r="MZR60" s="160"/>
      <c r="MZS60" s="160"/>
      <c r="MZT60" s="160"/>
      <c r="MZU60" s="160"/>
      <c r="MZV60" s="160"/>
      <c r="MZW60" s="160"/>
      <c r="MZX60" s="160"/>
      <c r="MZY60" s="160"/>
      <c r="MZZ60" s="160"/>
      <c r="NAA60" s="160"/>
      <c r="NAB60" s="160"/>
      <c r="NAC60" s="160"/>
      <c r="NAD60" s="160"/>
      <c r="NAE60" s="160"/>
      <c r="NAF60" s="160"/>
      <c r="NAG60" s="160"/>
      <c r="NAH60" s="160"/>
      <c r="NAI60" s="160"/>
      <c r="NAJ60" s="160"/>
      <c r="NAK60" s="160"/>
      <c r="NAL60" s="160"/>
      <c r="NAM60" s="160"/>
      <c r="NAN60" s="160"/>
      <c r="NAO60" s="160"/>
      <c r="NAP60" s="160"/>
      <c r="NAQ60" s="160"/>
      <c r="NAR60" s="160"/>
      <c r="NAS60" s="160"/>
      <c r="NAT60" s="160"/>
      <c r="NAU60" s="160"/>
      <c r="NAV60" s="160"/>
      <c r="NAW60" s="160"/>
      <c r="NAX60" s="160"/>
      <c r="NAY60" s="160"/>
      <c r="NAZ60" s="160"/>
      <c r="NBA60" s="160"/>
      <c r="NBB60" s="160"/>
      <c r="NBC60" s="160"/>
      <c r="NBD60" s="160"/>
      <c r="NBE60" s="160"/>
      <c r="NBF60" s="160"/>
      <c r="NBG60" s="160"/>
      <c r="NBH60" s="160"/>
      <c r="NBI60" s="160"/>
      <c r="NBJ60" s="160"/>
      <c r="NBK60" s="160"/>
      <c r="NBL60" s="160"/>
      <c r="NBM60" s="160"/>
      <c r="NBN60" s="160"/>
      <c r="NBO60" s="160"/>
      <c r="NBP60" s="160"/>
      <c r="NBQ60" s="160"/>
      <c r="NBR60" s="160"/>
      <c r="NBS60" s="160"/>
      <c r="NBT60" s="160"/>
      <c r="NBU60" s="160"/>
      <c r="NBV60" s="160"/>
      <c r="NBW60" s="160"/>
      <c r="NBX60" s="160"/>
      <c r="NBY60" s="160"/>
      <c r="NBZ60" s="160"/>
      <c r="NCA60" s="160"/>
      <c r="NCB60" s="160"/>
      <c r="NCC60" s="160"/>
      <c r="NCD60" s="160"/>
      <c r="NCE60" s="160"/>
      <c r="NCF60" s="160"/>
      <c r="NCG60" s="160"/>
      <c r="NCH60" s="160"/>
      <c r="NCI60" s="160"/>
      <c r="NCJ60" s="160"/>
      <c r="NCK60" s="160"/>
      <c r="NCL60" s="160"/>
      <c r="NCM60" s="160"/>
      <c r="NCN60" s="160"/>
      <c r="NCO60" s="160"/>
      <c r="NCP60" s="160"/>
      <c r="NCQ60" s="160"/>
      <c r="NCR60" s="160"/>
      <c r="NCS60" s="160"/>
      <c r="NCT60" s="160"/>
      <c r="NCU60" s="160"/>
      <c r="NCV60" s="160"/>
      <c r="NCW60" s="160"/>
      <c r="NCX60" s="160"/>
      <c r="NCY60" s="160"/>
      <c r="NCZ60" s="160"/>
      <c r="NDA60" s="160"/>
      <c r="NDB60" s="160"/>
      <c r="NDC60" s="160"/>
      <c r="NDD60" s="160"/>
      <c r="NDE60" s="160"/>
      <c r="NDF60" s="160"/>
      <c r="NDG60" s="160"/>
      <c r="NDH60" s="160"/>
      <c r="NDI60" s="160"/>
      <c r="NDJ60" s="160"/>
      <c r="NDK60" s="160"/>
      <c r="NDL60" s="160"/>
      <c r="NDM60" s="160"/>
      <c r="NDN60" s="160"/>
      <c r="NDO60" s="160"/>
      <c r="NDP60" s="160"/>
      <c r="NDQ60" s="160"/>
      <c r="NDR60" s="160"/>
      <c r="NDS60" s="160"/>
      <c r="NDT60" s="160"/>
      <c r="NDU60" s="160"/>
      <c r="NDV60" s="160"/>
      <c r="NDW60" s="160"/>
      <c r="NDX60" s="160"/>
      <c r="NDY60" s="160"/>
      <c r="NDZ60" s="160"/>
      <c r="NEA60" s="160"/>
      <c r="NEB60" s="160"/>
      <c r="NEC60" s="160"/>
      <c r="NED60" s="160"/>
      <c r="NEE60" s="160"/>
      <c r="NEF60" s="160"/>
      <c r="NEG60" s="160"/>
      <c r="NEH60" s="160"/>
      <c r="NEI60" s="160"/>
      <c r="NEJ60" s="160"/>
      <c r="NEK60" s="160"/>
      <c r="NEL60" s="160"/>
      <c r="NEM60" s="160"/>
      <c r="NEN60" s="160"/>
      <c r="NEO60" s="160"/>
      <c r="NEP60" s="160"/>
      <c r="NEQ60" s="160"/>
      <c r="NER60" s="160"/>
      <c r="NES60" s="160"/>
      <c r="NET60" s="160"/>
      <c r="NEU60" s="160"/>
      <c r="NEV60" s="160"/>
      <c r="NEW60" s="160"/>
      <c r="NEX60" s="160"/>
      <c r="NEY60" s="160"/>
      <c r="NEZ60" s="160"/>
      <c r="NFA60" s="160"/>
      <c r="NFB60" s="160"/>
      <c r="NFC60" s="160"/>
      <c r="NFD60" s="160"/>
      <c r="NFE60" s="160"/>
      <c r="NFF60" s="160"/>
      <c r="NFG60" s="160"/>
      <c r="NFH60" s="160"/>
      <c r="NFI60" s="160"/>
      <c r="NFJ60" s="160"/>
      <c r="NFK60" s="160"/>
      <c r="NFL60" s="160"/>
      <c r="NFM60" s="160"/>
      <c r="NFN60" s="160"/>
      <c r="NFO60" s="160"/>
      <c r="NFP60" s="160"/>
      <c r="NFQ60" s="160"/>
      <c r="NFR60" s="160"/>
      <c r="NFS60" s="160"/>
      <c r="NFT60" s="160"/>
      <c r="NFU60" s="160"/>
      <c r="NFV60" s="160"/>
      <c r="NFW60" s="160"/>
      <c r="NFX60" s="160"/>
      <c r="NFY60" s="160"/>
      <c r="NFZ60" s="160"/>
      <c r="NGA60" s="160"/>
      <c r="NGB60" s="160"/>
      <c r="NGC60" s="160"/>
      <c r="NGD60" s="160"/>
      <c r="NGE60" s="160"/>
      <c r="NGF60" s="160"/>
      <c r="NGG60" s="160"/>
      <c r="NGH60" s="160"/>
      <c r="NGI60" s="160"/>
      <c r="NGJ60" s="160"/>
      <c r="NGK60" s="160"/>
      <c r="NGL60" s="160"/>
      <c r="NGM60" s="160"/>
      <c r="NGN60" s="160"/>
      <c r="NGO60" s="160"/>
      <c r="NGP60" s="160"/>
      <c r="NGQ60" s="160"/>
      <c r="NGR60" s="160"/>
      <c r="NGS60" s="160"/>
      <c r="NGT60" s="160"/>
      <c r="NGU60" s="160"/>
      <c r="NGV60" s="160"/>
      <c r="NGW60" s="160"/>
      <c r="NGX60" s="160"/>
      <c r="NGY60" s="160"/>
      <c r="NGZ60" s="160"/>
      <c r="NHA60" s="160"/>
      <c r="NHB60" s="160"/>
      <c r="NHC60" s="160"/>
      <c r="NHD60" s="160"/>
      <c r="NHE60" s="160"/>
      <c r="NHF60" s="160"/>
      <c r="NHG60" s="160"/>
      <c r="NHH60" s="160"/>
      <c r="NHI60" s="160"/>
      <c r="NHJ60" s="160"/>
      <c r="NHK60" s="160"/>
      <c r="NHL60" s="160"/>
      <c r="NHM60" s="160"/>
      <c r="NHN60" s="160"/>
      <c r="NHO60" s="160"/>
      <c r="NHP60" s="160"/>
      <c r="NHQ60" s="160"/>
      <c r="NHR60" s="160"/>
      <c r="NHS60" s="160"/>
      <c r="NHT60" s="160"/>
      <c r="NHU60" s="160"/>
      <c r="NHV60" s="160"/>
      <c r="NHW60" s="160"/>
      <c r="NHX60" s="160"/>
      <c r="NHY60" s="160"/>
      <c r="NHZ60" s="160"/>
      <c r="NIA60" s="160"/>
      <c r="NIB60" s="160"/>
      <c r="NIC60" s="160"/>
      <c r="NID60" s="160"/>
      <c r="NIE60" s="160"/>
      <c r="NIF60" s="160"/>
      <c r="NIG60" s="160"/>
      <c r="NIH60" s="160"/>
      <c r="NII60" s="160"/>
      <c r="NIJ60" s="160"/>
      <c r="NIK60" s="160"/>
      <c r="NIL60" s="160"/>
      <c r="NIM60" s="160"/>
      <c r="NIN60" s="160"/>
      <c r="NIO60" s="160"/>
      <c r="NIP60" s="160"/>
      <c r="NIQ60" s="160"/>
      <c r="NIR60" s="160"/>
      <c r="NIS60" s="160"/>
      <c r="NIT60" s="160"/>
      <c r="NIU60" s="160"/>
      <c r="NIV60" s="160"/>
      <c r="NIW60" s="160"/>
      <c r="NIX60" s="160"/>
      <c r="NIY60" s="160"/>
      <c r="NIZ60" s="160"/>
      <c r="NJA60" s="160"/>
      <c r="NJB60" s="160"/>
      <c r="NJC60" s="160"/>
      <c r="NJD60" s="160"/>
      <c r="NJE60" s="160"/>
      <c r="NJF60" s="160"/>
      <c r="NJG60" s="160"/>
      <c r="NJH60" s="160"/>
      <c r="NJI60" s="160"/>
      <c r="NJJ60" s="160"/>
      <c r="NJK60" s="160"/>
      <c r="NJL60" s="160"/>
      <c r="NJM60" s="160"/>
      <c r="NJN60" s="160"/>
      <c r="NJO60" s="160"/>
      <c r="NJP60" s="160"/>
      <c r="NJQ60" s="160"/>
      <c r="NJR60" s="160"/>
      <c r="NJS60" s="160"/>
      <c r="NJT60" s="160"/>
      <c r="NJU60" s="160"/>
      <c r="NJV60" s="160"/>
      <c r="NJW60" s="160"/>
      <c r="NJX60" s="160"/>
      <c r="NJY60" s="160"/>
      <c r="NJZ60" s="160"/>
      <c r="NKA60" s="160"/>
      <c r="NKB60" s="160"/>
      <c r="NKC60" s="160"/>
      <c r="NKD60" s="160"/>
      <c r="NKE60" s="160"/>
      <c r="NKF60" s="160"/>
      <c r="NKG60" s="160"/>
      <c r="NKH60" s="160"/>
      <c r="NKI60" s="160"/>
      <c r="NKJ60" s="160"/>
      <c r="NKK60" s="160"/>
      <c r="NKL60" s="160"/>
      <c r="NKM60" s="160"/>
      <c r="NKN60" s="160"/>
      <c r="NKO60" s="160"/>
      <c r="NKP60" s="160"/>
      <c r="NKQ60" s="160"/>
      <c r="NKR60" s="160"/>
      <c r="NKS60" s="160"/>
      <c r="NKT60" s="160"/>
      <c r="NKU60" s="160"/>
      <c r="NKV60" s="160"/>
      <c r="NKW60" s="160"/>
      <c r="NKX60" s="160"/>
      <c r="NKY60" s="160"/>
      <c r="NKZ60" s="160"/>
      <c r="NLA60" s="160"/>
      <c r="NLB60" s="160"/>
      <c r="NLC60" s="160"/>
      <c r="NLD60" s="160"/>
      <c r="NLE60" s="160"/>
      <c r="NLF60" s="160"/>
      <c r="NLG60" s="160"/>
      <c r="NLH60" s="160"/>
      <c r="NLI60" s="160"/>
      <c r="NLJ60" s="160"/>
      <c r="NLK60" s="160"/>
      <c r="NLL60" s="160"/>
      <c r="NLM60" s="160"/>
      <c r="NLN60" s="160"/>
      <c r="NLO60" s="160"/>
      <c r="NLP60" s="160"/>
      <c r="NLQ60" s="160"/>
      <c r="NLR60" s="160"/>
      <c r="NLS60" s="160"/>
      <c r="NLT60" s="160"/>
      <c r="NLU60" s="160"/>
      <c r="NLV60" s="160"/>
      <c r="NLW60" s="160"/>
      <c r="NLX60" s="160"/>
      <c r="NLY60" s="160"/>
      <c r="NLZ60" s="160"/>
      <c r="NMA60" s="160"/>
      <c r="NMB60" s="160"/>
      <c r="NMC60" s="160"/>
      <c r="NMD60" s="160"/>
      <c r="NME60" s="160"/>
      <c r="NMF60" s="160"/>
      <c r="NMG60" s="160"/>
      <c r="NMH60" s="160"/>
      <c r="NMI60" s="160"/>
      <c r="NMJ60" s="160"/>
      <c r="NMK60" s="160"/>
      <c r="NML60" s="160"/>
      <c r="NMM60" s="160"/>
      <c r="NMN60" s="160"/>
      <c r="NMO60" s="160"/>
      <c r="NMP60" s="160"/>
      <c r="NMQ60" s="160"/>
      <c r="NMR60" s="160"/>
      <c r="NMS60" s="160"/>
      <c r="NMT60" s="160"/>
      <c r="NMU60" s="160"/>
      <c r="NMV60" s="160"/>
      <c r="NMW60" s="160"/>
      <c r="NMX60" s="160"/>
      <c r="NMY60" s="160"/>
      <c r="NMZ60" s="160"/>
      <c r="NNA60" s="160"/>
      <c r="NNB60" s="160"/>
      <c r="NNC60" s="160"/>
      <c r="NND60" s="160"/>
      <c r="NNE60" s="160"/>
      <c r="NNF60" s="160"/>
      <c r="NNG60" s="160"/>
      <c r="NNH60" s="160"/>
      <c r="NNI60" s="160"/>
      <c r="NNJ60" s="160"/>
      <c r="NNK60" s="160"/>
      <c r="NNL60" s="160"/>
      <c r="NNM60" s="160"/>
      <c r="NNN60" s="160"/>
      <c r="NNO60" s="160"/>
      <c r="NNP60" s="160"/>
      <c r="NNQ60" s="160"/>
      <c r="NNR60" s="160"/>
      <c r="NNS60" s="160"/>
      <c r="NNT60" s="160"/>
      <c r="NNU60" s="160"/>
      <c r="NNV60" s="160"/>
      <c r="NNW60" s="160"/>
      <c r="NNX60" s="160"/>
      <c r="NNY60" s="160"/>
      <c r="NNZ60" s="160"/>
      <c r="NOA60" s="160"/>
      <c r="NOB60" s="160"/>
      <c r="NOC60" s="160"/>
      <c r="NOD60" s="160"/>
      <c r="NOE60" s="160"/>
      <c r="NOF60" s="160"/>
      <c r="NOG60" s="160"/>
      <c r="NOH60" s="160"/>
      <c r="NOI60" s="160"/>
      <c r="NOJ60" s="160"/>
      <c r="NOK60" s="160"/>
      <c r="NOL60" s="160"/>
      <c r="NOM60" s="160"/>
      <c r="NON60" s="160"/>
      <c r="NOO60" s="160"/>
      <c r="NOP60" s="160"/>
      <c r="NOQ60" s="160"/>
      <c r="NOR60" s="160"/>
      <c r="NOS60" s="160"/>
      <c r="NOT60" s="160"/>
      <c r="NOU60" s="160"/>
      <c r="NOV60" s="160"/>
      <c r="NOW60" s="160"/>
      <c r="NOX60" s="160"/>
      <c r="NOY60" s="160"/>
      <c r="NOZ60" s="160"/>
      <c r="NPA60" s="160"/>
      <c r="NPB60" s="160"/>
      <c r="NPC60" s="160"/>
      <c r="NPD60" s="160"/>
      <c r="NPE60" s="160"/>
      <c r="NPF60" s="160"/>
      <c r="NPG60" s="160"/>
      <c r="NPH60" s="160"/>
      <c r="NPI60" s="160"/>
      <c r="NPJ60" s="160"/>
      <c r="NPK60" s="160"/>
      <c r="NPL60" s="160"/>
      <c r="NPM60" s="160"/>
      <c r="NPN60" s="160"/>
      <c r="NPO60" s="160"/>
      <c r="NPP60" s="160"/>
      <c r="NPQ60" s="160"/>
      <c r="NPR60" s="160"/>
      <c r="NPS60" s="160"/>
      <c r="NPT60" s="160"/>
      <c r="NPU60" s="160"/>
      <c r="NPV60" s="160"/>
      <c r="NPW60" s="160"/>
      <c r="NPX60" s="160"/>
      <c r="NPY60" s="160"/>
      <c r="NPZ60" s="160"/>
      <c r="NQA60" s="160"/>
      <c r="NQB60" s="160"/>
      <c r="NQC60" s="160"/>
      <c r="NQD60" s="160"/>
      <c r="NQE60" s="160"/>
      <c r="NQF60" s="160"/>
      <c r="NQG60" s="160"/>
      <c r="NQH60" s="160"/>
      <c r="NQI60" s="160"/>
      <c r="NQJ60" s="160"/>
      <c r="NQK60" s="160"/>
      <c r="NQL60" s="160"/>
      <c r="NQM60" s="160"/>
      <c r="NQN60" s="160"/>
      <c r="NQO60" s="160"/>
      <c r="NQP60" s="160"/>
      <c r="NQQ60" s="160"/>
      <c r="NQR60" s="160"/>
      <c r="NQS60" s="160"/>
      <c r="NQT60" s="160"/>
      <c r="NQU60" s="160"/>
      <c r="NQV60" s="160"/>
      <c r="NQW60" s="160"/>
      <c r="NQX60" s="160"/>
      <c r="NQY60" s="160"/>
      <c r="NQZ60" s="160"/>
      <c r="NRA60" s="160"/>
      <c r="NRB60" s="160"/>
      <c r="NRC60" s="160"/>
      <c r="NRD60" s="160"/>
      <c r="NRE60" s="160"/>
      <c r="NRF60" s="160"/>
      <c r="NRG60" s="160"/>
      <c r="NRH60" s="160"/>
      <c r="NRI60" s="160"/>
      <c r="NRJ60" s="160"/>
      <c r="NRK60" s="160"/>
      <c r="NRL60" s="160"/>
      <c r="NRM60" s="160"/>
      <c r="NRN60" s="160"/>
      <c r="NRO60" s="160"/>
      <c r="NRP60" s="160"/>
      <c r="NRQ60" s="160"/>
      <c r="NRR60" s="160"/>
      <c r="NRS60" s="160"/>
      <c r="NRT60" s="160"/>
      <c r="NRU60" s="160"/>
      <c r="NRV60" s="160"/>
      <c r="NRW60" s="160"/>
      <c r="NRX60" s="160"/>
      <c r="NRY60" s="160"/>
      <c r="NRZ60" s="160"/>
      <c r="NSA60" s="160"/>
      <c r="NSB60" s="160"/>
      <c r="NSC60" s="160"/>
      <c r="NSD60" s="160"/>
      <c r="NSE60" s="160"/>
      <c r="NSF60" s="160"/>
      <c r="NSG60" s="160"/>
      <c r="NSH60" s="160"/>
      <c r="NSI60" s="160"/>
      <c r="NSJ60" s="160"/>
      <c r="NSK60" s="160"/>
      <c r="NSL60" s="160"/>
      <c r="NSM60" s="160"/>
      <c r="NSN60" s="160"/>
      <c r="NSO60" s="160"/>
      <c r="NSP60" s="160"/>
      <c r="NSQ60" s="160"/>
      <c r="NSR60" s="160"/>
      <c r="NSS60" s="160"/>
      <c r="NST60" s="160"/>
      <c r="NSU60" s="160"/>
      <c r="NSV60" s="160"/>
      <c r="NSW60" s="160"/>
      <c r="NSX60" s="160"/>
      <c r="NSY60" s="160"/>
      <c r="NSZ60" s="160"/>
      <c r="NTA60" s="160"/>
      <c r="NTB60" s="160"/>
      <c r="NTC60" s="160"/>
      <c r="NTD60" s="160"/>
      <c r="NTE60" s="160"/>
      <c r="NTF60" s="160"/>
      <c r="NTG60" s="160"/>
      <c r="NTH60" s="160"/>
      <c r="NTI60" s="160"/>
      <c r="NTJ60" s="160"/>
      <c r="NTK60" s="160"/>
      <c r="NTL60" s="160"/>
      <c r="NTM60" s="160"/>
      <c r="NTN60" s="160"/>
      <c r="NTO60" s="160"/>
      <c r="NTP60" s="160"/>
      <c r="NTQ60" s="160"/>
      <c r="NTR60" s="160"/>
      <c r="NTS60" s="160"/>
      <c r="NTT60" s="160"/>
      <c r="NTU60" s="160"/>
      <c r="NTV60" s="160"/>
      <c r="NTW60" s="160"/>
      <c r="NTX60" s="160"/>
      <c r="NTY60" s="160"/>
      <c r="NTZ60" s="160"/>
      <c r="NUA60" s="160"/>
      <c r="NUB60" s="160"/>
      <c r="NUC60" s="160"/>
      <c r="NUD60" s="160"/>
      <c r="NUE60" s="160"/>
      <c r="NUF60" s="160"/>
      <c r="NUG60" s="160"/>
      <c r="NUH60" s="160"/>
      <c r="NUI60" s="160"/>
      <c r="NUJ60" s="160"/>
      <c r="NUK60" s="160"/>
      <c r="NUL60" s="160"/>
      <c r="NUM60" s="160"/>
      <c r="NUN60" s="160"/>
      <c r="NUO60" s="160"/>
      <c r="NUP60" s="160"/>
      <c r="NUQ60" s="160"/>
      <c r="NUR60" s="160"/>
      <c r="NUS60" s="160"/>
      <c r="NUT60" s="160"/>
      <c r="NUU60" s="160"/>
      <c r="NUV60" s="160"/>
      <c r="NUW60" s="160"/>
      <c r="NUX60" s="160"/>
      <c r="NUY60" s="160"/>
      <c r="NUZ60" s="160"/>
      <c r="NVA60" s="160"/>
      <c r="NVB60" s="160"/>
      <c r="NVC60" s="160"/>
      <c r="NVD60" s="160"/>
      <c r="NVE60" s="160"/>
      <c r="NVF60" s="160"/>
      <c r="NVG60" s="160"/>
      <c r="NVH60" s="160"/>
      <c r="NVI60" s="160"/>
      <c r="NVJ60" s="160"/>
      <c r="NVK60" s="160"/>
      <c r="NVL60" s="160"/>
      <c r="NVM60" s="160"/>
      <c r="NVN60" s="160"/>
      <c r="NVO60" s="160"/>
      <c r="NVP60" s="160"/>
      <c r="NVQ60" s="160"/>
      <c r="NVR60" s="160"/>
      <c r="NVS60" s="160"/>
      <c r="NVT60" s="160"/>
      <c r="NVU60" s="160"/>
      <c r="NVV60" s="160"/>
      <c r="NVW60" s="160"/>
      <c r="NVX60" s="160"/>
      <c r="NVY60" s="160"/>
      <c r="NVZ60" s="160"/>
      <c r="NWA60" s="160"/>
      <c r="NWB60" s="160"/>
      <c r="NWC60" s="160"/>
      <c r="NWD60" s="160"/>
      <c r="NWE60" s="160"/>
      <c r="NWF60" s="160"/>
      <c r="NWG60" s="160"/>
      <c r="NWH60" s="160"/>
      <c r="NWI60" s="160"/>
      <c r="NWJ60" s="160"/>
      <c r="NWK60" s="160"/>
      <c r="NWL60" s="160"/>
      <c r="NWM60" s="160"/>
      <c r="NWN60" s="160"/>
      <c r="NWO60" s="160"/>
      <c r="NWP60" s="160"/>
      <c r="NWQ60" s="160"/>
      <c r="NWR60" s="160"/>
      <c r="NWS60" s="160"/>
      <c r="NWT60" s="160"/>
      <c r="NWU60" s="160"/>
      <c r="NWV60" s="160"/>
      <c r="NWW60" s="160"/>
      <c r="NWX60" s="160"/>
      <c r="NWY60" s="160"/>
      <c r="NWZ60" s="160"/>
      <c r="NXA60" s="160"/>
      <c r="NXB60" s="160"/>
      <c r="NXC60" s="160"/>
      <c r="NXD60" s="160"/>
      <c r="NXE60" s="160"/>
      <c r="NXF60" s="160"/>
      <c r="NXG60" s="160"/>
      <c r="NXH60" s="160"/>
      <c r="NXI60" s="160"/>
      <c r="NXJ60" s="160"/>
      <c r="NXK60" s="160"/>
      <c r="NXL60" s="160"/>
      <c r="NXM60" s="160"/>
      <c r="NXN60" s="160"/>
      <c r="NXO60" s="160"/>
      <c r="NXP60" s="160"/>
      <c r="NXQ60" s="160"/>
      <c r="NXR60" s="160"/>
      <c r="NXS60" s="160"/>
      <c r="NXT60" s="160"/>
      <c r="NXU60" s="160"/>
      <c r="NXV60" s="160"/>
      <c r="NXW60" s="160"/>
      <c r="NXX60" s="160"/>
      <c r="NXY60" s="160"/>
      <c r="NXZ60" s="160"/>
      <c r="NYA60" s="160"/>
      <c r="NYB60" s="160"/>
      <c r="NYC60" s="160"/>
      <c r="NYD60" s="160"/>
      <c r="NYE60" s="160"/>
      <c r="NYF60" s="160"/>
      <c r="NYG60" s="160"/>
      <c r="NYH60" s="160"/>
      <c r="NYI60" s="160"/>
      <c r="NYJ60" s="160"/>
      <c r="NYK60" s="160"/>
      <c r="NYL60" s="160"/>
      <c r="NYM60" s="160"/>
      <c r="NYN60" s="160"/>
      <c r="NYO60" s="160"/>
      <c r="NYP60" s="160"/>
      <c r="NYQ60" s="160"/>
      <c r="NYR60" s="160"/>
      <c r="NYS60" s="160"/>
      <c r="NYT60" s="160"/>
      <c r="NYU60" s="160"/>
      <c r="NYV60" s="160"/>
      <c r="NYW60" s="160"/>
      <c r="NYX60" s="160"/>
      <c r="NYY60" s="160"/>
      <c r="NYZ60" s="160"/>
      <c r="NZA60" s="160"/>
      <c r="NZB60" s="160"/>
      <c r="NZC60" s="160"/>
      <c r="NZD60" s="160"/>
      <c r="NZE60" s="160"/>
      <c r="NZF60" s="160"/>
      <c r="NZG60" s="160"/>
      <c r="NZH60" s="160"/>
      <c r="NZI60" s="160"/>
      <c r="NZJ60" s="160"/>
      <c r="NZK60" s="160"/>
      <c r="NZL60" s="160"/>
      <c r="NZM60" s="160"/>
      <c r="NZN60" s="160"/>
      <c r="NZO60" s="160"/>
      <c r="NZP60" s="160"/>
      <c r="NZQ60" s="160"/>
      <c r="NZR60" s="160"/>
      <c r="NZS60" s="160"/>
      <c r="NZT60" s="160"/>
      <c r="NZU60" s="160"/>
      <c r="NZV60" s="160"/>
      <c r="NZW60" s="160"/>
      <c r="NZX60" s="160"/>
      <c r="NZY60" s="160"/>
      <c r="NZZ60" s="160"/>
      <c r="OAA60" s="160"/>
      <c r="OAB60" s="160"/>
      <c r="OAC60" s="160"/>
      <c r="OAD60" s="160"/>
      <c r="OAE60" s="160"/>
      <c r="OAF60" s="160"/>
      <c r="OAG60" s="160"/>
      <c r="OAH60" s="160"/>
      <c r="OAI60" s="160"/>
      <c r="OAJ60" s="160"/>
      <c r="OAK60" s="160"/>
      <c r="OAL60" s="160"/>
      <c r="OAM60" s="160"/>
      <c r="OAN60" s="160"/>
      <c r="OAO60" s="160"/>
      <c r="OAP60" s="160"/>
      <c r="OAQ60" s="160"/>
      <c r="OAR60" s="160"/>
      <c r="OAS60" s="160"/>
      <c r="OAT60" s="160"/>
      <c r="OAU60" s="160"/>
      <c r="OAV60" s="160"/>
      <c r="OAW60" s="160"/>
      <c r="OAX60" s="160"/>
      <c r="OAY60" s="160"/>
      <c r="OAZ60" s="160"/>
      <c r="OBA60" s="160"/>
      <c r="OBB60" s="160"/>
      <c r="OBC60" s="160"/>
      <c r="OBD60" s="160"/>
      <c r="OBE60" s="160"/>
      <c r="OBF60" s="160"/>
      <c r="OBG60" s="160"/>
      <c r="OBH60" s="160"/>
      <c r="OBI60" s="160"/>
      <c r="OBJ60" s="160"/>
      <c r="OBK60" s="160"/>
      <c r="OBL60" s="160"/>
      <c r="OBM60" s="160"/>
      <c r="OBN60" s="160"/>
      <c r="OBO60" s="160"/>
      <c r="OBP60" s="160"/>
      <c r="OBQ60" s="160"/>
      <c r="OBR60" s="160"/>
      <c r="OBS60" s="160"/>
      <c r="OBT60" s="160"/>
      <c r="OBU60" s="160"/>
      <c r="OBV60" s="160"/>
      <c r="OBW60" s="160"/>
      <c r="OBX60" s="160"/>
      <c r="OBY60" s="160"/>
      <c r="OBZ60" s="160"/>
      <c r="OCA60" s="160"/>
      <c r="OCB60" s="160"/>
      <c r="OCC60" s="160"/>
      <c r="OCD60" s="160"/>
      <c r="OCE60" s="160"/>
      <c r="OCF60" s="160"/>
      <c r="OCG60" s="160"/>
      <c r="OCH60" s="160"/>
      <c r="OCI60" s="160"/>
      <c r="OCJ60" s="160"/>
      <c r="OCK60" s="160"/>
      <c r="OCL60" s="160"/>
      <c r="OCM60" s="160"/>
      <c r="OCN60" s="160"/>
      <c r="OCO60" s="160"/>
      <c r="OCP60" s="160"/>
      <c r="OCQ60" s="160"/>
      <c r="OCR60" s="160"/>
      <c r="OCS60" s="160"/>
      <c r="OCT60" s="160"/>
      <c r="OCU60" s="160"/>
      <c r="OCV60" s="160"/>
      <c r="OCW60" s="160"/>
      <c r="OCX60" s="160"/>
      <c r="OCY60" s="160"/>
      <c r="OCZ60" s="160"/>
      <c r="ODA60" s="160"/>
      <c r="ODB60" s="160"/>
      <c r="ODC60" s="160"/>
      <c r="ODD60" s="160"/>
      <c r="ODE60" s="160"/>
      <c r="ODF60" s="160"/>
      <c r="ODG60" s="160"/>
      <c r="ODH60" s="160"/>
      <c r="ODI60" s="160"/>
      <c r="ODJ60" s="160"/>
      <c r="ODK60" s="160"/>
      <c r="ODL60" s="160"/>
      <c r="ODM60" s="160"/>
      <c r="ODN60" s="160"/>
      <c r="ODO60" s="160"/>
      <c r="ODP60" s="160"/>
      <c r="ODQ60" s="160"/>
      <c r="ODR60" s="160"/>
      <c r="ODS60" s="160"/>
      <c r="ODT60" s="160"/>
      <c r="ODU60" s="160"/>
      <c r="ODV60" s="160"/>
      <c r="ODW60" s="160"/>
      <c r="ODX60" s="160"/>
      <c r="ODY60" s="160"/>
      <c r="ODZ60" s="160"/>
      <c r="OEA60" s="160"/>
      <c r="OEB60" s="160"/>
      <c r="OEC60" s="160"/>
      <c r="OED60" s="160"/>
      <c r="OEE60" s="160"/>
      <c r="OEF60" s="160"/>
      <c r="OEG60" s="160"/>
      <c r="OEH60" s="160"/>
      <c r="OEI60" s="160"/>
      <c r="OEJ60" s="160"/>
      <c r="OEK60" s="160"/>
      <c r="OEL60" s="160"/>
      <c r="OEM60" s="160"/>
      <c r="OEN60" s="160"/>
      <c r="OEO60" s="160"/>
      <c r="OEP60" s="160"/>
      <c r="OEQ60" s="160"/>
      <c r="OER60" s="160"/>
      <c r="OES60" s="160"/>
      <c r="OET60" s="160"/>
      <c r="OEU60" s="160"/>
      <c r="OEV60" s="160"/>
      <c r="OEW60" s="160"/>
      <c r="OEX60" s="160"/>
      <c r="OEY60" s="160"/>
      <c r="OEZ60" s="160"/>
      <c r="OFA60" s="160"/>
      <c r="OFB60" s="160"/>
      <c r="OFC60" s="160"/>
      <c r="OFD60" s="160"/>
      <c r="OFE60" s="160"/>
      <c r="OFF60" s="160"/>
      <c r="OFG60" s="160"/>
      <c r="OFH60" s="160"/>
      <c r="OFI60" s="160"/>
      <c r="OFJ60" s="160"/>
      <c r="OFK60" s="160"/>
      <c r="OFL60" s="160"/>
      <c r="OFM60" s="160"/>
      <c r="OFN60" s="160"/>
      <c r="OFO60" s="160"/>
      <c r="OFP60" s="160"/>
      <c r="OFQ60" s="160"/>
      <c r="OFR60" s="160"/>
      <c r="OFS60" s="160"/>
      <c r="OFT60" s="160"/>
      <c r="OFU60" s="160"/>
      <c r="OFV60" s="160"/>
      <c r="OFW60" s="160"/>
      <c r="OFX60" s="160"/>
      <c r="OFY60" s="160"/>
      <c r="OFZ60" s="160"/>
      <c r="OGA60" s="160"/>
      <c r="OGB60" s="160"/>
      <c r="OGC60" s="160"/>
      <c r="OGD60" s="160"/>
      <c r="OGE60" s="160"/>
      <c r="OGF60" s="160"/>
      <c r="OGG60" s="160"/>
      <c r="OGH60" s="160"/>
      <c r="OGI60" s="160"/>
      <c r="OGJ60" s="160"/>
      <c r="OGK60" s="160"/>
      <c r="OGL60" s="160"/>
      <c r="OGM60" s="160"/>
      <c r="OGN60" s="160"/>
      <c r="OGO60" s="160"/>
      <c r="OGP60" s="160"/>
      <c r="OGQ60" s="160"/>
      <c r="OGR60" s="160"/>
      <c r="OGS60" s="160"/>
      <c r="OGT60" s="160"/>
      <c r="OGU60" s="160"/>
      <c r="OGV60" s="160"/>
      <c r="OGW60" s="160"/>
      <c r="OGX60" s="160"/>
      <c r="OGY60" s="160"/>
      <c r="OGZ60" s="160"/>
      <c r="OHA60" s="160"/>
      <c r="OHB60" s="160"/>
      <c r="OHC60" s="160"/>
      <c r="OHD60" s="160"/>
      <c r="OHE60" s="160"/>
      <c r="OHF60" s="160"/>
      <c r="OHG60" s="160"/>
      <c r="OHH60" s="160"/>
      <c r="OHI60" s="160"/>
      <c r="OHJ60" s="160"/>
      <c r="OHK60" s="160"/>
      <c r="OHL60" s="160"/>
      <c r="OHM60" s="160"/>
      <c r="OHN60" s="160"/>
      <c r="OHO60" s="160"/>
      <c r="OHP60" s="160"/>
      <c r="OHQ60" s="160"/>
      <c r="OHR60" s="160"/>
      <c r="OHS60" s="160"/>
      <c r="OHT60" s="160"/>
      <c r="OHU60" s="160"/>
      <c r="OHV60" s="160"/>
      <c r="OHW60" s="160"/>
      <c r="OHX60" s="160"/>
      <c r="OHY60" s="160"/>
      <c r="OHZ60" s="160"/>
      <c r="OIA60" s="160"/>
      <c r="OIB60" s="160"/>
      <c r="OIC60" s="160"/>
      <c r="OID60" s="160"/>
      <c r="OIE60" s="160"/>
      <c r="OIF60" s="160"/>
      <c r="OIG60" s="160"/>
      <c r="OIH60" s="160"/>
      <c r="OII60" s="160"/>
      <c r="OIJ60" s="160"/>
      <c r="OIK60" s="160"/>
      <c r="OIL60" s="160"/>
      <c r="OIM60" s="160"/>
      <c r="OIN60" s="160"/>
      <c r="OIO60" s="160"/>
      <c r="OIP60" s="160"/>
      <c r="OIQ60" s="160"/>
      <c r="OIR60" s="160"/>
      <c r="OIS60" s="160"/>
      <c r="OIT60" s="160"/>
      <c r="OIU60" s="160"/>
      <c r="OIV60" s="160"/>
      <c r="OIW60" s="160"/>
      <c r="OIX60" s="160"/>
      <c r="OIY60" s="160"/>
      <c r="OIZ60" s="160"/>
      <c r="OJA60" s="160"/>
      <c r="OJB60" s="160"/>
      <c r="OJC60" s="160"/>
      <c r="OJD60" s="160"/>
      <c r="OJE60" s="160"/>
      <c r="OJF60" s="160"/>
      <c r="OJG60" s="160"/>
      <c r="OJH60" s="160"/>
      <c r="OJI60" s="160"/>
      <c r="OJJ60" s="160"/>
      <c r="OJK60" s="160"/>
      <c r="OJL60" s="160"/>
      <c r="OJM60" s="160"/>
      <c r="OJN60" s="160"/>
      <c r="OJO60" s="160"/>
      <c r="OJP60" s="160"/>
      <c r="OJQ60" s="160"/>
      <c r="OJR60" s="160"/>
      <c r="OJS60" s="160"/>
      <c r="OJT60" s="160"/>
      <c r="OJU60" s="160"/>
      <c r="OJV60" s="160"/>
      <c r="OJW60" s="160"/>
      <c r="OJX60" s="160"/>
      <c r="OJY60" s="160"/>
      <c r="OJZ60" s="160"/>
      <c r="OKA60" s="160"/>
      <c r="OKB60" s="160"/>
      <c r="OKC60" s="160"/>
      <c r="OKD60" s="160"/>
      <c r="OKE60" s="160"/>
      <c r="OKF60" s="160"/>
      <c r="OKG60" s="160"/>
      <c r="OKH60" s="160"/>
      <c r="OKI60" s="160"/>
      <c r="OKJ60" s="160"/>
      <c r="OKK60" s="160"/>
      <c r="OKL60" s="160"/>
      <c r="OKM60" s="160"/>
      <c r="OKN60" s="160"/>
      <c r="OKO60" s="160"/>
      <c r="OKP60" s="160"/>
      <c r="OKQ60" s="160"/>
      <c r="OKR60" s="160"/>
      <c r="OKS60" s="160"/>
      <c r="OKT60" s="160"/>
      <c r="OKU60" s="160"/>
      <c r="OKV60" s="160"/>
      <c r="OKW60" s="160"/>
      <c r="OKX60" s="160"/>
      <c r="OKY60" s="160"/>
      <c r="OKZ60" s="160"/>
      <c r="OLA60" s="160"/>
      <c r="OLB60" s="160"/>
      <c r="OLC60" s="160"/>
      <c r="OLD60" s="160"/>
      <c r="OLE60" s="160"/>
      <c r="OLF60" s="160"/>
      <c r="OLG60" s="160"/>
      <c r="OLH60" s="160"/>
      <c r="OLI60" s="160"/>
      <c r="OLJ60" s="160"/>
      <c r="OLK60" s="160"/>
      <c r="OLL60" s="160"/>
      <c r="OLM60" s="160"/>
      <c r="OLN60" s="160"/>
      <c r="OLO60" s="160"/>
      <c r="OLP60" s="160"/>
      <c r="OLQ60" s="160"/>
      <c r="OLR60" s="160"/>
      <c r="OLS60" s="160"/>
      <c r="OLT60" s="160"/>
      <c r="OLU60" s="160"/>
      <c r="OLV60" s="160"/>
      <c r="OLW60" s="160"/>
      <c r="OLX60" s="160"/>
      <c r="OLY60" s="160"/>
      <c r="OLZ60" s="160"/>
      <c r="OMA60" s="160"/>
      <c r="OMB60" s="160"/>
      <c r="OMC60" s="160"/>
      <c r="OMD60" s="160"/>
      <c r="OME60" s="160"/>
      <c r="OMF60" s="160"/>
      <c r="OMG60" s="160"/>
      <c r="OMH60" s="160"/>
      <c r="OMI60" s="160"/>
      <c r="OMJ60" s="160"/>
      <c r="OMK60" s="160"/>
      <c r="OML60" s="160"/>
      <c r="OMM60" s="160"/>
      <c r="OMN60" s="160"/>
      <c r="OMO60" s="160"/>
      <c r="OMP60" s="160"/>
      <c r="OMQ60" s="160"/>
      <c r="OMR60" s="160"/>
      <c r="OMS60" s="160"/>
      <c r="OMT60" s="160"/>
      <c r="OMU60" s="160"/>
      <c r="OMV60" s="160"/>
      <c r="OMW60" s="160"/>
      <c r="OMX60" s="160"/>
      <c r="OMY60" s="160"/>
      <c r="OMZ60" s="160"/>
      <c r="ONA60" s="160"/>
      <c r="ONB60" s="160"/>
      <c r="ONC60" s="160"/>
      <c r="OND60" s="160"/>
      <c r="ONE60" s="160"/>
      <c r="ONF60" s="160"/>
      <c r="ONG60" s="160"/>
      <c r="ONH60" s="160"/>
      <c r="ONI60" s="160"/>
      <c r="ONJ60" s="160"/>
      <c r="ONK60" s="160"/>
      <c r="ONL60" s="160"/>
      <c r="ONM60" s="160"/>
      <c r="ONN60" s="160"/>
      <c r="ONO60" s="160"/>
      <c r="ONP60" s="160"/>
      <c r="ONQ60" s="160"/>
      <c r="ONR60" s="160"/>
      <c r="ONS60" s="160"/>
      <c r="ONT60" s="160"/>
      <c r="ONU60" s="160"/>
      <c r="ONV60" s="160"/>
      <c r="ONW60" s="160"/>
      <c r="ONX60" s="160"/>
      <c r="ONY60" s="160"/>
      <c r="ONZ60" s="160"/>
      <c r="OOA60" s="160"/>
      <c r="OOB60" s="160"/>
      <c r="OOC60" s="160"/>
      <c r="OOD60" s="160"/>
      <c r="OOE60" s="160"/>
      <c r="OOF60" s="160"/>
      <c r="OOG60" s="160"/>
      <c r="OOH60" s="160"/>
      <c r="OOI60" s="160"/>
      <c r="OOJ60" s="160"/>
      <c r="OOK60" s="160"/>
      <c r="OOL60" s="160"/>
      <c r="OOM60" s="160"/>
      <c r="OON60" s="160"/>
      <c r="OOO60" s="160"/>
      <c r="OOP60" s="160"/>
      <c r="OOQ60" s="160"/>
      <c r="OOR60" s="160"/>
      <c r="OOS60" s="160"/>
      <c r="OOT60" s="160"/>
      <c r="OOU60" s="160"/>
      <c r="OOV60" s="160"/>
      <c r="OOW60" s="160"/>
      <c r="OOX60" s="160"/>
      <c r="OOY60" s="160"/>
      <c r="OOZ60" s="160"/>
      <c r="OPA60" s="160"/>
      <c r="OPB60" s="160"/>
      <c r="OPC60" s="160"/>
      <c r="OPD60" s="160"/>
      <c r="OPE60" s="160"/>
      <c r="OPF60" s="160"/>
      <c r="OPG60" s="160"/>
      <c r="OPH60" s="160"/>
      <c r="OPI60" s="160"/>
      <c r="OPJ60" s="160"/>
      <c r="OPK60" s="160"/>
      <c r="OPL60" s="160"/>
      <c r="OPM60" s="160"/>
      <c r="OPN60" s="160"/>
      <c r="OPO60" s="160"/>
      <c r="OPP60" s="160"/>
      <c r="OPQ60" s="160"/>
      <c r="OPR60" s="160"/>
      <c r="OPS60" s="160"/>
      <c r="OPT60" s="160"/>
      <c r="OPU60" s="160"/>
      <c r="OPV60" s="160"/>
      <c r="OPW60" s="160"/>
      <c r="OPX60" s="160"/>
      <c r="OPY60" s="160"/>
      <c r="OPZ60" s="160"/>
      <c r="OQA60" s="160"/>
      <c r="OQB60" s="160"/>
      <c r="OQC60" s="160"/>
      <c r="OQD60" s="160"/>
      <c r="OQE60" s="160"/>
      <c r="OQF60" s="160"/>
      <c r="OQG60" s="160"/>
      <c r="OQH60" s="160"/>
      <c r="OQI60" s="160"/>
      <c r="OQJ60" s="160"/>
      <c r="OQK60" s="160"/>
      <c r="OQL60" s="160"/>
      <c r="OQM60" s="160"/>
      <c r="OQN60" s="160"/>
      <c r="OQO60" s="160"/>
      <c r="OQP60" s="160"/>
      <c r="OQQ60" s="160"/>
      <c r="OQR60" s="160"/>
      <c r="OQS60" s="160"/>
      <c r="OQT60" s="160"/>
      <c r="OQU60" s="160"/>
      <c r="OQV60" s="160"/>
      <c r="OQW60" s="160"/>
      <c r="OQX60" s="160"/>
      <c r="OQY60" s="160"/>
      <c r="OQZ60" s="160"/>
      <c r="ORA60" s="160"/>
      <c r="ORB60" s="160"/>
      <c r="ORC60" s="160"/>
      <c r="ORD60" s="160"/>
      <c r="ORE60" s="160"/>
      <c r="ORF60" s="160"/>
      <c r="ORG60" s="160"/>
      <c r="ORH60" s="160"/>
      <c r="ORI60" s="160"/>
      <c r="ORJ60" s="160"/>
      <c r="ORK60" s="160"/>
      <c r="ORL60" s="160"/>
      <c r="ORM60" s="160"/>
      <c r="ORN60" s="160"/>
      <c r="ORO60" s="160"/>
      <c r="ORP60" s="160"/>
      <c r="ORQ60" s="160"/>
      <c r="ORR60" s="160"/>
      <c r="ORS60" s="160"/>
      <c r="ORT60" s="160"/>
      <c r="ORU60" s="160"/>
      <c r="ORV60" s="160"/>
      <c r="ORW60" s="160"/>
      <c r="ORX60" s="160"/>
      <c r="ORY60" s="160"/>
      <c r="ORZ60" s="160"/>
      <c r="OSA60" s="160"/>
      <c r="OSB60" s="160"/>
      <c r="OSC60" s="160"/>
      <c r="OSD60" s="160"/>
      <c r="OSE60" s="160"/>
      <c r="OSF60" s="160"/>
      <c r="OSG60" s="160"/>
      <c r="OSH60" s="160"/>
      <c r="OSI60" s="160"/>
      <c r="OSJ60" s="160"/>
      <c r="OSK60" s="160"/>
      <c r="OSL60" s="160"/>
      <c r="OSM60" s="160"/>
      <c r="OSN60" s="160"/>
      <c r="OSO60" s="160"/>
      <c r="OSP60" s="160"/>
      <c r="OSQ60" s="160"/>
      <c r="OSR60" s="160"/>
      <c r="OSS60" s="160"/>
      <c r="OST60" s="160"/>
      <c r="OSU60" s="160"/>
      <c r="OSV60" s="160"/>
      <c r="OSW60" s="160"/>
      <c r="OSX60" s="160"/>
      <c r="OSY60" s="160"/>
      <c r="OSZ60" s="160"/>
      <c r="OTA60" s="160"/>
      <c r="OTB60" s="160"/>
      <c r="OTC60" s="160"/>
      <c r="OTD60" s="160"/>
      <c r="OTE60" s="160"/>
      <c r="OTF60" s="160"/>
      <c r="OTG60" s="160"/>
      <c r="OTH60" s="160"/>
      <c r="OTI60" s="160"/>
      <c r="OTJ60" s="160"/>
      <c r="OTK60" s="160"/>
      <c r="OTL60" s="160"/>
      <c r="OTM60" s="160"/>
      <c r="OTN60" s="160"/>
      <c r="OTO60" s="160"/>
      <c r="OTP60" s="160"/>
      <c r="OTQ60" s="160"/>
      <c r="OTR60" s="160"/>
      <c r="OTS60" s="160"/>
      <c r="OTT60" s="160"/>
      <c r="OTU60" s="160"/>
      <c r="OTV60" s="160"/>
      <c r="OTW60" s="160"/>
      <c r="OTX60" s="160"/>
      <c r="OTY60" s="160"/>
      <c r="OTZ60" s="160"/>
      <c r="OUA60" s="160"/>
      <c r="OUB60" s="160"/>
      <c r="OUC60" s="160"/>
      <c r="OUD60" s="160"/>
      <c r="OUE60" s="160"/>
      <c r="OUF60" s="160"/>
      <c r="OUG60" s="160"/>
      <c r="OUH60" s="160"/>
      <c r="OUI60" s="160"/>
      <c r="OUJ60" s="160"/>
      <c r="OUK60" s="160"/>
      <c r="OUL60" s="160"/>
      <c r="OUM60" s="160"/>
      <c r="OUN60" s="160"/>
      <c r="OUO60" s="160"/>
      <c r="OUP60" s="160"/>
      <c r="OUQ60" s="160"/>
      <c r="OUR60" s="160"/>
      <c r="OUS60" s="160"/>
      <c r="OUT60" s="160"/>
      <c r="OUU60" s="160"/>
      <c r="OUV60" s="160"/>
      <c r="OUW60" s="160"/>
      <c r="OUX60" s="160"/>
      <c r="OUY60" s="160"/>
      <c r="OUZ60" s="160"/>
      <c r="OVA60" s="160"/>
      <c r="OVB60" s="160"/>
      <c r="OVC60" s="160"/>
      <c r="OVD60" s="160"/>
      <c r="OVE60" s="160"/>
      <c r="OVF60" s="160"/>
      <c r="OVG60" s="160"/>
      <c r="OVH60" s="160"/>
      <c r="OVI60" s="160"/>
      <c r="OVJ60" s="160"/>
      <c r="OVK60" s="160"/>
      <c r="OVL60" s="160"/>
      <c r="OVM60" s="160"/>
      <c r="OVN60" s="160"/>
      <c r="OVO60" s="160"/>
      <c r="OVP60" s="160"/>
      <c r="OVQ60" s="160"/>
      <c r="OVR60" s="160"/>
      <c r="OVS60" s="160"/>
      <c r="OVT60" s="160"/>
      <c r="OVU60" s="160"/>
      <c r="OVV60" s="160"/>
      <c r="OVW60" s="160"/>
      <c r="OVX60" s="160"/>
      <c r="OVY60" s="160"/>
      <c r="OVZ60" s="160"/>
      <c r="OWA60" s="160"/>
      <c r="OWB60" s="160"/>
      <c r="OWC60" s="160"/>
      <c r="OWD60" s="160"/>
      <c r="OWE60" s="160"/>
      <c r="OWF60" s="160"/>
      <c r="OWG60" s="160"/>
      <c r="OWH60" s="160"/>
      <c r="OWI60" s="160"/>
      <c r="OWJ60" s="160"/>
      <c r="OWK60" s="160"/>
      <c r="OWL60" s="160"/>
      <c r="OWM60" s="160"/>
      <c r="OWN60" s="160"/>
      <c r="OWO60" s="160"/>
      <c r="OWP60" s="160"/>
      <c r="OWQ60" s="160"/>
      <c r="OWR60" s="160"/>
      <c r="OWS60" s="160"/>
      <c r="OWT60" s="160"/>
      <c r="OWU60" s="160"/>
      <c r="OWV60" s="160"/>
      <c r="OWW60" s="160"/>
      <c r="OWX60" s="160"/>
      <c r="OWY60" s="160"/>
      <c r="OWZ60" s="160"/>
      <c r="OXA60" s="160"/>
      <c r="OXB60" s="160"/>
      <c r="OXC60" s="160"/>
      <c r="OXD60" s="160"/>
      <c r="OXE60" s="160"/>
      <c r="OXF60" s="160"/>
      <c r="OXG60" s="160"/>
      <c r="OXH60" s="160"/>
      <c r="OXI60" s="160"/>
      <c r="OXJ60" s="160"/>
      <c r="OXK60" s="160"/>
      <c r="OXL60" s="160"/>
      <c r="OXM60" s="160"/>
      <c r="OXN60" s="160"/>
      <c r="OXO60" s="160"/>
      <c r="OXP60" s="160"/>
      <c r="OXQ60" s="160"/>
      <c r="OXR60" s="160"/>
      <c r="OXS60" s="160"/>
      <c r="OXT60" s="160"/>
      <c r="OXU60" s="160"/>
      <c r="OXV60" s="160"/>
      <c r="OXW60" s="160"/>
      <c r="OXX60" s="160"/>
      <c r="OXY60" s="160"/>
      <c r="OXZ60" s="160"/>
      <c r="OYA60" s="160"/>
      <c r="OYB60" s="160"/>
      <c r="OYC60" s="160"/>
      <c r="OYD60" s="160"/>
      <c r="OYE60" s="160"/>
      <c r="OYF60" s="160"/>
      <c r="OYG60" s="160"/>
      <c r="OYH60" s="160"/>
      <c r="OYI60" s="160"/>
      <c r="OYJ60" s="160"/>
      <c r="OYK60" s="160"/>
      <c r="OYL60" s="160"/>
      <c r="OYM60" s="160"/>
      <c r="OYN60" s="160"/>
      <c r="OYO60" s="160"/>
      <c r="OYP60" s="160"/>
      <c r="OYQ60" s="160"/>
      <c r="OYR60" s="160"/>
      <c r="OYS60" s="160"/>
      <c r="OYT60" s="160"/>
      <c r="OYU60" s="160"/>
      <c r="OYV60" s="160"/>
      <c r="OYW60" s="160"/>
      <c r="OYX60" s="160"/>
      <c r="OYY60" s="160"/>
      <c r="OYZ60" s="160"/>
      <c r="OZA60" s="160"/>
      <c r="OZB60" s="160"/>
      <c r="OZC60" s="160"/>
      <c r="OZD60" s="160"/>
      <c r="OZE60" s="160"/>
      <c r="OZF60" s="160"/>
      <c r="OZG60" s="160"/>
      <c r="OZH60" s="160"/>
      <c r="OZI60" s="160"/>
      <c r="OZJ60" s="160"/>
      <c r="OZK60" s="160"/>
      <c r="OZL60" s="160"/>
      <c r="OZM60" s="160"/>
      <c r="OZN60" s="160"/>
      <c r="OZO60" s="160"/>
      <c r="OZP60" s="160"/>
      <c r="OZQ60" s="160"/>
      <c r="OZR60" s="160"/>
      <c r="OZS60" s="160"/>
      <c r="OZT60" s="160"/>
      <c r="OZU60" s="160"/>
      <c r="OZV60" s="160"/>
      <c r="OZW60" s="160"/>
      <c r="OZX60" s="160"/>
      <c r="OZY60" s="160"/>
      <c r="OZZ60" s="160"/>
      <c r="PAA60" s="160"/>
      <c r="PAB60" s="160"/>
      <c r="PAC60" s="160"/>
      <c r="PAD60" s="160"/>
      <c r="PAE60" s="160"/>
      <c r="PAF60" s="160"/>
      <c r="PAG60" s="160"/>
      <c r="PAH60" s="160"/>
      <c r="PAI60" s="160"/>
      <c r="PAJ60" s="160"/>
      <c r="PAK60" s="160"/>
      <c r="PAL60" s="160"/>
      <c r="PAM60" s="160"/>
      <c r="PAN60" s="160"/>
      <c r="PAO60" s="160"/>
      <c r="PAP60" s="160"/>
      <c r="PAQ60" s="160"/>
      <c r="PAR60" s="160"/>
      <c r="PAS60" s="160"/>
      <c r="PAT60" s="160"/>
      <c r="PAU60" s="160"/>
      <c r="PAV60" s="160"/>
      <c r="PAW60" s="160"/>
      <c r="PAX60" s="160"/>
      <c r="PAY60" s="160"/>
      <c r="PAZ60" s="160"/>
      <c r="PBA60" s="160"/>
      <c r="PBB60" s="160"/>
      <c r="PBC60" s="160"/>
      <c r="PBD60" s="160"/>
      <c r="PBE60" s="160"/>
      <c r="PBF60" s="160"/>
      <c r="PBG60" s="160"/>
      <c r="PBH60" s="160"/>
      <c r="PBI60" s="160"/>
      <c r="PBJ60" s="160"/>
      <c r="PBK60" s="160"/>
      <c r="PBL60" s="160"/>
      <c r="PBM60" s="160"/>
      <c r="PBN60" s="160"/>
      <c r="PBO60" s="160"/>
      <c r="PBP60" s="160"/>
      <c r="PBQ60" s="160"/>
      <c r="PBR60" s="160"/>
      <c r="PBS60" s="160"/>
      <c r="PBT60" s="160"/>
      <c r="PBU60" s="160"/>
      <c r="PBV60" s="160"/>
      <c r="PBW60" s="160"/>
      <c r="PBX60" s="160"/>
      <c r="PBY60" s="160"/>
      <c r="PBZ60" s="160"/>
      <c r="PCA60" s="160"/>
      <c r="PCB60" s="160"/>
      <c r="PCC60" s="160"/>
      <c r="PCD60" s="160"/>
      <c r="PCE60" s="160"/>
      <c r="PCF60" s="160"/>
      <c r="PCG60" s="160"/>
      <c r="PCH60" s="160"/>
      <c r="PCI60" s="160"/>
      <c r="PCJ60" s="160"/>
      <c r="PCK60" s="160"/>
      <c r="PCL60" s="160"/>
      <c r="PCM60" s="160"/>
      <c r="PCN60" s="160"/>
      <c r="PCO60" s="160"/>
      <c r="PCP60" s="160"/>
      <c r="PCQ60" s="160"/>
      <c r="PCR60" s="160"/>
      <c r="PCS60" s="160"/>
      <c r="PCT60" s="160"/>
      <c r="PCU60" s="160"/>
      <c r="PCV60" s="160"/>
      <c r="PCW60" s="160"/>
      <c r="PCX60" s="160"/>
      <c r="PCY60" s="160"/>
      <c r="PCZ60" s="160"/>
      <c r="PDA60" s="160"/>
      <c r="PDB60" s="160"/>
      <c r="PDC60" s="160"/>
      <c r="PDD60" s="160"/>
      <c r="PDE60" s="160"/>
      <c r="PDF60" s="160"/>
      <c r="PDG60" s="160"/>
      <c r="PDH60" s="160"/>
      <c r="PDI60" s="160"/>
      <c r="PDJ60" s="160"/>
      <c r="PDK60" s="160"/>
      <c r="PDL60" s="160"/>
      <c r="PDM60" s="160"/>
      <c r="PDN60" s="160"/>
      <c r="PDO60" s="160"/>
      <c r="PDP60" s="160"/>
      <c r="PDQ60" s="160"/>
      <c r="PDR60" s="160"/>
      <c r="PDS60" s="160"/>
      <c r="PDT60" s="160"/>
      <c r="PDU60" s="160"/>
      <c r="PDV60" s="160"/>
      <c r="PDW60" s="160"/>
      <c r="PDX60" s="160"/>
      <c r="PDY60" s="160"/>
      <c r="PDZ60" s="160"/>
      <c r="PEA60" s="160"/>
      <c r="PEB60" s="160"/>
      <c r="PEC60" s="160"/>
      <c r="PED60" s="160"/>
      <c r="PEE60" s="160"/>
      <c r="PEF60" s="160"/>
      <c r="PEG60" s="160"/>
      <c r="PEH60" s="160"/>
      <c r="PEI60" s="160"/>
      <c r="PEJ60" s="160"/>
      <c r="PEK60" s="160"/>
      <c r="PEL60" s="160"/>
      <c r="PEM60" s="160"/>
      <c r="PEN60" s="160"/>
      <c r="PEO60" s="160"/>
      <c r="PEP60" s="160"/>
      <c r="PEQ60" s="160"/>
      <c r="PER60" s="160"/>
      <c r="PES60" s="160"/>
      <c r="PET60" s="160"/>
      <c r="PEU60" s="160"/>
      <c r="PEV60" s="160"/>
      <c r="PEW60" s="160"/>
      <c r="PEX60" s="160"/>
      <c r="PEY60" s="160"/>
      <c r="PEZ60" s="160"/>
      <c r="PFA60" s="160"/>
      <c r="PFB60" s="160"/>
      <c r="PFC60" s="160"/>
      <c r="PFD60" s="160"/>
      <c r="PFE60" s="160"/>
      <c r="PFF60" s="160"/>
      <c r="PFG60" s="160"/>
      <c r="PFH60" s="160"/>
      <c r="PFI60" s="160"/>
      <c r="PFJ60" s="160"/>
      <c r="PFK60" s="160"/>
      <c r="PFL60" s="160"/>
      <c r="PFM60" s="160"/>
      <c r="PFN60" s="160"/>
      <c r="PFO60" s="160"/>
      <c r="PFP60" s="160"/>
      <c r="PFQ60" s="160"/>
      <c r="PFR60" s="160"/>
      <c r="PFS60" s="160"/>
      <c r="PFT60" s="160"/>
      <c r="PFU60" s="160"/>
      <c r="PFV60" s="160"/>
      <c r="PFW60" s="160"/>
      <c r="PFX60" s="160"/>
      <c r="PFY60" s="160"/>
      <c r="PFZ60" s="160"/>
      <c r="PGA60" s="160"/>
      <c r="PGB60" s="160"/>
      <c r="PGC60" s="160"/>
      <c r="PGD60" s="160"/>
      <c r="PGE60" s="160"/>
      <c r="PGF60" s="160"/>
      <c r="PGG60" s="160"/>
      <c r="PGH60" s="160"/>
      <c r="PGI60" s="160"/>
      <c r="PGJ60" s="160"/>
      <c r="PGK60" s="160"/>
      <c r="PGL60" s="160"/>
      <c r="PGM60" s="160"/>
      <c r="PGN60" s="160"/>
      <c r="PGO60" s="160"/>
      <c r="PGP60" s="160"/>
      <c r="PGQ60" s="160"/>
      <c r="PGR60" s="160"/>
      <c r="PGS60" s="160"/>
      <c r="PGT60" s="160"/>
      <c r="PGU60" s="160"/>
      <c r="PGV60" s="160"/>
      <c r="PGW60" s="160"/>
      <c r="PGX60" s="160"/>
      <c r="PGY60" s="160"/>
      <c r="PGZ60" s="160"/>
      <c r="PHA60" s="160"/>
      <c r="PHB60" s="160"/>
      <c r="PHC60" s="160"/>
      <c r="PHD60" s="160"/>
      <c r="PHE60" s="160"/>
      <c r="PHF60" s="160"/>
      <c r="PHG60" s="160"/>
      <c r="PHH60" s="160"/>
      <c r="PHI60" s="160"/>
      <c r="PHJ60" s="160"/>
      <c r="PHK60" s="160"/>
      <c r="PHL60" s="160"/>
      <c r="PHM60" s="160"/>
      <c r="PHN60" s="160"/>
      <c r="PHO60" s="160"/>
      <c r="PHP60" s="160"/>
      <c r="PHQ60" s="160"/>
      <c r="PHR60" s="160"/>
      <c r="PHS60" s="160"/>
      <c r="PHT60" s="160"/>
      <c r="PHU60" s="160"/>
      <c r="PHV60" s="160"/>
      <c r="PHW60" s="160"/>
      <c r="PHX60" s="160"/>
      <c r="PHY60" s="160"/>
      <c r="PHZ60" s="160"/>
      <c r="PIA60" s="160"/>
      <c r="PIB60" s="160"/>
      <c r="PIC60" s="160"/>
      <c r="PID60" s="160"/>
      <c r="PIE60" s="160"/>
      <c r="PIF60" s="160"/>
      <c r="PIG60" s="160"/>
      <c r="PIH60" s="160"/>
      <c r="PII60" s="160"/>
      <c r="PIJ60" s="160"/>
      <c r="PIK60" s="160"/>
      <c r="PIL60" s="160"/>
      <c r="PIM60" s="160"/>
      <c r="PIN60" s="160"/>
      <c r="PIO60" s="160"/>
      <c r="PIP60" s="160"/>
      <c r="PIQ60" s="160"/>
      <c r="PIR60" s="160"/>
      <c r="PIS60" s="160"/>
      <c r="PIT60" s="160"/>
      <c r="PIU60" s="160"/>
      <c r="PIV60" s="160"/>
      <c r="PIW60" s="160"/>
      <c r="PIX60" s="160"/>
      <c r="PIY60" s="160"/>
      <c r="PIZ60" s="160"/>
      <c r="PJA60" s="160"/>
      <c r="PJB60" s="160"/>
      <c r="PJC60" s="160"/>
      <c r="PJD60" s="160"/>
      <c r="PJE60" s="160"/>
      <c r="PJF60" s="160"/>
      <c r="PJG60" s="160"/>
      <c r="PJH60" s="160"/>
      <c r="PJI60" s="160"/>
      <c r="PJJ60" s="160"/>
      <c r="PJK60" s="160"/>
      <c r="PJL60" s="160"/>
      <c r="PJM60" s="160"/>
      <c r="PJN60" s="160"/>
      <c r="PJO60" s="160"/>
      <c r="PJP60" s="160"/>
      <c r="PJQ60" s="160"/>
      <c r="PJR60" s="160"/>
      <c r="PJS60" s="160"/>
      <c r="PJT60" s="160"/>
      <c r="PJU60" s="160"/>
      <c r="PJV60" s="160"/>
      <c r="PJW60" s="160"/>
      <c r="PJX60" s="160"/>
      <c r="PJY60" s="160"/>
      <c r="PJZ60" s="160"/>
      <c r="PKA60" s="160"/>
      <c r="PKB60" s="160"/>
      <c r="PKC60" s="160"/>
      <c r="PKD60" s="160"/>
      <c r="PKE60" s="160"/>
      <c r="PKF60" s="160"/>
      <c r="PKG60" s="160"/>
      <c r="PKH60" s="160"/>
      <c r="PKI60" s="160"/>
      <c r="PKJ60" s="160"/>
      <c r="PKK60" s="160"/>
      <c r="PKL60" s="160"/>
      <c r="PKM60" s="160"/>
      <c r="PKN60" s="160"/>
      <c r="PKO60" s="160"/>
      <c r="PKP60" s="160"/>
      <c r="PKQ60" s="160"/>
      <c r="PKR60" s="160"/>
      <c r="PKS60" s="160"/>
      <c r="PKT60" s="160"/>
      <c r="PKU60" s="160"/>
      <c r="PKV60" s="160"/>
      <c r="PKW60" s="160"/>
      <c r="PKX60" s="160"/>
      <c r="PKY60" s="160"/>
      <c r="PKZ60" s="160"/>
      <c r="PLA60" s="160"/>
      <c r="PLB60" s="160"/>
      <c r="PLC60" s="160"/>
      <c r="PLD60" s="160"/>
      <c r="PLE60" s="160"/>
      <c r="PLF60" s="160"/>
      <c r="PLG60" s="160"/>
      <c r="PLH60" s="160"/>
      <c r="PLI60" s="160"/>
      <c r="PLJ60" s="160"/>
      <c r="PLK60" s="160"/>
      <c r="PLL60" s="160"/>
      <c r="PLM60" s="160"/>
      <c r="PLN60" s="160"/>
      <c r="PLO60" s="160"/>
      <c r="PLP60" s="160"/>
      <c r="PLQ60" s="160"/>
      <c r="PLR60" s="160"/>
      <c r="PLS60" s="160"/>
      <c r="PLT60" s="160"/>
      <c r="PLU60" s="160"/>
      <c r="PLV60" s="160"/>
      <c r="PLW60" s="160"/>
      <c r="PLX60" s="160"/>
      <c r="PLY60" s="160"/>
      <c r="PLZ60" s="160"/>
      <c r="PMA60" s="160"/>
      <c r="PMB60" s="160"/>
      <c r="PMC60" s="160"/>
      <c r="PMD60" s="160"/>
      <c r="PME60" s="160"/>
      <c r="PMF60" s="160"/>
      <c r="PMG60" s="160"/>
      <c r="PMH60" s="160"/>
      <c r="PMI60" s="160"/>
      <c r="PMJ60" s="160"/>
      <c r="PMK60" s="160"/>
      <c r="PML60" s="160"/>
      <c r="PMM60" s="160"/>
      <c r="PMN60" s="160"/>
      <c r="PMO60" s="160"/>
      <c r="PMP60" s="160"/>
      <c r="PMQ60" s="160"/>
      <c r="PMR60" s="160"/>
      <c r="PMS60" s="160"/>
      <c r="PMT60" s="160"/>
      <c r="PMU60" s="160"/>
      <c r="PMV60" s="160"/>
      <c r="PMW60" s="160"/>
      <c r="PMX60" s="160"/>
      <c r="PMY60" s="160"/>
      <c r="PMZ60" s="160"/>
      <c r="PNA60" s="160"/>
      <c r="PNB60" s="160"/>
      <c r="PNC60" s="160"/>
      <c r="PND60" s="160"/>
      <c r="PNE60" s="160"/>
      <c r="PNF60" s="160"/>
      <c r="PNG60" s="160"/>
      <c r="PNH60" s="160"/>
      <c r="PNI60" s="160"/>
      <c r="PNJ60" s="160"/>
      <c r="PNK60" s="160"/>
      <c r="PNL60" s="160"/>
      <c r="PNM60" s="160"/>
      <c r="PNN60" s="160"/>
      <c r="PNO60" s="160"/>
      <c r="PNP60" s="160"/>
      <c r="PNQ60" s="160"/>
      <c r="PNR60" s="160"/>
      <c r="PNS60" s="160"/>
      <c r="PNT60" s="160"/>
      <c r="PNU60" s="160"/>
      <c r="PNV60" s="160"/>
      <c r="PNW60" s="160"/>
      <c r="PNX60" s="160"/>
      <c r="PNY60" s="160"/>
      <c r="PNZ60" s="160"/>
      <c r="POA60" s="160"/>
      <c r="POB60" s="160"/>
      <c r="POC60" s="160"/>
      <c r="POD60" s="160"/>
      <c r="POE60" s="160"/>
      <c r="POF60" s="160"/>
      <c r="POG60" s="160"/>
      <c r="POH60" s="160"/>
      <c r="POI60" s="160"/>
      <c r="POJ60" s="160"/>
      <c r="POK60" s="160"/>
      <c r="POL60" s="160"/>
      <c r="POM60" s="160"/>
      <c r="PON60" s="160"/>
      <c r="POO60" s="160"/>
      <c r="POP60" s="160"/>
      <c r="POQ60" s="160"/>
      <c r="POR60" s="160"/>
      <c r="POS60" s="160"/>
      <c r="POT60" s="160"/>
      <c r="POU60" s="160"/>
      <c r="POV60" s="160"/>
      <c r="POW60" s="160"/>
      <c r="POX60" s="160"/>
      <c r="POY60" s="160"/>
      <c r="POZ60" s="160"/>
      <c r="PPA60" s="160"/>
      <c r="PPB60" s="160"/>
      <c r="PPC60" s="160"/>
      <c r="PPD60" s="160"/>
      <c r="PPE60" s="160"/>
      <c r="PPF60" s="160"/>
      <c r="PPG60" s="160"/>
      <c r="PPH60" s="160"/>
      <c r="PPI60" s="160"/>
      <c r="PPJ60" s="160"/>
      <c r="PPK60" s="160"/>
      <c r="PPL60" s="160"/>
      <c r="PPM60" s="160"/>
      <c r="PPN60" s="160"/>
      <c r="PPO60" s="160"/>
      <c r="PPP60" s="160"/>
      <c r="PPQ60" s="160"/>
      <c r="PPR60" s="160"/>
      <c r="PPS60" s="160"/>
      <c r="PPT60" s="160"/>
      <c r="PPU60" s="160"/>
      <c r="PPV60" s="160"/>
      <c r="PPW60" s="160"/>
      <c r="PPX60" s="160"/>
      <c r="PPY60" s="160"/>
      <c r="PPZ60" s="160"/>
      <c r="PQA60" s="160"/>
      <c r="PQB60" s="160"/>
      <c r="PQC60" s="160"/>
      <c r="PQD60" s="160"/>
      <c r="PQE60" s="160"/>
      <c r="PQF60" s="160"/>
      <c r="PQG60" s="160"/>
      <c r="PQH60" s="160"/>
      <c r="PQI60" s="160"/>
      <c r="PQJ60" s="160"/>
      <c r="PQK60" s="160"/>
      <c r="PQL60" s="160"/>
      <c r="PQM60" s="160"/>
      <c r="PQN60" s="160"/>
      <c r="PQO60" s="160"/>
      <c r="PQP60" s="160"/>
      <c r="PQQ60" s="160"/>
      <c r="PQR60" s="160"/>
      <c r="PQS60" s="160"/>
      <c r="PQT60" s="160"/>
      <c r="PQU60" s="160"/>
      <c r="PQV60" s="160"/>
      <c r="PQW60" s="160"/>
      <c r="PQX60" s="160"/>
      <c r="PQY60" s="160"/>
      <c r="PQZ60" s="160"/>
      <c r="PRA60" s="160"/>
      <c r="PRB60" s="160"/>
      <c r="PRC60" s="160"/>
      <c r="PRD60" s="160"/>
      <c r="PRE60" s="160"/>
      <c r="PRF60" s="160"/>
      <c r="PRG60" s="160"/>
      <c r="PRH60" s="160"/>
      <c r="PRI60" s="160"/>
      <c r="PRJ60" s="160"/>
      <c r="PRK60" s="160"/>
      <c r="PRL60" s="160"/>
      <c r="PRM60" s="160"/>
      <c r="PRN60" s="160"/>
      <c r="PRO60" s="160"/>
      <c r="PRP60" s="160"/>
      <c r="PRQ60" s="160"/>
      <c r="PRR60" s="160"/>
      <c r="PRS60" s="160"/>
      <c r="PRT60" s="160"/>
      <c r="PRU60" s="160"/>
      <c r="PRV60" s="160"/>
      <c r="PRW60" s="160"/>
      <c r="PRX60" s="160"/>
      <c r="PRY60" s="160"/>
      <c r="PRZ60" s="160"/>
      <c r="PSA60" s="160"/>
      <c r="PSB60" s="160"/>
      <c r="PSC60" s="160"/>
      <c r="PSD60" s="160"/>
      <c r="PSE60" s="160"/>
      <c r="PSF60" s="160"/>
      <c r="PSG60" s="160"/>
      <c r="PSH60" s="160"/>
      <c r="PSI60" s="160"/>
      <c r="PSJ60" s="160"/>
      <c r="PSK60" s="160"/>
      <c r="PSL60" s="160"/>
      <c r="PSM60" s="160"/>
      <c r="PSN60" s="160"/>
      <c r="PSO60" s="160"/>
      <c r="PSP60" s="160"/>
      <c r="PSQ60" s="160"/>
      <c r="PSR60" s="160"/>
      <c r="PSS60" s="160"/>
      <c r="PST60" s="160"/>
      <c r="PSU60" s="160"/>
      <c r="PSV60" s="160"/>
      <c r="PSW60" s="160"/>
      <c r="PSX60" s="160"/>
      <c r="PSY60" s="160"/>
      <c r="PSZ60" s="160"/>
      <c r="PTA60" s="160"/>
      <c r="PTB60" s="160"/>
      <c r="PTC60" s="160"/>
      <c r="PTD60" s="160"/>
      <c r="PTE60" s="160"/>
      <c r="PTF60" s="160"/>
      <c r="PTG60" s="160"/>
      <c r="PTH60" s="160"/>
      <c r="PTI60" s="160"/>
      <c r="PTJ60" s="160"/>
      <c r="PTK60" s="160"/>
      <c r="PTL60" s="160"/>
      <c r="PTM60" s="160"/>
      <c r="PTN60" s="160"/>
      <c r="PTO60" s="160"/>
      <c r="PTP60" s="160"/>
      <c r="PTQ60" s="160"/>
      <c r="PTR60" s="160"/>
      <c r="PTS60" s="160"/>
      <c r="PTT60" s="160"/>
      <c r="PTU60" s="160"/>
      <c r="PTV60" s="160"/>
      <c r="PTW60" s="160"/>
      <c r="PTX60" s="160"/>
      <c r="PTY60" s="160"/>
      <c r="PTZ60" s="160"/>
      <c r="PUA60" s="160"/>
      <c r="PUB60" s="160"/>
      <c r="PUC60" s="160"/>
      <c r="PUD60" s="160"/>
      <c r="PUE60" s="160"/>
      <c r="PUF60" s="160"/>
      <c r="PUG60" s="160"/>
      <c r="PUH60" s="160"/>
      <c r="PUI60" s="160"/>
      <c r="PUJ60" s="160"/>
      <c r="PUK60" s="160"/>
      <c r="PUL60" s="160"/>
      <c r="PUM60" s="160"/>
      <c r="PUN60" s="160"/>
      <c r="PUO60" s="160"/>
      <c r="PUP60" s="160"/>
      <c r="PUQ60" s="160"/>
      <c r="PUR60" s="160"/>
      <c r="PUS60" s="160"/>
      <c r="PUT60" s="160"/>
      <c r="PUU60" s="160"/>
      <c r="PUV60" s="160"/>
      <c r="PUW60" s="160"/>
      <c r="PUX60" s="160"/>
      <c r="PUY60" s="160"/>
      <c r="PUZ60" s="160"/>
      <c r="PVA60" s="160"/>
      <c r="PVB60" s="160"/>
      <c r="PVC60" s="160"/>
      <c r="PVD60" s="160"/>
      <c r="PVE60" s="160"/>
      <c r="PVF60" s="160"/>
      <c r="PVG60" s="160"/>
      <c r="PVH60" s="160"/>
      <c r="PVI60" s="160"/>
      <c r="PVJ60" s="160"/>
      <c r="PVK60" s="160"/>
      <c r="PVL60" s="160"/>
      <c r="PVM60" s="160"/>
      <c r="PVN60" s="160"/>
      <c r="PVO60" s="160"/>
      <c r="PVP60" s="160"/>
      <c r="PVQ60" s="160"/>
      <c r="PVR60" s="160"/>
      <c r="PVS60" s="160"/>
      <c r="PVT60" s="160"/>
      <c r="PVU60" s="160"/>
      <c r="PVV60" s="160"/>
      <c r="PVW60" s="160"/>
      <c r="PVX60" s="160"/>
      <c r="PVY60" s="160"/>
      <c r="PVZ60" s="160"/>
      <c r="PWA60" s="160"/>
      <c r="PWB60" s="160"/>
      <c r="PWC60" s="160"/>
      <c r="PWD60" s="160"/>
      <c r="PWE60" s="160"/>
      <c r="PWF60" s="160"/>
      <c r="PWG60" s="160"/>
      <c r="PWH60" s="160"/>
      <c r="PWI60" s="160"/>
      <c r="PWJ60" s="160"/>
      <c r="PWK60" s="160"/>
      <c r="PWL60" s="160"/>
      <c r="PWM60" s="160"/>
      <c r="PWN60" s="160"/>
      <c r="PWO60" s="160"/>
      <c r="PWP60" s="160"/>
      <c r="PWQ60" s="160"/>
      <c r="PWR60" s="160"/>
      <c r="PWS60" s="160"/>
      <c r="PWT60" s="160"/>
      <c r="PWU60" s="160"/>
      <c r="PWV60" s="160"/>
      <c r="PWW60" s="160"/>
      <c r="PWX60" s="160"/>
      <c r="PWY60" s="160"/>
      <c r="PWZ60" s="160"/>
      <c r="PXA60" s="160"/>
      <c r="PXB60" s="160"/>
      <c r="PXC60" s="160"/>
      <c r="PXD60" s="160"/>
      <c r="PXE60" s="160"/>
      <c r="PXF60" s="160"/>
      <c r="PXG60" s="160"/>
      <c r="PXH60" s="160"/>
      <c r="PXI60" s="160"/>
      <c r="PXJ60" s="160"/>
      <c r="PXK60" s="160"/>
      <c r="PXL60" s="160"/>
      <c r="PXM60" s="160"/>
      <c r="PXN60" s="160"/>
      <c r="PXO60" s="160"/>
      <c r="PXP60" s="160"/>
      <c r="PXQ60" s="160"/>
      <c r="PXR60" s="160"/>
      <c r="PXS60" s="160"/>
      <c r="PXT60" s="160"/>
      <c r="PXU60" s="160"/>
      <c r="PXV60" s="160"/>
      <c r="PXW60" s="160"/>
      <c r="PXX60" s="160"/>
      <c r="PXY60" s="160"/>
      <c r="PXZ60" s="160"/>
      <c r="PYA60" s="160"/>
      <c r="PYB60" s="160"/>
      <c r="PYC60" s="160"/>
      <c r="PYD60" s="160"/>
      <c r="PYE60" s="160"/>
      <c r="PYF60" s="160"/>
      <c r="PYG60" s="160"/>
      <c r="PYH60" s="160"/>
      <c r="PYI60" s="160"/>
      <c r="PYJ60" s="160"/>
      <c r="PYK60" s="160"/>
      <c r="PYL60" s="160"/>
      <c r="PYM60" s="160"/>
      <c r="PYN60" s="160"/>
      <c r="PYO60" s="160"/>
      <c r="PYP60" s="160"/>
      <c r="PYQ60" s="160"/>
      <c r="PYR60" s="160"/>
      <c r="PYS60" s="160"/>
      <c r="PYT60" s="160"/>
      <c r="PYU60" s="160"/>
      <c r="PYV60" s="160"/>
      <c r="PYW60" s="160"/>
      <c r="PYX60" s="160"/>
      <c r="PYY60" s="160"/>
      <c r="PYZ60" s="160"/>
      <c r="PZA60" s="160"/>
      <c r="PZB60" s="160"/>
      <c r="PZC60" s="160"/>
      <c r="PZD60" s="160"/>
      <c r="PZE60" s="160"/>
      <c r="PZF60" s="160"/>
      <c r="PZG60" s="160"/>
      <c r="PZH60" s="160"/>
      <c r="PZI60" s="160"/>
      <c r="PZJ60" s="160"/>
      <c r="PZK60" s="160"/>
      <c r="PZL60" s="160"/>
      <c r="PZM60" s="160"/>
      <c r="PZN60" s="160"/>
      <c r="PZO60" s="160"/>
      <c r="PZP60" s="160"/>
      <c r="PZQ60" s="160"/>
      <c r="PZR60" s="160"/>
      <c r="PZS60" s="160"/>
      <c r="PZT60" s="160"/>
      <c r="PZU60" s="160"/>
      <c r="PZV60" s="160"/>
      <c r="PZW60" s="160"/>
      <c r="PZX60" s="160"/>
      <c r="PZY60" s="160"/>
      <c r="PZZ60" s="160"/>
      <c r="QAA60" s="160"/>
      <c r="QAB60" s="160"/>
      <c r="QAC60" s="160"/>
      <c r="QAD60" s="160"/>
      <c r="QAE60" s="160"/>
      <c r="QAF60" s="160"/>
      <c r="QAG60" s="160"/>
      <c r="QAH60" s="160"/>
      <c r="QAI60" s="160"/>
      <c r="QAJ60" s="160"/>
      <c r="QAK60" s="160"/>
      <c r="QAL60" s="160"/>
      <c r="QAM60" s="160"/>
      <c r="QAN60" s="160"/>
      <c r="QAO60" s="160"/>
      <c r="QAP60" s="160"/>
      <c r="QAQ60" s="160"/>
      <c r="QAR60" s="160"/>
      <c r="QAS60" s="160"/>
      <c r="QAT60" s="160"/>
      <c r="QAU60" s="160"/>
      <c r="QAV60" s="160"/>
      <c r="QAW60" s="160"/>
      <c r="QAX60" s="160"/>
      <c r="QAY60" s="160"/>
      <c r="QAZ60" s="160"/>
      <c r="QBA60" s="160"/>
      <c r="QBB60" s="160"/>
      <c r="QBC60" s="160"/>
      <c r="QBD60" s="160"/>
      <c r="QBE60" s="160"/>
      <c r="QBF60" s="160"/>
      <c r="QBG60" s="160"/>
      <c r="QBH60" s="160"/>
      <c r="QBI60" s="160"/>
      <c r="QBJ60" s="160"/>
      <c r="QBK60" s="160"/>
      <c r="QBL60" s="160"/>
      <c r="QBM60" s="160"/>
      <c r="QBN60" s="160"/>
      <c r="QBO60" s="160"/>
      <c r="QBP60" s="160"/>
      <c r="QBQ60" s="160"/>
      <c r="QBR60" s="160"/>
      <c r="QBS60" s="160"/>
      <c r="QBT60" s="160"/>
      <c r="QBU60" s="160"/>
      <c r="QBV60" s="160"/>
      <c r="QBW60" s="160"/>
      <c r="QBX60" s="160"/>
      <c r="QBY60" s="160"/>
      <c r="QBZ60" s="160"/>
      <c r="QCA60" s="160"/>
      <c r="QCB60" s="160"/>
      <c r="QCC60" s="160"/>
      <c r="QCD60" s="160"/>
      <c r="QCE60" s="160"/>
      <c r="QCF60" s="160"/>
      <c r="QCG60" s="160"/>
      <c r="QCH60" s="160"/>
      <c r="QCI60" s="160"/>
      <c r="QCJ60" s="160"/>
      <c r="QCK60" s="160"/>
      <c r="QCL60" s="160"/>
      <c r="QCM60" s="160"/>
      <c r="QCN60" s="160"/>
      <c r="QCO60" s="160"/>
      <c r="QCP60" s="160"/>
      <c r="QCQ60" s="160"/>
      <c r="QCR60" s="160"/>
      <c r="QCS60" s="160"/>
      <c r="QCT60" s="160"/>
      <c r="QCU60" s="160"/>
      <c r="QCV60" s="160"/>
      <c r="QCW60" s="160"/>
      <c r="QCX60" s="160"/>
      <c r="QCY60" s="160"/>
      <c r="QCZ60" s="160"/>
      <c r="QDA60" s="160"/>
      <c r="QDB60" s="160"/>
      <c r="QDC60" s="160"/>
      <c r="QDD60" s="160"/>
      <c r="QDE60" s="160"/>
      <c r="QDF60" s="160"/>
      <c r="QDG60" s="160"/>
      <c r="QDH60" s="160"/>
      <c r="QDI60" s="160"/>
      <c r="QDJ60" s="160"/>
      <c r="QDK60" s="160"/>
      <c r="QDL60" s="160"/>
      <c r="QDM60" s="160"/>
      <c r="QDN60" s="160"/>
      <c r="QDO60" s="160"/>
      <c r="QDP60" s="160"/>
      <c r="QDQ60" s="160"/>
      <c r="QDR60" s="160"/>
      <c r="QDS60" s="160"/>
      <c r="QDT60" s="160"/>
      <c r="QDU60" s="160"/>
      <c r="QDV60" s="160"/>
      <c r="QDW60" s="160"/>
      <c r="QDX60" s="160"/>
      <c r="QDY60" s="160"/>
      <c r="QDZ60" s="160"/>
      <c r="QEA60" s="160"/>
      <c r="QEB60" s="160"/>
      <c r="QEC60" s="160"/>
      <c r="QED60" s="160"/>
      <c r="QEE60" s="160"/>
      <c r="QEF60" s="160"/>
      <c r="QEG60" s="160"/>
      <c r="QEH60" s="160"/>
      <c r="QEI60" s="160"/>
      <c r="QEJ60" s="160"/>
      <c r="QEK60" s="160"/>
      <c r="QEL60" s="160"/>
      <c r="QEM60" s="160"/>
      <c r="QEN60" s="160"/>
      <c r="QEO60" s="160"/>
      <c r="QEP60" s="160"/>
      <c r="QEQ60" s="160"/>
      <c r="QER60" s="160"/>
      <c r="QES60" s="160"/>
      <c r="QET60" s="160"/>
      <c r="QEU60" s="160"/>
      <c r="QEV60" s="160"/>
      <c r="QEW60" s="160"/>
      <c r="QEX60" s="160"/>
      <c r="QEY60" s="160"/>
      <c r="QEZ60" s="160"/>
      <c r="QFA60" s="160"/>
      <c r="QFB60" s="160"/>
      <c r="QFC60" s="160"/>
      <c r="QFD60" s="160"/>
      <c r="QFE60" s="160"/>
      <c r="QFF60" s="160"/>
      <c r="QFG60" s="160"/>
      <c r="QFH60" s="160"/>
      <c r="QFI60" s="160"/>
      <c r="QFJ60" s="160"/>
      <c r="QFK60" s="160"/>
      <c r="QFL60" s="160"/>
      <c r="QFM60" s="160"/>
      <c r="QFN60" s="160"/>
      <c r="QFO60" s="160"/>
      <c r="QFP60" s="160"/>
      <c r="QFQ60" s="160"/>
      <c r="QFR60" s="160"/>
      <c r="QFS60" s="160"/>
      <c r="QFT60" s="160"/>
      <c r="QFU60" s="160"/>
      <c r="QFV60" s="160"/>
      <c r="QFW60" s="160"/>
      <c r="QFX60" s="160"/>
      <c r="QFY60" s="160"/>
      <c r="QFZ60" s="160"/>
      <c r="QGA60" s="160"/>
      <c r="QGB60" s="160"/>
      <c r="QGC60" s="160"/>
      <c r="QGD60" s="160"/>
      <c r="QGE60" s="160"/>
      <c r="QGF60" s="160"/>
      <c r="QGG60" s="160"/>
      <c r="QGH60" s="160"/>
      <c r="QGI60" s="160"/>
      <c r="QGJ60" s="160"/>
      <c r="QGK60" s="160"/>
      <c r="QGL60" s="160"/>
      <c r="QGM60" s="160"/>
      <c r="QGN60" s="160"/>
      <c r="QGO60" s="160"/>
      <c r="QGP60" s="160"/>
      <c r="QGQ60" s="160"/>
      <c r="QGR60" s="160"/>
      <c r="QGS60" s="160"/>
      <c r="QGT60" s="160"/>
      <c r="QGU60" s="160"/>
      <c r="QGV60" s="160"/>
      <c r="QGW60" s="160"/>
      <c r="QGX60" s="160"/>
      <c r="QGY60" s="160"/>
      <c r="QGZ60" s="160"/>
      <c r="QHA60" s="160"/>
      <c r="QHB60" s="160"/>
      <c r="QHC60" s="160"/>
      <c r="QHD60" s="160"/>
      <c r="QHE60" s="160"/>
      <c r="QHF60" s="160"/>
      <c r="QHG60" s="160"/>
      <c r="QHH60" s="160"/>
      <c r="QHI60" s="160"/>
      <c r="QHJ60" s="160"/>
      <c r="QHK60" s="160"/>
      <c r="QHL60" s="160"/>
      <c r="QHM60" s="160"/>
      <c r="QHN60" s="160"/>
      <c r="QHO60" s="160"/>
      <c r="QHP60" s="160"/>
      <c r="QHQ60" s="160"/>
      <c r="QHR60" s="160"/>
      <c r="QHS60" s="160"/>
      <c r="QHT60" s="160"/>
      <c r="QHU60" s="160"/>
      <c r="QHV60" s="160"/>
      <c r="QHW60" s="160"/>
      <c r="QHX60" s="160"/>
      <c r="QHY60" s="160"/>
      <c r="QHZ60" s="160"/>
      <c r="QIA60" s="160"/>
      <c r="QIB60" s="160"/>
      <c r="QIC60" s="160"/>
      <c r="QID60" s="160"/>
      <c r="QIE60" s="160"/>
      <c r="QIF60" s="160"/>
      <c r="QIG60" s="160"/>
      <c r="QIH60" s="160"/>
      <c r="QII60" s="160"/>
      <c r="QIJ60" s="160"/>
      <c r="QIK60" s="160"/>
      <c r="QIL60" s="160"/>
      <c r="QIM60" s="160"/>
      <c r="QIN60" s="160"/>
      <c r="QIO60" s="160"/>
      <c r="QIP60" s="160"/>
      <c r="QIQ60" s="160"/>
      <c r="QIR60" s="160"/>
      <c r="QIS60" s="160"/>
      <c r="QIT60" s="160"/>
      <c r="QIU60" s="160"/>
      <c r="QIV60" s="160"/>
      <c r="QIW60" s="160"/>
      <c r="QIX60" s="160"/>
      <c r="QIY60" s="160"/>
      <c r="QIZ60" s="160"/>
      <c r="QJA60" s="160"/>
      <c r="QJB60" s="160"/>
      <c r="QJC60" s="160"/>
      <c r="QJD60" s="160"/>
      <c r="QJE60" s="160"/>
      <c r="QJF60" s="160"/>
      <c r="QJG60" s="160"/>
      <c r="QJH60" s="160"/>
      <c r="QJI60" s="160"/>
      <c r="QJJ60" s="160"/>
      <c r="QJK60" s="160"/>
      <c r="QJL60" s="160"/>
      <c r="QJM60" s="160"/>
      <c r="QJN60" s="160"/>
      <c r="QJO60" s="160"/>
      <c r="QJP60" s="160"/>
      <c r="QJQ60" s="160"/>
      <c r="QJR60" s="160"/>
      <c r="QJS60" s="160"/>
      <c r="QJT60" s="160"/>
      <c r="QJU60" s="160"/>
      <c r="QJV60" s="160"/>
      <c r="QJW60" s="160"/>
      <c r="QJX60" s="160"/>
      <c r="QJY60" s="160"/>
      <c r="QJZ60" s="160"/>
      <c r="QKA60" s="160"/>
      <c r="QKB60" s="160"/>
      <c r="QKC60" s="160"/>
      <c r="QKD60" s="160"/>
      <c r="QKE60" s="160"/>
      <c r="QKF60" s="160"/>
      <c r="QKG60" s="160"/>
      <c r="QKH60" s="160"/>
      <c r="QKI60" s="160"/>
      <c r="QKJ60" s="160"/>
      <c r="QKK60" s="160"/>
      <c r="QKL60" s="160"/>
      <c r="QKM60" s="160"/>
      <c r="QKN60" s="160"/>
      <c r="QKO60" s="160"/>
      <c r="QKP60" s="160"/>
      <c r="QKQ60" s="160"/>
      <c r="QKR60" s="160"/>
      <c r="QKS60" s="160"/>
      <c r="QKT60" s="160"/>
      <c r="QKU60" s="160"/>
      <c r="QKV60" s="160"/>
      <c r="QKW60" s="160"/>
      <c r="QKX60" s="160"/>
      <c r="QKY60" s="160"/>
      <c r="QKZ60" s="160"/>
      <c r="QLA60" s="160"/>
      <c r="QLB60" s="160"/>
      <c r="QLC60" s="160"/>
      <c r="QLD60" s="160"/>
      <c r="QLE60" s="160"/>
      <c r="QLF60" s="160"/>
      <c r="QLG60" s="160"/>
      <c r="QLH60" s="160"/>
      <c r="QLI60" s="160"/>
      <c r="QLJ60" s="160"/>
      <c r="QLK60" s="160"/>
      <c r="QLL60" s="160"/>
      <c r="QLM60" s="160"/>
      <c r="QLN60" s="160"/>
      <c r="QLO60" s="160"/>
      <c r="QLP60" s="160"/>
      <c r="QLQ60" s="160"/>
      <c r="QLR60" s="160"/>
      <c r="QLS60" s="160"/>
      <c r="QLT60" s="160"/>
      <c r="QLU60" s="160"/>
      <c r="QLV60" s="160"/>
      <c r="QLW60" s="160"/>
      <c r="QLX60" s="160"/>
      <c r="QLY60" s="160"/>
      <c r="QLZ60" s="160"/>
      <c r="QMA60" s="160"/>
      <c r="QMB60" s="160"/>
      <c r="QMC60" s="160"/>
      <c r="QMD60" s="160"/>
      <c r="QME60" s="160"/>
      <c r="QMF60" s="160"/>
      <c r="QMG60" s="160"/>
      <c r="QMH60" s="160"/>
      <c r="QMI60" s="160"/>
      <c r="QMJ60" s="160"/>
      <c r="QMK60" s="160"/>
      <c r="QML60" s="160"/>
      <c r="QMM60" s="160"/>
      <c r="QMN60" s="160"/>
      <c r="QMO60" s="160"/>
      <c r="QMP60" s="160"/>
      <c r="QMQ60" s="160"/>
      <c r="QMR60" s="160"/>
      <c r="QMS60" s="160"/>
      <c r="QMT60" s="160"/>
      <c r="QMU60" s="160"/>
      <c r="QMV60" s="160"/>
      <c r="QMW60" s="160"/>
      <c r="QMX60" s="160"/>
      <c r="QMY60" s="160"/>
      <c r="QMZ60" s="160"/>
      <c r="QNA60" s="160"/>
      <c r="QNB60" s="160"/>
      <c r="QNC60" s="160"/>
      <c r="QND60" s="160"/>
      <c r="QNE60" s="160"/>
      <c r="QNF60" s="160"/>
      <c r="QNG60" s="160"/>
      <c r="QNH60" s="160"/>
      <c r="QNI60" s="160"/>
      <c r="QNJ60" s="160"/>
      <c r="QNK60" s="160"/>
      <c r="QNL60" s="160"/>
      <c r="QNM60" s="160"/>
      <c r="QNN60" s="160"/>
      <c r="QNO60" s="160"/>
      <c r="QNP60" s="160"/>
      <c r="QNQ60" s="160"/>
      <c r="QNR60" s="160"/>
      <c r="QNS60" s="160"/>
      <c r="QNT60" s="160"/>
      <c r="QNU60" s="160"/>
      <c r="QNV60" s="160"/>
      <c r="QNW60" s="160"/>
      <c r="QNX60" s="160"/>
      <c r="QNY60" s="160"/>
      <c r="QNZ60" s="160"/>
      <c r="QOA60" s="160"/>
      <c r="QOB60" s="160"/>
      <c r="QOC60" s="160"/>
      <c r="QOD60" s="160"/>
      <c r="QOE60" s="160"/>
      <c r="QOF60" s="160"/>
      <c r="QOG60" s="160"/>
      <c r="QOH60" s="160"/>
      <c r="QOI60" s="160"/>
      <c r="QOJ60" s="160"/>
      <c r="QOK60" s="160"/>
      <c r="QOL60" s="160"/>
      <c r="QOM60" s="160"/>
      <c r="QON60" s="160"/>
      <c r="QOO60" s="160"/>
      <c r="QOP60" s="160"/>
      <c r="QOQ60" s="160"/>
      <c r="QOR60" s="160"/>
      <c r="QOS60" s="160"/>
      <c r="QOT60" s="160"/>
      <c r="QOU60" s="160"/>
      <c r="QOV60" s="160"/>
      <c r="QOW60" s="160"/>
      <c r="QOX60" s="160"/>
      <c r="QOY60" s="160"/>
      <c r="QOZ60" s="160"/>
      <c r="QPA60" s="160"/>
      <c r="QPB60" s="160"/>
      <c r="QPC60" s="160"/>
      <c r="QPD60" s="160"/>
      <c r="QPE60" s="160"/>
      <c r="QPF60" s="160"/>
      <c r="QPG60" s="160"/>
      <c r="QPH60" s="160"/>
      <c r="QPI60" s="160"/>
      <c r="QPJ60" s="160"/>
      <c r="QPK60" s="160"/>
      <c r="QPL60" s="160"/>
      <c r="QPM60" s="160"/>
      <c r="QPN60" s="160"/>
      <c r="QPO60" s="160"/>
      <c r="QPP60" s="160"/>
      <c r="QPQ60" s="160"/>
      <c r="QPR60" s="160"/>
      <c r="QPS60" s="160"/>
      <c r="QPT60" s="160"/>
      <c r="QPU60" s="160"/>
      <c r="QPV60" s="160"/>
      <c r="QPW60" s="160"/>
      <c r="QPX60" s="160"/>
      <c r="QPY60" s="160"/>
      <c r="QPZ60" s="160"/>
      <c r="QQA60" s="160"/>
      <c r="QQB60" s="160"/>
      <c r="QQC60" s="160"/>
      <c r="QQD60" s="160"/>
      <c r="QQE60" s="160"/>
      <c r="QQF60" s="160"/>
      <c r="QQG60" s="160"/>
      <c r="QQH60" s="160"/>
      <c r="QQI60" s="160"/>
      <c r="QQJ60" s="160"/>
      <c r="QQK60" s="160"/>
      <c r="QQL60" s="160"/>
      <c r="QQM60" s="160"/>
      <c r="QQN60" s="160"/>
      <c r="QQO60" s="160"/>
      <c r="QQP60" s="160"/>
      <c r="QQQ60" s="160"/>
      <c r="QQR60" s="160"/>
      <c r="QQS60" s="160"/>
      <c r="QQT60" s="160"/>
      <c r="QQU60" s="160"/>
      <c r="QQV60" s="160"/>
      <c r="QQW60" s="160"/>
      <c r="QQX60" s="160"/>
      <c r="QQY60" s="160"/>
      <c r="QQZ60" s="160"/>
      <c r="QRA60" s="160"/>
      <c r="QRB60" s="160"/>
      <c r="QRC60" s="160"/>
      <c r="QRD60" s="160"/>
      <c r="QRE60" s="160"/>
      <c r="QRF60" s="160"/>
      <c r="QRG60" s="160"/>
      <c r="QRH60" s="160"/>
      <c r="QRI60" s="160"/>
      <c r="QRJ60" s="160"/>
      <c r="QRK60" s="160"/>
      <c r="QRL60" s="160"/>
      <c r="QRM60" s="160"/>
      <c r="QRN60" s="160"/>
      <c r="QRO60" s="160"/>
      <c r="QRP60" s="160"/>
      <c r="QRQ60" s="160"/>
      <c r="QRR60" s="160"/>
      <c r="QRS60" s="160"/>
      <c r="QRT60" s="160"/>
      <c r="QRU60" s="160"/>
      <c r="QRV60" s="160"/>
      <c r="QRW60" s="160"/>
      <c r="QRX60" s="160"/>
      <c r="QRY60" s="160"/>
      <c r="QRZ60" s="160"/>
      <c r="QSA60" s="160"/>
      <c r="QSB60" s="160"/>
      <c r="QSC60" s="160"/>
      <c r="QSD60" s="160"/>
      <c r="QSE60" s="160"/>
      <c r="QSF60" s="160"/>
      <c r="QSG60" s="160"/>
      <c r="QSH60" s="160"/>
      <c r="QSI60" s="160"/>
      <c r="QSJ60" s="160"/>
      <c r="QSK60" s="160"/>
      <c r="QSL60" s="160"/>
      <c r="QSM60" s="160"/>
      <c r="QSN60" s="160"/>
      <c r="QSO60" s="160"/>
      <c r="QSP60" s="160"/>
      <c r="QSQ60" s="160"/>
      <c r="QSR60" s="160"/>
      <c r="QSS60" s="160"/>
      <c r="QST60" s="160"/>
      <c r="QSU60" s="160"/>
      <c r="QSV60" s="160"/>
      <c r="QSW60" s="160"/>
      <c r="QSX60" s="160"/>
      <c r="QSY60" s="160"/>
      <c r="QSZ60" s="160"/>
      <c r="QTA60" s="160"/>
      <c r="QTB60" s="160"/>
      <c r="QTC60" s="160"/>
      <c r="QTD60" s="160"/>
      <c r="QTE60" s="160"/>
      <c r="QTF60" s="160"/>
      <c r="QTG60" s="160"/>
      <c r="QTH60" s="160"/>
      <c r="QTI60" s="160"/>
      <c r="QTJ60" s="160"/>
      <c r="QTK60" s="160"/>
      <c r="QTL60" s="160"/>
      <c r="QTM60" s="160"/>
      <c r="QTN60" s="160"/>
      <c r="QTO60" s="160"/>
      <c r="QTP60" s="160"/>
      <c r="QTQ60" s="160"/>
      <c r="QTR60" s="160"/>
      <c r="QTS60" s="160"/>
      <c r="QTT60" s="160"/>
      <c r="QTU60" s="160"/>
      <c r="QTV60" s="160"/>
      <c r="QTW60" s="160"/>
      <c r="QTX60" s="160"/>
      <c r="QTY60" s="160"/>
      <c r="QTZ60" s="160"/>
      <c r="QUA60" s="160"/>
      <c r="QUB60" s="160"/>
      <c r="QUC60" s="160"/>
      <c r="QUD60" s="160"/>
      <c r="QUE60" s="160"/>
      <c r="QUF60" s="160"/>
      <c r="QUG60" s="160"/>
      <c r="QUH60" s="160"/>
      <c r="QUI60" s="160"/>
      <c r="QUJ60" s="160"/>
      <c r="QUK60" s="160"/>
      <c r="QUL60" s="160"/>
      <c r="QUM60" s="160"/>
      <c r="QUN60" s="160"/>
      <c r="QUO60" s="160"/>
      <c r="QUP60" s="160"/>
      <c r="QUQ60" s="160"/>
      <c r="QUR60" s="160"/>
      <c r="QUS60" s="160"/>
      <c r="QUT60" s="160"/>
      <c r="QUU60" s="160"/>
      <c r="QUV60" s="160"/>
      <c r="QUW60" s="160"/>
      <c r="QUX60" s="160"/>
      <c r="QUY60" s="160"/>
      <c r="QUZ60" s="160"/>
      <c r="QVA60" s="160"/>
      <c r="QVB60" s="160"/>
      <c r="QVC60" s="160"/>
      <c r="QVD60" s="160"/>
      <c r="QVE60" s="160"/>
      <c r="QVF60" s="160"/>
      <c r="QVG60" s="160"/>
      <c r="QVH60" s="160"/>
      <c r="QVI60" s="160"/>
      <c r="QVJ60" s="160"/>
      <c r="QVK60" s="160"/>
      <c r="QVL60" s="160"/>
      <c r="QVM60" s="160"/>
      <c r="QVN60" s="160"/>
      <c r="QVO60" s="160"/>
      <c r="QVP60" s="160"/>
      <c r="QVQ60" s="160"/>
      <c r="QVR60" s="160"/>
      <c r="QVS60" s="160"/>
      <c r="QVT60" s="160"/>
      <c r="QVU60" s="160"/>
      <c r="QVV60" s="160"/>
      <c r="QVW60" s="160"/>
      <c r="QVX60" s="160"/>
      <c r="QVY60" s="160"/>
      <c r="QVZ60" s="160"/>
      <c r="QWA60" s="160"/>
      <c r="QWB60" s="160"/>
      <c r="QWC60" s="160"/>
      <c r="QWD60" s="160"/>
      <c r="QWE60" s="160"/>
      <c r="QWF60" s="160"/>
      <c r="QWG60" s="160"/>
      <c r="QWH60" s="160"/>
      <c r="QWI60" s="160"/>
      <c r="QWJ60" s="160"/>
      <c r="QWK60" s="160"/>
      <c r="QWL60" s="160"/>
      <c r="QWM60" s="160"/>
      <c r="QWN60" s="160"/>
      <c r="QWO60" s="160"/>
      <c r="QWP60" s="160"/>
      <c r="QWQ60" s="160"/>
      <c r="QWR60" s="160"/>
      <c r="QWS60" s="160"/>
      <c r="QWT60" s="160"/>
      <c r="QWU60" s="160"/>
      <c r="QWV60" s="160"/>
      <c r="QWW60" s="160"/>
      <c r="QWX60" s="160"/>
      <c r="QWY60" s="160"/>
      <c r="QWZ60" s="160"/>
      <c r="QXA60" s="160"/>
      <c r="QXB60" s="160"/>
      <c r="QXC60" s="160"/>
      <c r="QXD60" s="160"/>
      <c r="QXE60" s="160"/>
      <c r="QXF60" s="160"/>
      <c r="QXG60" s="160"/>
      <c r="QXH60" s="160"/>
      <c r="QXI60" s="160"/>
      <c r="QXJ60" s="160"/>
      <c r="QXK60" s="160"/>
      <c r="QXL60" s="160"/>
      <c r="QXM60" s="160"/>
      <c r="QXN60" s="160"/>
      <c r="QXO60" s="160"/>
      <c r="QXP60" s="160"/>
      <c r="QXQ60" s="160"/>
      <c r="QXR60" s="160"/>
      <c r="QXS60" s="160"/>
      <c r="QXT60" s="160"/>
      <c r="QXU60" s="160"/>
      <c r="QXV60" s="160"/>
      <c r="QXW60" s="160"/>
      <c r="QXX60" s="160"/>
      <c r="QXY60" s="160"/>
      <c r="QXZ60" s="160"/>
      <c r="QYA60" s="160"/>
      <c r="QYB60" s="160"/>
      <c r="QYC60" s="160"/>
      <c r="QYD60" s="160"/>
      <c r="QYE60" s="160"/>
      <c r="QYF60" s="160"/>
      <c r="QYG60" s="160"/>
      <c r="QYH60" s="160"/>
      <c r="QYI60" s="160"/>
      <c r="QYJ60" s="160"/>
      <c r="QYK60" s="160"/>
      <c r="QYL60" s="160"/>
      <c r="QYM60" s="160"/>
      <c r="QYN60" s="160"/>
      <c r="QYO60" s="160"/>
      <c r="QYP60" s="160"/>
      <c r="QYQ60" s="160"/>
      <c r="QYR60" s="160"/>
      <c r="QYS60" s="160"/>
      <c r="QYT60" s="160"/>
      <c r="QYU60" s="160"/>
      <c r="QYV60" s="160"/>
      <c r="QYW60" s="160"/>
      <c r="QYX60" s="160"/>
      <c r="QYY60" s="160"/>
      <c r="QYZ60" s="160"/>
      <c r="QZA60" s="160"/>
      <c r="QZB60" s="160"/>
      <c r="QZC60" s="160"/>
      <c r="QZD60" s="160"/>
      <c r="QZE60" s="160"/>
      <c r="QZF60" s="160"/>
      <c r="QZG60" s="160"/>
      <c r="QZH60" s="160"/>
      <c r="QZI60" s="160"/>
      <c r="QZJ60" s="160"/>
      <c r="QZK60" s="160"/>
      <c r="QZL60" s="160"/>
      <c r="QZM60" s="160"/>
      <c r="QZN60" s="160"/>
      <c r="QZO60" s="160"/>
      <c r="QZP60" s="160"/>
      <c r="QZQ60" s="160"/>
      <c r="QZR60" s="160"/>
      <c r="QZS60" s="160"/>
      <c r="QZT60" s="160"/>
      <c r="QZU60" s="160"/>
      <c r="QZV60" s="160"/>
      <c r="QZW60" s="160"/>
      <c r="QZX60" s="160"/>
      <c r="QZY60" s="160"/>
      <c r="QZZ60" s="160"/>
      <c r="RAA60" s="160"/>
      <c r="RAB60" s="160"/>
      <c r="RAC60" s="160"/>
      <c r="RAD60" s="160"/>
      <c r="RAE60" s="160"/>
      <c r="RAF60" s="160"/>
      <c r="RAG60" s="160"/>
      <c r="RAH60" s="160"/>
      <c r="RAI60" s="160"/>
      <c r="RAJ60" s="160"/>
      <c r="RAK60" s="160"/>
      <c r="RAL60" s="160"/>
      <c r="RAM60" s="160"/>
      <c r="RAN60" s="160"/>
      <c r="RAO60" s="160"/>
      <c r="RAP60" s="160"/>
      <c r="RAQ60" s="160"/>
      <c r="RAR60" s="160"/>
      <c r="RAS60" s="160"/>
      <c r="RAT60" s="160"/>
      <c r="RAU60" s="160"/>
      <c r="RAV60" s="160"/>
      <c r="RAW60" s="160"/>
      <c r="RAX60" s="160"/>
      <c r="RAY60" s="160"/>
      <c r="RAZ60" s="160"/>
      <c r="RBA60" s="160"/>
      <c r="RBB60" s="160"/>
      <c r="RBC60" s="160"/>
      <c r="RBD60" s="160"/>
      <c r="RBE60" s="160"/>
      <c r="RBF60" s="160"/>
      <c r="RBG60" s="160"/>
      <c r="RBH60" s="160"/>
      <c r="RBI60" s="160"/>
      <c r="RBJ60" s="160"/>
      <c r="RBK60" s="160"/>
      <c r="RBL60" s="160"/>
      <c r="RBM60" s="160"/>
      <c r="RBN60" s="160"/>
      <c r="RBO60" s="160"/>
      <c r="RBP60" s="160"/>
      <c r="RBQ60" s="160"/>
      <c r="RBR60" s="160"/>
      <c r="RBS60" s="160"/>
      <c r="RBT60" s="160"/>
      <c r="RBU60" s="160"/>
      <c r="RBV60" s="160"/>
      <c r="RBW60" s="160"/>
      <c r="RBX60" s="160"/>
      <c r="RBY60" s="160"/>
      <c r="RBZ60" s="160"/>
      <c r="RCA60" s="160"/>
      <c r="RCB60" s="160"/>
      <c r="RCC60" s="160"/>
      <c r="RCD60" s="160"/>
      <c r="RCE60" s="160"/>
      <c r="RCF60" s="160"/>
      <c r="RCG60" s="160"/>
      <c r="RCH60" s="160"/>
      <c r="RCI60" s="160"/>
      <c r="RCJ60" s="160"/>
      <c r="RCK60" s="160"/>
      <c r="RCL60" s="160"/>
      <c r="RCM60" s="160"/>
      <c r="RCN60" s="160"/>
      <c r="RCO60" s="160"/>
      <c r="RCP60" s="160"/>
      <c r="RCQ60" s="160"/>
      <c r="RCR60" s="160"/>
      <c r="RCS60" s="160"/>
      <c r="RCT60" s="160"/>
      <c r="RCU60" s="160"/>
      <c r="RCV60" s="160"/>
      <c r="RCW60" s="160"/>
      <c r="RCX60" s="160"/>
      <c r="RCY60" s="160"/>
      <c r="RCZ60" s="160"/>
      <c r="RDA60" s="160"/>
      <c r="RDB60" s="160"/>
      <c r="RDC60" s="160"/>
      <c r="RDD60" s="160"/>
      <c r="RDE60" s="160"/>
      <c r="RDF60" s="160"/>
      <c r="RDG60" s="160"/>
      <c r="RDH60" s="160"/>
      <c r="RDI60" s="160"/>
      <c r="RDJ60" s="160"/>
      <c r="RDK60" s="160"/>
      <c r="RDL60" s="160"/>
      <c r="RDM60" s="160"/>
      <c r="RDN60" s="160"/>
      <c r="RDO60" s="160"/>
      <c r="RDP60" s="160"/>
      <c r="RDQ60" s="160"/>
      <c r="RDR60" s="160"/>
      <c r="RDS60" s="160"/>
      <c r="RDT60" s="160"/>
      <c r="RDU60" s="160"/>
      <c r="RDV60" s="160"/>
      <c r="RDW60" s="160"/>
      <c r="RDX60" s="160"/>
      <c r="RDY60" s="160"/>
      <c r="RDZ60" s="160"/>
      <c r="REA60" s="160"/>
      <c r="REB60" s="160"/>
      <c r="REC60" s="160"/>
      <c r="RED60" s="160"/>
      <c r="REE60" s="160"/>
      <c r="REF60" s="160"/>
      <c r="REG60" s="160"/>
      <c r="REH60" s="160"/>
      <c r="REI60" s="160"/>
      <c r="REJ60" s="160"/>
      <c r="REK60" s="160"/>
      <c r="REL60" s="160"/>
      <c r="REM60" s="160"/>
      <c r="REN60" s="160"/>
      <c r="REO60" s="160"/>
      <c r="REP60" s="160"/>
      <c r="REQ60" s="160"/>
      <c r="RER60" s="160"/>
      <c r="RES60" s="160"/>
      <c r="RET60" s="160"/>
      <c r="REU60" s="160"/>
      <c r="REV60" s="160"/>
      <c r="REW60" s="160"/>
      <c r="REX60" s="160"/>
      <c r="REY60" s="160"/>
      <c r="REZ60" s="160"/>
      <c r="RFA60" s="160"/>
      <c r="RFB60" s="160"/>
      <c r="RFC60" s="160"/>
      <c r="RFD60" s="160"/>
      <c r="RFE60" s="160"/>
      <c r="RFF60" s="160"/>
      <c r="RFG60" s="160"/>
      <c r="RFH60" s="160"/>
      <c r="RFI60" s="160"/>
      <c r="RFJ60" s="160"/>
      <c r="RFK60" s="160"/>
      <c r="RFL60" s="160"/>
      <c r="RFM60" s="160"/>
      <c r="RFN60" s="160"/>
      <c r="RFO60" s="160"/>
      <c r="RFP60" s="160"/>
      <c r="RFQ60" s="160"/>
      <c r="RFR60" s="160"/>
      <c r="RFS60" s="160"/>
      <c r="RFT60" s="160"/>
      <c r="RFU60" s="160"/>
      <c r="RFV60" s="160"/>
      <c r="RFW60" s="160"/>
      <c r="RFX60" s="160"/>
      <c r="RFY60" s="160"/>
      <c r="RFZ60" s="160"/>
      <c r="RGA60" s="160"/>
      <c r="RGB60" s="160"/>
      <c r="RGC60" s="160"/>
      <c r="RGD60" s="160"/>
      <c r="RGE60" s="160"/>
      <c r="RGF60" s="160"/>
      <c r="RGG60" s="160"/>
      <c r="RGH60" s="160"/>
      <c r="RGI60" s="160"/>
      <c r="RGJ60" s="160"/>
      <c r="RGK60" s="160"/>
      <c r="RGL60" s="160"/>
      <c r="RGM60" s="160"/>
      <c r="RGN60" s="160"/>
      <c r="RGO60" s="160"/>
      <c r="RGP60" s="160"/>
      <c r="RGQ60" s="160"/>
      <c r="RGR60" s="160"/>
      <c r="RGS60" s="160"/>
      <c r="RGT60" s="160"/>
      <c r="RGU60" s="160"/>
      <c r="RGV60" s="160"/>
      <c r="RGW60" s="160"/>
      <c r="RGX60" s="160"/>
      <c r="RGY60" s="160"/>
      <c r="RGZ60" s="160"/>
      <c r="RHA60" s="160"/>
      <c r="RHB60" s="160"/>
      <c r="RHC60" s="160"/>
      <c r="RHD60" s="160"/>
      <c r="RHE60" s="160"/>
      <c r="RHF60" s="160"/>
      <c r="RHG60" s="160"/>
      <c r="RHH60" s="160"/>
      <c r="RHI60" s="160"/>
      <c r="RHJ60" s="160"/>
      <c r="RHK60" s="160"/>
      <c r="RHL60" s="160"/>
      <c r="RHM60" s="160"/>
      <c r="RHN60" s="160"/>
      <c r="RHO60" s="160"/>
      <c r="RHP60" s="160"/>
      <c r="RHQ60" s="160"/>
      <c r="RHR60" s="160"/>
      <c r="RHS60" s="160"/>
      <c r="RHT60" s="160"/>
      <c r="RHU60" s="160"/>
      <c r="RHV60" s="160"/>
      <c r="RHW60" s="160"/>
      <c r="RHX60" s="160"/>
      <c r="RHY60" s="160"/>
      <c r="RHZ60" s="160"/>
      <c r="RIA60" s="160"/>
      <c r="RIB60" s="160"/>
      <c r="RIC60" s="160"/>
      <c r="RID60" s="160"/>
      <c r="RIE60" s="160"/>
      <c r="RIF60" s="160"/>
      <c r="RIG60" s="160"/>
      <c r="RIH60" s="160"/>
      <c r="RII60" s="160"/>
      <c r="RIJ60" s="160"/>
      <c r="RIK60" s="160"/>
      <c r="RIL60" s="160"/>
      <c r="RIM60" s="160"/>
      <c r="RIN60" s="160"/>
      <c r="RIO60" s="160"/>
      <c r="RIP60" s="160"/>
      <c r="RIQ60" s="160"/>
      <c r="RIR60" s="160"/>
      <c r="RIS60" s="160"/>
      <c r="RIT60" s="160"/>
      <c r="RIU60" s="160"/>
      <c r="RIV60" s="160"/>
      <c r="RIW60" s="160"/>
      <c r="RIX60" s="160"/>
      <c r="RIY60" s="160"/>
      <c r="RIZ60" s="160"/>
      <c r="RJA60" s="160"/>
      <c r="RJB60" s="160"/>
      <c r="RJC60" s="160"/>
      <c r="RJD60" s="160"/>
      <c r="RJE60" s="160"/>
      <c r="RJF60" s="160"/>
      <c r="RJG60" s="160"/>
      <c r="RJH60" s="160"/>
      <c r="RJI60" s="160"/>
      <c r="RJJ60" s="160"/>
      <c r="RJK60" s="160"/>
      <c r="RJL60" s="160"/>
      <c r="RJM60" s="160"/>
      <c r="RJN60" s="160"/>
      <c r="RJO60" s="160"/>
      <c r="RJP60" s="160"/>
      <c r="RJQ60" s="160"/>
      <c r="RJR60" s="160"/>
      <c r="RJS60" s="160"/>
      <c r="RJT60" s="160"/>
      <c r="RJU60" s="160"/>
      <c r="RJV60" s="160"/>
      <c r="RJW60" s="160"/>
      <c r="RJX60" s="160"/>
      <c r="RJY60" s="160"/>
      <c r="RJZ60" s="160"/>
      <c r="RKA60" s="160"/>
      <c r="RKB60" s="160"/>
      <c r="RKC60" s="160"/>
      <c r="RKD60" s="160"/>
      <c r="RKE60" s="160"/>
      <c r="RKF60" s="160"/>
      <c r="RKG60" s="160"/>
      <c r="RKH60" s="160"/>
      <c r="RKI60" s="160"/>
      <c r="RKJ60" s="160"/>
      <c r="RKK60" s="160"/>
      <c r="RKL60" s="160"/>
      <c r="RKM60" s="160"/>
      <c r="RKN60" s="160"/>
      <c r="RKO60" s="160"/>
      <c r="RKP60" s="160"/>
      <c r="RKQ60" s="160"/>
      <c r="RKR60" s="160"/>
      <c r="RKS60" s="160"/>
      <c r="RKT60" s="160"/>
      <c r="RKU60" s="160"/>
      <c r="RKV60" s="160"/>
      <c r="RKW60" s="160"/>
      <c r="RKX60" s="160"/>
      <c r="RKY60" s="160"/>
      <c r="RKZ60" s="160"/>
      <c r="RLA60" s="160"/>
      <c r="RLB60" s="160"/>
      <c r="RLC60" s="160"/>
      <c r="RLD60" s="160"/>
      <c r="RLE60" s="160"/>
      <c r="RLF60" s="160"/>
      <c r="RLG60" s="160"/>
      <c r="RLH60" s="160"/>
      <c r="RLI60" s="160"/>
      <c r="RLJ60" s="160"/>
      <c r="RLK60" s="160"/>
      <c r="RLL60" s="160"/>
      <c r="RLM60" s="160"/>
      <c r="RLN60" s="160"/>
      <c r="RLO60" s="160"/>
      <c r="RLP60" s="160"/>
      <c r="RLQ60" s="160"/>
      <c r="RLR60" s="160"/>
      <c r="RLS60" s="160"/>
      <c r="RLT60" s="160"/>
      <c r="RLU60" s="160"/>
      <c r="RLV60" s="160"/>
      <c r="RLW60" s="160"/>
      <c r="RLX60" s="160"/>
      <c r="RLY60" s="160"/>
      <c r="RLZ60" s="160"/>
      <c r="RMA60" s="160"/>
      <c r="RMB60" s="160"/>
      <c r="RMC60" s="160"/>
      <c r="RMD60" s="160"/>
      <c r="RME60" s="160"/>
      <c r="RMF60" s="160"/>
      <c r="RMG60" s="160"/>
      <c r="RMH60" s="160"/>
      <c r="RMI60" s="160"/>
      <c r="RMJ60" s="160"/>
      <c r="RMK60" s="160"/>
      <c r="RML60" s="160"/>
      <c r="RMM60" s="160"/>
      <c r="RMN60" s="160"/>
      <c r="RMO60" s="160"/>
      <c r="RMP60" s="160"/>
      <c r="RMQ60" s="160"/>
      <c r="RMR60" s="160"/>
      <c r="RMS60" s="160"/>
      <c r="RMT60" s="160"/>
      <c r="RMU60" s="160"/>
      <c r="RMV60" s="160"/>
      <c r="RMW60" s="160"/>
      <c r="RMX60" s="160"/>
      <c r="RMY60" s="160"/>
      <c r="RMZ60" s="160"/>
      <c r="RNA60" s="160"/>
      <c r="RNB60" s="160"/>
      <c r="RNC60" s="160"/>
      <c r="RND60" s="160"/>
      <c r="RNE60" s="160"/>
      <c r="RNF60" s="160"/>
      <c r="RNG60" s="160"/>
      <c r="RNH60" s="160"/>
      <c r="RNI60" s="160"/>
      <c r="RNJ60" s="160"/>
      <c r="RNK60" s="160"/>
      <c r="RNL60" s="160"/>
      <c r="RNM60" s="160"/>
      <c r="RNN60" s="160"/>
      <c r="RNO60" s="160"/>
      <c r="RNP60" s="160"/>
      <c r="RNQ60" s="160"/>
      <c r="RNR60" s="160"/>
      <c r="RNS60" s="160"/>
      <c r="RNT60" s="160"/>
      <c r="RNU60" s="160"/>
      <c r="RNV60" s="160"/>
      <c r="RNW60" s="160"/>
      <c r="RNX60" s="160"/>
      <c r="RNY60" s="160"/>
      <c r="RNZ60" s="160"/>
      <c r="ROA60" s="160"/>
      <c r="ROB60" s="160"/>
      <c r="ROC60" s="160"/>
      <c r="ROD60" s="160"/>
      <c r="ROE60" s="160"/>
      <c r="ROF60" s="160"/>
      <c r="ROG60" s="160"/>
      <c r="ROH60" s="160"/>
      <c r="ROI60" s="160"/>
      <c r="ROJ60" s="160"/>
      <c r="ROK60" s="160"/>
      <c r="ROL60" s="160"/>
      <c r="ROM60" s="160"/>
      <c r="RON60" s="160"/>
      <c r="ROO60" s="160"/>
      <c r="ROP60" s="160"/>
      <c r="ROQ60" s="160"/>
      <c r="ROR60" s="160"/>
      <c r="ROS60" s="160"/>
      <c r="ROT60" s="160"/>
      <c r="ROU60" s="160"/>
      <c r="ROV60" s="160"/>
      <c r="ROW60" s="160"/>
      <c r="ROX60" s="160"/>
      <c r="ROY60" s="160"/>
      <c r="ROZ60" s="160"/>
      <c r="RPA60" s="160"/>
      <c r="RPB60" s="160"/>
      <c r="RPC60" s="160"/>
      <c r="RPD60" s="160"/>
      <c r="RPE60" s="160"/>
      <c r="RPF60" s="160"/>
      <c r="RPG60" s="160"/>
      <c r="RPH60" s="160"/>
      <c r="RPI60" s="160"/>
      <c r="RPJ60" s="160"/>
      <c r="RPK60" s="160"/>
      <c r="RPL60" s="160"/>
      <c r="RPM60" s="160"/>
      <c r="RPN60" s="160"/>
      <c r="RPO60" s="160"/>
      <c r="RPP60" s="160"/>
      <c r="RPQ60" s="160"/>
      <c r="RPR60" s="160"/>
      <c r="RPS60" s="160"/>
      <c r="RPT60" s="160"/>
      <c r="RPU60" s="160"/>
      <c r="RPV60" s="160"/>
      <c r="RPW60" s="160"/>
      <c r="RPX60" s="160"/>
      <c r="RPY60" s="160"/>
      <c r="RPZ60" s="160"/>
      <c r="RQA60" s="160"/>
      <c r="RQB60" s="160"/>
      <c r="RQC60" s="160"/>
      <c r="RQD60" s="160"/>
      <c r="RQE60" s="160"/>
      <c r="RQF60" s="160"/>
      <c r="RQG60" s="160"/>
      <c r="RQH60" s="160"/>
      <c r="RQI60" s="160"/>
      <c r="RQJ60" s="160"/>
      <c r="RQK60" s="160"/>
      <c r="RQL60" s="160"/>
      <c r="RQM60" s="160"/>
      <c r="RQN60" s="160"/>
      <c r="RQO60" s="160"/>
      <c r="RQP60" s="160"/>
      <c r="RQQ60" s="160"/>
      <c r="RQR60" s="160"/>
      <c r="RQS60" s="160"/>
      <c r="RQT60" s="160"/>
      <c r="RQU60" s="160"/>
      <c r="RQV60" s="160"/>
      <c r="RQW60" s="160"/>
      <c r="RQX60" s="160"/>
      <c r="RQY60" s="160"/>
      <c r="RQZ60" s="160"/>
      <c r="RRA60" s="160"/>
      <c r="RRB60" s="160"/>
      <c r="RRC60" s="160"/>
      <c r="RRD60" s="160"/>
      <c r="RRE60" s="160"/>
      <c r="RRF60" s="160"/>
      <c r="RRG60" s="160"/>
      <c r="RRH60" s="160"/>
      <c r="RRI60" s="160"/>
      <c r="RRJ60" s="160"/>
      <c r="RRK60" s="160"/>
      <c r="RRL60" s="160"/>
      <c r="RRM60" s="160"/>
      <c r="RRN60" s="160"/>
      <c r="RRO60" s="160"/>
      <c r="RRP60" s="160"/>
      <c r="RRQ60" s="160"/>
      <c r="RRR60" s="160"/>
      <c r="RRS60" s="160"/>
      <c r="RRT60" s="160"/>
      <c r="RRU60" s="160"/>
      <c r="RRV60" s="160"/>
      <c r="RRW60" s="160"/>
      <c r="RRX60" s="160"/>
      <c r="RRY60" s="160"/>
      <c r="RRZ60" s="160"/>
      <c r="RSA60" s="160"/>
      <c r="RSB60" s="160"/>
      <c r="RSC60" s="160"/>
      <c r="RSD60" s="160"/>
      <c r="RSE60" s="160"/>
      <c r="RSF60" s="160"/>
      <c r="RSG60" s="160"/>
      <c r="RSH60" s="160"/>
      <c r="RSI60" s="160"/>
      <c r="RSJ60" s="160"/>
      <c r="RSK60" s="160"/>
      <c r="RSL60" s="160"/>
      <c r="RSM60" s="160"/>
      <c r="RSN60" s="160"/>
      <c r="RSO60" s="160"/>
      <c r="RSP60" s="160"/>
      <c r="RSQ60" s="160"/>
      <c r="RSR60" s="160"/>
      <c r="RSS60" s="160"/>
      <c r="RST60" s="160"/>
      <c r="RSU60" s="160"/>
      <c r="RSV60" s="160"/>
      <c r="RSW60" s="160"/>
      <c r="RSX60" s="160"/>
      <c r="RSY60" s="160"/>
      <c r="RSZ60" s="160"/>
      <c r="RTA60" s="160"/>
      <c r="RTB60" s="160"/>
      <c r="RTC60" s="160"/>
      <c r="RTD60" s="160"/>
      <c r="RTE60" s="160"/>
      <c r="RTF60" s="160"/>
      <c r="RTG60" s="160"/>
      <c r="RTH60" s="160"/>
      <c r="RTI60" s="160"/>
      <c r="RTJ60" s="160"/>
      <c r="RTK60" s="160"/>
      <c r="RTL60" s="160"/>
      <c r="RTM60" s="160"/>
      <c r="RTN60" s="160"/>
      <c r="RTO60" s="160"/>
      <c r="RTP60" s="160"/>
      <c r="RTQ60" s="160"/>
      <c r="RTR60" s="160"/>
      <c r="RTS60" s="160"/>
      <c r="RTT60" s="160"/>
      <c r="RTU60" s="160"/>
      <c r="RTV60" s="160"/>
      <c r="RTW60" s="160"/>
      <c r="RTX60" s="160"/>
      <c r="RTY60" s="160"/>
      <c r="RTZ60" s="160"/>
      <c r="RUA60" s="160"/>
      <c r="RUB60" s="160"/>
      <c r="RUC60" s="160"/>
      <c r="RUD60" s="160"/>
      <c r="RUE60" s="160"/>
      <c r="RUF60" s="160"/>
      <c r="RUG60" s="160"/>
      <c r="RUH60" s="160"/>
      <c r="RUI60" s="160"/>
      <c r="RUJ60" s="160"/>
      <c r="RUK60" s="160"/>
      <c r="RUL60" s="160"/>
      <c r="RUM60" s="160"/>
      <c r="RUN60" s="160"/>
      <c r="RUO60" s="160"/>
      <c r="RUP60" s="160"/>
      <c r="RUQ60" s="160"/>
      <c r="RUR60" s="160"/>
      <c r="RUS60" s="160"/>
      <c r="RUT60" s="160"/>
      <c r="RUU60" s="160"/>
      <c r="RUV60" s="160"/>
      <c r="RUW60" s="160"/>
      <c r="RUX60" s="160"/>
      <c r="RUY60" s="160"/>
      <c r="RUZ60" s="160"/>
      <c r="RVA60" s="160"/>
      <c r="RVB60" s="160"/>
      <c r="RVC60" s="160"/>
      <c r="RVD60" s="160"/>
      <c r="RVE60" s="160"/>
      <c r="RVF60" s="160"/>
      <c r="RVG60" s="160"/>
      <c r="RVH60" s="160"/>
      <c r="RVI60" s="160"/>
      <c r="RVJ60" s="160"/>
      <c r="RVK60" s="160"/>
      <c r="RVL60" s="160"/>
      <c r="RVM60" s="160"/>
      <c r="RVN60" s="160"/>
      <c r="RVO60" s="160"/>
      <c r="RVP60" s="160"/>
      <c r="RVQ60" s="160"/>
      <c r="RVR60" s="160"/>
      <c r="RVS60" s="160"/>
      <c r="RVT60" s="160"/>
      <c r="RVU60" s="160"/>
      <c r="RVV60" s="160"/>
      <c r="RVW60" s="160"/>
      <c r="RVX60" s="160"/>
      <c r="RVY60" s="160"/>
      <c r="RVZ60" s="160"/>
      <c r="RWA60" s="160"/>
      <c r="RWB60" s="160"/>
      <c r="RWC60" s="160"/>
      <c r="RWD60" s="160"/>
      <c r="RWE60" s="160"/>
      <c r="RWF60" s="160"/>
      <c r="RWG60" s="160"/>
      <c r="RWH60" s="160"/>
      <c r="RWI60" s="160"/>
      <c r="RWJ60" s="160"/>
      <c r="RWK60" s="160"/>
      <c r="RWL60" s="160"/>
      <c r="RWM60" s="160"/>
      <c r="RWN60" s="160"/>
      <c r="RWO60" s="160"/>
      <c r="RWP60" s="160"/>
      <c r="RWQ60" s="160"/>
      <c r="RWR60" s="160"/>
      <c r="RWS60" s="160"/>
      <c r="RWT60" s="160"/>
      <c r="RWU60" s="160"/>
      <c r="RWV60" s="160"/>
      <c r="RWW60" s="160"/>
      <c r="RWX60" s="160"/>
      <c r="RWY60" s="160"/>
      <c r="RWZ60" s="160"/>
      <c r="RXA60" s="160"/>
      <c r="RXB60" s="160"/>
      <c r="RXC60" s="160"/>
      <c r="RXD60" s="160"/>
      <c r="RXE60" s="160"/>
      <c r="RXF60" s="160"/>
      <c r="RXG60" s="160"/>
      <c r="RXH60" s="160"/>
      <c r="RXI60" s="160"/>
      <c r="RXJ60" s="160"/>
      <c r="RXK60" s="160"/>
      <c r="RXL60" s="160"/>
      <c r="RXM60" s="160"/>
      <c r="RXN60" s="160"/>
      <c r="RXO60" s="160"/>
      <c r="RXP60" s="160"/>
      <c r="RXQ60" s="160"/>
      <c r="RXR60" s="160"/>
      <c r="RXS60" s="160"/>
      <c r="RXT60" s="160"/>
      <c r="RXU60" s="160"/>
      <c r="RXV60" s="160"/>
      <c r="RXW60" s="160"/>
      <c r="RXX60" s="160"/>
      <c r="RXY60" s="160"/>
      <c r="RXZ60" s="160"/>
      <c r="RYA60" s="160"/>
      <c r="RYB60" s="160"/>
      <c r="RYC60" s="160"/>
      <c r="RYD60" s="160"/>
      <c r="RYE60" s="160"/>
      <c r="RYF60" s="160"/>
      <c r="RYG60" s="160"/>
      <c r="RYH60" s="160"/>
      <c r="RYI60" s="160"/>
      <c r="RYJ60" s="160"/>
      <c r="RYK60" s="160"/>
      <c r="RYL60" s="160"/>
      <c r="RYM60" s="160"/>
      <c r="RYN60" s="160"/>
      <c r="RYO60" s="160"/>
      <c r="RYP60" s="160"/>
      <c r="RYQ60" s="160"/>
      <c r="RYR60" s="160"/>
      <c r="RYS60" s="160"/>
      <c r="RYT60" s="160"/>
      <c r="RYU60" s="160"/>
      <c r="RYV60" s="160"/>
      <c r="RYW60" s="160"/>
      <c r="RYX60" s="160"/>
      <c r="RYY60" s="160"/>
      <c r="RYZ60" s="160"/>
      <c r="RZA60" s="160"/>
      <c r="RZB60" s="160"/>
      <c r="RZC60" s="160"/>
      <c r="RZD60" s="160"/>
      <c r="RZE60" s="160"/>
      <c r="RZF60" s="160"/>
      <c r="RZG60" s="160"/>
      <c r="RZH60" s="160"/>
      <c r="RZI60" s="160"/>
      <c r="RZJ60" s="160"/>
      <c r="RZK60" s="160"/>
      <c r="RZL60" s="160"/>
      <c r="RZM60" s="160"/>
      <c r="RZN60" s="160"/>
      <c r="RZO60" s="160"/>
      <c r="RZP60" s="160"/>
      <c r="RZQ60" s="160"/>
      <c r="RZR60" s="160"/>
      <c r="RZS60" s="160"/>
      <c r="RZT60" s="160"/>
      <c r="RZU60" s="160"/>
      <c r="RZV60" s="160"/>
      <c r="RZW60" s="160"/>
      <c r="RZX60" s="160"/>
      <c r="RZY60" s="160"/>
      <c r="RZZ60" s="160"/>
      <c r="SAA60" s="160"/>
      <c r="SAB60" s="160"/>
      <c r="SAC60" s="160"/>
      <c r="SAD60" s="160"/>
      <c r="SAE60" s="160"/>
      <c r="SAF60" s="160"/>
      <c r="SAG60" s="160"/>
      <c r="SAH60" s="160"/>
      <c r="SAI60" s="160"/>
      <c r="SAJ60" s="160"/>
      <c r="SAK60" s="160"/>
      <c r="SAL60" s="160"/>
      <c r="SAM60" s="160"/>
      <c r="SAN60" s="160"/>
      <c r="SAO60" s="160"/>
      <c r="SAP60" s="160"/>
      <c r="SAQ60" s="160"/>
      <c r="SAR60" s="160"/>
      <c r="SAS60" s="160"/>
      <c r="SAT60" s="160"/>
      <c r="SAU60" s="160"/>
      <c r="SAV60" s="160"/>
      <c r="SAW60" s="160"/>
      <c r="SAX60" s="160"/>
      <c r="SAY60" s="160"/>
      <c r="SAZ60" s="160"/>
      <c r="SBA60" s="160"/>
      <c r="SBB60" s="160"/>
      <c r="SBC60" s="160"/>
      <c r="SBD60" s="160"/>
      <c r="SBE60" s="160"/>
      <c r="SBF60" s="160"/>
      <c r="SBG60" s="160"/>
      <c r="SBH60" s="160"/>
      <c r="SBI60" s="160"/>
      <c r="SBJ60" s="160"/>
      <c r="SBK60" s="160"/>
      <c r="SBL60" s="160"/>
      <c r="SBM60" s="160"/>
      <c r="SBN60" s="160"/>
      <c r="SBO60" s="160"/>
      <c r="SBP60" s="160"/>
      <c r="SBQ60" s="160"/>
      <c r="SBR60" s="160"/>
      <c r="SBS60" s="160"/>
      <c r="SBT60" s="160"/>
      <c r="SBU60" s="160"/>
      <c r="SBV60" s="160"/>
      <c r="SBW60" s="160"/>
      <c r="SBX60" s="160"/>
      <c r="SBY60" s="160"/>
      <c r="SBZ60" s="160"/>
      <c r="SCA60" s="160"/>
      <c r="SCB60" s="160"/>
      <c r="SCC60" s="160"/>
      <c r="SCD60" s="160"/>
      <c r="SCE60" s="160"/>
      <c r="SCF60" s="160"/>
      <c r="SCG60" s="160"/>
      <c r="SCH60" s="160"/>
      <c r="SCI60" s="160"/>
      <c r="SCJ60" s="160"/>
      <c r="SCK60" s="160"/>
      <c r="SCL60" s="160"/>
      <c r="SCM60" s="160"/>
      <c r="SCN60" s="160"/>
      <c r="SCO60" s="160"/>
      <c r="SCP60" s="160"/>
      <c r="SCQ60" s="160"/>
      <c r="SCR60" s="160"/>
      <c r="SCS60" s="160"/>
      <c r="SCT60" s="160"/>
      <c r="SCU60" s="160"/>
      <c r="SCV60" s="160"/>
      <c r="SCW60" s="160"/>
      <c r="SCX60" s="160"/>
      <c r="SCY60" s="160"/>
      <c r="SCZ60" s="160"/>
      <c r="SDA60" s="160"/>
      <c r="SDB60" s="160"/>
      <c r="SDC60" s="160"/>
      <c r="SDD60" s="160"/>
      <c r="SDE60" s="160"/>
      <c r="SDF60" s="160"/>
      <c r="SDG60" s="160"/>
      <c r="SDH60" s="160"/>
      <c r="SDI60" s="160"/>
      <c r="SDJ60" s="160"/>
      <c r="SDK60" s="160"/>
      <c r="SDL60" s="160"/>
      <c r="SDM60" s="160"/>
      <c r="SDN60" s="160"/>
      <c r="SDO60" s="160"/>
      <c r="SDP60" s="160"/>
      <c r="SDQ60" s="160"/>
      <c r="SDR60" s="160"/>
      <c r="SDS60" s="160"/>
      <c r="SDT60" s="160"/>
      <c r="SDU60" s="160"/>
      <c r="SDV60" s="160"/>
      <c r="SDW60" s="160"/>
      <c r="SDX60" s="160"/>
      <c r="SDY60" s="160"/>
      <c r="SDZ60" s="160"/>
      <c r="SEA60" s="160"/>
      <c r="SEB60" s="160"/>
      <c r="SEC60" s="160"/>
      <c r="SED60" s="160"/>
      <c r="SEE60" s="160"/>
      <c r="SEF60" s="160"/>
      <c r="SEG60" s="160"/>
      <c r="SEH60" s="160"/>
      <c r="SEI60" s="160"/>
      <c r="SEJ60" s="160"/>
      <c r="SEK60" s="160"/>
      <c r="SEL60" s="160"/>
      <c r="SEM60" s="160"/>
      <c r="SEN60" s="160"/>
      <c r="SEO60" s="160"/>
      <c r="SEP60" s="160"/>
      <c r="SEQ60" s="160"/>
      <c r="SER60" s="160"/>
      <c r="SES60" s="160"/>
      <c r="SET60" s="160"/>
      <c r="SEU60" s="160"/>
      <c r="SEV60" s="160"/>
      <c r="SEW60" s="160"/>
      <c r="SEX60" s="160"/>
      <c r="SEY60" s="160"/>
      <c r="SEZ60" s="160"/>
      <c r="SFA60" s="160"/>
      <c r="SFB60" s="160"/>
      <c r="SFC60" s="160"/>
      <c r="SFD60" s="160"/>
      <c r="SFE60" s="160"/>
      <c r="SFF60" s="160"/>
      <c r="SFG60" s="160"/>
      <c r="SFH60" s="160"/>
      <c r="SFI60" s="160"/>
      <c r="SFJ60" s="160"/>
      <c r="SFK60" s="160"/>
      <c r="SFL60" s="160"/>
      <c r="SFM60" s="160"/>
      <c r="SFN60" s="160"/>
      <c r="SFO60" s="160"/>
      <c r="SFP60" s="160"/>
      <c r="SFQ60" s="160"/>
      <c r="SFR60" s="160"/>
      <c r="SFS60" s="160"/>
      <c r="SFT60" s="160"/>
      <c r="SFU60" s="160"/>
      <c r="SFV60" s="160"/>
      <c r="SFW60" s="160"/>
      <c r="SFX60" s="160"/>
      <c r="SFY60" s="160"/>
      <c r="SFZ60" s="160"/>
      <c r="SGA60" s="160"/>
      <c r="SGB60" s="160"/>
      <c r="SGC60" s="160"/>
      <c r="SGD60" s="160"/>
      <c r="SGE60" s="160"/>
      <c r="SGF60" s="160"/>
      <c r="SGG60" s="160"/>
      <c r="SGH60" s="160"/>
      <c r="SGI60" s="160"/>
      <c r="SGJ60" s="160"/>
      <c r="SGK60" s="160"/>
      <c r="SGL60" s="160"/>
      <c r="SGM60" s="160"/>
      <c r="SGN60" s="160"/>
      <c r="SGO60" s="160"/>
      <c r="SGP60" s="160"/>
      <c r="SGQ60" s="160"/>
      <c r="SGR60" s="160"/>
      <c r="SGS60" s="160"/>
      <c r="SGT60" s="160"/>
      <c r="SGU60" s="160"/>
      <c r="SGV60" s="160"/>
      <c r="SGW60" s="160"/>
      <c r="SGX60" s="160"/>
      <c r="SGY60" s="160"/>
      <c r="SGZ60" s="160"/>
      <c r="SHA60" s="160"/>
      <c r="SHB60" s="160"/>
      <c r="SHC60" s="160"/>
      <c r="SHD60" s="160"/>
      <c r="SHE60" s="160"/>
      <c r="SHF60" s="160"/>
      <c r="SHG60" s="160"/>
      <c r="SHH60" s="160"/>
      <c r="SHI60" s="160"/>
      <c r="SHJ60" s="160"/>
      <c r="SHK60" s="160"/>
      <c r="SHL60" s="160"/>
      <c r="SHM60" s="160"/>
      <c r="SHN60" s="160"/>
      <c r="SHO60" s="160"/>
      <c r="SHP60" s="160"/>
      <c r="SHQ60" s="160"/>
      <c r="SHR60" s="160"/>
      <c r="SHS60" s="160"/>
      <c r="SHT60" s="160"/>
      <c r="SHU60" s="160"/>
      <c r="SHV60" s="160"/>
      <c r="SHW60" s="160"/>
      <c r="SHX60" s="160"/>
      <c r="SHY60" s="160"/>
      <c r="SHZ60" s="160"/>
      <c r="SIA60" s="160"/>
      <c r="SIB60" s="160"/>
      <c r="SIC60" s="160"/>
      <c r="SID60" s="160"/>
      <c r="SIE60" s="160"/>
      <c r="SIF60" s="160"/>
      <c r="SIG60" s="160"/>
      <c r="SIH60" s="160"/>
      <c r="SII60" s="160"/>
      <c r="SIJ60" s="160"/>
      <c r="SIK60" s="160"/>
      <c r="SIL60" s="160"/>
      <c r="SIM60" s="160"/>
      <c r="SIN60" s="160"/>
      <c r="SIO60" s="160"/>
      <c r="SIP60" s="160"/>
      <c r="SIQ60" s="160"/>
      <c r="SIR60" s="160"/>
      <c r="SIS60" s="160"/>
      <c r="SIT60" s="160"/>
      <c r="SIU60" s="160"/>
      <c r="SIV60" s="160"/>
      <c r="SIW60" s="160"/>
      <c r="SIX60" s="160"/>
      <c r="SIY60" s="160"/>
      <c r="SIZ60" s="160"/>
      <c r="SJA60" s="160"/>
      <c r="SJB60" s="160"/>
      <c r="SJC60" s="160"/>
      <c r="SJD60" s="160"/>
      <c r="SJE60" s="160"/>
      <c r="SJF60" s="160"/>
      <c r="SJG60" s="160"/>
      <c r="SJH60" s="160"/>
      <c r="SJI60" s="160"/>
      <c r="SJJ60" s="160"/>
      <c r="SJK60" s="160"/>
      <c r="SJL60" s="160"/>
      <c r="SJM60" s="160"/>
      <c r="SJN60" s="160"/>
      <c r="SJO60" s="160"/>
      <c r="SJP60" s="160"/>
      <c r="SJQ60" s="160"/>
      <c r="SJR60" s="160"/>
      <c r="SJS60" s="160"/>
      <c r="SJT60" s="160"/>
      <c r="SJU60" s="160"/>
      <c r="SJV60" s="160"/>
      <c r="SJW60" s="160"/>
      <c r="SJX60" s="160"/>
      <c r="SJY60" s="160"/>
      <c r="SJZ60" s="160"/>
      <c r="SKA60" s="160"/>
      <c r="SKB60" s="160"/>
      <c r="SKC60" s="160"/>
      <c r="SKD60" s="160"/>
      <c r="SKE60" s="160"/>
      <c r="SKF60" s="160"/>
      <c r="SKG60" s="160"/>
      <c r="SKH60" s="160"/>
      <c r="SKI60" s="160"/>
      <c r="SKJ60" s="160"/>
      <c r="SKK60" s="160"/>
      <c r="SKL60" s="160"/>
      <c r="SKM60" s="160"/>
      <c r="SKN60" s="160"/>
      <c r="SKO60" s="160"/>
      <c r="SKP60" s="160"/>
      <c r="SKQ60" s="160"/>
      <c r="SKR60" s="160"/>
      <c r="SKS60" s="160"/>
      <c r="SKT60" s="160"/>
      <c r="SKU60" s="160"/>
      <c r="SKV60" s="160"/>
      <c r="SKW60" s="160"/>
      <c r="SKX60" s="160"/>
      <c r="SKY60" s="160"/>
      <c r="SKZ60" s="160"/>
      <c r="SLA60" s="160"/>
      <c r="SLB60" s="160"/>
      <c r="SLC60" s="160"/>
      <c r="SLD60" s="160"/>
      <c r="SLE60" s="160"/>
      <c r="SLF60" s="160"/>
      <c r="SLG60" s="160"/>
      <c r="SLH60" s="160"/>
      <c r="SLI60" s="160"/>
      <c r="SLJ60" s="160"/>
      <c r="SLK60" s="160"/>
      <c r="SLL60" s="160"/>
      <c r="SLM60" s="160"/>
      <c r="SLN60" s="160"/>
      <c r="SLO60" s="160"/>
      <c r="SLP60" s="160"/>
      <c r="SLQ60" s="160"/>
      <c r="SLR60" s="160"/>
      <c r="SLS60" s="160"/>
      <c r="SLT60" s="160"/>
      <c r="SLU60" s="160"/>
      <c r="SLV60" s="160"/>
      <c r="SLW60" s="160"/>
      <c r="SLX60" s="160"/>
      <c r="SLY60" s="160"/>
      <c r="SLZ60" s="160"/>
      <c r="SMA60" s="160"/>
      <c r="SMB60" s="160"/>
      <c r="SMC60" s="160"/>
      <c r="SMD60" s="160"/>
      <c r="SME60" s="160"/>
      <c r="SMF60" s="160"/>
      <c r="SMG60" s="160"/>
      <c r="SMH60" s="160"/>
      <c r="SMI60" s="160"/>
      <c r="SMJ60" s="160"/>
      <c r="SMK60" s="160"/>
      <c r="SML60" s="160"/>
      <c r="SMM60" s="160"/>
      <c r="SMN60" s="160"/>
      <c r="SMO60" s="160"/>
      <c r="SMP60" s="160"/>
      <c r="SMQ60" s="160"/>
      <c r="SMR60" s="160"/>
      <c r="SMS60" s="160"/>
      <c r="SMT60" s="160"/>
      <c r="SMU60" s="160"/>
      <c r="SMV60" s="160"/>
      <c r="SMW60" s="160"/>
      <c r="SMX60" s="160"/>
      <c r="SMY60" s="160"/>
      <c r="SMZ60" s="160"/>
      <c r="SNA60" s="160"/>
      <c r="SNB60" s="160"/>
      <c r="SNC60" s="160"/>
      <c r="SND60" s="160"/>
      <c r="SNE60" s="160"/>
      <c r="SNF60" s="160"/>
      <c r="SNG60" s="160"/>
      <c r="SNH60" s="160"/>
      <c r="SNI60" s="160"/>
      <c r="SNJ60" s="160"/>
      <c r="SNK60" s="160"/>
      <c r="SNL60" s="160"/>
      <c r="SNM60" s="160"/>
      <c r="SNN60" s="160"/>
      <c r="SNO60" s="160"/>
      <c r="SNP60" s="160"/>
      <c r="SNQ60" s="160"/>
      <c r="SNR60" s="160"/>
      <c r="SNS60" s="160"/>
      <c r="SNT60" s="160"/>
      <c r="SNU60" s="160"/>
      <c r="SNV60" s="160"/>
      <c r="SNW60" s="160"/>
      <c r="SNX60" s="160"/>
      <c r="SNY60" s="160"/>
      <c r="SNZ60" s="160"/>
      <c r="SOA60" s="160"/>
      <c r="SOB60" s="160"/>
      <c r="SOC60" s="160"/>
      <c r="SOD60" s="160"/>
      <c r="SOE60" s="160"/>
      <c r="SOF60" s="160"/>
      <c r="SOG60" s="160"/>
      <c r="SOH60" s="160"/>
      <c r="SOI60" s="160"/>
      <c r="SOJ60" s="160"/>
      <c r="SOK60" s="160"/>
      <c r="SOL60" s="160"/>
      <c r="SOM60" s="160"/>
      <c r="SON60" s="160"/>
      <c r="SOO60" s="160"/>
      <c r="SOP60" s="160"/>
      <c r="SOQ60" s="160"/>
      <c r="SOR60" s="160"/>
      <c r="SOS60" s="160"/>
      <c r="SOT60" s="160"/>
      <c r="SOU60" s="160"/>
      <c r="SOV60" s="160"/>
      <c r="SOW60" s="160"/>
      <c r="SOX60" s="160"/>
      <c r="SOY60" s="160"/>
      <c r="SOZ60" s="160"/>
      <c r="SPA60" s="160"/>
      <c r="SPB60" s="160"/>
      <c r="SPC60" s="160"/>
      <c r="SPD60" s="160"/>
      <c r="SPE60" s="160"/>
      <c r="SPF60" s="160"/>
      <c r="SPG60" s="160"/>
      <c r="SPH60" s="160"/>
      <c r="SPI60" s="160"/>
      <c r="SPJ60" s="160"/>
      <c r="SPK60" s="160"/>
      <c r="SPL60" s="160"/>
      <c r="SPM60" s="160"/>
      <c r="SPN60" s="160"/>
      <c r="SPO60" s="160"/>
      <c r="SPP60" s="160"/>
      <c r="SPQ60" s="160"/>
      <c r="SPR60" s="160"/>
      <c r="SPS60" s="160"/>
      <c r="SPT60" s="160"/>
      <c r="SPU60" s="160"/>
      <c r="SPV60" s="160"/>
      <c r="SPW60" s="160"/>
      <c r="SPX60" s="160"/>
      <c r="SPY60" s="160"/>
      <c r="SPZ60" s="160"/>
      <c r="SQA60" s="160"/>
      <c r="SQB60" s="160"/>
      <c r="SQC60" s="160"/>
      <c r="SQD60" s="160"/>
      <c r="SQE60" s="160"/>
      <c r="SQF60" s="160"/>
      <c r="SQG60" s="160"/>
      <c r="SQH60" s="160"/>
      <c r="SQI60" s="160"/>
      <c r="SQJ60" s="160"/>
      <c r="SQK60" s="160"/>
      <c r="SQL60" s="160"/>
      <c r="SQM60" s="160"/>
      <c r="SQN60" s="160"/>
      <c r="SQO60" s="160"/>
      <c r="SQP60" s="160"/>
      <c r="SQQ60" s="160"/>
      <c r="SQR60" s="160"/>
      <c r="SQS60" s="160"/>
      <c r="SQT60" s="160"/>
      <c r="SQU60" s="160"/>
      <c r="SQV60" s="160"/>
      <c r="SQW60" s="160"/>
      <c r="SQX60" s="160"/>
      <c r="SQY60" s="160"/>
      <c r="SQZ60" s="160"/>
      <c r="SRA60" s="160"/>
      <c r="SRB60" s="160"/>
      <c r="SRC60" s="160"/>
      <c r="SRD60" s="160"/>
      <c r="SRE60" s="160"/>
      <c r="SRF60" s="160"/>
      <c r="SRG60" s="160"/>
      <c r="SRH60" s="160"/>
      <c r="SRI60" s="160"/>
      <c r="SRJ60" s="160"/>
      <c r="SRK60" s="160"/>
      <c r="SRL60" s="160"/>
      <c r="SRM60" s="160"/>
      <c r="SRN60" s="160"/>
      <c r="SRO60" s="160"/>
      <c r="SRP60" s="160"/>
      <c r="SRQ60" s="160"/>
      <c r="SRR60" s="160"/>
      <c r="SRS60" s="160"/>
      <c r="SRT60" s="160"/>
      <c r="SRU60" s="160"/>
      <c r="SRV60" s="160"/>
      <c r="SRW60" s="160"/>
      <c r="SRX60" s="160"/>
      <c r="SRY60" s="160"/>
      <c r="SRZ60" s="160"/>
      <c r="SSA60" s="160"/>
      <c r="SSB60" s="160"/>
      <c r="SSC60" s="160"/>
      <c r="SSD60" s="160"/>
      <c r="SSE60" s="160"/>
      <c r="SSF60" s="160"/>
      <c r="SSG60" s="160"/>
      <c r="SSH60" s="160"/>
      <c r="SSI60" s="160"/>
      <c r="SSJ60" s="160"/>
      <c r="SSK60" s="160"/>
      <c r="SSL60" s="160"/>
      <c r="SSM60" s="160"/>
      <c r="SSN60" s="160"/>
      <c r="SSO60" s="160"/>
      <c r="SSP60" s="160"/>
      <c r="SSQ60" s="160"/>
      <c r="SSR60" s="160"/>
      <c r="SSS60" s="160"/>
      <c r="SST60" s="160"/>
      <c r="SSU60" s="160"/>
      <c r="SSV60" s="160"/>
      <c r="SSW60" s="160"/>
      <c r="SSX60" s="160"/>
      <c r="SSY60" s="160"/>
      <c r="SSZ60" s="160"/>
      <c r="STA60" s="160"/>
      <c r="STB60" s="160"/>
      <c r="STC60" s="160"/>
      <c r="STD60" s="160"/>
      <c r="STE60" s="160"/>
      <c r="STF60" s="160"/>
      <c r="STG60" s="160"/>
      <c r="STH60" s="160"/>
      <c r="STI60" s="160"/>
      <c r="STJ60" s="160"/>
      <c r="STK60" s="160"/>
      <c r="STL60" s="160"/>
      <c r="STM60" s="160"/>
      <c r="STN60" s="160"/>
      <c r="STO60" s="160"/>
      <c r="STP60" s="160"/>
      <c r="STQ60" s="160"/>
      <c r="STR60" s="160"/>
      <c r="STS60" s="160"/>
      <c r="STT60" s="160"/>
      <c r="STU60" s="160"/>
      <c r="STV60" s="160"/>
      <c r="STW60" s="160"/>
      <c r="STX60" s="160"/>
      <c r="STY60" s="160"/>
      <c r="STZ60" s="160"/>
      <c r="SUA60" s="160"/>
      <c r="SUB60" s="160"/>
      <c r="SUC60" s="160"/>
      <c r="SUD60" s="160"/>
      <c r="SUE60" s="160"/>
      <c r="SUF60" s="160"/>
      <c r="SUG60" s="160"/>
      <c r="SUH60" s="160"/>
      <c r="SUI60" s="160"/>
      <c r="SUJ60" s="160"/>
      <c r="SUK60" s="160"/>
      <c r="SUL60" s="160"/>
      <c r="SUM60" s="160"/>
      <c r="SUN60" s="160"/>
      <c r="SUO60" s="160"/>
      <c r="SUP60" s="160"/>
      <c r="SUQ60" s="160"/>
      <c r="SUR60" s="160"/>
      <c r="SUS60" s="160"/>
      <c r="SUT60" s="160"/>
      <c r="SUU60" s="160"/>
      <c r="SUV60" s="160"/>
      <c r="SUW60" s="160"/>
      <c r="SUX60" s="160"/>
      <c r="SUY60" s="160"/>
      <c r="SUZ60" s="160"/>
      <c r="SVA60" s="160"/>
      <c r="SVB60" s="160"/>
      <c r="SVC60" s="160"/>
      <c r="SVD60" s="160"/>
      <c r="SVE60" s="160"/>
      <c r="SVF60" s="160"/>
      <c r="SVG60" s="160"/>
      <c r="SVH60" s="160"/>
      <c r="SVI60" s="160"/>
      <c r="SVJ60" s="160"/>
      <c r="SVK60" s="160"/>
      <c r="SVL60" s="160"/>
      <c r="SVM60" s="160"/>
      <c r="SVN60" s="160"/>
      <c r="SVO60" s="160"/>
      <c r="SVP60" s="160"/>
      <c r="SVQ60" s="160"/>
      <c r="SVR60" s="160"/>
      <c r="SVS60" s="160"/>
      <c r="SVT60" s="160"/>
      <c r="SVU60" s="160"/>
      <c r="SVV60" s="160"/>
      <c r="SVW60" s="160"/>
      <c r="SVX60" s="160"/>
      <c r="SVY60" s="160"/>
      <c r="SVZ60" s="160"/>
      <c r="SWA60" s="160"/>
      <c r="SWB60" s="160"/>
      <c r="SWC60" s="160"/>
      <c r="SWD60" s="160"/>
      <c r="SWE60" s="160"/>
      <c r="SWF60" s="160"/>
      <c r="SWG60" s="160"/>
      <c r="SWH60" s="160"/>
      <c r="SWI60" s="160"/>
      <c r="SWJ60" s="160"/>
      <c r="SWK60" s="160"/>
      <c r="SWL60" s="160"/>
      <c r="SWM60" s="160"/>
      <c r="SWN60" s="160"/>
      <c r="SWO60" s="160"/>
      <c r="SWP60" s="160"/>
      <c r="SWQ60" s="160"/>
      <c r="SWR60" s="160"/>
      <c r="SWS60" s="160"/>
      <c r="SWT60" s="160"/>
      <c r="SWU60" s="160"/>
      <c r="SWV60" s="160"/>
      <c r="SWW60" s="160"/>
      <c r="SWX60" s="160"/>
      <c r="SWY60" s="160"/>
      <c r="SWZ60" s="160"/>
      <c r="SXA60" s="160"/>
      <c r="SXB60" s="160"/>
      <c r="SXC60" s="160"/>
      <c r="SXD60" s="160"/>
      <c r="SXE60" s="160"/>
      <c r="SXF60" s="160"/>
      <c r="SXG60" s="160"/>
      <c r="SXH60" s="160"/>
      <c r="SXI60" s="160"/>
      <c r="SXJ60" s="160"/>
      <c r="SXK60" s="160"/>
      <c r="SXL60" s="160"/>
      <c r="SXM60" s="160"/>
      <c r="SXN60" s="160"/>
      <c r="SXO60" s="160"/>
      <c r="SXP60" s="160"/>
      <c r="SXQ60" s="160"/>
      <c r="SXR60" s="160"/>
      <c r="SXS60" s="160"/>
      <c r="SXT60" s="160"/>
      <c r="SXU60" s="160"/>
      <c r="SXV60" s="160"/>
      <c r="SXW60" s="160"/>
      <c r="SXX60" s="160"/>
      <c r="SXY60" s="160"/>
      <c r="SXZ60" s="160"/>
      <c r="SYA60" s="160"/>
      <c r="SYB60" s="160"/>
      <c r="SYC60" s="160"/>
      <c r="SYD60" s="160"/>
      <c r="SYE60" s="160"/>
      <c r="SYF60" s="160"/>
      <c r="SYG60" s="160"/>
      <c r="SYH60" s="160"/>
      <c r="SYI60" s="160"/>
      <c r="SYJ60" s="160"/>
      <c r="SYK60" s="160"/>
      <c r="SYL60" s="160"/>
      <c r="SYM60" s="160"/>
      <c r="SYN60" s="160"/>
      <c r="SYO60" s="160"/>
      <c r="SYP60" s="160"/>
      <c r="SYQ60" s="160"/>
      <c r="SYR60" s="160"/>
      <c r="SYS60" s="160"/>
      <c r="SYT60" s="160"/>
      <c r="SYU60" s="160"/>
      <c r="SYV60" s="160"/>
      <c r="SYW60" s="160"/>
      <c r="SYX60" s="160"/>
      <c r="SYY60" s="160"/>
      <c r="SYZ60" s="160"/>
      <c r="SZA60" s="160"/>
      <c r="SZB60" s="160"/>
      <c r="SZC60" s="160"/>
      <c r="SZD60" s="160"/>
      <c r="SZE60" s="160"/>
      <c r="SZF60" s="160"/>
      <c r="SZG60" s="160"/>
      <c r="SZH60" s="160"/>
      <c r="SZI60" s="160"/>
      <c r="SZJ60" s="160"/>
      <c r="SZK60" s="160"/>
      <c r="SZL60" s="160"/>
      <c r="SZM60" s="160"/>
      <c r="SZN60" s="160"/>
      <c r="SZO60" s="160"/>
      <c r="SZP60" s="160"/>
      <c r="SZQ60" s="160"/>
      <c r="SZR60" s="160"/>
      <c r="SZS60" s="160"/>
      <c r="SZT60" s="160"/>
      <c r="SZU60" s="160"/>
      <c r="SZV60" s="160"/>
      <c r="SZW60" s="160"/>
      <c r="SZX60" s="160"/>
      <c r="SZY60" s="160"/>
      <c r="SZZ60" s="160"/>
      <c r="TAA60" s="160"/>
      <c r="TAB60" s="160"/>
      <c r="TAC60" s="160"/>
      <c r="TAD60" s="160"/>
      <c r="TAE60" s="160"/>
      <c r="TAF60" s="160"/>
      <c r="TAG60" s="160"/>
      <c r="TAH60" s="160"/>
      <c r="TAI60" s="160"/>
      <c r="TAJ60" s="160"/>
      <c r="TAK60" s="160"/>
      <c r="TAL60" s="160"/>
      <c r="TAM60" s="160"/>
      <c r="TAN60" s="160"/>
      <c r="TAO60" s="160"/>
      <c r="TAP60" s="160"/>
      <c r="TAQ60" s="160"/>
      <c r="TAR60" s="160"/>
      <c r="TAS60" s="160"/>
      <c r="TAT60" s="160"/>
      <c r="TAU60" s="160"/>
      <c r="TAV60" s="160"/>
      <c r="TAW60" s="160"/>
      <c r="TAX60" s="160"/>
      <c r="TAY60" s="160"/>
      <c r="TAZ60" s="160"/>
      <c r="TBA60" s="160"/>
      <c r="TBB60" s="160"/>
      <c r="TBC60" s="160"/>
      <c r="TBD60" s="160"/>
      <c r="TBE60" s="160"/>
      <c r="TBF60" s="160"/>
      <c r="TBG60" s="160"/>
      <c r="TBH60" s="160"/>
      <c r="TBI60" s="160"/>
      <c r="TBJ60" s="160"/>
      <c r="TBK60" s="160"/>
      <c r="TBL60" s="160"/>
      <c r="TBM60" s="160"/>
      <c r="TBN60" s="160"/>
      <c r="TBO60" s="160"/>
      <c r="TBP60" s="160"/>
      <c r="TBQ60" s="160"/>
      <c r="TBR60" s="160"/>
      <c r="TBS60" s="160"/>
      <c r="TBT60" s="160"/>
      <c r="TBU60" s="160"/>
      <c r="TBV60" s="160"/>
      <c r="TBW60" s="160"/>
      <c r="TBX60" s="160"/>
      <c r="TBY60" s="160"/>
      <c r="TBZ60" s="160"/>
      <c r="TCA60" s="160"/>
      <c r="TCB60" s="160"/>
      <c r="TCC60" s="160"/>
      <c r="TCD60" s="160"/>
      <c r="TCE60" s="160"/>
      <c r="TCF60" s="160"/>
      <c r="TCG60" s="160"/>
      <c r="TCH60" s="160"/>
      <c r="TCI60" s="160"/>
      <c r="TCJ60" s="160"/>
      <c r="TCK60" s="160"/>
      <c r="TCL60" s="160"/>
      <c r="TCM60" s="160"/>
      <c r="TCN60" s="160"/>
      <c r="TCO60" s="160"/>
      <c r="TCP60" s="160"/>
      <c r="TCQ60" s="160"/>
      <c r="TCR60" s="160"/>
      <c r="TCS60" s="160"/>
      <c r="TCT60" s="160"/>
      <c r="TCU60" s="160"/>
      <c r="TCV60" s="160"/>
      <c r="TCW60" s="160"/>
      <c r="TCX60" s="160"/>
      <c r="TCY60" s="160"/>
      <c r="TCZ60" s="160"/>
      <c r="TDA60" s="160"/>
      <c r="TDB60" s="160"/>
      <c r="TDC60" s="160"/>
      <c r="TDD60" s="160"/>
      <c r="TDE60" s="160"/>
      <c r="TDF60" s="160"/>
      <c r="TDG60" s="160"/>
      <c r="TDH60" s="160"/>
      <c r="TDI60" s="160"/>
      <c r="TDJ60" s="160"/>
      <c r="TDK60" s="160"/>
      <c r="TDL60" s="160"/>
      <c r="TDM60" s="160"/>
      <c r="TDN60" s="160"/>
      <c r="TDO60" s="160"/>
      <c r="TDP60" s="160"/>
      <c r="TDQ60" s="160"/>
      <c r="TDR60" s="160"/>
      <c r="TDS60" s="160"/>
      <c r="TDT60" s="160"/>
      <c r="TDU60" s="160"/>
      <c r="TDV60" s="160"/>
      <c r="TDW60" s="160"/>
      <c r="TDX60" s="160"/>
      <c r="TDY60" s="160"/>
      <c r="TDZ60" s="160"/>
      <c r="TEA60" s="160"/>
      <c r="TEB60" s="160"/>
      <c r="TEC60" s="160"/>
      <c r="TED60" s="160"/>
      <c r="TEE60" s="160"/>
      <c r="TEF60" s="160"/>
      <c r="TEG60" s="160"/>
      <c r="TEH60" s="160"/>
      <c r="TEI60" s="160"/>
      <c r="TEJ60" s="160"/>
      <c r="TEK60" s="160"/>
      <c r="TEL60" s="160"/>
      <c r="TEM60" s="160"/>
      <c r="TEN60" s="160"/>
      <c r="TEO60" s="160"/>
      <c r="TEP60" s="160"/>
      <c r="TEQ60" s="160"/>
      <c r="TER60" s="160"/>
      <c r="TES60" s="160"/>
      <c r="TET60" s="160"/>
      <c r="TEU60" s="160"/>
      <c r="TEV60" s="160"/>
      <c r="TEW60" s="160"/>
      <c r="TEX60" s="160"/>
      <c r="TEY60" s="160"/>
      <c r="TEZ60" s="160"/>
      <c r="TFA60" s="160"/>
      <c r="TFB60" s="160"/>
      <c r="TFC60" s="160"/>
      <c r="TFD60" s="160"/>
      <c r="TFE60" s="160"/>
      <c r="TFF60" s="160"/>
      <c r="TFG60" s="160"/>
      <c r="TFH60" s="160"/>
      <c r="TFI60" s="160"/>
      <c r="TFJ60" s="160"/>
      <c r="TFK60" s="160"/>
      <c r="TFL60" s="160"/>
      <c r="TFM60" s="160"/>
      <c r="TFN60" s="160"/>
      <c r="TFO60" s="160"/>
      <c r="TFP60" s="160"/>
      <c r="TFQ60" s="160"/>
      <c r="TFR60" s="160"/>
      <c r="TFS60" s="160"/>
      <c r="TFT60" s="160"/>
      <c r="TFU60" s="160"/>
      <c r="TFV60" s="160"/>
      <c r="TFW60" s="160"/>
      <c r="TFX60" s="160"/>
      <c r="TFY60" s="160"/>
      <c r="TFZ60" s="160"/>
      <c r="TGA60" s="160"/>
      <c r="TGB60" s="160"/>
      <c r="TGC60" s="160"/>
      <c r="TGD60" s="160"/>
      <c r="TGE60" s="160"/>
      <c r="TGF60" s="160"/>
      <c r="TGG60" s="160"/>
      <c r="TGH60" s="160"/>
      <c r="TGI60" s="160"/>
      <c r="TGJ60" s="160"/>
      <c r="TGK60" s="160"/>
      <c r="TGL60" s="160"/>
      <c r="TGM60" s="160"/>
      <c r="TGN60" s="160"/>
      <c r="TGO60" s="160"/>
      <c r="TGP60" s="160"/>
      <c r="TGQ60" s="160"/>
      <c r="TGR60" s="160"/>
      <c r="TGS60" s="160"/>
      <c r="TGT60" s="160"/>
      <c r="TGU60" s="160"/>
      <c r="TGV60" s="160"/>
      <c r="TGW60" s="160"/>
      <c r="TGX60" s="160"/>
      <c r="TGY60" s="160"/>
      <c r="TGZ60" s="160"/>
      <c r="THA60" s="160"/>
      <c r="THB60" s="160"/>
      <c r="THC60" s="160"/>
      <c r="THD60" s="160"/>
      <c r="THE60" s="160"/>
      <c r="THF60" s="160"/>
      <c r="THG60" s="160"/>
      <c r="THH60" s="160"/>
      <c r="THI60" s="160"/>
      <c r="THJ60" s="160"/>
      <c r="THK60" s="160"/>
      <c r="THL60" s="160"/>
      <c r="THM60" s="160"/>
      <c r="THN60" s="160"/>
      <c r="THO60" s="160"/>
      <c r="THP60" s="160"/>
      <c r="THQ60" s="160"/>
      <c r="THR60" s="160"/>
      <c r="THS60" s="160"/>
      <c r="THT60" s="160"/>
      <c r="THU60" s="160"/>
      <c r="THV60" s="160"/>
      <c r="THW60" s="160"/>
      <c r="THX60" s="160"/>
      <c r="THY60" s="160"/>
      <c r="THZ60" s="160"/>
      <c r="TIA60" s="160"/>
      <c r="TIB60" s="160"/>
      <c r="TIC60" s="160"/>
      <c r="TID60" s="160"/>
      <c r="TIE60" s="160"/>
      <c r="TIF60" s="160"/>
      <c r="TIG60" s="160"/>
      <c r="TIH60" s="160"/>
      <c r="TII60" s="160"/>
      <c r="TIJ60" s="160"/>
      <c r="TIK60" s="160"/>
      <c r="TIL60" s="160"/>
      <c r="TIM60" s="160"/>
      <c r="TIN60" s="160"/>
      <c r="TIO60" s="160"/>
      <c r="TIP60" s="160"/>
      <c r="TIQ60" s="160"/>
      <c r="TIR60" s="160"/>
      <c r="TIS60" s="160"/>
      <c r="TIT60" s="160"/>
      <c r="TIU60" s="160"/>
      <c r="TIV60" s="160"/>
      <c r="TIW60" s="160"/>
      <c r="TIX60" s="160"/>
      <c r="TIY60" s="160"/>
      <c r="TIZ60" s="160"/>
      <c r="TJA60" s="160"/>
      <c r="TJB60" s="160"/>
      <c r="TJC60" s="160"/>
      <c r="TJD60" s="160"/>
      <c r="TJE60" s="160"/>
      <c r="TJF60" s="160"/>
      <c r="TJG60" s="160"/>
      <c r="TJH60" s="160"/>
      <c r="TJI60" s="160"/>
      <c r="TJJ60" s="160"/>
      <c r="TJK60" s="160"/>
      <c r="TJL60" s="160"/>
      <c r="TJM60" s="160"/>
      <c r="TJN60" s="160"/>
      <c r="TJO60" s="160"/>
      <c r="TJP60" s="160"/>
      <c r="TJQ60" s="160"/>
      <c r="TJR60" s="160"/>
      <c r="TJS60" s="160"/>
      <c r="TJT60" s="160"/>
      <c r="TJU60" s="160"/>
      <c r="TJV60" s="160"/>
      <c r="TJW60" s="160"/>
      <c r="TJX60" s="160"/>
      <c r="TJY60" s="160"/>
      <c r="TJZ60" s="160"/>
      <c r="TKA60" s="160"/>
      <c r="TKB60" s="160"/>
      <c r="TKC60" s="160"/>
      <c r="TKD60" s="160"/>
      <c r="TKE60" s="160"/>
      <c r="TKF60" s="160"/>
      <c r="TKG60" s="160"/>
      <c r="TKH60" s="160"/>
      <c r="TKI60" s="160"/>
      <c r="TKJ60" s="160"/>
      <c r="TKK60" s="160"/>
      <c r="TKL60" s="160"/>
      <c r="TKM60" s="160"/>
      <c r="TKN60" s="160"/>
      <c r="TKO60" s="160"/>
      <c r="TKP60" s="160"/>
      <c r="TKQ60" s="160"/>
      <c r="TKR60" s="160"/>
      <c r="TKS60" s="160"/>
      <c r="TKT60" s="160"/>
      <c r="TKU60" s="160"/>
      <c r="TKV60" s="160"/>
      <c r="TKW60" s="160"/>
      <c r="TKX60" s="160"/>
      <c r="TKY60" s="160"/>
      <c r="TKZ60" s="160"/>
      <c r="TLA60" s="160"/>
      <c r="TLB60" s="160"/>
      <c r="TLC60" s="160"/>
      <c r="TLD60" s="160"/>
      <c r="TLE60" s="160"/>
      <c r="TLF60" s="160"/>
      <c r="TLG60" s="160"/>
      <c r="TLH60" s="160"/>
      <c r="TLI60" s="160"/>
      <c r="TLJ60" s="160"/>
      <c r="TLK60" s="160"/>
      <c r="TLL60" s="160"/>
      <c r="TLM60" s="160"/>
      <c r="TLN60" s="160"/>
      <c r="TLO60" s="160"/>
      <c r="TLP60" s="160"/>
      <c r="TLQ60" s="160"/>
      <c r="TLR60" s="160"/>
      <c r="TLS60" s="160"/>
      <c r="TLT60" s="160"/>
      <c r="TLU60" s="160"/>
      <c r="TLV60" s="160"/>
      <c r="TLW60" s="160"/>
      <c r="TLX60" s="160"/>
      <c r="TLY60" s="160"/>
      <c r="TLZ60" s="160"/>
      <c r="TMA60" s="160"/>
      <c r="TMB60" s="160"/>
      <c r="TMC60" s="160"/>
      <c r="TMD60" s="160"/>
      <c r="TME60" s="160"/>
      <c r="TMF60" s="160"/>
      <c r="TMG60" s="160"/>
      <c r="TMH60" s="160"/>
      <c r="TMI60" s="160"/>
      <c r="TMJ60" s="160"/>
      <c r="TMK60" s="160"/>
      <c r="TML60" s="160"/>
      <c r="TMM60" s="160"/>
      <c r="TMN60" s="160"/>
      <c r="TMO60" s="160"/>
      <c r="TMP60" s="160"/>
      <c r="TMQ60" s="160"/>
      <c r="TMR60" s="160"/>
      <c r="TMS60" s="160"/>
      <c r="TMT60" s="160"/>
      <c r="TMU60" s="160"/>
      <c r="TMV60" s="160"/>
      <c r="TMW60" s="160"/>
      <c r="TMX60" s="160"/>
      <c r="TMY60" s="160"/>
      <c r="TMZ60" s="160"/>
      <c r="TNA60" s="160"/>
      <c r="TNB60" s="160"/>
      <c r="TNC60" s="160"/>
      <c r="TND60" s="160"/>
      <c r="TNE60" s="160"/>
      <c r="TNF60" s="160"/>
      <c r="TNG60" s="160"/>
      <c r="TNH60" s="160"/>
      <c r="TNI60" s="160"/>
      <c r="TNJ60" s="160"/>
      <c r="TNK60" s="160"/>
      <c r="TNL60" s="160"/>
      <c r="TNM60" s="160"/>
      <c r="TNN60" s="160"/>
      <c r="TNO60" s="160"/>
      <c r="TNP60" s="160"/>
      <c r="TNQ60" s="160"/>
      <c r="TNR60" s="160"/>
      <c r="TNS60" s="160"/>
      <c r="TNT60" s="160"/>
      <c r="TNU60" s="160"/>
      <c r="TNV60" s="160"/>
      <c r="TNW60" s="160"/>
      <c r="TNX60" s="160"/>
      <c r="TNY60" s="160"/>
      <c r="TNZ60" s="160"/>
      <c r="TOA60" s="160"/>
      <c r="TOB60" s="160"/>
      <c r="TOC60" s="160"/>
      <c r="TOD60" s="160"/>
      <c r="TOE60" s="160"/>
      <c r="TOF60" s="160"/>
      <c r="TOG60" s="160"/>
      <c r="TOH60" s="160"/>
      <c r="TOI60" s="160"/>
      <c r="TOJ60" s="160"/>
      <c r="TOK60" s="160"/>
      <c r="TOL60" s="160"/>
      <c r="TOM60" s="160"/>
      <c r="TON60" s="160"/>
      <c r="TOO60" s="160"/>
      <c r="TOP60" s="160"/>
      <c r="TOQ60" s="160"/>
      <c r="TOR60" s="160"/>
      <c r="TOS60" s="160"/>
      <c r="TOT60" s="160"/>
      <c r="TOU60" s="160"/>
      <c r="TOV60" s="160"/>
      <c r="TOW60" s="160"/>
      <c r="TOX60" s="160"/>
      <c r="TOY60" s="160"/>
      <c r="TOZ60" s="160"/>
      <c r="TPA60" s="160"/>
      <c r="TPB60" s="160"/>
      <c r="TPC60" s="160"/>
      <c r="TPD60" s="160"/>
      <c r="TPE60" s="160"/>
      <c r="TPF60" s="160"/>
      <c r="TPG60" s="160"/>
      <c r="TPH60" s="160"/>
      <c r="TPI60" s="160"/>
      <c r="TPJ60" s="160"/>
      <c r="TPK60" s="160"/>
      <c r="TPL60" s="160"/>
      <c r="TPM60" s="160"/>
      <c r="TPN60" s="160"/>
      <c r="TPO60" s="160"/>
      <c r="TPP60" s="160"/>
      <c r="TPQ60" s="160"/>
      <c r="TPR60" s="160"/>
      <c r="TPS60" s="160"/>
      <c r="TPT60" s="160"/>
      <c r="TPU60" s="160"/>
      <c r="TPV60" s="160"/>
      <c r="TPW60" s="160"/>
      <c r="TPX60" s="160"/>
      <c r="TPY60" s="160"/>
      <c r="TPZ60" s="160"/>
      <c r="TQA60" s="160"/>
      <c r="TQB60" s="160"/>
      <c r="TQC60" s="160"/>
      <c r="TQD60" s="160"/>
      <c r="TQE60" s="160"/>
      <c r="TQF60" s="160"/>
      <c r="TQG60" s="160"/>
      <c r="TQH60" s="160"/>
      <c r="TQI60" s="160"/>
      <c r="TQJ60" s="160"/>
      <c r="TQK60" s="160"/>
      <c r="TQL60" s="160"/>
      <c r="TQM60" s="160"/>
      <c r="TQN60" s="160"/>
      <c r="TQO60" s="160"/>
      <c r="TQP60" s="160"/>
      <c r="TQQ60" s="160"/>
      <c r="TQR60" s="160"/>
      <c r="TQS60" s="160"/>
      <c r="TQT60" s="160"/>
      <c r="TQU60" s="160"/>
      <c r="TQV60" s="160"/>
      <c r="TQW60" s="160"/>
      <c r="TQX60" s="160"/>
      <c r="TQY60" s="160"/>
      <c r="TQZ60" s="160"/>
      <c r="TRA60" s="160"/>
      <c r="TRB60" s="160"/>
      <c r="TRC60" s="160"/>
      <c r="TRD60" s="160"/>
      <c r="TRE60" s="160"/>
      <c r="TRF60" s="160"/>
      <c r="TRG60" s="160"/>
      <c r="TRH60" s="160"/>
      <c r="TRI60" s="160"/>
      <c r="TRJ60" s="160"/>
      <c r="TRK60" s="160"/>
      <c r="TRL60" s="160"/>
      <c r="TRM60" s="160"/>
      <c r="TRN60" s="160"/>
      <c r="TRO60" s="160"/>
      <c r="TRP60" s="160"/>
      <c r="TRQ60" s="160"/>
      <c r="TRR60" s="160"/>
      <c r="TRS60" s="160"/>
      <c r="TRT60" s="160"/>
      <c r="TRU60" s="160"/>
      <c r="TRV60" s="160"/>
      <c r="TRW60" s="160"/>
      <c r="TRX60" s="160"/>
      <c r="TRY60" s="160"/>
      <c r="TRZ60" s="160"/>
      <c r="TSA60" s="160"/>
      <c r="TSB60" s="160"/>
      <c r="TSC60" s="160"/>
      <c r="TSD60" s="160"/>
      <c r="TSE60" s="160"/>
      <c r="TSF60" s="160"/>
      <c r="TSG60" s="160"/>
      <c r="TSH60" s="160"/>
      <c r="TSI60" s="160"/>
      <c r="TSJ60" s="160"/>
      <c r="TSK60" s="160"/>
      <c r="TSL60" s="160"/>
      <c r="TSM60" s="160"/>
      <c r="TSN60" s="160"/>
      <c r="TSO60" s="160"/>
      <c r="TSP60" s="160"/>
      <c r="TSQ60" s="160"/>
      <c r="TSR60" s="160"/>
      <c r="TSS60" s="160"/>
      <c r="TST60" s="160"/>
      <c r="TSU60" s="160"/>
      <c r="TSV60" s="160"/>
      <c r="TSW60" s="160"/>
      <c r="TSX60" s="160"/>
      <c r="TSY60" s="160"/>
      <c r="TSZ60" s="160"/>
      <c r="TTA60" s="160"/>
      <c r="TTB60" s="160"/>
      <c r="TTC60" s="160"/>
      <c r="TTD60" s="160"/>
      <c r="TTE60" s="160"/>
      <c r="TTF60" s="160"/>
      <c r="TTG60" s="160"/>
      <c r="TTH60" s="160"/>
      <c r="TTI60" s="160"/>
      <c r="TTJ60" s="160"/>
      <c r="TTK60" s="160"/>
      <c r="TTL60" s="160"/>
      <c r="TTM60" s="160"/>
      <c r="TTN60" s="160"/>
      <c r="TTO60" s="160"/>
      <c r="TTP60" s="160"/>
      <c r="TTQ60" s="160"/>
      <c r="TTR60" s="160"/>
      <c r="TTS60" s="160"/>
      <c r="TTT60" s="160"/>
      <c r="TTU60" s="160"/>
      <c r="TTV60" s="160"/>
      <c r="TTW60" s="160"/>
      <c r="TTX60" s="160"/>
      <c r="TTY60" s="160"/>
      <c r="TTZ60" s="160"/>
      <c r="TUA60" s="160"/>
      <c r="TUB60" s="160"/>
      <c r="TUC60" s="160"/>
      <c r="TUD60" s="160"/>
      <c r="TUE60" s="160"/>
      <c r="TUF60" s="160"/>
      <c r="TUG60" s="160"/>
      <c r="TUH60" s="160"/>
      <c r="TUI60" s="160"/>
      <c r="TUJ60" s="160"/>
      <c r="TUK60" s="160"/>
      <c r="TUL60" s="160"/>
      <c r="TUM60" s="160"/>
      <c r="TUN60" s="160"/>
      <c r="TUO60" s="160"/>
      <c r="TUP60" s="160"/>
      <c r="TUQ60" s="160"/>
      <c r="TUR60" s="160"/>
      <c r="TUS60" s="160"/>
      <c r="TUT60" s="160"/>
      <c r="TUU60" s="160"/>
      <c r="TUV60" s="160"/>
      <c r="TUW60" s="160"/>
      <c r="TUX60" s="160"/>
      <c r="TUY60" s="160"/>
      <c r="TUZ60" s="160"/>
      <c r="TVA60" s="160"/>
      <c r="TVB60" s="160"/>
      <c r="TVC60" s="160"/>
      <c r="TVD60" s="160"/>
      <c r="TVE60" s="160"/>
      <c r="TVF60" s="160"/>
      <c r="TVG60" s="160"/>
      <c r="TVH60" s="160"/>
      <c r="TVI60" s="160"/>
      <c r="TVJ60" s="160"/>
      <c r="TVK60" s="160"/>
      <c r="TVL60" s="160"/>
      <c r="TVM60" s="160"/>
      <c r="TVN60" s="160"/>
      <c r="TVO60" s="160"/>
      <c r="TVP60" s="160"/>
      <c r="TVQ60" s="160"/>
      <c r="TVR60" s="160"/>
      <c r="TVS60" s="160"/>
      <c r="TVT60" s="160"/>
      <c r="TVU60" s="160"/>
      <c r="TVV60" s="160"/>
      <c r="TVW60" s="160"/>
      <c r="TVX60" s="160"/>
      <c r="TVY60" s="160"/>
      <c r="TVZ60" s="160"/>
      <c r="TWA60" s="160"/>
      <c r="TWB60" s="160"/>
      <c r="TWC60" s="160"/>
      <c r="TWD60" s="160"/>
      <c r="TWE60" s="160"/>
      <c r="TWF60" s="160"/>
      <c r="TWG60" s="160"/>
      <c r="TWH60" s="160"/>
      <c r="TWI60" s="160"/>
      <c r="TWJ60" s="160"/>
      <c r="TWK60" s="160"/>
      <c r="TWL60" s="160"/>
      <c r="TWM60" s="160"/>
      <c r="TWN60" s="160"/>
      <c r="TWO60" s="160"/>
      <c r="TWP60" s="160"/>
      <c r="TWQ60" s="160"/>
      <c r="TWR60" s="160"/>
      <c r="TWS60" s="160"/>
      <c r="TWT60" s="160"/>
      <c r="TWU60" s="160"/>
      <c r="TWV60" s="160"/>
      <c r="TWW60" s="160"/>
      <c r="TWX60" s="160"/>
      <c r="TWY60" s="160"/>
      <c r="TWZ60" s="160"/>
      <c r="TXA60" s="160"/>
      <c r="TXB60" s="160"/>
      <c r="TXC60" s="160"/>
      <c r="TXD60" s="160"/>
      <c r="TXE60" s="160"/>
      <c r="TXF60" s="160"/>
      <c r="TXG60" s="160"/>
      <c r="TXH60" s="160"/>
      <c r="TXI60" s="160"/>
      <c r="TXJ60" s="160"/>
      <c r="TXK60" s="160"/>
      <c r="TXL60" s="160"/>
      <c r="TXM60" s="160"/>
      <c r="TXN60" s="160"/>
      <c r="TXO60" s="160"/>
      <c r="TXP60" s="160"/>
      <c r="TXQ60" s="160"/>
      <c r="TXR60" s="160"/>
      <c r="TXS60" s="160"/>
      <c r="TXT60" s="160"/>
      <c r="TXU60" s="160"/>
      <c r="TXV60" s="160"/>
      <c r="TXW60" s="160"/>
      <c r="TXX60" s="160"/>
      <c r="TXY60" s="160"/>
      <c r="TXZ60" s="160"/>
      <c r="TYA60" s="160"/>
      <c r="TYB60" s="160"/>
      <c r="TYC60" s="160"/>
      <c r="TYD60" s="160"/>
      <c r="TYE60" s="160"/>
      <c r="TYF60" s="160"/>
      <c r="TYG60" s="160"/>
      <c r="TYH60" s="160"/>
      <c r="TYI60" s="160"/>
      <c r="TYJ60" s="160"/>
      <c r="TYK60" s="160"/>
      <c r="TYL60" s="160"/>
      <c r="TYM60" s="160"/>
      <c r="TYN60" s="160"/>
      <c r="TYO60" s="160"/>
      <c r="TYP60" s="160"/>
      <c r="TYQ60" s="160"/>
      <c r="TYR60" s="160"/>
      <c r="TYS60" s="160"/>
      <c r="TYT60" s="160"/>
      <c r="TYU60" s="160"/>
      <c r="TYV60" s="160"/>
      <c r="TYW60" s="160"/>
      <c r="TYX60" s="160"/>
      <c r="TYY60" s="160"/>
      <c r="TYZ60" s="160"/>
      <c r="TZA60" s="160"/>
      <c r="TZB60" s="160"/>
      <c r="TZC60" s="160"/>
      <c r="TZD60" s="160"/>
      <c r="TZE60" s="160"/>
      <c r="TZF60" s="160"/>
      <c r="TZG60" s="160"/>
      <c r="TZH60" s="160"/>
      <c r="TZI60" s="160"/>
      <c r="TZJ60" s="160"/>
      <c r="TZK60" s="160"/>
      <c r="TZL60" s="160"/>
      <c r="TZM60" s="160"/>
      <c r="TZN60" s="160"/>
      <c r="TZO60" s="160"/>
      <c r="TZP60" s="160"/>
      <c r="TZQ60" s="160"/>
      <c r="TZR60" s="160"/>
      <c r="TZS60" s="160"/>
      <c r="TZT60" s="160"/>
      <c r="TZU60" s="160"/>
      <c r="TZV60" s="160"/>
      <c r="TZW60" s="160"/>
      <c r="TZX60" s="160"/>
      <c r="TZY60" s="160"/>
      <c r="TZZ60" s="160"/>
      <c r="UAA60" s="160"/>
      <c r="UAB60" s="160"/>
      <c r="UAC60" s="160"/>
      <c r="UAD60" s="160"/>
      <c r="UAE60" s="160"/>
      <c r="UAF60" s="160"/>
      <c r="UAG60" s="160"/>
      <c r="UAH60" s="160"/>
      <c r="UAI60" s="160"/>
      <c r="UAJ60" s="160"/>
      <c r="UAK60" s="160"/>
      <c r="UAL60" s="160"/>
      <c r="UAM60" s="160"/>
      <c r="UAN60" s="160"/>
      <c r="UAO60" s="160"/>
      <c r="UAP60" s="160"/>
      <c r="UAQ60" s="160"/>
      <c r="UAR60" s="160"/>
      <c r="UAS60" s="160"/>
      <c r="UAT60" s="160"/>
      <c r="UAU60" s="160"/>
      <c r="UAV60" s="160"/>
      <c r="UAW60" s="160"/>
      <c r="UAX60" s="160"/>
      <c r="UAY60" s="160"/>
      <c r="UAZ60" s="160"/>
      <c r="UBA60" s="160"/>
      <c r="UBB60" s="160"/>
      <c r="UBC60" s="160"/>
      <c r="UBD60" s="160"/>
      <c r="UBE60" s="160"/>
      <c r="UBF60" s="160"/>
      <c r="UBG60" s="160"/>
      <c r="UBH60" s="160"/>
      <c r="UBI60" s="160"/>
      <c r="UBJ60" s="160"/>
      <c r="UBK60" s="160"/>
      <c r="UBL60" s="160"/>
      <c r="UBM60" s="160"/>
      <c r="UBN60" s="160"/>
      <c r="UBO60" s="160"/>
      <c r="UBP60" s="160"/>
      <c r="UBQ60" s="160"/>
      <c r="UBR60" s="160"/>
      <c r="UBS60" s="160"/>
      <c r="UBT60" s="160"/>
      <c r="UBU60" s="160"/>
      <c r="UBV60" s="160"/>
      <c r="UBW60" s="160"/>
      <c r="UBX60" s="160"/>
      <c r="UBY60" s="160"/>
      <c r="UBZ60" s="160"/>
      <c r="UCA60" s="160"/>
      <c r="UCB60" s="160"/>
      <c r="UCC60" s="160"/>
      <c r="UCD60" s="160"/>
      <c r="UCE60" s="160"/>
      <c r="UCF60" s="160"/>
      <c r="UCG60" s="160"/>
      <c r="UCH60" s="160"/>
      <c r="UCI60" s="160"/>
      <c r="UCJ60" s="160"/>
      <c r="UCK60" s="160"/>
      <c r="UCL60" s="160"/>
      <c r="UCM60" s="160"/>
      <c r="UCN60" s="160"/>
      <c r="UCO60" s="160"/>
      <c r="UCP60" s="160"/>
      <c r="UCQ60" s="160"/>
      <c r="UCR60" s="160"/>
      <c r="UCS60" s="160"/>
      <c r="UCT60" s="160"/>
      <c r="UCU60" s="160"/>
      <c r="UCV60" s="160"/>
      <c r="UCW60" s="160"/>
      <c r="UCX60" s="160"/>
      <c r="UCY60" s="160"/>
      <c r="UCZ60" s="160"/>
      <c r="UDA60" s="160"/>
      <c r="UDB60" s="160"/>
      <c r="UDC60" s="160"/>
      <c r="UDD60" s="160"/>
      <c r="UDE60" s="160"/>
      <c r="UDF60" s="160"/>
      <c r="UDG60" s="160"/>
      <c r="UDH60" s="160"/>
      <c r="UDI60" s="160"/>
      <c r="UDJ60" s="160"/>
      <c r="UDK60" s="160"/>
      <c r="UDL60" s="160"/>
      <c r="UDM60" s="160"/>
      <c r="UDN60" s="160"/>
      <c r="UDO60" s="160"/>
      <c r="UDP60" s="160"/>
      <c r="UDQ60" s="160"/>
      <c r="UDR60" s="160"/>
      <c r="UDS60" s="160"/>
      <c r="UDT60" s="160"/>
      <c r="UDU60" s="160"/>
      <c r="UDV60" s="160"/>
      <c r="UDW60" s="160"/>
      <c r="UDX60" s="160"/>
      <c r="UDY60" s="160"/>
      <c r="UDZ60" s="160"/>
      <c r="UEA60" s="160"/>
      <c r="UEB60" s="160"/>
      <c r="UEC60" s="160"/>
      <c r="UED60" s="160"/>
      <c r="UEE60" s="160"/>
      <c r="UEF60" s="160"/>
      <c r="UEG60" s="160"/>
      <c r="UEH60" s="160"/>
      <c r="UEI60" s="160"/>
      <c r="UEJ60" s="160"/>
      <c r="UEK60" s="160"/>
      <c r="UEL60" s="160"/>
      <c r="UEM60" s="160"/>
      <c r="UEN60" s="160"/>
      <c r="UEO60" s="160"/>
      <c r="UEP60" s="160"/>
      <c r="UEQ60" s="160"/>
      <c r="UER60" s="160"/>
      <c r="UES60" s="160"/>
      <c r="UET60" s="160"/>
      <c r="UEU60" s="160"/>
      <c r="UEV60" s="160"/>
      <c r="UEW60" s="160"/>
      <c r="UEX60" s="160"/>
      <c r="UEY60" s="160"/>
      <c r="UEZ60" s="160"/>
      <c r="UFA60" s="160"/>
      <c r="UFB60" s="160"/>
      <c r="UFC60" s="160"/>
      <c r="UFD60" s="160"/>
      <c r="UFE60" s="160"/>
      <c r="UFF60" s="160"/>
      <c r="UFG60" s="160"/>
      <c r="UFH60" s="160"/>
      <c r="UFI60" s="160"/>
      <c r="UFJ60" s="160"/>
      <c r="UFK60" s="160"/>
      <c r="UFL60" s="160"/>
      <c r="UFM60" s="160"/>
      <c r="UFN60" s="160"/>
      <c r="UFO60" s="160"/>
      <c r="UFP60" s="160"/>
      <c r="UFQ60" s="160"/>
      <c r="UFR60" s="160"/>
      <c r="UFS60" s="160"/>
      <c r="UFT60" s="160"/>
      <c r="UFU60" s="160"/>
      <c r="UFV60" s="160"/>
      <c r="UFW60" s="160"/>
      <c r="UFX60" s="160"/>
      <c r="UFY60" s="160"/>
      <c r="UFZ60" s="160"/>
      <c r="UGA60" s="160"/>
      <c r="UGB60" s="160"/>
      <c r="UGC60" s="160"/>
      <c r="UGD60" s="160"/>
      <c r="UGE60" s="160"/>
      <c r="UGF60" s="160"/>
      <c r="UGG60" s="160"/>
      <c r="UGH60" s="160"/>
      <c r="UGI60" s="160"/>
      <c r="UGJ60" s="160"/>
      <c r="UGK60" s="160"/>
      <c r="UGL60" s="160"/>
      <c r="UGM60" s="160"/>
      <c r="UGN60" s="160"/>
      <c r="UGO60" s="160"/>
      <c r="UGP60" s="160"/>
      <c r="UGQ60" s="160"/>
      <c r="UGR60" s="160"/>
      <c r="UGS60" s="160"/>
      <c r="UGT60" s="160"/>
      <c r="UGU60" s="160"/>
      <c r="UGV60" s="160"/>
      <c r="UGW60" s="160"/>
      <c r="UGX60" s="160"/>
      <c r="UGY60" s="160"/>
      <c r="UGZ60" s="160"/>
      <c r="UHA60" s="160"/>
      <c r="UHB60" s="160"/>
      <c r="UHC60" s="160"/>
      <c r="UHD60" s="160"/>
      <c r="UHE60" s="160"/>
      <c r="UHF60" s="160"/>
      <c r="UHG60" s="160"/>
      <c r="UHH60" s="160"/>
      <c r="UHI60" s="160"/>
      <c r="UHJ60" s="160"/>
      <c r="UHK60" s="160"/>
      <c r="UHL60" s="160"/>
      <c r="UHM60" s="160"/>
      <c r="UHN60" s="160"/>
      <c r="UHO60" s="160"/>
      <c r="UHP60" s="160"/>
      <c r="UHQ60" s="160"/>
      <c r="UHR60" s="160"/>
      <c r="UHS60" s="160"/>
      <c r="UHT60" s="160"/>
      <c r="UHU60" s="160"/>
      <c r="UHV60" s="160"/>
      <c r="UHW60" s="160"/>
      <c r="UHX60" s="160"/>
      <c r="UHY60" s="160"/>
      <c r="UHZ60" s="160"/>
      <c r="UIA60" s="160"/>
      <c r="UIB60" s="160"/>
      <c r="UIC60" s="160"/>
      <c r="UID60" s="160"/>
      <c r="UIE60" s="160"/>
      <c r="UIF60" s="160"/>
      <c r="UIG60" s="160"/>
      <c r="UIH60" s="160"/>
      <c r="UII60" s="160"/>
      <c r="UIJ60" s="160"/>
      <c r="UIK60" s="160"/>
      <c r="UIL60" s="160"/>
      <c r="UIM60" s="160"/>
      <c r="UIN60" s="160"/>
      <c r="UIO60" s="160"/>
      <c r="UIP60" s="160"/>
      <c r="UIQ60" s="160"/>
      <c r="UIR60" s="160"/>
      <c r="UIS60" s="160"/>
      <c r="UIT60" s="160"/>
      <c r="UIU60" s="160"/>
      <c r="UIV60" s="160"/>
      <c r="UIW60" s="160"/>
      <c r="UIX60" s="160"/>
      <c r="UIY60" s="160"/>
      <c r="UIZ60" s="160"/>
      <c r="UJA60" s="160"/>
      <c r="UJB60" s="160"/>
      <c r="UJC60" s="160"/>
      <c r="UJD60" s="160"/>
      <c r="UJE60" s="160"/>
      <c r="UJF60" s="160"/>
      <c r="UJG60" s="160"/>
      <c r="UJH60" s="160"/>
      <c r="UJI60" s="160"/>
      <c r="UJJ60" s="160"/>
      <c r="UJK60" s="160"/>
      <c r="UJL60" s="160"/>
      <c r="UJM60" s="160"/>
      <c r="UJN60" s="160"/>
      <c r="UJO60" s="160"/>
      <c r="UJP60" s="160"/>
      <c r="UJQ60" s="160"/>
      <c r="UJR60" s="160"/>
      <c r="UJS60" s="160"/>
      <c r="UJT60" s="160"/>
      <c r="UJU60" s="160"/>
      <c r="UJV60" s="160"/>
      <c r="UJW60" s="160"/>
      <c r="UJX60" s="160"/>
      <c r="UJY60" s="160"/>
      <c r="UJZ60" s="160"/>
      <c r="UKA60" s="160"/>
      <c r="UKB60" s="160"/>
      <c r="UKC60" s="160"/>
      <c r="UKD60" s="160"/>
      <c r="UKE60" s="160"/>
      <c r="UKF60" s="160"/>
      <c r="UKG60" s="160"/>
      <c r="UKH60" s="160"/>
      <c r="UKI60" s="160"/>
      <c r="UKJ60" s="160"/>
      <c r="UKK60" s="160"/>
      <c r="UKL60" s="160"/>
      <c r="UKM60" s="160"/>
      <c r="UKN60" s="160"/>
      <c r="UKO60" s="160"/>
      <c r="UKP60" s="160"/>
      <c r="UKQ60" s="160"/>
      <c r="UKR60" s="160"/>
      <c r="UKS60" s="160"/>
      <c r="UKT60" s="160"/>
      <c r="UKU60" s="160"/>
      <c r="UKV60" s="160"/>
      <c r="UKW60" s="160"/>
      <c r="UKX60" s="160"/>
      <c r="UKY60" s="160"/>
      <c r="UKZ60" s="160"/>
      <c r="ULA60" s="160"/>
      <c r="ULB60" s="160"/>
      <c r="ULC60" s="160"/>
      <c r="ULD60" s="160"/>
      <c r="ULE60" s="160"/>
      <c r="ULF60" s="160"/>
      <c r="ULG60" s="160"/>
      <c r="ULH60" s="160"/>
      <c r="ULI60" s="160"/>
      <c r="ULJ60" s="160"/>
      <c r="ULK60" s="160"/>
      <c r="ULL60" s="160"/>
      <c r="ULM60" s="160"/>
      <c r="ULN60" s="160"/>
      <c r="ULO60" s="160"/>
      <c r="ULP60" s="160"/>
      <c r="ULQ60" s="160"/>
      <c r="ULR60" s="160"/>
      <c r="ULS60" s="160"/>
      <c r="ULT60" s="160"/>
      <c r="ULU60" s="160"/>
      <c r="ULV60" s="160"/>
      <c r="ULW60" s="160"/>
      <c r="ULX60" s="160"/>
      <c r="ULY60" s="160"/>
      <c r="ULZ60" s="160"/>
      <c r="UMA60" s="160"/>
      <c r="UMB60" s="160"/>
      <c r="UMC60" s="160"/>
      <c r="UMD60" s="160"/>
      <c r="UME60" s="160"/>
      <c r="UMF60" s="160"/>
      <c r="UMG60" s="160"/>
      <c r="UMH60" s="160"/>
      <c r="UMI60" s="160"/>
      <c r="UMJ60" s="160"/>
      <c r="UMK60" s="160"/>
      <c r="UML60" s="160"/>
      <c r="UMM60" s="160"/>
      <c r="UMN60" s="160"/>
      <c r="UMO60" s="160"/>
      <c r="UMP60" s="160"/>
      <c r="UMQ60" s="160"/>
      <c r="UMR60" s="160"/>
      <c r="UMS60" s="160"/>
      <c r="UMT60" s="160"/>
      <c r="UMU60" s="160"/>
      <c r="UMV60" s="160"/>
      <c r="UMW60" s="160"/>
      <c r="UMX60" s="160"/>
      <c r="UMY60" s="160"/>
      <c r="UMZ60" s="160"/>
      <c r="UNA60" s="160"/>
      <c r="UNB60" s="160"/>
      <c r="UNC60" s="160"/>
      <c r="UND60" s="160"/>
      <c r="UNE60" s="160"/>
      <c r="UNF60" s="160"/>
      <c r="UNG60" s="160"/>
      <c r="UNH60" s="160"/>
      <c r="UNI60" s="160"/>
      <c r="UNJ60" s="160"/>
      <c r="UNK60" s="160"/>
      <c r="UNL60" s="160"/>
      <c r="UNM60" s="160"/>
      <c r="UNN60" s="160"/>
      <c r="UNO60" s="160"/>
      <c r="UNP60" s="160"/>
      <c r="UNQ60" s="160"/>
      <c r="UNR60" s="160"/>
      <c r="UNS60" s="160"/>
      <c r="UNT60" s="160"/>
      <c r="UNU60" s="160"/>
      <c r="UNV60" s="160"/>
      <c r="UNW60" s="160"/>
      <c r="UNX60" s="160"/>
      <c r="UNY60" s="160"/>
      <c r="UNZ60" s="160"/>
      <c r="UOA60" s="160"/>
      <c r="UOB60" s="160"/>
      <c r="UOC60" s="160"/>
      <c r="UOD60" s="160"/>
      <c r="UOE60" s="160"/>
      <c r="UOF60" s="160"/>
      <c r="UOG60" s="160"/>
      <c r="UOH60" s="160"/>
      <c r="UOI60" s="160"/>
      <c r="UOJ60" s="160"/>
      <c r="UOK60" s="160"/>
      <c r="UOL60" s="160"/>
      <c r="UOM60" s="160"/>
      <c r="UON60" s="160"/>
      <c r="UOO60" s="160"/>
      <c r="UOP60" s="160"/>
      <c r="UOQ60" s="160"/>
      <c r="UOR60" s="160"/>
      <c r="UOS60" s="160"/>
      <c r="UOT60" s="160"/>
      <c r="UOU60" s="160"/>
      <c r="UOV60" s="160"/>
      <c r="UOW60" s="160"/>
      <c r="UOX60" s="160"/>
      <c r="UOY60" s="160"/>
      <c r="UOZ60" s="160"/>
      <c r="UPA60" s="160"/>
      <c r="UPB60" s="160"/>
      <c r="UPC60" s="160"/>
      <c r="UPD60" s="160"/>
      <c r="UPE60" s="160"/>
      <c r="UPF60" s="160"/>
      <c r="UPG60" s="160"/>
      <c r="UPH60" s="160"/>
      <c r="UPI60" s="160"/>
      <c r="UPJ60" s="160"/>
      <c r="UPK60" s="160"/>
      <c r="UPL60" s="160"/>
      <c r="UPM60" s="160"/>
      <c r="UPN60" s="160"/>
      <c r="UPO60" s="160"/>
      <c r="UPP60" s="160"/>
      <c r="UPQ60" s="160"/>
      <c r="UPR60" s="160"/>
      <c r="UPS60" s="160"/>
      <c r="UPT60" s="160"/>
      <c r="UPU60" s="160"/>
      <c r="UPV60" s="160"/>
      <c r="UPW60" s="160"/>
      <c r="UPX60" s="160"/>
      <c r="UPY60" s="160"/>
      <c r="UPZ60" s="160"/>
      <c r="UQA60" s="160"/>
      <c r="UQB60" s="160"/>
      <c r="UQC60" s="160"/>
      <c r="UQD60" s="160"/>
      <c r="UQE60" s="160"/>
      <c r="UQF60" s="160"/>
      <c r="UQG60" s="160"/>
      <c r="UQH60" s="160"/>
      <c r="UQI60" s="160"/>
      <c r="UQJ60" s="160"/>
      <c r="UQK60" s="160"/>
      <c r="UQL60" s="160"/>
      <c r="UQM60" s="160"/>
      <c r="UQN60" s="160"/>
      <c r="UQO60" s="160"/>
      <c r="UQP60" s="160"/>
      <c r="UQQ60" s="160"/>
      <c r="UQR60" s="160"/>
      <c r="UQS60" s="160"/>
      <c r="UQT60" s="160"/>
      <c r="UQU60" s="160"/>
      <c r="UQV60" s="160"/>
      <c r="UQW60" s="160"/>
      <c r="UQX60" s="160"/>
      <c r="UQY60" s="160"/>
      <c r="UQZ60" s="160"/>
      <c r="URA60" s="160"/>
      <c r="URB60" s="160"/>
      <c r="URC60" s="160"/>
      <c r="URD60" s="160"/>
      <c r="URE60" s="160"/>
      <c r="URF60" s="160"/>
      <c r="URG60" s="160"/>
      <c r="URH60" s="160"/>
      <c r="URI60" s="160"/>
      <c r="URJ60" s="160"/>
      <c r="URK60" s="160"/>
      <c r="URL60" s="160"/>
      <c r="URM60" s="160"/>
      <c r="URN60" s="160"/>
      <c r="URO60" s="160"/>
      <c r="URP60" s="160"/>
      <c r="URQ60" s="160"/>
      <c r="URR60" s="160"/>
      <c r="URS60" s="160"/>
      <c r="URT60" s="160"/>
      <c r="URU60" s="160"/>
      <c r="URV60" s="160"/>
      <c r="URW60" s="160"/>
      <c r="URX60" s="160"/>
      <c r="URY60" s="160"/>
      <c r="URZ60" s="160"/>
      <c r="USA60" s="160"/>
      <c r="USB60" s="160"/>
      <c r="USC60" s="160"/>
      <c r="USD60" s="160"/>
      <c r="USE60" s="160"/>
      <c r="USF60" s="160"/>
      <c r="USG60" s="160"/>
      <c r="USH60" s="160"/>
      <c r="USI60" s="160"/>
      <c r="USJ60" s="160"/>
      <c r="USK60" s="160"/>
      <c r="USL60" s="160"/>
      <c r="USM60" s="160"/>
      <c r="USN60" s="160"/>
      <c r="USO60" s="160"/>
      <c r="USP60" s="160"/>
      <c r="USQ60" s="160"/>
      <c r="USR60" s="160"/>
      <c r="USS60" s="160"/>
      <c r="UST60" s="160"/>
      <c r="USU60" s="160"/>
      <c r="USV60" s="160"/>
      <c r="USW60" s="160"/>
      <c r="USX60" s="160"/>
      <c r="USY60" s="160"/>
      <c r="USZ60" s="160"/>
      <c r="UTA60" s="160"/>
      <c r="UTB60" s="160"/>
      <c r="UTC60" s="160"/>
      <c r="UTD60" s="160"/>
      <c r="UTE60" s="160"/>
      <c r="UTF60" s="160"/>
      <c r="UTG60" s="160"/>
      <c r="UTH60" s="160"/>
      <c r="UTI60" s="160"/>
      <c r="UTJ60" s="160"/>
      <c r="UTK60" s="160"/>
      <c r="UTL60" s="160"/>
      <c r="UTM60" s="160"/>
      <c r="UTN60" s="160"/>
      <c r="UTO60" s="160"/>
      <c r="UTP60" s="160"/>
      <c r="UTQ60" s="160"/>
      <c r="UTR60" s="160"/>
      <c r="UTS60" s="160"/>
      <c r="UTT60" s="160"/>
      <c r="UTU60" s="160"/>
      <c r="UTV60" s="160"/>
      <c r="UTW60" s="160"/>
      <c r="UTX60" s="160"/>
      <c r="UTY60" s="160"/>
      <c r="UTZ60" s="160"/>
      <c r="UUA60" s="160"/>
      <c r="UUB60" s="160"/>
      <c r="UUC60" s="160"/>
      <c r="UUD60" s="160"/>
      <c r="UUE60" s="160"/>
      <c r="UUF60" s="160"/>
      <c r="UUG60" s="160"/>
      <c r="UUH60" s="160"/>
      <c r="UUI60" s="160"/>
      <c r="UUJ60" s="160"/>
      <c r="UUK60" s="160"/>
      <c r="UUL60" s="160"/>
      <c r="UUM60" s="160"/>
      <c r="UUN60" s="160"/>
      <c r="UUO60" s="160"/>
      <c r="UUP60" s="160"/>
      <c r="UUQ60" s="160"/>
      <c r="UUR60" s="160"/>
      <c r="UUS60" s="160"/>
      <c r="UUT60" s="160"/>
      <c r="UUU60" s="160"/>
      <c r="UUV60" s="160"/>
      <c r="UUW60" s="160"/>
      <c r="UUX60" s="160"/>
      <c r="UUY60" s="160"/>
      <c r="UUZ60" s="160"/>
      <c r="UVA60" s="160"/>
      <c r="UVB60" s="160"/>
      <c r="UVC60" s="160"/>
      <c r="UVD60" s="160"/>
      <c r="UVE60" s="160"/>
      <c r="UVF60" s="160"/>
      <c r="UVG60" s="160"/>
      <c r="UVH60" s="160"/>
      <c r="UVI60" s="160"/>
      <c r="UVJ60" s="160"/>
      <c r="UVK60" s="160"/>
      <c r="UVL60" s="160"/>
      <c r="UVM60" s="160"/>
      <c r="UVN60" s="160"/>
      <c r="UVO60" s="160"/>
      <c r="UVP60" s="160"/>
      <c r="UVQ60" s="160"/>
      <c r="UVR60" s="160"/>
      <c r="UVS60" s="160"/>
      <c r="UVT60" s="160"/>
      <c r="UVU60" s="160"/>
      <c r="UVV60" s="160"/>
      <c r="UVW60" s="160"/>
      <c r="UVX60" s="160"/>
      <c r="UVY60" s="160"/>
      <c r="UVZ60" s="160"/>
      <c r="UWA60" s="160"/>
      <c r="UWB60" s="160"/>
      <c r="UWC60" s="160"/>
      <c r="UWD60" s="160"/>
      <c r="UWE60" s="160"/>
      <c r="UWF60" s="160"/>
      <c r="UWG60" s="160"/>
      <c r="UWH60" s="160"/>
      <c r="UWI60" s="160"/>
      <c r="UWJ60" s="160"/>
      <c r="UWK60" s="160"/>
      <c r="UWL60" s="160"/>
      <c r="UWM60" s="160"/>
      <c r="UWN60" s="160"/>
      <c r="UWO60" s="160"/>
      <c r="UWP60" s="160"/>
      <c r="UWQ60" s="160"/>
      <c r="UWR60" s="160"/>
      <c r="UWS60" s="160"/>
      <c r="UWT60" s="160"/>
      <c r="UWU60" s="160"/>
      <c r="UWV60" s="160"/>
      <c r="UWW60" s="160"/>
      <c r="UWX60" s="160"/>
      <c r="UWY60" s="160"/>
      <c r="UWZ60" s="160"/>
      <c r="UXA60" s="160"/>
      <c r="UXB60" s="160"/>
      <c r="UXC60" s="160"/>
      <c r="UXD60" s="160"/>
      <c r="UXE60" s="160"/>
      <c r="UXF60" s="160"/>
      <c r="UXG60" s="160"/>
      <c r="UXH60" s="160"/>
      <c r="UXI60" s="160"/>
      <c r="UXJ60" s="160"/>
      <c r="UXK60" s="160"/>
      <c r="UXL60" s="160"/>
      <c r="UXM60" s="160"/>
      <c r="UXN60" s="160"/>
      <c r="UXO60" s="160"/>
      <c r="UXP60" s="160"/>
      <c r="UXQ60" s="160"/>
      <c r="UXR60" s="160"/>
      <c r="UXS60" s="160"/>
      <c r="UXT60" s="160"/>
      <c r="UXU60" s="160"/>
      <c r="UXV60" s="160"/>
      <c r="UXW60" s="160"/>
      <c r="UXX60" s="160"/>
      <c r="UXY60" s="160"/>
      <c r="UXZ60" s="160"/>
      <c r="UYA60" s="160"/>
      <c r="UYB60" s="160"/>
      <c r="UYC60" s="160"/>
      <c r="UYD60" s="160"/>
      <c r="UYE60" s="160"/>
      <c r="UYF60" s="160"/>
      <c r="UYG60" s="160"/>
      <c r="UYH60" s="160"/>
      <c r="UYI60" s="160"/>
      <c r="UYJ60" s="160"/>
      <c r="UYK60" s="160"/>
      <c r="UYL60" s="160"/>
      <c r="UYM60" s="160"/>
      <c r="UYN60" s="160"/>
      <c r="UYO60" s="160"/>
      <c r="UYP60" s="160"/>
      <c r="UYQ60" s="160"/>
      <c r="UYR60" s="160"/>
      <c r="UYS60" s="160"/>
      <c r="UYT60" s="160"/>
      <c r="UYU60" s="160"/>
      <c r="UYV60" s="160"/>
      <c r="UYW60" s="160"/>
      <c r="UYX60" s="160"/>
      <c r="UYY60" s="160"/>
      <c r="UYZ60" s="160"/>
      <c r="UZA60" s="160"/>
      <c r="UZB60" s="160"/>
      <c r="UZC60" s="160"/>
      <c r="UZD60" s="160"/>
      <c r="UZE60" s="160"/>
      <c r="UZF60" s="160"/>
      <c r="UZG60" s="160"/>
      <c r="UZH60" s="160"/>
      <c r="UZI60" s="160"/>
      <c r="UZJ60" s="160"/>
      <c r="UZK60" s="160"/>
      <c r="UZL60" s="160"/>
      <c r="UZM60" s="160"/>
      <c r="UZN60" s="160"/>
      <c r="UZO60" s="160"/>
      <c r="UZP60" s="160"/>
      <c r="UZQ60" s="160"/>
      <c r="UZR60" s="160"/>
      <c r="UZS60" s="160"/>
      <c r="UZT60" s="160"/>
      <c r="UZU60" s="160"/>
      <c r="UZV60" s="160"/>
      <c r="UZW60" s="160"/>
      <c r="UZX60" s="160"/>
      <c r="UZY60" s="160"/>
      <c r="UZZ60" s="160"/>
      <c r="VAA60" s="160"/>
      <c r="VAB60" s="160"/>
      <c r="VAC60" s="160"/>
      <c r="VAD60" s="160"/>
      <c r="VAE60" s="160"/>
      <c r="VAF60" s="160"/>
      <c r="VAG60" s="160"/>
      <c r="VAH60" s="160"/>
      <c r="VAI60" s="160"/>
      <c r="VAJ60" s="160"/>
      <c r="VAK60" s="160"/>
      <c r="VAL60" s="160"/>
      <c r="VAM60" s="160"/>
      <c r="VAN60" s="160"/>
      <c r="VAO60" s="160"/>
      <c r="VAP60" s="160"/>
      <c r="VAQ60" s="160"/>
      <c r="VAR60" s="160"/>
      <c r="VAS60" s="160"/>
      <c r="VAT60" s="160"/>
      <c r="VAU60" s="160"/>
      <c r="VAV60" s="160"/>
      <c r="VAW60" s="160"/>
      <c r="VAX60" s="160"/>
      <c r="VAY60" s="160"/>
      <c r="VAZ60" s="160"/>
      <c r="VBA60" s="160"/>
      <c r="VBB60" s="160"/>
      <c r="VBC60" s="160"/>
      <c r="VBD60" s="160"/>
      <c r="VBE60" s="160"/>
      <c r="VBF60" s="160"/>
      <c r="VBG60" s="160"/>
      <c r="VBH60" s="160"/>
      <c r="VBI60" s="160"/>
      <c r="VBJ60" s="160"/>
      <c r="VBK60" s="160"/>
      <c r="VBL60" s="160"/>
      <c r="VBM60" s="160"/>
      <c r="VBN60" s="160"/>
      <c r="VBO60" s="160"/>
      <c r="VBP60" s="160"/>
      <c r="VBQ60" s="160"/>
      <c r="VBR60" s="160"/>
      <c r="VBS60" s="160"/>
      <c r="VBT60" s="160"/>
      <c r="VBU60" s="160"/>
      <c r="VBV60" s="160"/>
      <c r="VBW60" s="160"/>
      <c r="VBX60" s="160"/>
      <c r="VBY60" s="160"/>
      <c r="VBZ60" s="160"/>
      <c r="VCA60" s="160"/>
      <c r="VCB60" s="160"/>
      <c r="VCC60" s="160"/>
      <c r="VCD60" s="160"/>
      <c r="VCE60" s="160"/>
      <c r="VCF60" s="160"/>
      <c r="VCG60" s="160"/>
      <c r="VCH60" s="160"/>
      <c r="VCI60" s="160"/>
      <c r="VCJ60" s="160"/>
      <c r="VCK60" s="160"/>
      <c r="VCL60" s="160"/>
      <c r="VCM60" s="160"/>
      <c r="VCN60" s="160"/>
      <c r="VCO60" s="160"/>
      <c r="VCP60" s="160"/>
      <c r="VCQ60" s="160"/>
      <c r="VCR60" s="160"/>
      <c r="VCS60" s="160"/>
      <c r="VCT60" s="160"/>
      <c r="VCU60" s="160"/>
      <c r="VCV60" s="160"/>
      <c r="VCW60" s="160"/>
      <c r="VCX60" s="160"/>
      <c r="VCY60" s="160"/>
      <c r="VCZ60" s="160"/>
      <c r="VDA60" s="160"/>
      <c r="VDB60" s="160"/>
      <c r="VDC60" s="160"/>
      <c r="VDD60" s="160"/>
      <c r="VDE60" s="160"/>
      <c r="VDF60" s="160"/>
      <c r="VDG60" s="160"/>
      <c r="VDH60" s="160"/>
      <c r="VDI60" s="160"/>
      <c r="VDJ60" s="160"/>
      <c r="VDK60" s="160"/>
      <c r="VDL60" s="160"/>
      <c r="VDM60" s="160"/>
      <c r="VDN60" s="160"/>
      <c r="VDO60" s="160"/>
      <c r="VDP60" s="160"/>
      <c r="VDQ60" s="160"/>
      <c r="VDR60" s="160"/>
      <c r="VDS60" s="160"/>
      <c r="VDT60" s="160"/>
      <c r="VDU60" s="160"/>
      <c r="VDV60" s="160"/>
      <c r="VDW60" s="160"/>
      <c r="VDX60" s="160"/>
      <c r="VDY60" s="160"/>
      <c r="VDZ60" s="160"/>
      <c r="VEA60" s="160"/>
      <c r="VEB60" s="160"/>
      <c r="VEC60" s="160"/>
      <c r="VED60" s="160"/>
      <c r="VEE60" s="160"/>
      <c r="VEF60" s="160"/>
      <c r="VEG60" s="160"/>
      <c r="VEH60" s="160"/>
      <c r="VEI60" s="160"/>
      <c r="VEJ60" s="160"/>
      <c r="VEK60" s="160"/>
      <c r="VEL60" s="160"/>
      <c r="VEM60" s="160"/>
      <c r="VEN60" s="160"/>
      <c r="VEO60" s="160"/>
      <c r="VEP60" s="160"/>
      <c r="VEQ60" s="160"/>
      <c r="VER60" s="160"/>
      <c r="VES60" s="160"/>
      <c r="VET60" s="160"/>
      <c r="VEU60" s="160"/>
      <c r="VEV60" s="160"/>
      <c r="VEW60" s="160"/>
      <c r="VEX60" s="160"/>
      <c r="VEY60" s="160"/>
      <c r="VEZ60" s="160"/>
      <c r="VFA60" s="160"/>
      <c r="VFB60" s="160"/>
      <c r="VFC60" s="160"/>
      <c r="VFD60" s="160"/>
      <c r="VFE60" s="160"/>
      <c r="VFF60" s="160"/>
      <c r="VFG60" s="160"/>
      <c r="VFH60" s="160"/>
      <c r="VFI60" s="160"/>
      <c r="VFJ60" s="160"/>
      <c r="VFK60" s="160"/>
      <c r="VFL60" s="160"/>
      <c r="VFM60" s="160"/>
      <c r="VFN60" s="160"/>
      <c r="VFO60" s="160"/>
      <c r="VFP60" s="160"/>
      <c r="VFQ60" s="160"/>
      <c r="VFR60" s="160"/>
      <c r="VFS60" s="160"/>
      <c r="VFT60" s="160"/>
      <c r="VFU60" s="160"/>
      <c r="VFV60" s="160"/>
      <c r="VFW60" s="160"/>
      <c r="VFX60" s="160"/>
      <c r="VFY60" s="160"/>
      <c r="VFZ60" s="160"/>
      <c r="VGA60" s="160"/>
      <c r="VGB60" s="160"/>
      <c r="VGC60" s="160"/>
      <c r="VGD60" s="160"/>
      <c r="VGE60" s="160"/>
      <c r="VGF60" s="160"/>
      <c r="VGG60" s="160"/>
      <c r="VGH60" s="160"/>
      <c r="VGI60" s="160"/>
      <c r="VGJ60" s="160"/>
      <c r="VGK60" s="160"/>
      <c r="VGL60" s="160"/>
      <c r="VGM60" s="160"/>
      <c r="VGN60" s="160"/>
      <c r="VGO60" s="160"/>
      <c r="VGP60" s="160"/>
      <c r="VGQ60" s="160"/>
      <c r="VGR60" s="160"/>
      <c r="VGS60" s="160"/>
      <c r="VGT60" s="160"/>
      <c r="VGU60" s="160"/>
      <c r="VGV60" s="160"/>
      <c r="VGW60" s="160"/>
      <c r="VGX60" s="160"/>
      <c r="VGY60" s="160"/>
      <c r="VGZ60" s="160"/>
      <c r="VHA60" s="160"/>
      <c r="VHB60" s="160"/>
      <c r="VHC60" s="160"/>
      <c r="VHD60" s="160"/>
      <c r="VHE60" s="160"/>
      <c r="VHF60" s="160"/>
      <c r="VHG60" s="160"/>
      <c r="VHH60" s="160"/>
      <c r="VHI60" s="160"/>
      <c r="VHJ60" s="160"/>
      <c r="VHK60" s="160"/>
      <c r="VHL60" s="160"/>
      <c r="VHM60" s="160"/>
      <c r="VHN60" s="160"/>
      <c r="VHO60" s="160"/>
      <c r="VHP60" s="160"/>
      <c r="VHQ60" s="160"/>
      <c r="VHR60" s="160"/>
      <c r="VHS60" s="160"/>
      <c r="VHT60" s="160"/>
      <c r="VHU60" s="160"/>
      <c r="VHV60" s="160"/>
      <c r="VHW60" s="160"/>
      <c r="VHX60" s="160"/>
      <c r="VHY60" s="160"/>
      <c r="VHZ60" s="160"/>
      <c r="VIA60" s="160"/>
      <c r="VIB60" s="160"/>
      <c r="VIC60" s="160"/>
      <c r="VID60" s="160"/>
      <c r="VIE60" s="160"/>
      <c r="VIF60" s="160"/>
      <c r="VIG60" s="160"/>
      <c r="VIH60" s="160"/>
      <c r="VII60" s="160"/>
      <c r="VIJ60" s="160"/>
      <c r="VIK60" s="160"/>
      <c r="VIL60" s="160"/>
      <c r="VIM60" s="160"/>
      <c r="VIN60" s="160"/>
      <c r="VIO60" s="160"/>
      <c r="VIP60" s="160"/>
      <c r="VIQ60" s="160"/>
      <c r="VIR60" s="160"/>
      <c r="VIS60" s="160"/>
      <c r="VIT60" s="160"/>
      <c r="VIU60" s="160"/>
      <c r="VIV60" s="160"/>
      <c r="VIW60" s="160"/>
      <c r="VIX60" s="160"/>
      <c r="VIY60" s="160"/>
      <c r="VIZ60" s="160"/>
      <c r="VJA60" s="160"/>
      <c r="VJB60" s="160"/>
      <c r="VJC60" s="160"/>
      <c r="VJD60" s="160"/>
      <c r="VJE60" s="160"/>
      <c r="VJF60" s="160"/>
      <c r="VJG60" s="160"/>
      <c r="VJH60" s="160"/>
      <c r="VJI60" s="160"/>
      <c r="VJJ60" s="160"/>
      <c r="VJK60" s="160"/>
      <c r="VJL60" s="160"/>
      <c r="VJM60" s="160"/>
      <c r="VJN60" s="160"/>
      <c r="VJO60" s="160"/>
      <c r="VJP60" s="160"/>
      <c r="VJQ60" s="160"/>
      <c r="VJR60" s="160"/>
      <c r="VJS60" s="160"/>
      <c r="VJT60" s="160"/>
      <c r="VJU60" s="160"/>
      <c r="VJV60" s="160"/>
      <c r="VJW60" s="160"/>
      <c r="VJX60" s="160"/>
      <c r="VJY60" s="160"/>
      <c r="VJZ60" s="160"/>
      <c r="VKA60" s="160"/>
      <c r="VKB60" s="160"/>
      <c r="VKC60" s="160"/>
      <c r="VKD60" s="160"/>
      <c r="VKE60" s="160"/>
      <c r="VKF60" s="160"/>
      <c r="VKG60" s="160"/>
      <c r="VKH60" s="160"/>
      <c r="VKI60" s="160"/>
      <c r="VKJ60" s="160"/>
      <c r="VKK60" s="160"/>
      <c r="VKL60" s="160"/>
      <c r="VKM60" s="160"/>
      <c r="VKN60" s="160"/>
      <c r="VKO60" s="160"/>
      <c r="VKP60" s="160"/>
      <c r="VKQ60" s="160"/>
      <c r="VKR60" s="160"/>
      <c r="VKS60" s="160"/>
      <c r="VKT60" s="160"/>
      <c r="VKU60" s="160"/>
      <c r="VKV60" s="160"/>
      <c r="VKW60" s="160"/>
      <c r="VKX60" s="160"/>
      <c r="VKY60" s="160"/>
      <c r="VKZ60" s="160"/>
      <c r="VLA60" s="160"/>
      <c r="VLB60" s="160"/>
      <c r="VLC60" s="160"/>
      <c r="VLD60" s="160"/>
      <c r="VLE60" s="160"/>
      <c r="VLF60" s="160"/>
      <c r="VLG60" s="160"/>
      <c r="VLH60" s="160"/>
      <c r="VLI60" s="160"/>
      <c r="VLJ60" s="160"/>
      <c r="VLK60" s="160"/>
      <c r="VLL60" s="160"/>
      <c r="VLM60" s="160"/>
      <c r="VLN60" s="160"/>
      <c r="VLO60" s="160"/>
      <c r="VLP60" s="160"/>
      <c r="VLQ60" s="160"/>
      <c r="VLR60" s="160"/>
      <c r="VLS60" s="160"/>
      <c r="VLT60" s="160"/>
      <c r="VLU60" s="160"/>
      <c r="VLV60" s="160"/>
      <c r="VLW60" s="160"/>
      <c r="VLX60" s="160"/>
      <c r="VLY60" s="160"/>
      <c r="VLZ60" s="160"/>
      <c r="VMA60" s="160"/>
      <c r="VMB60" s="160"/>
      <c r="VMC60" s="160"/>
      <c r="VMD60" s="160"/>
      <c r="VME60" s="160"/>
      <c r="VMF60" s="160"/>
      <c r="VMG60" s="160"/>
      <c r="VMH60" s="160"/>
      <c r="VMI60" s="160"/>
      <c r="VMJ60" s="160"/>
      <c r="VMK60" s="160"/>
      <c r="VML60" s="160"/>
      <c r="VMM60" s="160"/>
      <c r="VMN60" s="160"/>
      <c r="VMO60" s="160"/>
      <c r="VMP60" s="160"/>
      <c r="VMQ60" s="160"/>
      <c r="VMR60" s="160"/>
      <c r="VMS60" s="160"/>
      <c r="VMT60" s="160"/>
      <c r="VMU60" s="160"/>
      <c r="VMV60" s="160"/>
      <c r="VMW60" s="160"/>
      <c r="VMX60" s="160"/>
      <c r="VMY60" s="160"/>
      <c r="VMZ60" s="160"/>
      <c r="VNA60" s="160"/>
      <c r="VNB60" s="160"/>
      <c r="VNC60" s="160"/>
      <c r="VND60" s="160"/>
      <c r="VNE60" s="160"/>
      <c r="VNF60" s="160"/>
      <c r="VNG60" s="160"/>
      <c r="VNH60" s="160"/>
      <c r="VNI60" s="160"/>
      <c r="VNJ60" s="160"/>
      <c r="VNK60" s="160"/>
      <c r="VNL60" s="160"/>
      <c r="VNM60" s="160"/>
      <c r="VNN60" s="160"/>
      <c r="VNO60" s="160"/>
      <c r="VNP60" s="160"/>
      <c r="VNQ60" s="160"/>
      <c r="VNR60" s="160"/>
      <c r="VNS60" s="160"/>
      <c r="VNT60" s="160"/>
      <c r="VNU60" s="160"/>
      <c r="VNV60" s="160"/>
      <c r="VNW60" s="160"/>
      <c r="VNX60" s="160"/>
      <c r="VNY60" s="160"/>
      <c r="VNZ60" s="160"/>
      <c r="VOA60" s="160"/>
      <c r="VOB60" s="160"/>
      <c r="VOC60" s="160"/>
      <c r="VOD60" s="160"/>
      <c r="VOE60" s="160"/>
      <c r="VOF60" s="160"/>
      <c r="VOG60" s="160"/>
      <c r="VOH60" s="160"/>
      <c r="VOI60" s="160"/>
      <c r="VOJ60" s="160"/>
      <c r="VOK60" s="160"/>
      <c r="VOL60" s="160"/>
      <c r="VOM60" s="160"/>
      <c r="VON60" s="160"/>
      <c r="VOO60" s="160"/>
      <c r="VOP60" s="160"/>
      <c r="VOQ60" s="160"/>
      <c r="VOR60" s="160"/>
      <c r="VOS60" s="160"/>
      <c r="VOT60" s="160"/>
      <c r="VOU60" s="160"/>
      <c r="VOV60" s="160"/>
      <c r="VOW60" s="160"/>
      <c r="VOX60" s="160"/>
      <c r="VOY60" s="160"/>
      <c r="VOZ60" s="160"/>
      <c r="VPA60" s="160"/>
      <c r="VPB60" s="160"/>
      <c r="VPC60" s="160"/>
      <c r="VPD60" s="160"/>
      <c r="VPE60" s="160"/>
      <c r="VPF60" s="160"/>
      <c r="VPG60" s="160"/>
      <c r="VPH60" s="160"/>
      <c r="VPI60" s="160"/>
      <c r="VPJ60" s="160"/>
      <c r="VPK60" s="160"/>
      <c r="VPL60" s="160"/>
      <c r="VPM60" s="160"/>
      <c r="VPN60" s="160"/>
      <c r="VPO60" s="160"/>
      <c r="VPP60" s="160"/>
      <c r="VPQ60" s="160"/>
      <c r="VPR60" s="160"/>
      <c r="VPS60" s="160"/>
      <c r="VPT60" s="160"/>
      <c r="VPU60" s="160"/>
      <c r="VPV60" s="160"/>
      <c r="VPW60" s="160"/>
      <c r="VPX60" s="160"/>
      <c r="VPY60" s="160"/>
      <c r="VPZ60" s="160"/>
      <c r="VQA60" s="160"/>
      <c r="VQB60" s="160"/>
      <c r="VQC60" s="160"/>
      <c r="VQD60" s="160"/>
      <c r="VQE60" s="160"/>
      <c r="VQF60" s="160"/>
      <c r="VQG60" s="160"/>
      <c r="VQH60" s="160"/>
      <c r="VQI60" s="160"/>
      <c r="VQJ60" s="160"/>
      <c r="VQK60" s="160"/>
      <c r="VQL60" s="160"/>
      <c r="VQM60" s="160"/>
      <c r="VQN60" s="160"/>
      <c r="VQO60" s="160"/>
      <c r="VQP60" s="160"/>
      <c r="VQQ60" s="160"/>
      <c r="VQR60" s="160"/>
      <c r="VQS60" s="160"/>
      <c r="VQT60" s="160"/>
      <c r="VQU60" s="160"/>
      <c r="VQV60" s="160"/>
      <c r="VQW60" s="160"/>
      <c r="VQX60" s="160"/>
      <c r="VQY60" s="160"/>
      <c r="VQZ60" s="160"/>
      <c r="VRA60" s="160"/>
      <c r="VRB60" s="160"/>
      <c r="VRC60" s="160"/>
      <c r="VRD60" s="160"/>
      <c r="VRE60" s="160"/>
      <c r="VRF60" s="160"/>
      <c r="VRG60" s="160"/>
      <c r="VRH60" s="160"/>
      <c r="VRI60" s="160"/>
      <c r="VRJ60" s="160"/>
      <c r="VRK60" s="160"/>
      <c r="VRL60" s="160"/>
      <c r="VRM60" s="160"/>
      <c r="VRN60" s="160"/>
      <c r="VRO60" s="160"/>
      <c r="VRP60" s="160"/>
      <c r="VRQ60" s="160"/>
      <c r="VRR60" s="160"/>
      <c r="VRS60" s="160"/>
      <c r="VRT60" s="160"/>
      <c r="VRU60" s="160"/>
      <c r="VRV60" s="160"/>
      <c r="VRW60" s="160"/>
      <c r="VRX60" s="160"/>
      <c r="VRY60" s="160"/>
      <c r="VRZ60" s="160"/>
      <c r="VSA60" s="160"/>
      <c r="VSB60" s="160"/>
      <c r="VSC60" s="160"/>
      <c r="VSD60" s="160"/>
      <c r="VSE60" s="160"/>
      <c r="VSF60" s="160"/>
      <c r="VSG60" s="160"/>
      <c r="VSH60" s="160"/>
      <c r="VSI60" s="160"/>
      <c r="VSJ60" s="160"/>
      <c r="VSK60" s="160"/>
      <c r="VSL60" s="160"/>
      <c r="VSM60" s="160"/>
      <c r="VSN60" s="160"/>
      <c r="VSO60" s="160"/>
      <c r="VSP60" s="160"/>
      <c r="VSQ60" s="160"/>
      <c r="VSR60" s="160"/>
      <c r="VSS60" s="160"/>
      <c r="VST60" s="160"/>
      <c r="VSU60" s="160"/>
      <c r="VSV60" s="160"/>
      <c r="VSW60" s="160"/>
      <c r="VSX60" s="160"/>
      <c r="VSY60" s="160"/>
      <c r="VSZ60" s="160"/>
      <c r="VTA60" s="160"/>
      <c r="VTB60" s="160"/>
      <c r="VTC60" s="160"/>
      <c r="VTD60" s="160"/>
      <c r="VTE60" s="160"/>
      <c r="VTF60" s="160"/>
      <c r="VTG60" s="160"/>
      <c r="VTH60" s="160"/>
      <c r="VTI60" s="160"/>
      <c r="VTJ60" s="160"/>
      <c r="VTK60" s="160"/>
      <c r="VTL60" s="160"/>
      <c r="VTM60" s="160"/>
      <c r="VTN60" s="160"/>
      <c r="VTO60" s="160"/>
      <c r="VTP60" s="160"/>
      <c r="VTQ60" s="160"/>
      <c r="VTR60" s="160"/>
      <c r="VTS60" s="160"/>
      <c r="VTT60" s="160"/>
      <c r="VTU60" s="160"/>
      <c r="VTV60" s="160"/>
      <c r="VTW60" s="160"/>
      <c r="VTX60" s="160"/>
      <c r="VTY60" s="160"/>
      <c r="VTZ60" s="160"/>
      <c r="VUA60" s="160"/>
      <c r="VUB60" s="160"/>
      <c r="VUC60" s="160"/>
      <c r="VUD60" s="160"/>
      <c r="VUE60" s="160"/>
      <c r="VUF60" s="160"/>
      <c r="VUG60" s="160"/>
      <c r="VUH60" s="160"/>
      <c r="VUI60" s="160"/>
      <c r="VUJ60" s="160"/>
      <c r="VUK60" s="160"/>
      <c r="VUL60" s="160"/>
      <c r="VUM60" s="160"/>
      <c r="VUN60" s="160"/>
      <c r="VUO60" s="160"/>
      <c r="VUP60" s="160"/>
      <c r="VUQ60" s="160"/>
      <c r="VUR60" s="160"/>
      <c r="VUS60" s="160"/>
      <c r="VUT60" s="160"/>
      <c r="VUU60" s="160"/>
      <c r="VUV60" s="160"/>
      <c r="VUW60" s="160"/>
      <c r="VUX60" s="160"/>
      <c r="VUY60" s="160"/>
      <c r="VUZ60" s="160"/>
      <c r="VVA60" s="160"/>
      <c r="VVB60" s="160"/>
      <c r="VVC60" s="160"/>
      <c r="VVD60" s="160"/>
      <c r="VVE60" s="160"/>
      <c r="VVF60" s="160"/>
      <c r="VVG60" s="160"/>
      <c r="VVH60" s="160"/>
      <c r="VVI60" s="160"/>
      <c r="VVJ60" s="160"/>
      <c r="VVK60" s="160"/>
      <c r="VVL60" s="160"/>
      <c r="VVM60" s="160"/>
      <c r="VVN60" s="160"/>
      <c r="VVO60" s="160"/>
      <c r="VVP60" s="160"/>
      <c r="VVQ60" s="160"/>
      <c r="VVR60" s="160"/>
      <c r="VVS60" s="160"/>
      <c r="VVT60" s="160"/>
      <c r="VVU60" s="160"/>
      <c r="VVV60" s="160"/>
      <c r="VVW60" s="160"/>
      <c r="VVX60" s="160"/>
      <c r="VVY60" s="160"/>
      <c r="VVZ60" s="160"/>
      <c r="VWA60" s="160"/>
      <c r="VWB60" s="160"/>
      <c r="VWC60" s="160"/>
      <c r="VWD60" s="160"/>
      <c r="VWE60" s="160"/>
      <c r="VWF60" s="160"/>
      <c r="VWG60" s="160"/>
      <c r="VWH60" s="160"/>
      <c r="VWI60" s="160"/>
      <c r="VWJ60" s="160"/>
      <c r="VWK60" s="160"/>
      <c r="VWL60" s="160"/>
      <c r="VWM60" s="160"/>
      <c r="VWN60" s="160"/>
      <c r="VWO60" s="160"/>
      <c r="VWP60" s="160"/>
      <c r="VWQ60" s="160"/>
      <c r="VWR60" s="160"/>
      <c r="VWS60" s="160"/>
      <c r="VWT60" s="160"/>
      <c r="VWU60" s="160"/>
      <c r="VWV60" s="160"/>
      <c r="VWW60" s="160"/>
      <c r="VWX60" s="160"/>
      <c r="VWY60" s="160"/>
      <c r="VWZ60" s="160"/>
      <c r="VXA60" s="160"/>
      <c r="VXB60" s="160"/>
      <c r="VXC60" s="160"/>
      <c r="VXD60" s="160"/>
      <c r="VXE60" s="160"/>
      <c r="VXF60" s="160"/>
      <c r="VXG60" s="160"/>
      <c r="VXH60" s="160"/>
      <c r="VXI60" s="160"/>
      <c r="VXJ60" s="160"/>
      <c r="VXK60" s="160"/>
      <c r="VXL60" s="160"/>
      <c r="VXM60" s="160"/>
      <c r="VXN60" s="160"/>
      <c r="VXO60" s="160"/>
      <c r="VXP60" s="160"/>
      <c r="VXQ60" s="160"/>
      <c r="VXR60" s="160"/>
      <c r="VXS60" s="160"/>
      <c r="VXT60" s="160"/>
      <c r="VXU60" s="160"/>
      <c r="VXV60" s="160"/>
      <c r="VXW60" s="160"/>
      <c r="VXX60" s="160"/>
      <c r="VXY60" s="160"/>
      <c r="VXZ60" s="160"/>
      <c r="VYA60" s="160"/>
      <c r="VYB60" s="160"/>
      <c r="VYC60" s="160"/>
      <c r="VYD60" s="160"/>
      <c r="VYE60" s="160"/>
      <c r="VYF60" s="160"/>
      <c r="VYG60" s="160"/>
      <c r="VYH60" s="160"/>
      <c r="VYI60" s="160"/>
      <c r="VYJ60" s="160"/>
      <c r="VYK60" s="160"/>
      <c r="VYL60" s="160"/>
      <c r="VYM60" s="160"/>
      <c r="VYN60" s="160"/>
      <c r="VYO60" s="160"/>
      <c r="VYP60" s="160"/>
      <c r="VYQ60" s="160"/>
      <c r="VYR60" s="160"/>
      <c r="VYS60" s="160"/>
      <c r="VYT60" s="160"/>
      <c r="VYU60" s="160"/>
      <c r="VYV60" s="160"/>
      <c r="VYW60" s="160"/>
      <c r="VYX60" s="160"/>
      <c r="VYY60" s="160"/>
      <c r="VYZ60" s="160"/>
      <c r="VZA60" s="160"/>
      <c r="VZB60" s="160"/>
      <c r="VZC60" s="160"/>
      <c r="VZD60" s="160"/>
      <c r="VZE60" s="160"/>
      <c r="VZF60" s="160"/>
      <c r="VZG60" s="160"/>
      <c r="VZH60" s="160"/>
      <c r="VZI60" s="160"/>
      <c r="VZJ60" s="160"/>
      <c r="VZK60" s="160"/>
      <c r="VZL60" s="160"/>
      <c r="VZM60" s="160"/>
      <c r="VZN60" s="160"/>
      <c r="VZO60" s="160"/>
      <c r="VZP60" s="160"/>
      <c r="VZQ60" s="160"/>
      <c r="VZR60" s="160"/>
      <c r="VZS60" s="160"/>
      <c r="VZT60" s="160"/>
      <c r="VZU60" s="160"/>
      <c r="VZV60" s="160"/>
      <c r="VZW60" s="160"/>
      <c r="VZX60" s="160"/>
      <c r="VZY60" s="160"/>
      <c r="VZZ60" s="160"/>
      <c r="WAA60" s="160"/>
      <c r="WAB60" s="160"/>
      <c r="WAC60" s="160"/>
      <c r="WAD60" s="160"/>
      <c r="WAE60" s="160"/>
      <c r="WAF60" s="160"/>
      <c r="WAG60" s="160"/>
      <c r="WAH60" s="160"/>
      <c r="WAI60" s="160"/>
      <c r="WAJ60" s="160"/>
      <c r="WAK60" s="160"/>
      <c r="WAL60" s="160"/>
      <c r="WAM60" s="160"/>
      <c r="WAN60" s="160"/>
      <c r="WAO60" s="160"/>
      <c r="WAP60" s="160"/>
      <c r="WAQ60" s="160"/>
      <c r="WAR60" s="160"/>
      <c r="WAS60" s="160"/>
      <c r="WAT60" s="160"/>
      <c r="WAU60" s="160"/>
      <c r="WAV60" s="160"/>
      <c r="WAW60" s="160"/>
      <c r="WAX60" s="160"/>
      <c r="WAY60" s="160"/>
      <c r="WAZ60" s="160"/>
      <c r="WBA60" s="160"/>
      <c r="WBB60" s="160"/>
      <c r="WBC60" s="160"/>
      <c r="WBD60" s="160"/>
      <c r="WBE60" s="160"/>
      <c r="WBF60" s="160"/>
      <c r="WBG60" s="160"/>
      <c r="WBH60" s="160"/>
      <c r="WBI60" s="160"/>
      <c r="WBJ60" s="160"/>
      <c r="WBK60" s="160"/>
      <c r="WBL60" s="160"/>
      <c r="WBM60" s="160"/>
      <c r="WBN60" s="160"/>
      <c r="WBO60" s="160"/>
      <c r="WBP60" s="160"/>
      <c r="WBQ60" s="160"/>
      <c r="WBR60" s="160"/>
      <c r="WBS60" s="160"/>
      <c r="WBT60" s="160"/>
      <c r="WBU60" s="160"/>
      <c r="WBV60" s="160"/>
      <c r="WBW60" s="160"/>
      <c r="WBX60" s="160"/>
      <c r="WBY60" s="160"/>
      <c r="WBZ60" s="160"/>
      <c r="WCA60" s="160"/>
      <c r="WCB60" s="160"/>
      <c r="WCC60" s="160"/>
      <c r="WCD60" s="160"/>
      <c r="WCE60" s="160"/>
      <c r="WCF60" s="160"/>
      <c r="WCG60" s="160"/>
      <c r="WCH60" s="160"/>
      <c r="WCI60" s="160"/>
      <c r="WCJ60" s="160"/>
      <c r="WCK60" s="160"/>
      <c r="WCL60" s="160"/>
      <c r="WCM60" s="160"/>
      <c r="WCN60" s="160"/>
      <c r="WCO60" s="160"/>
      <c r="WCP60" s="160"/>
      <c r="WCQ60" s="160"/>
      <c r="WCR60" s="160"/>
      <c r="WCS60" s="160"/>
      <c r="WCT60" s="160"/>
      <c r="WCU60" s="160"/>
      <c r="WCV60" s="160"/>
      <c r="WCW60" s="160"/>
      <c r="WCX60" s="160"/>
      <c r="WCY60" s="160"/>
      <c r="WCZ60" s="160"/>
      <c r="WDA60" s="160"/>
      <c r="WDB60" s="160"/>
      <c r="WDC60" s="160"/>
      <c r="WDD60" s="160"/>
      <c r="WDE60" s="160"/>
      <c r="WDF60" s="160"/>
      <c r="WDG60" s="160"/>
      <c r="WDH60" s="160"/>
      <c r="WDI60" s="160"/>
      <c r="WDJ60" s="160"/>
      <c r="WDK60" s="160"/>
      <c r="WDL60" s="160"/>
      <c r="WDM60" s="160"/>
      <c r="WDN60" s="160"/>
      <c r="WDO60" s="160"/>
      <c r="WDP60" s="160"/>
      <c r="WDQ60" s="160"/>
      <c r="WDR60" s="160"/>
      <c r="WDS60" s="160"/>
      <c r="WDT60" s="160"/>
      <c r="WDU60" s="160"/>
      <c r="WDV60" s="160"/>
      <c r="WDW60" s="160"/>
      <c r="WDX60" s="160"/>
      <c r="WDY60" s="160"/>
      <c r="WDZ60" s="160"/>
      <c r="WEA60" s="160"/>
      <c r="WEB60" s="160"/>
      <c r="WEC60" s="160"/>
      <c r="WED60" s="160"/>
      <c r="WEE60" s="160"/>
      <c r="WEF60" s="160"/>
      <c r="WEG60" s="160"/>
      <c r="WEH60" s="160"/>
      <c r="WEI60" s="160"/>
      <c r="WEJ60" s="160"/>
      <c r="WEK60" s="160"/>
      <c r="WEL60" s="160"/>
      <c r="WEM60" s="160"/>
      <c r="WEN60" s="160"/>
      <c r="WEO60" s="160"/>
      <c r="WEP60" s="160"/>
      <c r="WEQ60" s="160"/>
      <c r="WER60" s="160"/>
      <c r="WES60" s="160"/>
      <c r="WET60" s="160"/>
      <c r="WEU60" s="160"/>
      <c r="WEV60" s="160"/>
      <c r="WEW60" s="160"/>
      <c r="WEX60" s="160"/>
      <c r="WEY60" s="160"/>
      <c r="WEZ60" s="160"/>
      <c r="WFA60" s="160"/>
      <c r="WFB60" s="160"/>
      <c r="WFC60" s="160"/>
      <c r="WFD60" s="160"/>
      <c r="WFE60" s="160"/>
      <c r="WFF60" s="160"/>
      <c r="WFG60" s="160"/>
      <c r="WFH60" s="160"/>
      <c r="WFI60" s="160"/>
      <c r="WFJ60" s="160"/>
      <c r="WFK60" s="160"/>
      <c r="WFL60" s="160"/>
      <c r="WFM60" s="160"/>
      <c r="WFN60" s="160"/>
      <c r="WFO60" s="160"/>
      <c r="WFP60" s="160"/>
      <c r="WFQ60" s="160"/>
      <c r="WFR60" s="160"/>
      <c r="WFS60" s="160"/>
      <c r="WFT60" s="160"/>
      <c r="WFU60" s="160"/>
      <c r="WFV60" s="160"/>
      <c r="WFW60" s="160"/>
      <c r="WFX60" s="160"/>
      <c r="WFY60" s="160"/>
      <c r="WFZ60" s="160"/>
      <c r="WGA60" s="160"/>
      <c r="WGB60" s="160"/>
      <c r="WGC60" s="160"/>
      <c r="WGD60" s="160"/>
      <c r="WGE60" s="160"/>
      <c r="WGF60" s="160"/>
      <c r="WGG60" s="160"/>
      <c r="WGH60" s="160"/>
      <c r="WGI60" s="160"/>
      <c r="WGJ60" s="160"/>
      <c r="WGK60" s="160"/>
      <c r="WGL60" s="160"/>
      <c r="WGM60" s="160"/>
      <c r="WGN60" s="160"/>
      <c r="WGO60" s="160"/>
      <c r="WGP60" s="160"/>
      <c r="WGQ60" s="160"/>
      <c r="WGR60" s="160"/>
      <c r="WGS60" s="160"/>
      <c r="WGT60" s="160"/>
      <c r="WGU60" s="160"/>
      <c r="WGV60" s="160"/>
      <c r="WGW60" s="160"/>
      <c r="WGX60" s="160"/>
      <c r="WGY60" s="160"/>
      <c r="WGZ60" s="160"/>
      <c r="WHA60" s="160"/>
      <c r="WHB60" s="160"/>
      <c r="WHC60" s="160"/>
      <c r="WHD60" s="160"/>
      <c r="WHE60" s="160"/>
      <c r="WHF60" s="160"/>
      <c r="WHG60" s="160"/>
      <c r="WHH60" s="160"/>
      <c r="WHI60" s="160"/>
      <c r="WHJ60" s="160"/>
      <c r="WHK60" s="160"/>
      <c r="WHL60" s="160"/>
      <c r="WHM60" s="160"/>
      <c r="WHN60" s="160"/>
      <c r="WHO60" s="160"/>
      <c r="WHP60" s="160"/>
      <c r="WHQ60" s="160"/>
      <c r="WHR60" s="160"/>
      <c r="WHS60" s="160"/>
      <c r="WHT60" s="160"/>
      <c r="WHU60" s="160"/>
      <c r="WHV60" s="160"/>
      <c r="WHW60" s="160"/>
      <c r="WHX60" s="160"/>
      <c r="WHY60" s="160"/>
      <c r="WHZ60" s="160"/>
      <c r="WIA60" s="160"/>
      <c r="WIB60" s="160"/>
      <c r="WIC60" s="160"/>
      <c r="WID60" s="160"/>
      <c r="WIE60" s="160"/>
      <c r="WIF60" s="160"/>
      <c r="WIG60" s="160"/>
      <c r="WIH60" s="160"/>
      <c r="WII60" s="160"/>
      <c r="WIJ60" s="160"/>
      <c r="WIK60" s="160"/>
      <c r="WIL60" s="160"/>
      <c r="WIM60" s="160"/>
      <c r="WIN60" s="160"/>
      <c r="WIO60" s="160"/>
      <c r="WIP60" s="160"/>
      <c r="WIQ60" s="160"/>
      <c r="WIR60" s="160"/>
      <c r="WIS60" s="160"/>
      <c r="WIT60" s="160"/>
      <c r="WIU60" s="160"/>
      <c r="WIV60" s="160"/>
      <c r="WIW60" s="160"/>
      <c r="WIX60" s="160"/>
      <c r="WIY60" s="160"/>
      <c r="WIZ60" s="160"/>
      <c r="WJA60" s="160"/>
      <c r="WJB60" s="160"/>
      <c r="WJC60" s="160"/>
      <c r="WJD60" s="160"/>
      <c r="WJE60" s="160"/>
      <c r="WJF60" s="160"/>
      <c r="WJG60" s="160"/>
      <c r="WJH60" s="160"/>
      <c r="WJI60" s="160"/>
      <c r="WJJ60" s="160"/>
      <c r="WJK60" s="160"/>
      <c r="WJL60" s="160"/>
      <c r="WJM60" s="160"/>
      <c r="WJN60" s="160"/>
      <c r="WJO60" s="160"/>
      <c r="WJP60" s="160"/>
      <c r="WJQ60" s="160"/>
      <c r="WJR60" s="160"/>
      <c r="WJS60" s="160"/>
      <c r="WJT60" s="160"/>
      <c r="WJU60" s="160"/>
      <c r="WJV60" s="160"/>
      <c r="WJW60" s="160"/>
      <c r="WJX60" s="160"/>
      <c r="WJY60" s="160"/>
      <c r="WJZ60" s="160"/>
      <c r="WKA60" s="160"/>
      <c r="WKB60" s="160"/>
      <c r="WKC60" s="160"/>
      <c r="WKD60" s="160"/>
      <c r="WKE60" s="160"/>
      <c r="WKF60" s="160"/>
      <c r="WKG60" s="160"/>
      <c r="WKH60" s="160"/>
      <c r="WKI60" s="160"/>
      <c r="WKJ60" s="160"/>
      <c r="WKK60" s="160"/>
      <c r="WKL60" s="160"/>
      <c r="WKM60" s="160"/>
      <c r="WKN60" s="160"/>
      <c r="WKO60" s="160"/>
      <c r="WKP60" s="160"/>
      <c r="WKQ60" s="160"/>
      <c r="WKR60" s="160"/>
      <c r="WKS60" s="160"/>
      <c r="WKT60" s="160"/>
      <c r="WKU60" s="160"/>
      <c r="WKV60" s="160"/>
      <c r="WKW60" s="160"/>
      <c r="WKX60" s="160"/>
      <c r="WKY60" s="160"/>
      <c r="WKZ60" s="160"/>
      <c r="WLA60" s="160"/>
      <c r="WLB60" s="160"/>
      <c r="WLC60" s="160"/>
      <c r="WLD60" s="160"/>
      <c r="WLE60" s="160"/>
      <c r="WLF60" s="160"/>
      <c r="WLG60" s="160"/>
      <c r="WLH60" s="160"/>
      <c r="WLI60" s="160"/>
      <c r="WLJ60" s="160"/>
      <c r="WLK60" s="160"/>
      <c r="WLL60" s="160"/>
      <c r="WLM60" s="160"/>
      <c r="WLN60" s="160"/>
      <c r="WLO60" s="160"/>
      <c r="WLP60" s="160"/>
      <c r="WLQ60" s="160"/>
      <c r="WLR60" s="160"/>
      <c r="WLS60" s="160"/>
      <c r="WLT60" s="160"/>
      <c r="WLU60" s="160"/>
      <c r="WLV60" s="160"/>
      <c r="WLW60" s="160"/>
      <c r="WLX60" s="160"/>
      <c r="WLY60" s="160"/>
      <c r="WLZ60" s="160"/>
      <c r="WMA60" s="160"/>
      <c r="WMB60" s="160"/>
      <c r="WMC60" s="160"/>
      <c r="WMD60" s="160"/>
      <c r="WME60" s="160"/>
      <c r="WMF60" s="160"/>
      <c r="WMG60" s="160"/>
      <c r="WMH60" s="160"/>
      <c r="WMI60" s="160"/>
      <c r="WMJ60" s="160"/>
      <c r="WMK60" s="160"/>
      <c r="WML60" s="160"/>
      <c r="WMM60" s="160"/>
      <c r="WMN60" s="160"/>
      <c r="WMO60" s="160"/>
      <c r="WMP60" s="160"/>
      <c r="WMQ60" s="160"/>
      <c r="WMR60" s="160"/>
      <c r="WMS60" s="160"/>
      <c r="WMT60" s="160"/>
      <c r="WMU60" s="160"/>
      <c r="WMV60" s="160"/>
      <c r="WMW60" s="160"/>
      <c r="WMX60" s="160"/>
      <c r="WMY60" s="160"/>
      <c r="WMZ60" s="160"/>
      <c r="WNA60" s="160"/>
      <c r="WNB60" s="160"/>
      <c r="WNC60" s="160"/>
      <c r="WND60" s="160"/>
      <c r="WNE60" s="160"/>
      <c r="WNF60" s="160"/>
      <c r="WNG60" s="160"/>
      <c r="WNH60" s="160"/>
      <c r="WNI60" s="160"/>
      <c r="WNJ60" s="160"/>
      <c r="WNK60" s="160"/>
      <c r="WNL60" s="160"/>
      <c r="WNM60" s="160"/>
      <c r="WNN60" s="160"/>
      <c r="WNO60" s="160"/>
      <c r="WNP60" s="160"/>
      <c r="WNQ60" s="160"/>
      <c r="WNR60" s="160"/>
      <c r="WNS60" s="160"/>
      <c r="WNT60" s="160"/>
      <c r="WNU60" s="160"/>
      <c r="WNV60" s="160"/>
      <c r="WNW60" s="160"/>
      <c r="WNX60" s="160"/>
      <c r="WNY60" s="160"/>
      <c r="WNZ60" s="160"/>
      <c r="WOA60" s="160"/>
      <c r="WOB60" s="160"/>
      <c r="WOC60" s="160"/>
      <c r="WOD60" s="160"/>
      <c r="WOE60" s="160"/>
      <c r="WOF60" s="160"/>
      <c r="WOG60" s="160"/>
      <c r="WOH60" s="160"/>
      <c r="WOI60" s="160"/>
      <c r="WOJ60" s="160"/>
      <c r="WOK60" s="160"/>
      <c r="WOL60" s="160"/>
      <c r="WOM60" s="160"/>
      <c r="WON60" s="160"/>
      <c r="WOO60" s="160"/>
      <c r="WOP60" s="160"/>
      <c r="WOQ60" s="160"/>
      <c r="WOR60" s="160"/>
      <c r="WOS60" s="160"/>
      <c r="WOT60" s="160"/>
      <c r="WOU60" s="160"/>
      <c r="WOV60" s="160"/>
      <c r="WOW60" s="160"/>
      <c r="WOX60" s="160"/>
      <c r="WOY60" s="160"/>
      <c r="WOZ60" s="160"/>
      <c r="WPA60" s="160"/>
      <c r="WPB60" s="160"/>
      <c r="WPC60" s="160"/>
      <c r="WPD60" s="160"/>
      <c r="WPE60" s="160"/>
      <c r="WPF60" s="160"/>
      <c r="WPG60" s="160"/>
      <c r="WPH60" s="160"/>
      <c r="WPI60" s="160"/>
      <c r="WPJ60" s="160"/>
      <c r="WPK60" s="160"/>
      <c r="WPL60" s="160"/>
      <c r="WPM60" s="160"/>
      <c r="WPN60" s="160"/>
      <c r="WPO60" s="160"/>
      <c r="WPP60" s="160"/>
      <c r="WPQ60" s="160"/>
      <c r="WPR60" s="160"/>
      <c r="WPS60" s="160"/>
      <c r="WPT60" s="160"/>
      <c r="WPU60" s="160"/>
      <c r="WPV60" s="160"/>
      <c r="WPW60" s="160"/>
      <c r="WPX60" s="160"/>
      <c r="WPY60" s="160"/>
      <c r="WPZ60" s="160"/>
      <c r="WQA60" s="160"/>
      <c r="WQB60" s="160"/>
      <c r="WQC60" s="160"/>
      <c r="WQD60" s="160"/>
      <c r="WQE60" s="160"/>
      <c r="WQF60" s="160"/>
      <c r="WQG60" s="160"/>
      <c r="WQH60" s="160"/>
      <c r="WQI60" s="160"/>
      <c r="WQJ60" s="160"/>
      <c r="WQK60" s="160"/>
      <c r="WQL60" s="160"/>
      <c r="WQM60" s="160"/>
      <c r="WQN60" s="160"/>
      <c r="WQO60" s="160"/>
      <c r="WQP60" s="160"/>
      <c r="WQQ60" s="160"/>
      <c r="WQR60" s="160"/>
      <c r="WQS60" s="160"/>
      <c r="WQT60" s="160"/>
      <c r="WQU60" s="160"/>
      <c r="WQV60" s="160"/>
      <c r="WQW60" s="160"/>
      <c r="WQX60" s="160"/>
      <c r="WQY60" s="160"/>
      <c r="WQZ60" s="160"/>
      <c r="WRA60" s="160"/>
      <c r="WRB60" s="160"/>
      <c r="WRC60" s="160"/>
      <c r="WRD60" s="160"/>
      <c r="WRE60" s="160"/>
      <c r="WRF60" s="160"/>
      <c r="WRG60" s="160"/>
      <c r="WRH60" s="160"/>
      <c r="WRI60" s="160"/>
      <c r="WRJ60" s="160"/>
      <c r="WRK60" s="160"/>
      <c r="WRL60" s="160"/>
      <c r="WRM60" s="160"/>
      <c r="WRN60" s="160"/>
      <c r="WRO60" s="160"/>
      <c r="WRP60" s="160"/>
      <c r="WRQ60" s="160"/>
      <c r="WRR60" s="160"/>
      <c r="WRS60" s="160"/>
      <c r="WRT60" s="160"/>
      <c r="WRU60" s="160"/>
      <c r="WRV60" s="160"/>
      <c r="WRW60" s="160"/>
      <c r="WRX60" s="160"/>
      <c r="WRY60" s="160"/>
      <c r="WRZ60" s="160"/>
      <c r="WSA60" s="160"/>
      <c r="WSB60" s="160"/>
      <c r="WSC60" s="160"/>
      <c r="WSD60" s="160"/>
      <c r="WSE60" s="160"/>
      <c r="WSF60" s="160"/>
      <c r="WSG60" s="160"/>
      <c r="WSH60" s="160"/>
      <c r="WSI60" s="160"/>
      <c r="WSJ60" s="160"/>
      <c r="WSK60" s="160"/>
      <c r="WSL60" s="160"/>
      <c r="WSM60" s="160"/>
      <c r="WSN60" s="160"/>
      <c r="WSO60" s="160"/>
      <c r="WSP60" s="160"/>
      <c r="WSQ60" s="160"/>
      <c r="WSR60" s="160"/>
      <c r="WSS60" s="160"/>
      <c r="WST60" s="160"/>
      <c r="WSU60" s="160"/>
      <c r="WSV60" s="160"/>
      <c r="WSW60" s="160"/>
      <c r="WSX60" s="160"/>
      <c r="WSY60" s="160"/>
      <c r="WSZ60" s="160"/>
      <c r="WTA60" s="160"/>
      <c r="WTB60" s="160"/>
      <c r="WTC60" s="160"/>
      <c r="WTD60" s="160"/>
      <c r="WTE60" s="160"/>
      <c r="WTF60" s="160"/>
      <c r="WTG60" s="160"/>
      <c r="WTH60" s="160"/>
      <c r="WTI60" s="160"/>
      <c r="WTJ60" s="160"/>
      <c r="WTK60" s="160"/>
      <c r="WTL60" s="160"/>
      <c r="WTM60" s="160"/>
      <c r="WTN60" s="160"/>
      <c r="WTO60" s="160"/>
      <c r="WTP60" s="160"/>
      <c r="WTQ60" s="160"/>
      <c r="WTR60" s="160"/>
      <c r="WTS60" s="160"/>
      <c r="WTT60" s="160"/>
      <c r="WTU60" s="160"/>
      <c r="WTV60" s="160"/>
      <c r="WTW60" s="160"/>
      <c r="WTX60" s="160"/>
      <c r="WTY60" s="160"/>
      <c r="WTZ60" s="160"/>
      <c r="WUA60" s="160"/>
      <c r="WUB60" s="160"/>
      <c r="WUC60" s="160"/>
      <c r="WUD60" s="160"/>
      <c r="WUE60" s="160"/>
      <c r="WUF60" s="160"/>
      <c r="WUG60" s="160"/>
      <c r="WUH60" s="160"/>
      <c r="WUI60" s="160"/>
      <c r="WUJ60" s="160"/>
      <c r="WUK60" s="160"/>
      <c r="WUL60" s="160"/>
      <c r="WUM60" s="160"/>
      <c r="WUN60" s="160"/>
      <c r="WUO60" s="160"/>
      <c r="WUP60" s="160"/>
      <c r="WUQ60" s="160"/>
      <c r="WUR60" s="160"/>
      <c r="WUS60" s="160"/>
      <c r="WUT60" s="160"/>
      <c r="WUU60" s="160"/>
      <c r="WUV60" s="160"/>
      <c r="WUW60" s="160"/>
      <c r="WUX60" s="160"/>
      <c r="WUY60" s="160"/>
      <c r="WUZ60" s="160"/>
      <c r="WVA60" s="160"/>
      <c r="WVB60" s="160"/>
      <c r="WVC60" s="160"/>
      <c r="WVD60" s="160"/>
      <c r="WVE60" s="160"/>
      <c r="WVF60" s="160"/>
      <c r="WVG60" s="160"/>
      <c r="WVH60" s="160"/>
      <c r="WVI60" s="160"/>
      <c r="WVJ60" s="160"/>
      <c r="WVK60" s="160"/>
      <c r="WVL60" s="160"/>
      <c r="WVM60" s="160"/>
      <c r="WVN60" s="160"/>
      <c r="WVO60" s="160"/>
      <c r="WVP60" s="160"/>
      <c r="WVQ60" s="160"/>
      <c r="WVR60" s="160"/>
      <c r="WVS60" s="160"/>
      <c r="WVT60" s="160"/>
      <c r="WVU60" s="160"/>
      <c r="WVV60" s="160"/>
      <c r="WVW60" s="160"/>
      <c r="WVX60" s="160"/>
      <c r="WVY60" s="160"/>
      <c r="WVZ60" s="160"/>
      <c r="WWA60" s="160"/>
      <c r="WWB60" s="160"/>
      <c r="WWC60" s="160"/>
      <c r="WWD60" s="160"/>
      <c r="WWE60" s="160"/>
      <c r="WWF60" s="160"/>
      <c r="WWG60" s="160"/>
      <c r="WWH60" s="160"/>
      <c r="WWI60" s="160"/>
      <c r="WWJ60" s="160"/>
      <c r="WWK60" s="160"/>
      <c r="WWL60" s="160"/>
      <c r="WWM60" s="160"/>
      <c r="WWN60" s="160"/>
      <c r="WWO60" s="160"/>
      <c r="WWP60" s="160"/>
      <c r="WWQ60" s="160"/>
      <c r="WWR60" s="160"/>
      <c r="WWS60" s="160"/>
      <c r="WWT60" s="160"/>
      <c r="WWU60" s="160"/>
      <c r="WWV60" s="160"/>
      <c r="WWW60" s="160"/>
      <c r="WWX60" s="160"/>
      <c r="WWY60" s="160"/>
      <c r="WWZ60" s="160"/>
      <c r="WXA60" s="160"/>
      <c r="WXB60" s="160"/>
      <c r="WXC60" s="160"/>
      <c r="WXD60" s="160"/>
      <c r="WXE60" s="160"/>
      <c r="WXF60" s="160"/>
      <c r="WXG60" s="160"/>
      <c r="WXH60" s="160"/>
      <c r="WXI60" s="160"/>
      <c r="WXJ60" s="160"/>
      <c r="WXK60" s="160"/>
      <c r="WXL60" s="160"/>
      <c r="WXM60" s="160"/>
      <c r="WXN60" s="160"/>
      <c r="WXO60" s="160"/>
      <c r="WXP60" s="160"/>
      <c r="WXQ60" s="160"/>
      <c r="WXR60" s="160"/>
      <c r="WXS60" s="160"/>
      <c r="WXT60" s="160"/>
      <c r="WXU60" s="160"/>
      <c r="WXV60" s="160"/>
      <c r="WXW60" s="160"/>
      <c r="WXX60" s="160"/>
      <c r="WXY60" s="160"/>
      <c r="WXZ60" s="160"/>
      <c r="WYA60" s="160"/>
      <c r="WYB60" s="160"/>
      <c r="WYC60" s="160"/>
      <c r="WYD60" s="160"/>
      <c r="WYE60" s="160"/>
      <c r="WYF60" s="160"/>
      <c r="WYG60" s="160"/>
      <c r="WYH60" s="160"/>
      <c r="WYI60" s="160"/>
      <c r="WYJ60" s="160"/>
      <c r="WYK60" s="160"/>
      <c r="WYL60" s="160"/>
      <c r="WYM60" s="160"/>
      <c r="WYN60" s="160"/>
      <c r="WYO60" s="160"/>
      <c r="WYP60" s="160"/>
      <c r="WYQ60" s="160"/>
      <c r="WYR60" s="160"/>
      <c r="WYS60" s="160"/>
      <c r="WYT60" s="160"/>
      <c r="WYU60" s="160"/>
      <c r="WYV60" s="160"/>
      <c r="WYW60" s="160"/>
      <c r="WYX60" s="160"/>
      <c r="WYY60" s="160"/>
      <c r="WYZ60" s="160"/>
      <c r="WZA60" s="160"/>
      <c r="WZB60" s="160"/>
      <c r="WZC60" s="160"/>
      <c r="WZD60" s="160"/>
      <c r="WZE60" s="160"/>
      <c r="WZF60" s="160"/>
      <c r="WZG60" s="160"/>
      <c r="WZH60" s="160"/>
      <c r="WZI60" s="160"/>
      <c r="WZJ60" s="160"/>
      <c r="WZK60" s="160"/>
      <c r="WZL60" s="160"/>
      <c r="WZM60" s="160"/>
      <c r="WZN60" s="160"/>
      <c r="WZO60" s="160"/>
      <c r="WZP60" s="160"/>
      <c r="WZQ60" s="160"/>
      <c r="WZR60" s="160"/>
      <c r="WZS60" s="160"/>
      <c r="WZT60" s="160"/>
      <c r="WZU60" s="160"/>
      <c r="WZV60" s="160"/>
      <c r="WZW60" s="160"/>
      <c r="WZX60" s="160"/>
      <c r="WZY60" s="160"/>
      <c r="WZZ60" s="160"/>
      <c r="XAA60" s="160"/>
      <c r="XAB60" s="160"/>
      <c r="XAC60" s="160"/>
      <c r="XAD60" s="160"/>
      <c r="XAE60" s="160"/>
      <c r="XAF60" s="160"/>
      <c r="XAG60" s="160"/>
      <c r="XAH60" s="160"/>
      <c r="XAI60" s="160"/>
      <c r="XAJ60" s="160"/>
      <c r="XAK60" s="160"/>
      <c r="XAL60" s="160"/>
      <c r="XAM60" s="160"/>
      <c r="XAN60" s="160"/>
      <c r="XAO60" s="160"/>
      <c r="XAP60" s="160"/>
      <c r="XAQ60" s="160"/>
      <c r="XAR60" s="160"/>
      <c r="XAS60" s="160"/>
      <c r="XAT60" s="160"/>
      <c r="XAU60" s="160"/>
      <c r="XAV60" s="160"/>
      <c r="XAW60" s="160"/>
      <c r="XAX60" s="160"/>
      <c r="XAY60" s="160"/>
      <c r="XAZ60" s="160"/>
      <c r="XBA60" s="160"/>
      <c r="XBB60" s="160"/>
      <c r="XBC60" s="160"/>
      <c r="XBD60" s="160"/>
      <c r="XBE60" s="160"/>
      <c r="XBF60" s="160"/>
      <c r="XBG60" s="160"/>
      <c r="XBH60" s="160"/>
      <c r="XBI60" s="160"/>
      <c r="XBJ60" s="160"/>
      <c r="XBK60" s="160"/>
      <c r="XBL60" s="160"/>
      <c r="XBM60" s="160"/>
      <c r="XBN60" s="160"/>
      <c r="XBO60" s="160"/>
      <c r="XBP60" s="160"/>
      <c r="XBQ60" s="160"/>
      <c r="XBR60" s="160"/>
      <c r="XBS60" s="160"/>
      <c r="XBT60" s="160"/>
      <c r="XBU60" s="160"/>
      <c r="XBV60" s="160"/>
      <c r="XBW60" s="160"/>
      <c r="XBX60" s="160"/>
      <c r="XBY60" s="160"/>
      <c r="XBZ60" s="160"/>
      <c r="XCA60" s="160"/>
      <c r="XCB60" s="160"/>
      <c r="XCC60" s="160"/>
      <c r="XCD60" s="160"/>
      <c r="XCE60" s="160"/>
      <c r="XCF60" s="160"/>
      <c r="XCG60" s="160"/>
      <c r="XCH60" s="160"/>
      <c r="XCI60" s="160"/>
      <c r="XCJ60" s="160"/>
      <c r="XCK60" s="160"/>
      <c r="XCL60" s="160"/>
      <c r="XCM60" s="160"/>
      <c r="XCN60" s="160"/>
      <c r="XCO60" s="160"/>
      <c r="XCP60" s="160"/>
      <c r="XCQ60" s="160"/>
      <c r="XCR60" s="160"/>
      <c r="XCS60" s="160"/>
      <c r="XCT60" s="160"/>
      <c r="XCU60" s="160"/>
      <c r="XCV60" s="160"/>
      <c r="XCW60" s="160"/>
      <c r="XCX60" s="160"/>
      <c r="XCY60" s="160"/>
      <c r="XCZ60" s="160"/>
      <c r="XDA60" s="160"/>
      <c r="XDB60" s="160"/>
      <c r="XDC60" s="160"/>
      <c r="XDD60" s="160"/>
      <c r="XDE60" s="160"/>
      <c r="XDF60" s="160"/>
      <c r="XDG60" s="160"/>
      <c r="XDH60" s="160"/>
      <c r="XDI60" s="160"/>
      <c r="XDJ60" s="160"/>
      <c r="XDK60" s="160"/>
      <c r="XDL60" s="160"/>
      <c r="XDM60" s="160"/>
      <c r="XDN60" s="160"/>
      <c r="XDO60" s="160"/>
      <c r="XDP60" s="160"/>
      <c r="XDQ60" s="160"/>
      <c r="XDR60" s="160"/>
      <c r="XDS60" s="160"/>
      <c r="XDT60" s="160"/>
      <c r="XDU60" s="160"/>
      <c r="XDV60" s="160"/>
      <c r="XDW60" s="160"/>
      <c r="XDX60" s="160"/>
      <c r="XDY60" s="160"/>
      <c r="XDZ60" s="160"/>
      <c r="XEA60" s="160"/>
      <c r="XEB60" s="160"/>
      <c r="XEC60" s="160"/>
      <c r="XED60" s="160"/>
      <c r="XEE60" s="160"/>
      <c r="XEF60" s="160"/>
      <c r="XEG60" s="160"/>
      <c r="XEH60" s="160"/>
      <c r="XEI60" s="160"/>
      <c r="XEJ60" s="160"/>
      <c r="XEK60" s="160"/>
      <c r="XEL60" s="160"/>
      <c r="XEM60" s="160"/>
      <c r="XEN60" s="160"/>
      <c r="XEO60" s="160"/>
      <c r="XEP60" s="160"/>
      <c r="XEQ60" s="160"/>
      <c r="XER60" s="160"/>
      <c r="XES60" s="160"/>
      <c r="XET60" s="160"/>
      <c r="XEU60" s="160"/>
      <c r="XEV60" s="160"/>
      <c r="XEW60" s="160"/>
      <c r="XEX60" s="160"/>
      <c r="XEY60" s="160"/>
      <c r="XEZ60" s="160"/>
      <c r="XFA60" s="160"/>
      <c r="XFB60" s="160"/>
      <c r="XFC60" s="160"/>
    </row>
    <row r="61" s="156" customFormat="1" ht="32.25" spans="1:16383">
      <c r="A61" s="352"/>
      <c r="B61" s="353" t="s">
        <v>139</v>
      </c>
      <c r="C61" s="354" t="s">
        <v>140</v>
      </c>
      <c r="D61" s="353" t="s">
        <v>141</v>
      </c>
      <c r="E61" s="354" t="s">
        <v>142</v>
      </c>
      <c r="F61" s="355" t="s">
        <v>143</v>
      </c>
      <c r="G61" s="356" t="s">
        <v>144</v>
      </c>
      <c r="H61" s="357" t="s">
        <v>145</v>
      </c>
      <c r="I61" s="482" t="s">
        <v>146</v>
      </c>
      <c r="J61" s="483" t="s">
        <v>147</v>
      </c>
      <c r="K61" s="484" t="s">
        <v>148</v>
      </c>
      <c r="L61" s="452" t="s">
        <v>149</v>
      </c>
      <c r="M61" s="453" t="s">
        <v>150</v>
      </c>
      <c r="N61" s="485" t="s">
        <v>151</v>
      </c>
      <c r="O61" s="486" t="s">
        <v>152</v>
      </c>
      <c r="P61" s="479"/>
      <c r="Q61" s="479"/>
      <c r="R61" s="479"/>
      <c r="S61" s="160"/>
      <c r="T61" s="160"/>
      <c r="U61" s="160"/>
      <c r="V61" s="160"/>
      <c r="W61" s="160"/>
      <c r="X61" s="160"/>
      <c r="Y61" s="160"/>
      <c r="Z61" s="160"/>
      <c r="AA61" s="160"/>
      <c r="AB61" s="160"/>
      <c r="AC61" s="160"/>
      <c r="AD61" s="160"/>
      <c r="AE61" s="160"/>
      <c r="AF61" s="160"/>
      <c r="AG61" s="160"/>
      <c r="AH61" s="160"/>
      <c r="AI61" s="160"/>
      <c r="AJ61" s="160"/>
      <c r="AK61" s="160"/>
      <c r="AL61" s="160"/>
      <c r="AM61" s="160"/>
      <c r="AN61" s="160"/>
      <c r="AO61" s="160"/>
      <c r="AP61" s="160"/>
      <c r="AQ61" s="160"/>
      <c r="AR61" s="160"/>
      <c r="AS61" s="160"/>
      <c r="AT61" s="160"/>
      <c r="AU61" s="160"/>
      <c r="AV61" s="160"/>
      <c r="AW61" s="160"/>
      <c r="AX61" s="160"/>
      <c r="AY61" s="160"/>
      <c r="AZ61" s="160"/>
      <c r="BA61" s="160"/>
      <c r="BB61" s="160"/>
      <c r="BC61" s="160"/>
      <c r="BD61" s="160"/>
      <c r="BE61" s="160"/>
      <c r="BF61" s="160"/>
      <c r="BG61" s="160"/>
      <c r="BH61" s="160"/>
      <c r="BI61" s="160"/>
      <c r="BJ61" s="160"/>
      <c r="BK61" s="160"/>
      <c r="BL61" s="160"/>
      <c r="BM61" s="160"/>
      <c r="BN61" s="160"/>
      <c r="BO61" s="160"/>
      <c r="BP61" s="160"/>
      <c r="BQ61" s="160"/>
      <c r="BR61" s="160"/>
      <c r="BS61" s="160"/>
      <c r="BT61" s="160"/>
      <c r="BU61" s="160"/>
      <c r="BV61" s="160"/>
      <c r="BW61" s="160"/>
      <c r="BX61" s="160"/>
      <c r="BY61" s="160"/>
      <c r="BZ61" s="160"/>
      <c r="CA61" s="160"/>
      <c r="CB61" s="160"/>
      <c r="CC61" s="160"/>
      <c r="CD61" s="160"/>
      <c r="CE61" s="160"/>
      <c r="CF61" s="160"/>
      <c r="CG61" s="160"/>
      <c r="CH61" s="160"/>
      <c r="CI61" s="160"/>
      <c r="CJ61" s="160"/>
      <c r="CK61" s="160"/>
      <c r="CL61" s="160"/>
      <c r="CM61" s="160"/>
      <c r="CN61" s="160"/>
      <c r="CO61" s="160"/>
      <c r="CP61" s="160"/>
      <c r="CQ61" s="160"/>
      <c r="CR61" s="160"/>
      <c r="CS61" s="160"/>
      <c r="CT61" s="160"/>
      <c r="CU61" s="160"/>
      <c r="CV61" s="160"/>
      <c r="CW61" s="160"/>
      <c r="CX61" s="160"/>
      <c r="CY61" s="160"/>
      <c r="CZ61" s="160"/>
      <c r="DA61" s="160"/>
      <c r="DB61" s="160"/>
      <c r="DC61" s="160"/>
      <c r="DD61" s="160"/>
      <c r="DE61" s="160"/>
      <c r="DF61" s="160"/>
      <c r="DG61" s="160"/>
      <c r="DH61" s="160"/>
      <c r="DI61" s="160"/>
      <c r="DJ61" s="160"/>
      <c r="DK61" s="160"/>
      <c r="DL61" s="160"/>
      <c r="DM61" s="160"/>
      <c r="DN61" s="160"/>
      <c r="DO61" s="160"/>
      <c r="DP61" s="160"/>
      <c r="DQ61" s="160"/>
      <c r="DR61" s="160"/>
      <c r="DS61" s="160"/>
      <c r="DT61" s="160"/>
      <c r="DU61" s="160"/>
      <c r="DV61" s="160"/>
      <c r="DW61" s="160"/>
      <c r="DX61" s="160"/>
      <c r="DY61" s="160"/>
      <c r="DZ61" s="160"/>
      <c r="EA61" s="160"/>
      <c r="EB61" s="160"/>
      <c r="EC61" s="160"/>
      <c r="ED61" s="160"/>
      <c r="EE61" s="160"/>
      <c r="EF61" s="160"/>
      <c r="EG61" s="160"/>
      <c r="EH61" s="160"/>
      <c r="EI61" s="160"/>
      <c r="EJ61" s="160"/>
      <c r="EK61" s="160"/>
      <c r="EL61" s="160"/>
      <c r="EM61" s="160"/>
      <c r="EN61" s="160"/>
      <c r="EO61" s="160"/>
      <c r="EP61" s="160"/>
      <c r="EQ61" s="160"/>
      <c r="ER61" s="160"/>
      <c r="ES61" s="160"/>
      <c r="ET61" s="160"/>
      <c r="EU61" s="160"/>
      <c r="EV61" s="160"/>
      <c r="EW61" s="160"/>
      <c r="EX61" s="160"/>
      <c r="EY61" s="160"/>
      <c r="EZ61" s="160"/>
      <c r="FA61" s="160"/>
      <c r="FB61" s="160"/>
      <c r="FC61" s="160"/>
      <c r="FD61" s="160"/>
      <c r="FE61" s="160"/>
      <c r="FF61" s="160"/>
      <c r="FG61" s="160"/>
      <c r="FH61" s="160"/>
      <c r="FI61" s="160"/>
      <c r="FJ61" s="160"/>
      <c r="FK61" s="160"/>
      <c r="FL61" s="160"/>
      <c r="FM61" s="160"/>
      <c r="FN61" s="160"/>
      <c r="FO61" s="160"/>
      <c r="FP61" s="160"/>
      <c r="FQ61" s="160"/>
      <c r="FR61" s="160"/>
      <c r="FS61" s="160"/>
      <c r="FT61" s="160"/>
      <c r="FU61" s="160"/>
      <c r="FV61" s="160"/>
      <c r="FW61" s="160"/>
      <c r="FX61" s="160"/>
      <c r="FY61" s="160"/>
      <c r="FZ61" s="160"/>
      <c r="GA61" s="160"/>
      <c r="GB61" s="160"/>
      <c r="GC61" s="160"/>
      <c r="GD61" s="160"/>
      <c r="GE61" s="160"/>
      <c r="GF61" s="160"/>
      <c r="GG61" s="160"/>
      <c r="GH61" s="160"/>
      <c r="GI61" s="160"/>
      <c r="GJ61" s="160"/>
      <c r="GK61" s="160"/>
      <c r="GL61" s="160"/>
      <c r="GM61" s="160"/>
      <c r="GN61" s="160"/>
      <c r="GO61" s="160"/>
      <c r="GP61" s="160"/>
      <c r="GQ61" s="160"/>
      <c r="GR61" s="160"/>
      <c r="GS61" s="160"/>
      <c r="GT61" s="160"/>
      <c r="GU61" s="160"/>
      <c r="GV61" s="160"/>
      <c r="GW61" s="160"/>
      <c r="GX61" s="160"/>
      <c r="GY61" s="160"/>
      <c r="GZ61" s="160"/>
      <c r="HA61" s="160"/>
      <c r="HB61" s="160"/>
      <c r="HC61" s="160"/>
      <c r="HD61" s="160"/>
      <c r="HE61" s="160"/>
      <c r="HF61" s="160"/>
      <c r="HG61" s="160"/>
      <c r="HH61" s="160"/>
      <c r="HI61" s="160"/>
      <c r="HJ61" s="160"/>
      <c r="HK61" s="160"/>
      <c r="HL61" s="160"/>
      <c r="HM61" s="160"/>
      <c r="HN61" s="160"/>
      <c r="HO61" s="160"/>
      <c r="HP61" s="160"/>
      <c r="HQ61" s="160"/>
      <c r="HR61" s="160"/>
      <c r="HS61" s="160"/>
      <c r="HT61" s="160"/>
      <c r="HU61" s="160"/>
      <c r="HV61" s="160"/>
      <c r="HW61" s="160"/>
      <c r="HX61" s="160"/>
      <c r="HY61" s="160"/>
      <c r="HZ61" s="160"/>
      <c r="IA61" s="160"/>
      <c r="IB61" s="160"/>
      <c r="IC61" s="160"/>
      <c r="ID61" s="160"/>
      <c r="IE61" s="160"/>
      <c r="IF61" s="160"/>
      <c r="IG61" s="160"/>
      <c r="IH61" s="160"/>
      <c r="II61" s="160"/>
      <c r="IJ61" s="160"/>
      <c r="IK61" s="160"/>
      <c r="IL61" s="160"/>
      <c r="IM61" s="160"/>
      <c r="IN61" s="160"/>
      <c r="IO61" s="160"/>
      <c r="IP61" s="160"/>
      <c r="IQ61" s="160"/>
      <c r="IR61" s="160"/>
      <c r="IS61" s="160"/>
      <c r="IT61" s="160"/>
      <c r="IU61" s="160"/>
      <c r="IV61" s="160"/>
      <c r="IW61" s="160"/>
      <c r="IX61" s="160"/>
      <c r="IY61" s="160"/>
      <c r="IZ61" s="160"/>
      <c r="JA61" s="160"/>
      <c r="JB61" s="160"/>
      <c r="JC61" s="160"/>
      <c r="JD61" s="160"/>
      <c r="JE61" s="160"/>
      <c r="JF61" s="160"/>
      <c r="JG61" s="160"/>
      <c r="JH61" s="160"/>
      <c r="JI61" s="160"/>
      <c r="JJ61" s="160"/>
      <c r="JK61" s="160"/>
      <c r="JL61" s="160"/>
      <c r="JM61" s="160"/>
      <c r="JN61" s="160"/>
      <c r="JO61" s="160"/>
      <c r="JP61" s="160"/>
      <c r="JQ61" s="160"/>
      <c r="JR61" s="160"/>
      <c r="JS61" s="160"/>
      <c r="JT61" s="160"/>
      <c r="JU61" s="160"/>
      <c r="JV61" s="160"/>
      <c r="JW61" s="160"/>
      <c r="JX61" s="160"/>
      <c r="JY61" s="160"/>
      <c r="JZ61" s="160"/>
      <c r="KA61" s="160"/>
      <c r="KB61" s="160"/>
      <c r="KC61" s="160"/>
      <c r="KD61" s="160"/>
      <c r="KE61" s="160"/>
      <c r="KF61" s="160"/>
      <c r="KG61" s="160"/>
      <c r="KH61" s="160"/>
      <c r="KI61" s="160"/>
      <c r="KJ61" s="160"/>
      <c r="KK61" s="160"/>
      <c r="KL61" s="160"/>
      <c r="KM61" s="160"/>
      <c r="KN61" s="160"/>
      <c r="KO61" s="160"/>
      <c r="KP61" s="160"/>
      <c r="KQ61" s="160"/>
      <c r="KR61" s="160"/>
      <c r="KS61" s="160"/>
      <c r="KT61" s="160"/>
      <c r="KU61" s="160"/>
      <c r="KV61" s="160"/>
      <c r="KW61" s="160"/>
      <c r="KX61" s="160"/>
      <c r="KY61" s="160"/>
      <c r="KZ61" s="160"/>
      <c r="LA61" s="160"/>
      <c r="LB61" s="160"/>
      <c r="LC61" s="160"/>
      <c r="LD61" s="160"/>
      <c r="LE61" s="160"/>
      <c r="LF61" s="160"/>
      <c r="LG61" s="160"/>
      <c r="LH61" s="160"/>
      <c r="LI61" s="160"/>
      <c r="LJ61" s="160"/>
      <c r="LK61" s="160"/>
      <c r="LL61" s="160"/>
      <c r="LM61" s="160"/>
      <c r="LN61" s="160"/>
      <c r="LO61" s="160"/>
      <c r="LP61" s="160"/>
      <c r="LQ61" s="160"/>
      <c r="LR61" s="160"/>
      <c r="LS61" s="160"/>
      <c r="LT61" s="160"/>
      <c r="LU61" s="160"/>
      <c r="LV61" s="160"/>
      <c r="LW61" s="160"/>
      <c r="LX61" s="160"/>
      <c r="LY61" s="160"/>
      <c r="LZ61" s="160"/>
      <c r="MA61" s="160"/>
      <c r="MB61" s="160"/>
      <c r="MC61" s="160"/>
      <c r="MD61" s="160"/>
      <c r="ME61" s="160"/>
      <c r="MF61" s="160"/>
      <c r="MG61" s="160"/>
      <c r="MH61" s="160"/>
      <c r="MI61" s="160"/>
      <c r="MJ61" s="160"/>
      <c r="MK61" s="160"/>
      <c r="ML61" s="160"/>
      <c r="MM61" s="160"/>
      <c r="MN61" s="160"/>
      <c r="MO61" s="160"/>
      <c r="MP61" s="160"/>
      <c r="MQ61" s="160"/>
      <c r="MR61" s="160"/>
      <c r="MS61" s="160"/>
      <c r="MT61" s="160"/>
      <c r="MU61" s="160"/>
      <c r="MV61" s="160"/>
      <c r="MW61" s="160"/>
      <c r="MX61" s="160"/>
      <c r="MY61" s="160"/>
      <c r="MZ61" s="160"/>
      <c r="NA61" s="160"/>
      <c r="NB61" s="160"/>
      <c r="NC61" s="160"/>
      <c r="ND61" s="160"/>
      <c r="NE61" s="160"/>
      <c r="NF61" s="160"/>
      <c r="NG61" s="160"/>
      <c r="NH61" s="160"/>
      <c r="NI61" s="160"/>
      <c r="NJ61" s="160"/>
      <c r="NK61" s="160"/>
      <c r="NL61" s="160"/>
      <c r="NM61" s="160"/>
      <c r="NN61" s="160"/>
      <c r="NO61" s="160"/>
      <c r="NP61" s="160"/>
      <c r="NQ61" s="160"/>
      <c r="NR61" s="160"/>
      <c r="NS61" s="160"/>
      <c r="NT61" s="160"/>
      <c r="NU61" s="160"/>
      <c r="NV61" s="160"/>
      <c r="NW61" s="160"/>
      <c r="NX61" s="160"/>
      <c r="NY61" s="160"/>
      <c r="NZ61" s="160"/>
      <c r="OA61" s="160"/>
      <c r="OB61" s="160"/>
      <c r="OC61" s="160"/>
      <c r="OD61" s="160"/>
      <c r="OE61" s="160"/>
      <c r="OF61" s="160"/>
      <c r="OG61" s="160"/>
      <c r="OH61" s="160"/>
      <c r="OI61" s="160"/>
      <c r="OJ61" s="160"/>
      <c r="OK61" s="160"/>
      <c r="OL61" s="160"/>
      <c r="OM61" s="160"/>
      <c r="ON61" s="160"/>
      <c r="OO61" s="160"/>
      <c r="OP61" s="160"/>
      <c r="OQ61" s="160"/>
      <c r="OR61" s="160"/>
      <c r="OS61" s="160"/>
      <c r="OT61" s="160"/>
      <c r="OU61" s="160"/>
      <c r="OV61" s="160"/>
      <c r="OW61" s="160"/>
      <c r="OX61" s="160"/>
      <c r="OY61" s="160"/>
      <c r="OZ61" s="160"/>
      <c r="PA61" s="160"/>
      <c r="PB61" s="160"/>
      <c r="PC61" s="160"/>
      <c r="PD61" s="160"/>
      <c r="PE61" s="160"/>
      <c r="PF61" s="160"/>
      <c r="PG61" s="160"/>
      <c r="PH61" s="160"/>
      <c r="PI61" s="160"/>
      <c r="PJ61" s="160"/>
      <c r="PK61" s="160"/>
      <c r="PL61" s="160"/>
      <c r="PM61" s="160"/>
      <c r="PN61" s="160"/>
      <c r="PO61" s="160"/>
      <c r="PP61" s="160"/>
      <c r="PQ61" s="160"/>
      <c r="PR61" s="160"/>
      <c r="PS61" s="160"/>
      <c r="PT61" s="160"/>
      <c r="PU61" s="160"/>
      <c r="PV61" s="160"/>
      <c r="PW61" s="160"/>
      <c r="PX61" s="160"/>
      <c r="PY61" s="160"/>
      <c r="PZ61" s="160"/>
      <c r="QA61" s="160"/>
      <c r="QB61" s="160"/>
      <c r="QC61" s="160"/>
      <c r="QD61" s="160"/>
      <c r="QE61" s="160"/>
      <c r="QF61" s="160"/>
      <c r="QG61" s="160"/>
      <c r="QH61" s="160"/>
      <c r="QI61" s="160"/>
      <c r="QJ61" s="160"/>
      <c r="QK61" s="160"/>
      <c r="QL61" s="160"/>
      <c r="QM61" s="160"/>
      <c r="QN61" s="160"/>
      <c r="QO61" s="160"/>
      <c r="QP61" s="160"/>
      <c r="QQ61" s="160"/>
      <c r="QR61" s="160"/>
      <c r="QS61" s="160"/>
      <c r="QT61" s="160"/>
      <c r="QU61" s="160"/>
      <c r="QV61" s="160"/>
      <c r="QW61" s="160"/>
      <c r="QX61" s="160"/>
      <c r="QY61" s="160"/>
      <c r="QZ61" s="160"/>
      <c r="RA61" s="160"/>
      <c r="RB61" s="160"/>
      <c r="RC61" s="160"/>
      <c r="RD61" s="160"/>
      <c r="RE61" s="160"/>
      <c r="RF61" s="160"/>
      <c r="RG61" s="160"/>
      <c r="RH61" s="160"/>
      <c r="RI61" s="160"/>
      <c r="RJ61" s="160"/>
      <c r="RK61" s="160"/>
      <c r="RL61" s="160"/>
      <c r="RM61" s="160"/>
      <c r="RN61" s="160"/>
      <c r="RO61" s="160"/>
      <c r="RP61" s="160"/>
      <c r="RQ61" s="160"/>
      <c r="RR61" s="160"/>
      <c r="RS61" s="160"/>
      <c r="RT61" s="160"/>
      <c r="RU61" s="160"/>
      <c r="RV61" s="160"/>
      <c r="RW61" s="160"/>
      <c r="RX61" s="160"/>
      <c r="RY61" s="160"/>
      <c r="RZ61" s="160"/>
      <c r="SA61" s="160"/>
      <c r="SB61" s="160"/>
      <c r="SC61" s="160"/>
      <c r="SD61" s="160"/>
      <c r="SE61" s="160"/>
      <c r="SF61" s="160"/>
      <c r="SG61" s="160"/>
      <c r="SH61" s="160"/>
      <c r="SI61" s="160"/>
      <c r="SJ61" s="160"/>
      <c r="SK61" s="160"/>
      <c r="SL61" s="160"/>
      <c r="SM61" s="160"/>
      <c r="SN61" s="160"/>
      <c r="SO61" s="160"/>
      <c r="SP61" s="160"/>
      <c r="SQ61" s="160"/>
      <c r="SR61" s="160"/>
      <c r="SS61" s="160"/>
      <c r="ST61" s="160"/>
      <c r="SU61" s="160"/>
      <c r="SV61" s="160"/>
      <c r="SW61" s="160"/>
      <c r="SX61" s="160"/>
      <c r="SY61" s="160"/>
      <c r="SZ61" s="160"/>
      <c r="TA61" s="160"/>
      <c r="TB61" s="160"/>
      <c r="TC61" s="160"/>
      <c r="TD61" s="160"/>
      <c r="TE61" s="160"/>
      <c r="TF61" s="160"/>
      <c r="TG61" s="160"/>
      <c r="TH61" s="160"/>
      <c r="TI61" s="160"/>
      <c r="TJ61" s="160"/>
      <c r="TK61" s="160"/>
      <c r="TL61" s="160"/>
      <c r="TM61" s="160"/>
      <c r="TN61" s="160"/>
      <c r="TO61" s="160"/>
      <c r="TP61" s="160"/>
      <c r="TQ61" s="160"/>
      <c r="TR61" s="160"/>
      <c r="TS61" s="160"/>
      <c r="TT61" s="160"/>
      <c r="TU61" s="160"/>
      <c r="TV61" s="160"/>
      <c r="TW61" s="160"/>
      <c r="TX61" s="160"/>
      <c r="TY61" s="160"/>
      <c r="TZ61" s="160"/>
      <c r="UA61" s="160"/>
      <c r="UB61" s="160"/>
      <c r="UC61" s="160"/>
      <c r="UD61" s="160"/>
      <c r="UE61" s="160"/>
      <c r="UF61" s="160"/>
      <c r="UG61" s="160"/>
      <c r="UH61" s="160"/>
      <c r="UI61" s="160"/>
      <c r="UJ61" s="160"/>
      <c r="UK61" s="160"/>
      <c r="UL61" s="160"/>
      <c r="UM61" s="160"/>
      <c r="UN61" s="160"/>
      <c r="UO61" s="160"/>
      <c r="UP61" s="160"/>
      <c r="UQ61" s="160"/>
      <c r="UR61" s="160"/>
      <c r="US61" s="160"/>
      <c r="UT61" s="160"/>
      <c r="UU61" s="160"/>
      <c r="UV61" s="160"/>
      <c r="UW61" s="160"/>
      <c r="UX61" s="160"/>
      <c r="UY61" s="160"/>
      <c r="UZ61" s="160"/>
      <c r="VA61" s="160"/>
      <c r="VB61" s="160"/>
      <c r="VC61" s="160"/>
      <c r="VD61" s="160"/>
      <c r="VE61" s="160"/>
      <c r="VF61" s="160"/>
      <c r="VG61" s="160"/>
      <c r="VH61" s="160"/>
      <c r="VI61" s="160"/>
      <c r="VJ61" s="160"/>
      <c r="VK61" s="160"/>
      <c r="VL61" s="160"/>
      <c r="VM61" s="160"/>
      <c r="VN61" s="160"/>
      <c r="VO61" s="160"/>
      <c r="VP61" s="160"/>
      <c r="VQ61" s="160"/>
      <c r="VR61" s="160"/>
      <c r="VS61" s="160"/>
      <c r="VT61" s="160"/>
      <c r="VU61" s="160"/>
      <c r="VV61" s="160"/>
      <c r="VW61" s="160"/>
      <c r="VX61" s="160"/>
      <c r="VY61" s="160"/>
      <c r="VZ61" s="160"/>
      <c r="WA61" s="160"/>
      <c r="WB61" s="160"/>
      <c r="WC61" s="160"/>
      <c r="WD61" s="160"/>
      <c r="WE61" s="160"/>
      <c r="WF61" s="160"/>
      <c r="WG61" s="160"/>
      <c r="WH61" s="160"/>
      <c r="WI61" s="160"/>
      <c r="WJ61" s="160"/>
      <c r="WK61" s="160"/>
      <c r="WL61" s="160"/>
      <c r="WM61" s="160"/>
      <c r="WN61" s="160"/>
      <c r="WO61" s="160"/>
      <c r="WP61" s="160"/>
      <c r="WQ61" s="160"/>
      <c r="WR61" s="160"/>
      <c r="WS61" s="160"/>
      <c r="WT61" s="160"/>
      <c r="WU61" s="160"/>
      <c r="WV61" s="160"/>
      <c r="WW61" s="160"/>
      <c r="WX61" s="160"/>
      <c r="WY61" s="160"/>
      <c r="WZ61" s="160"/>
      <c r="XA61" s="160"/>
      <c r="XB61" s="160"/>
      <c r="XC61" s="160"/>
      <c r="XD61" s="160"/>
      <c r="XE61" s="160"/>
      <c r="XF61" s="160"/>
      <c r="XG61" s="160"/>
      <c r="XH61" s="160"/>
      <c r="XI61" s="160"/>
      <c r="XJ61" s="160"/>
      <c r="XK61" s="160"/>
      <c r="XL61" s="160"/>
      <c r="XM61" s="160"/>
      <c r="XN61" s="160"/>
      <c r="XO61" s="160"/>
      <c r="XP61" s="160"/>
      <c r="XQ61" s="160"/>
      <c r="XR61" s="160"/>
      <c r="XS61" s="160"/>
      <c r="XT61" s="160"/>
      <c r="XU61" s="160"/>
      <c r="XV61" s="160"/>
      <c r="XW61" s="160"/>
      <c r="XX61" s="160"/>
      <c r="XY61" s="160"/>
      <c r="XZ61" s="160"/>
      <c r="YA61" s="160"/>
      <c r="YB61" s="160"/>
      <c r="YC61" s="160"/>
      <c r="YD61" s="160"/>
      <c r="YE61" s="160"/>
      <c r="YF61" s="160"/>
      <c r="YG61" s="160"/>
      <c r="YH61" s="160"/>
      <c r="YI61" s="160"/>
      <c r="YJ61" s="160"/>
      <c r="YK61" s="160"/>
      <c r="YL61" s="160"/>
      <c r="YM61" s="160"/>
      <c r="YN61" s="160"/>
      <c r="YO61" s="160"/>
      <c r="YP61" s="160"/>
      <c r="YQ61" s="160"/>
      <c r="YR61" s="160"/>
      <c r="YS61" s="160"/>
      <c r="YT61" s="160"/>
      <c r="YU61" s="160"/>
      <c r="YV61" s="160"/>
      <c r="YW61" s="160"/>
      <c r="YX61" s="160"/>
      <c r="YY61" s="160"/>
      <c r="YZ61" s="160"/>
      <c r="ZA61" s="160"/>
      <c r="ZB61" s="160"/>
      <c r="ZC61" s="160"/>
      <c r="ZD61" s="160"/>
      <c r="ZE61" s="160"/>
      <c r="ZF61" s="160"/>
      <c r="ZG61" s="160"/>
      <c r="ZH61" s="160"/>
      <c r="ZI61" s="160"/>
      <c r="ZJ61" s="160"/>
      <c r="ZK61" s="160"/>
      <c r="ZL61" s="160"/>
      <c r="ZM61" s="160"/>
      <c r="ZN61" s="160"/>
      <c r="ZO61" s="160"/>
      <c r="ZP61" s="160"/>
      <c r="ZQ61" s="160"/>
      <c r="ZR61" s="160"/>
      <c r="ZS61" s="160"/>
      <c r="ZT61" s="160"/>
      <c r="ZU61" s="160"/>
      <c r="ZV61" s="160"/>
      <c r="ZW61" s="160"/>
      <c r="ZX61" s="160"/>
      <c r="ZY61" s="160"/>
      <c r="ZZ61" s="160"/>
      <c r="AAA61" s="160"/>
      <c r="AAB61" s="160"/>
      <c r="AAC61" s="160"/>
      <c r="AAD61" s="160"/>
      <c r="AAE61" s="160"/>
      <c r="AAF61" s="160"/>
      <c r="AAG61" s="160"/>
      <c r="AAH61" s="160"/>
      <c r="AAI61" s="160"/>
      <c r="AAJ61" s="160"/>
      <c r="AAK61" s="160"/>
      <c r="AAL61" s="160"/>
      <c r="AAM61" s="160"/>
      <c r="AAN61" s="160"/>
      <c r="AAO61" s="160"/>
      <c r="AAP61" s="160"/>
      <c r="AAQ61" s="160"/>
      <c r="AAR61" s="160"/>
      <c r="AAS61" s="160"/>
      <c r="AAT61" s="160"/>
      <c r="AAU61" s="160"/>
      <c r="AAV61" s="160"/>
      <c r="AAW61" s="160"/>
      <c r="AAX61" s="160"/>
      <c r="AAY61" s="160"/>
      <c r="AAZ61" s="160"/>
      <c r="ABA61" s="160"/>
      <c r="ABB61" s="160"/>
      <c r="ABC61" s="160"/>
      <c r="ABD61" s="160"/>
      <c r="ABE61" s="160"/>
      <c r="ABF61" s="160"/>
      <c r="ABG61" s="160"/>
      <c r="ABH61" s="160"/>
      <c r="ABI61" s="160"/>
      <c r="ABJ61" s="160"/>
      <c r="ABK61" s="160"/>
      <c r="ABL61" s="160"/>
      <c r="ABM61" s="160"/>
      <c r="ABN61" s="160"/>
      <c r="ABO61" s="160"/>
      <c r="ABP61" s="160"/>
      <c r="ABQ61" s="160"/>
      <c r="ABR61" s="160"/>
      <c r="ABS61" s="160"/>
      <c r="ABT61" s="160"/>
      <c r="ABU61" s="160"/>
      <c r="ABV61" s="160"/>
      <c r="ABW61" s="160"/>
      <c r="ABX61" s="160"/>
      <c r="ABY61" s="160"/>
      <c r="ABZ61" s="160"/>
      <c r="ACA61" s="160"/>
      <c r="ACB61" s="160"/>
      <c r="ACC61" s="160"/>
      <c r="ACD61" s="160"/>
      <c r="ACE61" s="160"/>
      <c r="ACF61" s="160"/>
      <c r="ACG61" s="160"/>
      <c r="ACH61" s="160"/>
      <c r="ACI61" s="160"/>
      <c r="ACJ61" s="160"/>
      <c r="ACK61" s="160"/>
      <c r="ACL61" s="160"/>
      <c r="ACM61" s="160"/>
      <c r="ACN61" s="160"/>
      <c r="ACO61" s="160"/>
      <c r="ACP61" s="160"/>
      <c r="ACQ61" s="160"/>
      <c r="ACR61" s="160"/>
      <c r="ACS61" s="160"/>
      <c r="ACT61" s="160"/>
      <c r="ACU61" s="160"/>
      <c r="ACV61" s="160"/>
      <c r="ACW61" s="160"/>
      <c r="ACX61" s="160"/>
      <c r="ACY61" s="160"/>
      <c r="ACZ61" s="160"/>
      <c r="ADA61" s="160"/>
      <c r="ADB61" s="160"/>
      <c r="ADC61" s="160"/>
      <c r="ADD61" s="160"/>
      <c r="ADE61" s="160"/>
      <c r="ADF61" s="160"/>
      <c r="ADG61" s="160"/>
      <c r="ADH61" s="160"/>
      <c r="ADI61" s="160"/>
      <c r="ADJ61" s="160"/>
      <c r="ADK61" s="160"/>
      <c r="ADL61" s="160"/>
      <c r="ADM61" s="160"/>
      <c r="ADN61" s="160"/>
      <c r="ADO61" s="160"/>
      <c r="ADP61" s="160"/>
      <c r="ADQ61" s="160"/>
      <c r="ADR61" s="160"/>
      <c r="ADS61" s="160"/>
      <c r="ADT61" s="160"/>
      <c r="ADU61" s="160"/>
      <c r="ADV61" s="160"/>
      <c r="ADW61" s="160"/>
      <c r="ADX61" s="160"/>
      <c r="ADY61" s="160"/>
      <c r="ADZ61" s="160"/>
      <c r="AEA61" s="160"/>
      <c r="AEB61" s="160"/>
      <c r="AEC61" s="160"/>
      <c r="AED61" s="160"/>
      <c r="AEE61" s="160"/>
      <c r="AEF61" s="160"/>
      <c r="AEG61" s="160"/>
      <c r="AEH61" s="160"/>
      <c r="AEI61" s="160"/>
      <c r="AEJ61" s="160"/>
      <c r="AEK61" s="160"/>
      <c r="AEL61" s="160"/>
      <c r="AEM61" s="160"/>
      <c r="AEN61" s="160"/>
      <c r="AEO61" s="160"/>
      <c r="AEP61" s="160"/>
      <c r="AEQ61" s="160"/>
      <c r="AER61" s="160"/>
      <c r="AES61" s="160"/>
      <c r="AET61" s="160"/>
      <c r="AEU61" s="160"/>
      <c r="AEV61" s="160"/>
      <c r="AEW61" s="160"/>
      <c r="AEX61" s="160"/>
      <c r="AEY61" s="160"/>
      <c r="AEZ61" s="160"/>
      <c r="AFA61" s="160"/>
      <c r="AFB61" s="160"/>
      <c r="AFC61" s="160"/>
      <c r="AFD61" s="160"/>
      <c r="AFE61" s="160"/>
      <c r="AFF61" s="160"/>
      <c r="AFG61" s="160"/>
      <c r="AFH61" s="160"/>
      <c r="AFI61" s="160"/>
      <c r="AFJ61" s="160"/>
      <c r="AFK61" s="160"/>
      <c r="AFL61" s="160"/>
      <c r="AFM61" s="160"/>
      <c r="AFN61" s="160"/>
      <c r="AFO61" s="160"/>
      <c r="AFP61" s="160"/>
      <c r="AFQ61" s="160"/>
      <c r="AFR61" s="160"/>
      <c r="AFS61" s="160"/>
      <c r="AFT61" s="160"/>
      <c r="AFU61" s="160"/>
      <c r="AFV61" s="160"/>
      <c r="AFW61" s="160"/>
      <c r="AFX61" s="160"/>
      <c r="AFY61" s="160"/>
      <c r="AFZ61" s="160"/>
      <c r="AGA61" s="160"/>
      <c r="AGB61" s="160"/>
      <c r="AGC61" s="160"/>
      <c r="AGD61" s="160"/>
      <c r="AGE61" s="160"/>
      <c r="AGF61" s="160"/>
      <c r="AGG61" s="160"/>
      <c r="AGH61" s="160"/>
      <c r="AGI61" s="160"/>
      <c r="AGJ61" s="160"/>
      <c r="AGK61" s="160"/>
      <c r="AGL61" s="160"/>
      <c r="AGM61" s="160"/>
      <c r="AGN61" s="160"/>
      <c r="AGO61" s="160"/>
      <c r="AGP61" s="160"/>
      <c r="AGQ61" s="160"/>
      <c r="AGR61" s="160"/>
      <c r="AGS61" s="160"/>
      <c r="AGT61" s="160"/>
      <c r="AGU61" s="160"/>
      <c r="AGV61" s="160"/>
      <c r="AGW61" s="160"/>
      <c r="AGX61" s="160"/>
      <c r="AGY61" s="160"/>
      <c r="AGZ61" s="160"/>
      <c r="AHA61" s="160"/>
      <c r="AHB61" s="160"/>
      <c r="AHC61" s="160"/>
      <c r="AHD61" s="160"/>
      <c r="AHE61" s="160"/>
      <c r="AHF61" s="160"/>
      <c r="AHG61" s="160"/>
      <c r="AHH61" s="160"/>
      <c r="AHI61" s="160"/>
      <c r="AHJ61" s="160"/>
      <c r="AHK61" s="160"/>
      <c r="AHL61" s="160"/>
      <c r="AHM61" s="160"/>
      <c r="AHN61" s="160"/>
      <c r="AHO61" s="160"/>
      <c r="AHP61" s="160"/>
      <c r="AHQ61" s="160"/>
      <c r="AHR61" s="160"/>
      <c r="AHS61" s="160"/>
      <c r="AHT61" s="160"/>
      <c r="AHU61" s="160"/>
      <c r="AHV61" s="160"/>
      <c r="AHW61" s="160"/>
      <c r="AHX61" s="160"/>
      <c r="AHY61" s="160"/>
      <c r="AHZ61" s="160"/>
      <c r="AIA61" s="160"/>
      <c r="AIB61" s="160"/>
      <c r="AIC61" s="160"/>
      <c r="AID61" s="160"/>
      <c r="AIE61" s="160"/>
      <c r="AIF61" s="160"/>
      <c r="AIG61" s="160"/>
      <c r="AIH61" s="160"/>
      <c r="AII61" s="160"/>
      <c r="AIJ61" s="160"/>
      <c r="AIK61" s="160"/>
      <c r="AIL61" s="160"/>
      <c r="AIM61" s="160"/>
      <c r="AIN61" s="160"/>
      <c r="AIO61" s="160"/>
      <c r="AIP61" s="160"/>
      <c r="AIQ61" s="160"/>
      <c r="AIR61" s="160"/>
      <c r="AIS61" s="160"/>
      <c r="AIT61" s="160"/>
      <c r="AIU61" s="160"/>
      <c r="AIV61" s="160"/>
      <c r="AIW61" s="160"/>
      <c r="AIX61" s="160"/>
      <c r="AIY61" s="160"/>
      <c r="AIZ61" s="160"/>
      <c r="AJA61" s="160"/>
      <c r="AJB61" s="160"/>
      <c r="AJC61" s="160"/>
      <c r="AJD61" s="160"/>
      <c r="AJE61" s="160"/>
      <c r="AJF61" s="160"/>
      <c r="AJG61" s="160"/>
      <c r="AJH61" s="160"/>
      <c r="AJI61" s="160"/>
      <c r="AJJ61" s="160"/>
      <c r="AJK61" s="160"/>
      <c r="AJL61" s="160"/>
      <c r="AJM61" s="160"/>
      <c r="AJN61" s="160"/>
      <c r="AJO61" s="160"/>
      <c r="AJP61" s="160"/>
      <c r="AJQ61" s="160"/>
      <c r="AJR61" s="160"/>
      <c r="AJS61" s="160"/>
      <c r="AJT61" s="160"/>
      <c r="AJU61" s="160"/>
      <c r="AJV61" s="160"/>
      <c r="AJW61" s="160"/>
      <c r="AJX61" s="160"/>
      <c r="AJY61" s="160"/>
      <c r="AJZ61" s="160"/>
      <c r="AKA61" s="160"/>
      <c r="AKB61" s="160"/>
      <c r="AKC61" s="160"/>
      <c r="AKD61" s="160"/>
      <c r="AKE61" s="160"/>
      <c r="AKF61" s="160"/>
      <c r="AKG61" s="160"/>
      <c r="AKH61" s="160"/>
      <c r="AKI61" s="160"/>
      <c r="AKJ61" s="160"/>
      <c r="AKK61" s="160"/>
      <c r="AKL61" s="160"/>
      <c r="AKM61" s="160"/>
      <c r="AKN61" s="160"/>
      <c r="AKO61" s="160"/>
      <c r="AKP61" s="160"/>
      <c r="AKQ61" s="160"/>
      <c r="AKR61" s="160"/>
      <c r="AKS61" s="160"/>
      <c r="AKT61" s="160"/>
      <c r="AKU61" s="160"/>
      <c r="AKV61" s="160"/>
      <c r="AKW61" s="160"/>
      <c r="AKX61" s="160"/>
      <c r="AKY61" s="160"/>
      <c r="AKZ61" s="160"/>
      <c r="ALA61" s="160"/>
      <c r="ALB61" s="160"/>
      <c r="ALC61" s="160"/>
      <c r="ALD61" s="160"/>
      <c r="ALE61" s="160"/>
      <c r="ALF61" s="160"/>
      <c r="ALG61" s="160"/>
      <c r="ALH61" s="160"/>
      <c r="ALI61" s="160"/>
      <c r="ALJ61" s="160"/>
      <c r="ALK61" s="160"/>
      <c r="ALL61" s="160"/>
      <c r="ALM61" s="160"/>
      <c r="ALN61" s="160"/>
      <c r="ALO61" s="160"/>
      <c r="ALP61" s="160"/>
      <c r="ALQ61" s="160"/>
      <c r="ALR61" s="160"/>
      <c r="ALS61" s="160"/>
      <c r="ALT61" s="160"/>
      <c r="ALU61" s="160"/>
      <c r="ALV61" s="160"/>
      <c r="ALW61" s="160"/>
      <c r="ALX61" s="160"/>
      <c r="ALY61" s="160"/>
      <c r="ALZ61" s="160"/>
      <c r="AMA61" s="160"/>
      <c r="AMB61" s="160"/>
      <c r="AMC61" s="160"/>
      <c r="AMD61" s="160"/>
      <c r="AME61" s="160"/>
      <c r="AMF61" s="160"/>
      <c r="AMG61" s="160"/>
      <c r="AMH61" s="160"/>
      <c r="AMI61" s="160"/>
      <c r="AMJ61" s="160"/>
      <c r="AMK61" s="160"/>
      <c r="AML61" s="160"/>
      <c r="AMM61" s="160"/>
      <c r="AMN61" s="160"/>
      <c r="AMO61" s="160"/>
      <c r="AMP61" s="160"/>
      <c r="AMQ61" s="160"/>
      <c r="AMR61" s="160"/>
      <c r="AMS61" s="160"/>
      <c r="AMT61" s="160"/>
      <c r="AMU61" s="160"/>
      <c r="AMV61" s="160"/>
      <c r="AMW61" s="160"/>
      <c r="AMX61" s="160"/>
      <c r="AMY61" s="160"/>
      <c r="AMZ61" s="160"/>
      <c r="ANA61" s="160"/>
      <c r="ANB61" s="160"/>
      <c r="ANC61" s="160"/>
      <c r="AND61" s="160"/>
      <c r="ANE61" s="160"/>
      <c r="ANF61" s="160"/>
      <c r="ANG61" s="160"/>
      <c r="ANH61" s="160"/>
      <c r="ANI61" s="160"/>
      <c r="ANJ61" s="160"/>
      <c r="ANK61" s="160"/>
      <c r="ANL61" s="160"/>
      <c r="ANM61" s="160"/>
      <c r="ANN61" s="160"/>
      <c r="ANO61" s="160"/>
      <c r="ANP61" s="160"/>
      <c r="ANQ61" s="160"/>
      <c r="ANR61" s="160"/>
      <c r="ANS61" s="160"/>
      <c r="ANT61" s="160"/>
      <c r="ANU61" s="160"/>
      <c r="ANV61" s="160"/>
      <c r="ANW61" s="160"/>
      <c r="ANX61" s="160"/>
      <c r="ANY61" s="160"/>
      <c r="ANZ61" s="160"/>
      <c r="AOA61" s="160"/>
      <c r="AOB61" s="160"/>
      <c r="AOC61" s="160"/>
      <c r="AOD61" s="160"/>
      <c r="AOE61" s="160"/>
      <c r="AOF61" s="160"/>
      <c r="AOG61" s="160"/>
      <c r="AOH61" s="160"/>
      <c r="AOI61" s="160"/>
      <c r="AOJ61" s="160"/>
      <c r="AOK61" s="160"/>
      <c r="AOL61" s="160"/>
      <c r="AOM61" s="160"/>
      <c r="AON61" s="160"/>
      <c r="AOO61" s="160"/>
      <c r="AOP61" s="160"/>
      <c r="AOQ61" s="160"/>
      <c r="AOR61" s="160"/>
      <c r="AOS61" s="160"/>
      <c r="AOT61" s="160"/>
      <c r="AOU61" s="160"/>
      <c r="AOV61" s="160"/>
      <c r="AOW61" s="160"/>
      <c r="AOX61" s="160"/>
      <c r="AOY61" s="160"/>
      <c r="AOZ61" s="160"/>
      <c r="APA61" s="160"/>
      <c r="APB61" s="160"/>
      <c r="APC61" s="160"/>
      <c r="APD61" s="160"/>
      <c r="APE61" s="160"/>
      <c r="APF61" s="160"/>
      <c r="APG61" s="160"/>
      <c r="APH61" s="160"/>
      <c r="API61" s="160"/>
      <c r="APJ61" s="160"/>
      <c r="APK61" s="160"/>
      <c r="APL61" s="160"/>
      <c r="APM61" s="160"/>
      <c r="APN61" s="160"/>
      <c r="APO61" s="160"/>
      <c r="APP61" s="160"/>
      <c r="APQ61" s="160"/>
      <c r="APR61" s="160"/>
      <c r="APS61" s="160"/>
      <c r="APT61" s="160"/>
      <c r="APU61" s="160"/>
      <c r="APV61" s="160"/>
      <c r="APW61" s="160"/>
      <c r="APX61" s="160"/>
      <c r="APY61" s="160"/>
      <c r="APZ61" s="160"/>
      <c r="AQA61" s="160"/>
      <c r="AQB61" s="160"/>
      <c r="AQC61" s="160"/>
      <c r="AQD61" s="160"/>
      <c r="AQE61" s="160"/>
      <c r="AQF61" s="160"/>
      <c r="AQG61" s="160"/>
      <c r="AQH61" s="160"/>
      <c r="AQI61" s="160"/>
      <c r="AQJ61" s="160"/>
      <c r="AQK61" s="160"/>
      <c r="AQL61" s="160"/>
      <c r="AQM61" s="160"/>
      <c r="AQN61" s="160"/>
      <c r="AQO61" s="160"/>
      <c r="AQP61" s="160"/>
      <c r="AQQ61" s="160"/>
      <c r="AQR61" s="160"/>
      <c r="AQS61" s="160"/>
      <c r="AQT61" s="160"/>
      <c r="AQU61" s="160"/>
      <c r="AQV61" s="160"/>
      <c r="AQW61" s="160"/>
      <c r="AQX61" s="160"/>
      <c r="AQY61" s="160"/>
      <c r="AQZ61" s="160"/>
      <c r="ARA61" s="160"/>
      <c r="ARB61" s="160"/>
      <c r="ARC61" s="160"/>
      <c r="ARD61" s="160"/>
      <c r="ARE61" s="160"/>
      <c r="ARF61" s="160"/>
      <c r="ARG61" s="160"/>
      <c r="ARH61" s="160"/>
      <c r="ARI61" s="160"/>
      <c r="ARJ61" s="160"/>
      <c r="ARK61" s="160"/>
      <c r="ARL61" s="160"/>
      <c r="ARM61" s="160"/>
      <c r="ARN61" s="160"/>
      <c r="ARO61" s="160"/>
      <c r="ARP61" s="160"/>
      <c r="ARQ61" s="160"/>
      <c r="ARR61" s="160"/>
      <c r="ARS61" s="160"/>
      <c r="ART61" s="160"/>
      <c r="ARU61" s="160"/>
      <c r="ARV61" s="160"/>
      <c r="ARW61" s="160"/>
      <c r="ARX61" s="160"/>
      <c r="ARY61" s="160"/>
      <c r="ARZ61" s="160"/>
      <c r="ASA61" s="160"/>
      <c r="ASB61" s="160"/>
      <c r="ASC61" s="160"/>
      <c r="ASD61" s="160"/>
      <c r="ASE61" s="160"/>
      <c r="ASF61" s="160"/>
      <c r="ASG61" s="160"/>
      <c r="ASH61" s="160"/>
      <c r="ASI61" s="160"/>
      <c r="ASJ61" s="160"/>
      <c r="ASK61" s="160"/>
      <c r="ASL61" s="160"/>
      <c r="ASM61" s="160"/>
      <c r="ASN61" s="160"/>
      <c r="ASO61" s="160"/>
      <c r="ASP61" s="160"/>
      <c r="ASQ61" s="160"/>
      <c r="ASR61" s="160"/>
      <c r="ASS61" s="160"/>
      <c r="AST61" s="160"/>
      <c r="ASU61" s="160"/>
      <c r="ASV61" s="160"/>
      <c r="ASW61" s="160"/>
      <c r="ASX61" s="160"/>
      <c r="ASY61" s="160"/>
      <c r="ASZ61" s="160"/>
      <c r="ATA61" s="160"/>
      <c r="ATB61" s="160"/>
      <c r="ATC61" s="160"/>
      <c r="ATD61" s="160"/>
      <c r="ATE61" s="160"/>
      <c r="ATF61" s="160"/>
      <c r="ATG61" s="160"/>
      <c r="ATH61" s="160"/>
      <c r="ATI61" s="160"/>
      <c r="ATJ61" s="160"/>
      <c r="ATK61" s="160"/>
      <c r="ATL61" s="160"/>
      <c r="ATM61" s="160"/>
      <c r="ATN61" s="160"/>
      <c r="ATO61" s="160"/>
      <c r="ATP61" s="160"/>
      <c r="ATQ61" s="160"/>
      <c r="ATR61" s="160"/>
      <c r="ATS61" s="160"/>
      <c r="ATT61" s="160"/>
      <c r="ATU61" s="160"/>
      <c r="ATV61" s="160"/>
      <c r="ATW61" s="160"/>
      <c r="ATX61" s="160"/>
      <c r="ATY61" s="160"/>
      <c r="ATZ61" s="160"/>
      <c r="AUA61" s="160"/>
      <c r="AUB61" s="160"/>
      <c r="AUC61" s="160"/>
      <c r="AUD61" s="160"/>
      <c r="AUE61" s="160"/>
      <c r="AUF61" s="160"/>
      <c r="AUG61" s="160"/>
      <c r="AUH61" s="160"/>
      <c r="AUI61" s="160"/>
      <c r="AUJ61" s="160"/>
      <c r="AUK61" s="160"/>
      <c r="AUL61" s="160"/>
      <c r="AUM61" s="160"/>
      <c r="AUN61" s="160"/>
      <c r="AUO61" s="160"/>
      <c r="AUP61" s="160"/>
      <c r="AUQ61" s="160"/>
      <c r="AUR61" s="160"/>
      <c r="AUS61" s="160"/>
      <c r="AUT61" s="160"/>
      <c r="AUU61" s="160"/>
      <c r="AUV61" s="160"/>
      <c r="AUW61" s="160"/>
      <c r="AUX61" s="160"/>
      <c r="AUY61" s="160"/>
      <c r="AUZ61" s="160"/>
      <c r="AVA61" s="160"/>
      <c r="AVB61" s="160"/>
      <c r="AVC61" s="160"/>
      <c r="AVD61" s="160"/>
      <c r="AVE61" s="160"/>
      <c r="AVF61" s="160"/>
      <c r="AVG61" s="160"/>
      <c r="AVH61" s="160"/>
      <c r="AVI61" s="160"/>
      <c r="AVJ61" s="160"/>
      <c r="AVK61" s="160"/>
      <c r="AVL61" s="160"/>
      <c r="AVM61" s="160"/>
      <c r="AVN61" s="160"/>
      <c r="AVO61" s="160"/>
      <c r="AVP61" s="160"/>
      <c r="AVQ61" s="160"/>
      <c r="AVR61" s="160"/>
      <c r="AVS61" s="160"/>
      <c r="AVT61" s="160"/>
      <c r="AVU61" s="160"/>
      <c r="AVV61" s="160"/>
      <c r="AVW61" s="160"/>
      <c r="AVX61" s="160"/>
      <c r="AVY61" s="160"/>
      <c r="AVZ61" s="160"/>
      <c r="AWA61" s="160"/>
      <c r="AWB61" s="160"/>
      <c r="AWC61" s="160"/>
      <c r="AWD61" s="160"/>
      <c r="AWE61" s="160"/>
      <c r="AWF61" s="160"/>
      <c r="AWG61" s="160"/>
      <c r="AWH61" s="160"/>
      <c r="AWI61" s="160"/>
      <c r="AWJ61" s="160"/>
      <c r="AWK61" s="160"/>
      <c r="AWL61" s="160"/>
      <c r="AWM61" s="160"/>
      <c r="AWN61" s="160"/>
      <c r="AWO61" s="160"/>
      <c r="AWP61" s="160"/>
      <c r="AWQ61" s="160"/>
      <c r="AWR61" s="160"/>
      <c r="AWS61" s="160"/>
      <c r="AWT61" s="160"/>
      <c r="AWU61" s="160"/>
      <c r="AWV61" s="160"/>
      <c r="AWW61" s="160"/>
      <c r="AWX61" s="160"/>
      <c r="AWY61" s="160"/>
      <c r="AWZ61" s="160"/>
      <c r="AXA61" s="160"/>
      <c r="AXB61" s="160"/>
      <c r="AXC61" s="160"/>
      <c r="AXD61" s="160"/>
      <c r="AXE61" s="160"/>
      <c r="AXF61" s="160"/>
      <c r="AXG61" s="160"/>
      <c r="AXH61" s="160"/>
      <c r="AXI61" s="160"/>
      <c r="AXJ61" s="160"/>
      <c r="AXK61" s="160"/>
      <c r="AXL61" s="160"/>
      <c r="AXM61" s="160"/>
      <c r="AXN61" s="160"/>
      <c r="AXO61" s="160"/>
      <c r="AXP61" s="160"/>
      <c r="AXQ61" s="160"/>
      <c r="AXR61" s="160"/>
      <c r="AXS61" s="160"/>
      <c r="AXT61" s="160"/>
      <c r="AXU61" s="160"/>
      <c r="AXV61" s="160"/>
      <c r="AXW61" s="160"/>
      <c r="AXX61" s="160"/>
      <c r="AXY61" s="160"/>
      <c r="AXZ61" s="160"/>
      <c r="AYA61" s="160"/>
      <c r="AYB61" s="160"/>
      <c r="AYC61" s="160"/>
      <c r="AYD61" s="160"/>
      <c r="AYE61" s="160"/>
      <c r="AYF61" s="160"/>
      <c r="AYG61" s="160"/>
      <c r="AYH61" s="160"/>
      <c r="AYI61" s="160"/>
      <c r="AYJ61" s="160"/>
      <c r="AYK61" s="160"/>
      <c r="AYL61" s="160"/>
      <c r="AYM61" s="160"/>
      <c r="AYN61" s="160"/>
      <c r="AYO61" s="160"/>
      <c r="AYP61" s="160"/>
      <c r="AYQ61" s="160"/>
      <c r="AYR61" s="160"/>
      <c r="AYS61" s="160"/>
      <c r="AYT61" s="160"/>
      <c r="AYU61" s="160"/>
      <c r="AYV61" s="160"/>
      <c r="AYW61" s="160"/>
      <c r="AYX61" s="160"/>
      <c r="AYY61" s="160"/>
      <c r="AYZ61" s="160"/>
      <c r="AZA61" s="160"/>
      <c r="AZB61" s="160"/>
      <c r="AZC61" s="160"/>
      <c r="AZD61" s="160"/>
      <c r="AZE61" s="160"/>
      <c r="AZF61" s="160"/>
      <c r="AZG61" s="160"/>
      <c r="AZH61" s="160"/>
      <c r="AZI61" s="160"/>
      <c r="AZJ61" s="160"/>
      <c r="AZK61" s="160"/>
      <c r="AZL61" s="160"/>
      <c r="AZM61" s="160"/>
      <c r="AZN61" s="160"/>
      <c r="AZO61" s="160"/>
      <c r="AZP61" s="160"/>
      <c r="AZQ61" s="160"/>
      <c r="AZR61" s="160"/>
      <c r="AZS61" s="160"/>
      <c r="AZT61" s="160"/>
      <c r="AZU61" s="160"/>
      <c r="AZV61" s="160"/>
      <c r="AZW61" s="160"/>
      <c r="AZX61" s="160"/>
      <c r="AZY61" s="160"/>
      <c r="AZZ61" s="160"/>
      <c r="BAA61" s="160"/>
      <c r="BAB61" s="160"/>
      <c r="BAC61" s="160"/>
      <c r="BAD61" s="160"/>
      <c r="BAE61" s="160"/>
      <c r="BAF61" s="160"/>
      <c r="BAG61" s="160"/>
      <c r="BAH61" s="160"/>
      <c r="BAI61" s="160"/>
      <c r="BAJ61" s="160"/>
      <c r="BAK61" s="160"/>
      <c r="BAL61" s="160"/>
      <c r="BAM61" s="160"/>
      <c r="BAN61" s="160"/>
      <c r="BAO61" s="160"/>
      <c r="BAP61" s="160"/>
      <c r="BAQ61" s="160"/>
      <c r="BAR61" s="160"/>
      <c r="BAS61" s="160"/>
      <c r="BAT61" s="160"/>
      <c r="BAU61" s="160"/>
      <c r="BAV61" s="160"/>
      <c r="BAW61" s="160"/>
      <c r="BAX61" s="160"/>
      <c r="BAY61" s="160"/>
      <c r="BAZ61" s="160"/>
      <c r="BBA61" s="160"/>
      <c r="BBB61" s="160"/>
      <c r="BBC61" s="160"/>
      <c r="BBD61" s="160"/>
      <c r="BBE61" s="160"/>
      <c r="BBF61" s="160"/>
      <c r="BBG61" s="160"/>
      <c r="BBH61" s="160"/>
      <c r="BBI61" s="160"/>
      <c r="BBJ61" s="160"/>
      <c r="BBK61" s="160"/>
      <c r="BBL61" s="160"/>
      <c r="BBM61" s="160"/>
      <c r="BBN61" s="160"/>
      <c r="BBO61" s="160"/>
      <c r="BBP61" s="160"/>
      <c r="BBQ61" s="160"/>
      <c r="BBR61" s="160"/>
      <c r="BBS61" s="160"/>
      <c r="BBT61" s="160"/>
      <c r="BBU61" s="160"/>
      <c r="BBV61" s="160"/>
      <c r="BBW61" s="160"/>
      <c r="BBX61" s="160"/>
      <c r="BBY61" s="160"/>
      <c r="BBZ61" s="160"/>
      <c r="BCA61" s="160"/>
      <c r="BCB61" s="160"/>
      <c r="BCC61" s="160"/>
      <c r="BCD61" s="160"/>
      <c r="BCE61" s="160"/>
      <c r="BCF61" s="160"/>
      <c r="BCG61" s="160"/>
      <c r="BCH61" s="160"/>
      <c r="BCI61" s="160"/>
      <c r="BCJ61" s="160"/>
      <c r="BCK61" s="160"/>
      <c r="BCL61" s="160"/>
      <c r="BCM61" s="160"/>
      <c r="BCN61" s="160"/>
      <c r="BCO61" s="160"/>
      <c r="BCP61" s="160"/>
      <c r="BCQ61" s="160"/>
      <c r="BCR61" s="160"/>
      <c r="BCS61" s="160"/>
      <c r="BCT61" s="160"/>
      <c r="BCU61" s="160"/>
      <c r="BCV61" s="160"/>
      <c r="BCW61" s="160"/>
      <c r="BCX61" s="160"/>
      <c r="BCY61" s="160"/>
      <c r="BCZ61" s="160"/>
      <c r="BDA61" s="160"/>
      <c r="BDB61" s="160"/>
      <c r="BDC61" s="160"/>
      <c r="BDD61" s="160"/>
      <c r="BDE61" s="160"/>
      <c r="BDF61" s="160"/>
      <c r="BDG61" s="160"/>
      <c r="BDH61" s="160"/>
      <c r="BDI61" s="160"/>
      <c r="BDJ61" s="160"/>
      <c r="BDK61" s="160"/>
      <c r="BDL61" s="160"/>
      <c r="BDM61" s="160"/>
      <c r="BDN61" s="160"/>
      <c r="BDO61" s="160"/>
      <c r="BDP61" s="160"/>
      <c r="BDQ61" s="160"/>
      <c r="BDR61" s="160"/>
      <c r="BDS61" s="160"/>
      <c r="BDT61" s="160"/>
      <c r="BDU61" s="160"/>
      <c r="BDV61" s="160"/>
      <c r="BDW61" s="160"/>
      <c r="BDX61" s="160"/>
      <c r="BDY61" s="160"/>
      <c r="BDZ61" s="160"/>
      <c r="BEA61" s="160"/>
      <c r="BEB61" s="160"/>
      <c r="BEC61" s="160"/>
      <c r="BED61" s="160"/>
      <c r="BEE61" s="160"/>
      <c r="BEF61" s="160"/>
      <c r="BEG61" s="160"/>
      <c r="BEH61" s="160"/>
      <c r="BEI61" s="160"/>
      <c r="BEJ61" s="160"/>
      <c r="BEK61" s="160"/>
      <c r="BEL61" s="160"/>
      <c r="BEM61" s="160"/>
      <c r="BEN61" s="160"/>
      <c r="BEO61" s="160"/>
      <c r="BEP61" s="160"/>
      <c r="BEQ61" s="160"/>
      <c r="BER61" s="160"/>
      <c r="BES61" s="160"/>
      <c r="BET61" s="160"/>
      <c r="BEU61" s="160"/>
      <c r="BEV61" s="160"/>
      <c r="BEW61" s="160"/>
      <c r="BEX61" s="160"/>
      <c r="BEY61" s="160"/>
      <c r="BEZ61" s="160"/>
      <c r="BFA61" s="160"/>
      <c r="BFB61" s="160"/>
      <c r="BFC61" s="160"/>
      <c r="BFD61" s="160"/>
      <c r="BFE61" s="160"/>
      <c r="BFF61" s="160"/>
      <c r="BFG61" s="160"/>
      <c r="BFH61" s="160"/>
      <c r="BFI61" s="160"/>
      <c r="BFJ61" s="160"/>
      <c r="BFK61" s="160"/>
      <c r="BFL61" s="160"/>
      <c r="BFM61" s="160"/>
      <c r="BFN61" s="160"/>
      <c r="BFO61" s="160"/>
      <c r="BFP61" s="160"/>
      <c r="BFQ61" s="160"/>
      <c r="BFR61" s="160"/>
      <c r="BFS61" s="160"/>
      <c r="BFT61" s="160"/>
      <c r="BFU61" s="160"/>
      <c r="BFV61" s="160"/>
      <c r="BFW61" s="160"/>
      <c r="BFX61" s="160"/>
      <c r="BFY61" s="160"/>
      <c r="BFZ61" s="160"/>
      <c r="BGA61" s="160"/>
      <c r="BGB61" s="160"/>
      <c r="BGC61" s="160"/>
      <c r="BGD61" s="160"/>
      <c r="BGE61" s="160"/>
      <c r="BGF61" s="160"/>
      <c r="BGG61" s="160"/>
      <c r="BGH61" s="160"/>
      <c r="BGI61" s="160"/>
      <c r="BGJ61" s="160"/>
      <c r="BGK61" s="160"/>
      <c r="BGL61" s="160"/>
      <c r="BGM61" s="160"/>
      <c r="BGN61" s="160"/>
      <c r="BGO61" s="160"/>
      <c r="BGP61" s="160"/>
      <c r="BGQ61" s="160"/>
      <c r="BGR61" s="160"/>
      <c r="BGS61" s="160"/>
      <c r="BGT61" s="160"/>
      <c r="BGU61" s="160"/>
      <c r="BGV61" s="160"/>
      <c r="BGW61" s="160"/>
      <c r="BGX61" s="160"/>
      <c r="BGY61" s="160"/>
      <c r="BGZ61" s="160"/>
      <c r="BHA61" s="160"/>
      <c r="BHB61" s="160"/>
      <c r="BHC61" s="160"/>
      <c r="BHD61" s="160"/>
      <c r="BHE61" s="160"/>
      <c r="BHF61" s="160"/>
      <c r="BHG61" s="160"/>
      <c r="BHH61" s="160"/>
      <c r="BHI61" s="160"/>
      <c r="BHJ61" s="160"/>
      <c r="BHK61" s="160"/>
      <c r="BHL61" s="160"/>
      <c r="BHM61" s="160"/>
      <c r="BHN61" s="160"/>
      <c r="BHO61" s="160"/>
      <c r="BHP61" s="160"/>
      <c r="BHQ61" s="160"/>
      <c r="BHR61" s="160"/>
      <c r="BHS61" s="160"/>
      <c r="BHT61" s="160"/>
      <c r="BHU61" s="160"/>
      <c r="BHV61" s="160"/>
      <c r="BHW61" s="160"/>
      <c r="BHX61" s="160"/>
      <c r="BHY61" s="160"/>
      <c r="BHZ61" s="160"/>
      <c r="BIA61" s="160"/>
      <c r="BIB61" s="160"/>
      <c r="BIC61" s="160"/>
      <c r="BID61" s="160"/>
      <c r="BIE61" s="160"/>
      <c r="BIF61" s="160"/>
      <c r="BIG61" s="160"/>
      <c r="BIH61" s="160"/>
      <c r="BII61" s="160"/>
      <c r="BIJ61" s="160"/>
      <c r="BIK61" s="160"/>
      <c r="BIL61" s="160"/>
      <c r="BIM61" s="160"/>
      <c r="BIN61" s="160"/>
      <c r="BIO61" s="160"/>
      <c r="BIP61" s="160"/>
      <c r="BIQ61" s="160"/>
      <c r="BIR61" s="160"/>
      <c r="BIS61" s="160"/>
      <c r="BIT61" s="160"/>
      <c r="BIU61" s="160"/>
      <c r="BIV61" s="160"/>
      <c r="BIW61" s="160"/>
      <c r="BIX61" s="160"/>
      <c r="BIY61" s="160"/>
      <c r="BIZ61" s="160"/>
      <c r="BJA61" s="160"/>
      <c r="BJB61" s="160"/>
      <c r="BJC61" s="160"/>
      <c r="BJD61" s="160"/>
      <c r="BJE61" s="160"/>
      <c r="BJF61" s="160"/>
      <c r="BJG61" s="160"/>
      <c r="BJH61" s="160"/>
      <c r="BJI61" s="160"/>
      <c r="BJJ61" s="160"/>
      <c r="BJK61" s="160"/>
      <c r="BJL61" s="160"/>
      <c r="BJM61" s="160"/>
      <c r="BJN61" s="160"/>
      <c r="BJO61" s="160"/>
      <c r="BJP61" s="160"/>
      <c r="BJQ61" s="160"/>
      <c r="BJR61" s="160"/>
      <c r="BJS61" s="160"/>
      <c r="BJT61" s="160"/>
      <c r="BJU61" s="160"/>
      <c r="BJV61" s="160"/>
      <c r="BJW61" s="160"/>
      <c r="BJX61" s="160"/>
      <c r="BJY61" s="160"/>
      <c r="BJZ61" s="160"/>
      <c r="BKA61" s="160"/>
      <c r="BKB61" s="160"/>
      <c r="BKC61" s="160"/>
      <c r="BKD61" s="160"/>
      <c r="BKE61" s="160"/>
      <c r="BKF61" s="160"/>
      <c r="BKG61" s="160"/>
      <c r="BKH61" s="160"/>
      <c r="BKI61" s="160"/>
      <c r="BKJ61" s="160"/>
      <c r="BKK61" s="160"/>
      <c r="BKL61" s="160"/>
      <c r="BKM61" s="160"/>
      <c r="BKN61" s="160"/>
      <c r="BKO61" s="160"/>
      <c r="BKP61" s="160"/>
      <c r="BKQ61" s="160"/>
      <c r="BKR61" s="160"/>
      <c r="BKS61" s="160"/>
      <c r="BKT61" s="160"/>
      <c r="BKU61" s="160"/>
      <c r="BKV61" s="160"/>
      <c r="BKW61" s="160"/>
      <c r="BKX61" s="160"/>
      <c r="BKY61" s="160"/>
      <c r="BKZ61" s="160"/>
      <c r="BLA61" s="160"/>
      <c r="BLB61" s="160"/>
      <c r="BLC61" s="160"/>
      <c r="BLD61" s="160"/>
      <c r="BLE61" s="160"/>
      <c r="BLF61" s="160"/>
      <c r="BLG61" s="160"/>
      <c r="BLH61" s="160"/>
      <c r="BLI61" s="160"/>
      <c r="BLJ61" s="160"/>
      <c r="BLK61" s="160"/>
      <c r="BLL61" s="160"/>
      <c r="BLM61" s="160"/>
      <c r="BLN61" s="160"/>
      <c r="BLO61" s="160"/>
      <c r="BLP61" s="160"/>
      <c r="BLQ61" s="160"/>
      <c r="BLR61" s="160"/>
      <c r="BLS61" s="160"/>
      <c r="BLT61" s="160"/>
      <c r="BLU61" s="160"/>
      <c r="BLV61" s="160"/>
      <c r="BLW61" s="160"/>
      <c r="BLX61" s="160"/>
      <c r="BLY61" s="160"/>
      <c r="BLZ61" s="160"/>
      <c r="BMA61" s="160"/>
      <c r="BMB61" s="160"/>
      <c r="BMC61" s="160"/>
      <c r="BMD61" s="160"/>
      <c r="BME61" s="160"/>
      <c r="BMF61" s="160"/>
      <c r="BMG61" s="160"/>
      <c r="BMH61" s="160"/>
      <c r="BMI61" s="160"/>
      <c r="BMJ61" s="160"/>
      <c r="BMK61" s="160"/>
      <c r="BML61" s="160"/>
      <c r="BMM61" s="160"/>
      <c r="BMN61" s="160"/>
      <c r="BMO61" s="160"/>
      <c r="BMP61" s="160"/>
      <c r="BMQ61" s="160"/>
      <c r="BMR61" s="160"/>
      <c r="BMS61" s="160"/>
      <c r="BMT61" s="160"/>
      <c r="BMU61" s="160"/>
      <c r="BMV61" s="160"/>
      <c r="BMW61" s="160"/>
      <c r="BMX61" s="160"/>
      <c r="BMY61" s="160"/>
      <c r="BMZ61" s="160"/>
      <c r="BNA61" s="160"/>
      <c r="BNB61" s="160"/>
      <c r="BNC61" s="160"/>
      <c r="BND61" s="160"/>
      <c r="BNE61" s="160"/>
      <c r="BNF61" s="160"/>
      <c r="BNG61" s="160"/>
      <c r="BNH61" s="160"/>
      <c r="BNI61" s="160"/>
      <c r="BNJ61" s="160"/>
      <c r="BNK61" s="160"/>
      <c r="BNL61" s="160"/>
      <c r="BNM61" s="160"/>
      <c r="BNN61" s="160"/>
      <c r="BNO61" s="160"/>
      <c r="BNP61" s="160"/>
      <c r="BNQ61" s="160"/>
      <c r="BNR61" s="160"/>
      <c r="BNS61" s="160"/>
      <c r="BNT61" s="160"/>
      <c r="BNU61" s="160"/>
      <c r="BNV61" s="160"/>
      <c r="BNW61" s="160"/>
      <c r="BNX61" s="160"/>
      <c r="BNY61" s="160"/>
      <c r="BNZ61" s="160"/>
      <c r="BOA61" s="160"/>
      <c r="BOB61" s="160"/>
      <c r="BOC61" s="160"/>
      <c r="BOD61" s="160"/>
      <c r="BOE61" s="160"/>
      <c r="BOF61" s="160"/>
      <c r="BOG61" s="160"/>
      <c r="BOH61" s="160"/>
      <c r="BOI61" s="160"/>
      <c r="BOJ61" s="160"/>
      <c r="BOK61" s="160"/>
      <c r="BOL61" s="160"/>
      <c r="BOM61" s="160"/>
      <c r="BON61" s="160"/>
      <c r="BOO61" s="160"/>
      <c r="BOP61" s="160"/>
      <c r="BOQ61" s="160"/>
      <c r="BOR61" s="160"/>
      <c r="BOS61" s="160"/>
      <c r="BOT61" s="160"/>
      <c r="BOU61" s="160"/>
      <c r="BOV61" s="160"/>
      <c r="BOW61" s="160"/>
      <c r="BOX61" s="160"/>
      <c r="BOY61" s="160"/>
      <c r="BOZ61" s="160"/>
      <c r="BPA61" s="160"/>
      <c r="BPB61" s="160"/>
      <c r="BPC61" s="160"/>
      <c r="BPD61" s="160"/>
      <c r="BPE61" s="160"/>
      <c r="BPF61" s="160"/>
      <c r="BPG61" s="160"/>
      <c r="BPH61" s="160"/>
      <c r="BPI61" s="160"/>
      <c r="BPJ61" s="160"/>
      <c r="BPK61" s="160"/>
      <c r="BPL61" s="160"/>
      <c r="BPM61" s="160"/>
      <c r="BPN61" s="160"/>
      <c r="BPO61" s="160"/>
      <c r="BPP61" s="160"/>
      <c r="BPQ61" s="160"/>
      <c r="BPR61" s="160"/>
      <c r="BPS61" s="160"/>
      <c r="BPT61" s="160"/>
      <c r="BPU61" s="160"/>
      <c r="BPV61" s="160"/>
      <c r="BPW61" s="160"/>
      <c r="BPX61" s="160"/>
      <c r="BPY61" s="160"/>
      <c r="BPZ61" s="160"/>
      <c r="BQA61" s="160"/>
      <c r="BQB61" s="160"/>
      <c r="BQC61" s="160"/>
      <c r="BQD61" s="160"/>
      <c r="BQE61" s="160"/>
      <c r="BQF61" s="160"/>
      <c r="BQG61" s="160"/>
      <c r="BQH61" s="160"/>
      <c r="BQI61" s="160"/>
      <c r="BQJ61" s="160"/>
      <c r="BQK61" s="160"/>
      <c r="BQL61" s="160"/>
      <c r="BQM61" s="160"/>
      <c r="BQN61" s="160"/>
      <c r="BQO61" s="160"/>
      <c r="BQP61" s="160"/>
      <c r="BQQ61" s="160"/>
      <c r="BQR61" s="160"/>
      <c r="BQS61" s="160"/>
      <c r="BQT61" s="160"/>
      <c r="BQU61" s="160"/>
      <c r="BQV61" s="160"/>
      <c r="BQW61" s="160"/>
      <c r="BQX61" s="160"/>
      <c r="BQY61" s="160"/>
      <c r="BQZ61" s="160"/>
      <c r="BRA61" s="160"/>
      <c r="BRB61" s="160"/>
      <c r="BRC61" s="160"/>
      <c r="BRD61" s="160"/>
      <c r="BRE61" s="160"/>
      <c r="BRF61" s="160"/>
      <c r="BRG61" s="160"/>
      <c r="BRH61" s="160"/>
      <c r="BRI61" s="160"/>
      <c r="BRJ61" s="160"/>
      <c r="BRK61" s="160"/>
      <c r="BRL61" s="160"/>
      <c r="BRM61" s="160"/>
      <c r="BRN61" s="160"/>
      <c r="BRO61" s="160"/>
      <c r="BRP61" s="160"/>
      <c r="BRQ61" s="160"/>
      <c r="BRR61" s="160"/>
      <c r="BRS61" s="160"/>
      <c r="BRT61" s="160"/>
      <c r="BRU61" s="160"/>
      <c r="BRV61" s="160"/>
      <c r="BRW61" s="160"/>
      <c r="BRX61" s="160"/>
      <c r="BRY61" s="160"/>
      <c r="BRZ61" s="160"/>
      <c r="BSA61" s="160"/>
      <c r="BSB61" s="160"/>
      <c r="BSC61" s="160"/>
      <c r="BSD61" s="160"/>
      <c r="BSE61" s="160"/>
      <c r="BSF61" s="160"/>
      <c r="BSG61" s="160"/>
      <c r="BSH61" s="160"/>
      <c r="BSI61" s="160"/>
      <c r="BSJ61" s="160"/>
      <c r="BSK61" s="160"/>
      <c r="BSL61" s="160"/>
      <c r="BSM61" s="160"/>
      <c r="BSN61" s="160"/>
      <c r="BSO61" s="160"/>
      <c r="BSP61" s="160"/>
      <c r="BSQ61" s="160"/>
      <c r="BSR61" s="160"/>
      <c r="BSS61" s="160"/>
      <c r="BST61" s="160"/>
      <c r="BSU61" s="160"/>
      <c r="BSV61" s="160"/>
      <c r="BSW61" s="160"/>
      <c r="BSX61" s="160"/>
      <c r="BSY61" s="160"/>
      <c r="BSZ61" s="160"/>
      <c r="BTA61" s="160"/>
      <c r="BTB61" s="160"/>
      <c r="BTC61" s="160"/>
      <c r="BTD61" s="160"/>
      <c r="BTE61" s="160"/>
      <c r="BTF61" s="160"/>
      <c r="BTG61" s="160"/>
      <c r="BTH61" s="160"/>
      <c r="BTI61" s="160"/>
      <c r="BTJ61" s="160"/>
      <c r="BTK61" s="160"/>
      <c r="BTL61" s="160"/>
      <c r="BTM61" s="160"/>
      <c r="BTN61" s="160"/>
      <c r="BTO61" s="160"/>
      <c r="BTP61" s="160"/>
      <c r="BTQ61" s="160"/>
      <c r="BTR61" s="160"/>
      <c r="BTS61" s="160"/>
      <c r="BTT61" s="160"/>
      <c r="BTU61" s="160"/>
      <c r="BTV61" s="160"/>
      <c r="BTW61" s="160"/>
      <c r="BTX61" s="160"/>
      <c r="BTY61" s="160"/>
      <c r="BTZ61" s="160"/>
      <c r="BUA61" s="160"/>
      <c r="BUB61" s="160"/>
      <c r="BUC61" s="160"/>
      <c r="BUD61" s="160"/>
      <c r="BUE61" s="160"/>
      <c r="BUF61" s="160"/>
      <c r="BUG61" s="160"/>
      <c r="BUH61" s="160"/>
      <c r="BUI61" s="160"/>
      <c r="BUJ61" s="160"/>
      <c r="BUK61" s="160"/>
      <c r="BUL61" s="160"/>
      <c r="BUM61" s="160"/>
      <c r="BUN61" s="160"/>
      <c r="BUO61" s="160"/>
      <c r="BUP61" s="160"/>
      <c r="BUQ61" s="160"/>
      <c r="BUR61" s="160"/>
      <c r="BUS61" s="160"/>
      <c r="BUT61" s="160"/>
      <c r="BUU61" s="160"/>
      <c r="BUV61" s="160"/>
      <c r="BUW61" s="160"/>
      <c r="BUX61" s="160"/>
      <c r="BUY61" s="160"/>
      <c r="BUZ61" s="160"/>
      <c r="BVA61" s="160"/>
      <c r="BVB61" s="160"/>
      <c r="BVC61" s="160"/>
      <c r="BVD61" s="160"/>
      <c r="BVE61" s="160"/>
      <c r="BVF61" s="160"/>
      <c r="BVG61" s="160"/>
      <c r="BVH61" s="160"/>
      <c r="BVI61" s="160"/>
      <c r="BVJ61" s="160"/>
      <c r="BVK61" s="160"/>
      <c r="BVL61" s="160"/>
      <c r="BVM61" s="160"/>
      <c r="BVN61" s="160"/>
      <c r="BVO61" s="160"/>
      <c r="BVP61" s="160"/>
      <c r="BVQ61" s="160"/>
      <c r="BVR61" s="160"/>
      <c r="BVS61" s="160"/>
      <c r="BVT61" s="160"/>
      <c r="BVU61" s="160"/>
      <c r="BVV61" s="160"/>
      <c r="BVW61" s="160"/>
      <c r="BVX61" s="160"/>
      <c r="BVY61" s="160"/>
      <c r="BVZ61" s="160"/>
      <c r="BWA61" s="160"/>
      <c r="BWB61" s="160"/>
      <c r="BWC61" s="160"/>
      <c r="BWD61" s="160"/>
      <c r="BWE61" s="160"/>
      <c r="BWF61" s="160"/>
      <c r="BWG61" s="160"/>
      <c r="BWH61" s="160"/>
      <c r="BWI61" s="160"/>
      <c r="BWJ61" s="160"/>
      <c r="BWK61" s="160"/>
      <c r="BWL61" s="160"/>
      <c r="BWM61" s="160"/>
      <c r="BWN61" s="160"/>
      <c r="BWO61" s="160"/>
      <c r="BWP61" s="160"/>
      <c r="BWQ61" s="160"/>
      <c r="BWR61" s="160"/>
      <c r="BWS61" s="160"/>
      <c r="BWT61" s="160"/>
      <c r="BWU61" s="160"/>
      <c r="BWV61" s="160"/>
      <c r="BWW61" s="160"/>
      <c r="BWX61" s="160"/>
      <c r="BWY61" s="160"/>
      <c r="BWZ61" s="160"/>
      <c r="BXA61" s="160"/>
      <c r="BXB61" s="160"/>
      <c r="BXC61" s="160"/>
      <c r="BXD61" s="160"/>
      <c r="BXE61" s="160"/>
      <c r="BXF61" s="160"/>
      <c r="BXG61" s="160"/>
      <c r="BXH61" s="160"/>
      <c r="BXI61" s="160"/>
      <c r="BXJ61" s="160"/>
      <c r="BXK61" s="160"/>
      <c r="BXL61" s="160"/>
      <c r="BXM61" s="160"/>
      <c r="BXN61" s="160"/>
      <c r="BXO61" s="160"/>
      <c r="BXP61" s="160"/>
      <c r="BXQ61" s="160"/>
      <c r="BXR61" s="160"/>
      <c r="BXS61" s="160"/>
      <c r="BXT61" s="160"/>
      <c r="BXU61" s="160"/>
      <c r="BXV61" s="160"/>
      <c r="BXW61" s="160"/>
      <c r="BXX61" s="160"/>
      <c r="BXY61" s="160"/>
      <c r="BXZ61" s="160"/>
      <c r="BYA61" s="160"/>
      <c r="BYB61" s="160"/>
      <c r="BYC61" s="160"/>
      <c r="BYD61" s="160"/>
      <c r="BYE61" s="160"/>
      <c r="BYF61" s="160"/>
      <c r="BYG61" s="160"/>
      <c r="BYH61" s="160"/>
      <c r="BYI61" s="160"/>
      <c r="BYJ61" s="160"/>
      <c r="BYK61" s="160"/>
      <c r="BYL61" s="160"/>
      <c r="BYM61" s="160"/>
      <c r="BYN61" s="160"/>
      <c r="BYO61" s="160"/>
      <c r="BYP61" s="160"/>
      <c r="BYQ61" s="160"/>
      <c r="BYR61" s="160"/>
      <c r="BYS61" s="160"/>
      <c r="BYT61" s="160"/>
      <c r="BYU61" s="160"/>
      <c r="BYV61" s="160"/>
      <c r="BYW61" s="160"/>
      <c r="BYX61" s="160"/>
      <c r="BYY61" s="160"/>
      <c r="BYZ61" s="160"/>
      <c r="BZA61" s="160"/>
      <c r="BZB61" s="160"/>
      <c r="BZC61" s="160"/>
      <c r="BZD61" s="160"/>
      <c r="BZE61" s="160"/>
      <c r="BZF61" s="160"/>
      <c r="BZG61" s="160"/>
      <c r="BZH61" s="160"/>
      <c r="BZI61" s="160"/>
      <c r="BZJ61" s="160"/>
      <c r="BZK61" s="160"/>
      <c r="BZL61" s="160"/>
      <c r="BZM61" s="160"/>
      <c r="BZN61" s="160"/>
      <c r="BZO61" s="160"/>
      <c r="BZP61" s="160"/>
      <c r="BZQ61" s="160"/>
      <c r="BZR61" s="160"/>
      <c r="BZS61" s="160"/>
      <c r="BZT61" s="160"/>
      <c r="BZU61" s="160"/>
      <c r="BZV61" s="160"/>
      <c r="BZW61" s="160"/>
      <c r="BZX61" s="160"/>
      <c r="BZY61" s="160"/>
      <c r="BZZ61" s="160"/>
      <c r="CAA61" s="160"/>
      <c r="CAB61" s="160"/>
      <c r="CAC61" s="160"/>
      <c r="CAD61" s="160"/>
      <c r="CAE61" s="160"/>
      <c r="CAF61" s="160"/>
      <c r="CAG61" s="160"/>
      <c r="CAH61" s="160"/>
      <c r="CAI61" s="160"/>
      <c r="CAJ61" s="160"/>
      <c r="CAK61" s="160"/>
      <c r="CAL61" s="160"/>
      <c r="CAM61" s="160"/>
      <c r="CAN61" s="160"/>
      <c r="CAO61" s="160"/>
      <c r="CAP61" s="160"/>
      <c r="CAQ61" s="160"/>
      <c r="CAR61" s="160"/>
      <c r="CAS61" s="160"/>
      <c r="CAT61" s="160"/>
      <c r="CAU61" s="160"/>
      <c r="CAV61" s="160"/>
      <c r="CAW61" s="160"/>
      <c r="CAX61" s="160"/>
      <c r="CAY61" s="160"/>
      <c r="CAZ61" s="160"/>
      <c r="CBA61" s="160"/>
      <c r="CBB61" s="160"/>
      <c r="CBC61" s="160"/>
      <c r="CBD61" s="160"/>
      <c r="CBE61" s="160"/>
      <c r="CBF61" s="160"/>
      <c r="CBG61" s="160"/>
      <c r="CBH61" s="160"/>
      <c r="CBI61" s="160"/>
      <c r="CBJ61" s="160"/>
      <c r="CBK61" s="160"/>
      <c r="CBL61" s="160"/>
      <c r="CBM61" s="160"/>
      <c r="CBN61" s="160"/>
      <c r="CBO61" s="160"/>
      <c r="CBP61" s="160"/>
      <c r="CBQ61" s="160"/>
      <c r="CBR61" s="160"/>
      <c r="CBS61" s="160"/>
      <c r="CBT61" s="160"/>
      <c r="CBU61" s="160"/>
      <c r="CBV61" s="160"/>
      <c r="CBW61" s="160"/>
      <c r="CBX61" s="160"/>
      <c r="CBY61" s="160"/>
      <c r="CBZ61" s="160"/>
      <c r="CCA61" s="160"/>
      <c r="CCB61" s="160"/>
      <c r="CCC61" s="160"/>
      <c r="CCD61" s="160"/>
      <c r="CCE61" s="160"/>
      <c r="CCF61" s="160"/>
      <c r="CCG61" s="160"/>
      <c r="CCH61" s="160"/>
      <c r="CCI61" s="160"/>
      <c r="CCJ61" s="160"/>
      <c r="CCK61" s="160"/>
      <c r="CCL61" s="160"/>
      <c r="CCM61" s="160"/>
      <c r="CCN61" s="160"/>
      <c r="CCO61" s="160"/>
      <c r="CCP61" s="160"/>
      <c r="CCQ61" s="160"/>
      <c r="CCR61" s="160"/>
      <c r="CCS61" s="160"/>
      <c r="CCT61" s="160"/>
      <c r="CCU61" s="160"/>
      <c r="CCV61" s="160"/>
      <c r="CCW61" s="160"/>
      <c r="CCX61" s="160"/>
      <c r="CCY61" s="160"/>
      <c r="CCZ61" s="160"/>
      <c r="CDA61" s="160"/>
      <c r="CDB61" s="160"/>
      <c r="CDC61" s="160"/>
      <c r="CDD61" s="160"/>
      <c r="CDE61" s="160"/>
      <c r="CDF61" s="160"/>
      <c r="CDG61" s="160"/>
      <c r="CDH61" s="160"/>
      <c r="CDI61" s="160"/>
      <c r="CDJ61" s="160"/>
      <c r="CDK61" s="160"/>
      <c r="CDL61" s="160"/>
      <c r="CDM61" s="160"/>
      <c r="CDN61" s="160"/>
      <c r="CDO61" s="160"/>
      <c r="CDP61" s="160"/>
      <c r="CDQ61" s="160"/>
      <c r="CDR61" s="160"/>
      <c r="CDS61" s="160"/>
      <c r="CDT61" s="160"/>
      <c r="CDU61" s="160"/>
      <c r="CDV61" s="160"/>
      <c r="CDW61" s="160"/>
      <c r="CDX61" s="160"/>
      <c r="CDY61" s="160"/>
      <c r="CDZ61" s="160"/>
      <c r="CEA61" s="160"/>
      <c r="CEB61" s="160"/>
      <c r="CEC61" s="160"/>
      <c r="CED61" s="160"/>
      <c r="CEE61" s="160"/>
      <c r="CEF61" s="160"/>
      <c r="CEG61" s="160"/>
      <c r="CEH61" s="160"/>
      <c r="CEI61" s="160"/>
      <c r="CEJ61" s="160"/>
      <c r="CEK61" s="160"/>
      <c r="CEL61" s="160"/>
      <c r="CEM61" s="160"/>
      <c r="CEN61" s="160"/>
      <c r="CEO61" s="160"/>
      <c r="CEP61" s="160"/>
      <c r="CEQ61" s="160"/>
      <c r="CER61" s="160"/>
      <c r="CES61" s="160"/>
      <c r="CET61" s="160"/>
      <c r="CEU61" s="160"/>
      <c r="CEV61" s="160"/>
      <c r="CEW61" s="160"/>
      <c r="CEX61" s="160"/>
      <c r="CEY61" s="160"/>
      <c r="CEZ61" s="160"/>
      <c r="CFA61" s="160"/>
      <c r="CFB61" s="160"/>
      <c r="CFC61" s="160"/>
      <c r="CFD61" s="160"/>
      <c r="CFE61" s="160"/>
      <c r="CFF61" s="160"/>
      <c r="CFG61" s="160"/>
      <c r="CFH61" s="160"/>
      <c r="CFI61" s="160"/>
      <c r="CFJ61" s="160"/>
      <c r="CFK61" s="160"/>
      <c r="CFL61" s="160"/>
      <c r="CFM61" s="160"/>
      <c r="CFN61" s="160"/>
      <c r="CFO61" s="160"/>
      <c r="CFP61" s="160"/>
      <c r="CFQ61" s="160"/>
      <c r="CFR61" s="160"/>
      <c r="CFS61" s="160"/>
      <c r="CFT61" s="160"/>
      <c r="CFU61" s="160"/>
      <c r="CFV61" s="160"/>
      <c r="CFW61" s="160"/>
      <c r="CFX61" s="160"/>
      <c r="CFY61" s="160"/>
      <c r="CFZ61" s="160"/>
      <c r="CGA61" s="160"/>
      <c r="CGB61" s="160"/>
      <c r="CGC61" s="160"/>
      <c r="CGD61" s="160"/>
      <c r="CGE61" s="160"/>
      <c r="CGF61" s="160"/>
      <c r="CGG61" s="160"/>
      <c r="CGH61" s="160"/>
      <c r="CGI61" s="160"/>
      <c r="CGJ61" s="160"/>
      <c r="CGK61" s="160"/>
      <c r="CGL61" s="160"/>
      <c r="CGM61" s="160"/>
      <c r="CGN61" s="160"/>
      <c r="CGO61" s="160"/>
      <c r="CGP61" s="160"/>
      <c r="CGQ61" s="160"/>
      <c r="CGR61" s="160"/>
      <c r="CGS61" s="160"/>
      <c r="CGT61" s="160"/>
      <c r="CGU61" s="160"/>
      <c r="CGV61" s="160"/>
      <c r="CGW61" s="160"/>
      <c r="CGX61" s="160"/>
      <c r="CGY61" s="160"/>
      <c r="CGZ61" s="160"/>
      <c r="CHA61" s="160"/>
      <c r="CHB61" s="160"/>
      <c r="CHC61" s="160"/>
      <c r="CHD61" s="160"/>
      <c r="CHE61" s="160"/>
      <c r="CHF61" s="160"/>
      <c r="CHG61" s="160"/>
      <c r="CHH61" s="160"/>
      <c r="CHI61" s="160"/>
      <c r="CHJ61" s="160"/>
      <c r="CHK61" s="160"/>
      <c r="CHL61" s="160"/>
      <c r="CHM61" s="160"/>
      <c r="CHN61" s="160"/>
      <c r="CHO61" s="160"/>
      <c r="CHP61" s="160"/>
      <c r="CHQ61" s="160"/>
      <c r="CHR61" s="160"/>
      <c r="CHS61" s="160"/>
      <c r="CHT61" s="160"/>
      <c r="CHU61" s="160"/>
      <c r="CHV61" s="160"/>
      <c r="CHW61" s="160"/>
      <c r="CHX61" s="160"/>
      <c r="CHY61" s="160"/>
      <c r="CHZ61" s="160"/>
      <c r="CIA61" s="160"/>
      <c r="CIB61" s="160"/>
      <c r="CIC61" s="160"/>
      <c r="CID61" s="160"/>
      <c r="CIE61" s="160"/>
      <c r="CIF61" s="160"/>
      <c r="CIG61" s="160"/>
      <c r="CIH61" s="160"/>
      <c r="CII61" s="160"/>
      <c r="CIJ61" s="160"/>
      <c r="CIK61" s="160"/>
      <c r="CIL61" s="160"/>
      <c r="CIM61" s="160"/>
      <c r="CIN61" s="160"/>
      <c r="CIO61" s="160"/>
      <c r="CIP61" s="160"/>
      <c r="CIQ61" s="160"/>
      <c r="CIR61" s="160"/>
      <c r="CIS61" s="160"/>
      <c r="CIT61" s="160"/>
      <c r="CIU61" s="160"/>
      <c r="CIV61" s="160"/>
      <c r="CIW61" s="160"/>
      <c r="CIX61" s="160"/>
      <c r="CIY61" s="160"/>
      <c r="CIZ61" s="160"/>
      <c r="CJA61" s="160"/>
      <c r="CJB61" s="160"/>
      <c r="CJC61" s="160"/>
      <c r="CJD61" s="160"/>
      <c r="CJE61" s="160"/>
      <c r="CJF61" s="160"/>
      <c r="CJG61" s="160"/>
      <c r="CJH61" s="160"/>
      <c r="CJI61" s="160"/>
      <c r="CJJ61" s="160"/>
      <c r="CJK61" s="160"/>
      <c r="CJL61" s="160"/>
      <c r="CJM61" s="160"/>
      <c r="CJN61" s="160"/>
      <c r="CJO61" s="160"/>
      <c r="CJP61" s="160"/>
      <c r="CJQ61" s="160"/>
      <c r="CJR61" s="160"/>
      <c r="CJS61" s="160"/>
      <c r="CJT61" s="160"/>
      <c r="CJU61" s="160"/>
      <c r="CJV61" s="160"/>
      <c r="CJW61" s="160"/>
      <c r="CJX61" s="160"/>
      <c r="CJY61" s="160"/>
      <c r="CJZ61" s="160"/>
      <c r="CKA61" s="160"/>
      <c r="CKB61" s="160"/>
      <c r="CKC61" s="160"/>
      <c r="CKD61" s="160"/>
      <c r="CKE61" s="160"/>
      <c r="CKF61" s="160"/>
      <c r="CKG61" s="160"/>
      <c r="CKH61" s="160"/>
      <c r="CKI61" s="160"/>
      <c r="CKJ61" s="160"/>
      <c r="CKK61" s="160"/>
      <c r="CKL61" s="160"/>
      <c r="CKM61" s="160"/>
      <c r="CKN61" s="160"/>
      <c r="CKO61" s="160"/>
      <c r="CKP61" s="160"/>
      <c r="CKQ61" s="160"/>
      <c r="CKR61" s="160"/>
      <c r="CKS61" s="160"/>
      <c r="CKT61" s="160"/>
      <c r="CKU61" s="160"/>
      <c r="CKV61" s="160"/>
      <c r="CKW61" s="160"/>
      <c r="CKX61" s="160"/>
      <c r="CKY61" s="160"/>
      <c r="CKZ61" s="160"/>
      <c r="CLA61" s="160"/>
      <c r="CLB61" s="160"/>
      <c r="CLC61" s="160"/>
      <c r="CLD61" s="160"/>
      <c r="CLE61" s="160"/>
      <c r="CLF61" s="160"/>
      <c r="CLG61" s="160"/>
      <c r="CLH61" s="160"/>
      <c r="CLI61" s="160"/>
      <c r="CLJ61" s="160"/>
      <c r="CLK61" s="160"/>
      <c r="CLL61" s="160"/>
      <c r="CLM61" s="160"/>
      <c r="CLN61" s="160"/>
      <c r="CLO61" s="160"/>
      <c r="CLP61" s="160"/>
      <c r="CLQ61" s="160"/>
      <c r="CLR61" s="160"/>
      <c r="CLS61" s="160"/>
      <c r="CLT61" s="160"/>
      <c r="CLU61" s="160"/>
      <c r="CLV61" s="160"/>
      <c r="CLW61" s="160"/>
      <c r="CLX61" s="160"/>
      <c r="CLY61" s="160"/>
      <c r="CLZ61" s="160"/>
      <c r="CMA61" s="160"/>
      <c r="CMB61" s="160"/>
      <c r="CMC61" s="160"/>
      <c r="CMD61" s="160"/>
      <c r="CME61" s="160"/>
      <c r="CMF61" s="160"/>
      <c r="CMG61" s="160"/>
      <c r="CMH61" s="160"/>
      <c r="CMI61" s="160"/>
      <c r="CMJ61" s="160"/>
      <c r="CMK61" s="160"/>
      <c r="CML61" s="160"/>
      <c r="CMM61" s="160"/>
      <c r="CMN61" s="160"/>
      <c r="CMO61" s="160"/>
      <c r="CMP61" s="160"/>
      <c r="CMQ61" s="160"/>
      <c r="CMR61" s="160"/>
      <c r="CMS61" s="160"/>
      <c r="CMT61" s="160"/>
      <c r="CMU61" s="160"/>
      <c r="CMV61" s="160"/>
      <c r="CMW61" s="160"/>
      <c r="CMX61" s="160"/>
      <c r="CMY61" s="160"/>
      <c r="CMZ61" s="160"/>
      <c r="CNA61" s="160"/>
      <c r="CNB61" s="160"/>
      <c r="CNC61" s="160"/>
      <c r="CND61" s="160"/>
      <c r="CNE61" s="160"/>
      <c r="CNF61" s="160"/>
      <c r="CNG61" s="160"/>
      <c r="CNH61" s="160"/>
      <c r="CNI61" s="160"/>
      <c r="CNJ61" s="160"/>
      <c r="CNK61" s="160"/>
      <c r="CNL61" s="160"/>
      <c r="CNM61" s="160"/>
      <c r="CNN61" s="160"/>
      <c r="CNO61" s="160"/>
      <c r="CNP61" s="160"/>
      <c r="CNQ61" s="160"/>
      <c r="CNR61" s="160"/>
      <c r="CNS61" s="160"/>
      <c r="CNT61" s="160"/>
      <c r="CNU61" s="160"/>
      <c r="CNV61" s="160"/>
      <c r="CNW61" s="160"/>
      <c r="CNX61" s="160"/>
      <c r="CNY61" s="160"/>
      <c r="CNZ61" s="160"/>
      <c r="COA61" s="160"/>
      <c r="COB61" s="160"/>
      <c r="COC61" s="160"/>
      <c r="COD61" s="160"/>
      <c r="COE61" s="160"/>
      <c r="COF61" s="160"/>
      <c r="COG61" s="160"/>
      <c r="COH61" s="160"/>
      <c r="COI61" s="160"/>
      <c r="COJ61" s="160"/>
      <c r="COK61" s="160"/>
      <c r="COL61" s="160"/>
      <c r="COM61" s="160"/>
      <c r="CON61" s="160"/>
      <c r="COO61" s="160"/>
      <c r="COP61" s="160"/>
      <c r="COQ61" s="160"/>
      <c r="COR61" s="160"/>
      <c r="COS61" s="160"/>
      <c r="COT61" s="160"/>
      <c r="COU61" s="160"/>
      <c r="COV61" s="160"/>
      <c r="COW61" s="160"/>
      <c r="COX61" s="160"/>
      <c r="COY61" s="160"/>
      <c r="COZ61" s="160"/>
      <c r="CPA61" s="160"/>
      <c r="CPB61" s="160"/>
      <c r="CPC61" s="160"/>
      <c r="CPD61" s="160"/>
      <c r="CPE61" s="160"/>
      <c r="CPF61" s="160"/>
      <c r="CPG61" s="160"/>
      <c r="CPH61" s="160"/>
      <c r="CPI61" s="160"/>
      <c r="CPJ61" s="160"/>
      <c r="CPK61" s="160"/>
      <c r="CPL61" s="160"/>
      <c r="CPM61" s="160"/>
      <c r="CPN61" s="160"/>
      <c r="CPO61" s="160"/>
      <c r="CPP61" s="160"/>
      <c r="CPQ61" s="160"/>
      <c r="CPR61" s="160"/>
      <c r="CPS61" s="160"/>
      <c r="CPT61" s="160"/>
      <c r="CPU61" s="160"/>
      <c r="CPV61" s="160"/>
      <c r="CPW61" s="160"/>
      <c r="CPX61" s="160"/>
      <c r="CPY61" s="160"/>
      <c r="CPZ61" s="160"/>
      <c r="CQA61" s="160"/>
      <c r="CQB61" s="160"/>
      <c r="CQC61" s="160"/>
      <c r="CQD61" s="160"/>
      <c r="CQE61" s="160"/>
      <c r="CQF61" s="160"/>
      <c r="CQG61" s="160"/>
      <c r="CQH61" s="160"/>
      <c r="CQI61" s="160"/>
      <c r="CQJ61" s="160"/>
      <c r="CQK61" s="160"/>
      <c r="CQL61" s="160"/>
      <c r="CQM61" s="160"/>
      <c r="CQN61" s="160"/>
      <c r="CQO61" s="160"/>
      <c r="CQP61" s="160"/>
      <c r="CQQ61" s="160"/>
      <c r="CQR61" s="160"/>
      <c r="CQS61" s="160"/>
      <c r="CQT61" s="160"/>
      <c r="CQU61" s="160"/>
      <c r="CQV61" s="160"/>
      <c r="CQW61" s="160"/>
      <c r="CQX61" s="160"/>
      <c r="CQY61" s="160"/>
      <c r="CQZ61" s="160"/>
      <c r="CRA61" s="160"/>
      <c r="CRB61" s="160"/>
      <c r="CRC61" s="160"/>
      <c r="CRD61" s="160"/>
      <c r="CRE61" s="160"/>
      <c r="CRF61" s="160"/>
      <c r="CRG61" s="160"/>
      <c r="CRH61" s="160"/>
      <c r="CRI61" s="160"/>
      <c r="CRJ61" s="160"/>
      <c r="CRK61" s="160"/>
      <c r="CRL61" s="160"/>
      <c r="CRM61" s="160"/>
      <c r="CRN61" s="160"/>
      <c r="CRO61" s="160"/>
      <c r="CRP61" s="160"/>
      <c r="CRQ61" s="160"/>
      <c r="CRR61" s="160"/>
      <c r="CRS61" s="160"/>
      <c r="CRT61" s="160"/>
      <c r="CRU61" s="160"/>
      <c r="CRV61" s="160"/>
      <c r="CRW61" s="160"/>
      <c r="CRX61" s="160"/>
      <c r="CRY61" s="160"/>
      <c r="CRZ61" s="160"/>
      <c r="CSA61" s="160"/>
      <c r="CSB61" s="160"/>
      <c r="CSC61" s="160"/>
      <c r="CSD61" s="160"/>
      <c r="CSE61" s="160"/>
      <c r="CSF61" s="160"/>
      <c r="CSG61" s="160"/>
      <c r="CSH61" s="160"/>
      <c r="CSI61" s="160"/>
      <c r="CSJ61" s="160"/>
      <c r="CSK61" s="160"/>
      <c r="CSL61" s="160"/>
      <c r="CSM61" s="160"/>
      <c r="CSN61" s="160"/>
      <c r="CSO61" s="160"/>
      <c r="CSP61" s="160"/>
      <c r="CSQ61" s="160"/>
      <c r="CSR61" s="160"/>
      <c r="CSS61" s="160"/>
      <c r="CST61" s="160"/>
      <c r="CSU61" s="160"/>
      <c r="CSV61" s="160"/>
      <c r="CSW61" s="160"/>
      <c r="CSX61" s="160"/>
      <c r="CSY61" s="160"/>
      <c r="CSZ61" s="160"/>
      <c r="CTA61" s="160"/>
      <c r="CTB61" s="160"/>
      <c r="CTC61" s="160"/>
      <c r="CTD61" s="160"/>
      <c r="CTE61" s="160"/>
      <c r="CTF61" s="160"/>
      <c r="CTG61" s="160"/>
      <c r="CTH61" s="160"/>
      <c r="CTI61" s="160"/>
      <c r="CTJ61" s="160"/>
      <c r="CTK61" s="160"/>
      <c r="CTL61" s="160"/>
      <c r="CTM61" s="160"/>
      <c r="CTN61" s="160"/>
      <c r="CTO61" s="160"/>
      <c r="CTP61" s="160"/>
      <c r="CTQ61" s="160"/>
      <c r="CTR61" s="160"/>
      <c r="CTS61" s="160"/>
      <c r="CTT61" s="160"/>
      <c r="CTU61" s="160"/>
      <c r="CTV61" s="160"/>
      <c r="CTW61" s="160"/>
      <c r="CTX61" s="160"/>
      <c r="CTY61" s="160"/>
      <c r="CTZ61" s="160"/>
      <c r="CUA61" s="160"/>
      <c r="CUB61" s="160"/>
      <c r="CUC61" s="160"/>
      <c r="CUD61" s="160"/>
      <c r="CUE61" s="160"/>
      <c r="CUF61" s="160"/>
      <c r="CUG61" s="160"/>
      <c r="CUH61" s="160"/>
      <c r="CUI61" s="160"/>
      <c r="CUJ61" s="160"/>
      <c r="CUK61" s="160"/>
      <c r="CUL61" s="160"/>
      <c r="CUM61" s="160"/>
      <c r="CUN61" s="160"/>
      <c r="CUO61" s="160"/>
      <c r="CUP61" s="160"/>
      <c r="CUQ61" s="160"/>
      <c r="CUR61" s="160"/>
      <c r="CUS61" s="160"/>
      <c r="CUT61" s="160"/>
      <c r="CUU61" s="160"/>
      <c r="CUV61" s="160"/>
      <c r="CUW61" s="160"/>
      <c r="CUX61" s="160"/>
      <c r="CUY61" s="160"/>
      <c r="CUZ61" s="160"/>
      <c r="CVA61" s="160"/>
      <c r="CVB61" s="160"/>
      <c r="CVC61" s="160"/>
      <c r="CVD61" s="160"/>
      <c r="CVE61" s="160"/>
      <c r="CVF61" s="160"/>
      <c r="CVG61" s="160"/>
      <c r="CVH61" s="160"/>
      <c r="CVI61" s="160"/>
      <c r="CVJ61" s="160"/>
      <c r="CVK61" s="160"/>
      <c r="CVL61" s="160"/>
      <c r="CVM61" s="160"/>
      <c r="CVN61" s="160"/>
      <c r="CVO61" s="160"/>
      <c r="CVP61" s="160"/>
      <c r="CVQ61" s="160"/>
      <c r="CVR61" s="160"/>
      <c r="CVS61" s="160"/>
      <c r="CVT61" s="160"/>
      <c r="CVU61" s="160"/>
      <c r="CVV61" s="160"/>
      <c r="CVW61" s="160"/>
      <c r="CVX61" s="160"/>
      <c r="CVY61" s="160"/>
      <c r="CVZ61" s="160"/>
      <c r="CWA61" s="160"/>
      <c r="CWB61" s="160"/>
      <c r="CWC61" s="160"/>
      <c r="CWD61" s="160"/>
      <c r="CWE61" s="160"/>
      <c r="CWF61" s="160"/>
      <c r="CWG61" s="160"/>
      <c r="CWH61" s="160"/>
      <c r="CWI61" s="160"/>
      <c r="CWJ61" s="160"/>
      <c r="CWK61" s="160"/>
      <c r="CWL61" s="160"/>
      <c r="CWM61" s="160"/>
      <c r="CWN61" s="160"/>
      <c r="CWO61" s="160"/>
      <c r="CWP61" s="160"/>
      <c r="CWQ61" s="160"/>
      <c r="CWR61" s="160"/>
      <c r="CWS61" s="160"/>
      <c r="CWT61" s="160"/>
      <c r="CWU61" s="160"/>
      <c r="CWV61" s="160"/>
      <c r="CWW61" s="160"/>
      <c r="CWX61" s="160"/>
      <c r="CWY61" s="160"/>
      <c r="CWZ61" s="160"/>
      <c r="CXA61" s="160"/>
      <c r="CXB61" s="160"/>
      <c r="CXC61" s="160"/>
      <c r="CXD61" s="160"/>
      <c r="CXE61" s="160"/>
      <c r="CXF61" s="160"/>
      <c r="CXG61" s="160"/>
      <c r="CXH61" s="160"/>
      <c r="CXI61" s="160"/>
      <c r="CXJ61" s="160"/>
      <c r="CXK61" s="160"/>
      <c r="CXL61" s="160"/>
      <c r="CXM61" s="160"/>
      <c r="CXN61" s="160"/>
      <c r="CXO61" s="160"/>
      <c r="CXP61" s="160"/>
      <c r="CXQ61" s="160"/>
      <c r="CXR61" s="160"/>
      <c r="CXS61" s="160"/>
      <c r="CXT61" s="160"/>
      <c r="CXU61" s="160"/>
      <c r="CXV61" s="160"/>
      <c r="CXW61" s="160"/>
      <c r="CXX61" s="160"/>
      <c r="CXY61" s="160"/>
      <c r="CXZ61" s="160"/>
      <c r="CYA61" s="160"/>
      <c r="CYB61" s="160"/>
      <c r="CYC61" s="160"/>
      <c r="CYD61" s="160"/>
      <c r="CYE61" s="160"/>
      <c r="CYF61" s="160"/>
      <c r="CYG61" s="160"/>
      <c r="CYH61" s="160"/>
      <c r="CYI61" s="160"/>
      <c r="CYJ61" s="160"/>
      <c r="CYK61" s="160"/>
      <c r="CYL61" s="160"/>
      <c r="CYM61" s="160"/>
      <c r="CYN61" s="160"/>
      <c r="CYO61" s="160"/>
      <c r="CYP61" s="160"/>
      <c r="CYQ61" s="160"/>
      <c r="CYR61" s="160"/>
      <c r="CYS61" s="160"/>
      <c r="CYT61" s="160"/>
      <c r="CYU61" s="160"/>
      <c r="CYV61" s="160"/>
      <c r="CYW61" s="160"/>
      <c r="CYX61" s="160"/>
      <c r="CYY61" s="160"/>
      <c r="CYZ61" s="160"/>
      <c r="CZA61" s="160"/>
      <c r="CZB61" s="160"/>
      <c r="CZC61" s="160"/>
      <c r="CZD61" s="160"/>
      <c r="CZE61" s="160"/>
      <c r="CZF61" s="160"/>
      <c r="CZG61" s="160"/>
      <c r="CZH61" s="160"/>
      <c r="CZI61" s="160"/>
      <c r="CZJ61" s="160"/>
      <c r="CZK61" s="160"/>
      <c r="CZL61" s="160"/>
      <c r="CZM61" s="160"/>
      <c r="CZN61" s="160"/>
      <c r="CZO61" s="160"/>
      <c r="CZP61" s="160"/>
      <c r="CZQ61" s="160"/>
      <c r="CZR61" s="160"/>
      <c r="CZS61" s="160"/>
      <c r="CZT61" s="160"/>
      <c r="CZU61" s="160"/>
      <c r="CZV61" s="160"/>
      <c r="CZW61" s="160"/>
      <c r="CZX61" s="160"/>
      <c r="CZY61" s="160"/>
      <c r="CZZ61" s="160"/>
      <c r="DAA61" s="160"/>
      <c r="DAB61" s="160"/>
      <c r="DAC61" s="160"/>
      <c r="DAD61" s="160"/>
      <c r="DAE61" s="160"/>
      <c r="DAF61" s="160"/>
      <c r="DAG61" s="160"/>
      <c r="DAH61" s="160"/>
      <c r="DAI61" s="160"/>
      <c r="DAJ61" s="160"/>
      <c r="DAK61" s="160"/>
      <c r="DAL61" s="160"/>
      <c r="DAM61" s="160"/>
      <c r="DAN61" s="160"/>
      <c r="DAO61" s="160"/>
      <c r="DAP61" s="160"/>
      <c r="DAQ61" s="160"/>
      <c r="DAR61" s="160"/>
      <c r="DAS61" s="160"/>
      <c r="DAT61" s="160"/>
      <c r="DAU61" s="160"/>
      <c r="DAV61" s="160"/>
      <c r="DAW61" s="160"/>
      <c r="DAX61" s="160"/>
      <c r="DAY61" s="160"/>
      <c r="DAZ61" s="160"/>
      <c r="DBA61" s="160"/>
      <c r="DBB61" s="160"/>
      <c r="DBC61" s="160"/>
      <c r="DBD61" s="160"/>
      <c r="DBE61" s="160"/>
      <c r="DBF61" s="160"/>
      <c r="DBG61" s="160"/>
      <c r="DBH61" s="160"/>
      <c r="DBI61" s="160"/>
      <c r="DBJ61" s="160"/>
      <c r="DBK61" s="160"/>
      <c r="DBL61" s="160"/>
      <c r="DBM61" s="160"/>
      <c r="DBN61" s="160"/>
      <c r="DBO61" s="160"/>
      <c r="DBP61" s="160"/>
      <c r="DBQ61" s="160"/>
      <c r="DBR61" s="160"/>
      <c r="DBS61" s="160"/>
      <c r="DBT61" s="160"/>
      <c r="DBU61" s="160"/>
      <c r="DBV61" s="160"/>
      <c r="DBW61" s="160"/>
      <c r="DBX61" s="160"/>
      <c r="DBY61" s="160"/>
      <c r="DBZ61" s="160"/>
      <c r="DCA61" s="160"/>
      <c r="DCB61" s="160"/>
      <c r="DCC61" s="160"/>
      <c r="DCD61" s="160"/>
      <c r="DCE61" s="160"/>
      <c r="DCF61" s="160"/>
      <c r="DCG61" s="160"/>
      <c r="DCH61" s="160"/>
      <c r="DCI61" s="160"/>
      <c r="DCJ61" s="160"/>
      <c r="DCK61" s="160"/>
      <c r="DCL61" s="160"/>
      <c r="DCM61" s="160"/>
      <c r="DCN61" s="160"/>
      <c r="DCO61" s="160"/>
      <c r="DCP61" s="160"/>
      <c r="DCQ61" s="160"/>
      <c r="DCR61" s="160"/>
      <c r="DCS61" s="160"/>
      <c r="DCT61" s="160"/>
      <c r="DCU61" s="160"/>
      <c r="DCV61" s="160"/>
      <c r="DCW61" s="160"/>
      <c r="DCX61" s="160"/>
      <c r="DCY61" s="160"/>
      <c r="DCZ61" s="160"/>
      <c r="DDA61" s="160"/>
      <c r="DDB61" s="160"/>
      <c r="DDC61" s="160"/>
      <c r="DDD61" s="160"/>
      <c r="DDE61" s="160"/>
      <c r="DDF61" s="160"/>
      <c r="DDG61" s="160"/>
      <c r="DDH61" s="160"/>
      <c r="DDI61" s="160"/>
      <c r="DDJ61" s="160"/>
      <c r="DDK61" s="160"/>
      <c r="DDL61" s="160"/>
      <c r="DDM61" s="160"/>
      <c r="DDN61" s="160"/>
      <c r="DDO61" s="160"/>
      <c r="DDP61" s="160"/>
      <c r="DDQ61" s="160"/>
      <c r="DDR61" s="160"/>
      <c r="DDS61" s="160"/>
      <c r="DDT61" s="160"/>
      <c r="DDU61" s="160"/>
      <c r="DDV61" s="160"/>
      <c r="DDW61" s="160"/>
      <c r="DDX61" s="160"/>
      <c r="DDY61" s="160"/>
      <c r="DDZ61" s="160"/>
      <c r="DEA61" s="160"/>
      <c r="DEB61" s="160"/>
      <c r="DEC61" s="160"/>
      <c r="DED61" s="160"/>
      <c r="DEE61" s="160"/>
      <c r="DEF61" s="160"/>
      <c r="DEG61" s="160"/>
      <c r="DEH61" s="160"/>
      <c r="DEI61" s="160"/>
      <c r="DEJ61" s="160"/>
      <c r="DEK61" s="160"/>
      <c r="DEL61" s="160"/>
      <c r="DEM61" s="160"/>
      <c r="DEN61" s="160"/>
      <c r="DEO61" s="160"/>
      <c r="DEP61" s="160"/>
      <c r="DEQ61" s="160"/>
      <c r="DER61" s="160"/>
      <c r="DES61" s="160"/>
      <c r="DET61" s="160"/>
      <c r="DEU61" s="160"/>
      <c r="DEV61" s="160"/>
      <c r="DEW61" s="160"/>
      <c r="DEX61" s="160"/>
      <c r="DEY61" s="160"/>
      <c r="DEZ61" s="160"/>
      <c r="DFA61" s="160"/>
      <c r="DFB61" s="160"/>
      <c r="DFC61" s="160"/>
      <c r="DFD61" s="160"/>
      <c r="DFE61" s="160"/>
      <c r="DFF61" s="160"/>
      <c r="DFG61" s="160"/>
      <c r="DFH61" s="160"/>
      <c r="DFI61" s="160"/>
      <c r="DFJ61" s="160"/>
      <c r="DFK61" s="160"/>
      <c r="DFL61" s="160"/>
      <c r="DFM61" s="160"/>
      <c r="DFN61" s="160"/>
      <c r="DFO61" s="160"/>
      <c r="DFP61" s="160"/>
      <c r="DFQ61" s="160"/>
      <c r="DFR61" s="160"/>
      <c r="DFS61" s="160"/>
      <c r="DFT61" s="160"/>
      <c r="DFU61" s="160"/>
      <c r="DFV61" s="160"/>
      <c r="DFW61" s="160"/>
      <c r="DFX61" s="160"/>
      <c r="DFY61" s="160"/>
      <c r="DFZ61" s="160"/>
      <c r="DGA61" s="160"/>
      <c r="DGB61" s="160"/>
      <c r="DGC61" s="160"/>
      <c r="DGD61" s="160"/>
      <c r="DGE61" s="160"/>
      <c r="DGF61" s="160"/>
      <c r="DGG61" s="160"/>
      <c r="DGH61" s="160"/>
      <c r="DGI61" s="160"/>
      <c r="DGJ61" s="160"/>
      <c r="DGK61" s="160"/>
      <c r="DGL61" s="160"/>
      <c r="DGM61" s="160"/>
      <c r="DGN61" s="160"/>
      <c r="DGO61" s="160"/>
      <c r="DGP61" s="160"/>
      <c r="DGQ61" s="160"/>
      <c r="DGR61" s="160"/>
      <c r="DGS61" s="160"/>
      <c r="DGT61" s="160"/>
      <c r="DGU61" s="160"/>
      <c r="DGV61" s="160"/>
      <c r="DGW61" s="160"/>
      <c r="DGX61" s="160"/>
      <c r="DGY61" s="160"/>
      <c r="DGZ61" s="160"/>
      <c r="DHA61" s="160"/>
      <c r="DHB61" s="160"/>
      <c r="DHC61" s="160"/>
      <c r="DHD61" s="160"/>
      <c r="DHE61" s="160"/>
      <c r="DHF61" s="160"/>
      <c r="DHG61" s="160"/>
      <c r="DHH61" s="160"/>
      <c r="DHI61" s="160"/>
      <c r="DHJ61" s="160"/>
      <c r="DHK61" s="160"/>
      <c r="DHL61" s="160"/>
      <c r="DHM61" s="160"/>
      <c r="DHN61" s="160"/>
      <c r="DHO61" s="160"/>
      <c r="DHP61" s="160"/>
      <c r="DHQ61" s="160"/>
      <c r="DHR61" s="160"/>
      <c r="DHS61" s="160"/>
      <c r="DHT61" s="160"/>
      <c r="DHU61" s="160"/>
      <c r="DHV61" s="160"/>
      <c r="DHW61" s="160"/>
      <c r="DHX61" s="160"/>
      <c r="DHY61" s="160"/>
      <c r="DHZ61" s="160"/>
      <c r="DIA61" s="160"/>
      <c r="DIB61" s="160"/>
      <c r="DIC61" s="160"/>
      <c r="DID61" s="160"/>
      <c r="DIE61" s="160"/>
      <c r="DIF61" s="160"/>
      <c r="DIG61" s="160"/>
      <c r="DIH61" s="160"/>
      <c r="DII61" s="160"/>
      <c r="DIJ61" s="160"/>
      <c r="DIK61" s="160"/>
      <c r="DIL61" s="160"/>
      <c r="DIM61" s="160"/>
      <c r="DIN61" s="160"/>
      <c r="DIO61" s="160"/>
      <c r="DIP61" s="160"/>
      <c r="DIQ61" s="160"/>
      <c r="DIR61" s="160"/>
      <c r="DIS61" s="160"/>
      <c r="DIT61" s="160"/>
      <c r="DIU61" s="160"/>
      <c r="DIV61" s="160"/>
      <c r="DIW61" s="160"/>
      <c r="DIX61" s="160"/>
      <c r="DIY61" s="160"/>
      <c r="DIZ61" s="160"/>
      <c r="DJA61" s="160"/>
      <c r="DJB61" s="160"/>
      <c r="DJC61" s="160"/>
      <c r="DJD61" s="160"/>
      <c r="DJE61" s="160"/>
      <c r="DJF61" s="160"/>
      <c r="DJG61" s="160"/>
      <c r="DJH61" s="160"/>
      <c r="DJI61" s="160"/>
      <c r="DJJ61" s="160"/>
      <c r="DJK61" s="160"/>
      <c r="DJL61" s="160"/>
      <c r="DJM61" s="160"/>
      <c r="DJN61" s="160"/>
      <c r="DJO61" s="160"/>
      <c r="DJP61" s="160"/>
      <c r="DJQ61" s="160"/>
      <c r="DJR61" s="160"/>
      <c r="DJS61" s="160"/>
      <c r="DJT61" s="160"/>
      <c r="DJU61" s="160"/>
      <c r="DJV61" s="160"/>
      <c r="DJW61" s="160"/>
      <c r="DJX61" s="160"/>
      <c r="DJY61" s="160"/>
      <c r="DJZ61" s="160"/>
      <c r="DKA61" s="160"/>
      <c r="DKB61" s="160"/>
      <c r="DKC61" s="160"/>
      <c r="DKD61" s="160"/>
      <c r="DKE61" s="160"/>
      <c r="DKF61" s="160"/>
      <c r="DKG61" s="160"/>
      <c r="DKH61" s="160"/>
      <c r="DKI61" s="160"/>
      <c r="DKJ61" s="160"/>
      <c r="DKK61" s="160"/>
      <c r="DKL61" s="160"/>
      <c r="DKM61" s="160"/>
      <c r="DKN61" s="160"/>
      <c r="DKO61" s="160"/>
      <c r="DKP61" s="160"/>
      <c r="DKQ61" s="160"/>
      <c r="DKR61" s="160"/>
      <c r="DKS61" s="160"/>
      <c r="DKT61" s="160"/>
      <c r="DKU61" s="160"/>
      <c r="DKV61" s="160"/>
      <c r="DKW61" s="160"/>
      <c r="DKX61" s="160"/>
      <c r="DKY61" s="160"/>
      <c r="DKZ61" s="160"/>
      <c r="DLA61" s="160"/>
      <c r="DLB61" s="160"/>
      <c r="DLC61" s="160"/>
      <c r="DLD61" s="160"/>
      <c r="DLE61" s="160"/>
      <c r="DLF61" s="160"/>
      <c r="DLG61" s="160"/>
      <c r="DLH61" s="160"/>
      <c r="DLI61" s="160"/>
      <c r="DLJ61" s="160"/>
      <c r="DLK61" s="160"/>
      <c r="DLL61" s="160"/>
      <c r="DLM61" s="160"/>
      <c r="DLN61" s="160"/>
      <c r="DLO61" s="160"/>
      <c r="DLP61" s="160"/>
      <c r="DLQ61" s="160"/>
      <c r="DLR61" s="160"/>
      <c r="DLS61" s="160"/>
      <c r="DLT61" s="160"/>
      <c r="DLU61" s="160"/>
      <c r="DLV61" s="160"/>
      <c r="DLW61" s="160"/>
      <c r="DLX61" s="160"/>
      <c r="DLY61" s="160"/>
      <c r="DLZ61" s="160"/>
      <c r="DMA61" s="160"/>
      <c r="DMB61" s="160"/>
      <c r="DMC61" s="160"/>
      <c r="DMD61" s="160"/>
      <c r="DME61" s="160"/>
      <c r="DMF61" s="160"/>
      <c r="DMG61" s="160"/>
      <c r="DMH61" s="160"/>
      <c r="DMI61" s="160"/>
      <c r="DMJ61" s="160"/>
      <c r="DMK61" s="160"/>
      <c r="DML61" s="160"/>
      <c r="DMM61" s="160"/>
      <c r="DMN61" s="160"/>
      <c r="DMO61" s="160"/>
      <c r="DMP61" s="160"/>
      <c r="DMQ61" s="160"/>
      <c r="DMR61" s="160"/>
      <c r="DMS61" s="160"/>
      <c r="DMT61" s="160"/>
      <c r="DMU61" s="160"/>
      <c r="DMV61" s="160"/>
      <c r="DMW61" s="160"/>
      <c r="DMX61" s="160"/>
      <c r="DMY61" s="160"/>
      <c r="DMZ61" s="160"/>
      <c r="DNA61" s="160"/>
      <c r="DNB61" s="160"/>
      <c r="DNC61" s="160"/>
      <c r="DND61" s="160"/>
      <c r="DNE61" s="160"/>
      <c r="DNF61" s="160"/>
      <c r="DNG61" s="160"/>
      <c r="DNH61" s="160"/>
      <c r="DNI61" s="160"/>
      <c r="DNJ61" s="160"/>
      <c r="DNK61" s="160"/>
      <c r="DNL61" s="160"/>
      <c r="DNM61" s="160"/>
      <c r="DNN61" s="160"/>
      <c r="DNO61" s="160"/>
      <c r="DNP61" s="160"/>
      <c r="DNQ61" s="160"/>
      <c r="DNR61" s="160"/>
      <c r="DNS61" s="160"/>
      <c r="DNT61" s="160"/>
      <c r="DNU61" s="160"/>
      <c r="DNV61" s="160"/>
      <c r="DNW61" s="160"/>
      <c r="DNX61" s="160"/>
      <c r="DNY61" s="160"/>
      <c r="DNZ61" s="160"/>
      <c r="DOA61" s="160"/>
      <c r="DOB61" s="160"/>
      <c r="DOC61" s="160"/>
      <c r="DOD61" s="160"/>
      <c r="DOE61" s="160"/>
      <c r="DOF61" s="160"/>
      <c r="DOG61" s="160"/>
      <c r="DOH61" s="160"/>
      <c r="DOI61" s="160"/>
      <c r="DOJ61" s="160"/>
      <c r="DOK61" s="160"/>
      <c r="DOL61" s="160"/>
      <c r="DOM61" s="160"/>
      <c r="DON61" s="160"/>
      <c r="DOO61" s="160"/>
      <c r="DOP61" s="160"/>
      <c r="DOQ61" s="160"/>
      <c r="DOR61" s="160"/>
      <c r="DOS61" s="160"/>
      <c r="DOT61" s="160"/>
      <c r="DOU61" s="160"/>
      <c r="DOV61" s="160"/>
      <c r="DOW61" s="160"/>
      <c r="DOX61" s="160"/>
      <c r="DOY61" s="160"/>
      <c r="DOZ61" s="160"/>
      <c r="DPA61" s="160"/>
      <c r="DPB61" s="160"/>
      <c r="DPC61" s="160"/>
      <c r="DPD61" s="160"/>
      <c r="DPE61" s="160"/>
      <c r="DPF61" s="160"/>
      <c r="DPG61" s="160"/>
      <c r="DPH61" s="160"/>
      <c r="DPI61" s="160"/>
      <c r="DPJ61" s="160"/>
      <c r="DPK61" s="160"/>
      <c r="DPL61" s="160"/>
      <c r="DPM61" s="160"/>
      <c r="DPN61" s="160"/>
      <c r="DPO61" s="160"/>
      <c r="DPP61" s="160"/>
      <c r="DPQ61" s="160"/>
      <c r="DPR61" s="160"/>
      <c r="DPS61" s="160"/>
      <c r="DPT61" s="160"/>
      <c r="DPU61" s="160"/>
      <c r="DPV61" s="160"/>
      <c r="DPW61" s="160"/>
      <c r="DPX61" s="160"/>
      <c r="DPY61" s="160"/>
      <c r="DPZ61" s="160"/>
      <c r="DQA61" s="160"/>
      <c r="DQB61" s="160"/>
      <c r="DQC61" s="160"/>
      <c r="DQD61" s="160"/>
      <c r="DQE61" s="160"/>
      <c r="DQF61" s="160"/>
      <c r="DQG61" s="160"/>
      <c r="DQH61" s="160"/>
      <c r="DQI61" s="160"/>
      <c r="DQJ61" s="160"/>
      <c r="DQK61" s="160"/>
      <c r="DQL61" s="160"/>
      <c r="DQM61" s="160"/>
      <c r="DQN61" s="160"/>
      <c r="DQO61" s="160"/>
      <c r="DQP61" s="160"/>
      <c r="DQQ61" s="160"/>
      <c r="DQR61" s="160"/>
      <c r="DQS61" s="160"/>
      <c r="DQT61" s="160"/>
      <c r="DQU61" s="160"/>
      <c r="DQV61" s="160"/>
      <c r="DQW61" s="160"/>
      <c r="DQX61" s="160"/>
      <c r="DQY61" s="160"/>
      <c r="DQZ61" s="160"/>
      <c r="DRA61" s="160"/>
      <c r="DRB61" s="160"/>
      <c r="DRC61" s="160"/>
      <c r="DRD61" s="160"/>
      <c r="DRE61" s="160"/>
      <c r="DRF61" s="160"/>
      <c r="DRG61" s="160"/>
      <c r="DRH61" s="160"/>
      <c r="DRI61" s="160"/>
      <c r="DRJ61" s="160"/>
      <c r="DRK61" s="160"/>
      <c r="DRL61" s="160"/>
      <c r="DRM61" s="160"/>
      <c r="DRN61" s="160"/>
      <c r="DRO61" s="160"/>
      <c r="DRP61" s="160"/>
      <c r="DRQ61" s="160"/>
      <c r="DRR61" s="160"/>
      <c r="DRS61" s="160"/>
      <c r="DRT61" s="160"/>
      <c r="DRU61" s="160"/>
      <c r="DRV61" s="160"/>
      <c r="DRW61" s="160"/>
      <c r="DRX61" s="160"/>
      <c r="DRY61" s="160"/>
      <c r="DRZ61" s="160"/>
      <c r="DSA61" s="160"/>
      <c r="DSB61" s="160"/>
      <c r="DSC61" s="160"/>
      <c r="DSD61" s="160"/>
      <c r="DSE61" s="160"/>
      <c r="DSF61" s="160"/>
      <c r="DSG61" s="160"/>
      <c r="DSH61" s="160"/>
      <c r="DSI61" s="160"/>
      <c r="DSJ61" s="160"/>
      <c r="DSK61" s="160"/>
      <c r="DSL61" s="160"/>
      <c r="DSM61" s="160"/>
      <c r="DSN61" s="160"/>
      <c r="DSO61" s="160"/>
      <c r="DSP61" s="160"/>
      <c r="DSQ61" s="160"/>
      <c r="DSR61" s="160"/>
      <c r="DSS61" s="160"/>
      <c r="DST61" s="160"/>
      <c r="DSU61" s="160"/>
      <c r="DSV61" s="160"/>
      <c r="DSW61" s="160"/>
      <c r="DSX61" s="160"/>
      <c r="DSY61" s="160"/>
      <c r="DSZ61" s="160"/>
      <c r="DTA61" s="160"/>
      <c r="DTB61" s="160"/>
      <c r="DTC61" s="160"/>
      <c r="DTD61" s="160"/>
      <c r="DTE61" s="160"/>
      <c r="DTF61" s="160"/>
      <c r="DTG61" s="160"/>
      <c r="DTH61" s="160"/>
      <c r="DTI61" s="160"/>
      <c r="DTJ61" s="160"/>
      <c r="DTK61" s="160"/>
      <c r="DTL61" s="160"/>
      <c r="DTM61" s="160"/>
      <c r="DTN61" s="160"/>
      <c r="DTO61" s="160"/>
      <c r="DTP61" s="160"/>
      <c r="DTQ61" s="160"/>
      <c r="DTR61" s="160"/>
      <c r="DTS61" s="160"/>
      <c r="DTT61" s="160"/>
      <c r="DTU61" s="160"/>
      <c r="DTV61" s="160"/>
      <c r="DTW61" s="160"/>
      <c r="DTX61" s="160"/>
      <c r="DTY61" s="160"/>
      <c r="DTZ61" s="160"/>
      <c r="DUA61" s="160"/>
      <c r="DUB61" s="160"/>
      <c r="DUC61" s="160"/>
      <c r="DUD61" s="160"/>
      <c r="DUE61" s="160"/>
      <c r="DUF61" s="160"/>
      <c r="DUG61" s="160"/>
      <c r="DUH61" s="160"/>
      <c r="DUI61" s="160"/>
      <c r="DUJ61" s="160"/>
      <c r="DUK61" s="160"/>
      <c r="DUL61" s="160"/>
      <c r="DUM61" s="160"/>
      <c r="DUN61" s="160"/>
      <c r="DUO61" s="160"/>
      <c r="DUP61" s="160"/>
      <c r="DUQ61" s="160"/>
      <c r="DUR61" s="160"/>
      <c r="DUS61" s="160"/>
      <c r="DUT61" s="160"/>
      <c r="DUU61" s="160"/>
      <c r="DUV61" s="160"/>
      <c r="DUW61" s="160"/>
      <c r="DUX61" s="160"/>
      <c r="DUY61" s="160"/>
      <c r="DUZ61" s="160"/>
      <c r="DVA61" s="160"/>
      <c r="DVB61" s="160"/>
      <c r="DVC61" s="160"/>
      <c r="DVD61" s="160"/>
      <c r="DVE61" s="160"/>
      <c r="DVF61" s="160"/>
      <c r="DVG61" s="160"/>
      <c r="DVH61" s="160"/>
      <c r="DVI61" s="160"/>
      <c r="DVJ61" s="160"/>
      <c r="DVK61" s="160"/>
      <c r="DVL61" s="160"/>
      <c r="DVM61" s="160"/>
      <c r="DVN61" s="160"/>
      <c r="DVO61" s="160"/>
      <c r="DVP61" s="160"/>
      <c r="DVQ61" s="160"/>
      <c r="DVR61" s="160"/>
      <c r="DVS61" s="160"/>
      <c r="DVT61" s="160"/>
      <c r="DVU61" s="160"/>
      <c r="DVV61" s="160"/>
      <c r="DVW61" s="160"/>
      <c r="DVX61" s="160"/>
      <c r="DVY61" s="160"/>
      <c r="DVZ61" s="160"/>
      <c r="DWA61" s="160"/>
      <c r="DWB61" s="160"/>
      <c r="DWC61" s="160"/>
      <c r="DWD61" s="160"/>
      <c r="DWE61" s="160"/>
      <c r="DWF61" s="160"/>
      <c r="DWG61" s="160"/>
      <c r="DWH61" s="160"/>
      <c r="DWI61" s="160"/>
      <c r="DWJ61" s="160"/>
      <c r="DWK61" s="160"/>
      <c r="DWL61" s="160"/>
      <c r="DWM61" s="160"/>
      <c r="DWN61" s="160"/>
      <c r="DWO61" s="160"/>
      <c r="DWP61" s="160"/>
      <c r="DWQ61" s="160"/>
      <c r="DWR61" s="160"/>
      <c r="DWS61" s="160"/>
      <c r="DWT61" s="160"/>
      <c r="DWU61" s="160"/>
      <c r="DWV61" s="160"/>
      <c r="DWW61" s="160"/>
      <c r="DWX61" s="160"/>
      <c r="DWY61" s="160"/>
      <c r="DWZ61" s="160"/>
      <c r="DXA61" s="160"/>
      <c r="DXB61" s="160"/>
      <c r="DXC61" s="160"/>
      <c r="DXD61" s="160"/>
      <c r="DXE61" s="160"/>
      <c r="DXF61" s="160"/>
      <c r="DXG61" s="160"/>
      <c r="DXH61" s="160"/>
      <c r="DXI61" s="160"/>
      <c r="DXJ61" s="160"/>
      <c r="DXK61" s="160"/>
      <c r="DXL61" s="160"/>
      <c r="DXM61" s="160"/>
      <c r="DXN61" s="160"/>
      <c r="DXO61" s="160"/>
      <c r="DXP61" s="160"/>
      <c r="DXQ61" s="160"/>
      <c r="DXR61" s="160"/>
      <c r="DXS61" s="160"/>
      <c r="DXT61" s="160"/>
      <c r="DXU61" s="160"/>
      <c r="DXV61" s="160"/>
      <c r="DXW61" s="160"/>
      <c r="DXX61" s="160"/>
      <c r="DXY61" s="160"/>
      <c r="DXZ61" s="160"/>
      <c r="DYA61" s="160"/>
      <c r="DYB61" s="160"/>
      <c r="DYC61" s="160"/>
      <c r="DYD61" s="160"/>
      <c r="DYE61" s="160"/>
      <c r="DYF61" s="160"/>
      <c r="DYG61" s="160"/>
      <c r="DYH61" s="160"/>
      <c r="DYI61" s="160"/>
      <c r="DYJ61" s="160"/>
      <c r="DYK61" s="160"/>
      <c r="DYL61" s="160"/>
      <c r="DYM61" s="160"/>
      <c r="DYN61" s="160"/>
      <c r="DYO61" s="160"/>
      <c r="DYP61" s="160"/>
      <c r="DYQ61" s="160"/>
      <c r="DYR61" s="160"/>
      <c r="DYS61" s="160"/>
      <c r="DYT61" s="160"/>
      <c r="DYU61" s="160"/>
      <c r="DYV61" s="160"/>
      <c r="DYW61" s="160"/>
      <c r="DYX61" s="160"/>
      <c r="DYY61" s="160"/>
      <c r="DYZ61" s="160"/>
      <c r="DZA61" s="160"/>
      <c r="DZB61" s="160"/>
      <c r="DZC61" s="160"/>
      <c r="DZD61" s="160"/>
      <c r="DZE61" s="160"/>
      <c r="DZF61" s="160"/>
      <c r="DZG61" s="160"/>
      <c r="DZH61" s="160"/>
      <c r="DZI61" s="160"/>
      <c r="DZJ61" s="160"/>
      <c r="DZK61" s="160"/>
      <c r="DZL61" s="160"/>
      <c r="DZM61" s="160"/>
      <c r="DZN61" s="160"/>
      <c r="DZO61" s="160"/>
      <c r="DZP61" s="160"/>
      <c r="DZQ61" s="160"/>
      <c r="DZR61" s="160"/>
      <c r="DZS61" s="160"/>
      <c r="DZT61" s="160"/>
      <c r="DZU61" s="160"/>
      <c r="DZV61" s="160"/>
      <c r="DZW61" s="160"/>
      <c r="DZX61" s="160"/>
      <c r="DZY61" s="160"/>
      <c r="DZZ61" s="160"/>
      <c r="EAA61" s="160"/>
      <c r="EAB61" s="160"/>
      <c r="EAC61" s="160"/>
      <c r="EAD61" s="160"/>
      <c r="EAE61" s="160"/>
      <c r="EAF61" s="160"/>
      <c r="EAG61" s="160"/>
      <c r="EAH61" s="160"/>
      <c r="EAI61" s="160"/>
      <c r="EAJ61" s="160"/>
      <c r="EAK61" s="160"/>
      <c r="EAL61" s="160"/>
      <c r="EAM61" s="160"/>
      <c r="EAN61" s="160"/>
      <c r="EAO61" s="160"/>
      <c r="EAP61" s="160"/>
      <c r="EAQ61" s="160"/>
      <c r="EAR61" s="160"/>
      <c r="EAS61" s="160"/>
      <c r="EAT61" s="160"/>
      <c r="EAU61" s="160"/>
      <c r="EAV61" s="160"/>
      <c r="EAW61" s="160"/>
      <c r="EAX61" s="160"/>
      <c r="EAY61" s="160"/>
      <c r="EAZ61" s="160"/>
      <c r="EBA61" s="160"/>
      <c r="EBB61" s="160"/>
      <c r="EBC61" s="160"/>
      <c r="EBD61" s="160"/>
      <c r="EBE61" s="160"/>
      <c r="EBF61" s="160"/>
      <c r="EBG61" s="160"/>
      <c r="EBH61" s="160"/>
      <c r="EBI61" s="160"/>
      <c r="EBJ61" s="160"/>
      <c r="EBK61" s="160"/>
      <c r="EBL61" s="160"/>
      <c r="EBM61" s="160"/>
      <c r="EBN61" s="160"/>
      <c r="EBO61" s="160"/>
      <c r="EBP61" s="160"/>
      <c r="EBQ61" s="160"/>
      <c r="EBR61" s="160"/>
      <c r="EBS61" s="160"/>
      <c r="EBT61" s="160"/>
      <c r="EBU61" s="160"/>
      <c r="EBV61" s="160"/>
      <c r="EBW61" s="160"/>
      <c r="EBX61" s="160"/>
      <c r="EBY61" s="160"/>
      <c r="EBZ61" s="160"/>
      <c r="ECA61" s="160"/>
      <c r="ECB61" s="160"/>
      <c r="ECC61" s="160"/>
      <c r="ECD61" s="160"/>
      <c r="ECE61" s="160"/>
      <c r="ECF61" s="160"/>
      <c r="ECG61" s="160"/>
      <c r="ECH61" s="160"/>
      <c r="ECI61" s="160"/>
      <c r="ECJ61" s="160"/>
      <c r="ECK61" s="160"/>
      <c r="ECL61" s="160"/>
      <c r="ECM61" s="160"/>
      <c r="ECN61" s="160"/>
      <c r="ECO61" s="160"/>
      <c r="ECP61" s="160"/>
      <c r="ECQ61" s="160"/>
      <c r="ECR61" s="160"/>
      <c r="ECS61" s="160"/>
      <c r="ECT61" s="160"/>
      <c r="ECU61" s="160"/>
      <c r="ECV61" s="160"/>
      <c r="ECW61" s="160"/>
      <c r="ECX61" s="160"/>
      <c r="ECY61" s="160"/>
      <c r="ECZ61" s="160"/>
      <c r="EDA61" s="160"/>
      <c r="EDB61" s="160"/>
      <c r="EDC61" s="160"/>
      <c r="EDD61" s="160"/>
      <c r="EDE61" s="160"/>
      <c r="EDF61" s="160"/>
      <c r="EDG61" s="160"/>
      <c r="EDH61" s="160"/>
      <c r="EDI61" s="160"/>
      <c r="EDJ61" s="160"/>
      <c r="EDK61" s="160"/>
      <c r="EDL61" s="160"/>
      <c r="EDM61" s="160"/>
      <c r="EDN61" s="160"/>
      <c r="EDO61" s="160"/>
      <c r="EDP61" s="160"/>
      <c r="EDQ61" s="160"/>
      <c r="EDR61" s="160"/>
      <c r="EDS61" s="160"/>
      <c r="EDT61" s="160"/>
      <c r="EDU61" s="160"/>
      <c r="EDV61" s="160"/>
      <c r="EDW61" s="160"/>
      <c r="EDX61" s="160"/>
      <c r="EDY61" s="160"/>
      <c r="EDZ61" s="160"/>
      <c r="EEA61" s="160"/>
      <c r="EEB61" s="160"/>
      <c r="EEC61" s="160"/>
      <c r="EED61" s="160"/>
      <c r="EEE61" s="160"/>
      <c r="EEF61" s="160"/>
      <c r="EEG61" s="160"/>
      <c r="EEH61" s="160"/>
      <c r="EEI61" s="160"/>
      <c r="EEJ61" s="160"/>
      <c r="EEK61" s="160"/>
      <c r="EEL61" s="160"/>
      <c r="EEM61" s="160"/>
      <c r="EEN61" s="160"/>
      <c r="EEO61" s="160"/>
      <c r="EEP61" s="160"/>
      <c r="EEQ61" s="160"/>
      <c r="EER61" s="160"/>
      <c r="EES61" s="160"/>
      <c r="EET61" s="160"/>
      <c r="EEU61" s="160"/>
      <c r="EEV61" s="160"/>
      <c r="EEW61" s="160"/>
      <c r="EEX61" s="160"/>
      <c r="EEY61" s="160"/>
      <c r="EEZ61" s="160"/>
      <c r="EFA61" s="160"/>
      <c r="EFB61" s="160"/>
      <c r="EFC61" s="160"/>
      <c r="EFD61" s="160"/>
      <c r="EFE61" s="160"/>
      <c r="EFF61" s="160"/>
      <c r="EFG61" s="160"/>
      <c r="EFH61" s="160"/>
      <c r="EFI61" s="160"/>
      <c r="EFJ61" s="160"/>
      <c r="EFK61" s="160"/>
      <c r="EFL61" s="160"/>
      <c r="EFM61" s="160"/>
      <c r="EFN61" s="160"/>
      <c r="EFO61" s="160"/>
      <c r="EFP61" s="160"/>
      <c r="EFQ61" s="160"/>
      <c r="EFR61" s="160"/>
      <c r="EFS61" s="160"/>
      <c r="EFT61" s="160"/>
      <c r="EFU61" s="160"/>
      <c r="EFV61" s="160"/>
      <c r="EFW61" s="160"/>
      <c r="EFX61" s="160"/>
      <c r="EFY61" s="160"/>
      <c r="EFZ61" s="160"/>
      <c r="EGA61" s="160"/>
      <c r="EGB61" s="160"/>
      <c r="EGC61" s="160"/>
      <c r="EGD61" s="160"/>
      <c r="EGE61" s="160"/>
      <c r="EGF61" s="160"/>
      <c r="EGG61" s="160"/>
      <c r="EGH61" s="160"/>
      <c r="EGI61" s="160"/>
      <c r="EGJ61" s="160"/>
      <c r="EGK61" s="160"/>
      <c r="EGL61" s="160"/>
      <c r="EGM61" s="160"/>
      <c r="EGN61" s="160"/>
      <c r="EGO61" s="160"/>
      <c r="EGP61" s="160"/>
      <c r="EGQ61" s="160"/>
      <c r="EGR61" s="160"/>
      <c r="EGS61" s="160"/>
      <c r="EGT61" s="160"/>
      <c r="EGU61" s="160"/>
      <c r="EGV61" s="160"/>
      <c r="EGW61" s="160"/>
      <c r="EGX61" s="160"/>
      <c r="EGY61" s="160"/>
      <c r="EGZ61" s="160"/>
      <c r="EHA61" s="160"/>
      <c r="EHB61" s="160"/>
      <c r="EHC61" s="160"/>
      <c r="EHD61" s="160"/>
      <c r="EHE61" s="160"/>
      <c r="EHF61" s="160"/>
      <c r="EHG61" s="160"/>
      <c r="EHH61" s="160"/>
      <c r="EHI61" s="160"/>
      <c r="EHJ61" s="160"/>
      <c r="EHK61" s="160"/>
      <c r="EHL61" s="160"/>
      <c r="EHM61" s="160"/>
      <c r="EHN61" s="160"/>
      <c r="EHO61" s="160"/>
      <c r="EHP61" s="160"/>
      <c r="EHQ61" s="160"/>
      <c r="EHR61" s="160"/>
      <c r="EHS61" s="160"/>
      <c r="EHT61" s="160"/>
      <c r="EHU61" s="160"/>
      <c r="EHV61" s="160"/>
      <c r="EHW61" s="160"/>
      <c r="EHX61" s="160"/>
      <c r="EHY61" s="160"/>
      <c r="EHZ61" s="160"/>
      <c r="EIA61" s="160"/>
      <c r="EIB61" s="160"/>
      <c r="EIC61" s="160"/>
      <c r="EID61" s="160"/>
      <c r="EIE61" s="160"/>
      <c r="EIF61" s="160"/>
      <c r="EIG61" s="160"/>
      <c r="EIH61" s="160"/>
      <c r="EII61" s="160"/>
      <c r="EIJ61" s="160"/>
      <c r="EIK61" s="160"/>
      <c r="EIL61" s="160"/>
      <c r="EIM61" s="160"/>
      <c r="EIN61" s="160"/>
      <c r="EIO61" s="160"/>
      <c r="EIP61" s="160"/>
      <c r="EIQ61" s="160"/>
      <c r="EIR61" s="160"/>
      <c r="EIS61" s="160"/>
      <c r="EIT61" s="160"/>
      <c r="EIU61" s="160"/>
      <c r="EIV61" s="160"/>
      <c r="EIW61" s="160"/>
      <c r="EIX61" s="160"/>
      <c r="EIY61" s="160"/>
      <c r="EIZ61" s="160"/>
      <c r="EJA61" s="160"/>
      <c r="EJB61" s="160"/>
      <c r="EJC61" s="160"/>
      <c r="EJD61" s="160"/>
      <c r="EJE61" s="160"/>
      <c r="EJF61" s="160"/>
      <c r="EJG61" s="160"/>
      <c r="EJH61" s="160"/>
      <c r="EJI61" s="160"/>
      <c r="EJJ61" s="160"/>
      <c r="EJK61" s="160"/>
      <c r="EJL61" s="160"/>
      <c r="EJM61" s="160"/>
      <c r="EJN61" s="160"/>
      <c r="EJO61" s="160"/>
      <c r="EJP61" s="160"/>
      <c r="EJQ61" s="160"/>
      <c r="EJR61" s="160"/>
      <c r="EJS61" s="160"/>
      <c r="EJT61" s="160"/>
      <c r="EJU61" s="160"/>
      <c r="EJV61" s="160"/>
      <c r="EJW61" s="160"/>
      <c r="EJX61" s="160"/>
      <c r="EJY61" s="160"/>
      <c r="EJZ61" s="160"/>
      <c r="EKA61" s="160"/>
      <c r="EKB61" s="160"/>
      <c r="EKC61" s="160"/>
      <c r="EKD61" s="160"/>
      <c r="EKE61" s="160"/>
      <c r="EKF61" s="160"/>
      <c r="EKG61" s="160"/>
      <c r="EKH61" s="160"/>
      <c r="EKI61" s="160"/>
      <c r="EKJ61" s="160"/>
      <c r="EKK61" s="160"/>
      <c r="EKL61" s="160"/>
      <c r="EKM61" s="160"/>
      <c r="EKN61" s="160"/>
      <c r="EKO61" s="160"/>
      <c r="EKP61" s="160"/>
      <c r="EKQ61" s="160"/>
      <c r="EKR61" s="160"/>
      <c r="EKS61" s="160"/>
      <c r="EKT61" s="160"/>
      <c r="EKU61" s="160"/>
      <c r="EKV61" s="160"/>
      <c r="EKW61" s="160"/>
      <c r="EKX61" s="160"/>
      <c r="EKY61" s="160"/>
      <c r="EKZ61" s="160"/>
      <c r="ELA61" s="160"/>
      <c r="ELB61" s="160"/>
      <c r="ELC61" s="160"/>
      <c r="ELD61" s="160"/>
      <c r="ELE61" s="160"/>
      <c r="ELF61" s="160"/>
      <c r="ELG61" s="160"/>
      <c r="ELH61" s="160"/>
      <c r="ELI61" s="160"/>
      <c r="ELJ61" s="160"/>
      <c r="ELK61" s="160"/>
      <c r="ELL61" s="160"/>
      <c r="ELM61" s="160"/>
      <c r="ELN61" s="160"/>
      <c r="ELO61" s="160"/>
      <c r="ELP61" s="160"/>
      <c r="ELQ61" s="160"/>
      <c r="ELR61" s="160"/>
      <c r="ELS61" s="160"/>
      <c r="ELT61" s="160"/>
      <c r="ELU61" s="160"/>
      <c r="ELV61" s="160"/>
      <c r="ELW61" s="160"/>
      <c r="ELX61" s="160"/>
      <c r="ELY61" s="160"/>
      <c r="ELZ61" s="160"/>
      <c r="EMA61" s="160"/>
      <c r="EMB61" s="160"/>
      <c r="EMC61" s="160"/>
      <c r="EMD61" s="160"/>
      <c r="EME61" s="160"/>
      <c r="EMF61" s="160"/>
      <c r="EMG61" s="160"/>
      <c r="EMH61" s="160"/>
      <c r="EMI61" s="160"/>
      <c r="EMJ61" s="160"/>
      <c r="EMK61" s="160"/>
      <c r="EML61" s="160"/>
      <c r="EMM61" s="160"/>
      <c r="EMN61" s="160"/>
      <c r="EMO61" s="160"/>
      <c r="EMP61" s="160"/>
      <c r="EMQ61" s="160"/>
      <c r="EMR61" s="160"/>
      <c r="EMS61" s="160"/>
      <c r="EMT61" s="160"/>
      <c r="EMU61" s="160"/>
      <c r="EMV61" s="160"/>
      <c r="EMW61" s="160"/>
      <c r="EMX61" s="160"/>
      <c r="EMY61" s="160"/>
      <c r="EMZ61" s="160"/>
      <c r="ENA61" s="160"/>
      <c r="ENB61" s="160"/>
      <c r="ENC61" s="160"/>
      <c r="END61" s="160"/>
      <c r="ENE61" s="160"/>
      <c r="ENF61" s="160"/>
      <c r="ENG61" s="160"/>
      <c r="ENH61" s="160"/>
      <c r="ENI61" s="160"/>
      <c r="ENJ61" s="160"/>
      <c r="ENK61" s="160"/>
      <c r="ENL61" s="160"/>
      <c r="ENM61" s="160"/>
      <c r="ENN61" s="160"/>
      <c r="ENO61" s="160"/>
      <c r="ENP61" s="160"/>
      <c r="ENQ61" s="160"/>
      <c r="ENR61" s="160"/>
      <c r="ENS61" s="160"/>
      <c r="ENT61" s="160"/>
      <c r="ENU61" s="160"/>
      <c r="ENV61" s="160"/>
      <c r="ENW61" s="160"/>
      <c r="ENX61" s="160"/>
      <c r="ENY61" s="160"/>
      <c r="ENZ61" s="160"/>
      <c r="EOA61" s="160"/>
      <c r="EOB61" s="160"/>
      <c r="EOC61" s="160"/>
      <c r="EOD61" s="160"/>
      <c r="EOE61" s="160"/>
      <c r="EOF61" s="160"/>
      <c r="EOG61" s="160"/>
      <c r="EOH61" s="160"/>
      <c r="EOI61" s="160"/>
      <c r="EOJ61" s="160"/>
      <c r="EOK61" s="160"/>
      <c r="EOL61" s="160"/>
      <c r="EOM61" s="160"/>
      <c r="EON61" s="160"/>
      <c r="EOO61" s="160"/>
      <c r="EOP61" s="160"/>
      <c r="EOQ61" s="160"/>
      <c r="EOR61" s="160"/>
      <c r="EOS61" s="160"/>
      <c r="EOT61" s="160"/>
      <c r="EOU61" s="160"/>
      <c r="EOV61" s="160"/>
      <c r="EOW61" s="160"/>
      <c r="EOX61" s="160"/>
      <c r="EOY61" s="160"/>
      <c r="EOZ61" s="160"/>
      <c r="EPA61" s="160"/>
      <c r="EPB61" s="160"/>
      <c r="EPC61" s="160"/>
      <c r="EPD61" s="160"/>
      <c r="EPE61" s="160"/>
      <c r="EPF61" s="160"/>
      <c r="EPG61" s="160"/>
      <c r="EPH61" s="160"/>
      <c r="EPI61" s="160"/>
      <c r="EPJ61" s="160"/>
      <c r="EPK61" s="160"/>
      <c r="EPL61" s="160"/>
      <c r="EPM61" s="160"/>
      <c r="EPN61" s="160"/>
      <c r="EPO61" s="160"/>
      <c r="EPP61" s="160"/>
      <c r="EPQ61" s="160"/>
      <c r="EPR61" s="160"/>
      <c r="EPS61" s="160"/>
      <c r="EPT61" s="160"/>
      <c r="EPU61" s="160"/>
      <c r="EPV61" s="160"/>
      <c r="EPW61" s="160"/>
      <c r="EPX61" s="160"/>
      <c r="EPY61" s="160"/>
      <c r="EPZ61" s="160"/>
      <c r="EQA61" s="160"/>
      <c r="EQB61" s="160"/>
      <c r="EQC61" s="160"/>
      <c r="EQD61" s="160"/>
      <c r="EQE61" s="160"/>
      <c r="EQF61" s="160"/>
      <c r="EQG61" s="160"/>
      <c r="EQH61" s="160"/>
      <c r="EQI61" s="160"/>
      <c r="EQJ61" s="160"/>
      <c r="EQK61" s="160"/>
      <c r="EQL61" s="160"/>
      <c r="EQM61" s="160"/>
      <c r="EQN61" s="160"/>
      <c r="EQO61" s="160"/>
      <c r="EQP61" s="160"/>
      <c r="EQQ61" s="160"/>
      <c r="EQR61" s="160"/>
      <c r="EQS61" s="160"/>
      <c r="EQT61" s="160"/>
      <c r="EQU61" s="160"/>
      <c r="EQV61" s="160"/>
      <c r="EQW61" s="160"/>
      <c r="EQX61" s="160"/>
      <c r="EQY61" s="160"/>
      <c r="EQZ61" s="160"/>
      <c r="ERA61" s="160"/>
      <c r="ERB61" s="160"/>
      <c r="ERC61" s="160"/>
      <c r="ERD61" s="160"/>
      <c r="ERE61" s="160"/>
      <c r="ERF61" s="160"/>
      <c r="ERG61" s="160"/>
      <c r="ERH61" s="160"/>
      <c r="ERI61" s="160"/>
      <c r="ERJ61" s="160"/>
      <c r="ERK61" s="160"/>
      <c r="ERL61" s="160"/>
      <c r="ERM61" s="160"/>
      <c r="ERN61" s="160"/>
      <c r="ERO61" s="160"/>
      <c r="ERP61" s="160"/>
      <c r="ERQ61" s="160"/>
      <c r="ERR61" s="160"/>
      <c r="ERS61" s="160"/>
      <c r="ERT61" s="160"/>
      <c r="ERU61" s="160"/>
      <c r="ERV61" s="160"/>
      <c r="ERW61" s="160"/>
      <c r="ERX61" s="160"/>
      <c r="ERY61" s="160"/>
      <c r="ERZ61" s="160"/>
      <c r="ESA61" s="160"/>
      <c r="ESB61" s="160"/>
      <c r="ESC61" s="160"/>
      <c r="ESD61" s="160"/>
      <c r="ESE61" s="160"/>
      <c r="ESF61" s="160"/>
      <c r="ESG61" s="160"/>
      <c r="ESH61" s="160"/>
      <c r="ESI61" s="160"/>
      <c r="ESJ61" s="160"/>
      <c r="ESK61" s="160"/>
      <c r="ESL61" s="160"/>
      <c r="ESM61" s="160"/>
      <c r="ESN61" s="160"/>
      <c r="ESO61" s="160"/>
      <c r="ESP61" s="160"/>
      <c r="ESQ61" s="160"/>
      <c r="ESR61" s="160"/>
      <c r="ESS61" s="160"/>
      <c r="EST61" s="160"/>
      <c r="ESU61" s="160"/>
      <c r="ESV61" s="160"/>
      <c r="ESW61" s="160"/>
      <c r="ESX61" s="160"/>
      <c r="ESY61" s="160"/>
      <c r="ESZ61" s="160"/>
      <c r="ETA61" s="160"/>
      <c r="ETB61" s="160"/>
      <c r="ETC61" s="160"/>
      <c r="ETD61" s="160"/>
      <c r="ETE61" s="160"/>
      <c r="ETF61" s="160"/>
      <c r="ETG61" s="160"/>
      <c r="ETH61" s="160"/>
      <c r="ETI61" s="160"/>
      <c r="ETJ61" s="160"/>
      <c r="ETK61" s="160"/>
      <c r="ETL61" s="160"/>
      <c r="ETM61" s="160"/>
      <c r="ETN61" s="160"/>
      <c r="ETO61" s="160"/>
      <c r="ETP61" s="160"/>
      <c r="ETQ61" s="160"/>
      <c r="ETR61" s="160"/>
      <c r="ETS61" s="160"/>
      <c r="ETT61" s="160"/>
      <c r="ETU61" s="160"/>
      <c r="ETV61" s="160"/>
      <c r="ETW61" s="160"/>
      <c r="ETX61" s="160"/>
      <c r="ETY61" s="160"/>
      <c r="ETZ61" s="160"/>
      <c r="EUA61" s="160"/>
      <c r="EUB61" s="160"/>
      <c r="EUC61" s="160"/>
      <c r="EUD61" s="160"/>
      <c r="EUE61" s="160"/>
      <c r="EUF61" s="160"/>
      <c r="EUG61" s="160"/>
      <c r="EUH61" s="160"/>
      <c r="EUI61" s="160"/>
      <c r="EUJ61" s="160"/>
      <c r="EUK61" s="160"/>
      <c r="EUL61" s="160"/>
      <c r="EUM61" s="160"/>
      <c r="EUN61" s="160"/>
      <c r="EUO61" s="160"/>
      <c r="EUP61" s="160"/>
      <c r="EUQ61" s="160"/>
      <c r="EUR61" s="160"/>
      <c r="EUS61" s="160"/>
      <c r="EUT61" s="160"/>
      <c r="EUU61" s="160"/>
      <c r="EUV61" s="160"/>
      <c r="EUW61" s="160"/>
      <c r="EUX61" s="160"/>
      <c r="EUY61" s="160"/>
      <c r="EUZ61" s="160"/>
      <c r="EVA61" s="160"/>
      <c r="EVB61" s="160"/>
      <c r="EVC61" s="160"/>
      <c r="EVD61" s="160"/>
      <c r="EVE61" s="160"/>
      <c r="EVF61" s="160"/>
      <c r="EVG61" s="160"/>
      <c r="EVH61" s="160"/>
      <c r="EVI61" s="160"/>
      <c r="EVJ61" s="160"/>
      <c r="EVK61" s="160"/>
      <c r="EVL61" s="160"/>
      <c r="EVM61" s="160"/>
      <c r="EVN61" s="160"/>
      <c r="EVO61" s="160"/>
      <c r="EVP61" s="160"/>
      <c r="EVQ61" s="160"/>
      <c r="EVR61" s="160"/>
      <c r="EVS61" s="160"/>
      <c r="EVT61" s="160"/>
      <c r="EVU61" s="160"/>
      <c r="EVV61" s="160"/>
      <c r="EVW61" s="160"/>
      <c r="EVX61" s="160"/>
      <c r="EVY61" s="160"/>
      <c r="EVZ61" s="160"/>
      <c r="EWA61" s="160"/>
      <c r="EWB61" s="160"/>
      <c r="EWC61" s="160"/>
      <c r="EWD61" s="160"/>
      <c r="EWE61" s="160"/>
      <c r="EWF61" s="160"/>
      <c r="EWG61" s="160"/>
      <c r="EWH61" s="160"/>
      <c r="EWI61" s="160"/>
      <c r="EWJ61" s="160"/>
      <c r="EWK61" s="160"/>
      <c r="EWL61" s="160"/>
      <c r="EWM61" s="160"/>
      <c r="EWN61" s="160"/>
      <c r="EWO61" s="160"/>
      <c r="EWP61" s="160"/>
      <c r="EWQ61" s="160"/>
      <c r="EWR61" s="160"/>
      <c r="EWS61" s="160"/>
      <c r="EWT61" s="160"/>
      <c r="EWU61" s="160"/>
      <c r="EWV61" s="160"/>
      <c r="EWW61" s="160"/>
      <c r="EWX61" s="160"/>
      <c r="EWY61" s="160"/>
      <c r="EWZ61" s="160"/>
      <c r="EXA61" s="160"/>
      <c r="EXB61" s="160"/>
      <c r="EXC61" s="160"/>
      <c r="EXD61" s="160"/>
      <c r="EXE61" s="160"/>
      <c r="EXF61" s="160"/>
      <c r="EXG61" s="160"/>
      <c r="EXH61" s="160"/>
      <c r="EXI61" s="160"/>
      <c r="EXJ61" s="160"/>
      <c r="EXK61" s="160"/>
      <c r="EXL61" s="160"/>
      <c r="EXM61" s="160"/>
      <c r="EXN61" s="160"/>
      <c r="EXO61" s="160"/>
      <c r="EXP61" s="160"/>
      <c r="EXQ61" s="160"/>
      <c r="EXR61" s="160"/>
      <c r="EXS61" s="160"/>
      <c r="EXT61" s="160"/>
      <c r="EXU61" s="160"/>
      <c r="EXV61" s="160"/>
      <c r="EXW61" s="160"/>
      <c r="EXX61" s="160"/>
      <c r="EXY61" s="160"/>
      <c r="EXZ61" s="160"/>
      <c r="EYA61" s="160"/>
      <c r="EYB61" s="160"/>
      <c r="EYC61" s="160"/>
      <c r="EYD61" s="160"/>
      <c r="EYE61" s="160"/>
      <c r="EYF61" s="160"/>
      <c r="EYG61" s="160"/>
      <c r="EYH61" s="160"/>
      <c r="EYI61" s="160"/>
      <c r="EYJ61" s="160"/>
      <c r="EYK61" s="160"/>
      <c r="EYL61" s="160"/>
      <c r="EYM61" s="160"/>
      <c r="EYN61" s="160"/>
      <c r="EYO61" s="160"/>
      <c r="EYP61" s="160"/>
      <c r="EYQ61" s="160"/>
      <c r="EYR61" s="160"/>
      <c r="EYS61" s="160"/>
      <c r="EYT61" s="160"/>
      <c r="EYU61" s="160"/>
      <c r="EYV61" s="160"/>
      <c r="EYW61" s="160"/>
      <c r="EYX61" s="160"/>
      <c r="EYY61" s="160"/>
      <c r="EYZ61" s="160"/>
      <c r="EZA61" s="160"/>
      <c r="EZB61" s="160"/>
      <c r="EZC61" s="160"/>
      <c r="EZD61" s="160"/>
      <c r="EZE61" s="160"/>
      <c r="EZF61" s="160"/>
      <c r="EZG61" s="160"/>
      <c r="EZH61" s="160"/>
      <c r="EZI61" s="160"/>
      <c r="EZJ61" s="160"/>
      <c r="EZK61" s="160"/>
      <c r="EZL61" s="160"/>
      <c r="EZM61" s="160"/>
      <c r="EZN61" s="160"/>
      <c r="EZO61" s="160"/>
      <c r="EZP61" s="160"/>
      <c r="EZQ61" s="160"/>
      <c r="EZR61" s="160"/>
      <c r="EZS61" s="160"/>
      <c r="EZT61" s="160"/>
      <c r="EZU61" s="160"/>
      <c r="EZV61" s="160"/>
      <c r="EZW61" s="160"/>
      <c r="EZX61" s="160"/>
      <c r="EZY61" s="160"/>
      <c r="EZZ61" s="160"/>
      <c r="FAA61" s="160"/>
      <c r="FAB61" s="160"/>
      <c r="FAC61" s="160"/>
      <c r="FAD61" s="160"/>
      <c r="FAE61" s="160"/>
      <c r="FAF61" s="160"/>
      <c r="FAG61" s="160"/>
      <c r="FAH61" s="160"/>
      <c r="FAI61" s="160"/>
      <c r="FAJ61" s="160"/>
      <c r="FAK61" s="160"/>
      <c r="FAL61" s="160"/>
      <c r="FAM61" s="160"/>
      <c r="FAN61" s="160"/>
      <c r="FAO61" s="160"/>
      <c r="FAP61" s="160"/>
      <c r="FAQ61" s="160"/>
      <c r="FAR61" s="160"/>
      <c r="FAS61" s="160"/>
      <c r="FAT61" s="160"/>
      <c r="FAU61" s="160"/>
      <c r="FAV61" s="160"/>
      <c r="FAW61" s="160"/>
      <c r="FAX61" s="160"/>
      <c r="FAY61" s="160"/>
      <c r="FAZ61" s="160"/>
      <c r="FBA61" s="160"/>
      <c r="FBB61" s="160"/>
      <c r="FBC61" s="160"/>
      <c r="FBD61" s="160"/>
      <c r="FBE61" s="160"/>
      <c r="FBF61" s="160"/>
      <c r="FBG61" s="160"/>
      <c r="FBH61" s="160"/>
      <c r="FBI61" s="160"/>
      <c r="FBJ61" s="160"/>
      <c r="FBK61" s="160"/>
      <c r="FBL61" s="160"/>
      <c r="FBM61" s="160"/>
      <c r="FBN61" s="160"/>
      <c r="FBO61" s="160"/>
      <c r="FBP61" s="160"/>
      <c r="FBQ61" s="160"/>
      <c r="FBR61" s="160"/>
      <c r="FBS61" s="160"/>
      <c r="FBT61" s="160"/>
      <c r="FBU61" s="160"/>
      <c r="FBV61" s="160"/>
      <c r="FBW61" s="160"/>
      <c r="FBX61" s="160"/>
      <c r="FBY61" s="160"/>
      <c r="FBZ61" s="160"/>
      <c r="FCA61" s="160"/>
      <c r="FCB61" s="160"/>
      <c r="FCC61" s="160"/>
      <c r="FCD61" s="160"/>
      <c r="FCE61" s="160"/>
      <c r="FCF61" s="160"/>
      <c r="FCG61" s="160"/>
      <c r="FCH61" s="160"/>
      <c r="FCI61" s="160"/>
      <c r="FCJ61" s="160"/>
      <c r="FCK61" s="160"/>
      <c r="FCL61" s="160"/>
      <c r="FCM61" s="160"/>
      <c r="FCN61" s="160"/>
      <c r="FCO61" s="160"/>
      <c r="FCP61" s="160"/>
      <c r="FCQ61" s="160"/>
      <c r="FCR61" s="160"/>
      <c r="FCS61" s="160"/>
      <c r="FCT61" s="160"/>
      <c r="FCU61" s="160"/>
      <c r="FCV61" s="160"/>
      <c r="FCW61" s="160"/>
      <c r="FCX61" s="160"/>
      <c r="FCY61" s="160"/>
      <c r="FCZ61" s="160"/>
      <c r="FDA61" s="160"/>
      <c r="FDB61" s="160"/>
      <c r="FDC61" s="160"/>
      <c r="FDD61" s="160"/>
      <c r="FDE61" s="160"/>
      <c r="FDF61" s="160"/>
      <c r="FDG61" s="160"/>
      <c r="FDH61" s="160"/>
      <c r="FDI61" s="160"/>
      <c r="FDJ61" s="160"/>
      <c r="FDK61" s="160"/>
      <c r="FDL61" s="160"/>
      <c r="FDM61" s="160"/>
      <c r="FDN61" s="160"/>
      <c r="FDO61" s="160"/>
      <c r="FDP61" s="160"/>
      <c r="FDQ61" s="160"/>
      <c r="FDR61" s="160"/>
      <c r="FDS61" s="160"/>
      <c r="FDT61" s="160"/>
      <c r="FDU61" s="160"/>
      <c r="FDV61" s="160"/>
      <c r="FDW61" s="160"/>
      <c r="FDX61" s="160"/>
      <c r="FDY61" s="160"/>
      <c r="FDZ61" s="160"/>
      <c r="FEA61" s="160"/>
      <c r="FEB61" s="160"/>
      <c r="FEC61" s="160"/>
      <c r="FED61" s="160"/>
      <c r="FEE61" s="160"/>
      <c r="FEF61" s="160"/>
      <c r="FEG61" s="160"/>
      <c r="FEH61" s="160"/>
      <c r="FEI61" s="160"/>
      <c r="FEJ61" s="160"/>
      <c r="FEK61" s="160"/>
      <c r="FEL61" s="160"/>
      <c r="FEM61" s="160"/>
      <c r="FEN61" s="160"/>
      <c r="FEO61" s="160"/>
      <c r="FEP61" s="160"/>
      <c r="FEQ61" s="160"/>
      <c r="FER61" s="160"/>
      <c r="FES61" s="160"/>
      <c r="FET61" s="160"/>
      <c r="FEU61" s="160"/>
      <c r="FEV61" s="160"/>
      <c r="FEW61" s="160"/>
      <c r="FEX61" s="160"/>
      <c r="FEY61" s="160"/>
      <c r="FEZ61" s="160"/>
      <c r="FFA61" s="160"/>
      <c r="FFB61" s="160"/>
      <c r="FFC61" s="160"/>
      <c r="FFD61" s="160"/>
      <c r="FFE61" s="160"/>
      <c r="FFF61" s="160"/>
      <c r="FFG61" s="160"/>
      <c r="FFH61" s="160"/>
      <c r="FFI61" s="160"/>
      <c r="FFJ61" s="160"/>
      <c r="FFK61" s="160"/>
      <c r="FFL61" s="160"/>
      <c r="FFM61" s="160"/>
      <c r="FFN61" s="160"/>
      <c r="FFO61" s="160"/>
      <c r="FFP61" s="160"/>
      <c r="FFQ61" s="160"/>
      <c r="FFR61" s="160"/>
      <c r="FFS61" s="160"/>
      <c r="FFT61" s="160"/>
      <c r="FFU61" s="160"/>
      <c r="FFV61" s="160"/>
      <c r="FFW61" s="160"/>
      <c r="FFX61" s="160"/>
      <c r="FFY61" s="160"/>
      <c r="FFZ61" s="160"/>
      <c r="FGA61" s="160"/>
      <c r="FGB61" s="160"/>
      <c r="FGC61" s="160"/>
      <c r="FGD61" s="160"/>
      <c r="FGE61" s="160"/>
      <c r="FGF61" s="160"/>
      <c r="FGG61" s="160"/>
      <c r="FGH61" s="160"/>
      <c r="FGI61" s="160"/>
      <c r="FGJ61" s="160"/>
      <c r="FGK61" s="160"/>
      <c r="FGL61" s="160"/>
      <c r="FGM61" s="160"/>
      <c r="FGN61" s="160"/>
      <c r="FGO61" s="160"/>
      <c r="FGP61" s="160"/>
      <c r="FGQ61" s="160"/>
      <c r="FGR61" s="160"/>
      <c r="FGS61" s="160"/>
      <c r="FGT61" s="160"/>
      <c r="FGU61" s="160"/>
      <c r="FGV61" s="160"/>
      <c r="FGW61" s="160"/>
      <c r="FGX61" s="160"/>
      <c r="FGY61" s="160"/>
      <c r="FGZ61" s="160"/>
      <c r="FHA61" s="160"/>
      <c r="FHB61" s="160"/>
      <c r="FHC61" s="160"/>
      <c r="FHD61" s="160"/>
      <c r="FHE61" s="160"/>
      <c r="FHF61" s="160"/>
      <c r="FHG61" s="160"/>
      <c r="FHH61" s="160"/>
      <c r="FHI61" s="160"/>
      <c r="FHJ61" s="160"/>
      <c r="FHK61" s="160"/>
      <c r="FHL61" s="160"/>
      <c r="FHM61" s="160"/>
      <c r="FHN61" s="160"/>
      <c r="FHO61" s="160"/>
      <c r="FHP61" s="160"/>
      <c r="FHQ61" s="160"/>
      <c r="FHR61" s="160"/>
      <c r="FHS61" s="160"/>
      <c r="FHT61" s="160"/>
      <c r="FHU61" s="160"/>
      <c r="FHV61" s="160"/>
      <c r="FHW61" s="160"/>
      <c r="FHX61" s="160"/>
      <c r="FHY61" s="160"/>
      <c r="FHZ61" s="160"/>
      <c r="FIA61" s="160"/>
      <c r="FIB61" s="160"/>
      <c r="FIC61" s="160"/>
      <c r="FID61" s="160"/>
      <c r="FIE61" s="160"/>
      <c r="FIF61" s="160"/>
      <c r="FIG61" s="160"/>
      <c r="FIH61" s="160"/>
      <c r="FII61" s="160"/>
      <c r="FIJ61" s="160"/>
      <c r="FIK61" s="160"/>
      <c r="FIL61" s="160"/>
      <c r="FIM61" s="160"/>
      <c r="FIN61" s="160"/>
      <c r="FIO61" s="160"/>
      <c r="FIP61" s="160"/>
      <c r="FIQ61" s="160"/>
      <c r="FIR61" s="160"/>
      <c r="FIS61" s="160"/>
      <c r="FIT61" s="160"/>
      <c r="FIU61" s="160"/>
      <c r="FIV61" s="160"/>
      <c r="FIW61" s="160"/>
      <c r="FIX61" s="160"/>
      <c r="FIY61" s="160"/>
      <c r="FIZ61" s="160"/>
      <c r="FJA61" s="160"/>
      <c r="FJB61" s="160"/>
      <c r="FJC61" s="160"/>
      <c r="FJD61" s="160"/>
      <c r="FJE61" s="160"/>
      <c r="FJF61" s="160"/>
      <c r="FJG61" s="160"/>
      <c r="FJH61" s="160"/>
      <c r="FJI61" s="160"/>
      <c r="FJJ61" s="160"/>
      <c r="FJK61" s="160"/>
      <c r="FJL61" s="160"/>
      <c r="FJM61" s="160"/>
      <c r="FJN61" s="160"/>
      <c r="FJO61" s="160"/>
      <c r="FJP61" s="160"/>
      <c r="FJQ61" s="160"/>
      <c r="FJR61" s="160"/>
      <c r="FJS61" s="160"/>
      <c r="FJT61" s="160"/>
      <c r="FJU61" s="160"/>
      <c r="FJV61" s="160"/>
      <c r="FJW61" s="160"/>
      <c r="FJX61" s="160"/>
      <c r="FJY61" s="160"/>
      <c r="FJZ61" s="160"/>
      <c r="FKA61" s="160"/>
      <c r="FKB61" s="160"/>
      <c r="FKC61" s="160"/>
      <c r="FKD61" s="160"/>
      <c r="FKE61" s="160"/>
      <c r="FKF61" s="160"/>
      <c r="FKG61" s="160"/>
      <c r="FKH61" s="160"/>
      <c r="FKI61" s="160"/>
      <c r="FKJ61" s="160"/>
      <c r="FKK61" s="160"/>
      <c r="FKL61" s="160"/>
      <c r="FKM61" s="160"/>
      <c r="FKN61" s="160"/>
      <c r="FKO61" s="160"/>
      <c r="FKP61" s="160"/>
      <c r="FKQ61" s="160"/>
      <c r="FKR61" s="160"/>
      <c r="FKS61" s="160"/>
      <c r="FKT61" s="160"/>
      <c r="FKU61" s="160"/>
      <c r="FKV61" s="160"/>
      <c r="FKW61" s="160"/>
      <c r="FKX61" s="160"/>
      <c r="FKY61" s="160"/>
      <c r="FKZ61" s="160"/>
      <c r="FLA61" s="160"/>
      <c r="FLB61" s="160"/>
      <c r="FLC61" s="160"/>
      <c r="FLD61" s="160"/>
      <c r="FLE61" s="160"/>
      <c r="FLF61" s="160"/>
      <c r="FLG61" s="160"/>
      <c r="FLH61" s="160"/>
      <c r="FLI61" s="160"/>
      <c r="FLJ61" s="160"/>
      <c r="FLK61" s="160"/>
      <c r="FLL61" s="160"/>
      <c r="FLM61" s="160"/>
      <c r="FLN61" s="160"/>
      <c r="FLO61" s="160"/>
      <c r="FLP61" s="160"/>
      <c r="FLQ61" s="160"/>
      <c r="FLR61" s="160"/>
      <c r="FLS61" s="160"/>
      <c r="FLT61" s="160"/>
      <c r="FLU61" s="160"/>
      <c r="FLV61" s="160"/>
      <c r="FLW61" s="160"/>
      <c r="FLX61" s="160"/>
      <c r="FLY61" s="160"/>
      <c r="FLZ61" s="160"/>
      <c r="FMA61" s="160"/>
      <c r="FMB61" s="160"/>
      <c r="FMC61" s="160"/>
      <c r="FMD61" s="160"/>
      <c r="FME61" s="160"/>
      <c r="FMF61" s="160"/>
      <c r="FMG61" s="160"/>
      <c r="FMH61" s="160"/>
      <c r="FMI61" s="160"/>
      <c r="FMJ61" s="160"/>
      <c r="FMK61" s="160"/>
      <c r="FML61" s="160"/>
      <c r="FMM61" s="160"/>
      <c r="FMN61" s="160"/>
      <c r="FMO61" s="160"/>
      <c r="FMP61" s="160"/>
      <c r="FMQ61" s="160"/>
      <c r="FMR61" s="160"/>
      <c r="FMS61" s="160"/>
      <c r="FMT61" s="160"/>
      <c r="FMU61" s="160"/>
      <c r="FMV61" s="160"/>
      <c r="FMW61" s="160"/>
      <c r="FMX61" s="160"/>
      <c r="FMY61" s="160"/>
      <c r="FMZ61" s="160"/>
      <c r="FNA61" s="160"/>
      <c r="FNB61" s="160"/>
      <c r="FNC61" s="160"/>
      <c r="FND61" s="160"/>
      <c r="FNE61" s="160"/>
      <c r="FNF61" s="160"/>
      <c r="FNG61" s="160"/>
      <c r="FNH61" s="160"/>
      <c r="FNI61" s="160"/>
      <c r="FNJ61" s="160"/>
      <c r="FNK61" s="160"/>
      <c r="FNL61" s="160"/>
      <c r="FNM61" s="160"/>
      <c r="FNN61" s="160"/>
      <c r="FNO61" s="160"/>
      <c r="FNP61" s="160"/>
      <c r="FNQ61" s="160"/>
      <c r="FNR61" s="160"/>
      <c r="FNS61" s="160"/>
      <c r="FNT61" s="160"/>
      <c r="FNU61" s="160"/>
      <c r="FNV61" s="160"/>
      <c r="FNW61" s="160"/>
      <c r="FNX61" s="160"/>
      <c r="FNY61" s="160"/>
      <c r="FNZ61" s="160"/>
      <c r="FOA61" s="160"/>
      <c r="FOB61" s="160"/>
      <c r="FOC61" s="160"/>
      <c r="FOD61" s="160"/>
      <c r="FOE61" s="160"/>
      <c r="FOF61" s="160"/>
      <c r="FOG61" s="160"/>
      <c r="FOH61" s="160"/>
      <c r="FOI61" s="160"/>
      <c r="FOJ61" s="160"/>
      <c r="FOK61" s="160"/>
      <c r="FOL61" s="160"/>
      <c r="FOM61" s="160"/>
      <c r="FON61" s="160"/>
      <c r="FOO61" s="160"/>
      <c r="FOP61" s="160"/>
      <c r="FOQ61" s="160"/>
      <c r="FOR61" s="160"/>
      <c r="FOS61" s="160"/>
      <c r="FOT61" s="160"/>
      <c r="FOU61" s="160"/>
      <c r="FOV61" s="160"/>
      <c r="FOW61" s="160"/>
      <c r="FOX61" s="160"/>
      <c r="FOY61" s="160"/>
      <c r="FOZ61" s="160"/>
      <c r="FPA61" s="160"/>
      <c r="FPB61" s="160"/>
      <c r="FPC61" s="160"/>
      <c r="FPD61" s="160"/>
      <c r="FPE61" s="160"/>
      <c r="FPF61" s="160"/>
      <c r="FPG61" s="160"/>
      <c r="FPH61" s="160"/>
      <c r="FPI61" s="160"/>
      <c r="FPJ61" s="160"/>
      <c r="FPK61" s="160"/>
      <c r="FPL61" s="160"/>
      <c r="FPM61" s="160"/>
      <c r="FPN61" s="160"/>
      <c r="FPO61" s="160"/>
      <c r="FPP61" s="160"/>
      <c r="FPQ61" s="160"/>
      <c r="FPR61" s="160"/>
      <c r="FPS61" s="160"/>
      <c r="FPT61" s="160"/>
      <c r="FPU61" s="160"/>
      <c r="FPV61" s="160"/>
      <c r="FPW61" s="160"/>
      <c r="FPX61" s="160"/>
      <c r="FPY61" s="160"/>
      <c r="FPZ61" s="160"/>
      <c r="FQA61" s="160"/>
      <c r="FQB61" s="160"/>
      <c r="FQC61" s="160"/>
      <c r="FQD61" s="160"/>
      <c r="FQE61" s="160"/>
      <c r="FQF61" s="160"/>
      <c r="FQG61" s="160"/>
      <c r="FQH61" s="160"/>
      <c r="FQI61" s="160"/>
      <c r="FQJ61" s="160"/>
      <c r="FQK61" s="160"/>
      <c r="FQL61" s="160"/>
      <c r="FQM61" s="160"/>
      <c r="FQN61" s="160"/>
      <c r="FQO61" s="160"/>
      <c r="FQP61" s="160"/>
      <c r="FQQ61" s="160"/>
      <c r="FQR61" s="160"/>
      <c r="FQS61" s="160"/>
      <c r="FQT61" s="160"/>
      <c r="FQU61" s="160"/>
      <c r="FQV61" s="160"/>
      <c r="FQW61" s="160"/>
      <c r="FQX61" s="160"/>
      <c r="FQY61" s="160"/>
      <c r="FQZ61" s="160"/>
      <c r="FRA61" s="160"/>
      <c r="FRB61" s="160"/>
      <c r="FRC61" s="160"/>
      <c r="FRD61" s="160"/>
      <c r="FRE61" s="160"/>
      <c r="FRF61" s="160"/>
      <c r="FRG61" s="160"/>
      <c r="FRH61" s="160"/>
      <c r="FRI61" s="160"/>
      <c r="FRJ61" s="160"/>
      <c r="FRK61" s="160"/>
      <c r="FRL61" s="160"/>
      <c r="FRM61" s="160"/>
      <c r="FRN61" s="160"/>
      <c r="FRO61" s="160"/>
      <c r="FRP61" s="160"/>
      <c r="FRQ61" s="160"/>
      <c r="FRR61" s="160"/>
      <c r="FRS61" s="160"/>
      <c r="FRT61" s="160"/>
      <c r="FRU61" s="160"/>
      <c r="FRV61" s="160"/>
      <c r="FRW61" s="160"/>
      <c r="FRX61" s="160"/>
      <c r="FRY61" s="160"/>
      <c r="FRZ61" s="160"/>
      <c r="FSA61" s="160"/>
      <c r="FSB61" s="160"/>
      <c r="FSC61" s="160"/>
      <c r="FSD61" s="160"/>
      <c r="FSE61" s="160"/>
      <c r="FSF61" s="160"/>
      <c r="FSG61" s="160"/>
      <c r="FSH61" s="160"/>
      <c r="FSI61" s="160"/>
      <c r="FSJ61" s="160"/>
      <c r="FSK61" s="160"/>
      <c r="FSL61" s="160"/>
      <c r="FSM61" s="160"/>
      <c r="FSN61" s="160"/>
      <c r="FSO61" s="160"/>
      <c r="FSP61" s="160"/>
      <c r="FSQ61" s="160"/>
      <c r="FSR61" s="160"/>
      <c r="FSS61" s="160"/>
      <c r="FST61" s="160"/>
      <c r="FSU61" s="160"/>
      <c r="FSV61" s="160"/>
      <c r="FSW61" s="160"/>
      <c r="FSX61" s="160"/>
      <c r="FSY61" s="160"/>
      <c r="FSZ61" s="160"/>
      <c r="FTA61" s="160"/>
      <c r="FTB61" s="160"/>
      <c r="FTC61" s="160"/>
      <c r="FTD61" s="160"/>
      <c r="FTE61" s="160"/>
      <c r="FTF61" s="160"/>
      <c r="FTG61" s="160"/>
      <c r="FTH61" s="160"/>
      <c r="FTI61" s="160"/>
      <c r="FTJ61" s="160"/>
      <c r="FTK61" s="160"/>
      <c r="FTL61" s="160"/>
      <c r="FTM61" s="160"/>
      <c r="FTN61" s="160"/>
      <c r="FTO61" s="160"/>
      <c r="FTP61" s="160"/>
      <c r="FTQ61" s="160"/>
      <c r="FTR61" s="160"/>
      <c r="FTS61" s="160"/>
      <c r="FTT61" s="160"/>
      <c r="FTU61" s="160"/>
      <c r="FTV61" s="160"/>
      <c r="FTW61" s="160"/>
      <c r="FTX61" s="160"/>
      <c r="FTY61" s="160"/>
      <c r="FTZ61" s="160"/>
      <c r="FUA61" s="160"/>
      <c r="FUB61" s="160"/>
      <c r="FUC61" s="160"/>
      <c r="FUD61" s="160"/>
      <c r="FUE61" s="160"/>
      <c r="FUF61" s="160"/>
      <c r="FUG61" s="160"/>
      <c r="FUH61" s="160"/>
      <c r="FUI61" s="160"/>
      <c r="FUJ61" s="160"/>
      <c r="FUK61" s="160"/>
      <c r="FUL61" s="160"/>
      <c r="FUM61" s="160"/>
      <c r="FUN61" s="160"/>
      <c r="FUO61" s="160"/>
      <c r="FUP61" s="160"/>
      <c r="FUQ61" s="160"/>
      <c r="FUR61" s="160"/>
      <c r="FUS61" s="160"/>
      <c r="FUT61" s="160"/>
      <c r="FUU61" s="160"/>
      <c r="FUV61" s="160"/>
      <c r="FUW61" s="160"/>
      <c r="FUX61" s="160"/>
      <c r="FUY61" s="160"/>
      <c r="FUZ61" s="160"/>
      <c r="FVA61" s="160"/>
      <c r="FVB61" s="160"/>
      <c r="FVC61" s="160"/>
      <c r="FVD61" s="160"/>
      <c r="FVE61" s="160"/>
      <c r="FVF61" s="160"/>
      <c r="FVG61" s="160"/>
      <c r="FVH61" s="160"/>
      <c r="FVI61" s="160"/>
      <c r="FVJ61" s="160"/>
      <c r="FVK61" s="160"/>
      <c r="FVL61" s="160"/>
      <c r="FVM61" s="160"/>
      <c r="FVN61" s="160"/>
      <c r="FVO61" s="160"/>
      <c r="FVP61" s="160"/>
      <c r="FVQ61" s="160"/>
      <c r="FVR61" s="160"/>
      <c r="FVS61" s="160"/>
      <c r="FVT61" s="160"/>
      <c r="FVU61" s="160"/>
      <c r="FVV61" s="160"/>
      <c r="FVW61" s="160"/>
      <c r="FVX61" s="160"/>
      <c r="FVY61" s="160"/>
      <c r="FVZ61" s="160"/>
      <c r="FWA61" s="160"/>
      <c r="FWB61" s="160"/>
      <c r="FWC61" s="160"/>
      <c r="FWD61" s="160"/>
      <c r="FWE61" s="160"/>
      <c r="FWF61" s="160"/>
      <c r="FWG61" s="160"/>
      <c r="FWH61" s="160"/>
      <c r="FWI61" s="160"/>
      <c r="FWJ61" s="160"/>
      <c r="FWK61" s="160"/>
      <c r="FWL61" s="160"/>
      <c r="FWM61" s="160"/>
      <c r="FWN61" s="160"/>
      <c r="FWO61" s="160"/>
      <c r="FWP61" s="160"/>
      <c r="FWQ61" s="160"/>
      <c r="FWR61" s="160"/>
      <c r="FWS61" s="160"/>
      <c r="FWT61" s="160"/>
      <c r="FWU61" s="160"/>
      <c r="FWV61" s="160"/>
      <c r="FWW61" s="160"/>
      <c r="FWX61" s="160"/>
      <c r="FWY61" s="160"/>
      <c r="FWZ61" s="160"/>
      <c r="FXA61" s="160"/>
      <c r="FXB61" s="160"/>
      <c r="FXC61" s="160"/>
      <c r="FXD61" s="160"/>
      <c r="FXE61" s="160"/>
      <c r="FXF61" s="160"/>
      <c r="FXG61" s="160"/>
      <c r="FXH61" s="160"/>
      <c r="FXI61" s="160"/>
      <c r="FXJ61" s="160"/>
      <c r="FXK61" s="160"/>
      <c r="FXL61" s="160"/>
      <c r="FXM61" s="160"/>
      <c r="FXN61" s="160"/>
      <c r="FXO61" s="160"/>
      <c r="FXP61" s="160"/>
      <c r="FXQ61" s="160"/>
      <c r="FXR61" s="160"/>
      <c r="FXS61" s="160"/>
      <c r="FXT61" s="160"/>
      <c r="FXU61" s="160"/>
      <c r="FXV61" s="160"/>
      <c r="FXW61" s="160"/>
      <c r="FXX61" s="160"/>
      <c r="FXY61" s="160"/>
      <c r="FXZ61" s="160"/>
      <c r="FYA61" s="160"/>
      <c r="FYB61" s="160"/>
      <c r="FYC61" s="160"/>
      <c r="FYD61" s="160"/>
      <c r="FYE61" s="160"/>
      <c r="FYF61" s="160"/>
      <c r="FYG61" s="160"/>
      <c r="FYH61" s="160"/>
      <c r="FYI61" s="160"/>
      <c r="FYJ61" s="160"/>
      <c r="FYK61" s="160"/>
      <c r="FYL61" s="160"/>
      <c r="FYM61" s="160"/>
      <c r="FYN61" s="160"/>
      <c r="FYO61" s="160"/>
      <c r="FYP61" s="160"/>
      <c r="FYQ61" s="160"/>
      <c r="FYR61" s="160"/>
      <c r="FYS61" s="160"/>
      <c r="FYT61" s="160"/>
      <c r="FYU61" s="160"/>
      <c r="FYV61" s="160"/>
      <c r="FYW61" s="160"/>
      <c r="FYX61" s="160"/>
      <c r="FYY61" s="160"/>
      <c r="FYZ61" s="160"/>
      <c r="FZA61" s="160"/>
      <c r="FZB61" s="160"/>
      <c r="FZC61" s="160"/>
      <c r="FZD61" s="160"/>
      <c r="FZE61" s="160"/>
      <c r="FZF61" s="160"/>
      <c r="FZG61" s="160"/>
      <c r="FZH61" s="160"/>
      <c r="FZI61" s="160"/>
      <c r="FZJ61" s="160"/>
      <c r="FZK61" s="160"/>
      <c r="FZL61" s="160"/>
      <c r="FZM61" s="160"/>
      <c r="FZN61" s="160"/>
      <c r="FZO61" s="160"/>
      <c r="FZP61" s="160"/>
      <c r="FZQ61" s="160"/>
      <c r="FZR61" s="160"/>
      <c r="FZS61" s="160"/>
      <c r="FZT61" s="160"/>
      <c r="FZU61" s="160"/>
      <c r="FZV61" s="160"/>
      <c r="FZW61" s="160"/>
      <c r="FZX61" s="160"/>
      <c r="FZY61" s="160"/>
      <c r="FZZ61" s="160"/>
      <c r="GAA61" s="160"/>
      <c r="GAB61" s="160"/>
      <c r="GAC61" s="160"/>
      <c r="GAD61" s="160"/>
      <c r="GAE61" s="160"/>
      <c r="GAF61" s="160"/>
      <c r="GAG61" s="160"/>
      <c r="GAH61" s="160"/>
      <c r="GAI61" s="160"/>
      <c r="GAJ61" s="160"/>
      <c r="GAK61" s="160"/>
      <c r="GAL61" s="160"/>
      <c r="GAM61" s="160"/>
      <c r="GAN61" s="160"/>
      <c r="GAO61" s="160"/>
      <c r="GAP61" s="160"/>
      <c r="GAQ61" s="160"/>
      <c r="GAR61" s="160"/>
      <c r="GAS61" s="160"/>
      <c r="GAT61" s="160"/>
      <c r="GAU61" s="160"/>
      <c r="GAV61" s="160"/>
      <c r="GAW61" s="160"/>
      <c r="GAX61" s="160"/>
      <c r="GAY61" s="160"/>
      <c r="GAZ61" s="160"/>
      <c r="GBA61" s="160"/>
      <c r="GBB61" s="160"/>
      <c r="GBC61" s="160"/>
      <c r="GBD61" s="160"/>
      <c r="GBE61" s="160"/>
      <c r="GBF61" s="160"/>
      <c r="GBG61" s="160"/>
      <c r="GBH61" s="160"/>
      <c r="GBI61" s="160"/>
      <c r="GBJ61" s="160"/>
      <c r="GBK61" s="160"/>
      <c r="GBL61" s="160"/>
      <c r="GBM61" s="160"/>
      <c r="GBN61" s="160"/>
      <c r="GBO61" s="160"/>
      <c r="GBP61" s="160"/>
      <c r="GBQ61" s="160"/>
      <c r="GBR61" s="160"/>
      <c r="GBS61" s="160"/>
      <c r="GBT61" s="160"/>
      <c r="GBU61" s="160"/>
      <c r="GBV61" s="160"/>
      <c r="GBW61" s="160"/>
      <c r="GBX61" s="160"/>
      <c r="GBY61" s="160"/>
      <c r="GBZ61" s="160"/>
      <c r="GCA61" s="160"/>
      <c r="GCB61" s="160"/>
      <c r="GCC61" s="160"/>
      <c r="GCD61" s="160"/>
      <c r="GCE61" s="160"/>
      <c r="GCF61" s="160"/>
      <c r="GCG61" s="160"/>
      <c r="GCH61" s="160"/>
      <c r="GCI61" s="160"/>
      <c r="GCJ61" s="160"/>
      <c r="GCK61" s="160"/>
      <c r="GCL61" s="160"/>
      <c r="GCM61" s="160"/>
      <c r="GCN61" s="160"/>
      <c r="GCO61" s="160"/>
      <c r="GCP61" s="160"/>
      <c r="GCQ61" s="160"/>
      <c r="GCR61" s="160"/>
      <c r="GCS61" s="160"/>
      <c r="GCT61" s="160"/>
      <c r="GCU61" s="160"/>
      <c r="GCV61" s="160"/>
      <c r="GCW61" s="160"/>
      <c r="GCX61" s="160"/>
      <c r="GCY61" s="160"/>
      <c r="GCZ61" s="160"/>
      <c r="GDA61" s="160"/>
      <c r="GDB61" s="160"/>
      <c r="GDC61" s="160"/>
      <c r="GDD61" s="160"/>
      <c r="GDE61" s="160"/>
      <c r="GDF61" s="160"/>
      <c r="GDG61" s="160"/>
      <c r="GDH61" s="160"/>
      <c r="GDI61" s="160"/>
      <c r="GDJ61" s="160"/>
      <c r="GDK61" s="160"/>
      <c r="GDL61" s="160"/>
      <c r="GDM61" s="160"/>
      <c r="GDN61" s="160"/>
      <c r="GDO61" s="160"/>
      <c r="GDP61" s="160"/>
      <c r="GDQ61" s="160"/>
      <c r="GDR61" s="160"/>
      <c r="GDS61" s="160"/>
      <c r="GDT61" s="160"/>
      <c r="GDU61" s="160"/>
      <c r="GDV61" s="160"/>
      <c r="GDW61" s="160"/>
      <c r="GDX61" s="160"/>
      <c r="GDY61" s="160"/>
      <c r="GDZ61" s="160"/>
      <c r="GEA61" s="160"/>
      <c r="GEB61" s="160"/>
      <c r="GEC61" s="160"/>
      <c r="GED61" s="160"/>
      <c r="GEE61" s="160"/>
      <c r="GEF61" s="160"/>
      <c r="GEG61" s="160"/>
      <c r="GEH61" s="160"/>
      <c r="GEI61" s="160"/>
      <c r="GEJ61" s="160"/>
      <c r="GEK61" s="160"/>
      <c r="GEL61" s="160"/>
      <c r="GEM61" s="160"/>
      <c r="GEN61" s="160"/>
      <c r="GEO61" s="160"/>
      <c r="GEP61" s="160"/>
      <c r="GEQ61" s="160"/>
      <c r="GER61" s="160"/>
      <c r="GES61" s="160"/>
      <c r="GET61" s="160"/>
      <c r="GEU61" s="160"/>
      <c r="GEV61" s="160"/>
      <c r="GEW61" s="160"/>
      <c r="GEX61" s="160"/>
      <c r="GEY61" s="160"/>
      <c r="GEZ61" s="160"/>
      <c r="GFA61" s="160"/>
      <c r="GFB61" s="160"/>
      <c r="GFC61" s="160"/>
      <c r="GFD61" s="160"/>
      <c r="GFE61" s="160"/>
      <c r="GFF61" s="160"/>
      <c r="GFG61" s="160"/>
      <c r="GFH61" s="160"/>
      <c r="GFI61" s="160"/>
      <c r="GFJ61" s="160"/>
      <c r="GFK61" s="160"/>
      <c r="GFL61" s="160"/>
      <c r="GFM61" s="160"/>
      <c r="GFN61" s="160"/>
      <c r="GFO61" s="160"/>
      <c r="GFP61" s="160"/>
      <c r="GFQ61" s="160"/>
      <c r="GFR61" s="160"/>
      <c r="GFS61" s="160"/>
      <c r="GFT61" s="160"/>
      <c r="GFU61" s="160"/>
      <c r="GFV61" s="160"/>
      <c r="GFW61" s="160"/>
      <c r="GFX61" s="160"/>
      <c r="GFY61" s="160"/>
      <c r="GFZ61" s="160"/>
      <c r="GGA61" s="160"/>
      <c r="GGB61" s="160"/>
      <c r="GGC61" s="160"/>
      <c r="GGD61" s="160"/>
      <c r="GGE61" s="160"/>
      <c r="GGF61" s="160"/>
      <c r="GGG61" s="160"/>
      <c r="GGH61" s="160"/>
      <c r="GGI61" s="160"/>
      <c r="GGJ61" s="160"/>
      <c r="GGK61" s="160"/>
      <c r="GGL61" s="160"/>
      <c r="GGM61" s="160"/>
      <c r="GGN61" s="160"/>
      <c r="GGO61" s="160"/>
      <c r="GGP61" s="160"/>
      <c r="GGQ61" s="160"/>
      <c r="GGR61" s="160"/>
      <c r="GGS61" s="160"/>
      <c r="GGT61" s="160"/>
      <c r="GGU61" s="160"/>
      <c r="GGV61" s="160"/>
      <c r="GGW61" s="160"/>
      <c r="GGX61" s="160"/>
      <c r="GGY61" s="160"/>
      <c r="GGZ61" s="160"/>
      <c r="GHA61" s="160"/>
      <c r="GHB61" s="160"/>
      <c r="GHC61" s="160"/>
      <c r="GHD61" s="160"/>
      <c r="GHE61" s="160"/>
      <c r="GHF61" s="160"/>
      <c r="GHG61" s="160"/>
      <c r="GHH61" s="160"/>
      <c r="GHI61" s="160"/>
      <c r="GHJ61" s="160"/>
      <c r="GHK61" s="160"/>
      <c r="GHL61" s="160"/>
      <c r="GHM61" s="160"/>
      <c r="GHN61" s="160"/>
      <c r="GHO61" s="160"/>
      <c r="GHP61" s="160"/>
      <c r="GHQ61" s="160"/>
      <c r="GHR61" s="160"/>
      <c r="GHS61" s="160"/>
      <c r="GHT61" s="160"/>
      <c r="GHU61" s="160"/>
      <c r="GHV61" s="160"/>
      <c r="GHW61" s="160"/>
      <c r="GHX61" s="160"/>
      <c r="GHY61" s="160"/>
      <c r="GHZ61" s="160"/>
      <c r="GIA61" s="160"/>
      <c r="GIB61" s="160"/>
      <c r="GIC61" s="160"/>
      <c r="GID61" s="160"/>
      <c r="GIE61" s="160"/>
      <c r="GIF61" s="160"/>
      <c r="GIG61" s="160"/>
      <c r="GIH61" s="160"/>
      <c r="GII61" s="160"/>
      <c r="GIJ61" s="160"/>
      <c r="GIK61" s="160"/>
      <c r="GIL61" s="160"/>
      <c r="GIM61" s="160"/>
      <c r="GIN61" s="160"/>
      <c r="GIO61" s="160"/>
      <c r="GIP61" s="160"/>
      <c r="GIQ61" s="160"/>
      <c r="GIR61" s="160"/>
      <c r="GIS61" s="160"/>
      <c r="GIT61" s="160"/>
      <c r="GIU61" s="160"/>
      <c r="GIV61" s="160"/>
      <c r="GIW61" s="160"/>
      <c r="GIX61" s="160"/>
      <c r="GIY61" s="160"/>
      <c r="GIZ61" s="160"/>
      <c r="GJA61" s="160"/>
      <c r="GJB61" s="160"/>
      <c r="GJC61" s="160"/>
      <c r="GJD61" s="160"/>
      <c r="GJE61" s="160"/>
      <c r="GJF61" s="160"/>
      <c r="GJG61" s="160"/>
      <c r="GJH61" s="160"/>
      <c r="GJI61" s="160"/>
      <c r="GJJ61" s="160"/>
      <c r="GJK61" s="160"/>
      <c r="GJL61" s="160"/>
      <c r="GJM61" s="160"/>
      <c r="GJN61" s="160"/>
      <c r="GJO61" s="160"/>
      <c r="GJP61" s="160"/>
      <c r="GJQ61" s="160"/>
      <c r="GJR61" s="160"/>
      <c r="GJS61" s="160"/>
      <c r="GJT61" s="160"/>
      <c r="GJU61" s="160"/>
      <c r="GJV61" s="160"/>
      <c r="GJW61" s="160"/>
      <c r="GJX61" s="160"/>
      <c r="GJY61" s="160"/>
      <c r="GJZ61" s="160"/>
      <c r="GKA61" s="160"/>
      <c r="GKB61" s="160"/>
      <c r="GKC61" s="160"/>
      <c r="GKD61" s="160"/>
      <c r="GKE61" s="160"/>
      <c r="GKF61" s="160"/>
      <c r="GKG61" s="160"/>
      <c r="GKH61" s="160"/>
      <c r="GKI61" s="160"/>
      <c r="GKJ61" s="160"/>
      <c r="GKK61" s="160"/>
      <c r="GKL61" s="160"/>
      <c r="GKM61" s="160"/>
      <c r="GKN61" s="160"/>
      <c r="GKO61" s="160"/>
      <c r="GKP61" s="160"/>
      <c r="GKQ61" s="160"/>
      <c r="GKR61" s="160"/>
      <c r="GKS61" s="160"/>
      <c r="GKT61" s="160"/>
      <c r="GKU61" s="160"/>
      <c r="GKV61" s="160"/>
      <c r="GKW61" s="160"/>
      <c r="GKX61" s="160"/>
      <c r="GKY61" s="160"/>
      <c r="GKZ61" s="160"/>
      <c r="GLA61" s="160"/>
      <c r="GLB61" s="160"/>
      <c r="GLC61" s="160"/>
      <c r="GLD61" s="160"/>
      <c r="GLE61" s="160"/>
      <c r="GLF61" s="160"/>
      <c r="GLG61" s="160"/>
      <c r="GLH61" s="160"/>
      <c r="GLI61" s="160"/>
      <c r="GLJ61" s="160"/>
      <c r="GLK61" s="160"/>
      <c r="GLL61" s="160"/>
      <c r="GLM61" s="160"/>
      <c r="GLN61" s="160"/>
      <c r="GLO61" s="160"/>
      <c r="GLP61" s="160"/>
      <c r="GLQ61" s="160"/>
      <c r="GLR61" s="160"/>
      <c r="GLS61" s="160"/>
      <c r="GLT61" s="160"/>
      <c r="GLU61" s="160"/>
      <c r="GLV61" s="160"/>
      <c r="GLW61" s="160"/>
      <c r="GLX61" s="160"/>
      <c r="GLY61" s="160"/>
      <c r="GLZ61" s="160"/>
      <c r="GMA61" s="160"/>
      <c r="GMB61" s="160"/>
      <c r="GMC61" s="160"/>
      <c r="GMD61" s="160"/>
      <c r="GME61" s="160"/>
      <c r="GMF61" s="160"/>
      <c r="GMG61" s="160"/>
      <c r="GMH61" s="160"/>
      <c r="GMI61" s="160"/>
      <c r="GMJ61" s="160"/>
      <c r="GMK61" s="160"/>
      <c r="GML61" s="160"/>
      <c r="GMM61" s="160"/>
      <c r="GMN61" s="160"/>
      <c r="GMO61" s="160"/>
      <c r="GMP61" s="160"/>
      <c r="GMQ61" s="160"/>
      <c r="GMR61" s="160"/>
      <c r="GMS61" s="160"/>
      <c r="GMT61" s="160"/>
      <c r="GMU61" s="160"/>
      <c r="GMV61" s="160"/>
      <c r="GMW61" s="160"/>
      <c r="GMX61" s="160"/>
      <c r="GMY61" s="160"/>
      <c r="GMZ61" s="160"/>
      <c r="GNA61" s="160"/>
      <c r="GNB61" s="160"/>
      <c r="GNC61" s="160"/>
      <c r="GND61" s="160"/>
      <c r="GNE61" s="160"/>
      <c r="GNF61" s="160"/>
      <c r="GNG61" s="160"/>
      <c r="GNH61" s="160"/>
      <c r="GNI61" s="160"/>
      <c r="GNJ61" s="160"/>
      <c r="GNK61" s="160"/>
      <c r="GNL61" s="160"/>
      <c r="GNM61" s="160"/>
      <c r="GNN61" s="160"/>
      <c r="GNO61" s="160"/>
      <c r="GNP61" s="160"/>
      <c r="GNQ61" s="160"/>
      <c r="GNR61" s="160"/>
      <c r="GNS61" s="160"/>
      <c r="GNT61" s="160"/>
      <c r="GNU61" s="160"/>
      <c r="GNV61" s="160"/>
      <c r="GNW61" s="160"/>
      <c r="GNX61" s="160"/>
      <c r="GNY61" s="160"/>
      <c r="GNZ61" s="160"/>
      <c r="GOA61" s="160"/>
      <c r="GOB61" s="160"/>
      <c r="GOC61" s="160"/>
      <c r="GOD61" s="160"/>
      <c r="GOE61" s="160"/>
      <c r="GOF61" s="160"/>
      <c r="GOG61" s="160"/>
      <c r="GOH61" s="160"/>
      <c r="GOI61" s="160"/>
      <c r="GOJ61" s="160"/>
      <c r="GOK61" s="160"/>
      <c r="GOL61" s="160"/>
      <c r="GOM61" s="160"/>
      <c r="GON61" s="160"/>
      <c r="GOO61" s="160"/>
      <c r="GOP61" s="160"/>
      <c r="GOQ61" s="160"/>
      <c r="GOR61" s="160"/>
      <c r="GOS61" s="160"/>
      <c r="GOT61" s="160"/>
      <c r="GOU61" s="160"/>
      <c r="GOV61" s="160"/>
      <c r="GOW61" s="160"/>
      <c r="GOX61" s="160"/>
      <c r="GOY61" s="160"/>
      <c r="GOZ61" s="160"/>
      <c r="GPA61" s="160"/>
      <c r="GPB61" s="160"/>
      <c r="GPC61" s="160"/>
      <c r="GPD61" s="160"/>
      <c r="GPE61" s="160"/>
      <c r="GPF61" s="160"/>
      <c r="GPG61" s="160"/>
      <c r="GPH61" s="160"/>
      <c r="GPI61" s="160"/>
      <c r="GPJ61" s="160"/>
      <c r="GPK61" s="160"/>
      <c r="GPL61" s="160"/>
      <c r="GPM61" s="160"/>
      <c r="GPN61" s="160"/>
      <c r="GPO61" s="160"/>
      <c r="GPP61" s="160"/>
      <c r="GPQ61" s="160"/>
      <c r="GPR61" s="160"/>
      <c r="GPS61" s="160"/>
      <c r="GPT61" s="160"/>
      <c r="GPU61" s="160"/>
      <c r="GPV61" s="160"/>
      <c r="GPW61" s="160"/>
      <c r="GPX61" s="160"/>
      <c r="GPY61" s="160"/>
      <c r="GPZ61" s="160"/>
      <c r="GQA61" s="160"/>
      <c r="GQB61" s="160"/>
      <c r="GQC61" s="160"/>
      <c r="GQD61" s="160"/>
      <c r="GQE61" s="160"/>
      <c r="GQF61" s="160"/>
      <c r="GQG61" s="160"/>
      <c r="GQH61" s="160"/>
      <c r="GQI61" s="160"/>
      <c r="GQJ61" s="160"/>
      <c r="GQK61" s="160"/>
      <c r="GQL61" s="160"/>
      <c r="GQM61" s="160"/>
      <c r="GQN61" s="160"/>
      <c r="GQO61" s="160"/>
      <c r="GQP61" s="160"/>
      <c r="GQQ61" s="160"/>
      <c r="GQR61" s="160"/>
      <c r="GQS61" s="160"/>
      <c r="GQT61" s="160"/>
      <c r="GQU61" s="160"/>
      <c r="GQV61" s="160"/>
      <c r="GQW61" s="160"/>
      <c r="GQX61" s="160"/>
      <c r="GQY61" s="160"/>
      <c r="GQZ61" s="160"/>
      <c r="GRA61" s="160"/>
      <c r="GRB61" s="160"/>
      <c r="GRC61" s="160"/>
      <c r="GRD61" s="160"/>
      <c r="GRE61" s="160"/>
      <c r="GRF61" s="160"/>
      <c r="GRG61" s="160"/>
      <c r="GRH61" s="160"/>
      <c r="GRI61" s="160"/>
      <c r="GRJ61" s="160"/>
      <c r="GRK61" s="160"/>
      <c r="GRL61" s="160"/>
      <c r="GRM61" s="160"/>
      <c r="GRN61" s="160"/>
      <c r="GRO61" s="160"/>
      <c r="GRP61" s="160"/>
      <c r="GRQ61" s="160"/>
      <c r="GRR61" s="160"/>
      <c r="GRS61" s="160"/>
      <c r="GRT61" s="160"/>
      <c r="GRU61" s="160"/>
      <c r="GRV61" s="160"/>
      <c r="GRW61" s="160"/>
      <c r="GRX61" s="160"/>
      <c r="GRY61" s="160"/>
      <c r="GRZ61" s="160"/>
      <c r="GSA61" s="160"/>
      <c r="GSB61" s="160"/>
      <c r="GSC61" s="160"/>
      <c r="GSD61" s="160"/>
      <c r="GSE61" s="160"/>
      <c r="GSF61" s="160"/>
      <c r="GSG61" s="160"/>
      <c r="GSH61" s="160"/>
      <c r="GSI61" s="160"/>
      <c r="GSJ61" s="160"/>
      <c r="GSK61" s="160"/>
      <c r="GSL61" s="160"/>
      <c r="GSM61" s="160"/>
      <c r="GSN61" s="160"/>
      <c r="GSO61" s="160"/>
      <c r="GSP61" s="160"/>
      <c r="GSQ61" s="160"/>
      <c r="GSR61" s="160"/>
      <c r="GSS61" s="160"/>
      <c r="GST61" s="160"/>
      <c r="GSU61" s="160"/>
      <c r="GSV61" s="160"/>
      <c r="GSW61" s="160"/>
      <c r="GSX61" s="160"/>
      <c r="GSY61" s="160"/>
      <c r="GSZ61" s="160"/>
      <c r="GTA61" s="160"/>
      <c r="GTB61" s="160"/>
      <c r="GTC61" s="160"/>
      <c r="GTD61" s="160"/>
      <c r="GTE61" s="160"/>
      <c r="GTF61" s="160"/>
      <c r="GTG61" s="160"/>
      <c r="GTH61" s="160"/>
      <c r="GTI61" s="160"/>
      <c r="GTJ61" s="160"/>
      <c r="GTK61" s="160"/>
      <c r="GTL61" s="160"/>
      <c r="GTM61" s="160"/>
      <c r="GTN61" s="160"/>
      <c r="GTO61" s="160"/>
      <c r="GTP61" s="160"/>
      <c r="GTQ61" s="160"/>
      <c r="GTR61" s="160"/>
      <c r="GTS61" s="160"/>
      <c r="GTT61" s="160"/>
      <c r="GTU61" s="160"/>
      <c r="GTV61" s="160"/>
      <c r="GTW61" s="160"/>
      <c r="GTX61" s="160"/>
      <c r="GTY61" s="160"/>
      <c r="GTZ61" s="160"/>
      <c r="GUA61" s="160"/>
      <c r="GUB61" s="160"/>
      <c r="GUC61" s="160"/>
      <c r="GUD61" s="160"/>
      <c r="GUE61" s="160"/>
      <c r="GUF61" s="160"/>
      <c r="GUG61" s="160"/>
      <c r="GUH61" s="160"/>
      <c r="GUI61" s="160"/>
      <c r="GUJ61" s="160"/>
      <c r="GUK61" s="160"/>
      <c r="GUL61" s="160"/>
      <c r="GUM61" s="160"/>
      <c r="GUN61" s="160"/>
      <c r="GUO61" s="160"/>
      <c r="GUP61" s="160"/>
      <c r="GUQ61" s="160"/>
      <c r="GUR61" s="160"/>
      <c r="GUS61" s="160"/>
      <c r="GUT61" s="160"/>
      <c r="GUU61" s="160"/>
      <c r="GUV61" s="160"/>
      <c r="GUW61" s="160"/>
      <c r="GUX61" s="160"/>
      <c r="GUY61" s="160"/>
      <c r="GUZ61" s="160"/>
      <c r="GVA61" s="160"/>
      <c r="GVB61" s="160"/>
      <c r="GVC61" s="160"/>
      <c r="GVD61" s="160"/>
      <c r="GVE61" s="160"/>
      <c r="GVF61" s="160"/>
      <c r="GVG61" s="160"/>
      <c r="GVH61" s="160"/>
      <c r="GVI61" s="160"/>
      <c r="GVJ61" s="160"/>
      <c r="GVK61" s="160"/>
      <c r="GVL61" s="160"/>
      <c r="GVM61" s="160"/>
      <c r="GVN61" s="160"/>
      <c r="GVO61" s="160"/>
      <c r="GVP61" s="160"/>
      <c r="GVQ61" s="160"/>
      <c r="GVR61" s="160"/>
      <c r="GVS61" s="160"/>
      <c r="GVT61" s="160"/>
      <c r="GVU61" s="160"/>
      <c r="GVV61" s="160"/>
      <c r="GVW61" s="160"/>
      <c r="GVX61" s="160"/>
      <c r="GVY61" s="160"/>
      <c r="GVZ61" s="160"/>
      <c r="GWA61" s="160"/>
      <c r="GWB61" s="160"/>
      <c r="GWC61" s="160"/>
      <c r="GWD61" s="160"/>
      <c r="GWE61" s="160"/>
      <c r="GWF61" s="160"/>
      <c r="GWG61" s="160"/>
      <c r="GWH61" s="160"/>
      <c r="GWI61" s="160"/>
      <c r="GWJ61" s="160"/>
      <c r="GWK61" s="160"/>
      <c r="GWL61" s="160"/>
      <c r="GWM61" s="160"/>
      <c r="GWN61" s="160"/>
      <c r="GWO61" s="160"/>
      <c r="GWP61" s="160"/>
      <c r="GWQ61" s="160"/>
      <c r="GWR61" s="160"/>
      <c r="GWS61" s="160"/>
      <c r="GWT61" s="160"/>
      <c r="GWU61" s="160"/>
      <c r="GWV61" s="160"/>
      <c r="GWW61" s="160"/>
      <c r="GWX61" s="160"/>
      <c r="GWY61" s="160"/>
      <c r="GWZ61" s="160"/>
      <c r="GXA61" s="160"/>
      <c r="GXB61" s="160"/>
      <c r="GXC61" s="160"/>
      <c r="GXD61" s="160"/>
      <c r="GXE61" s="160"/>
      <c r="GXF61" s="160"/>
      <c r="GXG61" s="160"/>
      <c r="GXH61" s="160"/>
      <c r="GXI61" s="160"/>
      <c r="GXJ61" s="160"/>
      <c r="GXK61" s="160"/>
      <c r="GXL61" s="160"/>
      <c r="GXM61" s="160"/>
      <c r="GXN61" s="160"/>
      <c r="GXO61" s="160"/>
      <c r="GXP61" s="160"/>
      <c r="GXQ61" s="160"/>
      <c r="GXR61" s="160"/>
      <c r="GXS61" s="160"/>
      <c r="GXT61" s="160"/>
      <c r="GXU61" s="160"/>
      <c r="GXV61" s="160"/>
      <c r="GXW61" s="160"/>
      <c r="GXX61" s="160"/>
      <c r="GXY61" s="160"/>
      <c r="GXZ61" s="160"/>
      <c r="GYA61" s="160"/>
      <c r="GYB61" s="160"/>
      <c r="GYC61" s="160"/>
      <c r="GYD61" s="160"/>
      <c r="GYE61" s="160"/>
      <c r="GYF61" s="160"/>
      <c r="GYG61" s="160"/>
      <c r="GYH61" s="160"/>
      <c r="GYI61" s="160"/>
      <c r="GYJ61" s="160"/>
      <c r="GYK61" s="160"/>
      <c r="GYL61" s="160"/>
      <c r="GYM61" s="160"/>
      <c r="GYN61" s="160"/>
      <c r="GYO61" s="160"/>
      <c r="GYP61" s="160"/>
      <c r="GYQ61" s="160"/>
      <c r="GYR61" s="160"/>
      <c r="GYS61" s="160"/>
      <c r="GYT61" s="160"/>
      <c r="GYU61" s="160"/>
      <c r="GYV61" s="160"/>
      <c r="GYW61" s="160"/>
      <c r="GYX61" s="160"/>
      <c r="GYY61" s="160"/>
      <c r="GYZ61" s="160"/>
      <c r="GZA61" s="160"/>
      <c r="GZB61" s="160"/>
      <c r="GZC61" s="160"/>
      <c r="GZD61" s="160"/>
      <c r="GZE61" s="160"/>
      <c r="GZF61" s="160"/>
      <c r="GZG61" s="160"/>
      <c r="GZH61" s="160"/>
      <c r="GZI61" s="160"/>
      <c r="GZJ61" s="160"/>
      <c r="GZK61" s="160"/>
      <c r="GZL61" s="160"/>
      <c r="GZM61" s="160"/>
      <c r="GZN61" s="160"/>
      <c r="GZO61" s="160"/>
      <c r="GZP61" s="160"/>
      <c r="GZQ61" s="160"/>
      <c r="GZR61" s="160"/>
      <c r="GZS61" s="160"/>
      <c r="GZT61" s="160"/>
      <c r="GZU61" s="160"/>
      <c r="GZV61" s="160"/>
      <c r="GZW61" s="160"/>
      <c r="GZX61" s="160"/>
      <c r="GZY61" s="160"/>
      <c r="GZZ61" s="160"/>
      <c r="HAA61" s="160"/>
      <c r="HAB61" s="160"/>
      <c r="HAC61" s="160"/>
      <c r="HAD61" s="160"/>
      <c r="HAE61" s="160"/>
      <c r="HAF61" s="160"/>
      <c r="HAG61" s="160"/>
      <c r="HAH61" s="160"/>
      <c r="HAI61" s="160"/>
      <c r="HAJ61" s="160"/>
      <c r="HAK61" s="160"/>
      <c r="HAL61" s="160"/>
      <c r="HAM61" s="160"/>
      <c r="HAN61" s="160"/>
      <c r="HAO61" s="160"/>
      <c r="HAP61" s="160"/>
      <c r="HAQ61" s="160"/>
      <c r="HAR61" s="160"/>
      <c r="HAS61" s="160"/>
      <c r="HAT61" s="160"/>
      <c r="HAU61" s="160"/>
      <c r="HAV61" s="160"/>
      <c r="HAW61" s="160"/>
      <c r="HAX61" s="160"/>
      <c r="HAY61" s="160"/>
      <c r="HAZ61" s="160"/>
      <c r="HBA61" s="160"/>
      <c r="HBB61" s="160"/>
      <c r="HBC61" s="160"/>
      <c r="HBD61" s="160"/>
      <c r="HBE61" s="160"/>
      <c r="HBF61" s="160"/>
      <c r="HBG61" s="160"/>
      <c r="HBH61" s="160"/>
      <c r="HBI61" s="160"/>
      <c r="HBJ61" s="160"/>
      <c r="HBK61" s="160"/>
      <c r="HBL61" s="160"/>
      <c r="HBM61" s="160"/>
      <c r="HBN61" s="160"/>
      <c r="HBO61" s="160"/>
      <c r="HBP61" s="160"/>
      <c r="HBQ61" s="160"/>
      <c r="HBR61" s="160"/>
      <c r="HBS61" s="160"/>
      <c r="HBT61" s="160"/>
      <c r="HBU61" s="160"/>
      <c r="HBV61" s="160"/>
      <c r="HBW61" s="160"/>
      <c r="HBX61" s="160"/>
      <c r="HBY61" s="160"/>
      <c r="HBZ61" s="160"/>
      <c r="HCA61" s="160"/>
      <c r="HCB61" s="160"/>
      <c r="HCC61" s="160"/>
      <c r="HCD61" s="160"/>
      <c r="HCE61" s="160"/>
      <c r="HCF61" s="160"/>
      <c r="HCG61" s="160"/>
      <c r="HCH61" s="160"/>
      <c r="HCI61" s="160"/>
      <c r="HCJ61" s="160"/>
      <c r="HCK61" s="160"/>
      <c r="HCL61" s="160"/>
      <c r="HCM61" s="160"/>
      <c r="HCN61" s="160"/>
      <c r="HCO61" s="160"/>
      <c r="HCP61" s="160"/>
      <c r="HCQ61" s="160"/>
      <c r="HCR61" s="160"/>
      <c r="HCS61" s="160"/>
      <c r="HCT61" s="160"/>
      <c r="HCU61" s="160"/>
      <c r="HCV61" s="160"/>
      <c r="HCW61" s="160"/>
      <c r="HCX61" s="160"/>
      <c r="HCY61" s="160"/>
      <c r="HCZ61" s="160"/>
      <c r="HDA61" s="160"/>
      <c r="HDB61" s="160"/>
      <c r="HDC61" s="160"/>
      <c r="HDD61" s="160"/>
      <c r="HDE61" s="160"/>
      <c r="HDF61" s="160"/>
      <c r="HDG61" s="160"/>
      <c r="HDH61" s="160"/>
      <c r="HDI61" s="160"/>
      <c r="HDJ61" s="160"/>
      <c r="HDK61" s="160"/>
      <c r="HDL61" s="160"/>
      <c r="HDM61" s="160"/>
      <c r="HDN61" s="160"/>
      <c r="HDO61" s="160"/>
      <c r="HDP61" s="160"/>
      <c r="HDQ61" s="160"/>
      <c r="HDR61" s="160"/>
      <c r="HDS61" s="160"/>
      <c r="HDT61" s="160"/>
      <c r="HDU61" s="160"/>
      <c r="HDV61" s="160"/>
      <c r="HDW61" s="160"/>
      <c r="HDX61" s="160"/>
      <c r="HDY61" s="160"/>
      <c r="HDZ61" s="160"/>
      <c r="HEA61" s="160"/>
      <c r="HEB61" s="160"/>
      <c r="HEC61" s="160"/>
      <c r="HED61" s="160"/>
      <c r="HEE61" s="160"/>
      <c r="HEF61" s="160"/>
      <c r="HEG61" s="160"/>
      <c r="HEH61" s="160"/>
      <c r="HEI61" s="160"/>
      <c r="HEJ61" s="160"/>
      <c r="HEK61" s="160"/>
      <c r="HEL61" s="160"/>
      <c r="HEM61" s="160"/>
      <c r="HEN61" s="160"/>
      <c r="HEO61" s="160"/>
      <c r="HEP61" s="160"/>
      <c r="HEQ61" s="160"/>
      <c r="HER61" s="160"/>
      <c r="HES61" s="160"/>
      <c r="HET61" s="160"/>
      <c r="HEU61" s="160"/>
      <c r="HEV61" s="160"/>
      <c r="HEW61" s="160"/>
      <c r="HEX61" s="160"/>
      <c r="HEY61" s="160"/>
      <c r="HEZ61" s="160"/>
      <c r="HFA61" s="160"/>
      <c r="HFB61" s="160"/>
      <c r="HFC61" s="160"/>
      <c r="HFD61" s="160"/>
      <c r="HFE61" s="160"/>
      <c r="HFF61" s="160"/>
      <c r="HFG61" s="160"/>
      <c r="HFH61" s="160"/>
      <c r="HFI61" s="160"/>
      <c r="HFJ61" s="160"/>
      <c r="HFK61" s="160"/>
      <c r="HFL61" s="160"/>
      <c r="HFM61" s="160"/>
      <c r="HFN61" s="160"/>
      <c r="HFO61" s="160"/>
      <c r="HFP61" s="160"/>
      <c r="HFQ61" s="160"/>
      <c r="HFR61" s="160"/>
      <c r="HFS61" s="160"/>
      <c r="HFT61" s="160"/>
      <c r="HFU61" s="160"/>
      <c r="HFV61" s="160"/>
      <c r="HFW61" s="160"/>
      <c r="HFX61" s="160"/>
      <c r="HFY61" s="160"/>
      <c r="HFZ61" s="160"/>
      <c r="HGA61" s="160"/>
      <c r="HGB61" s="160"/>
      <c r="HGC61" s="160"/>
      <c r="HGD61" s="160"/>
      <c r="HGE61" s="160"/>
      <c r="HGF61" s="160"/>
      <c r="HGG61" s="160"/>
      <c r="HGH61" s="160"/>
      <c r="HGI61" s="160"/>
      <c r="HGJ61" s="160"/>
      <c r="HGK61" s="160"/>
      <c r="HGL61" s="160"/>
      <c r="HGM61" s="160"/>
      <c r="HGN61" s="160"/>
      <c r="HGO61" s="160"/>
      <c r="HGP61" s="160"/>
      <c r="HGQ61" s="160"/>
      <c r="HGR61" s="160"/>
      <c r="HGS61" s="160"/>
      <c r="HGT61" s="160"/>
      <c r="HGU61" s="160"/>
      <c r="HGV61" s="160"/>
      <c r="HGW61" s="160"/>
      <c r="HGX61" s="160"/>
      <c r="HGY61" s="160"/>
      <c r="HGZ61" s="160"/>
      <c r="HHA61" s="160"/>
      <c r="HHB61" s="160"/>
      <c r="HHC61" s="160"/>
      <c r="HHD61" s="160"/>
      <c r="HHE61" s="160"/>
      <c r="HHF61" s="160"/>
      <c r="HHG61" s="160"/>
      <c r="HHH61" s="160"/>
      <c r="HHI61" s="160"/>
      <c r="HHJ61" s="160"/>
      <c r="HHK61" s="160"/>
      <c r="HHL61" s="160"/>
      <c r="HHM61" s="160"/>
      <c r="HHN61" s="160"/>
      <c r="HHO61" s="160"/>
      <c r="HHP61" s="160"/>
      <c r="HHQ61" s="160"/>
      <c r="HHR61" s="160"/>
      <c r="HHS61" s="160"/>
      <c r="HHT61" s="160"/>
      <c r="HHU61" s="160"/>
      <c r="HHV61" s="160"/>
      <c r="HHW61" s="160"/>
      <c r="HHX61" s="160"/>
      <c r="HHY61" s="160"/>
      <c r="HHZ61" s="160"/>
      <c r="HIA61" s="160"/>
      <c r="HIB61" s="160"/>
      <c r="HIC61" s="160"/>
      <c r="HID61" s="160"/>
      <c r="HIE61" s="160"/>
      <c r="HIF61" s="160"/>
      <c r="HIG61" s="160"/>
      <c r="HIH61" s="160"/>
      <c r="HII61" s="160"/>
      <c r="HIJ61" s="160"/>
      <c r="HIK61" s="160"/>
      <c r="HIL61" s="160"/>
      <c r="HIM61" s="160"/>
      <c r="HIN61" s="160"/>
      <c r="HIO61" s="160"/>
      <c r="HIP61" s="160"/>
      <c r="HIQ61" s="160"/>
      <c r="HIR61" s="160"/>
      <c r="HIS61" s="160"/>
      <c r="HIT61" s="160"/>
      <c r="HIU61" s="160"/>
      <c r="HIV61" s="160"/>
      <c r="HIW61" s="160"/>
      <c r="HIX61" s="160"/>
      <c r="HIY61" s="160"/>
      <c r="HIZ61" s="160"/>
      <c r="HJA61" s="160"/>
      <c r="HJB61" s="160"/>
      <c r="HJC61" s="160"/>
      <c r="HJD61" s="160"/>
      <c r="HJE61" s="160"/>
      <c r="HJF61" s="160"/>
      <c r="HJG61" s="160"/>
      <c r="HJH61" s="160"/>
      <c r="HJI61" s="160"/>
      <c r="HJJ61" s="160"/>
      <c r="HJK61" s="160"/>
      <c r="HJL61" s="160"/>
      <c r="HJM61" s="160"/>
      <c r="HJN61" s="160"/>
      <c r="HJO61" s="160"/>
      <c r="HJP61" s="160"/>
      <c r="HJQ61" s="160"/>
      <c r="HJR61" s="160"/>
      <c r="HJS61" s="160"/>
      <c r="HJT61" s="160"/>
      <c r="HJU61" s="160"/>
      <c r="HJV61" s="160"/>
      <c r="HJW61" s="160"/>
      <c r="HJX61" s="160"/>
      <c r="HJY61" s="160"/>
      <c r="HJZ61" s="160"/>
      <c r="HKA61" s="160"/>
      <c r="HKB61" s="160"/>
      <c r="HKC61" s="160"/>
      <c r="HKD61" s="160"/>
      <c r="HKE61" s="160"/>
      <c r="HKF61" s="160"/>
      <c r="HKG61" s="160"/>
      <c r="HKH61" s="160"/>
      <c r="HKI61" s="160"/>
      <c r="HKJ61" s="160"/>
      <c r="HKK61" s="160"/>
      <c r="HKL61" s="160"/>
      <c r="HKM61" s="160"/>
      <c r="HKN61" s="160"/>
      <c r="HKO61" s="160"/>
      <c r="HKP61" s="160"/>
      <c r="HKQ61" s="160"/>
      <c r="HKR61" s="160"/>
      <c r="HKS61" s="160"/>
      <c r="HKT61" s="160"/>
      <c r="HKU61" s="160"/>
      <c r="HKV61" s="160"/>
      <c r="HKW61" s="160"/>
      <c r="HKX61" s="160"/>
      <c r="HKY61" s="160"/>
      <c r="HKZ61" s="160"/>
      <c r="HLA61" s="160"/>
      <c r="HLB61" s="160"/>
      <c r="HLC61" s="160"/>
      <c r="HLD61" s="160"/>
      <c r="HLE61" s="160"/>
      <c r="HLF61" s="160"/>
      <c r="HLG61" s="160"/>
      <c r="HLH61" s="160"/>
      <c r="HLI61" s="160"/>
      <c r="HLJ61" s="160"/>
      <c r="HLK61" s="160"/>
      <c r="HLL61" s="160"/>
      <c r="HLM61" s="160"/>
      <c r="HLN61" s="160"/>
      <c r="HLO61" s="160"/>
      <c r="HLP61" s="160"/>
      <c r="HLQ61" s="160"/>
      <c r="HLR61" s="160"/>
      <c r="HLS61" s="160"/>
      <c r="HLT61" s="160"/>
      <c r="HLU61" s="160"/>
      <c r="HLV61" s="160"/>
      <c r="HLW61" s="160"/>
      <c r="HLX61" s="160"/>
      <c r="HLY61" s="160"/>
      <c r="HLZ61" s="160"/>
      <c r="HMA61" s="160"/>
      <c r="HMB61" s="160"/>
      <c r="HMC61" s="160"/>
      <c r="HMD61" s="160"/>
      <c r="HME61" s="160"/>
      <c r="HMF61" s="160"/>
      <c r="HMG61" s="160"/>
      <c r="HMH61" s="160"/>
      <c r="HMI61" s="160"/>
      <c r="HMJ61" s="160"/>
      <c r="HMK61" s="160"/>
      <c r="HML61" s="160"/>
      <c r="HMM61" s="160"/>
      <c r="HMN61" s="160"/>
      <c r="HMO61" s="160"/>
      <c r="HMP61" s="160"/>
      <c r="HMQ61" s="160"/>
      <c r="HMR61" s="160"/>
      <c r="HMS61" s="160"/>
      <c r="HMT61" s="160"/>
      <c r="HMU61" s="160"/>
      <c r="HMV61" s="160"/>
      <c r="HMW61" s="160"/>
      <c r="HMX61" s="160"/>
      <c r="HMY61" s="160"/>
      <c r="HMZ61" s="160"/>
      <c r="HNA61" s="160"/>
      <c r="HNB61" s="160"/>
      <c r="HNC61" s="160"/>
      <c r="HND61" s="160"/>
      <c r="HNE61" s="160"/>
      <c r="HNF61" s="160"/>
      <c r="HNG61" s="160"/>
      <c r="HNH61" s="160"/>
      <c r="HNI61" s="160"/>
      <c r="HNJ61" s="160"/>
      <c r="HNK61" s="160"/>
      <c r="HNL61" s="160"/>
      <c r="HNM61" s="160"/>
      <c r="HNN61" s="160"/>
      <c r="HNO61" s="160"/>
      <c r="HNP61" s="160"/>
      <c r="HNQ61" s="160"/>
      <c r="HNR61" s="160"/>
      <c r="HNS61" s="160"/>
      <c r="HNT61" s="160"/>
      <c r="HNU61" s="160"/>
      <c r="HNV61" s="160"/>
      <c r="HNW61" s="160"/>
      <c r="HNX61" s="160"/>
      <c r="HNY61" s="160"/>
      <c r="HNZ61" s="160"/>
      <c r="HOA61" s="160"/>
      <c r="HOB61" s="160"/>
      <c r="HOC61" s="160"/>
      <c r="HOD61" s="160"/>
      <c r="HOE61" s="160"/>
      <c r="HOF61" s="160"/>
      <c r="HOG61" s="160"/>
      <c r="HOH61" s="160"/>
      <c r="HOI61" s="160"/>
      <c r="HOJ61" s="160"/>
      <c r="HOK61" s="160"/>
      <c r="HOL61" s="160"/>
      <c r="HOM61" s="160"/>
      <c r="HON61" s="160"/>
      <c r="HOO61" s="160"/>
      <c r="HOP61" s="160"/>
      <c r="HOQ61" s="160"/>
      <c r="HOR61" s="160"/>
      <c r="HOS61" s="160"/>
      <c r="HOT61" s="160"/>
      <c r="HOU61" s="160"/>
      <c r="HOV61" s="160"/>
      <c r="HOW61" s="160"/>
      <c r="HOX61" s="160"/>
      <c r="HOY61" s="160"/>
      <c r="HOZ61" s="160"/>
      <c r="HPA61" s="160"/>
      <c r="HPB61" s="160"/>
      <c r="HPC61" s="160"/>
      <c r="HPD61" s="160"/>
      <c r="HPE61" s="160"/>
      <c r="HPF61" s="160"/>
      <c r="HPG61" s="160"/>
      <c r="HPH61" s="160"/>
      <c r="HPI61" s="160"/>
      <c r="HPJ61" s="160"/>
      <c r="HPK61" s="160"/>
      <c r="HPL61" s="160"/>
      <c r="HPM61" s="160"/>
      <c r="HPN61" s="160"/>
      <c r="HPO61" s="160"/>
      <c r="HPP61" s="160"/>
      <c r="HPQ61" s="160"/>
      <c r="HPR61" s="160"/>
      <c r="HPS61" s="160"/>
      <c r="HPT61" s="160"/>
      <c r="HPU61" s="160"/>
      <c r="HPV61" s="160"/>
      <c r="HPW61" s="160"/>
      <c r="HPX61" s="160"/>
      <c r="HPY61" s="160"/>
      <c r="HPZ61" s="160"/>
      <c r="HQA61" s="160"/>
      <c r="HQB61" s="160"/>
      <c r="HQC61" s="160"/>
      <c r="HQD61" s="160"/>
      <c r="HQE61" s="160"/>
      <c r="HQF61" s="160"/>
      <c r="HQG61" s="160"/>
      <c r="HQH61" s="160"/>
      <c r="HQI61" s="160"/>
      <c r="HQJ61" s="160"/>
      <c r="HQK61" s="160"/>
      <c r="HQL61" s="160"/>
      <c r="HQM61" s="160"/>
      <c r="HQN61" s="160"/>
      <c r="HQO61" s="160"/>
      <c r="HQP61" s="160"/>
      <c r="HQQ61" s="160"/>
      <c r="HQR61" s="160"/>
      <c r="HQS61" s="160"/>
      <c r="HQT61" s="160"/>
      <c r="HQU61" s="160"/>
      <c r="HQV61" s="160"/>
      <c r="HQW61" s="160"/>
      <c r="HQX61" s="160"/>
      <c r="HQY61" s="160"/>
      <c r="HQZ61" s="160"/>
      <c r="HRA61" s="160"/>
      <c r="HRB61" s="160"/>
      <c r="HRC61" s="160"/>
      <c r="HRD61" s="160"/>
      <c r="HRE61" s="160"/>
      <c r="HRF61" s="160"/>
      <c r="HRG61" s="160"/>
      <c r="HRH61" s="160"/>
      <c r="HRI61" s="160"/>
      <c r="HRJ61" s="160"/>
      <c r="HRK61" s="160"/>
      <c r="HRL61" s="160"/>
      <c r="HRM61" s="160"/>
      <c r="HRN61" s="160"/>
      <c r="HRO61" s="160"/>
      <c r="HRP61" s="160"/>
      <c r="HRQ61" s="160"/>
      <c r="HRR61" s="160"/>
      <c r="HRS61" s="160"/>
      <c r="HRT61" s="160"/>
      <c r="HRU61" s="160"/>
      <c r="HRV61" s="160"/>
      <c r="HRW61" s="160"/>
      <c r="HRX61" s="160"/>
      <c r="HRY61" s="160"/>
      <c r="HRZ61" s="160"/>
      <c r="HSA61" s="160"/>
      <c r="HSB61" s="160"/>
      <c r="HSC61" s="160"/>
      <c r="HSD61" s="160"/>
      <c r="HSE61" s="160"/>
      <c r="HSF61" s="160"/>
      <c r="HSG61" s="160"/>
      <c r="HSH61" s="160"/>
      <c r="HSI61" s="160"/>
      <c r="HSJ61" s="160"/>
      <c r="HSK61" s="160"/>
      <c r="HSL61" s="160"/>
      <c r="HSM61" s="160"/>
      <c r="HSN61" s="160"/>
      <c r="HSO61" s="160"/>
      <c r="HSP61" s="160"/>
      <c r="HSQ61" s="160"/>
      <c r="HSR61" s="160"/>
      <c r="HSS61" s="160"/>
      <c r="HST61" s="160"/>
      <c r="HSU61" s="160"/>
      <c r="HSV61" s="160"/>
      <c r="HSW61" s="160"/>
      <c r="HSX61" s="160"/>
      <c r="HSY61" s="160"/>
      <c r="HSZ61" s="160"/>
      <c r="HTA61" s="160"/>
      <c r="HTB61" s="160"/>
      <c r="HTC61" s="160"/>
      <c r="HTD61" s="160"/>
      <c r="HTE61" s="160"/>
      <c r="HTF61" s="160"/>
      <c r="HTG61" s="160"/>
      <c r="HTH61" s="160"/>
      <c r="HTI61" s="160"/>
      <c r="HTJ61" s="160"/>
      <c r="HTK61" s="160"/>
      <c r="HTL61" s="160"/>
      <c r="HTM61" s="160"/>
      <c r="HTN61" s="160"/>
      <c r="HTO61" s="160"/>
      <c r="HTP61" s="160"/>
      <c r="HTQ61" s="160"/>
      <c r="HTR61" s="160"/>
      <c r="HTS61" s="160"/>
      <c r="HTT61" s="160"/>
      <c r="HTU61" s="160"/>
      <c r="HTV61" s="160"/>
      <c r="HTW61" s="160"/>
      <c r="HTX61" s="160"/>
      <c r="HTY61" s="160"/>
      <c r="HTZ61" s="160"/>
      <c r="HUA61" s="160"/>
      <c r="HUB61" s="160"/>
      <c r="HUC61" s="160"/>
      <c r="HUD61" s="160"/>
      <c r="HUE61" s="160"/>
      <c r="HUF61" s="160"/>
      <c r="HUG61" s="160"/>
      <c r="HUH61" s="160"/>
      <c r="HUI61" s="160"/>
      <c r="HUJ61" s="160"/>
      <c r="HUK61" s="160"/>
      <c r="HUL61" s="160"/>
      <c r="HUM61" s="160"/>
      <c r="HUN61" s="160"/>
      <c r="HUO61" s="160"/>
      <c r="HUP61" s="160"/>
      <c r="HUQ61" s="160"/>
      <c r="HUR61" s="160"/>
      <c r="HUS61" s="160"/>
      <c r="HUT61" s="160"/>
      <c r="HUU61" s="160"/>
      <c r="HUV61" s="160"/>
      <c r="HUW61" s="160"/>
      <c r="HUX61" s="160"/>
      <c r="HUY61" s="160"/>
      <c r="HUZ61" s="160"/>
      <c r="HVA61" s="160"/>
      <c r="HVB61" s="160"/>
      <c r="HVC61" s="160"/>
      <c r="HVD61" s="160"/>
      <c r="HVE61" s="160"/>
      <c r="HVF61" s="160"/>
      <c r="HVG61" s="160"/>
      <c r="HVH61" s="160"/>
      <c r="HVI61" s="160"/>
      <c r="HVJ61" s="160"/>
      <c r="HVK61" s="160"/>
      <c r="HVL61" s="160"/>
      <c r="HVM61" s="160"/>
      <c r="HVN61" s="160"/>
      <c r="HVO61" s="160"/>
      <c r="HVP61" s="160"/>
      <c r="HVQ61" s="160"/>
      <c r="HVR61" s="160"/>
      <c r="HVS61" s="160"/>
      <c r="HVT61" s="160"/>
      <c r="HVU61" s="160"/>
      <c r="HVV61" s="160"/>
      <c r="HVW61" s="160"/>
      <c r="HVX61" s="160"/>
      <c r="HVY61" s="160"/>
      <c r="HVZ61" s="160"/>
      <c r="HWA61" s="160"/>
      <c r="HWB61" s="160"/>
      <c r="HWC61" s="160"/>
      <c r="HWD61" s="160"/>
      <c r="HWE61" s="160"/>
      <c r="HWF61" s="160"/>
      <c r="HWG61" s="160"/>
      <c r="HWH61" s="160"/>
      <c r="HWI61" s="160"/>
      <c r="HWJ61" s="160"/>
      <c r="HWK61" s="160"/>
      <c r="HWL61" s="160"/>
      <c r="HWM61" s="160"/>
      <c r="HWN61" s="160"/>
      <c r="HWO61" s="160"/>
      <c r="HWP61" s="160"/>
      <c r="HWQ61" s="160"/>
      <c r="HWR61" s="160"/>
      <c r="HWS61" s="160"/>
      <c r="HWT61" s="160"/>
      <c r="HWU61" s="160"/>
      <c r="HWV61" s="160"/>
      <c r="HWW61" s="160"/>
      <c r="HWX61" s="160"/>
      <c r="HWY61" s="160"/>
      <c r="HWZ61" s="160"/>
      <c r="HXA61" s="160"/>
      <c r="HXB61" s="160"/>
      <c r="HXC61" s="160"/>
      <c r="HXD61" s="160"/>
      <c r="HXE61" s="160"/>
      <c r="HXF61" s="160"/>
      <c r="HXG61" s="160"/>
      <c r="HXH61" s="160"/>
      <c r="HXI61" s="160"/>
      <c r="HXJ61" s="160"/>
      <c r="HXK61" s="160"/>
      <c r="HXL61" s="160"/>
      <c r="HXM61" s="160"/>
      <c r="HXN61" s="160"/>
      <c r="HXO61" s="160"/>
      <c r="HXP61" s="160"/>
      <c r="HXQ61" s="160"/>
      <c r="HXR61" s="160"/>
      <c r="HXS61" s="160"/>
      <c r="HXT61" s="160"/>
      <c r="HXU61" s="160"/>
      <c r="HXV61" s="160"/>
      <c r="HXW61" s="160"/>
      <c r="HXX61" s="160"/>
      <c r="HXY61" s="160"/>
      <c r="HXZ61" s="160"/>
      <c r="HYA61" s="160"/>
      <c r="HYB61" s="160"/>
      <c r="HYC61" s="160"/>
      <c r="HYD61" s="160"/>
      <c r="HYE61" s="160"/>
      <c r="HYF61" s="160"/>
      <c r="HYG61" s="160"/>
      <c r="HYH61" s="160"/>
      <c r="HYI61" s="160"/>
      <c r="HYJ61" s="160"/>
      <c r="HYK61" s="160"/>
      <c r="HYL61" s="160"/>
      <c r="HYM61" s="160"/>
      <c r="HYN61" s="160"/>
      <c r="HYO61" s="160"/>
      <c r="HYP61" s="160"/>
      <c r="HYQ61" s="160"/>
      <c r="HYR61" s="160"/>
      <c r="HYS61" s="160"/>
      <c r="HYT61" s="160"/>
      <c r="HYU61" s="160"/>
      <c r="HYV61" s="160"/>
      <c r="HYW61" s="160"/>
      <c r="HYX61" s="160"/>
      <c r="HYY61" s="160"/>
      <c r="HYZ61" s="160"/>
      <c r="HZA61" s="160"/>
      <c r="HZB61" s="160"/>
      <c r="HZC61" s="160"/>
      <c r="HZD61" s="160"/>
      <c r="HZE61" s="160"/>
      <c r="HZF61" s="160"/>
      <c r="HZG61" s="160"/>
      <c r="HZH61" s="160"/>
      <c r="HZI61" s="160"/>
      <c r="HZJ61" s="160"/>
      <c r="HZK61" s="160"/>
      <c r="HZL61" s="160"/>
      <c r="HZM61" s="160"/>
      <c r="HZN61" s="160"/>
      <c r="HZO61" s="160"/>
      <c r="HZP61" s="160"/>
      <c r="HZQ61" s="160"/>
      <c r="HZR61" s="160"/>
      <c r="HZS61" s="160"/>
      <c r="HZT61" s="160"/>
      <c r="HZU61" s="160"/>
      <c r="HZV61" s="160"/>
      <c r="HZW61" s="160"/>
      <c r="HZX61" s="160"/>
      <c r="HZY61" s="160"/>
      <c r="HZZ61" s="160"/>
      <c r="IAA61" s="160"/>
      <c r="IAB61" s="160"/>
      <c r="IAC61" s="160"/>
      <c r="IAD61" s="160"/>
      <c r="IAE61" s="160"/>
      <c r="IAF61" s="160"/>
      <c r="IAG61" s="160"/>
      <c r="IAH61" s="160"/>
      <c r="IAI61" s="160"/>
      <c r="IAJ61" s="160"/>
      <c r="IAK61" s="160"/>
      <c r="IAL61" s="160"/>
      <c r="IAM61" s="160"/>
      <c r="IAN61" s="160"/>
      <c r="IAO61" s="160"/>
      <c r="IAP61" s="160"/>
      <c r="IAQ61" s="160"/>
      <c r="IAR61" s="160"/>
      <c r="IAS61" s="160"/>
      <c r="IAT61" s="160"/>
      <c r="IAU61" s="160"/>
      <c r="IAV61" s="160"/>
      <c r="IAW61" s="160"/>
      <c r="IAX61" s="160"/>
      <c r="IAY61" s="160"/>
      <c r="IAZ61" s="160"/>
      <c r="IBA61" s="160"/>
      <c r="IBB61" s="160"/>
      <c r="IBC61" s="160"/>
      <c r="IBD61" s="160"/>
      <c r="IBE61" s="160"/>
      <c r="IBF61" s="160"/>
      <c r="IBG61" s="160"/>
      <c r="IBH61" s="160"/>
      <c r="IBI61" s="160"/>
      <c r="IBJ61" s="160"/>
      <c r="IBK61" s="160"/>
      <c r="IBL61" s="160"/>
      <c r="IBM61" s="160"/>
      <c r="IBN61" s="160"/>
      <c r="IBO61" s="160"/>
      <c r="IBP61" s="160"/>
      <c r="IBQ61" s="160"/>
      <c r="IBR61" s="160"/>
      <c r="IBS61" s="160"/>
      <c r="IBT61" s="160"/>
      <c r="IBU61" s="160"/>
      <c r="IBV61" s="160"/>
      <c r="IBW61" s="160"/>
      <c r="IBX61" s="160"/>
      <c r="IBY61" s="160"/>
      <c r="IBZ61" s="160"/>
      <c r="ICA61" s="160"/>
      <c r="ICB61" s="160"/>
      <c r="ICC61" s="160"/>
      <c r="ICD61" s="160"/>
      <c r="ICE61" s="160"/>
      <c r="ICF61" s="160"/>
      <c r="ICG61" s="160"/>
      <c r="ICH61" s="160"/>
      <c r="ICI61" s="160"/>
      <c r="ICJ61" s="160"/>
      <c r="ICK61" s="160"/>
      <c r="ICL61" s="160"/>
      <c r="ICM61" s="160"/>
      <c r="ICN61" s="160"/>
      <c r="ICO61" s="160"/>
      <c r="ICP61" s="160"/>
      <c r="ICQ61" s="160"/>
      <c r="ICR61" s="160"/>
      <c r="ICS61" s="160"/>
      <c r="ICT61" s="160"/>
      <c r="ICU61" s="160"/>
      <c r="ICV61" s="160"/>
      <c r="ICW61" s="160"/>
      <c r="ICX61" s="160"/>
      <c r="ICY61" s="160"/>
      <c r="ICZ61" s="160"/>
      <c r="IDA61" s="160"/>
      <c r="IDB61" s="160"/>
      <c r="IDC61" s="160"/>
      <c r="IDD61" s="160"/>
      <c r="IDE61" s="160"/>
      <c r="IDF61" s="160"/>
      <c r="IDG61" s="160"/>
      <c r="IDH61" s="160"/>
      <c r="IDI61" s="160"/>
      <c r="IDJ61" s="160"/>
      <c r="IDK61" s="160"/>
      <c r="IDL61" s="160"/>
      <c r="IDM61" s="160"/>
      <c r="IDN61" s="160"/>
      <c r="IDO61" s="160"/>
      <c r="IDP61" s="160"/>
      <c r="IDQ61" s="160"/>
      <c r="IDR61" s="160"/>
      <c r="IDS61" s="160"/>
      <c r="IDT61" s="160"/>
      <c r="IDU61" s="160"/>
      <c r="IDV61" s="160"/>
      <c r="IDW61" s="160"/>
      <c r="IDX61" s="160"/>
      <c r="IDY61" s="160"/>
      <c r="IDZ61" s="160"/>
      <c r="IEA61" s="160"/>
      <c r="IEB61" s="160"/>
      <c r="IEC61" s="160"/>
      <c r="IED61" s="160"/>
      <c r="IEE61" s="160"/>
      <c r="IEF61" s="160"/>
      <c r="IEG61" s="160"/>
      <c r="IEH61" s="160"/>
      <c r="IEI61" s="160"/>
      <c r="IEJ61" s="160"/>
      <c r="IEK61" s="160"/>
      <c r="IEL61" s="160"/>
      <c r="IEM61" s="160"/>
      <c r="IEN61" s="160"/>
      <c r="IEO61" s="160"/>
      <c r="IEP61" s="160"/>
      <c r="IEQ61" s="160"/>
      <c r="IER61" s="160"/>
      <c r="IES61" s="160"/>
      <c r="IET61" s="160"/>
      <c r="IEU61" s="160"/>
      <c r="IEV61" s="160"/>
      <c r="IEW61" s="160"/>
      <c r="IEX61" s="160"/>
      <c r="IEY61" s="160"/>
      <c r="IEZ61" s="160"/>
      <c r="IFA61" s="160"/>
      <c r="IFB61" s="160"/>
      <c r="IFC61" s="160"/>
      <c r="IFD61" s="160"/>
      <c r="IFE61" s="160"/>
      <c r="IFF61" s="160"/>
      <c r="IFG61" s="160"/>
      <c r="IFH61" s="160"/>
      <c r="IFI61" s="160"/>
      <c r="IFJ61" s="160"/>
      <c r="IFK61" s="160"/>
      <c r="IFL61" s="160"/>
      <c r="IFM61" s="160"/>
      <c r="IFN61" s="160"/>
      <c r="IFO61" s="160"/>
      <c r="IFP61" s="160"/>
      <c r="IFQ61" s="160"/>
      <c r="IFR61" s="160"/>
      <c r="IFS61" s="160"/>
      <c r="IFT61" s="160"/>
      <c r="IFU61" s="160"/>
      <c r="IFV61" s="160"/>
      <c r="IFW61" s="160"/>
      <c r="IFX61" s="160"/>
      <c r="IFY61" s="160"/>
      <c r="IFZ61" s="160"/>
      <c r="IGA61" s="160"/>
      <c r="IGB61" s="160"/>
      <c r="IGC61" s="160"/>
      <c r="IGD61" s="160"/>
      <c r="IGE61" s="160"/>
      <c r="IGF61" s="160"/>
      <c r="IGG61" s="160"/>
      <c r="IGH61" s="160"/>
      <c r="IGI61" s="160"/>
      <c r="IGJ61" s="160"/>
      <c r="IGK61" s="160"/>
      <c r="IGL61" s="160"/>
      <c r="IGM61" s="160"/>
      <c r="IGN61" s="160"/>
      <c r="IGO61" s="160"/>
      <c r="IGP61" s="160"/>
      <c r="IGQ61" s="160"/>
      <c r="IGR61" s="160"/>
      <c r="IGS61" s="160"/>
      <c r="IGT61" s="160"/>
      <c r="IGU61" s="160"/>
      <c r="IGV61" s="160"/>
      <c r="IGW61" s="160"/>
      <c r="IGX61" s="160"/>
      <c r="IGY61" s="160"/>
      <c r="IGZ61" s="160"/>
      <c r="IHA61" s="160"/>
      <c r="IHB61" s="160"/>
      <c r="IHC61" s="160"/>
      <c r="IHD61" s="160"/>
      <c r="IHE61" s="160"/>
      <c r="IHF61" s="160"/>
      <c r="IHG61" s="160"/>
      <c r="IHH61" s="160"/>
      <c r="IHI61" s="160"/>
      <c r="IHJ61" s="160"/>
      <c r="IHK61" s="160"/>
      <c r="IHL61" s="160"/>
      <c r="IHM61" s="160"/>
      <c r="IHN61" s="160"/>
      <c r="IHO61" s="160"/>
      <c r="IHP61" s="160"/>
      <c r="IHQ61" s="160"/>
      <c r="IHR61" s="160"/>
      <c r="IHS61" s="160"/>
      <c r="IHT61" s="160"/>
      <c r="IHU61" s="160"/>
      <c r="IHV61" s="160"/>
      <c r="IHW61" s="160"/>
      <c r="IHX61" s="160"/>
      <c r="IHY61" s="160"/>
      <c r="IHZ61" s="160"/>
      <c r="IIA61" s="160"/>
      <c r="IIB61" s="160"/>
      <c r="IIC61" s="160"/>
      <c r="IID61" s="160"/>
      <c r="IIE61" s="160"/>
      <c r="IIF61" s="160"/>
      <c r="IIG61" s="160"/>
      <c r="IIH61" s="160"/>
      <c r="III61" s="160"/>
      <c r="IIJ61" s="160"/>
      <c r="IIK61" s="160"/>
      <c r="IIL61" s="160"/>
      <c r="IIM61" s="160"/>
      <c r="IIN61" s="160"/>
      <c r="IIO61" s="160"/>
      <c r="IIP61" s="160"/>
      <c r="IIQ61" s="160"/>
      <c r="IIR61" s="160"/>
      <c r="IIS61" s="160"/>
      <c r="IIT61" s="160"/>
      <c r="IIU61" s="160"/>
      <c r="IIV61" s="160"/>
      <c r="IIW61" s="160"/>
      <c r="IIX61" s="160"/>
      <c r="IIY61" s="160"/>
      <c r="IIZ61" s="160"/>
      <c r="IJA61" s="160"/>
      <c r="IJB61" s="160"/>
      <c r="IJC61" s="160"/>
      <c r="IJD61" s="160"/>
      <c r="IJE61" s="160"/>
      <c r="IJF61" s="160"/>
      <c r="IJG61" s="160"/>
      <c r="IJH61" s="160"/>
      <c r="IJI61" s="160"/>
      <c r="IJJ61" s="160"/>
      <c r="IJK61" s="160"/>
      <c r="IJL61" s="160"/>
      <c r="IJM61" s="160"/>
      <c r="IJN61" s="160"/>
      <c r="IJO61" s="160"/>
      <c r="IJP61" s="160"/>
      <c r="IJQ61" s="160"/>
      <c r="IJR61" s="160"/>
      <c r="IJS61" s="160"/>
      <c r="IJT61" s="160"/>
      <c r="IJU61" s="160"/>
      <c r="IJV61" s="160"/>
      <c r="IJW61" s="160"/>
      <c r="IJX61" s="160"/>
      <c r="IJY61" s="160"/>
      <c r="IJZ61" s="160"/>
      <c r="IKA61" s="160"/>
      <c r="IKB61" s="160"/>
      <c r="IKC61" s="160"/>
      <c r="IKD61" s="160"/>
      <c r="IKE61" s="160"/>
      <c r="IKF61" s="160"/>
      <c r="IKG61" s="160"/>
      <c r="IKH61" s="160"/>
      <c r="IKI61" s="160"/>
      <c r="IKJ61" s="160"/>
      <c r="IKK61" s="160"/>
      <c r="IKL61" s="160"/>
      <c r="IKM61" s="160"/>
      <c r="IKN61" s="160"/>
      <c r="IKO61" s="160"/>
      <c r="IKP61" s="160"/>
      <c r="IKQ61" s="160"/>
      <c r="IKR61" s="160"/>
      <c r="IKS61" s="160"/>
      <c r="IKT61" s="160"/>
      <c r="IKU61" s="160"/>
      <c r="IKV61" s="160"/>
      <c r="IKW61" s="160"/>
      <c r="IKX61" s="160"/>
      <c r="IKY61" s="160"/>
      <c r="IKZ61" s="160"/>
      <c r="ILA61" s="160"/>
      <c r="ILB61" s="160"/>
      <c r="ILC61" s="160"/>
      <c r="ILD61" s="160"/>
      <c r="ILE61" s="160"/>
      <c r="ILF61" s="160"/>
      <c r="ILG61" s="160"/>
      <c r="ILH61" s="160"/>
      <c r="ILI61" s="160"/>
      <c r="ILJ61" s="160"/>
      <c r="ILK61" s="160"/>
      <c r="ILL61" s="160"/>
      <c r="ILM61" s="160"/>
      <c r="ILN61" s="160"/>
      <c r="ILO61" s="160"/>
      <c r="ILP61" s="160"/>
      <c r="ILQ61" s="160"/>
      <c r="ILR61" s="160"/>
      <c r="ILS61" s="160"/>
      <c r="ILT61" s="160"/>
      <c r="ILU61" s="160"/>
      <c r="ILV61" s="160"/>
      <c r="ILW61" s="160"/>
      <c r="ILX61" s="160"/>
      <c r="ILY61" s="160"/>
      <c r="ILZ61" s="160"/>
      <c r="IMA61" s="160"/>
      <c r="IMB61" s="160"/>
      <c r="IMC61" s="160"/>
      <c r="IMD61" s="160"/>
      <c r="IME61" s="160"/>
      <c r="IMF61" s="160"/>
      <c r="IMG61" s="160"/>
      <c r="IMH61" s="160"/>
      <c r="IMI61" s="160"/>
      <c r="IMJ61" s="160"/>
      <c r="IMK61" s="160"/>
      <c r="IML61" s="160"/>
      <c r="IMM61" s="160"/>
      <c r="IMN61" s="160"/>
      <c r="IMO61" s="160"/>
      <c r="IMP61" s="160"/>
      <c r="IMQ61" s="160"/>
      <c r="IMR61" s="160"/>
      <c r="IMS61" s="160"/>
      <c r="IMT61" s="160"/>
      <c r="IMU61" s="160"/>
      <c r="IMV61" s="160"/>
      <c r="IMW61" s="160"/>
      <c r="IMX61" s="160"/>
      <c r="IMY61" s="160"/>
      <c r="IMZ61" s="160"/>
      <c r="INA61" s="160"/>
      <c r="INB61" s="160"/>
      <c r="INC61" s="160"/>
      <c r="IND61" s="160"/>
      <c r="INE61" s="160"/>
      <c r="INF61" s="160"/>
      <c r="ING61" s="160"/>
      <c r="INH61" s="160"/>
      <c r="INI61" s="160"/>
      <c r="INJ61" s="160"/>
      <c r="INK61" s="160"/>
      <c r="INL61" s="160"/>
      <c r="INM61" s="160"/>
      <c r="INN61" s="160"/>
      <c r="INO61" s="160"/>
      <c r="INP61" s="160"/>
      <c r="INQ61" s="160"/>
      <c r="INR61" s="160"/>
      <c r="INS61" s="160"/>
      <c r="INT61" s="160"/>
      <c r="INU61" s="160"/>
      <c r="INV61" s="160"/>
      <c r="INW61" s="160"/>
      <c r="INX61" s="160"/>
      <c r="INY61" s="160"/>
      <c r="INZ61" s="160"/>
      <c r="IOA61" s="160"/>
      <c r="IOB61" s="160"/>
      <c r="IOC61" s="160"/>
      <c r="IOD61" s="160"/>
      <c r="IOE61" s="160"/>
      <c r="IOF61" s="160"/>
      <c r="IOG61" s="160"/>
      <c r="IOH61" s="160"/>
      <c r="IOI61" s="160"/>
      <c r="IOJ61" s="160"/>
      <c r="IOK61" s="160"/>
      <c r="IOL61" s="160"/>
      <c r="IOM61" s="160"/>
      <c r="ION61" s="160"/>
      <c r="IOO61" s="160"/>
      <c r="IOP61" s="160"/>
      <c r="IOQ61" s="160"/>
      <c r="IOR61" s="160"/>
      <c r="IOS61" s="160"/>
      <c r="IOT61" s="160"/>
      <c r="IOU61" s="160"/>
      <c r="IOV61" s="160"/>
      <c r="IOW61" s="160"/>
      <c r="IOX61" s="160"/>
      <c r="IOY61" s="160"/>
      <c r="IOZ61" s="160"/>
      <c r="IPA61" s="160"/>
      <c r="IPB61" s="160"/>
      <c r="IPC61" s="160"/>
      <c r="IPD61" s="160"/>
      <c r="IPE61" s="160"/>
      <c r="IPF61" s="160"/>
      <c r="IPG61" s="160"/>
      <c r="IPH61" s="160"/>
      <c r="IPI61" s="160"/>
      <c r="IPJ61" s="160"/>
      <c r="IPK61" s="160"/>
      <c r="IPL61" s="160"/>
      <c r="IPM61" s="160"/>
      <c r="IPN61" s="160"/>
      <c r="IPO61" s="160"/>
      <c r="IPP61" s="160"/>
      <c r="IPQ61" s="160"/>
      <c r="IPR61" s="160"/>
      <c r="IPS61" s="160"/>
      <c r="IPT61" s="160"/>
      <c r="IPU61" s="160"/>
      <c r="IPV61" s="160"/>
      <c r="IPW61" s="160"/>
      <c r="IPX61" s="160"/>
      <c r="IPY61" s="160"/>
      <c r="IPZ61" s="160"/>
      <c r="IQA61" s="160"/>
      <c r="IQB61" s="160"/>
      <c r="IQC61" s="160"/>
      <c r="IQD61" s="160"/>
      <c r="IQE61" s="160"/>
      <c r="IQF61" s="160"/>
      <c r="IQG61" s="160"/>
      <c r="IQH61" s="160"/>
      <c r="IQI61" s="160"/>
      <c r="IQJ61" s="160"/>
      <c r="IQK61" s="160"/>
      <c r="IQL61" s="160"/>
      <c r="IQM61" s="160"/>
      <c r="IQN61" s="160"/>
      <c r="IQO61" s="160"/>
      <c r="IQP61" s="160"/>
      <c r="IQQ61" s="160"/>
      <c r="IQR61" s="160"/>
      <c r="IQS61" s="160"/>
      <c r="IQT61" s="160"/>
      <c r="IQU61" s="160"/>
      <c r="IQV61" s="160"/>
      <c r="IQW61" s="160"/>
      <c r="IQX61" s="160"/>
      <c r="IQY61" s="160"/>
      <c r="IQZ61" s="160"/>
      <c r="IRA61" s="160"/>
      <c r="IRB61" s="160"/>
      <c r="IRC61" s="160"/>
      <c r="IRD61" s="160"/>
      <c r="IRE61" s="160"/>
      <c r="IRF61" s="160"/>
      <c r="IRG61" s="160"/>
      <c r="IRH61" s="160"/>
      <c r="IRI61" s="160"/>
      <c r="IRJ61" s="160"/>
      <c r="IRK61" s="160"/>
      <c r="IRL61" s="160"/>
      <c r="IRM61" s="160"/>
      <c r="IRN61" s="160"/>
      <c r="IRO61" s="160"/>
      <c r="IRP61" s="160"/>
      <c r="IRQ61" s="160"/>
      <c r="IRR61" s="160"/>
      <c r="IRS61" s="160"/>
      <c r="IRT61" s="160"/>
      <c r="IRU61" s="160"/>
      <c r="IRV61" s="160"/>
      <c r="IRW61" s="160"/>
      <c r="IRX61" s="160"/>
      <c r="IRY61" s="160"/>
      <c r="IRZ61" s="160"/>
      <c r="ISA61" s="160"/>
      <c r="ISB61" s="160"/>
      <c r="ISC61" s="160"/>
      <c r="ISD61" s="160"/>
      <c r="ISE61" s="160"/>
      <c r="ISF61" s="160"/>
      <c r="ISG61" s="160"/>
      <c r="ISH61" s="160"/>
      <c r="ISI61" s="160"/>
      <c r="ISJ61" s="160"/>
      <c r="ISK61" s="160"/>
      <c r="ISL61" s="160"/>
      <c r="ISM61" s="160"/>
      <c r="ISN61" s="160"/>
      <c r="ISO61" s="160"/>
      <c r="ISP61" s="160"/>
      <c r="ISQ61" s="160"/>
      <c r="ISR61" s="160"/>
      <c r="ISS61" s="160"/>
      <c r="IST61" s="160"/>
      <c r="ISU61" s="160"/>
      <c r="ISV61" s="160"/>
      <c r="ISW61" s="160"/>
      <c r="ISX61" s="160"/>
      <c r="ISY61" s="160"/>
      <c r="ISZ61" s="160"/>
      <c r="ITA61" s="160"/>
      <c r="ITB61" s="160"/>
      <c r="ITC61" s="160"/>
      <c r="ITD61" s="160"/>
      <c r="ITE61" s="160"/>
      <c r="ITF61" s="160"/>
      <c r="ITG61" s="160"/>
      <c r="ITH61" s="160"/>
      <c r="ITI61" s="160"/>
      <c r="ITJ61" s="160"/>
      <c r="ITK61" s="160"/>
      <c r="ITL61" s="160"/>
      <c r="ITM61" s="160"/>
      <c r="ITN61" s="160"/>
      <c r="ITO61" s="160"/>
      <c r="ITP61" s="160"/>
      <c r="ITQ61" s="160"/>
      <c r="ITR61" s="160"/>
      <c r="ITS61" s="160"/>
      <c r="ITT61" s="160"/>
      <c r="ITU61" s="160"/>
      <c r="ITV61" s="160"/>
      <c r="ITW61" s="160"/>
      <c r="ITX61" s="160"/>
      <c r="ITY61" s="160"/>
      <c r="ITZ61" s="160"/>
      <c r="IUA61" s="160"/>
      <c r="IUB61" s="160"/>
      <c r="IUC61" s="160"/>
      <c r="IUD61" s="160"/>
      <c r="IUE61" s="160"/>
      <c r="IUF61" s="160"/>
      <c r="IUG61" s="160"/>
      <c r="IUH61" s="160"/>
      <c r="IUI61" s="160"/>
      <c r="IUJ61" s="160"/>
      <c r="IUK61" s="160"/>
      <c r="IUL61" s="160"/>
      <c r="IUM61" s="160"/>
      <c r="IUN61" s="160"/>
      <c r="IUO61" s="160"/>
      <c r="IUP61" s="160"/>
      <c r="IUQ61" s="160"/>
      <c r="IUR61" s="160"/>
      <c r="IUS61" s="160"/>
      <c r="IUT61" s="160"/>
      <c r="IUU61" s="160"/>
      <c r="IUV61" s="160"/>
      <c r="IUW61" s="160"/>
      <c r="IUX61" s="160"/>
      <c r="IUY61" s="160"/>
      <c r="IUZ61" s="160"/>
      <c r="IVA61" s="160"/>
      <c r="IVB61" s="160"/>
      <c r="IVC61" s="160"/>
      <c r="IVD61" s="160"/>
      <c r="IVE61" s="160"/>
      <c r="IVF61" s="160"/>
      <c r="IVG61" s="160"/>
      <c r="IVH61" s="160"/>
      <c r="IVI61" s="160"/>
      <c r="IVJ61" s="160"/>
      <c r="IVK61" s="160"/>
      <c r="IVL61" s="160"/>
      <c r="IVM61" s="160"/>
      <c r="IVN61" s="160"/>
      <c r="IVO61" s="160"/>
      <c r="IVP61" s="160"/>
      <c r="IVQ61" s="160"/>
      <c r="IVR61" s="160"/>
      <c r="IVS61" s="160"/>
      <c r="IVT61" s="160"/>
      <c r="IVU61" s="160"/>
      <c r="IVV61" s="160"/>
      <c r="IVW61" s="160"/>
      <c r="IVX61" s="160"/>
      <c r="IVY61" s="160"/>
      <c r="IVZ61" s="160"/>
      <c r="IWA61" s="160"/>
      <c r="IWB61" s="160"/>
      <c r="IWC61" s="160"/>
      <c r="IWD61" s="160"/>
      <c r="IWE61" s="160"/>
      <c r="IWF61" s="160"/>
      <c r="IWG61" s="160"/>
      <c r="IWH61" s="160"/>
      <c r="IWI61" s="160"/>
      <c r="IWJ61" s="160"/>
      <c r="IWK61" s="160"/>
      <c r="IWL61" s="160"/>
      <c r="IWM61" s="160"/>
      <c r="IWN61" s="160"/>
      <c r="IWO61" s="160"/>
      <c r="IWP61" s="160"/>
      <c r="IWQ61" s="160"/>
      <c r="IWR61" s="160"/>
      <c r="IWS61" s="160"/>
      <c r="IWT61" s="160"/>
      <c r="IWU61" s="160"/>
      <c r="IWV61" s="160"/>
      <c r="IWW61" s="160"/>
      <c r="IWX61" s="160"/>
      <c r="IWY61" s="160"/>
      <c r="IWZ61" s="160"/>
      <c r="IXA61" s="160"/>
      <c r="IXB61" s="160"/>
      <c r="IXC61" s="160"/>
      <c r="IXD61" s="160"/>
      <c r="IXE61" s="160"/>
      <c r="IXF61" s="160"/>
      <c r="IXG61" s="160"/>
      <c r="IXH61" s="160"/>
      <c r="IXI61" s="160"/>
      <c r="IXJ61" s="160"/>
      <c r="IXK61" s="160"/>
      <c r="IXL61" s="160"/>
      <c r="IXM61" s="160"/>
      <c r="IXN61" s="160"/>
      <c r="IXO61" s="160"/>
      <c r="IXP61" s="160"/>
      <c r="IXQ61" s="160"/>
      <c r="IXR61" s="160"/>
      <c r="IXS61" s="160"/>
      <c r="IXT61" s="160"/>
      <c r="IXU61" s="160"/>
      <c r="IXV61" s="160"/>
      <c r="IXW61" s="160"/>
      <c r="IXX61" s="160"/>
      <c r="IXY61" s="160"/>
      <c r="IXZ61" s="160"/>
      <c r="IYA61" s="160"/>
      <c r="IYB61" s="160"/>
      <c r="IYC61" s="160"/>
      <c r="IYD61" s="160"/>
      <c r="IYE61" s="160"/>
      <c r="IYF61" s="160"/>
      <c r="IYG61" s="160"/>
      <c r="IYH61" s="160"/>
      <c r="IYI61" s="160"/>
      <c r="IYJ61" s="160"/>
      <c r="IYK61" s="160"/>
      <c r="IYL61" s="160"/>
      <c r="IYM61" s="160"/>
      <c r="IYN61" s="160"/>
      <c r="IYO61" s="160"/>
      <c r="IYP61" s="160"/>
      <c r="IYQ61" s="160"/>
      <c r="IYR61" s="160"/>
      <c r="IYS61" s="160"/>
      <c r="IYT61" s="160"/>
      <c r="IYU61" s="160"/>
      <c r="IYV61" s="160"/>
      <c r="IYW61" s="160"/>
      <c r="IYX61" s="160"/>
      <c r="IYY61" s="160"/>
      <c r="IYZ61" s="160"/>
      <c r="IZA61" s="160"/>
      <c r="IZB61" s="160"/>
      <c r="IZC61" s="160"/>
      <c r="IZD61" s="160"/>
      <c r="IZE61" s="160"/>
      <c r="IZF61" s="160"/>
      <c r="IZG61" s="160"/>
      <c r="IZH61" s="160"/>
      <c r="IZI61" s="160"/>
      <c r="IZJ61" s="160"/>
      <c r="IZK61" s="160"/>
      <c r="IZL61" s="160"/>
      <c r="IZM61" s="160"/>
      <c r="IZN61" s="160"/>
      <c r="IZO61" s="160"/>
      <c r="IZP61" s="160"/>
      <c r="IZQ61" s="160"/>
      <c r="IZR61" s="160"/>
      <c r="IZS61" s="160"/>
      <c r="IZT61" s="160"/>
      <c r="IZU61" s="160"/>
      <c r="IZV61" s="160"/>
      <c r="IZW61" s="160"/>
      <c r="IZX61" s="160"/>
      <c r="IZY61" s="160"/>
      <c r="IZZ61" s="160"/>
      <c r="JAA61" s="160"/>
      <c r="JAB61" s="160"/>
      <c r="JAC61" s="160"/>
      <c r="JAD61" s="160"/>
      <c r="JAE61" s="160"/>
      <c r="JAF61" s="160"/>
      <c r="JAG61" s="160"/>
      <c r="JAH61" s="160"/>
      <c r="JAI61" s="160"/>
      <c r="JAJ61" s="160"/>
      <c r="JAK61" s="160"/>
      <c r="JAL61" s="160"/>
      <c r="JAM61" s="160"/>
      <c r="JAN61" s="160"/>
      <c r="JAO61" s="160"/>
      <c r="JAP61" s="160"/>
      <c r="JAQ61" s="160"/>
      <c r="JAR61" s="160"/>
      <c r="JAS61" s="160"/>
      <c r="JAT61" s="160"/>
      <c r="JAU61" s="160"/>
      <c r="JAV61" s="160"/>
      <c r="JAW61" s="160"/>
      <c r="JAX61" s="160"/>
      <c r="JAY61" s="160"/>
      <c r="JAZ61" s="160"/>
      <c r="JBA61" s="160"/>
      <c r="JBB61" s="160"/>
      <c r="JBC61" s="160"/>
      <c r="JBD61" s="160"/>
      <c r="JBE61" s="160"/>
      <c r="JBF61" s="160"/>
      <c r="JBG61" s="160"/>
      <c r="JBH61" s="160"/>
      <c r="JBI61" s="160"/>
      <c r="JBJ61" s="160"/>
      <c r="JBK61" s="160"/>
      <c r="JBL61" s="160"/>
      <c r="JBM61" s="160"/>
      <c r="JBN61" s="160"/>
      <c r="JBO61" s="160"/>
      <c r="JBP61" s="160"/>
      <c r="JBQ61" s="160"/>
      <c r="JBR61" s="160"/>
      <c r="JBS61" s="160"/>
      <c r="JBT61" s="160"/>
      <c r="JBU61" s="160"/>
      <c r="JBV61" s="160"/>
      <c r="JBW61" s="160"/>
      <c r="JBX61" s="160"/>
      <c r="JBY61" s="160"/>
      <c r="JBZ61" s="160"/>
      <c r="JCA61" s="160"/>
      <c r="JCB61" s="160"/>
      <c r="JCC61" s="160"/>
      <c r="JCD61" s="160"/>
      <c r="JCE61" s="160"/>
      <c r="JCF61" s="160"/>
      <c r="JCG61" s="160"/>
      <c r="JCH61" s="160"/>
      <c r="JCI61" s="160"/>
      <c r="JCJ61" s="160"/>
      <c r="JCK61" s="160"/>
      <c r="JCL61" s="160"/>
      <c r="JCM61" s="160"/>
      <c r="JCN61" s="160"/>
      <c r="JCO61" s="160"/>
      <c r="JCP61" s="160"/>
      <c r="JCQ61" s="160"/>
      <c r="JCR61" s="160"/>
      <c r="JCS61" s="160"/>
      <c r="JCT61" s="160"/>
      <c r="JCU61" s="160"/>
      <c r="JCV61" s="160"/>
      <c r="JCW61" s="160"/>
      <c r="JCX61" s="160"/>
      <c r="JCY61" s="160"/>
      <c r="JCZ61" s="160"/>
      <c r="JDA61" s="160"/>
      <c r="JDB61" s="160"/>
      <c r="JDC61" s="160"/>
      <c r="JDD61" s="160"/>
      <c r="JDE61" s="160"/>
      <c r="JDF61" s="160"/>
      <c r="JDG61" s="160"/>
      <c r="JDH61" s="160"/>
      <c r="JDI61" s="160"/>
      <c r="JDJ61" s="160"/>
      <c r="JDK61" s="160"/>
      <c r="JDL61" s="160"/>
      <c r="JDM61" s="160"/>
      <c r="JDN61" s="160"/>
      <c r="JDO61" s="160"/>
      <c r="JDP61" s="160"/>
      <c r="JDQ61" s="160"/>
      <c r="JDR61" s="160"/>
      <c r="JDS61" s="160"/>
      <c r="JDT61" s="160"/>
      <c r="JDU61" s="160"/>
      <c r="JDV61" s="160"/>
      <c r="JDW61" s="160"/>
      <c r="JDX61" s="160"/>
      <c r="JDY61" s="160"/>
      <c r="JDZ61" s="160"/>
      <c r="JEA61" s="160"/>
      <c r="JEB61" s="160"/>
      <c r="JEC61" s="160"/>
      <c r="JED61" s="160"/>
      <c r="JEE61" s="160"/>
      <c r="JEF61" s="160"/>
      <c r="JEG61" s="160"/>
      <c r="JEH61" s="160"/>
      <c r="JEI61" s="160"/>
      <c r="JEJ61" s="160"/>
      <c r="JEK61" s="160"/>
      <c r="JEL61" s="160"/>
      <c r="JEM61" s="160"/>
      <c r="JEN61" s="160"/>
      <c r="JEO61" s="160"/>
      <c r="JEP61" s="160"/>
      <c r="JEQ61" s="160"/>
      <c r="JER61" s="160"/>
      <c r="JES61" s="160"/>
      <c r="JET61" s="160"/>
      <c r="JEU61" s="160"/>
      <c r="JEV61" s="160"/>
      <c r="JEW61" s="160"/>
      <c r="JEX61" s="160"/>
      <c r="JEY61" s="160"/>
      <c r="JEZ61" s="160"/>
      <c r="JFA61" s="160"/>
      <c r="JFB61" s="160"/>
      <c r="JFC61" s="160"/>
      <c r="JFD61" s="160"/>
      <c r="JFE61" s="160"/>
      <c r="JFF61" s="160"/>
      <c r="JFG61" s="160"/>
      <c r="JFH61" s="160"/>
      <c r="JFI61" s="160"/>
      <c r="JFJ61" s="160"/>
      <c r="JFK61" s="160"/>
      <c r="JFL61" s="160"/>
      <c r="JFM61" s="160"/>
      <c r="JFN61" s="160"/>
      <c r="JFO61" s="160"/>
      <c r="JFP61" s="160"/>
      <c r="JFQ61" s="160"/>
      <c r="JFR61" s="160"/>
      <c r="JFS61" s="160"/>
      <c r="JFT61" s="160"/>
      <c r="JFU61" s="160"/>
      <c r="JFV61" s="160"/>
      <c r="JFW61" s="160"/>
      <c r="JFX61" s="160"/>
      <c r="JFY61" s="160"/>
      <c r="JFZ61" s="160"/>
      <c r="JGA61" s="160"/>
      <c r="JGB61" s="160"/>
      <c r="JGC61" s="160"/>
      <c r="JGD61" s="160"/>
      <c r="JGE61" s="160"/>
      <c r="JGF61" s="160"/>
      <c r="JGG61" s="160"/>
      <c r="JGH61" s="160"/>
      <c r="JGI61" s="160"/>
      <c r="JGJ61" s="160"/>
      <c r="JGK61" s="160"/>
      <c r="JGL61" s="160"/>
      <c r="JGM61" s="160"/>
      <c r="JGN61" s="160"/>
      <c r="JGO61" s="160"/>
      <c r="JGP61" s="160"/>
      <c r="JGQ61" s="160"/>
      <c r="JGR61" s="160"/>
      <c r="JGS61" s="160"/>
      <c r="JGT61" s="160"/>
      <c r="JGU61" s="160"/>
      <c r="JGV61" s="160"/>
      <c r="JGW61" s="160"/>
      <c r="JGX61" s="160"/>
      <c r="JGY61" s="160"/>
      <c r="JGZ61" s="160"/>
      <c r="JHA61" s="160"/>
      <c r="JHB61" s="160"/>
      <c r="JHC61" s="160"/>
      <c r="JHD61" s="160"/>
      <c r="JHE61" s="160"/>
      <c r="JHF61" s="160"/>
      <c r="JHG61" s="160"/>
      <c r="JHH61" s="160"/>
      <c r="JHI61" s="160"/>
      <c r="JHJ61" s="160"/>
      <c r="JHK61" s="160"/>
      <c r="JHL61" s="160"/>
      <c r="JHM61" s="160"/>
      <c r="JHN61" s="160"/>
      <c r="JHO61" s="160"/>
      <c r="JHP61" s="160"/>
      <c r="JHQ61" s="160"/>
      <c r="JHR61" s="160"/>
      <c r="JHS61" s="160"/>
      <c r="JHT61" s="160"/>
      <c r="JHU61" s="160"/>
      <c r="JHV61" s="160"/>
      <c r="JHW61" s="160"/>
      <c r="JHX61" s="160"/>
      <c r="JHY61" s="160"/>
      <c r="JHZ61" s="160"/>
      <c r="JIA61" s="160"/>
      <c r="JIB61" s="160"/>
      <c r="JIC61" s="160"/>
      <c r="JID61" s="160"/>
      <c r="JIE61" s="160"/>
      <c r="JIF61" s="160"/>
      <c r="JIG61" s="160"/>
      <c r="JIH61" s="160"/>
      <c r="JII61" s="160"/>
      <c r="JIJ61" s="160"/>
      <c r="JIK61" s="160"/>
      <c r="JIL61" s="160"/>
      <c r="JIM61" s="160"/>
      <c r="JIN61" s="160"/>
      <c r="JIO61" s="160"/>
      <c r="JIP61" s="160"/>
      <c r="JIQ61" s="160"/>
      <c r="JIR61" s="160"/>
      <c r="JIS61" s="160"/>
      <c r="JIT61" s="160"/>
      <c r="JIU61" s="160"/>
      <c r="JIV61" s="160"/>
      <c r="JIW61" s="160"/>
      <c r="JIX61" s="160"/>
      <c r="JIY61" s="160"/>
      <c r="JIZ61" s="160"/>
      <c r="JJA61" s="160"/>
      <c r="JJB61" s="160"/>
      <c r="JJC61" s="160"/>
      <c r="JJD61" s="160"/>
      <c r="JJE61" s="160"/>
      <c r="JJF61" s="160"/>
      <c r="JJG61" s="160"/>
      <c r="JJH61" s="160"/>
      <c r="JJI61" s="160"/>
      <c r="JJJ61" s="160"/>
      <c r="JJK61" s="160"/>
      <c r="JJL61" s="160"/>
      <c r="JJM61" s="160"/>
      <c r="JJN61" s="160"/>
      <c r="JJO61" s="160"/>
      <c r="JJP61" s="160"/>
      <c r="JJQ61" s="160"/>
      <c r="JJR61" s="160"/>
      <c r="JJS61" s="160"/>
      <c r="JJT61" s="160"/>
      <c r="JJU61" s="160"/>
      <c r="JJV61" s="160"/>
      <c r="JJW61" s="160"/>
      <c r="JJX61" s="160"/>
      <c r="JJY61" s="160"/>
      <c r="JJZ61" s="160"/>
      <c r="JKA61" s="160"/>
      <c r="JKB61" s="160"/>
      <c r="JKC61" s="160"/>
      <c r="JKD61" s="160"/>
      <c r="JKE61" s="160"/>
      <c r="JKF61" s="160"/>
      <c r="JKG61" s="160"/>
      <c r="JKH61" s="160"/>
      <c r="JKI61" s="160"/>
      <c r="JKJ61" s="160"/>
      <c r="JKK61" s="160"/>
      <c r="JKL61" s="160"/>
      <c r="JKM61" s="160"/>
      <c r="JKN61" s="160"/>
      <c r="JKO61" s="160"/>
      <c r="JKP61" s="160"/>
      <c r="JKQ61" s="160"/>
      <c r="JKR61" s="160"/>
      <c r="JKS61" s="160"/>
      <c r="JKT61" s="160"/>
      <c r="JKU61" s="160"/>
      <c r="JKV61" s="160"/>
      <c r="JKW61" s="160"/>
      <c r="JKX61" s="160"/>
      <c r="JKY61" s="160"/>
      <c r="JKZ61" s="160"/>
      <c r="JLA61" s="160"/>
      <c r="JLB61" s="160"/>
      <c r="JLC61" s="160"/>
      <c r="JLD61" s="160"/>
      <c r="JLE61" s="160"/>
      <c r="JLF61" s="160"/>
      <c r="JLG61" s="160"/>
      <c r="JLH61" s="160"/>
      <c r="JLI61" s="160"/>
      <c r="JLJ61" s="160"/>
      <c r="JLK61" s="160"/>
      <c r="JLL61" s="160"/>
      <c r="JLM61" s="160"/>
      <c r="JLN61" s="160"/>
      <c r="JLO61" s="160"/>
      <c r="JLP61" s="160"/>
      <c r="JLQ61" s="160"/>
      <c r="JLR61" s="160"/>
      <c r="JLS61" s="160"/>
      <c r="JLT61" s="160"/>
      <c r="JLU61" s="160"/>
      <c r="JLV61" s="160"/>
      <c r="JLW61" s="160"/>
      <c r="JLX61" s="160"/>
      <c r="JLY61" s="160"/>
      <c r="JLZ61" s="160"/>
      <c r="JMA61" s="160"/>
      <c r="JMB61" s="160"/>
      <c r="JMC61" s="160"/>
      <c r="JMD61" s="160"/>
      <c r="JME61" s="160"/>
      <c r="JMF61" s="160"/>
      <c r="JMG61" s="160"/>
      <c r="JMH61" s="160"/>
      <c r="JMI61" s="160"/>
      <c r="JMJ61" s="160"/>
      <c r="JMK61" s="160"/>
      <c r="JML61" s="160"/>
      <c r="JMM61" s="160"/>
      <c r="JMN61" s="160"/>
      <c r="JMO61" s="160"/>
      <c r="JMP61" s="160"/>
      <c r="JMQ61" s="160"/>
      <c r="JMR61" s="160"/>
      <c r="JMS61" s="160"/>
      <c r="JMT61" s="160"/>
      <c r="JMU61" s="160"/>
      <c r="JMV61" s="160"/>
      <c r="JMW61" s="160"/>
      <c r="JMX61" s="160"/>
      <c r="JMY61" s="160"/>
      <c r="JMZ61" s="160"/>
      <c r="JNA61" s="160"/>
      <c r="JNB61" s="160"/>
      <c r="JNC61" s="160"/>
      <c r="JND61" s="160"/>
      <c r="JNE61" s="160"/>
      <c r="JNF61" s="160"/>
      <c r="JNG61" s="160"/>
      <c r="JNH61" s="160"/>
      <c r="JNI61" s="160"/>
      <c r="JNJ61" s="160"/>
      <c r="JNK61" s="160"/>
      <c r="JNL61" s="160"/>
      <c r="JNM61" s="160"/>
      <c r="JNN61" s="160"/>
      <c r="JNO61" s="160"/>
      <c r="JNP61" s="160"/>
      <c r="JNQ61" s="160"/>
      <c r="JNR61" s="160"/>
      <c r="JNS61" s="160"/>
      <c r="JNT61" s="160"/>
      <c r="JNU61" s="160"/>
      <c r="JNV61" s="160"/>
      <c r="JNW61" s="160"/>
      <c r="JNX61" s="160"/>
      <c r="JNY61" s="160"/>
      <c r="JNZ61" s="160"/>
      <c r="JOA61" s="160"/>
      <c r="JOB61" s="160"/>
      <c r="JOC61" s="160"/>
      <c r="JOD61" s="160"/>
      <c r="JOE61" s="160"/>
      <c r="JOF61" s="160"/>
      <c r="JOG61" s="160"/>
      <c r="JOH61" s="160"/>
      <c r="JOI61" s="160"/>
      <c r="JOJ61" s="160"/>
      <c r="JOK61" s="160"/>
      <c r="JOL61" s="160"/>
      <c r="JOM61" s="160"/>
      <c r="JON61" s="160"/>
      <c r="JOO61" s="160"/>
      <c r="JOP61" s="160"/>
      <c r="JOQ61" s="160"/>
      <c r="JOR61" s="160"/>
      <c r="JOS61" s="160"/>
      <c r="JOT61" s="160"/>
      <c r="JOU61" s="160"/>
      <c r="JOV61" s="160"/>
      <c r="JOW61" s="160"/>
      <c r="JOX61" s="160"/>
      <c r="JOY61" s="160"/>
      <c r="JOZ61" s="160"/>
      <c r="JPA61" s="160"/>
      <c r="JPB61" s="160"/>
      <c r="JPC61" s="160"/>
      <c r="JPD61" s="160"/>
      <c r="JPE61" s="160"/>
      <c r="JPF61" s="160"/>
      <c r="JPG61" s="160"/>
      <c r="JPH61" s="160"/>
      <c r="JPI61" s="160"/>
      <c r="JPJ61" s="160"/>
      <c r="JPK61" s="160"/>
      <c r="JPL61" s="160"/>
      <c r="JPM61" s="160"/>
      <c r="JPN61" s="160"/>
      <c r="JPO61" s="160"/>
      <c r="JPP61" s="160"/>
      <c r="JPQ61" s="160"/>
      <c r="JPR61" s="160"/>
      <c r="JPS61" s="160"/>
      <c r="JPT61" s="160"/>
      <c r="JPU61" s="160"/>
      <c r="JPV61" s="160"/>
      <c r="JPW61" s="160"/>
      <c r="JPX61" s="160"/>
      <c r="JPY61" s="160"/>
      <c r="JPZ61" s="160"/>
      <c r="JQA61" s="160"/>
      <c r="JQB61" s="160"/>
      <c r="JQC61" s="160"/>
      <c r="JQD61" s="160"/>
      <c r="JQE61" s="160"/>
      <c r="JQF61" s="160"/>
      <c r="JQG61" s="160"/>
      <c r="JQH61" s="160"/>
      <c r="JQI61" s="160"/>
      <c r="JQJ61" s="160"/>
      <c r="JQK61" s="160"/>
      <c r="JQL61" s="160"/>
      <c r="JQM61" s="160"/>
      <c r="JQN61" s="160"/>
      <c r="JQO61" s="160"/>
      <c r="JQP61" s="160"/>
      <c r="JQQ61" s="160"/>
      <c r="JQR61" s="160"/>
      <c r="JQS61" s="160"/>
      <c r="JQT61" s="160"/>
      <c r="JQU61" s="160"/>
      <c r="JQV61" s="160"/>
      <c r="JQW61" s="160"/>
      <c r="JQX61" s="160"/>
      <c r="JQY61" s="160"/>
      <c r="JQZ61" s="160"/>
      <c r="JRA61" s="160"/>
      <c r="JRB61" s="160"/>
      <c r="JRC61" s="160"/>
      <c r="JRD61" s="160"/>
      <c r="JRE61" s="160"/>
      <c r="JRF61" s="160"/>
      <c r="JRG61" s="160"/>
      <c r="JRH61" s="160"/>
      <c r="JRI61" s="160"/>
      <c r="JRJ61" s="160"/>
      <c r="JRK61" s="160"/>
      <c r="JRL61" s="160"/>
      <c r="JRM61" s="160"/>
      <c r="JRN61" s="160"/>
      <c r="JRO61" s="160"/>
      <c r="JRP61" s="160"/>
      <c r="JRQ61" s="160"/>
      <c r="JRR61" s="160"/>
      <c r="JRS61" s="160"/>
      <c r="JRT61" s="160"/>
      <c r="JRU61" s="160"/>
      <c r="JRV61" s="160"/>
      <c r="JRW61" s="160"/>
      <c r="JRX61" s="160"/>
      <c r="JRY61" s="160"/>
      <c r="JRZ61" s="160"/>
      <c r="JSA61" s="160"/>
      <c r="JSB61" s="160"/>
      <c r="JSC61" s="160"/>
      <c r="JSD61" s="160"/>
      <c r="JSE61" s="160"/>
      <c r="JSF61" s="160"/>
      <c r="JSG61" s="160"/>
      <c r="JSH61" s="160"/>
      <c r="JSI61" s="160"/>
      <c r="JSJ61" s="160"/>
      <c r="JSK61" s="160"/>
      <c r="JSL61" s="160"/>
      <c r="JSM61" s="160"/>
      <c r="JSN61" s="160"/>
      <c r="JSO61" s="160"/>
      <c r="JSP61" s="160"/>
      <c r="JSQ61" s="160"/>
      <c r="JSR61" s="160"/>
      <c r="JSS61" s="160"/>
      <c r="JST61" s="160"/>
      <c r="JSU61" s="160"/>
      <c r="JSV61" s="160"/>
      <c r="JSW61" s="160"/>
      <c r="JSX61" s="160"/>
      <c r="JSY61" s="160"/>
      <c r="JSZ61" s="160"/>
      <c r="JTA61" s="160"/>
      <c r="JTB61" s="160"/>
      <c r="JTC61" s="160"/>
      <c r="JTD61" s="160"/>
      <c r="JTE61" s="160"/>
      <c r="JTF61" s="160"/>
      <c r="JTG61" s="160"/>
      <c r="JTH61" s="160"/>
      <c r="JTI61" s="160"/>
      <c r="JTJ61" s="160"/>
      <c r="JTK61" s="160"/>
      <c r="JTL61" s="160"/>
      <c r="JTM61" s="160"/>
      <c r="JTN61" s="160"/>
      <c r="JTO61" s="160"/>
      <c r="JTP61" s="160"/>
      <c r="JTQ61" s="160"/>
      <c r="JTR61" s="160"/>
      <c r="JTS61" s="160"/>
      <c r="JTT61" s="160"/>
      <c r="JTU61" s="160"/>
      <c r="JTV61" s="160"/>
      <c r="JTW61" s="160"/>
      <c r="JTX61" s="160"/>
      <c r="JTY61" s="160"/>
      <c r="JTZ61" s="160"/>
      <c r="JUA61" s="160"/>
      <c r="JUB61" s="160"/>
      <c r="JUC61" s="160"/>
      <c r="JUD61" s="160"/>
      <c r="JUE61" s="160"/>
      <c r="JUF61" s="160"/>
      <c r="JUG61" s="160"/>
      <c r="JUH61" s="160"/>
      <c r="JUI61" s="160"/>
      <c r="JUJ61" s="160"/>
      <c r="JUK61" s="160"/>
      <c r="JUL61" s="160"/>
      <c r="JUM61" s="160"/>
      <c r="JUN61" s="160"/>
      <c r="JUO61" s="160"/>
      <c r="JUP61" s="160"/>
      <c r="JUQ61" s="160"/>
      <c r="JUR61" s="160"/>
      <c r="JUS61" s="160"/>
      <c r="JUT61" s="160"/>
      <c r="JUU61" s="160"/>
      <c r="JUV61" s="160"/>
      <c r="JUW61" s="160"/>
      <c r="JUX61" s="160"/>
      <c r="JUY61" s="160"/>
      <c r="JUZ61" s="160"/>
      <c r="JVA61" s="160"/>
      <c r="JVB61" s="160"/>
      <c r="JVC61" s="160"/>
      <c r="JVD61" s="160"/>
      <c r="JVE61" s="160"/>
      <c r="JVF61" s="160"/>
      <c r="JVG61" s="160"/>
      <c r="JVH61" s="160"/>
      <c r="JVI61" s="160"/>
      <c r="JVJ61" s="160"/>
      <c r="JVK61" s="160"/>
      <c r="JVL61" s="160"/>
      <c r="JVM61" s="160"/>
      <c r="JVN61" s="160"/>
      <c r="JVO61" s="160"/>
      <c r="JVP61" s="160"/>
      <c r="JVQ61" s="160"/>
      <c r="JVR61" s="160"/>
      <c r="JVS61" s="160"/>
      <c r="JVT61" s="160"/>
      <c r="JVU61" s="160"/>
      <c r="JVV61" s="160"/>
      <c r="JVW61" s="160"/>
      <c r="JVX61" s="160"/>
      <c r="JVY61" s="160"/>
      <c r="JVZ61" s="160"/>
      <c r="JWA61" s="160"/>
      <c r="JWB61" s="160"/>
      <c r="JWC61" s="160"/>
      <c r="JWD61" s="160"/>
      <c r="JWE61" s="160"/>
      <c r="JWF61" s="160"/>
      <c r="JWG61" s="160"/>
      <c r="JWH61" s="160"/>
      <c r="JWI61" s="160"/>
      <c r="JWJ61" s="160"/>
      <c r="JWK61" s="160"/>
      <c r="JWL61" s="160"/>
      <c r="JWM61" s="160"/>
      <c r="JWN61" s="160"/>
      <c r="JWO61" s="160"/>
      <c r="JWP61" s="160"/>
      <c r="JWQ61" s="160"/>
      <c r="JWR61" s="160"/>
      <c r="JWS61" s="160"/>
      <c r="JWT61" s="160"/>
      <c r="JWU61" s="160"/>
      <c r="JWV61" s="160"/>
      <c r="JWW61" s="160"/>
      <c r="JWX61" s="160"/>
      <c r="JWY61" s="160"/>
      <c r="JWZ61" s="160"/>
      <c r="JXA61" s="160"/>
      <c r="JXB61" s="160"/>
      <c r="JXC61" s="160"/>
      <c r="JXD61" s="160"/>
      <c r="JXE61" s="160"/>
      <c r="JXF61" s="160"/>
      <c r="JXG61" s="160"/>
      <c r="JXH61" s="160"/>
      <c r="JXI61" s="160"/>
      <c r="JXJ61" s="160"/>
      <c r="JXK61" s="160"/>
      <c r="JXL61" s="160"/>
      <c r="JXM61" s="160"/>
      <c r="JXN61" s="160"/>
      <c r="JXO61" s="160"/>
      <c r="JXP61" s="160"/>
      <c r="JXQ61" s="160"/>
      <c r="JXR61" s="160"/>
      <c r="JXS61" s="160"/>
      <c r="JXT61" s="160"/>
      <c r="JXU61" s="160"/>
      <c r="JXV61" s="160"/>
      <c r="JXW61" s="160"/>
      <c r="JXX61" s="160"/>
      <c r="JXY61" s="160"/>
      <c r="JXZ61" s="160"/>
      <c r="JYA61" s="160"/>
      <c r="JYB61" s="160"/>
      <c r="JYC61" s="160"/>
      <c r="JYD61" s="160"/>
      <c r="JYE61" s="160"/>
      <c r="JYF61" s="160"/>
      <c r="JYG61" s="160"/>
      <c r="JYH61" s="160"/>
      <c r="JYI61" s="160"/>
      <c r="JYJ61" s="160"/>
      <c r="JYK61" s="160"/>
      <c r="JYL61" s="160"/>
      <c r="JYM61" s="160"/>
      <c r="JYN61" s="160"/>
      <c r="JYO61" s="160"/>
      <c r="JYP61" s="160"/>
      <c r="JYQ61" s="160"/>
      <c r="JYR61" s="160"/>
      <c r="JYS61" s="160"/>
      <c r="JYT61" s="160"/>
      <c r="JYU61" s="160"/>
      <c r="JYV61" s="160"/>
      <c r="JYW61" s="160"/>
      <c r="JYX61" s="160"/>
      <c r="JYY61" s="160"/>
      <c r="JYZ61" s="160"/>
      <c r="JZA61" s="160"/>
      <c r="JZB61" s="160"/>
      <c r="JZC61" s="160"/>
      <c r="JZD61" s="160"/>
      <c r="JZE61" s="160"/>
      <c r="JZF61" s="160"/>
      <c r="JZG61" s="160"/>
      <c r="JZH61" s="160"/>
      <c r="JZI61" s="160"/>
      <c r="JZJ61" s="160"/>
      <c r="JZK61" s="160"/>
      <c r="JZL61" s="160"/>
      <c r="JZM61" s="160"/>
      <c r="JZN61" s="160"/>
      <c r="JZO61" s="160"/>
      <c r="JZP61" s="160"/>
      <c r="JZQ61" s="160"/>
      <c r="JZR61" s="160"/>
      <c r="JZS61" s="160"/>
      <c r="JZT61" s="160"/>
      <c r="JZU61" s="160"/>
      <c r="JZV61" s="160"/>
      <c r="JZW61" s="160"/>
      <c r="JZX61" s="160"/>
      <c r="JZY61" s="160"/>
      <c r="JZZ61" s="160"/>
      <c r="KAA61" s="160"/>
      <c r="KAB61" s="160"/>
      <c r="KAC61" s="160"/>
      <c r="KAD61" s="160"/>
      <c r="KAE61" s="160"/>
      <c r="KAF61" s="160"/>
      <c r="KAG61" s="160"/>
      <c r="KAH61" s="160"/>
      <c r="KAI61" s="160"/>
      <c r="KAJ61" s="160"/>
      <c r="KAK61" s="160"/>
      <c r="KAL61" s="160"/>
      <c r="KAM61" s="160"/>
      <c r="KAN61" s="160"/>
      <c r="KAO61" s="160"/>
      <c r="KAP61" s="160"/>
      <c r="KAQ61" s="160"/>
      <c r="KAR61" s="160"/>
      <c r="KAS61" s="160"/>
      <c r="KAT61" s="160"/>
      <c r="KAU61" s="160"/>
      <c r="KAV61" s="160"/>
      <c r="KAW61" s="160"/>
      <c r="KAX61" s="160"/>
      <c r="KAY61" s="160"/>
      <c r="KAZ61" s="160"/>
      <c r="KBA61" s="160"/>
      <c r="KBB61" s="160"/>
      <c r="KBC61" s="160"/>
      <c r="KBD61" s="160"/>
      <c r="KBE61" s="160"/>
      <c r="KBF61" s="160"/>
      <c r="KBG61" s="160"/>
      <c r="KBH61" s="160"/>
      <c r="KBI61" s="160"/>
      <c r="KBJ61" s="160"/>
      <c r="KBK61" s="160"/>
      <c r="KBL61" s="160"/>
      <c r="KBM61" s="160"/>
      <c r="KBN61" s="160"/>
      <c r="KBO61" s="160"/>
      <c r="KBP61" s="160"/>
      <c r="KBQ61" s="160"/>
      <c r="KBR61" s="160"/>
      <c r="KBS61" s="160"/>
      <c r="KBT61" s="160"/>
      <c r="KBU61" s="160"/>
      <c r="KBV61" s="160"/>
      <c r="KBW61" s="160"/>
      <c r="KBX61" s="160"/>
      <c r="KBY61" s="160"/>
      <c r="KBZ61" s="160"/>
      <c r="KCA61" s="160"/>
      <c r="KCB61" s="160"/>
      <c r="KCC61" s="160"/>
      <c r="KCD61" s="160"/>
      <c r="KCE61" s="160"/>
      <c r="KCF61" s="160"/>
      <c r="KCG61" s="160"/>
      <c r="KCH61" s="160"/>
      <c r="KCI61" s="160"/>
      <c r="KCJ61" s="160"/>
      <c r="KCK61" s="160"/>
      <c r="KCL61" s="160"/>
      <c r="KCM61" s="160"/>
      <c r="KCN61" s="160"/>
      <c r="KCO61" s="160"/>
      <c r="KCP61" s="160"/>
      <c r="KCQ61" s="160"/>
      <c r="KCR61" s="160"/>
      <c r="KCS61" s="160"/>
      <c r="KCT61" s="160"/>
      <c r="KCU61" s="160"/>
      <c r="KCV61" s="160"/>
      <c r="KCW61" s="160"/>
      <c r="KCX61" s="160"/>
      <c r="KCY61" s="160"/>
      <c r="KCZ61" s="160"/>
      <c r="KDA61" s="160"/>
      <c r="KDB61" s="160"/>
      <c r="KDC61" s="160"/>
      <c r="KDD61" s="160"/>
      <c r="KDE61" s="160"/>
      <c r="KDF61" s="160"/>
      <c r="KDG61" s="160"/>
      <c r="KDH61" s="160"/>
      <c r="KDI61" s="160"/>
      <c r="KDJ61" s="160"/>
      <c r="KDK61" s="160"/>
      <c r="KDL61" s="160"/>
      <c r="KDM61" s="160"/>
      <c r="KDN61" s="160"/>
      <c r="KDO61" s="160"/>
      <c r="KDP61" s="160"/>
      <c r="KDQ61" s="160"/>
      <c r="KDR61" s="160"/>
      <c r="KDS61" s="160"/>
      <c r="KDT61" s="160"/>
      <c r="KDU61" s="160"/>
      <c r="KDV61" s="160"/>
      <c r="KDW61" s="160"/>
      <c r="KDX61" s="160"/>
      <c r="KDY61" s="160"/>
      <c r="KDZ61" s="160"/>
      <c r="KEA61" s="160"/>
      <c r="KEB61" s="160"/>
      <c r="KEC61" s="160"/>
      <c r="KED61" s="160"/>
      <c r="KEE61" s="160"/>
      <c r="KEF61" s="160"/>
      <c r="KEG61" s="160"/>
      <c r="KEH61" s="160"/>
      <c r="KEI61" s="160"/>
      <c r="KEJ61" s="160"/>
      <c r="KEK61" s="160"/>
      <c r="KEL61" s="160"/>
      <c r="KEM61" s="160"/>
      <c r="KEN61" s="160"/>
      <c r="KEO61" s="160"/>
      <c r="KEP61" s="160"/>
      <c r="KEQ61" s="160"/>
      <c r="KER61" s="160"/>
      <c r="KES61" s="160"/>
      <c r="KET61" s="160"/>
      <c r="KEU61" s="160"/>
      <c r="KEV61" s="160"/>
      <c r="KEW61" s="160"/>
      <c r="KEX61" s="160"/>
      <c r="KEY61" s="160"/>
      <c r="KEZ61" s="160"/>
      <c r="KFA61" s="160"/>
      <c r="KFB61" s="160"/>
      <c r="KFC61" s="160"/>
      <c r="KFD61" s="160"/>
      <c r="KFE61" s="160"/>
      <c r="KFF61" s="160"/>
      <c r="KFG61" s="160"/>
      <c r="KFH61" s="160"/>
      <c r="KFI61" s="160"/>
      <c r="KFJ61" s="160"/>
      <c r="KFK61" s="160"/>
      <c r="KFL61" s="160"/>
      <c r="KFM61" s="160"/>
      <c r="KFN61" s="160"/>
      <c r="KFO61" s="160"/>
      <c r="KFP61" s="160"/>
      <c r="KFQ61" s="160"/>
      <c r="KFR61" s="160"/>
      <c r="KFS61" s="160"/>
      <c r="KFT61" s="160"/>
      <c r="KFU61" s="160"/>
      <c r="KFV61" s="160"/>
      <c r="KFW61" s="160"/>
      <c r="KFX61" s="160"/>
      <c r="KFY61" s="160"/>
      <c r="KFZ61" s="160"/>
      <c r="KGA61" s="160"/>
      <c r="KGB61" s="160"/>
      <c r="KGC61" s="160"/>
      <c r="KGD61" s="160"/>
      <c r="KGE61" s="160"/>
      <c r="KGF61" s="160"/>
      <c r="KGG61" s="160"/>
      <c r="KGH61" s="160"/>
      <c r="KGI61" s="160"/>
      <c r="KGJ61" s="160"/>
      <c r="KGK61" s="160"/>
      <c r="KGL61" s="160"/>
      <c r="KGM61" s="160"/>
      <c r="KGN61" s="160"/>
      <c r="KGO61" s="160"/>
      <c r="KGP61" s="160"/>
      <c r="KGQ61" s="160"/>
      <c r="KGR61" s="160"/>
      <c r="KGS61" s="160"/>
      <c r="KGT61" s="160"/>
      <c r="KGU61" s="160"/>
      <c r="KGV61" s="160"/>
      <c r="KGW61" s="160"/>
      <c r="KGX61" s="160"/>
      <c r="KGY61" s="160"/>
      <c r="KGZ61" s="160"/>
      <c r="KHA61" s="160"/>
      <c r="KHB61" s="160"/>
      <c r="KHC61" s="160"/>
      <c r="KHD61" s="160"/>
      <c r="KHE61" s="160"/>
      <c r="KHF61" s="160"/>
      <c r="KHG61" s="160"/>
      <c r="KHH61" s="160"/>
      <c r="KHI61" s="160"/>
      <c r="KHJ61" s="160"/>
      <c r="KHK61" s="160"/>
      <c r="KHL61" s="160"/>
      <c r="KHM61" s="160"/>
      <c r="KHN61" s="160"/>
      <c r="KHO61" s="160"/>
      <c r="KHP61" s="160"/>
      <c r="KHQ61" s="160"/>
      <c r="KHR61" s="160"/>
      <c r="KHS61" s="160"/>
      <c r="KHT61" s="160"/>
      <c r="KHU61" s="160"/>
      <c r="KHV61" s="160"/>
      <c r="KHW61" s="160"/>
      <c r="KHX61" s="160"/>
      <c r="KHY61" s="160"/>
      <c r="KHZ61" s="160"/>
      <c r="KIA61" s="160"/>
      <c r="KIB61" s="160"/>
      <c r="KIC61" s="160"/>
      <c r="KID61" s="160"/>
      <c r="KIE61" s="160"/>
      <c r="KIF61" s="160"/>
      <c r="KIG61" s="160"/>
      <c r="KIH61" s="160"/>
      <c r="KII61" s="160"/>
      <c r="KIJ61" s="160"/>
      <c r="KIK61" s="160"/>
      <c r="KIL61" s="160"/>
      <c r="KIM61" s="160"/>
      <c r="KIN61" s="160"/>
      <c r="KIO61" s="160"/>
      <c r="KIP61" s="160"/>
      <c r="KIQ61" s="160"/>
      <c r="KIR61" s="160"/>
      <c r="KIS61" s="160"/>
      <c r="KIT61" s="160"/>
      <c r="KIU61" s="160"/>
      <c r="KIV61" s="160"/>
      <c r="KIW61" s="160"/>
      <c r="KIX61" s="160"/>
      <c r="KIY61" s="160"/>
      <c r="KIZ61" s="160"/>
      <c r="KJA61" s="160"/>
      <c r="KJB61" s="160"/>
      <c r="KJC61" s="160"/>
      <c r="KJD61" s="160"/>
      <c r="KJE61" s="160"/>
      <c r="KJF61" s="160"/>
      <c r="KJG61" s="160"/>
      <c r="KJH61" s="160"/>
      <c r="KJI61" s="160"/>
      <c r="KJJ61" s="160"/>
      <c r="KJK61" s="160"/>
      <c r="KJL61" s="160"/>
      <c r="KJM61" s="160"/>
      <c r="KJN61" s="160"/>
      <c r="KJO61" s="160"/>
      <c r="KJP61" s="160"/>
      <c r="KJQ61" s="160"/>
      <c r="KJR61" s="160"/>
      <c r="KJS61" s="160"/>
      <c r="KJT61" s="160"/>
      <c r="KJU61" s="160"/>
      <c r="KJV61" s="160"/>
      <c r="KJW61" s="160"/>
      <c r="KJX61" s="160"/>
      <c r="KJY61" s="160"/>
      <c r="KJZ61" s="160"/>
      <c r="KKA61" s="160"/>
      <c r="KKB61" s="160"/>
      <c r="KKC61" s="160"/>
      <c r="KKD61" s="160"/>
      <c r="KKE61" s="160"/>
      <c r="KKF61" s="160"/>
      <c r="KKG61" s="160"/>
      <c r="KKH61" s="160"/>
      <c r="KKI61" s="160"/>
      <c r="KKJ61" s="160"/>
      <c r="KKK61" s="160"/>
      <c r="KKL61" s="160"/>
      <c r="KKM61" s="160"/>
      <c r="KKN61" s="160"/>
      <c r="KKO61" s="160"/>
      <c r="KKP61" s="160"/>
      <c r="KKQ61" s="160"/>
      <c r="KKR61" s="160"/>
      <c r="KKS61" s="160"/>
      <c r="KKT61" s="160"/>
      <c r="KKU61" s="160"/>
      <c r="KKV61" s="160"/>
      <c r="KKW61" s="160"/>
      <c r="KKX61" s="160"/>
      <c r="KKY61" s="160"/>
      <c r="KKZ61" s="160"/>
      <c r="KLA61" s="160"/>
      <c r="KLB61" s="160"/>
      <c r="KLC61" s="160"/>
      <c r="KLD61" s="160"/>
      <c r="KLE61" s="160"/>
      <c r="KLF61" s="160"/>
      <c r="KLG61" s="160"/>
      <c r="KLH61" s="160"/>
      <c r="KLI61" s="160"/>
      <c r="KLJ61" s="160"/>
      <c r="KLK61" s="160"/>
      <c r="KLL61" s="160"/>
      <c r="KLM61" s="160"/>
      <c r="KLN61" s="160"/>
      <c r="KLO61" s="160"/>
      <c r="KLP61" s="160"/>
      <c r="KLQ61" s="160"/>
      <c r="KLR61" s="160"/>
      <c r="KLS61" s="160"/>
      <c r="KLT61" s="160"/>
      <c r="KLU61" s="160"/>
      <c r="KLV61" s="160"/>
      <c r="KLW61" s="160"/>
      <c r="KLX61" s="160"/>
      <c r="KLY61" s="160"/>
      <c r="KLZ61" s="160"/>
      <c r="KMA61" s="160"/>
      <c r="KMB61" s="160"/>
      <c r="KMC61" s="160"/>
      <c r="KMD61" s="160"/>
      <c r="KME61" s="160"/>
      <c r="KMF61" s="160"/>
      <c r="KMG61" s="160"/>
      <c r="KMH61" s="160"/>
      <c r="KMI61" s="160"/>
      <c r="KMJ61" s="160"/>
      <c r="KMK61" s="160"/>
      <c r="KML61" s="160"/>
      <c r="KMM61" s="160"/>
      <c r="KMN61" s="160"/>
      <c r="KMO61" s="160"/>
      <c r="KMP61" s="160"/>
      <c r="KMQ61" s="160"/>
      <c r="KMR61" s="160"/>
      <c r="KMS61" s="160"/>
      <c r="KMT61" s="160"/>
      <c r="KMU61" s="160"/>
      <c r="KMV61" s="160"/>
      <c r="KMW61" s="160"/>
      <c r="KMX61" s="160"/>
      <c r="KMY61" s="160"/>
      <c r="KMZ61" s="160"/>
      <c r="KNA61" s="160"/>
      <c r="KNB61" s="160"/>
      <c r="KNC61" s="160"/>
      <c r="KND61" s="160"/>
      <c r="KNE61" s="160"/>
      <c r="KNF61" s="160"/>
      <c r="KNG61" s="160"/>
      <c r="KNH61" s="160"/>
      <c r="KNI61" s="160"/>
      <c r="KNJ61" s="160"/>
      <c r="KNK61" s="160"/>
      <c r="KNL61" s="160"/>
      <c r="KNM61" s="160"/>
      <c r="KNN61" s="160"/>
      <c r="KNO61" s="160"/>
      <c r="KNP61" s="160"/>
      <c r="KNQ61" s="160"/>
      <c r="KNR61" s="160"/>
      <c r="KNS61" s="160"/>
      <c r="KNT61" s="160"/>
      <c r="KNU61" s="160"/>
      <c r="KNV61" s="160"/>
      <c r="KNW61" s="160"/>
      <c r="KNX61" s="160"/>
      <c r="KNY61" s="160"/>
      <c r="KNZ61" s="160"/>
      <c r="KOA61" s="160"/>
      <c r="KOB61" s="160"/>
      <c r="KOC61" s="160"/>
      <c r="KOD61" s="160"/>
      <c r="KOE61" s="160"/>
      <c r="KOF61" s="160"/>
      <c r="KOG61" s="160"/>
      <c r="KOH61" s="160"/>
      <c r="KOI61" s="160"/>
      <c r="KOJ61" s="160"/>
      <c r="KOK61" s="160"/>
      <c r="KOL61" s="160"/>
      <c r="KOM61" s="160"/>
      <c r="KON61" s="160"/>
      <c r="KOO61" s="160"/>
      <c r="KOP61" s="160"/>
      <c r="KOQ61" s="160"/>
      <c r="KOR61" s="160"/>
      <c r="KOS61" s="160"/>
      <c r="KOT61" s="160"/>
      <c r="KOU61" s="160"/>
      <c r="KOV61" s="160"/>
      <c r="KOW61" s="160"/>
      <c r="KOX61" s="160"/>
      <c r="KOY61" s="160"/>
      <c r="KOZ61" s="160"/>
      <c r="KPA61" s="160"/>
      <c r="KPB61" s="160"/>
      <c r="KPC61" s="160"/>
      <c r="KPD61" s="160"/>
      <c r="KPE61" s="160"/>
      <c r="KPF61" s="160"/>
      <c r="KPG61" s="160"/>
      <c r="KPH61" s="160"/>
      <c r="KPI61" s="160"/>
      <c r="KPJ61" s="160"/>
      <c r="KPK61" s="160"/>
      <c r="KPL61" s="160"/>
      <c r="KPM61" s="160"/>
      <c r="KPN61" s="160"/>
      <c r="KPO61" s="160"/>
      <c r="KPP61" s="160"/>
      <c r="KPQ61" s="160"/>
      <c r="KPR61" s="160"/>
      <c r="KPS61" s="160"/>
      <c r="KPT61" s="160"/>
      <c r="KPU61" s="160"/>
      <c r="KPV61" s="160"/>
      <c r="KPW61" s="160"/>
      <c r="KPX61" s="160"/>
      <c r="KPY61" s="160"/>
      <c r="KPZ61" s="160"/>
      <c r="KQA61" s="160"/>
      <c r="KQB61" s="160"/>
      <c r="KQC61" s="160"/>
      <c r="KQD61" s="160"/>
      <c r="KQE61" s="160"/>
      <c r="KQF61" s="160"/>
      <c r="KQG61" s="160"/>
      <c r="KQH61" s="160"/>
      <c r="KQI61" s="160"/>
      <c r="KQJ61" s="160"/>
      <c r="KQK61" s="160"/>
      <c r="KQL61" s="160"/>
      <c r="KQM61" s="160"/>
      <c r="KQN61" s="160"/>
      <c r="KQO61" s="160"/>
      <c r="KQP61" s="160"/>
      <c r="KQQ61" s="160"/>
      <c r="KQR61" s="160"/>
      <c r="KQS61" s="160"/>
      <c r="KQT61" s="160"/>
      <c r="KQU61" s="160"/>
      <c r="KQV61" s="160"/>
      <c r="KQW61" s="160"/>
      <c r="KQX61" s="160"/>
      <c r="KQY61" s="160"/>
      <c r="KQZ61" s="160"/>
      <c r="KRA61" s="160"/>
      <c r="KRB61" s="160"/>
      <c r="KRC61" s="160"/>
      <c r="KRD61" s="160"/>
      <c r="KRE61" s="160"/>
      <c r="KRF61" s="160"/>
      <c r="KRG61" s="160"/>
      <c r="KRH61" s="160"/>
      <c r="KRI61" s="160"/>
      <c r="KRJ61" s="160"/>
      <c r="KRK61" s="160"/>
      <c r="KRL61" s="160"/>
      <c r="KRM61" s="160"/>
      <c r="KRN61" s="160"/>
      <c r="KRO61" s="160"/>
      <c r="KRP61" s="160"/>
      <c r="KRQ61" s="160"/>
      <c r="KRR61" s="160"/>
      <c r="KRS61" s="160"/>
      <c r="KRT61" s="160"/>
      <c r="KRU61" s="160"/>
      <c r="KRV61" s="160"/>
      <c r="KRW61" s="160"/>
      <c r="KRX61" s="160"/>
      <c r="KRY61" s="160"/>
      <c r="KRZ61" s="160"/>
      <c r="KSA61" s="160"/>
      <c r="KSB61" s="160"/>
      <c r="KSC61" s="160"/>
      <c r="KSD61" s="160"/>
      <c r="KSE61" s="160"/>
      <c r="KSF61" s="160"/>
      <c r="KSG61" s="160"/>
      <c r="KSH61" s="160"/>
      <c r="KSI61" s="160"/>
      <c r="KSJ61" s="160"/>
      <c r="KSK61" s="160"/>
      <c r="KSL61" s="160"/>
      <c r="KSM61" s="160"/>
      <c r="KSN61" s="160"/>
      <c r="KSO61" s="160"/>
      <c r="KSP61" s="160"/>
      <c r="KSQ61" s="160"/>
      <c r="KSR61" s="160"/>
      <c r="KSS61" s="160"/>
      <c r="KST61" s="160"/>
      <c r="KSU61" s="160"/>
      <c r="KSV61" s="160"/>
      <c r="KSW61" s="160"/>
      <c r="KSX61" s="160"/>
      <c r="KSY61" s="160"/>
      <c r="KSZ61" s="160"/>
      <c r="KTA61" s="160"/>
      <c r="KTB61" s="160"/>
      <c r="KTC61" s="160"/>
      <c r="KTD61" s="160"/>
      <c r="KTE61" s="160"/>
      <c r="KTF61" s="160"/>
      <c r="KTG61" s="160"/>
      <c r="KTH61" s="160"/>
      <c r="KTI61" s="160"/>
      <c r="KTJ61" s="160"/>
      <c r="KTK61" s="160"/>
      <c r="KTL61" s="160"/>
      <c r="KTM61" s="160"/>
      <c r="KTN61" s="160"/>
      <c r="KTO61" s="160"/>
      <c r="KTP61" s="160"/>
      <c r="KTQ61" s="160"/>
      <c r="KTR61" s="160"/>
      <c r="KTS61" s="160"/>
      <c r="KTT61" s="160"/>
      <c r="KTU61" s="160"/>
      <c r="KTV61" s="160"/>
      <c r="KTW61" s="160"/>
      <c r="KTX61" s="160"/>
      <c r="KTY61" s="160"/>
      <c r="KTZ61" s="160"/>
      <c r="KUA61" s="160"/>
      <c r="KUB61" s="160"/>
      <c r="KUC61" s="160"/>
      <c r="KUD61" s="160"/>
      <c r="KUE61" s="160"/>
      <c r="KUF61" s="160"/>
      <c r="KUG61" s="160"/>
      <c r="KUH61" s="160"/>
      <c r="KUI61" s="160"/>
      <c r="KUJ61" s="160"/>
      <c r="KUK61" s="160"/>
      <c r="KUL61" s="160"/>
      <c r="KUM61" s="160"/>
      <c r="KUN61" s="160"/>
      <c r="KUO61" s="160"/>
      <c r="KUP61" s="160"/>
      <c r="KUQ61" s="160"/>
      <c r="KUR61" s="160"/>
      <c r="KUS61" s="160"/>
      <c r="KUT61" s="160"/>
      <c r="KUU61" s="160"/>
      <c r="KUV61" s="160"/>
      <c r="KUW61" s="160"/>
      <c r="KUX61" s="160"/>
      <c r="KUY61" s="160"/>
      <c r="KUZ61" s="160"/>
      <c r="KVA61" s="160"/>
      <c r="KVB61" s="160"/>
      <c r="KVC61" s="160"/>
      <c r="KVD61" s="160"/>
      <c r="KVE61" s="160"/>
      <c r="KVF61" s="160"/>
      <c r="KVG61" s="160"/>
      <c r="KVH61" s="160"/>
      <c r="KVI61" s="160"/>
      <c r="KVJ61" s="160"/>
      <c r="KVK61" s="160"/>
      <c r="KVL61" s="160"/>
      <c r="KVM61" s="160"/>
      <c r="KVN61" s="160"/>
      <c r="KVO61" s="160"/>
      <c r="KVP61" s="160"/>
      <c r="KVQ61" s="160"/>
      <c r="KVR61" s="160"/>
      <c r="KVS61" s="160"/>
      <c r="KVT61" s="160"/>
      <c r="KVU61" s="160"/>
      <c r="KVV61" s="160"/>
      <c r="KVW61" s="160"/>
      <c r="KVX61" s="160"/>
      <c r="KVY61" s="160"/>
      <c r="KVZ61" s="160"/>
      <c r="KWA61" s="160"/>
      <c r="KWB61" s="160"/>
      <c r="KWC61" s="160"/>
      <c r="KWD61" s="160"/>
      <c r="KWE61" s="160"/>
      <c r="KWF61" s="160"/>
      <c r="KWG61" s="160"/>
      <c r="KWH61" s="160"/>
      <c r="KWI61" s="160"/>
      <c r="KWJ61" s="160"/>
      <c r="KWK61" s="160"/>
      <c r="KWL61" s="160"/>
      <c r="KWM61" s="160"/>
      <c r="KWN61" s="160"/>
      <c r="KWO61" s="160"/>
      <c r="KWP61" s="160"/>
      <c r="KWQ61" s="160"/>
      <c r="KWR61" s="160"/>
      <c r="KWS61" s="160"/>
      <c r="KWT61" s="160"/>
      <c r="KWU61" s="160"/>
      <c r="KWV61" s="160"/>
      <c r="KWW61" s="160"/>
      <c r="KWX61" s="160"/>
      <c r="KWY61" s="160"/>
      <c r="KWZ61" s="160"/>
      <c r="KXA61" s="160"/>
      <c r="KXB61" s="160"/>
      <c r="KXC61" s="160"/>
      <c r="KXD61" s="160"/>
      <c r="KXE61" s="160"/>
      <c r="KXF61" s="160"/>
      <c r="KXG61" s="160"/>
      <c r="KXH61" s="160"/>
      <c r="KXI61" s="160"/>
      <c r="KXJ61" s="160"/>
      <c r="KXK61" s="160"/>
      <c r="KXL61" s="160"/>
      <c r="KXM61" s="160"/>
      <c r="KXN61" s="160"/>
      <c r="KXO61" s="160"/>
      <c r="KXP61" s="160"/>
      <c r="KXQ61" s="160"/>
      <c r="KXR61" s="160"/>
      <c r="KXS61" s="160"/>
      <c r="KXT61" s="160"/>
      <c r="KXU61" s="160"/>
      <c r="KXV61" s="160"/>
      <c r="KXW61" s="160"/>
      <c r="KXX61" s="160"/>
      <c r="KXY61" s="160"/>
      <c r="KXZ61" s="160"/>
      <c r="KYA61" s="160"/>
      <c r="KYB61" s="160"/>
      <c r="KYC61" s="160"/>
      <c r="KYD61" s="160"/>
      <c r="KYE61" s="160"/>
      <c r="KYF61" s="160"/>
      <c r="KYG61" s="160"/>
      <c r="KYH61" s="160"/>
      <c r="KYI61" s="160"/>
      <c r="KYJ61" s="160"/>
      <c r="KYK61" s="160"/>
      <c r="KYL61" s="160"/>
      <c r="KYM61" s="160"/>
      <c r="KYN61" s="160"/>
      <c r="KYO61" s="160"/>
      <c r="KYP61" s="160"/>
      <c r="KYQ61" s="160"/>
      <c r="KYR61" s="160"/>
      <c r="KYS61" s="160"/>
      <c r="KYT61" s="160"/>
      <c r="KYU61" s="160"/>
      <c r="KYV61" s="160"/>
      <c r="KYW61" s="160"/>
      <c r="KYX61" s="160"/>
      <c r="KYY61" s="160"/>
      <c r="KYZ61" s="160"/>
      <c r="KZA61" s="160"/>
      <c r="KZB61" s="160"/>
      <c r="KZC61" s="160"/>
      <c r="KZD61" s="160"/>
      <c r="KZE61" s="160"/>
      <c r="KZF61" s="160"/>
      <c r="KZG61" s="160"/>
      <c r="KZH61" s="160"/>
      <c r="KZI61" s="160"/>
      <c r="KZJ61" s="160"/>
      <c r="KZK61" s="160"/>
      <c r="KZL61" s="160"/>
      <c r="KZM61" s="160"/>
      <c r="KZN61" s="160"/>
      <c r="KZO61" s="160"/>
      <c r="KZP61" s="160"/>
      <c r="KZQ61" s="160"/>
      <c r="KZR61" s="160"/>
      <c r="KZS61" s="160"/>
      <c r="KZT61" s="160"/>
      <c r="KZU61" s="160"/>
      <c r="KZV61" s="160"/>
      <c r="KZW61" s="160"/>
      <c r="KZX61" s="160"/>
      <c r="KZY61" s="160"/>
      <c r="KZZ61" s="160"/>
      <c r="LAA61" s="160"/>
      <c r="LAB61" s="160"/>
      <c r="LAC61" s="160"/>
      <c r="LAD61" s="160"/>
      <c r="LAE61" s="160"/>
      <c r="LAF61" s="160"/>
      <c r="LAG61" s="160"/>
      <c r="LAH61" s="160"/>
      <c r="LAI61" s="160"/>
      <c r="LAJ61" s="160"/>
      <c r="LAK61" s="160"/>
      <c r="LAL61" s="160"/>
      <c r="LAM61" s="160"/>
      <c r="LAN61" s="160"/>
      <c r="LAO61" s="160"/>
      <c r="LAP61" s="160"/>
      <c r="LAQ61" s="160"/>
      <c r="LAR61" s="160"/>
      <c r="LAS61" s="160"/>
      <c r="LAT61" s="160"/>
      <c r="LAU61" s="160"/>
      <c r="LAV61" s="160"/>
      <c r="LAW61" s="160"/>
      <c r="LAX61" s="160"/>
      <c r="LAY61" s="160"/>
      <c r="LAZ61" s="160"/>
      <c r="LBA61" s="160"/>
      <c r="LBB61" s="160"/>
      <c r="LBC61" s="160"/>
      <c r="LBD61" s="160"/>
      <c r="LBE61" s="160"/>
      <c r="LBF61" s="160"/>
      <c r="LBG61" s="160"/>
      <c r="LBH61" s="160"/>
      <c r="LBI61" s="160"/>
      <c r="LBJ61" s="160"/>
      <c r="LBK61" s="160"/>
      <c r="LBL61" s="160"/>
      <c r="LBM61" s="160"/>
      <c r="LBN61" s="160"/>
      <c r="LBO61" s="160"/>
      <c r="LBP61" s="160"/>
      <c r="LBQ61" s="160"/>
      <c r="LBR61" s="160"/>
      <c r="LBS61" s="160"/>
      <c r="LBT61" s="160"/>
      <c r="LBU61" s="160"/>
      <c r="LBV61" s="160"/>
      <c r="LBW61" s="160"/>
      <c r="LBX61" s="160"/>
      <c r="LBY61" s="160"/>
      <c r="LBZ61" s="160"/>
      <c r="LCA61" s="160"/>
      <c r="LCB61" s="160"/>
      <c r="LCC61" s="160"/>
      <c r="LCD61" s="160"/>
      <c r="LCE61" s="160"/>
      <c r="LCF61" s="160"/>
      <c r="LCG61" s="160"/>
      <c r="LCH61" s="160"/>
      <c r="LCI61" s="160"/>
      <c r="LCJ61" s="160"/>
      <c r="LCK61" s="160"/>
      <c r="LCL61" s="160"/>
      <c r="LCM61" s="160"/>
      <c r="LCN61" s="160"/>
      <c r="LCO61" s="160"/>
      <c r="LCP61" s="160"/>
      <c r="LCQ61" s="160"/>
      <c r="LCR61" s="160"/>
      <c r="LCS61" s="160"/>
      <c r="LCT61" s="160"/>
      <c r="LCU61" s="160"/>
      <c r="LCV61" s="160"/>
      <c r="LCW61" s="160"/>
      <c r="LCX61" s="160"/>
      <c r="LCY61" s="160"/>
      <c r="LCZ61" s="160"/>
      <c r="LDA61" s="160"/>
      <c r="LDB61" s="160"/>
      <c r="LDC61" s="160"/>
      <c r="LDD61" s="160"/>
      <c r="LDE61" s="160"/>
      <c r="LDF61" s="160"/>
      <c r="LDG61" s="160"/>
      <c r="LDH61" s="160"/>
      <c r="LDI61" s="160"/>
      <c r="LDJ61" s="160"/>
      <c r="LDK61" s="160"/>
      <c r="LDL61" s="160"/>
      <c r="LDM61" s="160"/>
      <c r="LDN61" s="160"/>
      <c r="LDO61" s="160"/>
      <c r="LDP61" s="160"/>
      <c r="LDQ61" s="160"/>
      <c r="LDR61" s="160"/>
      <c r="LDS61" s="160"/>
      <c r="LDT61" s="160"/>
      <c r="LDU61" s="160"/>
      <c r="LDV61" s="160"/>
      <c r="LDW61" s="160"/>
      <c r="LDX61" s="160"/>
      <c r="LDY61" s="160"/>
      <c r="LDZ61" s="160"/>
      <c r="LEA61" s="160"/>
      <c r="LEB61" s="160"/>
      <c r="LEC61" s="160"/>
      <c r="LED61" s="160"/>
      <c r="LEE61" s="160"/>
      <c r="LEF61" s="160"/>
      <c r="LEG61" s="160"/>
      <c r="LEH61" s="160"/>
      <c r="LEI61" s="160"/>
      <c r="LEJ61" s="160"/>
      <c r="LEK61" s="160"/>
      <c r="LEL61" s="160"/>
      <c r="LEM61" s="160"/>
      <c r="LEN61" s="160"/>
      <c r="LEO61" s="160"/>
      <c r="LEP61" s="160"/>
      <c r="LEQ61" s="160"/>
      <c r="LER61" s="160"/>
      <c r="LES61" s="160"/>
      <c r="LET61" s="160"/>
      <c r="LEU61" s="160"/>
      <c r="LEV61" s="160"/>
      <c r="LEW61" s="160"/>
      <c r="LEX61" s="160"/>
      <c r="LEY61" s="160"/>
      <c r="LEZ61" s="160"/>
      <c r="LFA61" s="160"/>
      <c r="LFB61" s="160"/>
      <c r="LFC61" s="160"/>
      <c r="LFD61" s="160"/>
      <c r="LFE61" s="160"/>
      <c r="LFF61" s="160"/>
      <c r="LFG61" s="160"/>
      <c r="LFH61" s="160"/>
      <c r="LFI61" s="160"/>
      <c r="LFJ61" s="160"/>
      <c r="LFK61" s="160"/>
      <c r="LFL61" s="160"/>
      <c r="LFM61" s="160"/>
      <c r="LFN61" s="160"/>
      <c r="LFO61" s="160"/>
      <c r="LFP61" s="160"/>
      <c r="LFQ61" s="160"/>
      <c r="LFR61" s="160"/>
      <c r="LFS61" s="160"/>
      <c r="LFT61" s="160"/>
      <c r="LFU61" s="160"/>
      <c r="LFV61" s="160"/>
      <c r="LFW61" s="160"/>
      <c r="LFX61" s="160"/>
      <c r="LFY61" s="160"/>
      <c r="LFZ61" s="160"/>
      <c r="LGA61" s="160"/>
      <c r="LGB61" s="160"/>
      <c r="LGC61" s="160"/>
      <c r="LGD61" s="160"/>
      <c r="LGE61" s="160"/>
      <c r="LGF61" s="160"/>
      <c r="LGG61" s="160"/>
      <c r="LGH61" s="160"/>
      <c r="LGI61" s="160"/>
      <c r="LGJ61" s="160"/>
      <c r="LGK61" s="160"/>
      <c r="LGL61" s="160"/>
      <c r="LGM61" s="160"/>
      <c r="LGN61" s="160"/>
      <c r="LGO61" s="160"/>
      <c r="LGP61" s="160"/>
      <c r="LGQ61" s="160"/>
      <c r="LGR61" s="160"/>
      <c r="LGS61" s="160"/>
      <c r="LGT61" s="160"/>
      <c r="LGU61" s="160"/>
      <c r="LGV61" s="160"/>
      <c r="LGW61" s="160"/>
      <c r="LGX61" s="160"/>
      <c r="LGY61" s="160"/>
      <c r="LGZ61" s="160"/>
      <c r="LHA61" s="160"/>
      <c r="LHB61" s="160"/>
      <c r="LHC61" s="160"/>
      <c r="LHD61" s="160"/>
      <c r="LHE61" s="160"/>
      <c r="LHF61" s="160"/>
      <c r="LHG61" s="160"/>
      <c r="LHH61" s="160"/>
      <c r="LHI61" s="160"/>
      <c r="LHJ61" s="160"/>
      <c r="LHK61" s="160"/>
      <c r="LHL61" s="160"/>
      <c r="LHM61" s="160"/>
      <c r="LHN61" s="160"/>
      <c r="LHO61" s="160"/>
      <c r="LHP61" s="160"/>
      <c r="LHQ61" s="160"/>
      <c r="LHR61" s="160"/>
      <c r="LHS61" s="160"/>
      <c r="LHT61" s="160"/>
      <c r="LHU61" s="160"/>
      <c r="LHV61" s="160"/>
      <c r="LHW61" s="160"/>
      <c r="LHX61" s="160"/>
      <c r="LHY61" s="160"/>
      <c r="LHZ61" s="160"/>
      <c r="LIA61" s="160"/>
      <c r="LIB61" s="160"/>
      <c r="LIC61" s="160"/>
      <c r="LID61" s="160"/>
      <c r="LIE61" s="160"/>
      <c r="LIF61" s="160"/>
      <c r="LIG61" s="160"/>
      <c r="LIH61" s="160"/>
      <c r="LII61" s="160"/>
      <c r="LIJ61" s="160"/>
      <c r="LIK61" s="160"/>
      <c r="LIL61" s="160"/>
      <c r="LIM61" s="160"/>
      <c r="LIN61" s="160"/>
      <c r="LIO61" s="160"/>
      <c r="LIP61" s="160"/>
      <c r="LIQ61" s="160"/>
      <c r="LIR61" s="160"/>
      <c r="LIS61" s="160"/>
      <c r="LIT61" s="160"/>
      <c r="LIU61" s="160"/>
      <c r="LIV61" s="160"/>
      <c r="LIW61" s="160"/>
      <c r="LIX61" s="160"/>
      <c r="LIY61" s="160"/>
      <c r="LIZ61" s="160"/>
      <c r="LJA61" s="160"/>
      <c r="LJB61" s="160"/>
      <c r="LJC61" s="160"/>
      <c r="LJD61" s="160"/>
      <c r="LJE61" s="160"/>
      <c r="LJF61" s="160"/>
      <c r="LJG61" s="160"/>
      <c r="LJH61" s="160"/>
      <c r="LJI61" s="160"/>
      <c r="LJJ61" s="160"/>
      <c r="LJK61" s="160"/>
      <c r="LJL61" s="160"/>
      <c r="LJM61" s="160"/>
      <c r="LJN61" s="160"/>
      <c r="LJO61" s="160"/>
      <c r="LJP61" s="160"/>
      <c r="LJQ61" s="160"/>
      <c r="LJR61" s="160"/>
      <c r="LJS61" s="160"/>
      <c r="LJT61" s="160"/>
      <c r="LJU61" s="160"/>
      <c r="LJV61" s="160"/>
      <c r="LJW61" s="160"/>
      <c r="LJX61" s="160"/>
      <c r="LJY61" s="160"/>
      <c r="LJZ61" s="160"/>
      <c r="LKA61" s="160"/>
      <c r="LKB61" s="160"/>
      <c r="LKC61" s="160"/>
      <c r="LKD61" s="160"/>
      <c r="LKE61" s="160"/>
      <c r="LKF61" s="160"/>
      <c r="LKG61" s="160"/>
      <c r="LKH61" s="160"/>
      <c r="LKI61" s="160"/>
      <c r="LKJ61" s="160"/>
      <c r="LKK61" s="160"/>
      <c r="LKL61" s="160"/>
      <c r="LKM61" s="160"/>
      <c r="LKN61" s="160"/>
      <c r="LKO61" s="160"/>
      <c r="LKP61" s="160"/>
      <c r="LKQ61" s="160"/>
      <c r="LKR61" s="160"/>
      <c r="LKS61" s="160"/>
      <c r="LKT61" s="160"/>
      <c r="LKU61" s="160"/>
      <c r="LKV61" s="160"/>
      <c r="LKW61" s="160"/>
      <c r="LKX61" s="160"/>
      <c r="LKY61" s="160"/>
      <c r="LKZ61" s="160"/>
      <c r="LLA61" s="160"/>
      <c r="LLB61" s="160"/>
      <c r="LLC61" s="160"/>
      <c r="LLD61" s="160"/>
      <c r="LLE61" s="160"/>
      <c r="LLF61" s="160"/>
      <c r="LLG61" s="160"/>
      <c r="LLH61" s="160"/>
      <c r="LLI61" s="160"/>
      <c r="LLJ61" s="160"/>
      <c r="LLK61" s="160"/>
      <c r="LLL61" s="160"/>
      <c r="LLM61" s="160"/>
      <c r="LLN61" s="160"/>
      <c r="LLO61" s="160"/>
      <c r="LLP61" s="160"/>
      <c r="LLQ61" s="160"/>
      <c r="LLR61" s="160"/>
      <c r="LLS61" s="160"/>
      <c r="LLT61" s="160"/>
      <c r="LLU61" s="160"/>
      <c r="LLV61" s="160"/>
      <c r="LLW61" s="160"/>
      <c r="LLX61" s="160"/>
      <c r="LLY61" s="160"/>
      <c r="LLZ61" s="160"/>
      <c r="LMA61" s="160"/>
      <c r="LMB61" s="160"/>
      <c r="LMC61" s="160"/>
      <c r="LMD61" s="160"/>
      <c r="LME61" s="160"/>
      <c r="LMF61" s="160"/>
      <c r="LMG61" s="160"/>
      <c r="LMH61" s="160"/>
      <c r="LMI61" s="160"/>
      <c r="LMJ61" s="160"/>
      <c r="LMK61" s="160"/>
      <c r="LML61" s="160"/>
      <c r="LMM61" s="160"/>
      <c r="LMN61" s="160"/>
      <c r="LMO61" s="160"/>
      <c r="LMP61" s="160"/>
      <c r="LMQ61" s="160"/>
      <c r="LMR61" s="160"/>
      <c r="LMS61" s="160"/>
      <c r="LMT61" s="160"/>
      <c r="LMU61" s="160"/>
      <c r="LMV61" s="160"/>
      <c r="LMW61" s="160"/>
      <c r="LMX61" s="160"/>
      <c r="LMY61" s="160"/>
      <c r="LMZ61" s="160"/>
      <c r="LNA61" s="160"/>
      <c r="LNB61" s="160"/>
      <c r="LNC61" s="160"/>
      <c r="LND61" s="160"/>
      <c r="LNE61" s="160"/>
      <c r="LNF61" s="160"/>
      <c r="LNG61" s="160"/>
      <c r="LNH61" s="160"/>
      <c r="LNI61" s="160"/>
      <c r="LNJ61" s="160"/>
      <c r="LNK61" s="160"/>
      <c r="LNL61" s="160"/>
      <c r="LNM61" s="160"/>
      <c r="LNN61" s="160"/>
      <c r="LNO61" s="160"/>
      <c r="LNP61" s="160"/>
      <c r="LNQ61" s="160"/>
      <c r="LNR61" s="160"/>
      <c r="LNS61" s="160"/>
      <c r="LNT61" s="160"/>
      <c r="LNU61" s="160"/>
      <c r="LNV61" s="160"/>
      <c r="LNW61" s="160"/>
      <c r="LNX61" s="160"/>
      <c r="LNY61" s="160"/>
      <c r="LNZ61" s="160"/>
      <c r="LOA61" s="160"/>
      <c r="LOB61" s="160"/>
      <c r="LOC61" s="160"/>
      <c r="LOD61" s="160"/>
      <c r="LOE61" s="160"/>
      <c r="LOF61" s="160"/>
      <c r="LOG61" s="160"/>
      <c r="LOH61" s="160"/>
      <c r="LOI61" s="160"/>
      <c r="LOJ61" s="160"/>
      <c r="LOK61" s="160"/>
      <c r="LOL61" s="160"/>
      <c r="LOM61" s="160"/>
      <c r="LON61" s="160"/>
      <c r="LOO61" s="160"/>
      <c r="LOP61" s="160"/>
      <c r="LOQ61" s="160"/>
      <c r="LOR61" s="160"/>
      <c r="LOS61" s="160"/>
      <c r="LOT61" s="160"/>
      <c r="LOU61" s="160"/>
      <c r="LOV61" s="160"/>
      <c r="LOW61" s="160"/>
      <c r="LOX61" s="160"/>
      <c r="LOY61" s="160"/>
      <c r="LOZ61" s="160"/>
      <c r="LPA61" s="160"/>
      <c r="LPB61" s="160"/>
      <c r="LPC61" s="160"/>
      <c r="LPD61" s="160"/>
      <c r="LPE61" s="160"/>
      <c r="LPF61" s="160"/>
      <c r="LPG61" s="160"/>
      <c r="LPH61" s="160"/>
      <c r="LPI61" s="160"/>
      <c r="LPJ61" s="160"/>
      <c r="LPK61" s="160"/>
      <c r="LPL61" s="160"/>
      <c r="LPM61" s="160"/>
      <c r="LPN61" s="160"/>
      <c r="LPO61" s="160"/>
      <c r="LPP61" s="160"/>
      <c r="LPQ61" s="160"/>
      <c r="LPR61" s="160"/>
      <c r="LPS61" s="160"/>
      <c r="LPT61" s="160"/>
      <c r="LPU61" s="160"/>
      <c r="LPV61" s="160"/>
      <c r="LPW61" s="160"/>
      <c r="LPX61" s="160"/>
      <c r="LPY61" s="160"/>
      <c r="LPZ61" s="160"/>
      <c r="LQA61" s="160"/>
      <c r="LQB61" s="160"/>
      <c r="LQC61" s="160"/>
      <c r="LQD61" s="160"/>
      <c r="LQE61" s="160"/>
      <c r="LQF61" s="160"/>
      <c r="LQG61" s="160"/>
      <c r="LQH61" s="160"/>
      <c r="LQI61" s="160"/>
      <c r="LQJ61" s="160"/>
      <c r="LQK61" s="160"/>
      <c r="LQL61" s="160"/>
      <c r="LQM61" s="160"/>
      <c r="LQN61" s="160"/>
      <c r="LQO61" s="160"/>
      <c r="LQP61" s="160"/>
      <c r="LQQ61" s="160"/>
      <c r="LQR61" s="160"/>
      <c r="LQS61" s="160"/>
      <c r="LQT61" s="160"/>
      <c r="LQU61" s="160"/>
      <c r="LQV61" s="160"/>
      <c r="LQW61" s="160"/>
      <c r="LQX61" s="160"/>
      <c r="LQY61" s="160"/>
      <c r="LQZ61" s="160"/>
      <c r="LRA61" s="160"/>
      <c r="LRB61" s="160"/>
      <c r="LRC61" s="160"/>
      <c r="LRD61" s="160"/>
      <c r="LRE61" s="160"/>
      <c r="LRF61" s="160"/>
      <c r="LRG61" s="160"/>
      <c r="LRH61" s="160"/>
      <c r="LRI61" s="160"/>
      <c r="LRJ61" s="160"/>
      <c r="LRK61" s="160"/>
      <c r="LRL61" s="160"/>
      <c r="LRM61" s="160"/>
      <c r="LRN61" s="160"/>
      <c r="LRO61" s="160"/>
      <c r="LRP61" s="160"/>
      <c r="LRQ61" s="160"/>
      <c r="LRR61" s="160"/>
      <c r="LRS61" s="160"/>
      <c r="LRT61" s="160"/>
      <c r="LRU61" s="160"/>
      <c r="LRV61" s="160"/>
      <c r="LRW61" s="160"/>
      <c r="LRX61" s="160"/>
      <c r="LRY61" s="160"/>
      <c r="LRZ61" s="160"/>
      <c r="LSA61" s="160"/>
      <c r="LSB61" s="160"/>
      <c r="LSC61" s="160"/>
      <c r="LSD61" s="160"/>
      <c r="LSE61" s="160"/>
      <c r="LSF61" s="160"/>
      <c r="LSG61" s="160"/>
      <c r="LSH61" s="160"/>
      <c r="LSI61" s="160"/>
      <c r="LSJ61" s="160"/>
      <c r="LSK61" s="160"/>
      <c r="LSL61" s="160"/>
      <c r="LSM61" s="160"/>
      <c r="LSN61" s="160"/>
      <c r="LSO61" s="160"/>
      <c r="LSP61" s="160"/>
      <c r="LSQ61" s="160"/>
      <c r="LSR61" s="160"/>
      <c r="LSS61" s="160"/>
      <c r="LST61" s="160"/>
      <c r="LSU61" s="160"/>
      <c r="LSV61" s="160"/>
      <c r="LSW61" s="160"/>
      <c r="LSX61" s="160"/>
      <c r="LSY61" s="160"/>
      <c r="LSZ61" s="160"/>
      <c r="LTA61" s="160"/>
      <c r="LTB61" s="160"/>
      <c r="LTC61" s="160"/>
      <c r="LTD61" s="160"/>
      <c r="LTE61" s="160"/>
      <c r="LTF61" s="160"/>
      <c r="LTG61" s="160"/>
      <c r="LTH61" s="160"/>
      <c r="LTI61" s="160"/>
      <c r="LTJ61" s="160"/>
      <c r="LTK61" s="160"/>
      <c r="LTL61" s="160"/>
      <c r="LTM61" s="160"/>
      <c r="LTN61" s="160"/>
      <c r="LTO61" s="160"/>
      <c r="LTP61" s="160"/>
      <c r="LTQ61" s="160"/>
      <c r="LTR61" s="160"/>
      <c r="LTS61" s="160"/>
      <c r="LTT61" s="160"/>
      <c r="LTU61" s="160"/>
      <c r="LTV61" s="160"/>
      <c r="LTW61" s="160"/>
      <c r="LTX61" s="160"/>
      <c r="LTY61" s="160"/>
      <c r="LTZ61" s="160"/>
      <c r="LUA61" s="160"/>
      <c r="LUB61" s="160"/>
      <c r="LUC61" s="160"/>
      <c r="LUD61" s="160"/>
      <c r="LUE61" s="160"/>
      <c r="LUF61" s="160"/>
      <c r="LUG61" s="160"/>
      <c r="LUH61" s="160"/>
      <c r="LUI61" s="160"/>
      <c r="LUJ61" s="160"/>
      <c r="LUK61" s="160"/>
      <c r="LUL61" s="160"/>
      <c r="LUM61" s="160"/>
      <c r="LUN61" s="160"/>
      <c r="LUO61" s="160"/>
      <c r="LUP61" s="160"/>
      <c r="LUQ61" s="160"/>
      <c r="LUR61" s="160"/>
      <c r="LUS61" s="160"/>
      <c r="LUT61" s="160"/>
      <c r="LUU61" s="160"/>
      <c r="LUV61" s="160"/>
      <c r="LUW61" s="160"/>
      <c r="LUX61" s="160"/>
      <c r="LUY61" s="160"/>
      <c r="LUZ61" s="160"/>
      <c r="LVA61" s="160"/>
      <c r="LVB61" s="160"/>
      <c r="LVC61" s="160"/>
      <c r="LVD61" s="160"/>
      <c r="LVE61" s="160"/>
      <c r="LVF61" s="160"/>
      <c r="LVG61" s="160"/>
      <c r="LVH61" s="160"/>
      <c r="LVI61" s="160"/>
      <c r="LVJ61" s="160"/>
      <c r="LVK61" s="160"/>
      <c r="LVL61" s="160"/>
      <c r="LVM61" s="160"/>
      <c r="LVN61" s="160"/>
      <c r="LVO61" s="160"/>
      <c r="LVP61" s="160"/>
      <c r="LVQ61" s="160"/>
      <c r="LVR61" s="160"/>
      <c r="LVS61" s="160"/>
      <c r="LVT61" s="160"/>
      <c r="LVU61" s="160"/>
      <c r="LVV61" s="160"/>
      <c r="LVW61" s="160"/>
      <c r="LVX61" s="160"/>
      <c r="LVY61" s="160"/>
      <c r="LVZ61" s="160"/>
      <c r="LWA61" s="160"/>
      <c r="LWB61" s="160"/>
      <c r="LWC61" s="160"/>
      <c r="LWD61" s="160"/>
      <c r="LWE61" s="160"/>
      <c r="LWF61" s="160"/>
      <c r="LWG61" s="160"/>
      <c r="LWH61" s="160"/>
      <c r="LWI61" s="160"/>
      <c r="LWJ61" s="160"/>
      <c r="LWK61" s="160"/>
      <c r="LWL61" s="160"/>
      <c r="LWM61" s="160"/>
      <c r="LWN61" s="160"/>
      <c r="LWO61" s="160"/>
      <c r="LWP61" s="160"/>
      <c r="LWQ61" s="160"/>
      <c r="LWR61" s="160"/>
      <c r="LWS61" s="160"/>
      <c r="LWT61" s="160"/>
      <c r="LWU61" s="160"/>
      <c r="LWV61" s="160"/>
      <c r="LWW61" s="160"/>
      <c r="LWX61" s="160"/>
      <c r="LWY61" s="160"/>
      <c r="LWZ61" s="160"/>
      <c r="LXA61" s="160"/>
      <c r="LXB61" s="160"/>
      <c r="LXC61" s="160"/>
      <c r="LXD61" s="160"/>
      <c r="LXE61" s="160"/>
      <c r="LXF61" s="160"/>
      <c r="LXG61" s="160"/>
      <c r="LXH61" s="160"/>
      <c r="LXI61" s="160"/>
      <c r="LXJ61" s="160"/>
      <c r="LXK61" s="160"/>
      <c r="LXL61" s="160"/>
      <c r="LXM61" s="160"/>
      <c r="LXN61" s="160"/>
      <c r="LXO61" s="160"/>
      <c r="LXP61" s="160"/>
      <c r="LXQ61" s="160"/>
      <c r="LXR61" s="160"/>
      <c r="LXS61" s="160"/>
      <c r="LXT61" s="160"/>
      <c r="LXU61" s="160"/>
      <c r="LXV61" s="160"/>
      <c r="LXW61" s="160"/>
      <c r="LXX61" s="160"/>
      <c r="LXY61" s="160"/>
      <c r="LXZ61" s="160"/>
      <c r="LYA61" s="160"/>
      <c r="LYB61" s="160"/>
      <c r="LYC61" s="160"/>
      <c r="LYD61" s="160"/>
      <c r="LYE61" s="160"/>
      <c r="LYF61" s="160"/>
      <c r="LYG61" s="160"/>
      <c r="LYH61" s="160"/>
      <c r="LYI61" s="160"/>
      <c r="LYJ61" s="160"/>
      <c r="LYK61" s="160"/>
      <c r="LYL61" s="160"/>
      <c r="LYM61" s="160"/>
      <c r="LYN61" s="160"/>
      <c r="LYO61" s="160"/>
      <c r="LYP61" s="160"/>
      <c r="LYQ61" s="160"/>
      <c r="LYR61" s="160"/>
      <c r="LYS61" s="160"/>
      <c r="LYT61" s="160"/>
      <c r="LYU61" s="160"/>
      <c r="LYV61" s="160"/>
      <c r="LYW61" s="160"/>
      <c r="LYX61" s="160"/>
      <c r="LYY61" s="160"/>
      <c r="LYZ61" s="160"/>
      <c r="LZA61" s="160"/>
      <c r="LZB61" s="160"/>
      <c r="LZC61" s="160"/>
      <c r="LZD61" s="160"/>
      <c r="LZE61" s="160"/>
      <c r="LZF61" s="160"/>
      <c r="LZG61" s="160"/>
      <c r="LZH61" s="160"/>
      <c r="LZI61" s="160"/>
      <c r="LZJ61" s="160"/>
      <c r="LZK61" s="160"/>
      <c r="LZL61" s="160"/>
      <c r="LZM61" s="160"/>
      <c r="LZN61" s="160"/>
      <c r="LZO61" s="160"/>
      <c r="LZP61" s="160"/>
      <c r="LZQ61" s="160"/>
      <c r="LZR61" s="160"/>
      <c r="LZS61" s="160"/>
      <c r="LZT61" s="160"/>
      <c r="LZU61" s="160"/>
      <c r="LZV61" s="160"/>
      <c r="LZW61" s="160"/>
      <c r="LZX61" s="160"/>
      <c r="LZY61" s="160"/>
      <c r="LZZ61" s="160"/>
      <c r="MAA61" s="160"/>
      <c r="MAB61" s="160"/>
      <c r="MAC61" s="160"/>
      <c r="MAD61" s="160"/>
      <c r="MAE61" s="160"/>
      <c r="MAF61" s="160"/>
      <c r="MAG61" s="160"/>
      <c r="MAH61" s="160"/>
      <c r="MAI61" s="160"/>
      <c r="MAJ61" s="160"/>
      <c r="MAK61" s="160"/>
      <c r="MAL61" s="160"/>
      <c r="MAM61" s="160"/>
      <c r="MAN61" s="160"/>
      <c r="MAO61" s="160"/>
      <c r="MAP61" s="160"/>
      <c r="MAQ61" s="160"/>
      <c r="MAR61" s="160"/>
      <c r="MAS61" s="160"/>
      <c r="MAT61" s="160"/>
      <c r="MAU61" s="160"/>
      <c r="MAV61" s="160"/>
      <c r="MAW61" s="160"/>
      <c r="MAX61" s="160"/>
      <c r="MAY61" s="160"/>
      <c r="MAZ61" s="160"/>
      <c r="MBA61" s="160"/>
      <c r="MBB61" s="160"/>
      <c r="MBC61" s="160"/>
      <c r="MBD61" s="160"/>
      <c r="MBE61" s="160"/>
      <c r="MBF61" s="160"/>
      <c r="MBG61" s="160"/>
      <c r="MBH61" s="160"/>
      <c r="MBI61" s="160"/>
      <c r="MBJ61" s="160"/>
      <c r="MBK61" s="160"/>
      <c r="MBL61" s="160"/>
      <c r="MBM61" s="160"/>
      <c r="MBN61" s="160"/>
      <c r="MBO61" s="160"/>
      <c r="MBP61" s="160"/>
      <c r="MBQ61" s="160"/>
      <c r="MBR61" s="160"/>
      <c r="MBS61" s="160"/>
      <c r="MBT61" s="160"/>
      <c r="MBU61" s="160"/>
      <c r="MBV61" s="160"/>
      <c r="MBW61" s="160"/>
      <c r="MBX61" s="160"/>
      <c r="MBY61" s="160"/>
      <c r="MBZ61" s="160"/>
      <c r="MCA61" s="160"/>
      <c r="MCB61" s="160"/>
      <c r="MCC61" s="160"/>
      <c r="MCD61" s="160"/>
      <c r="MCE61" s="160"/>
      <c r="MCF61" s="160"/>
      <c r="MCG61" s="160"/>
      <c r="MCH61" s="160"/>
      <c r="MCI61" s="160"/>
      <c r="MCJ61" s="160"/>
      <c r="MCK61" s="160"/>
      <c r="MCL61" s="160"/>
      <c r="MCM61" s="160"/>
      <c r="MCN61" s="160"/>
      <c r="MCO61" s="160"/>
      <c r="MCP61" s="160"/>
      <c r="MCQ61" s="160"/>
      <c r="MCR61" s="160"/>
      <c r="MCS61" s="160"/>
      <c r="MCT61" s="160"/>
      <c r="MCU61" s="160"/>
      <c r="MCV61" s="160"/>
      <c r="MCW61" s="160"/>
      <c r="MCX61" s="160"/>
      <c r="MCY61" s="160"/>
      <c r="MCZ61" s="160"/>
      <c r="MDA61" s="160"/>
      <c r="MDB61" s="160"/>
      <c r="MDC61" s="160"/>
      <c r="MDD61" s="160"/>
      <c r="MDE61" s="160"/>
      <c r="MDF61" s="160"/>
      <c r="MDG61" s="160"/>
      <c r="MDH61" s="160"/>
      <c r="MDI61" s="160"/>
      <c r="MDJ61" s="160"/>
      <c r="MDK61" s="160"/>
      <c r="MDL61" s="160"/>
      <c r="MDM61" s="160"/>
      <c r="MDN61" s="160"/>
      <c r="MDO61" s="160"/>
      <c r="MDP61" s="160"/>
      <c r="MDQ61" s="160"/>
      <c r="MDR61" s="160"/>
      <c r="MDS61" s="160"/>
      <c r="MDT61" s="160"/>
      <c r="MDU61" s="160"/>
      <c r="MDV61" s="160"/>
      <c r="MDW61" s="160"/>
      <c r="MDX61" s="160"/>
      <c r="MDY61" s="160"/>
      <c r="MDZ61" s="160"/>
      <c r="MEA61" s="160"/>
      <c r="MEB61" s="160"/>
      <c r="MEC61" s="160"/>
      <c r="MED61" s="160"/>
      <c r="MEE61" s="160"/>
      <c r="MEF61" s="160"/>
      <c r="MEG61" s="160"/>
      <c r="MEH61" s="160"/>
      <c r="MEI61" s="160"/>
      <c r="MEJ61" s="160"/>
      <c r="MEK61" s="160"/>
      <c r="MEL61" s="160"/>
      <c r="MEM61" s="160"/>
      <c r="MEN61" s="160"/>
      <c r="MEO61" s="160"/>
      <c r="MEP61" s="160"/>
      <c r="MEQ61" s="160"/>
      <c r="MER61" s="160"/>
      <c r="MES61" s="160"/>
      <c r="MET61" s="160"/>
      <c r="MEU61" s="160"/>
      <c r="MEV61" s="160"/>
      <c r="MEW61" s="160"/>
      <c r="MEX61" s="160"/>
      <c r="MEY61" s="160"/>
      <c r="MEZ61" s="160"/>
      <c r="MFA61" s="160"/>
      <c r="MFB61" s="160"/>
      <c r="MFC61" s="160"/>
      <c r="MFD61" s="160"/>
      <c r="MFE61" s="160"/>
      <c r="MFF61" s="160"/>
      <c r="MFG61" s="160"/>
      <c r="MFH61" s="160"/>
      <c r="MFI61" s="160"/>
      <c r="MFJ61" s="160"/>
      <c r="MFK61" s="160"/>
      <c r="MFL61" s="160"/>
      <c r="MFM61" s="160"/>
      <c r="MFN61" s="160"/>
      <c r="MFO61" s="160"/>
      <c r="MFP61" s="160"/>
      <c r="MFQ61" s="160"/>
      <c r="MFR61" s="160"/>
      <c r="MFS61" s="160"/>
      <c r="MFT61" s="160"/>
      <c r="MFU61" s="160"/>
      <c r="MFV61" s="160"/>
      <c r="MFW61" s="160"/>
      <c r="MFX61" s="160"/>
      <c r="MFY61" s="160"/>
      <c r="MFZ61" s="160"/>
      <c r="MGA61" s="160"/>
      <c r="MGB61" s="160"/>
      <c r="MGC61" s="160"/>
      <c r="MGD61" s="160"/>
      <c r="MGE61" s="160"/>
      <c r="MGF61" s="160"/>
      <c r="MGG61" s="160"/>
      <c r="MGH61" s="160"/>
      <c r="MGI61" s="160"/>
      <c r="MGJ61" s="160"/>
      <c r="MGK61" s="160"/>
      <c r="MGL61" s="160"/>
      <c r="MGM61" s="160"/>
      <c r="MGN61" s="160"/>
      <c r="MGO61" s="160"/>
      <c r="MGP61" s="160"/>
      <c r="MGQ61" s="160"/>
      <c r="MGR61" s="160"/>
      <c r="MGS61" s="160"/>
      <c r="MGT61" s="160"/>
      <c r="MGU61" s="160"/>
      <c r="MGV61" s="160"/>
      <c r="MGW61" s="160"/>
      <c r="MGX61" s="160"/>
      <c r="MGY61" s="160"/>
      <c r="MGZ61" s="160"/>
      <c r="MHA61" s="160"/>
      <c r="MHB61" s="160"/>
      <c r="MHC61" s="160"/>
      <c r="MHD61" s="160"/>
      <c r="MHE61" s="160"/>
      <c r="MHF61" s="160"/>
      <c r="MHG61" s="160"/>
      <c r="MHH61" s="160"/>
      <c r="MHI61" s="160"/>
      <c r="MHJ61" s="160"/>
      <c r="MHK61" s="160"/>
      <c r="MHL61" s="160"/>
      <c r="MHM61" s="160"/>
      <c r="MHN61" s="160"/>
      <c r="MHO61" s="160"/>
      <c r="MHP61" s="160"/>
      <c r="MHQ61" s="160"/>
      <c r="MHR61" s="160"/>
      <c r="MHS61" s="160"/>
      <c r="MHT61" s="160"/>
      <c r="MHU61" s="160"/>
      <c r="MHV61" s="160"/>
      <c r="MHW61" s="160"/>
      <c r="MHX61" s="160"/>
      <c r="MHY61" s="160"/>
      <c r="MHZ61" s="160"/>
      <c r="MIA61" s="160"/>
      <c r="MIB61" s="160"/>
      <c r="MIC61" s="160"/>
      <c r="MID61" s="160"/>
      <c r="MIE61" s="160"/>
      <c r="MIF61" s="160"/>
      <c r="MIG61" s="160"/>
      <c r="MIH61" s="160"/>
      <c r="MII61" s="160"/>
      <c r="MIJ61" s="160"/>
      <c r="MIK61" s="160"/>
      <c r="MIL61" s="160"/>
      <c r="MIM61" s="160"/>
      <c r="MIN61" s="160"/>
      <c r="MIO61" s="160"/>
      <c r="MIP61" s="160"/>
      <c r="MIQ61" s="160"/>
      <c r="MIR61" s="160"/>
      <c r="MIS61" s="160"/>
      <c r="MIT61" s="160"/>
      <c r="MIU61" s="160"/>
      <c r="MIV61" s="160"/>
      <c r="MIW61" s="160"/>
      <c r="MIX61" s="160"/>
      <c r="MIY61" s="160"/>
      <c r="MIZ61" s="160"/>
      <c r="MJA61" s="160"/>
      <c r="MJB61" s="160"/>
      <c r="MJC61" s="160"/>
      <c r="MJD61" s="160"/>
      <c r="MJE61" s="160"/>
      <c r="MJF61" s="160"/>
      <c r="MJG61" s="160"/>
      <c r="MJH61" s="160"/>
      <c r="MJI61" s="160"/>
      <c r="MJJ61" s="160"/>
      <c r="MJK61" s="160"/>
      <c r="MJL61" s="160"/>
      <c r="MJM61" s="160"/>
      <c r="MJN61" s="160"/>
      <c r="MJO61" s="160"/>
      <c r="MJP61" s="160"/>
      <c r="MJQ61" s="160"/>
      <c r="MJR61" s="160"/>
      <c r="MJS61" s="160"/>
      <c r="MJT61" s="160"/>
      <c r="MJU61" s="160"/>
      <c r="MJV61" s="160"/>
      <c r="MJW61" s="160"/>
      <c r="MJX61" s="160"/>
      <c r="MJY61" s="160"/>
      <c r="MJZ61" s="160"/>
      <c r="MKA61" s="160"/>
      <c r="MKB61" s="160"/>
      <c r="MKC61" s="160"/>
      <c r="MKD61" s="160"/>
      <c r="MKE61" s="160"/>
      <c r="MKF61" s="160"/>
      <c r="MKG61" s="160"/>
      <c r="MKH61" s="160"/>
      <c r="MKI61" s="160"/>
      <c r="MKJ61" s="160"/>
      <c r="MKK61" s="160"/>
      <c r="MKL61" s="160"/>
      <c r="MKM61" s="160"/>
      <c r="MKN61" s="160"/>
      <c r="MKO61" s="160"/>
      <c r="MKP61" s="160"/>
      <c r="MKQ61" s="160"/>
      <c r="MKR61" s="160"/>
      <c r="MKS61" s="160"/>
      <c r="MKT61" s="160"/>
      <c r="MKU61" s="160"/>
      <c r="MKV61" s="160"/>
      <c r="MKW61" s="160"/>
      <c r="MKX61" s="160"/>
      <c r="MKY61" s="160"/>
      <c r="MKZ61" s="160"/>
      <c r="MLA61" s="160"/>
      <c r="MLB61" s="160"/>
      <c r="MLC61" s="160"/>
      <c r="MLD61" s="160"/>
      <c r="MLE61" s="160"/>
      <c r="MLF61" s="160"/>
      <c r="MLG61" s="160"/>
      <c r="MLH61" s="160"/>
      <c r="MLI61" s="160"/>
      <c r="MLJ61" s="160"/>
      <c r="MLK61" s="160"/>
      <c r="MLL61" s="160"/>
      <c r="MLM61" s="160"/>
      <c r="MLN61" s="160"/>
      <c r="MLO61" s="160"/>
      <c r="MLP61" s="160"/>
      <c r="MLQ61" s="160"/>
      <c r="MLR61" s="160"/>
      <c r="MLS61" s="160"/>
      <c r="MLT61" s="160"/>
      <c r="MLU61" s="160"/>
      <c r="MLV61" s="160"/>
      <c r="MLW61" s="160"/>
      <c r="MLX61" s="160"/>
      <c r="MLY61" s="160"/>
      <c r="MLZ61" s="160"/>
      <c r="MMA61" s="160"/>
      <c r="MMB61" s="160"/>
      <c r="MMC61" s="160"/>
      <c r="MMD61" s="160"/>
      <c r="MME61" s="160"/>
      <c r="MMF61" s="160"/>
      <c r="MMG61" s="160"/>
      <c r="MMH61" s="160"/>
      <c r="MMI61" s="160"/>
      <c r="MMJ61" s="160"/>
      <c r="MMK61" s="160"/>
      <c r="MML61" s="160"/>
      <c r="MMM61" s="160"/>
      <c r="MMN61" s="160"/>
      <c r="MMO61" s="160"/>
      <c r="MMP61" s="160"/>
      <c r="MMQ61" s="160"/>
      <c r="MMR61" s="160"/>
      <c r="MMS61" s="160"/>
      <c r="MMT61" s="160"/>
      <c r="MMU61" s="160"/>
      <c r="MMV61" s="160"/>
      <c r="MMW61" s="160"/>
      <c r="MMX61" s="160"/>
      <c r="MMY61" s="160"/>
      <c r="MMZ61" s="160"/>
      <c r="MNA61" s="160"/>
      <c r="MNB61" s="160"/>
      <c r="MNC61" s="160"/>
      <c r="MND61" s="160"/>
      <c r="MNE61" s="160"/>
      <c r="MNF61" s="160"/>
      <c r="MNG61" s="160"/>
      <c r="MNH61" s="160"/>
      <c r="MNI61" s="160"/>
      <c r="MNJ61" s="160"/>
      <c r="MNK61" s="160"/>
      <c r="MNL61" s="160"/>
      <c r="MNM61" s="160"/>
      <c r="MNN61" s="160"/>
      <c r="MNO61" s="160"/>
      <c r="MNP61" s="160"/>
      <c r="MNQ61" s="160"/>
      <c r="MNR61" s="160"/>
      <c r="MNS61" s="160"/>
      <c r="MNT61" s="160"/>
      <c r="MNU61" s="160"/>
      <c r="MNV61" s="160"/>
      <c r="MNW61" s="160"/>
      <c r="MNX61" s="160"/>
      <c r="MNY61" s="160"/>
      <c r="MNZ61" s="160"/>
      <c r="MOA61" s="160"/>
      <c r="MOB61" s="160"/>
      <c r="MOC61" s="160"/>
      <c r="MOD61" s="160"/>
      <c r="MOE61" s="160"/>
      <c r="MOF61" s="160"/>
      <c r="MOG61" s="160"/>
      <c r="MOH61" s="160"/>
      <c r="MOI61" s="160"/>
      <c r="MOJ61" s="160"/>
      <c r="MOK61" s="160"/>
      <c r="MOL61" s="160"/>
      <c r="MOM61" s="160"/>
      <c r="MON61" s="160"/>
      <c r="MOO61" s="160"/>
      <c r="MOP61" s="160"/>
      <c r="MOQ61" s="160"/>
      <c r="MOR61" s="160"/>
      <c r="MOS61" s="160"/>
      <c r="MOT61" s="160"/>
      <c r="MOU61" s="160"/>
      <c r="MOV61" s="160"/>
      <c r="MOW61" s="160"/>
      <c r="MOX61" s="160"/>
      <c r="MOY61" s="160"/>
      <c r="MOZ61" s="160"/>
      <c r="MPA61" s="160"/>
      <c r="MPB61" s="160"/>
      <c r="MPC61" s="160"/>
      <c r="MPD61" s="160"/>
      <c r="MPE61" s="160"/>
      <c r="MPF61" s="160"/>
      <c r="MPG61" s="160"/>
      <c r="MPH61" s="160"/>
      <c r="MPI61" s="160"/>
      <c r="MPJ61" s="160"/>
      <c r="MPK61" s="160"/>
      <c r="MPL61" s="160"/>
      <c r="MPM61" s="160"/>
      <c r="MPN61" s="160"/>
      <c r="MPO61" s="160"/>
      <c r="MPP61" s="160"/>
      <c r="MPQ61" s="160"/>
      <c r="MPR61" s="160"/>
      <c r="MPS61" s="160"/>
      <c r="MPT61" s="160"/>
      <c r="MPU61" s="160"/>
      <c r="MPV61" s="160"/>
      <c r="MPW61" s="160"/>
      <c r="MPX61" s="160"/>
      <c r="MPY61" s="160"/>
      <c r="MPZ61" s="160"/>
      <c r="MQA61" s="160"/>
      <c r="MQB61" s="160"/>
      <c r="MQC61" s="160"/>
      <c r="MQD61" s="160"/>
      <c r="MQE61" s="160"/>
      <c r="MQF61" s="160"/>
      <c r="MQG61" s="160"/>
      <c r="MQH61" s="160"/>
      <c r="MQI61" s="160"/>
      <c r="MQJ61" s="160"/>
      <c r="MQK61" s="160"/>
      <c r="MQL61" s="160"/>
      <c r="MQM61" s="160"/>
      <c r="MQN61" s="160"/>
      <c r="MQO61" s="160"/>
      <c r="MQP61" s="160"/>
      <c r="MQQ61" s="160"/>
      <c r="MQR61" s="160"/>
      <c r="MQS61" s="160"/>
      <c r="MQT61" s="160"/>
      <c r="MQU61" s="160"/>
      <c r="MQV61" s="160"/>
      <c r="MQW61" s="160"/>
      <c r="MQX61" s="160"/>
      <c r="MQY61" s="160"/>
      <c r="MQZ61" s="160"/>
      <c r="MRA61" s="160"/>
      <c r="MRB61" s="160"/>
      <c r="MRC61" s="160"/>
      <c r="MRD61" s="160"/>
      <c r="MRE61" s="160"/>
      <c r="MRF61" s="160"/>
      <c r="MRG61" s="160"/>
      <c r="MRH61" s="160"/>
      <c r="MRI61" s="160"/>
      <c r="MRJ61" s="160"/>
      <c r="MRK61" s="160"/>
      <c r="MRL61" s="160"/>
      <c r="MRM61" s="160"/>
      <c r="MRN61" s="160"/>
      <c r="MRO61" s="160"/>
      <c r="MRP61" s="160"/>
      <c r="MRQ61" s="160"/>
      <c r="MRR61" s="160"/>
      <c r="MRS61" s="160"/>
      <c r="MRT61" s="160"/>
      <c r="MRU61" s="160"/>
      <c r="MRV61" s="160"/>
      <c r="MRW61" s="160"/>
      <c r="MRX61" s="160"/>
      <c r="MRY61" s="160"/>
      <c r="MRZ61" s="160"/>
      <c r="MSA61" s="160"/>
      <c r="MSB61" s="160"/>
      <c r="MSC61" s="160"/>
      <c r="MSD61" s="160"/>
      <c r="MSE61" s="160"/>
      <c r="MSF61" s="160"/>
      <c r="MSG61" s="160"/>
      <c r="MSH61" s="160"/>
      <c r="MSI61" s="160"/>
      <c r="MSJ61" s="160"/>
      <c r="MSK61" s="160"/>
      <c r="MSL61" s="160"/>
      <c r="MSM61" s="160"/>
      <c r="MSN61" s="160"/>
      <c r="MSO61" s="160"/>
      <c r="MSP61" s="160"/>
      <c r="MSQ61" s="160"/>
      <c r="MSR61" s="160"/>
      <c r="MSS61" s="160"/>
      <c r="MST61" s="160"/>
      <c r="MSU61" s="160"/>
      <c r="MSV61" s="160"/>
      <c r="MSW61" s="160"/>
      <c r="MSX61" s="160"/>
      <c r="MSY61" s="160"/>
      <c r="MSZ61" s="160"/>
      <c r="MTA61" s="160"/>
      <c r="MTB61" s="160"/>
      <c r="MTC61" s="160"/>
      <c r="MTD61" s="160"/>
      <c r="MTE61" s="160"/>
      <c r="MTF61" s="160"/>
      <c r="MTG61" s="160"/>
      <c r="MTH61" s="160"/>
      <c r="MTI61" s="160"/>
      <c r="MTJ61" s="160"/>
      <c r="MTK61" s="160"/>
      <c r="MTL61" s="160"/>
      <c r="MTM61" s="160"/>
      <c r="MTN61" s="160"/>
      <c r="MTO61" s="160"/>
      <c r="MTP61" s="160"/>
      <c r="MTQ61" s="160"/>
      <c r="MTR61" s="160"/>
      <c r="MTS61" s="160"/>
      <c r="MTT61" s="160"/>
      <c r="MTU61" s="160"/>
      <c r="MTV61" s="160"/>
      <c r="MTW61" s="160"/>
      <c r="MTX61" s="160"/>
      <c r="MTY61" s="160"/>
      <c r="MTZ61" s="160"/>
      <c r="MUA61" s="160"/>
      <c r="MUB61" s="160"/>
      <c r="MUC61" s="160"/>
      <c r="MUD61" s="160"/>
      <c r="MUE61" s="160"/>
      <c r="MUF61" s="160"/>
      <c r="MUG61" s="160"/>
      <c r="MUH61" s="160"/>
      <c r="MUI61" s="160"/>
      <c r="MUJ61" s="160"/>
      <c r="MUK61" s="160"/>
      <c r="MUL61" s="160"/>
      <c r="MUM61" s="160"/>
      <c r="MUN61" s="160"/>
      <c r="MUO61" s="160"/>
      <c r="MUP61" s="160"/>
      <c r="MUQ61" s="160"/>
      <c r="MUR61" s="160"/>
      <c r="MUS61" s="160"/>
      <c r="MUT61" s="160"/>
      <c r="MUU61" s="160"/>
      <c r="MUV61" s="160"/>
      <c r="MUW61" s="160"/>
      <c r="MUX61" s="160"/>
      <c r="MUY61" s="160"/>
      <c r="MUZ61" s="160"/>
      <c r="MVA61" s="160"/>
      <c r="MVB61" s="160"/>
      <c r="MVC61" s="160"/>
      <c r="MVD61" s="160"/>
      <c r="MVE61" s="160"/>
      <c r="MVF61" s="160"/>
      <c r="MVG61" s="160"/>
      <c r="MVH61" s="160"/>
      <c r="MVI61" s="160"/>
      <c r="MVJ61" s="160"/>
      <c r="MVK61" s="160"/>
      <c r="MVL61" s="160"/>
      <c r="MVM61" s="160"/>
      <c r="MVN61" s="160"/>
      <c r="MVO61" s="160"/>
      <c r="MVP61" s="160"/>
      <c r="MVQ61" s="160"/>
      <c r="MVR61" s="160"/>
      <c r="MVS61" s="160"/>
      <c r="MVT61" s="160"/>
      <c r="MVU61" s="160"/>
      <c r="MVV61" s="160"/>
      <c r="MVW61" s="160"/>
      <c r="MVX61" s="160"/>
      <c r="MVY61" s="160"/>
      <c r="MVZ61" s="160"/>
      <c r="MWA61" s="160"/>
      <c r="MWB61" s="160"/>
      <c r="MWC61" s="160"/>
      <c r="MWD61" s="160"/>
      <c r="MWE61" s="160"/>
      <c r="MWF61" s="160"/>
      <c r="MWG61" s="160"/>
      <c r="MWH61" s="160"/>
      <c r="MWI61" s="160"/>
      <c r="MWJ61" s="160"/>
      <c r="MWK61" s="160"/>
      <c r="MWL61" s="160"/>
      <c r="MWM61" s="160"/>
      <c r="MWN61" s="160"/>
      <c r="MWO61" s="160"/>
      <c r="MWP61" s="160"/>
      <c r="MWQ61" s="160"/>
      <c r="MWR61" s="160"/>
      <c r="MWS61" s="160"/>
      <c r="MWT61" s="160"/>
      <c r="MWU61" s="160"/>
      <c r="MWV61" s="160"/>
      <c r="MWW61" s="160"/>
      <c r="MWX61" s="160"/>
      <c r="MWY61" s="160"/>
      <c r="MWZ61" s="160"/>
      <c r="MXA61" s="160"/>
      <c r="MXB61" s="160"/>
      <c r="MXC61" s="160"/>
      <c r="MXD61" s="160"/>
      <c r="MXE61" s="160"/>
      <c r="MXF61" s="160"/>
      <c r="MXG61" s="160"/>
      <c r="MXH61" s="160"/>
      <c r="MXI61" s="160"/>
      <c r="MXJ61" s="160"/>
      <c r="MXK61" s="160"/>
      <c r="MXL61" s="160"/>
      <c r="MXM61" s="160"/>
      <c r="MXN61" s="160"/>
      <c r="MXO61" s="160"/>
      <c r="MXP61" s="160"/>
      <c r="MXQ61" s="160"/>
      <c r="MXR61" s="160"/>
      <c r="MXS61" s="160"/>
      <c r="MXT61" s="160"/>
      <c r="MXU61" s="160"/>
      <c r="MXV61" s="160"/>
      <c r="MXW61" s="160"/>
      <c r="MXX61" s="160"/>
      <c r="MXY61" s="160"/>
      <c r="MXZ61" s="160"/>
      <c r="MYA61" s="160"/>
      <c r="MYB61" s="160"/>
      <c r="MYC61" s="160"/>
      <c r="MYD61" s="160"/>
      <c r="MYE61" s="160"/>
      <c r="MYF61" s="160"/>
      <c r="MYG61" s="160"/>
      <c r="MYH61" s="160"/>
      <c r="MYI61" s="160"/>
      <c r="MYJ61" s="160"/>
      <c r="MYK61" s="160"/>
      <c r="MYL61" s="160"/>
      <c r="MYM61" s="160"/>
      <c r="MYN61" s="160"/>
      <c r="MYO61" s="160"/>
      <c r="MYP61" s="160"/>
      <c r="MYQ61" s="160"/>
      <c r="MYR61" s="160"/>
      <c r="MYS61" s="160"/>
      <c r="MYT61" s="160"/>
      <c r="MYU61" s="160"/>
      <c r="MYV61" s="160"/>
      <c r="MYW61" s="160"/>
      <c r="MYX61" s="160"/>
      <c r="MYY61" s="160"/>
      <c r="MYZ61" s="160"/>
      <c r="MZA61" s="160"/>
      <c r="MZB61" s="160"/>
      <c r="MZC61" s="160"/>
      <c r="MZD61" s="160"/>
      <c r="MZE61" s="160"/>
      <c r="MZF61" s="160"/>
      <c r="MZG61" s="160"/>
      <c r="MZH61" s="160"/>
      <c r="MZI61" s="160"/>
      <c r="MZJ61" s="160"/>
      <c r="MZK61" s="160"/>
      <c r="MZL61" s="160"/>
      <c r="MZM61" s="160"/>
      <c r="MZN61" s="160"/>
      <c r="MZO61" s="160"/>
      <c r="MZP61" s="160"/>
      <c r="MZQ61" s="160"/>
      <c r="MZR61" s="160"/>
      <c r="MZS61" s="160"/>
      <c r="MZT61" s="160"/>
      <c r="MZU61" s="160"/>
      <c r="MZV61" s="160"/>
      <c r="MZW61" s="160"/>
      <c r="MZX61" s="160"/>
      <c r="MZY61" s="160"/>
      <c r="MZZ61" s="160"/>
      <c r="NAA61" s="160"/>
      <c r="NAB61" s="160"/>
      <c r="NAC61" s="160"/>
      <c r="NAD61" s="160"/>
      <c r="NAE61" s="160"/>
      <c r="NAF61" s="160"/>
      <c r="NAG61" s="160"/>
      <c r="NAH61" s="160"/>
      <c r="NAI61" s="160"/>
      <c r="NAJ61" s="160"/>
      <c r="NAK61" s="160"/>
      <c r="NAL61" s="160"/>
      <c r="NAM61" s="160"/>
      <c r="NAN61" s="160"/>
      <c r="NAO61" s="160"/>
      <c r="NAP61" s="160"/>
      <c r="NAQ61" s="160"/>
      <c r="NAR61" s="160"/>
      <c r="NAS61" s="160"/>
      <c r="NAT61" s="160"/>
      <c r="NAU61" s="160"/>
      <c r="NAV61" s="160"/>
      <c r="NAW61" s="160"/>
      <c r="NAX61" s="160"/>
      <c r="NAY61" s="160"/>
      <c r="NAZ61" s="160"/>
      <c r="NBA61" s="160"/>
      <c r="NBB61" s="160"/>
      <c r="NBC61" s="160"/>
      <c r="NBD61" s="160"/>
      <c r="NBE61" s="160"/>
      <c r="NBF61" s="160"/>
      <c r="NBG61" s="160"/>
      <c r="NBH61" s="160"/>
      <c r="NBI61" s="160"/>
      <c r="NBJ61" s="160"/>
      <c r="NBK61" s="160"/>
      <c r="NBL61" s="160"/>
      <c r="NBM61" s="160"/>
      <c r="NBN61" s="160"/>
      <c r="NBO61" s="160"/>
      <c r="NBP61" s="160"/>
      <c r="NBQ61" s="160"/>
      <c r="NBR61" s="160"/>
      <c r="NBS61" s="160"/>
      <c r="NBT61" s="160"/>
      <c r="NBU61" s="160"/>
      <c r="NBV61" s="160"/>
      <c r="NBW61" s="160"/>
      <c r="NBX61" s="160"/>
      <c r="NBY61" s="160"/>
      <c r="NBZ61" s="160"/>
      <c r="NCA61" s="160"/>
      <c r="NCB61" s="160"/>
      <c r="NCC61" s="160"/>
      <c r="NCD61" s="160"/>
      <c r="NCE61" s="160"/>
      <c r="NCF61" s="160"/>
      <c r="NCG61" s="160"/>
      <c r="NCH61" s="160"/>
      <c r="NCI61" s="160"/>
      <c r="NCJ61" s="160"/>
      <c r="NCK61" s="160"/>
      <c r="NCL61" s="160"/>
      <c r="NCM61" s="160"/>
      <c r="NCN61" s="160"/>
      <c r="NCO61" s="160"/>
      <c r="NCP61" s="160"/>
      <c r="NCQ61" s="160"/>
      <c r="NCR61" s="160"/>
      <c r="NCS61" s="160"/>
      <c r="NCT61" s="160"/>
      <c r="NCU61" s="160"/>
      <c r="NCV61" s="160"/>
      <c r="NCW61" s="160"/>
      <c r="NCX61" s="160"/>
      <c r="NCY61" s="160"/>
      <c r="NCZ61" s="160"/>
      <c r="NDA61" s="160"/>
      <c r="NDB61" s="160"/>
      <c r="NDC61" s="160"/>
      <c r="NDD61" s="160"/>
      <c r="NDE61" s="160"/>
      <c r="NDF61" s="160"/>
      <c r="NDG61" s="160"/>
      <c r="NDH61" s="160"/>
      <c r="NDI61" s="160"/>
      <c r="NDJ61" s="160"/>
      <c r="NDK61" s="160"/>
      <c r="NDL61" s="160"/>
      <c r="NDM61" s="160"/>
      <c r="NDN61" s="160"/>
      <c r="NDO61" s="160"/>
      <c r="NDP61" s="160"/>
      <c r="NDQ61" s="160"/>
      <c r="NDR61" s="160"/>
      <c r="NDS61" s="160"/>
      <c r="NDT61" s="160"/>
      <c r="NDU61" s="160"/>
      <c r="NDV61" s="160"/>
      <c r="NDW61" s="160"/>
      <c r="NDX61" s="160"/>
      <c r="NDY61" s="160"/>
      <c r="NDZ61" s="160"/>
      <c r="NEA61" s="160"/>
      <c r="NEB61" s="160"/>
      <c r="NEC61" s="160"/>
      <c r="NED61" s="160"/>
      <c r="NEE61" s="160"/>
      <c r="NEF61" s="160"/>
      <c r="NEG61" s="160"/>
      <c r="NEH61" s="160"/>
      <c r="NEI61" s="160"/>
      <c r="NEJ61" s="160"/>
      <c r="NEK61" s="160"/>
      <c r="NEL61" s="160"/>
      <c r="NEM61" s="160"/>
      <c r="NEN61" s="160"/>
      <c r="NEO61" s="160"/>
      <c r="NEP61" s="160"/>
      <c r="NEQ61" s="160"/>
      <c r="NER61" s="160"/>
      <c r="NES61" s="160"/>
      <c r="NET61" s="160"/>
      <c r="NEU61" s="160"/>
      <c r="NEV61" s="160"/>
      <c r="NEW61" s="160"/>
      <c r="NEX61" s="160"/>
      <c r="NEY61" s="160"/>
      <c r="NEZ61" s="160"/>
      <c r="NFA61" s="160"/>
      <c r="NFB61" s="160"/>
      <c r="NFC61" s="160"/>
      <c r="NFD61" s="160"/>
      <c r="NFE61" s="160"/>
      <c r="NFF61" s="160"/>
      <c r="NFG61" s="160"/>
      <c r="NFH61" s="160"/>
      <c r="NFI61" s="160"/>
      <c r="NFJ61" s="160"/>
      <c r="NFK61" s="160"/>
      <c r="NFL61" s="160"/>
      <c r="NFM61" s="160"/>
      <c r="NFN61" s="160"/>
      <c r="NFO61" s="160"/>
      <c r="NFP61" s="160"/>
      <c r="NFQ61" s="160"/>
      <c r="NFR61" s="160"/>
      <c r="NFS61" s="160"/>
      <c r="NFT61" s="160"/>
      <c r="NFU61" s="160"/>
      <c r="NFV61" s="160"/>
      <c r="NFW61" s="160"/>
      <c r="NFX61" s="160"/>
      <c r="NFY61" s="160"/>
      <c r="NFZ61" s="160"/>
      <c r="NGA61" s="160"/>
      <c r="NGB61" s="160"/>
      <c r="NGC61" s="160"/>
      <c r="NGD61" s="160"/>
      <c r="NGE61" s="160"/>
      <c r="NGF61" s="160"/>
      <c r="NGG61" s="160"/>
      <c r="NGH61" s="160"/>
      <c r="NGI61" s="160"/>
      <c r="NGJ61" s="160"/>
      <c r="NGK61" s="160"/>
      <c r="NGL61" s="160"/>
      <c r="NGM61" s="160"/>
      <c r="NGN61" s="160"/>
      <c r="NGO61" s="160"/>
      <c r="NGP61" s="160"/>
      <c r="NGQ61" s="160"/>
      <c r="NGR61" s="160"/>
      <c r="NGS61" s="160"/>
      <c r="NGT61" s="160"/>
      <c r="NGU61" s="160"/>
      <c r="NGV61" s="160"/>
      <c r="NGW61" s="160"/>
      <c r="NGX61" s="160"/>
      <c r="NGY61" s="160"/>
      <c r="NGZ61" s="160"/>
      <c r="NHA61" s="160"/>
      <c r="NHB61" s="160"/>
      <c r="NHC61" s="160"/>
      <c r="NHD61" s="160"/>
      <c r="NHE61" s="160"/>
      <c r="NHF61" s="160"/>
      <c r="NHG61" s="160"/>
      <c r="NHH61" s="160"/>
      <c r="NHI61" s="160"/>
      <c r="NHJ61" s="160"/>
      <c r="NHK61" s="160"/>
      <c r="NHL61" s="160"/>
      <c r="NHM61" s="160"/>
      <c r="NHN61" s="160"/>
      <c r="NHO61" s="160"/>
      <c r="NHP61" s="160"/>
      <c r="NHQ61" s="160"/>
      <c r="NHR61" s="160"/>
      <c r="NHS61" s="160"/>
      <c r="NHT61" s="160"/>
      <c r="NHU61" s="160"/>
      <c r="NHV61" s="160"/>
      <c r="NHW61" s="160"/>
      <c r="NHX61" s="160"/>
      <c r="NHY61" s="160"/>
      <c r="NHZ61" s="160"/>
      <c r="NIA61" s="160"/>
      <c r="NIB61" s="160"/>
      <c r="NIC61" s="160"/>
      <c r="NID61" s="160"/>
      <c r="NIE61" s="160"/>
      <c r="NIF61" s="160"/>
      <c r="NIG61" s="160"/>
      <c r="NIH61" s="160"/>
      <c r="NII61" s="160"/>
      <c r="NIJ61" s="160"/>
      <c r="NIK61" s="160"/>
      <c r="NIL61" s="160"/>
      <c r="NIM61" s="160"/>
      <c r="NIN61" s="160"/>
      <c r="NIO61" s="160"/>
      <c r="NIP61" s="160"/>
      <c r="NIQ61" s="160"/>
      <c r="NIR61" s="160"/>
      <c r="NIS61" s="160"/>
      <c r="NIT61" s="160"/>
      <c r="NIU61" s="160"/>
      <c r="NIV61" s="160"/>
      <c r="NIW61" s="160"/>
      <c r="NIX61" s="160"/>
      <c r="NIY61" s="160"/>
      <c r="NIZ61" s="160"/>
      <c r="NJA61" s="160"/>
      <c r="NJB61" s="160"/>
      <c r="NJC61" s="160"/>
      <c r="NJD61" s="160"/>
      <c r="NJE61" s="160"/>
      <c r="NJF61" s="160"/>
      <c r="NJG61" s="160"/>
      <c r="NJH61" s="160"/>
      <c r="NJI61" s="160"/>
      <c r="NJJ61" s="160"/>
      <c r="NJK61" s="160"/>
      <c r="NJL61" s="160"/>
      <c r="NJM61" s="160"/>
      <c r="NJN61" s="160"/>
      <c r="NJO61" s="160"/>
      <c r="NJP61" s="160"/>
      <c r="NJQ61" s="160"/>
      <c r="NJR61" s="160"/>
      <c r="NJS61" s="160"/>
      <c r="NJT61" s="160"/>
      <c r="NJU61" s="160"/>
      <c r="NJV61" s="160"/>
      <c r="NJW61" s="160"/>
      <c r="NJX61" s="160"/>
      <c r="NJY61" s="160"/>
      <c r="NJZ61" s="160"/>
      <c r="NKA61" s="160"/>
      <c r="NKB61" s="160"/>
      <c r="NKC61" s="160"/>
      <c r="NKD61" s="160"/>
      <c r="NKE61" s="160"/>
      <c r="NKF61" s="160"/>
      <c r="NKG61" s="160"/>
      <c r="NKH61" s="160"/>
      <c r="NKI61" s="160"/>
      <c r="NKJ61" s="160"/>
      <c r="NKK61" s="160"/>
      <c r="NKL61" s="160"/>
      <c r="NKM61" s="160"/>
      <c r="NKN61" s="160"/>
      <c r="NKO61" s="160"/>
      <c r="NKP61" s="160"/>
      <c r="NKQ61" s="160"/>
      <c r="NKR61" s="160"/>
      <c r="NKS61" s="160"/>
      <c r="NKT61" s="160"/>
      <c r="NKU61" s="160"/>
      <c r="NKV61" s="160"/>
      <c r="NKW61" s="160"/>
      <c r="NKX61" s="160"/>
      <c r="NKY61" s="160"/>
      <c r="NKZ61" s="160"/>
      <c r="NLA61" s="160"/>
      <c r="NLB61" s="160"/>
      <c r="NLC61" s="160"/>
      <c r="NLD61" s="160"/>
      <c r="NLE61" s="160"/>
      <c r="NLF61" s="160"/>
      <c r="NLG61" s="160"/>
      <c r="NLH61" s="160"/>
      <c r="NLI61" s="160"/>
      <c r="NLJ61" s="160"/>
      <c r="NLK61" s="160"/>
      <c r="NLL61" s="160"/>
      <c r="NLM61" s="160"/>
      <c r="NLN61" s="160"/>
      <c r="NLO61" s="160"/>
      <c r="NLP61" s="160"/>
      <c r="NLQ61" s="160"/>
      <c r="NLR61" s="160"/>
      <c r="NLS61" s="160"/>
      <c r="NLT61" s="160"/>
      <c r="NLU61" s="160"/>
      <c r="NLV61" s="160"/>
      <c r="NLW61" s="160"/>
      <c r="NLX61" s="160"/>
      <c r="NLY61" s="160"/>
      <c r="NLZ61" s="160"/>
      <c r="NMA61" s="160"/>
      <c r="NMB61" s="160"/>
      <c r="NMC61" s="160"/>
      <c r="NMD61" s="160"/>
      <c r="NME61" s="160"/>
      <c r="NMF61" s="160"/>
      <c r="NMG61" s="160"/>
      <c r="NMH61" s="160"/>
      <c r="NMI61" s="160"/>
      <c r="NMJ61" s="160"/>
      <c r="NMK61" s="160"/>
      <c r="NML61" s="160"/>
      <c r="NMM61" s="160"/>
      <c r="NMN61" s="160"/>
      <c r="NMO61" s="160"/>
      <c r="NMP61" s="160"/>
      <c r="NMQ61" s="160"/>
      <c r="NMR61" s="160"/>
      <c r="NMS61" s="160"/>
      <c r="NMT61" s="160"/>
      <c r="NMU61" s="160"/>
      <c r="NMV61" s="160"/>
      <c r="NMW61" s="160"/>
      <c r="NMX61" s="160"/>
      <c r="NMY61" s="160"/>
      <c r="NMZ61" s="160"/>
      <c r="NNA61" s="160"/>
      <c r="NNB61" s="160"/>
      <c r="NNC61" s="160"/>
      <c r="NND61" s="160"/>
      <c r="NNE61" s="160"/>
      <c r="NNF61" s="160"/>
      <c r="NNG61" s="160"/>
      <c r="NNH61" s="160"/>
      <c r="NNI61" s="160"/>
      <c r="NNJ61" s="160"/>
      <c r="NNK61" s="160"/>
      <c r="NNL61" s="160"/>
      <c r="NNM61" s="160"/>
      <c r="NNN61" s="160"/>
      <c r="NNO61" s="160"/>
      <c r="NNP61" s="160"/>
      <c r="NNQ61" s="160"/>
      <c r="NNR61" s="160"/>
      <c r="NNS61" s="160"/>
      <c r="NNT61" s="160"/>
      <c r="NNU61" s="160"/>
      <c r="NNV61" s="160"/>
      <c r="NNW61" s="160"/>
      <c r="NNX61" s="160"/>
      <c r="NNY61" s="160"/>
      <c r="NNZ61" s="160"/>
      <c r="NOA61" s="160"/>
      <c r="NOB61" s="160"/>
      <c r="NOC61" s="160"/>
      <c r="NOD61" s="160"/>
      <c r="NOE61" s="160"/>
      <c r="NOF61" s="160"/>
      <c r="NOG61" s="160"/>
      <c r="NOH61" s="160"/>
      <c r="NOI61" s="160"/>
      <c r="NOJ61" s="160"/>
      <c r="NOK61" s="160"/>
      <c r="NOL61" s="160"/>
      <c r="NOM61" s="160"/>
      <c r="NON61" s="160"/>
      <c r="NOO61" s="160"/>
      <c r="NOP61" s="160"/>
      <c r="NOQ61" s="160"/>
      <c r="NOR61" s="160"/>
      <c r="NOS61" s="160"/>
      <c r="NOT61" s="160"/>
      <c r="NOU61" s="160"/>
      <c r="NOV61" s="160"/>
      <c r="NOW61" s="160"/>
      <c r="NOX61" s="160"/>
      <c r="NOY61" s="160"/>
      <c r="NOZ61" s="160"/>
      <c r="NPA61" s="160"/>
      <c r="NPB61" s="160"/>
      <c r="NPC61" s="160"/>
      <c r="NPD61" s="160"/>
      <c r="NPE61" s="160"/>
      <c r="NPF61" s="160"/>
      <c r="NPG61" s="160"/>
      <c r="NPH61" s="160"/>
      <c r="NPI61" s="160"/>
      <c r="NPJ61" s="160"/>
      <c r="NPK61" s="160"/>
      <c r="NPL61" s="160"/>
      <c r="NPM61" s="160"/>
      <c r="NPN61" s="160"/>
      <c r="NPO61" s="160"/>
      <c r="NPP61" s="160"/>
      <c r="NPQ61" s="160"/>
      <c r="NPR61" s="160"/>
      <c r="NPS61" s="160"/>
      <c r="NPT61" s="160"/>
      <c r="NPU61" s="160"/>
      <c r="NPV61" s="160"/>
      <c r="NPW61" s="160"/>
      <c r="NPX61" s="160"/>
      <c r="NPY61" s="160"/>
      <c r="NPZ61" s="160"/>
      <c r="NQA61" s="160"/>
      <c r="NQB61" s="160"/>
      <c r="NQC61" s="160"/>
      <c r="NQD61" s="160"/>
      <c r="NQE61" s="160"/>
      <c r="NQF61" s="160"/>
      <c r="NQG61" s="160"/>
      <c r="NQH61" s="160"/>
      <c r="NQI61" s="160"/>
      <c r="NQJ61" s="160"/>
      <c r="NQK61" s="160"/>
      <c r="NQL61" s="160"/>
      <c r="NQM61" s="160"/>
      <c r="NQN61" s="160"/>
      <c r="NQO61" s="160"/>
      <c r="NQP61" s="160"/>
      <c r="NQQ61" s="160"/>
      <c r="NQR61" s="160"/>
      <c r="NQS61" s="160"/>
      <c r="NQT61" s="160"/>
      <c r="NQU61" s="160"/>
      <c r="NQV61" s="160"/>
      <c r="NQW61" s="160"/>
      <c r="NQX61" s="160"/>
      <c r="NQY61" s="160"/>
      <c r="NQZ61" s="160"/>
      <c r="NRA61" s="160"/>
      <c r="NRB61" s="160"/>
      <c r="NRC61" s="160"/>
      <c r="NRD61" s="160"/>
      <c r="NRE61" s="160"/>
      <c r="NRF61" s="160"/>
      <c r="NRG61" s="160"/>
      <c r="NRH61" s="160"/>
      <c r="NRI61" s="160"/>
      <c r="NRJ61" s="160"/>
      <c r="NRK61" s="160"/>
      <c r="NRL61" s="160"/>
      <c r="NRM61" s="160"/>
      <c r="NRN61" s="160"/>
      <c r="NRO61" s="160"/>
      <c r="NRP61" s="160"/>
      <c r="NRQ61" s="160"/>
      <c r="NRR61" s="160"/>
      <c r="NRS61" s="160"/>
      <c r="NRT61" s="160"/>
      <c r="NRU61" s="160"/>
      <c r="NRV61" s="160"/>
      <c r="NRW61" s="160"/>
      <c r="NRX61" s="160"/>
      <c r="NRY61" s="160"/>
      <c r="NRZ61" s="160"/>
      <c r="NSA61" s="160"/>
      <c r="NSB61" s="160"/>
      <c r="NSC61" s="160"/>
      <c r="NSD61" s="160"/>
      <c r="NSE61" s="160"/>
      <c r="NSF61" s="160"/>
      <c r="NSG61" s="160"/>
      <c r="NSH61" s="160"/>
      <c r="NSI61" s="160"/>
      <c r="NSJ61" s="160"/>
      <c r="NSK61" s="160"/>
      <c r="NSL61" s="160"/>
      <c r="NSM61" s="160"/>
      <c r="NSN61" s="160"/>
      <c r="NSO61" s="160"/>
      <c r="NSP61" s="160"/>
      <c r="NSQ61" s="160"/>
      <c r="NSR61" s="160"/>
      <c r="NSS61" s="160"/>
      <c r="NST61" s="160"/>
      <c r="NSU61" s="160"/>
      <c r="NSV61" s="160"/>
      <c r="NSW61" s="160"/>
      <c r="NSX61" s="160"/>
      <c r="NSY61" s="160"/>
      <c r="NSZ61" s="160"/>
      <c r="NTA61" s="160"/>
      <c r="NTB61" s="160"/>
      <c r="NTC61" s="160"/>
      <c r="NTD61" s="160"/>
      <c r="NTE61" s="160"/>
      <c r="NTF61" s="160"/>
      <c r="NTG61" s="160"/>
      <c r="NTH61" s="160"/>
      <c r="NTI61" s="160"/>
      <c r="NTJ61" s="160"/>
      <c r="NTK61" s="160"/>
      <c r="NTL61" s="160"/>
      <c r="NTM61" s="160"/>
      <c r="NTN61" s="160"/>
      <c r="NTO61" s="160"/>
      <c r="NTP61" s="160"/>
      <c r="NTQ61" s="160"/>
      <c r="NTR61" s="160"/>
      <c r="NTS61" s="160"/>
      <c r="NTT61" s="160"/>
      <c r="NTU61" s="160"/>
      <c r="NTV61" s="160"/>
      <c r="NTW61" s="160"/>
      <c r="NTX61" s="160"/>
      <c r="NTY61" s="160"/>
      <c r="NTZ61" s="160"/>
      <c r="NUA61" s="160"/>
      <c r="NUB61" s="160"/>
      <c r="NUC61" s="160"/>
      <c r="NUD61" s="160"/>
      <c r="NUE61" s="160"/>
      <c r="NUF61" s="160"/>
      <c r="NUG61" s="160"/>
      <c r="NUH61" s="160"/>
      <c r="NUI61" s="160"/>
      <c r="NUJ61" s="160"/>
      <c r="NUK61" s="160"/>
      <c r="NUL61" s="160"/>
      <c r="NUM61" s="160"/>
      <c r="NUN61" s="160"/>
      <c r="NUO61" s="160"/>
      <c r="NUP61" s="160"/>
      <c r="NUQ61" s="160"/>
      <c r="NUR61" s="160"/>
      <c r="NUS61" s="160"/>
      <c r="NUT61" s="160"/>
      <c r="NUU61" s="160"/>
      <c r="NUV61" s="160"/>
      <c r="NUW61" s="160"/>
      <c r="NUX61" s="160"/>
      <c r="NUY61" s="160"/>
      <c r="NUZ61" s="160"/>
      <c r="NVA61" s="160"/>
      <c r="NVB61" s="160"/>
      <c r="NVC61" s="160"/>
      <c r="NVD61" s="160"/>
      <c r="NVE61" s="160"/>
      <c r="NVF61" s="160"/>
      <c r="NVG61" s="160"/>
      <c r="NVH61" s="160"/>
      <c r="NVI61" s="160"/>
      <c r="NVJ61" s="160"/>
      <c r="NVK61" s="160"/>
      <c r="NVL61" s="160"/>
      <c r="NVM61" s="160"/>
      <c r="NVN61" s="160"/>
      <c r="NVO61" s="160"/>
      <c r="NVP61" s="160"/>
      <c r="NVQ61" s="160"/>
      <c r="NVR61" s="160"/>
      <c r="NVS61" s="160"/>
      <c r="NVT61" s="160"/>
      <c r="NVU61" s="160"/>
      <c r="NVV61" s="160"/>
      <c r="NVW61" s="160"/>
      <c r="NVX61" s="160"/>
      <c r="NVY61" s="160"/>
      <c r="NVZ61" s="160"/>
      <c r="NWA61" s="160"/>
      <c r="NWB61" s="160"/>
      <c r="NWC61" s="160"/>
      <c r="NWD61" s="160"/>
      <c r="NWE61" s="160"/>
      <c r="NWF61" s="160"/>
      <c r="NWG61" s="160"/>
      <c r="NWH61" s="160"/>
      <c r="NWI61" s="160"/>
      <c r="NWJ61" s="160"/>
      <c r="NWK61" s="160"/>
      <c r="NWL61" s="160"/>
      <c r="NWM61" s="160"/>
      <c r="NWN61" s="160"/>
      <c r="NWO61" s="160"/>
      <c r="NWP61" s="160"/>
      <c r="NWQ61" s="160"/>
      <c r="NWR61" s="160"/>
      <c r="NWS61" s="160"/>
      <c r="NWT61" s="160"/>
      <c r="NWU61" s="160"/>
      <c r="NWV61" s="160"/>
      <c r="NWW61" s="160"/>
      <c r="NWX61" s="160"/>
      <c r="NWY61" s="160"/>
      <c r="NWZ61" s="160"/>
      <c r="NXA61" s="160"/>
      <c r="NXB61" s="160"/>
      <c r="NXC61" s="160"/>
      <c r="NXD61" s="160"/>
      <c r="NXE61" s="160"/>
      <c r="NXF61" s="160"/>
      <c r="NXG61" s="160"/>
      <c r="NXH61" s="160"/>
      <c r="NXI61" s="160"/>
      <c r="NXJ61" s="160"/>
      <c r="NXK61" s="160"/>
      <c r="NXL61" s="160"/>
      <c r="NXM61" s="160"/>
      <c r="NXN61" s="160"/>
      <c r="NXO61" s="160"/>
      <c r="NXP61" s="160"/>
      <c r="NXQ61" s="160"/>
      <c r="NXR61" s="160"/>
      <c r="NXS61" s="160"/>
      <c r="NXT61" s="160"/>
      <c r="NXU61" s="160"/>
      <c r="NXV61" s="160"/>
      <c r="NXW61" s="160"/>
      <c r="NXX61" s="160"/>
      <c r="NXY61" s="160"/>
      <c r="NXZ61" s="160"/>
      <c r="NYA61" s="160"/>
      <c r="NYB61" s="160"/>
      <c r="NYC61" s="160"/>
      <c r="NYD61" s="160"/>
      <c r="NYE61" s="160"/>
      <c r="NYF61" s="160"/>
      <c r="NYG61" s="160"/>
      <c r="NYH61" s="160"/>
      <c r="NYI61" s="160"/>
      <c r="NYJ61" s="160"/>
      <c r="NYK61" s="160"/>
      <c r="NYL61" s="160"/>
      <c r="NYM61" s="160"/>
      <c r="NYN61" s="160"/>
      <c r="NYO61" s="160"/>
      <c r="NYP61" s="160"/>
      <c r="NYQ61" s="160"/>
      <c r="NYR61" s="160"/>
      <c r="NYS61" s="160"/>
      <c r="NYT61" s="160"/>
      <c r="NYU61" s="160"/>
      <c r="NYV61" s="160"/>
      <c r="NYW61" s="160"/>
      <c r="NYX61" s="160"/>
      <c r="NYY61" s="160"/>
      <c r="NYZ61" s="160"/>
      <c r="NZA61" s="160"/>
      <c r="NZB61" s="160"/>
      <c r="NZC61" s="160"/>
      <c r="NZD61" s="160"/>
      <c r="NZE61" s="160"/>
      <c r="NZF61" s="160"/>
      <c r="NZG61" s="160"/>
      <c r="NZH61" s="160"/>
      <c r="NZI61" s="160"/>
      <c r="NZJ61" s="160"/>
      <c r="NZK61" s="160"/>
      <c r="NZL61" s="160"/>
      <c r="NZM61" s="160"/>
      <c r="NZN61" s="160"/>
      <c r="NZO61" s="160"/>
      <c r="NZP61" s="160"/>
      <c r="NZQ61" s="160"/>
      <c r="NZR61" s="160"/>
      <c r="NZS61" s="160"/>
      <c r="NZT61" s="160"/>
      <c r="NZU61" s="160"/>
      <c r="NZV61" s="160"/>
      <c r="NZW61" s="160"/>
      <c r="NZX61" s="160"/>
      <c r="NZY61" s="160"/>
      <c r="NZZ61" s="160"/>
      <c r="OAA61" s="160"/>
      <c r="OAB61" s="160"/>
      <c r="OAC61" s="160"/>
      <c r="OAD61" s="160"/>
      <c r="OAE61" s="160"/>
      <c r="OAF61" s="160"/>
      <c r="OAG61" s="160"/>
      <c r="OAH61" s="160"/>
      <c r="OAI61" s="160"/>
      <c r="OAJ61" s="160"/>
      <c r="OAK61" s="160"/>
      <c r="OAL61" s="160"/>
      <c r="OAM61" s="160"/>
      <c r="OAN61" s="160"/>
      <c r="OAO61" s="160"/>
      <c r="OAP61" s="160"/>
      <c r="OAQ61" s="160"/>
      <c r="OAR61" s="160"/>
      <c r="OAS61" s="160"/>
      <c r="OAT61" s="160"/>
      <c r="OAU61" s="160"/>
      <c r="OAV61" s="160"/>
      <c r="OAW61" s="160"/>
      <c r="OAX61" s="160"/>
      <c r="OAY61" s="160"/>
      <c r="OAZ61" s="160"/>
      <c r="OBA61" s="160"/>
      <c r="OBB61" s="160"/>
      <c r="OBC61" s="160"/>
      <c r="OBD61" s="160"/>
      <c r="OBE61" s="160"/>
      <c r="OBF61" s="160"/>
      <c r="OBG61" s="160"/>
      <c r="OBH61" s="160"/>
      <c r="OBI61" s="160"/>
      <c r="OBJ61" s="160"/>
      <c r="OBK61" s="160"/>
      <c r="OBL61" s="160"/>
      <c r="OBM61" s="160"/>
      <c r="OBN61" s="160"/>
      <c r="OBO61" s="160"/>
      <c r="OBP61" s="160"/>
      <c r="OBQ61" s="160"/>
      <c r="OBR61" s="160"/>
      <c r="OBS61" s="160"/>
      <c r="OBT61" s="160"/>
      <c r="OBU61" s="160"/>
      <c r="OBV61" s="160"/>
      <c r="OBW61" s="160"/>
      <c r="OBX61" s="160"/>
      <c r="OBY61" s="160"/>
      <c r="OBZ61" s="160"/>
      <c r="OCA61" s="160"/>
      <c r="OCB61" s="160"/>
      <c r="OCC61" s="160"/>
      <c r="OCD61" s="160"/>
      <c r="OCE61" s="160"/>
      <c r="OCF61" s="160"/>
      <c r="OCG61" s="160"/>
      <c r="OCH61" s="160"/>
      <c r="OCI61" s="160"/>
      <c r="OCJ61" s="160"/>
      <c r="OCK61" s="160"/>
      <c r="OCL61" s="160"/>
      <c r="OCM61" s="160"/>
      <c r="OCN61" s="160"/>
      <c r="OCO61" s="160"/>
      <c r="OCP61" s="160"/>
      <c r="OCQ61" s="160"/>
      <c r="OCR61" s="160"/>
      <c r="OCS61" s="160"/>
      <c r="OCT61" s="160"/>
      <c r="OCU61" s="160"/>
      <c r="OCV61" s="160"/>
      <c r="OCW61" s="160"/>
      <c r="OCX61" s="160"/>
      <c r="OCY61" s="160"/>
      <c r="OCZ61" s="160"/>
      <c r="ODA61" s="160"/>
      <c r="ODB61" s="160"/>
      <c r="ODC61" s="160"/>
      <c r="ODD61" s="160"/>
      <c r="ODE61" s="160"/>
      <c r="ODF61" s="160"/>
      <c r="ODG61" s="160"/>
      <c r="ODH61" s="160"/>
      <c r="ODI61" s="160"/>
      <c r="ODJ61" s="160"/>
      <c r="ODK61" s="160"/>
      <c r="ODL61" s="160"/>
      <c r="ODM61" s="160"/>
      <c r="ODN61" s="160"/>
      <c r="ODO61" s="160"/>
      <c r="ODP61" s="160"/>
      <c r="ODQ61" s="160"/>
      <c r="ODR61" s="160"/>
      <c r="ODS61" s="160"/>
      <c r="ODT61" s="160"/>
      <c r="ODU61" s="160"/>
      <c r="ODV61" s="160"/>
      <c r="ODW61" s="160"/>
      <c r="ODX61" s="160"/>
      <c r="ODY61" s="160"/>
      <c r="ODZ61" s="160"/>
      <c r="OEA61" s="160"/>
      <c r="OEB61" s="160"/>
      <c r="OEC61" s="160"/>
      <c r="OED61" s="160"/>
      <c r="OEE61" s="160"/>
      <c r="OEF61" s="160"/>
      <c r="OEG61" s="160"/>
      <c r="OEH61" s="160"/>
      <c r="OEI61" s="160"/>
      <c r="OEJ61" s="160"/>
      <c r="OEK61" s="160"/>
      <c r="OEL61" s="160"/>
      <c r="OEM61" s="160"/>
      <c r="OEN61" s="160"/>
      <c r="OEO61" s="160"/>
      <c r="OEP61" s="160"/>
      <c r="OEQ61" s="160"/>
      <c r="OER61" s="160"/>
      <c r="OES61" s="160"/>
      <c r="OET61" s="160"/>
      <c r="OEU61" s="160"/>
      <c r="OEV61" s="160"/>
      <c r="OEW61" s="160"/>
      <c r="OEX61" s="160"/>
      <c r="OEY61" s="160"/>
      <c r="OEZ61" s="160"/>
      <c r="OFA61" s="160"/>
      <c r="OFB61" s="160"/>
      <c r="OFC61" s="160"/>
      <c r="OFD61" s="160"/>
      <c r="OFE61" s="160"/>
      <c r="OFF61" s="160"/>
      <c r="OFG61" s="160"/>
      <c r="OFH61" s="160"/>
      <c r="OFI61" s="160"/>
      <c r="OFJ61" s="160"/>
      <c r="OFK61" s="160"/>
      <c r="OFL61" s="160"/>
      <c r="OFM61" s="160"/>
      <c r="OFN61" s="160"/>
      <c r="OFO61" s="160"/>
      <c r="OFP61" s="160"/>
      <c r="OFQ61" s="160"/>
      <c r="OFR61" s="160"/>
      <c r="OFS61" s="160"/>
      <c r="OFT61" s="160"/>
      <c r="OFU61" s="160"/>
      <c r="OFV61" s="160"/>
      <c r="OFW61" s="160"/>
      <c r="OFX61" s="160"/>
      <c r="OFY61" s="160"/>
      <c r="OFZ61" s="160"/>
      <c r="OGA61" s="160"/>
      <c r="OGB61" s="160"/>
      <c r="OGC61" s="160"/>
      <c r="OGD61" s="160"/>
      <c r="OGE61" s="160"/>
      <c r="OGF61" s="160"/>
      <c r="OGG61" s="160"/>
      <c r="OGH61" s="160"/>
      <c r="OGI61" s="160"/>
      <c r="OGJ61" s="160"/>
      <c r="OGK61" s="160"/>
      <c r="OGL61" s="160"/>
      <c r="OGM61" s="160"/>
      <c r="OGN61" s="160"/>
      <c r="OGO61" s="160"/>
      <c r="OGP61" s="160"/>
      <c r="OGQ61" s="160"/>
      <c r="OGR61" s="160"/>
      <c r="OGS61" s="160"/>
      <c r="OGT61" s="160"/>
      <c r="OGU61" s="160"/>
      <c r="OGV61" s="160"/>
      <c r="OGW61" s="160"/>
      <c r="OGX61" s="160"/>
      <c r="OGY61" s="160"/>
      <c r="OGZ61" s="160"/>
      <c r="OHA61" s="160"/>
      <c r="OHB61" s="160"/>
      <c r="OHC61" s="160"/>
      <c r="OHD61" s="160"/>
      <c r="OHE61" s="160"/>
      <c r="OHF61" s="160"/>
      <c r="OHG61" s="160"/>
      <c r="OHH61" s="160"/>
      <c r="OHI61" s="160"/>
      <c r="OHJ61" s="160"/>
      <c r="OHK61" s="160"/>
      <c r="OHL61" s="160"/>
      <c r="OHM61" s="160"/>
      <c r="OHN61" s="160"/>
      <c r="OHO61" s="160"/>
      <c r="OHP61" s="160"/>
      <c r="OHQ61" s="160"/>
      <c r="OHR61" s="160"/>
      <c r="OHS61" s="160"/>
      <c r="OHT61" s="160"/>
      <c r="OHU61" s="160"/>
      <c r="OHV61" s="160"/>
      <c r="OHW61" s="160"/>
      <c r="OHX61" s="160"/>
      <c r="OHY61" s="160"/>
      <c r="OHZ61" s="160"/>
      <c r="OIA61" s="160"/>
      <c r="OIB61" s="160"/>
      <c r="OIC61" s="160"/>
      <c r="OID61" s="160"/>
      <c r="OIE61" s="160"/>
      <c r="OIF61" s="160"/>
      <c r="OIG61" s="160"/>
      <c r="OIH61" s="160"/>
      <c r="OII61" s="160"/>
      <c r="OIJ61" s="160"/>
      <c r="OIK61" s="160"/>
      <c r="OIL61" s="160"/>
      <c r="OIM61" s="160"/>
      <c r="OIN61" s="160"/>
      <c r="OIO61" s="160"/>
      <c r="OIP61" s="160"/>
      <c r="OIQ61" s="160"/>
      <c r="OIR61" s="160"/>
      <c r="OIS61" s="160"/>
      <c r="OIT61" s="160"/>
      <c r="OIU61" s="160"/>
      <c r="OIV61" s="160"/>
      <c r="OIW61" s="160"/>
      <c r="OIX61" s="160"/>
      <c r="OIY61" s="160"/>
      <c r="OIZ61" s="160"/>
      <c r="OJA61" s="160"/>
      <c r="OJB61" s="160"/>
      <c r="OJC61" s="160"/>
      <c r="OJD61" s="160"/>
      <c r="OJE61" s="160"/>
      <c r="OJF61" s="160"/>
      <c r="OJG61" s="160"/>
      <c r="OJH61" s="160"/>
      <c r="OJI61" s="160"/>
      <c r="OJJ61" s="160"/>
      <c r="OJK61" s="160"/>
      <c r="OJL61" s="160"/>
      <c r="OJM61" s="160"/>
      <c r="OJN61" s="160"/>
      <c r="OJO61" s="160"/>
      <c r="OJP61" s="160"/>
      <c r="OJQ61" s="160"/>
      <c r="OJR61" s="160"/>
      <c r="OJS61" s="160"/>
      <c r="OJT61" s="160"/>
      <c r="OJU61" s="160"/>
      <c r="OJV61" s="160"/>
      <c r="OJW61" s="160"/>
      <c r="OJX61" s="160"/>
      <c r="OJY61" s="160"/>
      <c r="OJZ61" s="160"/>
      <c r="OKA61" s="160"/>
      <c r="OKB61" s="160"/>
      <c r="OKC61" s="160"/>
      <c r="OKD61" s="160"/>
      <c r="OKE61" s="160"/>
      <c r="OKF61" s="160"/>
      <c r="OKG61" s="160"/>
      <c r="OKH61" s="160"/>
      <c r="OKI61" s="160"/>
      <c r="OKJ61" s="160"/>
      <c r="OKK61" s="160"/>
      <c r="OKL61" s="160"/>
      <c r="OKM61" s="160"/>
      <c r="OKN61" s="160"/>
      <c r="OKO61" s="160"/>
      <c r="OKP61" s="160"/>
      <c r="OKQ61" s="160"/>
      <c r="OKR61" s="160"/>
      <c r="OKS61" s="160"/>
      <c r="OKT61" s="160"/>
      <c r="OKU61" s="160"/>
      <c r="OKV61" s="160"/>
      <c r="OKW61" s="160"/>
      <c r="OKX61" s="160"/>
      <c r="OKY61" s="160"/>
      <c r="OKZ61" s="160"/>
      <c r="OLA61" s="160"/>
      <c r="OLB61" s="160"/>
      <c r="OLC61" s="160"/>
      <c r="OLD61" s="160"/>
      <c r="OLE61" s="160"/>
      <c r="OLF61" s="160"/>
      <c r="OLG61" s="160"/>
      <c r="OLH61" s="160"/>
      <c r="OLI61" s="160"/>
      <c r="OLJ61" s="160"/>
      <c r="OLK61" s="160"/>
      <c r="OLL61" s="160"/>
      <c r="OLM61" s="160"/>
      <c r="OLN61" s="160"/>
      <c r="OLO61" s="160"/>
      <c r="OLP61" s="160"/>
      <c r="OLQ61" s="160"/>
      <c r="OLR61" s="160"/>
      <c r="OLS61" s="160"/>
      <c r="OLT61" s="160"/>
      <c r="OLU61" s="160"/>
      <c r="OLV61" s="160"/>
      <c r="OLW61" s="160"/>
      <c r="OLX61" s="160"/>
      <c r="OLY61" s="160"/>
      <c r="OLZ61" s="160"/>
      <c r="OMA61" s="160"/>
      <c r="OMB61" s="160"/>
      <c r="OMC61" s="160"/>
      <c r="OMD61" s="160"/>
      <c r="OME61" s="160"/>
      <c r="OMF61" s="160"/>
      <c r="OMG61" s="160"/>
      <c r="OMH61" s="160"/>
      <c r="OMI61" s="160"/>
      <c r="OMJ61" s="160"/>
      <c r="OMK61" s="160"/>
      <c r="OML61" s="160"/>
      <c r="OMM61" s="160"/>
      <c r="OMN61" s="160"/>
      <c r="OMO61" s="160"/>
      <c r="OMP61" s="160"/>
      <c r="OMQ61" s="160"/>
      <c r="OMR61" s="160"/>
      <c r="OMS61" s="160"/>
      <c r="OMT61" s="160"/>
      <c r="OMU61" s="160"/>
      <c r="OMV61" s="160"/>
      <c r="OMW61" s="160"/>
      <c r="OMX61" s="160"/>
      <c r="OMY61" s="160"/>
      <c r="OMZ61" s="160"/>
      <c r="ONA61" s="160"/>
      <c r="ONB61" s="160"/>
      <c r="ONC61" s="160"/>
      <c r="OND61" s="160"/>
      <c r="ONE61" s="160"/>
      <c r="ONF61" s="160"/>
      <c r="ONG61" s="160"/>
      <c r="ONH61" s="160"/>
      <c r="ONI61" s="160"/>
      <c r="ONJ61" s="160"/>
      <c r="ONK61" s="160"/>
      <c r="ONL61" s="160"/>
      <c r="ONM61" s="160"/>
      <c r="ONN61" s="160"/>
      <c r="ONO61" s="160"/>
      <c r="ONP61" s="160"/>
      <c r="ONQ61" s="160"/>
      <c r="ONR61" s="160"/>
      <c r="ONS61" s="160"/>
      <c r="ONT61" s="160"/>
      <c r="ONU61" s="160"/>
      <c r="ONV61" s="160"/>
      <c r="ONW61" s="160"/>
      <c r="ONX61" s="160"/>
      <c r="ONY61" s="160"/>
      <c r="ONZ61" s="160"/>
      <c r="OOA61" s="160"/>
      <c r="OOB61" s="160"/>
      <c r="OOC61" s="160"/>
      <c r="OOD61" s="160"/>
      <c r="OOE61" s="160"/>
      <c r="OOF61" s="160"/>
      <c r="OOG61" s="160"/>
      <c r="OOH61" s="160"/>
      <c r="OOI61" s="160"/>
      <c r="OOJ61" s="160"/>
      <c r="OOK61" s="160"/>
      <c r="OOL61" s="160"/>
      <c r="OOM61" s="160"/>
      <c r="OON61" s="160"/>
      <c r="OOO61" s="160"/>
      <c r="OOP61" s="160"/>
      <c r="OOQ61" s="160"/>
      <c r="OOR61" s="160"/>
      <c r="OOS61" s="160"/>
      <c r="OOT61" s="160"/>
      <c r="OOU61" s="160"/>
      <c r="OOV61" s="160"/>
      <c r="OOW61" s="160"/>
      <c r="OOX61" s="160"/>
      <c r="OOY61" s="160"/>
      <c r="OOZ61" s="160"/>
      <c r="OPA61" s="160"/>
      <c r="OPB61" s="160"/>
      <c r="OPC61" s="160"/>
      <c r="OPD61" s="160"/>
      <c r="OPE61" s="160"/>
      <c r="OPF61" s="160"/>
      <c r="OPG61" s="160"/>
      <c r="OPH61" s="160"/>
      <c r="OPI61" s="160"/>
      <c r="OPJ61" s="160"/>
      <c r="OPK61" s="160"/>
      <c r="OPL61" s="160"/>
      <c r="OPM61" s="160"/>
      <c r="OPN61" s="160"/>
      <c r="OPO61" s="160"/>
      <c r="OPP61" s="160"/>
      <c r="OPQ61" s="160"/>
      <c r="OPR61" s="160"/>
      <c r="OPS61" s="160"/>
      <c r="OPT61" s="160"/>
      <c r="OPU61" s="160"/>
      <c r="OPV61" s="160"/>
      <c r="OPW61" s="160"/>
      <c r="OPX61" s="160"/>
      <c r="OPY61" s="160"/>
      <c r="OPZ61" s="160"/>
      <c r="OQA61" s="160"/>
      <c r="OQB61" s="160"/>
      <c r="OQC61" s="160"/>
      <c r="OQD61" s="160"/>
      <c r="OQE61" s="160"/>
      <c r="OQF61" s="160"/>
      <c r="OQG61" s="160"/>
      <c r="OQH61" s="160"/>
      <c r="OQI61" s="160"/>
      <c r="OQJ61" s="160"/>
      <c r="OQK61" s="160"/>
      <c r="OQL61" s="160"/>
      <c r="OQM61" s="160"/>
      <c r="OQN61" s="160"/>
      <c r="OQO61" s="160"/>
      <c r="OQP61" s="160"/>
      <c r="OQQ61" s="160"/>
      <c r="OQR61" s="160"/>
      <c r="OQS61" s="160"/>
      <c r="OQT61" s="160"/>
      <c r="OQU61" s="160"/>
      <c r="OQV61" s="160"/>
      <c r="OQW61" s="160"/>
      <c r="OQX61" s="160"/>
      <c r="OQY61" s="160"/>
      <c r="OQZ61" s="160"/>
      <c r="ORA61" s="160"/>
      <c r="ORB61" s="160"/>
      <c r="ORC61" s="160"/>
      <c r="ORD61" s="160"/>
      <c r="ORE61" s="160"/>
      <c r="ORF61" s="160"/>
      <c r="ORG61" s="160"/>
      <c r="ORH61" s="160"/>
      <c r="ORI61" s="160"/>
      <c r="ORJ61" s="160"/>
      <c r="ORK61" s="160"/>
      <c r="ORL61" s="160"/>
      <c r="ORM61" s="160"/>
      <c r="ORN61" s="160"/>
      <c r="ORO61" s="160"/>
      <c r="ORP61" s="160"/>
      <c r="ORQ61" s="160"/>
      <c r="ORR61" s="160"/>
      <c r="ORS61" s="160"/>
      <c r="ORT61" s="160"/>
      <c r="ORU61" s="160"/>
      <c r="ORV61" s="160"/>
      <c r="ORW61" s="160"/>
      <c r="ORX61" s="160"/>
      <c r="ORY61" s="160"/>
      <c r="ORZ61" s="160"/>
      <c r="OSA61" s="160"/>
      <c r="OSB61" s="160"/>
      <c r="OSC61" s="160"/>
      <c r="OSD61" s="160"/>
      <c r="OSE61" s="160"/>
      <c r="OSF61" s="160"/>
      <c r="OSG61" s="160"/>
      <c r="OSH61" s="160"/>
      <c r="OSI61" s="160"/>
      <c r="OSJ61" s="160"/>
      <c r="OSK61" s="160"/>
      <c r="OSL61" s="160"/>
      <c r="OSM61" s="160"/>
      <c r="OSN61" s="160"/>
      <c r="OSO61" s="160"/>
      <c r="OSP61" s="160"/>
      <c r="OSQ61" s="160"/>
      <c r="OSR61" s="160"/>
      <c r="OSS61" s="160"/>
      <c r="OST61" s="160"/>
      <c r="OSU61" s="160"/>
      <c r="OSV61" s="160"/>
      <c r="OSW61" s="160"/>
      <c r="OSX61" s="160"/>
      <c r="OSY61" s="160"/>
      <c r="OSZ61" s="160"/>
      <c r="OTA61" s="160"/>
      <c r="OTB61" s="160"/>
      <c r="OTC61" s="160"/>
      <c r="OTD61" s="160"/>
      <c r="OTE61" s="160"/>
      <c r="OTF61" s="160"/>
      <c r="OTG61" s="160"/>
      <c r="OTH61" s="160"/>
      <c r="OTI61" s="160"/>
      <c r="OTJ61" s="160"/>
      <c r="OTK61" s="160"/>
      <c r="OTL61" s="160"/>
      <c r="OTM61" s="160"/>
      <c r="OTN61" s="160"/>
      <c r="OTO61" s="160"/>
      <c r="OTP61" s="160"/>
      <c r="OTQ61" s="160"/>
      <c r="OTR61" s="160"/>
      <c r="OTS61" s="160"/>
      <c r="OTT61" s="160"/>
      <c r="OTU61" s="160"/>
      <c r="OTV61" s="160"/>
      <c r="OTW61" s="160"/>
      <c r="OTX61" s="160"/>
      <c r="OTY61" s="160"/>
      <c r="OTZ61" s="160"/>
      <c r="OUA61" s="160"/>
      <c r="OUB61" s="160"/>
      <c r="OUC61" s="160"/>
      <c r="OUD61" s="160"/>
      <c r="OUE61" s="160"/>
      <c r="OUF61" s="160"/>
      <c r="OUG61" s="160"/>
      <c r="OUH61" s="160"/>
      <c r="OUI61" s="160"/>
      <c r="OUJ61" s="160"/>
      <c r="OUK61" s="160"/>
      <c r="OUL61" s="160"/>
      <c r="OUM61" s="160"/>
      <c r="OUN61" s="160"/>
      <c r="OUO61" s="160"/>
      <c r="OUP61" s="160"/>
      <c r="OUQ61" s="160"/>
      <c r="OUR61" s="160"/>
      <c r="OUS61" s="160"/>
      <c r="OUT61" s="160"/>
      <c r="OUU61" s="160"/>
      <c r="OUV61" s="160"/>
      <c r="OUW61" s="160"/>
      <c r="OUX61" s="160"/>
      <c r="OUY61" s="160"/>
      <c r="OUZ61" s="160"/>
      <c r="OVA61" s="160"/>
      <c r="OVB61" s="160"/>
      <c r="OVC61" s="160"/>
      <c r="OVD61" s="160"/>
      <c r="OVE61" s="160"/>
      <c r="OVF61" s="160"/>
      <c r="OVG61" s="160"/>
      <c r="OVH61" s="160"/>
      <c r="OVI61" s="160"/>
      <c r="OVJ61" s="160"/>
      <c r="OVK61" s="160"/>
      <c r="OVL61" s="160"/>
      <c r="OVM61" s="160"/>
      <c r="OVN61" s="160"/>
      <c r="OVO61" s="160"/>
      <c r="OVP61" s="160"/>
      <c r="OVQ61" s="160"/>
      <c r="OVR61" s="160"/>
      <c r="OVS61" s="160"/>
      <c r="OVT61" s="160"/>
      <c r="OVU61" s="160"/>
      <c r="OVV61" s="160"/>
      <c r="OVW61" s="160"/>
      <c r="OVX61" s="160"/>
      <c r="OVY61" s="160"/>
      <c r="OVZ61" s="160"/>
      <c r="OWA61" s="160"/>
      <c r="OWB61" s="160"/>
      <c r="OWC61" s="160"/>
      <c r="OWD61" s="160"/>
      <c r="OWE61" s="160"/>
      <c r="OWF61" s="160"/>
      <c r="OWG61" s="160"/>
      <c r="OWH61" s="160"/>
      <c r="OWI61" s="160"/>
      <c r="OWJ61" s="160"/>
      <c r="OWK61" s="160"/>
      <c r="OWL61" s="160"/>
      <c r="OWM61" s="160"/>
      <c r="OWN61" s="160"/>
      <c r="OWO61" s="160"/>
      <c r="OWP61" s="160"/>
      <c r="OWQ61" s="160"/>
      <c r="OWR61" s="160"/>
      <c r="OWS61" s="160"/>
      <c r="OWT61" s="160"/>
      <c r="OWU61" s="160"/>
      <c r="OWV61" s="160"/>
      <c r="OWW61" s="160"/>
      <c r="OWX61" s="160"/>
      <c r="OWY61" s="160"/>
      <c r="OWZ61" s="160"/>
      <c r="OXA61" s="160"/>
      <c r="OXB61" s="160"/>
      <c r="OXC61" s="160"/>
      <c r="OXD61" s="160"/>
      <c r="OXE61" s="160"/>
      <c r="OXF61" s="160"/>
      <c r="OXG61" s="160"/>
      <c r="OXH61" s="160"/>
      <c r="OXI61" s="160"/>
      <c r="OXJ61" s="160"/>
      <c r="OXK61" s="160"/>
      <c r="OXL61" s="160"/>
      <c r="OXM61" s="160"/>
      <c r="OXN61" s="160"/>
      <c r="OXO61" s="160"/>
      <c r="OXP61" s="160"/>
      <c r="OXQ61" s="160"/>
      <c r="OXR61" s="160"/>
      <c r="OXS61" s="160"/>
      <c r="OXT61" s="160"/>
      <c r="OXU61" s="160"/>
      <c r="OXV61" s="160"/>
      <c r="OXW61" s="160"/>
      <c r="OXX61" s="160"/>
      <c r="OXY61" s="160"/>
      <c r="OXZ61" s="160"/>
      <c r="OYA61" s="160"/>
      <c r="OYB61" s="160"/>
      <c r="OYC61" s="160"/>
      <c r="OYD61" s="160"/>
      <c r="OYE61" s="160"/>
      <c r="OYF61" s="160"/>
      <c r="OYG61" s="160"/>
      <c r="OYH61" s="160"/>
      <c r="OYI61" s="160"/>
      <c r="OYJ61" s="160"/>
      <c r="OYK61" s="160"/>
      <c r="OYL61" s="160"/>
      <c r="OYM61" s="160"/>
      <c r="OYN61" s="160"/>
      <c r="OYO61" s="160"/>
      <c r="OYP61" s="160"/>
      <c r="OYQ61" s="160"/>
      <c r="OYR61" s="160"/>
      <c r="OYS61" s="160"/>
      <c r="OYT61" s="160"/>
      <c r="OYU61" s="160"/>
      <c r="OYV61" s="160"/>
      <c r="OYW61" s="160"/>
      <c r="OYX61" s="160"/>
      <c r="OYY61" s="160"/>
      <c r="OYZ61" s="160"/>
      <c r="OZA61" s="160"/>
      <c r="OZB61" s="160"/>
      <c r="OZC61" s="160"/>
      <c r="OZD61" s="160"/>
      <c r="OZE61" s="160"/>
      <c r="OZF61" s="160"/>
      <c r="OZG61" s="160"/>
      <c r="OZH61" s="160"/>
      <c r="OZI61" s="160"/>
      <c r="OZJ61" s="160"/>
      <c r="OZK61" s="160"/>
      <c r="OZL61" s="160"/>
      <c r="OZM61" s="160"/>
      <c r="OZN61" s="160"/>
      <c r="OZO61" s="160"/>
      <c r="OZP61" s="160"/>
      <c r="OZQ61" s="160"/>
      <c r="OZR61" s="160"/>
      <c r="OZS61" s="160"/>
      <c r="OZT61" s="160"/>
      <c r="OZU61" s="160"/>
      <c r="OZV61" s="160"/>
      <c r="OZW61" s="160"/>
      <c r="OZX61" s="160"/>
      <c r="OZY61" s="160"/>
      <c r="OZZ61" s="160"/>
      <c r="PAA61" s="160"/>
      <c r="PAB61" s="160"/>
      <c r="PAC61" s="160"/>
      <c r="PAD61" s="160"/>
      <c r="PAE61" s="160"/>
      <c r="PAF61" s="160"/>
      <c r="PAG61" s="160"/>
      <c r="PAH61" s="160"/>
      <c r="PAI61" s="160"/>
      <c r="PAJ61" s="160"/>
      <c r="PAK61" s="160"/>
      <c r="PAL61" s="160"/>
      <c r="PAM61" s="160"/>
      <c r="PAN61" s="160"/>
      <c r="PAO61" s="160"/>
      <c r="PAP61" s="160"/>
      <c r="PAQ61" s="160"/>
      <c r="PAR61" s="160"/>
      <c r="PAS61" s="160"/>
      <c r="PAT61" s="160"/>
      <c r="PAU61" s="160"/>
      <c r="PAV61" s="160"/>
      <c r="PAW61" s="160"/>
      <c r="PAX61" s="160"/>
      <c r="PAY61" s="160"/>
      <c r="PAZ61" s="160"/>
      <c r="PBA61" s="160"/>
      <c r="PBB61" s="160"/>
      <c r="PBC61" s="160"/>
      <c r="PBD61" s="160"/>
      <c r="PBE61" s="160"/>
      <c r="PBF61" s="160"/>
      <c r="PBG61" s="160"/>
      <c r="PBH61" s="160"/>
      <c r="PBI61" s="160"/>
      <c r="PBJ61" s="160"/>
      <c r="PBK61" s="160"/>
      <c r="PBL61" s="160"/>
      <c r="PBM61" s="160"/>
      <c r="PBN61" s="160"/>
      <c r="PBO61" s="160"/>
      <c r="PBP61" s="160"/>
      <c r="PBQ61" s="160"/>
      <c r="PBR61" s="160"/>
      <c r="PBS61" s="160"/>
      <c r="PBT61" s="160"/>
      <c r="PBU61" s="160"/>
      <c r="PBV61" s="160"/>
      <c r="PBW61" s="160"/>
      <c r="PBX61" s="160"/>
      <c r="PBY61" s="160"/>
      <c r="PBZ61" s="160"/>
      <c r="PCA61" s="160"/>
      <c r="PCB61" s="160"/>
      <c r="PCC61" s="160"/>
      <c r="PCD61" s="160"/>
      <c r="PCE61" s="160"/>
      <c r="PCF61" s="160"/>
      <c r="PCG61" s="160"/>
      <c r="PCH61" s="160"/>
      <c r="PCI61" s="160"/>
      <c r="PCJ61" s="160"/>
      <c r="PCK61" s="160"/>
      <c r="PCL61" s="160"/>
      <c r="PCM61" s="160"/>
      <c r="PCN61" s="160"/>
      <c r="PCO61" s="160"/>
      <c r="PCP61" s="160"/>
      <c r="PCQ61" s="160"/>
      <c r="PCR61" s="160"/>
      <c r="PCS61" s="160"/>
      <c r="PCT61" s="160"/>
      <c r="PCU61" s="160"/>
      <c r="PCV61" s="160"/>
      <c r="PCW61" s="160"/>
      <c r="PCX61" s="160"/>
      <c r="PCY61" s="160"/>
      <c r="PCZ61" s="160"/>
      <c r="PDA61" s="160"/>
      <c r="PDB61" s="160"/>
      <c r="PDC61" s="160"/>
      <c r="PDD61" s="160"/>
      <c r="PDE61" s="160"/>
      <c r="PDF61" s="160"/>
      <c r="PDG61" s="160"/>
      <c r="PDH61" s="160"/>
      <c r="PDI61" s="160"/>
      <c r="PDJ61" s="160"/>
      <c r="PDK61" s="160"/>
      <c r="PDL61" s="160"/>
      <c r="PDM61" s="160"/>
      <c r="PDN61" s="160"/>
      <c r="PDO61" s="160"/>
      <c r="PDP61" s="160"/>
      <c r="PDQ61" s="160"/>
      <c r="PDR61" s="160"/>
      <c r="PDS61" s="160"/>
      <c r="PDT61" s="160"/>
      <c r="PDU61" s="160"/>
      <c r="PDV61" s="160"/>
      <c r="PDW61" s="160"/>
      <c r="PDX61" s="160"/>
      <c r="PDY61" s="160"/>
      <c r="PDZ61" s="160"/>
      <c r="PEA61" s="160"/>
      <c r="PEB61" s="160"/>
      <c r="PEC61" s="160"/>
      <c r="PED61" s="160"/>
      <c r="PEE61" s="160"/>
      <c r="PEF61" s="160"/>
      <c r="PEG61" s="160"/>
      <c r="PEH61" s="160"/>
      <c r="PEI61" s="160"/>
      <c r="PEJ61" s="160"/>
      <c r="PEK61" s="160"/>
      <c r="PEL61" s="160"/>
      <c r="PEM61" s="160"/>
      <c r="PEN61" s="160"/>
      <c r="PEO61" s="160"/>
      <c r="PEP61" s="160"/>
      <c r="PEQ61" s="160"/>
      <c r="PER61" s="160"/>
      <c r="PES61" s="160"/>
      <c r="PET61" s="160"/>
      <c r="PEU61" s="160"/>
      <c r="PEV61" s="160"/>
      <c r="PEW61" s="160"/>
      <c r="PEX61" s="160"/>
      <c r="PEY61" s="160"/>
      <c r="PEZ61" s="160"/>
      <c r="PFA61" s="160"/>
      <c r="PFB61" s="160"/>
      <c r="PFC61" s="160"/>
      <c r="PFD61" s="160"/>
      <c r="PFE61" s="160"/>
      <c r="PFF61" s="160"/>
      <c r="PFG61" s="160"/>
      <c r="PFH61" s="160"/>
      <c r="PFI61" s="160"/>
      <c r="PFJ61" s="160"/>
      <c r="PFK61" s="160"/>
      <c r="PFL61" s="160"/>
      <c r="PFM61" s="160"/>
      <c r="PFN61" s="160"/>
      <c r="PFO61" s="160"/>
      <c r="PFP61" s="160"/>
      <c r="PFQ61" s="160"/>
      <c r="PFR61" s="160"/>
      <c r="PFS61" s="160"/>
      <c r="PFT61" s="160"/>
      <c r="PFU61" s="160"/>
      <c r="PFV61" s="160"/>
      <c r="PFW61" s="160"/>
      <c r="PFX61" s="160"/>
      <c r="PFY61" s="160"/>
      <c r="PFZ61" s="160"/>
      <c r="PGA61" s="160"/>
      <c r="PGB61" s="160"/>
      <c r="PGC61" s="160"/>
      <c r="PGD61" s="160"/>
      <c r="PGE61" s="160"/>
      <c r="PGF61" s="160"/>
      <c r="PGG61" s="160"/>
      <c r="PGH61" s="160"/>
      <c r="PGI61" s="160"/>
      <c r="PGJ61" s="160"/>
      <c r="PGK61" s="160"/>
      <c r="PGL61" s="160"/>
      <c r="PGM61" s="160"/>
      <c r="PGN61" s="160"/>
      <c r="PGO61" s="160"/>
      <c r="PGP61" s="160"/>
      <c r="PGQ61" s="160"/>
      <c r="PGR61" s="160"/>
      <c r="PGS61" s="160"/>
      <c r="PGT61" s="160"/>
      <c r="PGU61" s="160"/>
      <c r="PGV61" s="160"/>
      <c r="PGW61" s="160"/>
      <c r="PGX61" s="160"/>
      <c r="PGY61" s="160"/>
      <c r="PGZ61" s="160"/>
      <c r="PHA61" s="160"/>
      <c r="PHB61" s="160"/>
      <c r="PHC61" s="160"/>
      <c r="PHD61" s="160"/>
      <c r="PHE61" s="160"/>
      <c r="PHF61" s="160"/>
      <c r="PHG61" s="160"/>
      <c r="PHH61" s="160"/>
      <c r="PHI61" s="160"/>
      <c r="PHJ61" s="160"/>
      <c r="PHK61" s="160"/>
      <c r="PHL61" s="160"/>
      <c r="PHM61" s="160"/>
      <c r="PHN61" s="160"/>
      <c r="PHO61" s="160"/>
      <c r="PHP61" s="160"/>
      <c r="PHQ61" s="160"/>
      <c r="PHR61" s="160"/>
      <c r="PHS61" s="160"/>
      <c r="PHT61" s="160"/>
      <c r="PHU61" s="160"/>
      <c r="PHV61" s="160"/>
      <c r="PHW61" s="160"/>
      <c r="PHX61" s="160"/>
      <c r="PHY61" s="160"/>
      <c r="PHZ61" s="160"/>
      <c r="PIA61" s="160"/>
      <c r="PIB61" s="160"/>
      <c r="PIC61" s="160"/>
      <c r="PID61" s="160"/>
      <c r="PIE61" s="160"/>
      <c r="PIF61" s="160"/>
      <c r="PIG61" s="160"/>
      <c r="PIH61" s="160"/>
      <c r="PII61" s="160"/>
      <c r="PIJ61" s="160"/>
      <c r="PIK61" s="160"/>
      <c r="PIL61" s="160"/>
      <c r="PIM61" s="160"/>
      <c r="PIN61" s="160"/>
      <c r="PIO61" s="160"/>
      <c r="PIP61" s="160"/>
      <c r="PIQ61" s="160"/>
      <c r="PIR61" s="160"/>
      <c r="PIS61" s="160"/>
      <c r="PIT61" s="160"/>
      <c r="PIU61" s="160"/>
      <c r="PIV61" s="160"/>
      <c r="PIW61" s="160"/>
      <c r="PIX61" s="160"/>
      <c r="PIY61" s="160"/>
      <c r="PIZ61" s="160"/>
      <c r="PJA61" s="160"/>
      <c r="PJB61" s="160"/>
      <c r="PJC61" s="160"/>
      <c r="PJD61" s="160"/>
      <c r="PJE61" s="160"/>
      <c r="PJF61" s="160"/>
      <c r="PJG61" s="160"/>
      <c r="PJH61" s="160"/>
      <c r="PJI61" s="160"/>
      <c r="PJJ61" s="160"/>
      <c r="PJK61" s="160"/>
      <c r="PJL61" s="160"/>
      <c r="PJM61" s="160"/>
      <c r="PJN61" s="160"/>
      <c r="PJO61" s="160"/>
      <c r="PJP61" s="160"/>
      <c r="PJQ61" s="160"/>
      <c r="PJR61" s="160"/>
      <c r="PJS61" s="160"/>
      <c r="PJT61" s="160"/>
      <c r="PJU61" s="160"/>
      <c r="PJV61" s="160"/>
      <c r="PJW61" s="160"/>
      <c r="PJX61" s="160"/>
      <c r="PJY61" s="160"/>
      <c r="PJZ61" s="160"/>
      <c r="PKA61" s="160"/>
      <c r="PKB61" s="160"/>
      <c r="PKC61" s="160"/>
      <c r="PKD61" s="160"/>
      <c r="PKE61" s="160"/>
      <c r="PKF61" s="160"/>
      <c r="PKG61" s="160"/>
      <c r="PKH61" s="160"/>
      <c r="PKI61" s="160"/>
      <c r="PKJ61" s="160"/>
      <c r="PKK61" s="160"/>
      <c r="PKL61" s="160"/>
      <c r="PKM61" s="160"/>
      <c r="PKN61" s="160"/>
      <c r="PKO61" s="160"/>
      <c r="PKP61" s="160"/>
      <c r="PKQ61" s="160"/>
      <c r="PKR61" s="160"/>
      <c r="PKS61" s="160"/>
      <c r="PKT61" s="160"/>
      <c r="PKU61" s="160"/>
      <c r="PKV61" s="160"/>
      <c r="PKW61" s="160"/>
      <c r="PKX61" s="160"/>
      <c r="PKY61" s="160"/>
      <c r="PKZ61" s="160"/>
      <c r="PLA61" s="160"/>
      <c r="PLB61" s="160"/>
      <c r="PLC61" s="160"/>
      <c r="PLD61" s="160"/>
      <c r="PLE61" s="160"/>
      <c r="PLF61" s="160"/>
      <c r="PLG61" s="160"/>
      <c r="PLH61" s="160"/>
      <c r="PLI61" s="160"/>
      <c r="PLJ61" s="160"/>
      <c r="PLK61" s="160"/>
      <c r="PLL61" s="160"/>
      <c r="PLM61" s="160"/>
      <c r="PLN61" s="160"/>
      <c r="PLO61" s="160"/>
      <c r="PLP61" s="160"/>
      <c r="PLQ61" s="160"/>
      <c r="PLR61" s="160"/>
      <c r="PLS61" s="160"/>
      <c r="PLT61" s="160"/>
      <c r="PLU61" s="160"/>
      <c r="PLV61" s="160"/>
      <c r="PLW61" s="160"/>
      <c r="PLX61" s="160"/>
      <c r="PLY61" s="160"/>
      <c r="PLZ61" s="160"/>
      <c r="PMA61" s="160"/>
      <c r="PMB61" s="160"/>
      <c r="PMC61" s="160"/>
      <c r="PMD61" s="160"/>
      <c r="PME61" s="160"/>
      <c r="PMF61" s="160"/>
      <c r="PMG61" s="160"/>
      <c r="PMH61" s="160"/>
      <c r="PMI61" s="160"/>
      <c r="PMJ61" s="160"/>
      <c r="PMK61" s="160"/>
      <c r="PML61" s="160"/>
      <c r="PMM61" s="160"/>
      <c r="PMN61" s="160"/>
      <c r="PMO61" s="160"/>
      <c r="PMP61" s="160"/>
      <c r="PMQ61" s="160"/>
      <c r="PMR61" s="160"/>
      <c r="PMS61" s="160"/>
      <c r="PMT61" s="160"/>
      <c r="PMU61" s="160"/>
      <c r="PMV61" s="160"/>
      <c r="PMW61" s="160"/>
      <c r="PMX61" s="160"/>
      <c r="PMY61" s="160"/>
      <c r="PMZ61" s="160"/>
      <c r="PNA61" s="160"/>
      <c r="PNB61" s="160"/>
      <c r="PNC61" s="160"/>
      <c r="PND61" s="160"/>
      <c r="PNE61" s="160"/>
      <c r="PNF61" s="160"/>
      <c r="PNG61" s="160"/>
      <c r="PNH61" s="160"/>
      <c r="PNI61" s="160"/>
      <c r="PNJ61" s="160"/>
      <c r="PNK61" s="160"/>
      <c r="PNL61" s="160"/>
      <c r="PNM61" s="160"/>
      <c r="PNN61" s="160"/>
      <c r="PNO61" s="160"/>
      <c r="PNP61" s="160"/>
      <c r="PNQ61" s="160"/>
      <c r="PNR61" s="160"/>
      <c r="PNS61" s="160"/>
      <c r="PNT61" s="160"/>
      <c r="PNU61" s="160"/>
      <c r="PNV61" s="160"/>
      <c r="PNW61" s="160"/>
      <c r="PNX61" s="160"/>
      <c r="PNY61" s="160"/>
      <c r="PNZ61" s="160"/>
      <c r="POA61" s="160"/>
      <c r="POB61" s="160"/>
      <c r="POC61" s="160"/>
      <c r="POD61" s="160"/>
      <c r="POE61" s="160"/>
      <c r="POF61" s="160"/>
      <c r="POG61" s="160"/>
      <c r="POH61" s="160"/>
      <c r="POI61" s="160"/>
      <c r="POJ61" s="160"/>
      <c r="POK61" s="160"/>
      <c r="POL61" s="160"/>
      <c r="POM61" s="160"/>
      <c r="PON61" s="160"/>
      <c r="POO61" s="160"/>
      <c r="POP61" s="160"/>
      <c r="POQ61" s="160"/>
      <c r="POR61" s="160"/>
      <c r="POS61" s="160"/>
      <c r="POT61" s="160"/>
      <c r="POU61" s="160"/>
      <c r="POV61" s="160"/>
      <c r="POW61" s="160"/>
      <c r="POX61" s="160"/>
      <c r="POY61" s="160"/>
      <c r="POZ61" s="160"/>
      <c r="PPA61" s="160"/>
      <c r="PPB61" s="160"/>
      <c r="PPC61" s="160"/>
      <c r="PPD61" s="160"/>
      <c r="PPE61" s="160"/>
      <c r="PPF61" s="160"/>
      <c r="PPG61" s="160"/>
      <c r="PPH61" s="160"/>
      <c r="PPI61" s="160"/>
      <c r="PPJ61" s="160"/>
      <c r="PPK61" s="160"/>
      <c r="PPL61" s="160"/>
      <c r="PPM61" s="160"/>
      <c r="PPN61" s="160"/>
      <c r="PPO61" s="160"/>
      <c r="PPP61" s="160"/>
      <c r="PPQ61" s="160"/>
      <c r="PPR61" s="160"/>
      <c r="PPS61" s="160"/>
      <c r="PPT61" s="160"/>
      <c r="PPU61" s="160"/>
      <c r="PPV61" s="160"/>
      <c r="PPW61" s="160"/>
      <c r="PPX61" s="160"/>
      <c r="PPY61" s="160"/>
      <c r="PPZ61" s="160"/>
      <c r="PQA61" s="160"/>
      <c r="PQB61" s="160"/>
      <c r="PQC61" s="160"/>
      <c r="PQD61" s="160"/>
      <c r="PQE61" s="160"/>
      <c r="PQF61" s="160"/>
      <c r="PQG61" s="160"/>
      <c r="PQH61" s="160"/>
      <c r="PQI61" s="160"/>
      <c r="PQJ61" s="160"/>
      <c r="PQK61" s="160"/>
      <c r="PQL61" s="160"/>
      <c r="PQM61" s="160"/>
      <c r="PQN61" s="160"/>
      <c r="PQO61" s="160"/>
      <c r="PQP61" s="160"/>
      <c r="PQQ61" s="160"/>
      <c r="PQR61" s="160"/>
      <c r="PQS61" s="160"/>
      <c r="PQT61" s="160"/>
      <c r="PQU61" s="160"/>
      <c r="PQV61" s="160"/>
      <c r="PQW61" s="160"/>
      <c r="PQX61" s="160"/>
      <c r="PQY61" s="160"/>
      <c r="PQZ61" s="160"/>
      <c r="PRA61" s="160"/>
      <c r="PRB61" s="160"/>
      <c r="PRC61" s="160"/>
      <c r="PRD61" s="160"/>
      <c r="PRE61" s="160"/>
      <c r="PRF61" s="160"/>
      <c r="PRG61" s="160"/>
      <c r="PRH61" s="160"/>
      <c r="PRI61" s="160"/>
      <c r="PRJ61" s="160"/>
      <c r="PRK61" s="160"/>
      <c r="PRL61" s="160"/>
      <c r="PRM61" s="160"/>
      <c r="PRN61" s="160"/>
      <c r="PRO61" s="160"/>
      <c r="PRP61" s="160"/>
      <c r="PRQ61" s="160"/>
      <c r="PRR61" s="160"/>
      <c r="PRS61" s="160"/>
      <c r="PRT61" s="160"/>
      <c r="PRU61" s="160"/>
      <c r="PRV61" s="160"/>
      <c r="PRW61" s="160"/>
      <c r="PRX61" s="160"/>
      <c r="PRY61" s="160"/>
      <c r="PRZ61" s="160"/>
      <c r="PSA61" s="160"/>
      <c r="PSB61" s="160"/>
      <c r="PSC61" s="160"/>
      <c r="PSD61" s="160"/>
      <c r="PSE61" s="160"/>
      <c r="PSF61" s="160"/>
      <c r="PSG61" s="160"/>
      <c r="PSH61" s="160"/>
      <c r="PSI61" s="160"/>
      <c r="PSJ61" s="160"/>
      <c r="PSK61" s="160"/>
      <c r="PSL61" s="160"/>
      <c r="PSM61" s="160"/>
      <c r="PSN61" s="160"/>
      <c r="PSO61" s="160"/>
      <c r="PSP61" s="160"/>
      <c r="PSQ61" s="160"/>
      <c r="PSR61" s="160"/>
      <c r="PSS61" s="160"/>
      <c r="PST61" s="160"/>
      <c r="PSU61" s="160"/>
      <c r="PSV61" s="160"/>
      <c r="PSW61" s="160"/>
      <c r="PSX61" s="160"/>
      <c r="PSY61" s="160"/>
      <c r="PSZ61" s="160"/>
      <c r="PTA61" s="160"/>
      <c r="PTB61" s="160"/>
      <c r="PTC61" s="160"/>
      <c r="PTD61" s="160"/>
      <c r="PTE61" s="160"/>
      <c r="PTF61" s="160"/>
      <c r="PTG61" s="160"/>
      <c r="PTH61" s="160"/>
      <c r="PTI61" s="160"/>
      <c r="PTJ61" s="160"/>
      <c r="PTK61" s="160"/>
      <c r="PTL61" s="160"/>
      <c r="PTM61" s="160"/>
      <c r="PTN61" s="160"/>
      <c r="PTO61" s="160"/>
      <c r="PTP61" s="160"/>
      <c r="PTQ61" s="160"/>
      <c r="PTR61" s="160"/>
      <c r="PTS61" s="160"/>
      <c r="PTT61" s="160"/>
      <c r="PTU61" s="160"/>
      <c r="PTV61" s="160"/>
      <c r="PTW61" s="160"/>
      <c r="PTX61" s="160"/>
      <c r="PTY61" s="160"/>
      <c r="PTZ61" s="160"/>
      <c r="PUA61" s="160"/>
      <c r="PUB61" s="160"/>
      <c r="PUC61" s="160"/>
      <c r="PUD61" s="160"/>
      <c r="PUE61" s="160"/>
      <c r="PUF61" s="160"/>
      <c r="PUG61" s="160"/>
      <c r="PUH61" s="160"/>
      <c r="PUI61" s="160"/>
      <c r="PUJ61" s="160"/>
      <c r="PUK61" s="160"/>
      <c r="PUL61" s="160"/>
      <c r="PUM61" s="160"/>
      <c r="PUN61" s="160"/>
      <c r="PUO61" s="160"/>
      <c r="PUP61" s="160"/>
      <c r="PUQ61" s="160"/>
      <c r="PUR61" s="160"/>
      <c r="PUS61" s="160"/>
      <c r="PUT61" s="160"/>
      <c r="PUU61" s="160"/>
      <c r="PUV61" s="160"/>
      <c r="PUW61" s="160"/>
      <c r="PUX61" s="160"/>
      <c r="PUY61" s="160"/>
      <c r="PUZ61" s="160"/>
      <c r="PVA61" s="160"/>
      <c r="PVB61" s="160"/>
      <c r="PVC61" s="160"/>
      <c r="PVD61" s="160"/>
      <c r="PVE61" s="160"/>
      <c r="PVF61" s="160"/>
      <c r="PVG61" s="160"/>
      <c r="PVH61" s="160"/>
      <c r="PVI61" s="160"/>
      <c r="PVJ61" s="160"/>
      <c r="PVK61" s="160"/>
      <c r="PVL61" s="160"/>
      <c r="PVM61" s="160"/>
      <c r="PVN61" s="160"/>
      <c r="PVO61" s="160"/>
      <c r="PVP61" s="160"/>
      <c r="PVQ61" s="160"/>
      <c r="PVR61" s="160"/>
      <c r="PVS61" s="160"/>
      <c r="PVT61" s="160"/>
      <c r="PVU61" s="160"/>
      <c r="PVV61" s="160"/>
      <c r="PVW61" s="160"/>
      <c r="PVX61" s="160"/>
      <c r="PVY61" s="160"/>
      <c r="PVZ61" s="160"/>
      <c r="PWA61" s="160"/>
      <c r="PWB61" s="160"/>
      <c r="PWC61" s="160"/>
      <c r="PWD61" s="160"/>
      <c r="PWE61" s="160"/>
      <c r="PWF61" s="160"/>
      <c r="PWG61" s="160"/>
      <c r="PWH61" s="160"/>
      <c r="PWI61" s="160"/>
      <c r="PWJ61" s="160"/>
      <c r="PWK61" s="160"/>
      <c r="PWL61" s="160"/>
      <c r="PWM61" s="160"/>
      <c r="PWN61" s="160"/>
      <c r="PWO61" s="160"/>
      <c r="PWP61" s="160"/>
      <c r="PWQ61" s="160"/>
      <c r="PWR61" s="160"/>
      <c r="PWS61" s="160"/>
      <c r="PWT61" s="160"/>
      <c r="PWU61" s="160"/>
      <c r="PWV61" s="160"/>
      <c r="PWW61" s="160"/>
      <c r="PWX61" s="160"/>
      <c r="PWY61" s="160"/>
      <c r="PWZ61" s="160"/>
      <c r="PXA61" s="160"/>
      <c r="PXB61" s="160"/>
      <c r="PXC61" s="160"/>
      <c r="PXD61" s="160"/>
      <c r="PXE61" s="160"/>
      <c r="PXF61" s="160"/>
      <c r="PXG61" s="160"/>
      <c r="PXH61" s="160"/>
      <c r="PXI61" s="160"/>
      <c r="PXJ61" s="160"/>
      <c r="PXK61" s="160"/>
      <c r="PXL61" s="160"/>
      <c r="PXM61" s="160"/>
      <c r="PXN61" s="160"/>
      <c r="PXO61" s="160"/>
      <c r="PXP61" s="160"/>
      <c r="PXQ61" s="160"/>
      <c r="PXR61" s="160"/>
      <c r="PXS61" s="160"/>
      <c r="PXT61" s="160"/>
      <c r="PXU61" s="160"/>
      <c r="PXV61" s="160"/>
      <c r="PXW61" s="160"/>
      <c r="PXX61" s="160"/>
      <c r="PXY61" s="160"/>
      <c r="PXZ61" s="160"/>
      <c r="PYA61" s="160"/>
      <c r="PYB61" s="160"/>
      <c r="PYC61" s="160"/>
      <c r="PYD61" s="160"/>
      <c r="PYE61" s="160"/>
      <c r="PYF61" s="160"/>
      <c r="PYG61" s="160"/>
      <c r="PYH61" s="160"/>
      <c r="PYI61" s="160"/>
      <c r="PYJ61" s="160"/>
      <c r="PYK61" s="160"/>
      <c r="PYL61" s="160"/>
      <c r="PYM61" s="160"/>
      <c r="PYN61" s="160"/>
      <c r="PYO61" s="160"/>
      <c r="PYP61" s="160"/>
      <c r="PYQ61" s="160"/>
      <c r="PYR61" s="160"/>
      <c r="PYS61" s="160"/>
      <c r="PYT61" s="160"/>
      <c r="PYU61" s="160"/>
      <c r="PYV61" s="160"/>
      <c r="PYW61" s="160"/>
      <c r="PYX61" s="160"/>
      <c r="PYY61" s="160"/>
      <c r="PYZ61" s="160"/>
      <c r="PZA61" s="160"/>
      <c r="PZB61" s="160"/>
      <c r="PZC61" s="160"/>
      <c r="PZD61" s="160"/>
      <c r="PZE61" s="160"/>
      <c r="PZF61" s="160"/>
      <c r="PZG61" s="160"/>
      <c r="PZH61" s="160"/>
      <c r="PZI61" s="160"/>
      <c r="PZJ61" s="160"/>
      <c r="PZK61" s="160"/>
      <c r="PZL61" s="160"/>
      <c r="PZM61" s="160"/>
      <c r="PZN61" s="160"/>
      <c r="PZO61" s="160"/>
      <c r="PZP61" s="160"/>
      <c r="PZQ61" s="160"/>
      <c r="PZR61" s="160"/>
      <c r="PZS61" s="160"/>
      <c r="PZT61" s="160"/>
      <c r="PZU61" s="160"/>
      <c r="PZV61" s="160"/>
      <c r="PZW61" s="160"/>
      <c r="PZX61" s="160"/>
      <c r="PZY61" s="160"/>
      <c r="PZZ61" s="160"/>
      <c r="QAA61" s="160"/>
      <c r="QAB61" s="160"/>
      <c r="QAC61" s="160"/>
      <c r="QAD61" s="160"/>
      <c r="QAE61" s="160"/>
      <c r="QAF61" s="160"/>
      <c r="QAG61" s="160"/>
      <c r="QAH61" s="160"/>
      <c r="QAI61" s="160"/>
      <c r="QAJ61" s="160"/>
      <c r="QAK61" s="160"/>
      <c r="QAL61" s="160"/>
      <c r="QAM61" s="160"/>
      <c r="QAN61" s="160"/>
      <c r="QAO61" s="160"/>
      <c r="QAP61" s="160"/>
      <c r="QAQ61" s="160"/>
      <c r="QAR61" s="160"/>
      <c r="QAS61" s="160"/>
      <c r="QAT61" s="160"/>
      <c r="QAU61" s="160"/>
      <c r="QAV61" s="160"/>
      <c r="QAW61" s="160"/>
      <c r="QAX61" s="160"/>
      <c r="QAY61" s="160"/>
      <c r="QAZ61" s="160"/>
      <c r="QBA61" s="160"/>
      <c r="QBB61" s="160"/>
      <c r="QBC61" s="160"/>
      <c r="QBD61" s="160"/>
      <c r="QBE61" s="160"/>
      <c r="QBF61" s="160"/>
      <c r="QBG61" s="160"/>
      <c r="QBH61" s="160"/>
      <c r="QBI61" s="160"/>
      <c r="QBJ61" s="160"/>
      <c r="QBK61" s="160"/>
      <c r="QBL61" s="160"/>
      <c r="QBM61" s="160"/>
      <c r="QBN61" s="160"/>
      <c r="QBO61" s="160"/>
      <c r="QBP61" s="160"/>
      <c r="QBQ61" s="160"/>
      <c r="QBR61" s="160"/>
      <c r="QBS61" s="160"/>
      <c r="QBT61" s="160"/>
      <c r="QBU61" s="160"/>
      <c r="QBV61" s="160"/>
      <c r="QBW61" s="160"/>
      <c r="QBX61" s="160"/>
      <c r="QBY61" s="160"/>
      <c r="QBZ61" s="160"/>
      <c r="QCA61" s="160"/>
      <c r="QCB61" s="160"/>
      <c r="QCC61" s="160"/>
      <c r="QCD61" s="160"/>
      <c r="QCE61" s="160"/>
      <c r="QCF61" s="160"/>
      <c r="QCG61" s="160"/>
      <c r="QCH61" s="160"/>
      <c r="QCI61" s="160"/>
      <c r="QCJ61" s="160"/>
      <c r="QCK61" s="160"/>
      <c r="QCL61" s="160"/>
      <c r="QCM61" s="160"/>
      <c r="QCN61" s="160"/>
      <c r="QCO61" s="160"/>
      <c r="QCP61" s="160"/>
      <c r="QCQ61" s="160"/>
      <c r="QCR61" s="160"/>
      <c r="QCS61" s="160"/>
      <c r="QCT61" s="160"/>
      <c r="QCU61" s="160"/>
      <c r="QCV61" s="160"/>
      <c r="QCW61" s="160"/>
      <c r="QCX61" s="160"/>
      <c r="QCY61" s="160"/>
      <c r="QCZ61" s="160"/>
      <c r="QDA61" s="160"/>
      <c r="QDB61" s="160"/>
      <c r="QDC61" s="160"/>
      <c r="QDD61" s="160"/>
      <c r="QDE61" s="160"/>
      <c r="QDF61" s="160"/>
      <c r="QDG61" s="160"/>
      <c r="QDH61" s="160"/>
      <c r="QDI61" s="160"/>
      <c r="QDJ61" s="160"/>
      <c r="QDK61" s="160"/>
      <c r="QDL61" s="160"/>
      <c r="QDM61" s="160"/>
      <c r="QDN61" s="160"/>
      <c r="QDO61" s="160"/>
      <c r="QDP61" s="160"/>
      <c r="QDQ61" s="160"/>
      <c r="QDR61" s="160"/>
      <c r="QDS61" s="160"/>
      <c r="QDT61" s="160"/>
      <c r="QDU61" s="160"/>
      <c r="QDV61" s="160"/>
      <c r="QDW61" s="160"/>
      <c r="QDX61" s="160"/>
      <c r="QDY61" s="160"/>
      <c r="QDZ61" s="160"/>
      <c r="QEA61" s="160"/>
      <c r="QEB61" s="160"/>
      <c r="QEC61" s="160"/>
      <c r="QED61" s="160"/>
      <c r="QEE61" s="160"/>
      <c r="QEF61" s="160"/>
      <c r="QEG61" s="160"/>
      <c r="QEH61" s="160"/>
      <c r="QEI61" s="160"/>
      <c r="QEJ61" s="160"/>
      <c r="QEK61" s="160"/>
      <c r="QEL61" s="160"/>
      <c r="QEM61" s="160"/>
      <c r="QEN61" s="160"/>
      <c r="QEO61" s="160"/>
      <c r="QEP61" s="160"/>
      <c r="QEQ61" s="160"/>
      <c r="QER61" s="160"/>
      <c r="QES61" s="160"/>
      <c r="QET61" s="160"/>
      <c r="QEU61" s="160"/>
      <c r="QEV61" s="160"/>
      <c r="QEW61" s="160"/>
      <c r="QEX61" s="160"/>
      <c r="QEY61" s="160"/>
      <c r="QEZ61" s="160"/>
      <c r="QFA61" s="160"/>
      <c r="QFB61" s="160"/>
      <c r="QFC61" s="160"/>
      <c r="QFD61" s="160"/>
      <c r="QFE61" s="160"/>
      <c r="QFF61" s="160"/>
      <c r="QFG61" s="160"/>
      <c r="QFH61" s="160"/>
      <c r="QFI61" s="160"/>
      <c r="QFJ61" s="160"/>
      <c r="QFK61" s="160"/>
      <c r="QFL61" s="160"/>
      <c r="QFM61" s="160"/>
      <c r="QFN61" s="160"/>
      <c r="QFO61" s="160"/>
      <c r="QFP61" s="160"/>
      <c r="QFQ61" s="160"/>
      <c r="QFR61" s="160"/>
      <c r="QFS61" s="160"/>
      <c r="QFT61" s="160"/>
      <c r="QFU61" s="160"/>
      <c r="QFV61" s="160"/>
      <c r="QFW61" s="160"/>
      <c r="QFX61" s="160"/>
      <c r="QFY61" s="160"/>
      <c r="QFZ61" s="160"/>
      <c r="QGA61" s="160"/>
      <c r="QGB61" s="160"/>
      <c r="QGC61" s="160"/>
      <c r="QGD61" s="160"/>
      <c r="QGE61" s="160"/>
      <c r="QGF61" s="160"/>
      <c r="QGG61" s="160"/>
      <c r="QGH61" s="160"/>
      <c r="QGI61" s="160"/>
      <c r="QGJ61" s="160"/>
      <c r="QGK61" s="160"/>
      <c r="QGL61" s="160"/>
      <c r="QGM61" s="160"/>
      <c r="QGN61" s="160"/>
      <c r="QGO61" s="160"/>
      <c r="QGP61" s="160"/>
      <c r="QGQ61" s="160"/>
      <c r="QGR61" s="160"/>
      <c r="QGS61" s="160"/>
      <c r="QGT61" s="160"/>
      <c r="QGU61" s="160"/>
      <c r="QGV61" s="160"/>
      <c r="QGW61" s="160"/>
      <c r="QGX61" s="160"/>
      <c r="QGY61" s="160"/>
      <c r="QGZ61" s="160"/>
      <c r="QHA61" s="160"/>
      <c r="QHB61" s="160"/>
      <c r="QHC61" s="160"/>
      <c r="QHD61" s="160"/>
      <c r="QHE61" s="160"/>
      <c r="QHF61" s="160"/>
      <c r="QHG61" s="160"/>
      <c r="QHH61" s="160"/>
      <c r="QHI61" s="160"/>
      <c r="QHJ61" s="160"/>
      <c r="QHK61" s="160"/>
      <c r="QHL61" s="160"/>
      <c r="QHM61" s="160"/>
      <c r="QHN61" s="160"/>
      <c r="QHO61" s="160"/>
      <c r="QHP61" s="160"/>
      <c r="QHQ61" s="160"/>
      <c r="QHR61" s="160"/>
      <c r="QHS61" s="160"/>
      <c r="QHT61" s="160"/>
      <c r="QHU61" s="160"/>
      <c r="QHV61" s="160"/>
      <c r="QHW61" s="160"/>
      <c r="QHX61" s="160"/>
      <c r="QHY61" s="160"/>
      <c r="QHZ61" s="160"/>
      <c r="QIA61" s="160"/>
      <c r="QIB61" s="160"/>
      <c r="QIC61" s="160"/>
      <c r="QID61" s="160"/>
      <c r="QIE61" s="160"/>
      <c r="QIF61" s="160"/>
      <c r="QIG61" s="160"/>
      <c r="QIH61" s="160"/>
      <c r="QII61" s="160"/>
      <c r="QIJ61" s="160"/>
      <c r="QIK61" s="160"/>
      <c r="QIL61" s="160"/>
      <c r="QIM61" s="160"/>
      <c r="QIN61" s="160"/>
      <c r="QIO61" s="160"/>
      <c r="QIP61" s="160"/>
      <c r="QIQ61" s="160"/>
      <c r="QIR61" s="160"/>
      <c r="QIS61" s="160"/>
      <c r="QIT61" s="160"/>
      <c r="QIU61" s="160"/>
      <c r="QIV61" s="160"/>
      <c r="QIW61" s="160"/>
      <c r="QIX61" s="160"/>
      <c r="QIY61" s="160"/>
      <c r="QIZ61" s="160"/>
      <c r="QJA61" s="160"/>
      <c r="QJB61" s="160"/>
      <c r="QJC61" s="160"/>
      <c r="QJD61" s="160"/>
      <c r="QJE61" s="160"/>
      <c r="QJF61" s="160"/>
      <c r="QJG61" s="160"/>
      <c r="QJH61" s="160"/>
      <c r="QJI61" s="160"/>
      <c r="QJJ61" s="160"/>
      <c r="QJK61" s="160"/>
      <c r="QJL61" s="160"/>
      <c r="QJM61" s="160"/>
      <c r="QJN61" s="160"/>
      <c r="QJO61" s="160"/>
      <c r="QJP61" s="160"/>
      <c r="QJQ61" s="160"/>
      <c r="QJR61" s="160"/>
      <c r="QJS61" s="160"/>
      <c r="QJT61" s="160"/>
      <c r="QJU61" s="160"/>
      <c r="QJV61" s="160"/>
      <c r="QJW61" s="160"/>
      <c r="QJX61" s="160"/>
      <c r="QJY61" s="160"/>
      <c r="QJZ61" s="160"/>
      <c r="QKA61" s="160"/>
      <c r="QKB61" s="160"/>
      <c r="QKC61" s="160"/>
      <c r="QKD61" s="160"/>
      <c r="QKE61" s="160"/>
      <c r="QKF61" s="160"/>
      <c r="QKG61" s="160"/>
      <c r="QKH61" s="160"/>
      <c r="QKI61" s="160"/>
      <c r="QKJ61" s="160"/>
      <c r="QKK61" s="160"/>
      <c r="QKL61" s="160"/>
      <c r="QKM61" s="160"/>
      <c r="QKN61" s="160"/>
      <c r="QKO61" s="160"/>
      <c r="QKP61" s="160"/>
      <c r="QKQ61" s="160"/>
      <c r="QKR61" s="160"/>
      <c r="QKS61" s="160"/>
      <c r="QKT61" s="160"/>
      <c r="QKU61" s="160"/>
      <c r="QKV61" s="160"/>
      <c r="QKW61" s="160"/>
      <c r="QKX61" s="160"/>
      <c r="QKY61" s="160"/>
      <c r="QKZ61" s="160"/>
      <c r="QLA61" s="160"/>
      <c r="QLB61" s="160"/>
      <c r="QLC61" s="160"/>
      <c r="QLD61" s="160"/>
      <c r="QLE61" s="160"/>
      <c r="QLF61" s="160"/>
      <c r="QLG61" s="160"/>
      <c r="QLH61" s="160"/>
      <c r="QLI61" s="160"/>
      <c r="QLJ61" s="160"/>
      <c r="QLK61" s="160"/>
      <c r="QLL61" s="160"/>
      <c r="QLM61" s="160"/>
      <c r="QLN61" s="160"/>
      <c r="QLO61" s="160"/>
      <c r="QLP61" s="160"/>
      <c r="QLQ61" s="160"/>
      <c r="QLR61" s="160"/>
      <c r="QLS61" s="160"/>
      <c r="QLT61" s="160"/>
      <c r="QLU61" s="160"/>
      <c r="QLV61" s="160"/>
      <c r="QLW61" s="160"/>
      <c r="QLX61" s="160"/>
      <c r="QLY61" s="160"/>
      <c r="QLZ61" s="160"/>
      <c r="QMA61" s="160"/>
      <c r="QMB61" s="160"/>
      <c r="QMC61" s="160"/>
      <c r="QMD61" s="160"/>
      <c r="QME61" s="160"/>
      <c r="QMF61" s="160"/>
      <c r="QMG61" s="160"/>
      <c r="QMH61" s="160"/>
      <c r="QMI61" s="160"/>
      <c r="QMJ61" s="160"/>
      <c r="QMK61" s="160"/>
      <c r="QML61" s="160"/>
      <c r="QMM61" s="160"/>
      <c r="QMN61" s="160"/>
      <c r="QMO61" s="160"/>
      <c r="QMP61" s="160"/>
      <c r="QMQ61" s="160"/>
      <c r="QMR61" s="160"/>
      <c r="QMS61" s="160"/>
      <c r="QMT61" s="160"/>
      <c r="QMU61" s="160"/>
      <c r="QMV61" s="160"/>
      <c r="QMW61" s="160"/>
      <c r="QMX61" s="160"/>
      <c r="QMY61" s="160"/>
      <c r="QMZ61" s="160"/>
      <c r="QNA61" s="160"/>
      <c r="QNB61" s="160"/>
      <c r="QNC61" s="160"/>
      <c r="QND61" s="160"/>
      <c r="QNE61" s="160"/>
      <c r="QNF61" s="160"/>
      <c r="QNG61" s="160"/>
      <c r="QNH61" s="160"/>
      <c r="QNI61" s="160"/>
      <c r="QNJ61" s="160"/>
      <c r="QNK61" s="160"/>
      <c r="QNL61" s="160"/>
      <c r="QNM61" s="160"/>
      <c r="QNN61" s="160"/>
      <c r="QNO61" s="160"/>
      <c r="QNP61" s="160"/>
      <c r="QNQ61" s="160"/>
      <c r="QNR61" s="160"/>
      <c r="QNS61" s="160"/>
      <c r="QNT61" s="160"/>
      <c r="QNU61" s="160"/>
      <c r="QNV61" s="160"/>
      <c r="QNW61" s="160"/>
      <c r="QNX61" s="160"/>
      <c r="QNY61" s="160"/>
      <c r="QNZ61" s="160"/>
      <c r="QOA61" s="160"/>
      <c r="QOB61" s="160"/>
      <c r="QOC61" s="160"/>
      <c r="QOD61" s="160"/>
      <c r="QOE61" s="160"/>
      <c r="QOF61" s="160"/>
      <c r="QOG61" s="160"/>
      <c r="QOH61" s="160"/>
      <c r="QOI61" s="160"/>
      <c r="QOJ61" s="160"/>
      <c r="QOK61" s="160"/>
      <c r="QOL61" s="160"/>
      <c r="QOM61" s="160"/>
      <c r="QON61" s="160"/>
      <c r="QOO61" s="160"/>
      <c r="QOP61" s="160"/>
      <c r="QOQ61" s="160"/>
      <c r="QOR61" s="160"/>
      <c r="QOS61" s="160"/>
      <c r="QOT61" s="160"/>
      <c r="QOU61" s="160"/>
      <c r="QOV61" s="160"/>
      <c r="QOW61" s="160"/>
      <c r="QOX61" s="160"/>
      <c r="QOY61" s="160"/>
      <c r="QOZ61" s="160"/>
      <c r="QPA61" s="160"/>
      <c r="QPB61" s="160"/>
      <c r="QPC61" s="160"/>
      <c r="QPD61" s="160"/>
      <c r="QPE61" s="160"/>
      <c r="QPF61" s="160"/>
      <c r="QPG61" s="160"/>
      <c r="QPH61" s="160"/>
      <c r="QPI61" s="160"/>
      <c r="QPJ61" s="160"/>
      <c r="QPK61" s="160"/>
      <c r="QPL61" s="160"/>
      <c r="QPM61" s="160"/>
      <c r="QPN61" s="160"/>
      <c r="QPO61" s="160"/>
      <c r="QPP61" s="160"/>
      <c r="QPQ61" s="160"/>
      <c r="QPR61" s="160"/>
      <c r="QPS61" s="160"/>
      <c r="QPT61" s="160"/>
      <c r="QPU61" s="160"/>
      <c r="QPV61" s="160"/>
      <c r="QPW61" s="160"/>
      <c r="QPX61" s="160"/>
      <c r="QPY61" s="160"/>
      <c r="QPZ61" s="160"/>
      <c r="QQA61" s="160"/>
      <c r="QQB61" s="160"/>
      <c r="QQC61" s="160"/>
      <c r="QQD61" s="160"/>
      <c r="QQE61" s="160"/>
      <c r="QQF61" s="160"/>
      <c r="QQG61" s="160"/>
      <c r="QQH61" s="160"/>
      <c r="QQI61" s="160"/>
      <c r="QQJ61" s="160"/>
      <c r="QQK61" s="160"/>
      <c r="QQL61" s="160"/>
      <c r="QQM61" s="160"/>
      <c r="QQN61" s="160"/>
      <c r="QQO61" s="160"/>
      <c r="QQP61" s="160"/>
      <c r="QQQ61" s="160"/>
      <c r="QQR61" s="160"/>
      <c r="QQS61" s="160"/>
      <c r="QQT61" s="160"/>
      <c r="QQU61" s="160"/>
      <c r="QQV61" s="160"/>
      <c r="QQW61" s="160"/>
      <c r="QQX61" s="160"/>
      <c r="QQY61" s="160"/>
      <c r="QQZ61" s="160"/>
      <c r="QRA61" s="160"/>
      <c r="QRB61" s="160"/>
      <c r="QRC61" s="160"/>
      <c r="QRD61" s="160"/>
      <c r="QRE61" s="160"/>
      <c r="QRF61" s="160"/>
      <c r="QRG61" s="160"/>
      <c r="QRH61" s="160"/>
      <c r="QRI61" s="160"/>
      <c r="QRJ61" s="160"/>
      <c r="QRK61" s="160"/>
      <c r="QRL61" s="160"/>
      <c r="QRM61" s="160"/>
      <c r="QRN61" s="160"/>
      <c r="QRO61" s="160"/>
      <c r="QRP61" s="160"/>
      <c r="QRQ61" s="160"/>
      <c r="QRR61" s="160"/>
      <c r="QRS61" s="160"/>
      <c r="QRT61" s="160"/>
      <c r="QRU61" s="160"/>
      <c r="QRV61" s="160"/>
      <c r="QRW61" s="160"/>
      <c r="QRX61" s="160"/>
      <c r="QRY61" s="160"/>
      <c r="QRZ61" s="160"/>
      <c r="QSA61" s="160"/>
      <c r="QSB61" s="160"/>
      <c r="QSC61" s="160"/>
      <c r="QSD61" s="160"/>
      <c r="QSE61" s="160"/>
      <c r="QSF61" s="160"/>
      <c r="QSG61" s="160"/>
      <c r="QSH61" s="160"/>
      <c r="QSI61" s="160"/>
      <c r="QSJ61" s="160"/>
      <c r="QSK61" s="160"/>
      <c r="QSL61" s="160"/>
      <c r="QSM61" s="160"/>
      <c r="QSN61" s="160"/>
      <c r="QSO61" s="160"/>
      <c r="QSP61" s="160"/>
      <c r="QSQ61" s="160"/>
      <c r="QSR61" s="160"/>
      <c r="QSS61" s="160"/>
      <c r="QST61" s="160"/>
      <c r="QSU61" s="160"/>
      <c r="QSV61" s="160"/>
      <c r="QSW61" s="160"/>
      <c r="QSX61" s="160"/>
      <c r="QSY61" s="160"/>
      <c r="QSZ61" s="160"/>
      <c r="QTA61" s="160"/>
      <c r="QTB61" s="160"/>
      <c r="QTC61" s="160"/>
      <c r="QTD61" s="160"/>
      <c r="QTE61" s="160"/>
      <c r="QTF61" s="160"/>
      <c r="QTG61" s="160"/>
      <c r="QTH61" s="160"/>
      <c r="QTI61" s="160"/>
      <c r="QTJ61" s="160"/>
      <c r="QTK61" s="160"/>
      <c r="QTL61" s="160"/>
      <c r="QTM61" s="160"/>
      <c r="QTN61" s="160"/>
      <c r="QTO61" s="160"/>
      <c r="QTP61" s="160"/>
      <c r="QTQ61" s="160"/>
      <c r="QTR61" s="160"/>
      <c r="QTS61" s="160"/>
      <c r="QTT61" s="160"/>
      <c r="QTU61" s="160"/>
      <c r="QTV61" s="160"/>
      <c r="QTW61" s="160"/>
      <c r="QTX61" s="160"/>
      <c r="QTY61" s="160"/>
      <c r="QTZ61" s="160"/>
      <c r="QUA61" s="160"/>
      <c r="QUB61" s="160"/>
      <c r="QUC61" s="160"/>
      <c r="QUD61" s="160"/>
      <c r="QUE61" s="160"/>
      <c r="QUF61" s="160"/>
      <c r="QUG61" s="160"/>
      <c r="QUH61" s="160"/>
      <c r="QUI61" s="160"/>
      <c r="QUJ61" s="160"/>
      <c r="QUK61" s="160"/>
      <c r="QUL61" s="160"/>
      <c r="QUM61" s="160"/>
      <c r="QUN61" s="160"/>
      <c r="QUO61" s="160"/>
      <c r="QUP61" s="160"/>
      <c r="QUQ61" s="160"/>
      <c r="QUR61" s="160"/>
      <c r="QUS61" s="160"/>
      <c r="QUT61" s="160"/>
      <c r="QUU61" s="160"/>
      <c r="QUV61" s="160"/>
      <c r="QUW61" s="160"/>
      <c r="QUX61" s="160"/>
      <c r="QUY61" s="160"/>
      <c r="QUZ61" s="160"/>
      <c r="QVA61" s="160"/>
      <c r="QVB61" s="160"/>
      <c r="QVC61" s="160"/>
      <c r="QVD61" s="160"/>
      <c r="QVE61" s="160"/>
      <c r="QVF61" s="160"/>
      <c r="QVG61" s="160"/>
      <c r="QVH61" s="160"/>
      <c r="QVI61" s="160"/>
      <c r="QVJ61" s="160"/>
      <c r="QVK61" s="160"/>
      <c r="QVL61" s="160"/>
      <c r="QVM61" s="160"/>
      <c r="QVN61" s="160"/>
      <c r="QVO61" s="160"/>
      <c r="QVP61" s="160"/>
      <c r="QVQ61" s="160"/>
      <c r="QVR61" s="160"/>
      <c r="QVS61" s="160"/>
      <c r="QVT61" s="160"/>
      <c r="QVU61" s="160"/>
      <c r="QVV61" s="160"/>
      <c r="QVW61" s="160"/>
      <c r="QVX61" s="160"/>
      <c r="QVY61" s="160"/>
      <c r="QVZ61" s="160"/>
      <c r="QWA61" s="160"/>
      <c r="QWB61" s="160"/>
      <c r="QWC61" s="160"/>
      <c r="QWD61" s="160"/>
      <c r="QWE61" s="160"/>
      <c r="QWF61" s="160"/>
      <c r="QWG61" s="160"/>
      <c r="QWH61" s="160"/>
      <c r="QWI61" s="160"/>
      <c r="QWJ61" s="160"/>
      <c r="QWK61" s="160"/>
      <c r="QWL61" s="160"/>
      <c r="QWM61" s="160"/>
      <c r="QWN61" s="160"/>
      <c r="QWO61" s="160"/>
      <c r="QWP61" s="160"/>
      <c r="QWQ61" s="160"/>
      <c r="QWR61" s="160"/>
      <c r="QWS61" s="160"/>
      <c r="QWT61" s="160"/>
      <c r="QWU61" s="160"/>
      <c r="QWV61" s="160"/>
      <c r="QWW61" s="160"/>
      <c r="QWX61" s="160"/>
      <c r="QWY61" s="160"/>
      <c r="QWZ61" s="160"/>
      <c r="QXA61" s="160"/>
      <c r="QXB61" s="160"/>
      <c r="QXC61" s="160"/>
      <c r="QXD61" s="160"/>
      <c r="QXE61" s="160"/>
      <c r="QXF61" s="160"/>
      <c r="QXG61" s="160"/>
      <c r="QXH61" s="160"/>
      <c r="QXI61" s="160"/>
      <c r="QXJ61" s="160"/>
      <c r="QXK61" s="160"/>
      <c r="QXL61" s="160"/>
      <c r="QXM61" s="160"/>
      <c r="QXN61" s="160"/>
      <c r="QXO61" s="160"/>
      <c r="QXP61" s="160"/>
      <c r="QXQ61" s="160"/>
      <c r="QXR61" s="160"/>
      <c r="QXS61" s="160"/>
      <c r="QXT61" s="160"/>
      <c r="QXU61" s="160"/>
      <c r="QXV61" s="160"/>
      <c r="QXW61" s="160"/>
      <c r="QXX61" s="160"/>
      <c r="QXY61" s="160"/>
      <c r="QXZ61" s="160"/>
      <c r="QYA61" s="160"/>
      <c r="QYB61" s="160"/>
      <c r="QYC61" s="160"/>
      <c r="QYD61" s="160"/>
      <c r="QYE61" s="160"/>
      <c r="QYF61" s="160"/>
      <c r="QYG61" s="160"/>
      <c r="QYH61" s="160"/>
      <c r="QYI61" s="160"/>
      <c r="QYJ61" s="160"/>
      <c r="QYK61" s="160"/>
      <c r="QYL61" s="160"/>
      <c r="QYM61" s="160"/>
      <c r="QYN61" s="160"/>
      <c r="QYO61" s="160"/>
      <c r="QYP61" s="160"/>
      <c r="QYQ61" s="160"/>
      <c r="QYR61" s="160"/>
      <c r="QYS61" s="160"/>
      <c r="QYT61" s="160"/>
      <c r="QYU61" s="160"/>
      <c r="QYV61" s="160"/>
      <c r="QYW61" s="160"/>
      <c r="QYX61" s="160"/>
      <c r="QYY61" s="160"/>
      <c r="QYZ61" s="160"/>
      <c r="QZA61" s="160"/>
      <c r="QZB61" s="160"/>
      <c r="QZC61" s="160"/>
      <c r="QZD61" s="160"/>
      <c r="QZE61" s="160"/>
      <c r="QZF61" s="160"/>
      <c r="QZG61" s="160"/>
      <c r="QZH61" s="160"/>
      <c r="QZI61" s="160"/>
      <c r="QZJ61" s="160"/>
      <c r="QZK61" s="160"/>
      <c r="QZL61" s="160"/>
      <c r="QZM61" s="160"/>
      <c r="QZN61" s="160"/>
      <c r="QZO61" s="160"/>
      <c r="QZP61" s="160"/>
      <c r="QZQ61" s="160"/>
      <c r="QZR61" s="160"/>
      <c r="QZS61" s="160"/>
      <c r="QZT61" s="160"/>
      <c r="QZU61" s="160"/>
      <c r="QZV61" s="160"/>
      <c r="QZW61" s="160"/>
      <c r="QZX61" s="160"/>
      <c r="QZY61" s="160"/>
      <c r="QZZ61" s="160"/>
      <c r="RAA61" s="160"/>
      <c r="RAB61" s="160"/>
      <c r="RAC61" s="160"/>
      <c r="RAD61" s="160"/>
      <c r="RAE61" s="160"/>
      <c r="RAF61" s="160"/>
      <c r="RAG61" s="160"/>
      <c r="RAH61" s="160"/>
      <c r="RAI61" s="160"/>
      <c r="RAJ61" s="160"/>
      <c r="RAK61" s="160"/>
      <c r="RAL61" s="160"/>
      <c r="RAM61" s="160"/>
      <c r="RAN61" s="160"/>
      <c r="RAO61" s="160"/>
      <c r="RAP61" s="160"/>
      <c r="RAQ61" s="160"/>
      <c r="RAR61" s="160"/>
      <c r="RAS61" s="160"/>
      <c r="RAT61" s="160"/>
      <c r="RAU61" s="160"/>
      <c r="RAV61" s="160"/>
      <c r="RAW61" s="160"/>
      <c r="RAX61" s="160"/>
      <c r="RAY61" s="160"/>
      <c r="RAZ61" s="160"/>
      <c r="RBA61" s="160"/>
      <c r="RBB61" s="160"/>
      <c r="RBC61" s="160"/>
      <c r="RBD61" s="160"/>
      <c r="RBE61" s="160"/>
      <c r="RBF61" s="160"/>
      <c r="RBG61" s="160"/>
      <c r="RBH61" s="160"/>
      <c r="RBI61" s="160"/>
      <c r="RBJ61" s="160"/>
      <c r="RBK61" s="160"/>
      <c r="RBL61" s="160"/>
      <c r="RBM61" s="160"/>
      <c r="RBN61" s="160"/>
      <c r="RBO61" s="160"/>
      <c r="RBP61" s="160"/>
      <c r="RBQ61" s="160"/>
      <c r="RBR61" s="160"/>
      <c r="RBS61" s="160"/>
      <c r="RBT61" s="160"/>
      <c r="RBU61" s="160"/>
      <c r="RBV61" s="160"/>
      <c r="RBW61" s="160"/>
      <c r="RBX61" s="160"/>
      <c r="RBY61" s="160"/>
      <c r="RBZ61" s="160"/>
      <c r="RCA61" s="160"/>
      <c r="RCB61" s="160"/>
      <c r="RCC61" s="160"/>
      <c r="RCD61" s="160"/>
      <c r="RCE61" s="160"/>
      <c r="RCF61" s="160"/>
      <c r="RCG61" s="160"/>
      <c r="RCH61" s="160"/>
      <c r="RCI61" s="160"/>
      <c r="RCJ61" s="160"/>
      <c r="RCK61" s="160"/>
      <c r="RCL61" s="160"/>
      <c r="RCM61" s="160"/>
      <c r="RCN61" s="160"/>
      <c r="RCO61" s="160"/>
      <c r="RCP61" s="160"/>
      <c r="RCQ61" s="160"/>
      <c r="RCR61" s="160"/>
      <c r="RCS61" s="160"/>
      <c r="RCT61" s="160"/>
      <c r="RCU61" s="160"/>
      <c r="RCV61" s="160"/>
      <c r="RCW61" s="160"/>
      <c r="RCX61" s="160"/>
      <c r="RCY61" s="160"/>
      <c r="RCZ61" s="160"/>
      <c r="RDA61" s="160"/>
      <c r="RDB61" s="160"/>
      <c r="RDC61" s="160"/>
      <c r="RDD61" s="160"/>
      <c r="RDE61" s="160"/>
      <c r="RDF61" s="160"/>
      <c r="RDG61" s="160"/>
      <c r="RDH61" s="160"/>
      <c r="RDI61" s="160"/>
      <c r="RDJ61" s="160"/>
      <c r="RDK61" s="160"/>
      <c r="RDL61" s="160"/>
      <c r="RDM61" s="160"/>
      <c r="RDN61" s="160"/>
      <c r="RDO61" s="160"/>
      <c r="RDP61" s="160"/>
      <c r="RDQ61" s="160"/>
      <c r="RDR61" s="160"/>
      <c r="RDS61" s="160"/>
      <c r="RDT61" s="160"/>
      <c r="RDU61" s="160"/>
      <c r="RDV61" s="160"/>
      <c r="RDW61" s="160"/>
      <c r="RDX61" s="160"/>
      <c r="RDY61" s="160"/>
      <c r="RDZ61" s="160"/>
      <c r="REA61" s="160"/>
      <c r="REB61" s="160"/>
      <c r="REC61" s="160"/>
      <c r="RED61" s="160"/>
      <c r="REE61" s="160"/>
      <c r="REF61" s="160"/>
      <c r="REG61" s="160"/>
      <c r="REH61" s="160"/>
      <c r="REI61" s="160"/>
      <c r="REJ61" s="160"/>
      <c r="REK61" s="160"/>
      <c r="REL61" s="160"/>
      <c r="REM61" s="160"/>
      <c r="REN61" s="160"/>
      <c r="REO61" s="160"/>
      <c r="REP61" s="160"/>
      <c r="REQ61" s="160"/>
      <c r="RER61" s="160"/>
      <c r="RES61" s="160"/>
      <c r="RET61" s="160"/>
      <c r="REU61" s="160"/>
      <c r="REV61" s="160"/>
      <c r="REW61" s="160"/>
      <c r="REX61" s="160"/>
      <c r="REY61" s="160"/>
      <c r="REZ61" s="160"/>
      <c r="RFA61" s="160"/>
      <c r="RFB61" s="160"/>
      <c r="RFC61" s="160"/>
      <c r="RFD61" s="160"/>
      <c r="RFE61" s="160"/>
      <c r="RFF61" s="160"/>
      <c r="RFG61" s="160"/>
      <c r="RFH61" s="160"/>
      <c r="RFI61" s="160"/>
      <c r="RFJ61" s="160"/>
      <c r="RFK61" s="160"/>
      <c r="RFL61" s="160"/>
      <c r="RFM61" s="160"/>
      <c r="RFN61" s="160"/>
      <c r="RFO61" s="160"/>
      <c r="RFP61" s="160"/>
      <c r="RFQ61" s="160"/>
      <c r="RFR61" s="160"/>
      <c r="RFS61" s="160"/>
      <c r="RFT61" s="160"/>
      <c r="RFU61" s="160"/>
      <c r="RFV61" s="160"/>
      <c r="RFW61" s="160"/>
      <c r="RFX61" s="160"/>
      <c r="RFY61" s="160"/>
      <c r="RFZ61" s="160"/>
      <c r="RGA61" s="160"/>
      <c r="RGB61" s="160"/>
      <c r="RGC61" s="160"/>
      <c r="RGD61" s="160"/>
      <c r="RGE61" s="160"/>
      <c r="RGF61" s="160"/>
      <c r="RGG61" s="160"/>
      <c r="RGH61" s="160"/>
      <c r="RGI61" s="160"/>
      <c r="RGJ61" s="160"/>
      <c r="RGK61" s="160"/>
      <c r="RGL61" s="160"/>
      <c r="RGM61" s="160"/>
      <c r="RGN61" s="160"/>
      <c r="RGO61" s="160"/>
      <c r="RGP61" s="160"/>
      <c r="RGQ61" s="160"/>
      <c r="RGR61" s="160"/>
      <c r="RGS61" s="160"/>
      <c r="RGT61" s="160"/>
      <c r="RGU61" s="160"/>
      <c r="RGV61" s="160"/>
      <c r="RGW61" s="160"/>
      <c r="RGX61" s="160"/>
      <c r="RGY61" s="160"/>
      <c r="RGZ61" s="160"/>
      <c r="RHA61" s="160"/>
      <c r="RHB61" s="160"/>
      <c r="RHC61" s="160"/>
      <c r="RHD61" s="160"/>
      <c r="RHE61" s="160"/>
      <c r="RHF61" s="160"/>
      <c r="RHG61" s="160"/>
      <c r="RHH61" s="160"/>
      <c r="RHI61" s="160"/>
      <c r="RHJ61" s="160"/>
      <c r="RHK61" s="160"/>
      <c r="RHL61" s="160"/>
      <c r="RHM61" s="160"/>
      <c r="RHN61" s="160"/>
      <c r="RHO61" s="160"/>
      <c r="RHP61" s="160"/>
      <c r="RHQ61" s="160"/>
      <c r="RHR61" s="160"/>
      <c r="RHS61" s="160"/>
      <c r="RHT61" s="160"/>
      <c r="RHU61" s="160"/>
      <c r="RHV61" s="160"/>
      <c r="RHW61" s="160"/>
      <c r="RHX61" s="160"/>
      <c r="RHY61" s="160"/>
      <c r="RHZ61" s="160"/>
      <c r="RIA61" s="160"/>
      <c r="RIB61" s="160"/>
      <c r="RIC61" s="160"/>
      <c r="RID61" s="160"/>
      <c r="RIE61" s="160"/>
      <c r="RIF61" s="160"/>
      <c r="RIG61" s="160"/>
      <c r="RIH61" s="160"/>
      <c r="RII61" s="160"/>
      <c r="RIJ61" s="160"/>
      <c r="RIK61" s="160"/>
      <c r="RIL61" s="160"/>
      <c r="RIM61" s="160"/>
      <c r="RIN61" s="160"/>
      <c r="RIO61" s="160"/>
      <c r="RIP61" s="160"/>
      <c r="RIQ61" s="160"/>
      <c r="RIR61" s="160"/>
      <c r="RIS61" s="160"/>
      <c r="RIT61" s="160"/>
      <c r="RIU61" s="160"/>
      <c r="RIV61" s="160"/>
      <c r="RIW61" s="160"/>
      <c r="RIX61" s="160"/>
      <c r="RIY61" s="160"/>
      <c r="RIZ61" s="160"/>
      <c r="RJA61" s="160"/>
      <c r="RJB61" s="160"/>
      <c r="RJC61" s="160"/>
      <c r="RJD61" s="160"/>
      <c r="RJE61" s="160"/>
      <c r="RJF61" s="160"/>
      <c r="RJG61" s="160"/>
      <c r="RJH61" s="160"/>
      <c r="RJI61" s="160"/>
      <c r="RJJ61" s="160"/>
      <c r="RJK61" s="160"/>
      <c r="RJL61" s="160"/>
      <c r="RJM61" s="160"/>
      <c r="RJN61" s="160"/>
      <c r="RJO61" s="160"/>
      <c r="RJP61" s="160"/>
      <c r="RJQ61" s="160"/>
      <c r="RJR61" s="160"/>
      <c r="RJS61" s="160"/>
      <c r="RJT61" s="160"/>
      <c r="RJU61" s="160"/>
      <c r="RJV61" s="160"/>
      <c r="RJW61" s="160"/>
      <c r="RJX61" s="160"/>
      <c r="RJY61" s="160"/>
      <c r="RJZ61" s="160"/>
      <c r="RKA61" s="160"/>
      <c r="RKB61" s="160"/>
      <c r="RKC61" s="160"/>
      <c r="RKD61" s="160"/>
      <c r="RKE61" s="160"/>
      <c r="RKF61" s="160"/>
      <c r="RKG61" s="160"/>
      <c r="RKH61" s="160"/>
      <c r="RKI61" s="160"/>
      <c r="RKJ61" s="160"/>
      <c r="RKK61" s="160"/>
      <c r="RKL61" s="160"/>
      <c r="RKM61" s="160"/>
      <c r="RKN61" s="160"/>
      <c r="RKO61" s="160"/>
      <c r="RKP61" s="160"/>
      <c r="RKQ61" s="160"/>
      <c r="RKR61" s="160"/>
      <c r="RKS61" s="160"/>
      <c r="RKT61" s="160"/>
      <c r="RKU61" s="160"/>
      <c r="RKV61" s="160"/>
      <c r="RKW61" s="160"/>
      <c r="RKX61" s="160"/>
      <c r="RKY61" s="160"/>
      <c r="RKZ61" s="160"/>
      <c r="RLA61" s="160"/>
      <c r="RLB61" s="160"/>
      <c r="RLC61" s="160"/>
      <c r="RLD61" s="160"/>
      <c r="RLE61" s="160"/>
      <c r="RLF61" s="160"/>
      <c r="RLG61" s="160"/>
      <c r="RLH61" s="160"/>
      <c r="RLI61" s="160"/>
      <c r="RLJ61" s="160"/>
      <c r="RLK61" s="160"/>
      <c r="RLL61" s="160"/>
      <c r="RLM61" s="160"/>
      <c r="RLN61" s="160"/>
      <c r="RLO61" s="160"/>
      <c r="RLP61" s="160"/>
      <c r="RLQ61" s="160"/>
      <c r="RLR61" s="160"/>
      <c r="RLS61" s="160"/>
      <c r="RLT61" s="160"/>
      <c r="RLU61" s="160"/>
      <c r="RLV61" s="160"/>
      <c r="RLW61" s="160"/>
      <c r="RLX61" s="160"/>
      <c r="RLY61" s="160"/>
      <c r="RLZ61" s="160"/>
      <c r="RMA61" s="160"/>
      <c r="RMB61" s="160"/>
      <c r="RMC61" s="160"/>
      <c r="RMD61" s="160"/>
      <c r="RME61" s="160"/>
      <c r="RMF61" s="160"/>
      <c r="RMG61" s="160"/>
      <c r="RMH61" s="160"/>
      <c r="RMI61" s="160"/>
      <c r="RMJ61" s="160"/>
      <c r="RMK61" s="160"/>
      <c r="RML61" s="160"/>
      <c r="RMM61" s="160"/>
      <c r="RMN61" s="160"/>
      <c r="RMO61" s="160"/>
      <c r="RMP61" s="160"/>
      <c r="RMQ61" s="160"/>
      <c r="RMR61" s="160"/>
      <c r="RMS61" s="160"/>
      <c r="RMT61" s="160"/>
      <c r="RMU61" s="160"/>
      <c r="RMV61" s="160"/>
      <c r="RMW61" s="160"/>
      <c r="RMX61" s="160"/>
      <c r="RMY61" s="160"/>
      <c r="RMZ61" s="160"/>
      <c r="RNA61" s="160"/>
      <c r="RNB61" s="160"/>
      <c r="RNC61" s="160"/>
      <c r="RND61" s="160"/>
      <c r="RNE61" s="160"/>
      <c r="RNF61" s="160"/>
      <c r="RNG61" s="160"/>
      <c r="RNH61" s="160"/>
      <c r="RNI61" s="160"/>
      <c r="RNJ61" s="160"/>
      <c r="RNK61" s="160"/>
      <c r="RNL61" s="160"/>
      <c r="RNM61" s="160"/>
      <c r="RNN61" s="160"/>
      <c r="RNO61" s="160"/>
      <c r="RNP61" s="160"/>
      <c r="RNQ61" s="160"/>
      <c r="RNR61" s="160"/>
      <c r="RNS61" s="160"/>
      <c r="RNT61" s="160"/>
      <c r="RNU61" s="160"/>
      <c r="RNV61" s="160"/>
      <c r="RNW61" s="160"/>
      <c r="RNX61" s="160"/>
      <c r="RNY61" s="160"/>
      <c r="RNZ61" s="160"/>
      <c r="ROA61" s="160"/>
      <c r="ROB61" s="160"/>
      <c r="ROC61" s="160"/>
      <c r="ROD61" s="160"/>
      <c r="ROE61" s="160"/>
      <c r="ROF61" s="160"/>
      <c r="ROG61" s="160"/>
      <c r="ROH61" s="160"/>
      <c r="ROI61" s="160"/>
      <c r="ROJ61" s="160"/>
      <c r="ROK61" s="160"/>
      <c r="ROL61" s="160"/>
      <c r="ROM61" s="160"/>
      <c r="RON61" s="160"/>
      <c r="ROO61" s="160"/>
      <c r="ROP61" s="160"/>
      <c r="ROQ61" s="160"/>
      <c r="ROR61" s="160"/>
      <c r="ROS61" s="160"/>
      <c r="ROT61" s="160"/>
      <c r="ROU61" s="160"/>
      <c r="ROV61" s="160"/>
      <c r="ROW61" s="160"/>
      <c r="ROX61" s="160"/>
      <c r="ROY61" s="160"/>
      <c r="ROZ61" s="160"/>
      <c r="RPA61" s="160"/>
      <c r="RPB61" s="160"/>
      <c r="RPC61" s="160"/>
      <c r="RPD61" s="160"/>
      <c r="RPE61" s="160"/>
      <c r="RPF61" s="160"/>
      <c r="RPG61" s="160"/>
      <c r="RPH61" s="160"/>
      <c r="RPI61" s="160"/>
      <c r="RPJ61" s="160"/>
      <c r="RPK61" s="160"/>
      <c r="RPL61" s="160"/>
      <c r="RPM61" s="160"/>
      <c r="RPN61" s="160"/>
      <c r="RPO61" s="160"/>
      <c r="RPP61" s="160"/>
      <c r="RPQ61" s="160"/>
      <c r="RPR61" s="160"/>
      <c r="RPS61" s="160"/>
      <c r="RPT61" s="160"/>
      <c r="RPU61" s="160"/>
      <c r="RPV61" s="160"/>
      <c r="RPW61" s="160"/>
      <c r="RPX61" s="160"/>
      <c r="RPY61" s="160"/>
      <c r="RPZ61" s="160"/>
      <c r="RQA61" s="160"/>
      <c r="RQB61" s="160"/>
      <c r="RQC61" s="160"/>
      <c r="RQD61" s="160"/>
      <c r="RQE61" s="160"/>
      <c r="RQF61" s="160"/>
      <c r="RQG61" s="160"/>
      <c r="RQH61" s="160"/>
      <c r="RQI61" s="160"/>
      <c r="RQJ61" s="160"/>
      <c r="RQK61" s="160"/>
      <c r="RQL61" s="160"/>
      <c r="RQM61" s="160"/>
      <c r="RQN61" s="160"/>
      <c r="RQO61" s="160"/>
      <c r="RQP61" s="160"/>
      <c r="RQQ61" s="160"/>
      <c r="RQR61" s="160"/>
      <c r="RQS61" s="160"/>
      <c r="RQT61" s="160"/>
      <c r="RQU61" s="160"/>
      <c r="RQV61" s="160"/>
      <c r="RQW61" s="160"/>
      <c r="RQX61" s="160"/>
      <c r="RQY61" s="160"/>
      <c r="RQZ61" s="160"/>
      <c r="RRA61" s="160"/>
      <c r="RRB61" s="160"/>
      <c r="RRC61" s="160"/>
      <c r="RRD61" s="160"/>
      <c r="RRE61" s="160"/>
      <c r="RRF61" s="160"/>
      <c r="RRG61" s="160"/>
      <c r="RRH61" s="160"/>
      <c r="RRI61" s="160"/>
      <c r="RRJ61" s="160"/>
      <c r="RRK61" s="160"/>
      <c r="RRL61" s="160"/>
      <c r="RRM61" s="160"/>
      <c r="RRN61" s="160"/>
      <c r="RRO61" s="160"/>
      <c r="RRP61" s="160"/>
      <c r="RRQ61" s="160"/>
      <c r="RRR61" s="160"/>
      <c r="RRS61" s="160"/>
      <c r="RRT61" s="160"/>
      <c r="RRU61" s="160"/>
      <c r="RRV61" s="160"/>
      <c r="RRW61" s="160"/>
      <c r="RRX61" s="160"/>
      <c r="RRY61" s="160"/>
      <c r="RRZ61" s="160"/>
      <c r="RSA61" s="160"/>
      <c r="RSB61" s="160"/>
      <c r="RSC61" s="160"/>
      <c r="RSD61" s="160"/>
      <c r="RSE61" s="160"/>
      <c r="RSF61" s="160"/>
      <c r="RSG61" s="160"/>
      <c r="RSH61" s="160"/>
      <c r="RSI61" s="160"/>
      <c r="RSJ61" s="160"/>
      <c r="RSK61" s="160"/>
      <c r="RSL61" s="160"/>
      <c r="RSM61" s="160"/>
      <c r="RSN61" s="160"/>
      <c r="RSO61" s="160"/>
      <c r="RSP61" s="160"/>
      <c r="RSQ61" s="160"/>
      <c r="RSR61" s="160"/>
      <c r="RSS61" s="160"/>
      <c r="RST61" s="160"/>
      <c r="RSU61" s="160"/>
      <c r="RSV61" s="160"/>
      <c r="RSW61" s="160"/>
      <c r="RSX61" s="160"/>
      <c r="RSY61" s="160"/>
      <c r="RSZ61" s="160"/>
      <c r="RTA61" s="160"/>
      <c r="RTB61" s="160"/>
      <c r="RTC61" s="160"/>
      <c r="RTD61" s="160"/>
      <c r="RTE61" s="160"/>
      <c r="RTF61" s="160"/>
      <c r="RTG61" s="160"/>
      <c r="RTH61" s="160"/>
      <c r="RTI61" s="160"/>
      <c r="RTJ61" s="160"/>
      <c r="RTK61" s="160"/>
      <c r="RTL61" s="160"/>
      <c r="RTM61" s="160"/>
      <c r="RTN61" s="160"/>
      <c r="RTO61" s="160"/>
      <c r="RTP61" s="160"/>
      <c r="RTQ61" s="160"/>
      <c r="RTR61" s="160"/>
      <c r="RTS61" s="160"/>
      <c r="RTT61" s="160"/>
      <c r="RTU61" s="160"/>
      <c r="RTV61" s="160"/>
      <c r="RTW61" s="160"/>
      <c r="RTX61" s="160"/>
      <c r="RTY61" s="160"/>
      <c r="RTZ61" s="160"/>
      <c r="RUA61" s="160"/>
      <c r="RUB61" s="160"/>
      <c r="RUC61" s="160"/>
      <c r="RUD61" s="160"/>
      <c r="RUE61" s="160"/>
      <c r="RUF61" s="160"/>
      <c r="RUG61" s="160"/>
      <c r="RUH61" s="160"/>
      <c r="RUI61" s="160"/>
      <c r="RUJ61" s="160"/>
      <c r="RUK61" s="160"/>
      <c r="RUL61" s="160"/>
      <c r="RUM61" s="160"/>
      <c r="RUN61" s="160"/>
      <c r="RUO61" s="160"/>
      <c r="RUP61" s="160"/>
      <c r="RUQ61" s="160"/>
      <c r="RUR61" s="160"/>
      <c r="RUS61" s="160"/>
      <c r="RUT61" s="160"/>
      <c r="RUU61" s="160"/>
      <c r="RUV61" s="160"/>
      <c r="RUW61" s="160"/>
      <c r="RUX61" s="160"/>
      <c r="RUY61" s="160"/>
      <c r="RUZ61" s="160"/>
      <c r="RVA61" s="160"/>
      <c r="RVB61" s="160"/>
      <c r="RVC61" s="160"/>
      <c r="RVD61" s="160"/>
      <c r="RVE61" s="160"/>
      <c r="RVF61" s="160"/>
      <c r="RVG61" s="160"/>
      <c r="RVH61" s="160"/>
      <c r="RVI61" s="160"/>
      <c r="RVJ61" s="160"/>
      <c r="RVK61" s="160"/>
      <c r="RVL61" s="160"/>
      <c r="RVM61" s="160"/>
      <c r="RVN61" s="160"/>
      <c r="RVO61" s="160"/>
      <c r="RVP61" s="160"/>
      <c r="RVQ61" s="160"/>
      <c r="RVR61" s="160"/>
      <c r="RVS61" s="160"/>
      <c r="RVT61" s="160"/>
      <c r="RVU61" s="160"/>
      <c r="RVV61" s="160"/>
      <c r="RVW61" s="160"/>
      <c r="RVX61" s="160"/>
      <c r="RVY61" s="160"/>
      <c r="RVZ61" s="160"/>
      <c r="RWA61" s="160"/>
      <c r="RWB61" s="160"/>
      <c r="RWC61" s="160"/>
      <c r="RWD61" s="160"/>
      <c r="RWE61" s="160"/>
      <c r="RWF61" s="160"/>
      <c r="RWG61" s="160"/>
      <c r="RWH61" s="160"/>
      <c r="RWI61" s="160"/>
      <c r="RWJ61" s="160"/>
      <c r="RWK61" s="160"/>
      <c r="RWL61" s="160"/>
      <c r="RWM61" s="160"/>
      <c r="RWN61" s="160"/>
      <c r="RWO61" s="160"/>
      <c r="RWP61" s="160"/>
      <c r="RWQ61" s="160"/>
      <c r="RWR61" s="160"/>
      <c r="RWS61" s="160"/>
      <c r="RWT61" s="160"/>
      <c r="RWU61" s="160"/>
      <c r="RWV61" s="160"/>
      <c r="RWW61" s="160"/>
      <c r="RWX61" s="160"/>
      <c r="RWY61" s="160"/>
      <c r="RWZ61" s="160"/>
      <c r="RXA61" s="160"/>
      <c r="RXB61" s="160"/>
      <c r="RXC61" s="160"/>
      <c r="RXD61" s="160"/>
      <c r="RXE61" s="160"/>
      <c r="RXF61" s="160"/>
      <c r="RXG61" s="160"/>
      <c r="RXH61" s="160"/>
      <c r="RXI61" s="160"/>
      <c r="RXJ61" s="160"/>
      <c r="RXK61" s="160"/>
      <c r="RXL61" s="160"/>
      <c r="RXM61" s="160"/>
      <c r="RXN61" s="160"/>
      <c r="RXO61" s="160"/>
      <c r="RXP61" s="160"/>
      <c r="RXQ61" s="160"/>
      <c r="RXR61" s="160"/>
      <c r="RXS61" s="160"/>
      <c r="RXT61" s="160"/>
      <c r="RXU61" s="160"/>
      <c r="RXV61" s="160"/>
      <c r="RXW61" s="160"/>
      <c r="RXX61" s="160"/>
      <c r="RXY61" s="160"/>
      <c r="RXZ61" s="160"/>
      <c r="RYA61" s="160"/>
      <c r="RYB61" s="160"/>
      <c r="RYC61" s="160"/>
      <c r="RYD61" s="160"/>
      <c r="RYE61" s="160"/>
      <c r="RYF61" s="160"/>
      <c r="RYG61" s="160"/>
      <c r="RYH61" s="160"/>
      <c r="RYI61" s="160"/>
      <c r="RYJ61" s="160"/>
      <c r="RYK61" s="160"/>
      <c r="RYL61" s="160"/>
      <c r="RYM61" s="160"/>
      <c r="RYN61" s="160"/>
      <c r="RYO61" s="160"/>
      <c r="RYP61" s="160"/>
      <c r="RYQ61" s="160"/>
      <c r="RYR61" s="160"/>
      <c r="RYS61" s="160"/>
      <c r="RYT61" s="160"/>
      <c r="RYU61" s="160"/>
      <c r="RYV61" s="160"/>
      <c r="RYW61" s="160"/>
      <c r="RYX61" s="160"/>
      <c r="RYY61" s="160"/>
      <c r="RYZ61" s="160"/>
      <c r="RZA61" s="160"/>
      <c r="RZB61" s="160"/>
      <c r="RZC61" s="160"/>
      <c r="RZD61" s="160"/>
      <c r="RZE61" s="160"/>
      <c r="RZF61" s="160"/>
      <c r="RZG61" s="160"/>
      <c r="RZH61" s="160"/>
      <c r="RZI61" s="160"/>
      <c r="RZJ61" s="160"/>
      <c r="RZK61" s="160"/>
      <c r="RZL61" s="160"/>
      <c r="RZM61" s="160"/>
      <c r="RZN61" s="160"/>
      <c r="RZO61" s="160"/>
      <c r="RZP61" s="160"/>
      <c r="RZQ61" s="160"/>
      <c r="RZR61" s="160"/>
      <c r="RZS61" s="160"/>
      <c r="RZT61" s="160"/>
      <c r="RZU61" s="160"/>
      <c r="RZV61" s="160"/>
      <c r="RZW61" s="160"/>
      <c r="RZX61" s="160"/>
      <c r="RZY61" s="160"/>
      <c r="RZZ61" s="160"/>
      <c r="SAA61" s="160"/>
      <c r="SAB61" s="160"/>
      <c r="SAC61" s="160"/>
      <c r="SAD61" s="160"/>
      <c r="SAE61" s="160"/>
      <c r="SAF61" s="160"/>
      <c r="SAG61" s="160"/>
      <c r="SAH61" s="160"/>
      <c r="SAI61" s="160"/>
      <c r="SAJ61" s="160"/>
      <c r="SAK61" s="160"/>
      <c r="SAL61" s="160"/>
      <c r="SAM61" s="160"/>
      <c r="SAN61" s="160"/>
      <c r="SAO61" s="160"/>
      <c r="SAP61" s="160"/>
      <c r="SAQ61" s="160"/>
      <c r="SAR61" s="160"/>
      <c r="SAS61" s="160"/>
      <c r="SAT61" s="160"/>
      <c r="SAU61" s="160"/>
      <c r="SAV61" s="160"/>
      <c r="SAW61" s="160"/>
      <c r="SAX61" s="160"/>
      <c r="SAY61" s="160"/>
      <c r="SAZ61" s="160"/>
      <c r="SBA61" s="160"/>
      <c r="SBB61" s="160"/>
      <c r="SBC61" s="160"/>
      <c r="SBD61" s="160"/>
      <c r="SBE61" s="160"/>
      <c r="SBF61" s="160"/>
      <c r="SBG61" s="160"/>
      <c r="SBH61" s="160"/>
      <c r="SBI61" s="160"/>
      <c r="SBJ61" s="160"/>
      <c r="SBK61" s="160"/>
      <c r="SBL61" s="160"/>
      <c r="SBM61" s="160"/>
      <c r="SBN61" s="160"/>
      <c r="SBO61" s="160"/>
      <c r="SBP61" s="160"/>
      <c r="SBQ61" s="160"/>
      <c r="SBR61" s="160"/>
      <c r="SBS61" s="160"/>
      <c r="SBT61" s="160"/>
      <c r="SBU61" s="160"/>
      <c r="SBV61" s="160"/>
      <c r="SBW61" s="160"/>
      <c r="SBX61" s="160"/>
      <c r="SBY61" s="160"/>
      <c r="SBZ61" s="160"/>
      <c r="SCA61" s="160"/>
      <c r="SCB61" s="160"/>
      <c r="SCC61" s="160"/>
      <c r="SCD61" s="160"/>
      <c r="SCE61" s="160"/>
      <c r="SCF61" s="160"/>
      <c r="SCG61" s="160"/>
      <c r="SCH61" s="160"/>
      <c r="SCI61" s="160"/>
      <c r="SCJ61" s="160"/>
      <c r="SCK61" s="160"/>
      <c r="SCL61" s="160"/>
      <c r="SCM61" s="160"/>
      <c r="SCN61" s="160"/>
      <c r="SCO61" s="160"/>
      <c r="SCP61" s="160"/>
      <c r="SCQ61" s="160"/>
      <c r="SCR61" s="160"/>
      <c r="SCS61" s="160"/>
      <c r="SCT61" s="160"/>
      <c r="SCU61" s="160"/>
      <c r="SCV61" s="160"/>
      <c r="SCW61" s="160"/>
      <c r="SCX61" s="160"/>
      <c r="SCY61" s="160"/>
      <c r="SCZ61" s="160"/>
      <c r="SDA61" s="160"/>
      <c r="SDB61" s="160"/>
      <c r="SDC61" s="160"/>
      <c r="SDD61" s="160"/>
      <c r="SDE61" s="160"/>
      <c r="SDF61" s="160"/>
      <c r="SDG61" s="160"/>
      <c r="SDH61" s="160"/>
      <c r="SDI61" s="160"/>
      <c r="SDJ61" s="160"/>
      <c r="SDK61" s="160"/>
      <c r="SDL61" s="160"/>
      <c r="SDM61" s="160"/>
      <c r="SDN61" s="160"/>
      <c r="SDO61" s="160"/>
      <c r="SDP61" s="160"/>
      <c r="SDQ61" s="160"/>
      <c r="SDR61" s="160"/>
      <c r="SDS61" s="160"/>
      <c r="SDT61" s="160"/>
      <c r="SDU61" s="160"/>
      <c r="SDV61" s="160"/>
      <c r="SDW61" s="160"/>
      <c r="SDX61" s="160"/>
      <c r="SDY61" s="160"/>
      <c r="SDZ61" s="160"/>
      <c r="SEA61" s="160"/>
      <c r="SEB61" s="160"/>
      <c r="SEC61" s="160"/>
      <c r="SED61" s="160"/>
      <c r="SEE61" s="160"/>
      <c r="SEF61" s="160"/>
      <c r="SEG61" s="160"/>
      <c r="SEH61" s="160"/>
      <c r="SEI61" s="160"/>
      <c r="SEJ61" s="160"/>
      <c r="SEK61" s="160"/>
      <c r="SEL61" s="160"/>
      <c r="SEM61" s="160"/>
      <c r="SEN61" s="160"/>
      <c r="SEO61" s="160"/>
      <c r="SEP61" s="160"/>
      <c r="SEQ61" s="160"/>
      <c r="SER61" s="160"/>
      <c r="SES61" s="160"/>
      <c r="SET61" s="160"/>
      <c r="SEU61" s="160"/>
      <c r="SEV61" s="160"/>
      <c r="SEW61" s="160"/>
      <c r="SEX61" s="160"/>
      <c r="SEY61" s="160"/>
      <c r="SEZ61" s="160"/>
      <c r="SFA61" s="160"/>
      <c r="SFB61" s="160"/>
      <c r="SFC61" s="160"/>
      <c r="SFD61" s="160"/>
      <c r="SFE61" s="160"/>
      <c r="SFF61" s="160"/>
      <c r="SFG61" s="160"/>
      <c r="SFH61" s="160"/>
      <c r="SFI61" s="160"/>
      <c r="SFJ61" s="160"/>
      <c r="SFK61" s="160"/>
      <c r="SFL61" s="160"/>
      <c r="SFM61" s="160"/>
      <c r="SFN61" s="160"/>
      <c r="SFO61" s="160"/>
      <c r="SFP61" s="160"/>
      <c r="SFQ61" s="160"/>
      <c r="SFR61" s="160"/>
      <c r="SFS61" s="160"/>
      <c r="SFT61" s="160"/>
      <c r="SFU61" s="160"/>
      <c r="SFV61" s="160"/>
      <c r="SFW61" s="160"/>
      <c r="SFX61" s="160"/>
      <c r="SFY61" s="160"/>
      <c r="SFZ61" s="160"/>
      <c r="SGA61" s="160"/>
      <c r="SGB61" s="160"/>
      <c r="SGC61" s="160"/>
      <c r="SGD61" s="160"/>
      <c r="SGE61" s="160"/>
      <c r="SGF61" s="160"/>
      <c r="SGG61" s="160"/>
      <c r="SGH61" s="160"/>
      <c r="SGI61" s="160"/>
      <c r="SGJ61" s="160"/>
      <c r="SGK61" s="160"/>
      <c r="SGL61" s="160"/>
      <c r="SGM61" s="160"/>
      <c r="SGN61" s="160"/>
      <c r="SGO61" s="160"/>
      <c r="SGP61" s="160"/>
      <c r="SGQ61" s="160"/>
      <c r="SGR61" s="160"/>
      <c r="SGS61" s="160"/>
      <c r="SGT61" s="160"/>
      <c r="SGU61" s="160"/>
      <c r="SGV61" s="160"/>
      <c r="SGW61" s="160"/>
      <c r="SGX61" s="160"/>
      <c r="SGY61" s="160"/>
      <c r="SGZ61" s="160"/>
      <c r="SHA61" s="160"/>
      <c r="SHB61" s="160"/>
      <c r="SHC61" s="160"/>
      <c r="SHD61" s="160"/>
      <c r="SHE61" s="160"/>
      <c r="SHF61" s="160"/>
      <c r="SHG61" s="160"/>
      <c r="SHH61" s="160"/>
      <c r="SHI61" s="160"/>
      <c r="SHJ61" s="160"/>
      <c r="SHK61" s="160"/>
      <c r="SHL61" s="160"/>
      <c r="SHM61" s="160"/>
      <c r="SHN61" s="160"/>
      <c r="SHO61" s="160"/>
      <c r="SHP61" s="160"/>
      <c r="SHQ61" s="160"/>
      <c r="SHR61" s="160"/>
      <c r="SHS61" s="160"/>
      <c r="SHT61" s="160"/>
      <c r="SHU61" s="160"/>
      <c r="SHV61" s="160"/>
      <c r="SHW61" s="160"/>
      <c r="SHX61" s="160"/>
      <c r="SHY61" s="160"/>
      <c r="SHZ61" s="160"/>
      <c r="SIA61" s="160"/>
      <c r="SIB61" s="160"/>
      <c r="SIC61" s="160"/>
      <c r="SID61" s="160"/>
      <c r="SIE61" s="160"/>
      <c r="SIF61" s="160"/>
      <c r="SIG61" s="160"/>
      <c r="SIH61" s="160"/>
      <c r="SII61" s="160"/>
      <c r="SIJ61" s="160"/>
      <c r="SIK61" s="160"/>
      <c r="SIL61" s="160"/>
      <c r="SIM61" s="160"/>
      <c r="SIN61" s="160"/>
      <c r="SIO61" s="160"/>
      <c r="SIP61" s="160"/>
      <c r="SIQ61" s="160"/>
      <c r="SIR61" s="160"/>
      <c r="SIS61" s="160"/>
      <c r="SIT61" s="160"/>
      <c r="SIU61" s="160"/>
      <c r="SIV61" s="160"/>
      <c r="SIW61" s="160"/>
      <c r="SIX61" s="160"/>
      <c r="SIY61" s="160"/>
      <c r="SIZ61" s="160"/>
      <c r="SJA61" s="160"/>
      <c r="SJB61" s="160"/>
      <c r="SJC61" s="160"/>
      <c r="SJD61" s="160"/>
      <c r="SJE61" s="160"/>
      <c r="SJF61" s="160"/>
      <c r="SJG61" s="160"/>
      <c r="SJH61" s="160"/>
      <c r="SJI61" s="160"/>
      <c r="SJJ61" s="160"/>
      <c r="SJK61" s="160"/>
      <c r="SJL61" s="160"/>
      <c r="SJM61" s="160"/>
      <c r="SJN61" s="160"/>
      <c r="SJO61" s="160"/>
      <c r="SJP61" s="160"/>
      <c r="SJQ61" s="160"/>
      <c r="SJR61" s="160"/>
      <c r="SJS61" s="160"/>
      <c r="SJT61" s="160"/>
      <c r="SJU61" s="160"/>
      <c r="SJV61" s="160"/>
      <c r="SJW61" s="160"/>
      <c r="SJX61" s="160"/>
      <c r="SJY61" s="160"/>
      <c r="SJZ61" s="160"/>
      <c r="SKA61" s="160"/>
      <c r="SKB61" s="160"/>
      <c r="SKC61" s="160"/>
      <c r="SKD61" s="160"/>
      <c r="SKE61" s="160"/>
      <c r="SKF61" s="160"/>
      <c r="SKG61" s="160"/>
      <c r="SKH61" s="160"/>
      <c r="SKI61" s="160"/>
      <c r="SKJ61" s="160"/>
      <c r="SKK61" s="160"/>
      <c r="SKL61" s="160"/>
      <c r="SKM61" s="160"/>
      <c r="SKN61" s="160"/>
      <c r="SKO61" s="160"/>
      <c r="SKP61" s="160"/>
      <c r="SKQ61" s="160"/>
      <c r="SKR61" s="160"/>
      <c r="SKS61" s="160"/>
      <c r="SKT61" s="160"/>
      <c r="SKU61" s="160"/>
      <c r="SKV61" s="160"/>
      <c r="SKW61" s="160"/>
      <c r="SKX61" s="160"/>
      <c r="SKY61" s="160"/>
      <c r="SKZ61" s="160"/>
      <c r="SLA61" s="160"/>
      <c r="SLB61" s="160"/>
      <c r="SLC61" s="160"/>
      <c r="SLD61" s="160"/>
      <c r="SLE61" s="160"/>
      <c r="SLF61" s="160"/>
      <c r="SLG61" s="160"/>
      <c r="SLH61" s="160"/>
      <c r="SLI61" s="160"/>
      <c r="SLJ61" s="160"/>
      <c r="SLK61" s="160"/>
      <c r="SLL61" s="160"/>
      <c r="SLM61" s="160"/>
      <c r="SLN61" s="160"/>
      <c r="SLO61" s="160"/>
      <c r="SLP61" s="160"/>
      <c r="SLQ61" s="160"/>
      <c r="SLR61" s="160"/>
      <c r="SLS61" s="160"/>
      <c r="SLT61" s="160"/>
      <c r="SLU61" s="160"/>
      <c r="SLV61" s="160"/>
      <c r="SLW61" s="160"/>
      <c r="SLX61" s="160"/>
      <c r="SLY61" s="160"/>
      <c r="SLZ61" s="160"/>
      <c r="SMA61" s="160"/>
      <c r="SMB61" s="160"/>
      <c r="SMC61" s="160"/>
      <c r="SMD61" s="160"/>
      <c r="SME61" s="160"/>
      <c r="SMF61" s="160"/>
      <c r="SMG61" s="160"/>
      <c r="SMH61" s="160"/>
      <c r="SMI61" s="160"/>
      <c r="SMJ61" s="160"/>
      <c r="SMK61" s="160"/>
      <c r="SML61" s="160"/>
      <c r="SMM61" s="160"/>
      <c r="SMN61" s="160"/>
      <c r="SMO61" s="160"/>
      <c r="SMP61" s="160"/>
      <c r="SMQ61" s="160"/>
      <c r="SMR61" s="160"/>
      <c r="SMS61" s="160"/>
      <c r="SMT61" s="160"/>
      <c r="SMU61" s="160"/>
      <c r="SMV61" s="160"/>
      <c r="SMW61" s="160"/>
      <c r="SMX61" s="160"/>
      <c r="SMY61" s="160"/>
      <c r="SMZ61" s="160"/>
      <c r="SNA61" s="160"/>
      <c r="SNB61" s="160"/>
      <c r="SNC61" s="160"/>
      <c r="SND61" s="160"/>
      <c r="SNE61" s="160"/>
      <c r="SNF61" s="160"/>
      <c r="SNG61" s="160"/>
      <c r="SNH61" s="160"/>
      <c r="SNI61" s="160"/>
      <c r="SNJ61" s="160"/>
      <c r="SNK61" s="160"/>
      <c r="SNL61" s="160"/>
      <c r="SNM61" s="160"/>
      <c r="SNN61" s="160"/>
      <c r="SNO61" s="160"/>
      <c r="SNP61" s="160"/>
      <c r="SNQ61" s="160"/>
      <c r="SNR61" s="160"/>
      <c r="SNS61" s="160"/>
      <c r="SNT61" s="160"/>
      <c r="SNU61" s="160"/>
      <c r="SNV61" s="160"/>
      <c r="SNW61" s="160"/>
      <c r="SNX61" s="160"/>
      <c r="SNY61" s="160"/>
      <c r="SNZ61" s="160"/>
      <c r="SOA61" s="160"/>
      <c r="SOB61" s="160"/>
      <c r="SOC61" s="160"/>
      <c r="SOD61" s="160"/>
      <c r="SOE61" s="160"/>
      <c r="SOF61" s="160"/>
      <c r="SOG61" s="160"/>
      <c r="SOH61" s="160"/>
      <c r="SOI61" s="160"/>
      <c r="SOJ61" s="160"/>
      <c r="SOK61" s="160"/>
      <c r="SOL61" s="160"/>
      <c r="SOM61" s="160"/>
      <c r="SON61" s="160"/>
      <c r="SOO61" s="160"/>
      <c r="SOP61" s="160"/>
      <c r="SOQ61" s="160"/>
      <c r="SOR61" s="160"/>
      <c r="SOS61" s="160"/>
      <c r="SOT61" s="160"/>
      <c r="SOU61" s="160"/>
      <c r="SOV61" s="160"/>
      <c r="SOW61" s="160"/>
      <c r="SOX61" s="160"/>
      <c r="SOY61" s="160"/>
      <c r="SOZ61" s="160"/>
      <c r="SPA61" s="160"/>
      <c r="SPB61" s="160"/>
      <c r="SPC61" s="160"/>
      <c r="SPD61" s="160"/>
      <c r="SPE61" s="160"/>
      <c r="SPF61" s="160"/>
      <c r="SPG61" s="160"/>
      <c r="SPH61" s="160"/>
      <c r="SPI61" s="160"/>
      <c r="SPJ61" s="160"/>
      <c r="SPK61" s="160"/>
      <c r="SPL61" s="160"/>
      <c r="SPM61" s="160"/>
      <c r="SPN61" s="160"/>
      <c r="SPO61" s="160"/>
      <c r="SPP61" s="160"/>
      <c r="SPQ61" s="160"/>
      <c r="SPR61" s="160"/>
      <c r="SPS61" s="160"/>
      <c r="SPT61" s="160"/>
      <c r="SPU61" s="160"/>
      <c r="SPV61" s="160"/>
      <c r="SPW61" s="160"/>
      <c r="SPX61" s="160"/>
      <c r="SPY61" s="160"/>
      <c r="SPZ61" s="160"/>
      <c r="SQA61" s="160"/>
      <c r="SQB61" s="160"/>
      <c r="SQC61" s="160"/>
      <c r="SQD61" s="160"/>
      <c r="SQE61" s="160"/>
      <c r="SQF61" s="160"/>
      <c r="SQG61" s="160"/>
      <c r="SQH61" s="160"/>
      <c r="SQI61" s="160"/>
      <c r="SQJ61" s="160"/>
      <c r="SQK61" s="160"/>
      <c r="SQL61" s="160"/>
      <c r="SQM61" s="160"/>
      <c r="SQN61" s="160"/>
      <c r="SQO61" s="160"/>
      <c r="SQP61" s="160"/>
      <c r="SQQ61" s="160"/>
      <c r="SQR61" s="160"/>
      <c r="SQS61" s="160"/>
      <c r="SQT61" s="160"/>
      <c r="SQU61" s="160"/>
      <c r="SQV61" s="160"/>
      <c r="SQW61" s="160"/>
      <c r="SQX61" s="160"/>
      <c r="SQY61" s="160"/>
      <c r="SQZ61" s="160"/>
      <c r="SRA61" s="160"/>
      <c r="SRB61" s="160"/>
      <c r="SRC61" s="160"/>
      <c r="SRD61" s="160"/>
      <c r="SRE61" s="160"/>
      <c r="SRF61" s="160"/>
      <c r="SRG61" s="160"/>
      <c r="SRH61" s="160"/>
      <c r="SRI61" s="160"/>
      <c r="SRJ61" s="160"/>
      <c r="SRK61" s="160"/>
      <c r="SRL61" s="160"/>
      <c r="SRM61" s="160"/>
      <c r="SRN61" s="160"/>
      <c r="SRO61" s="160"/>
      <c r="SRP61" s="160"/>
      <c r="SRQ61" s="160"/>
      <c r="SRR61" s="160"/>
      <c r="SRS61" s="160"/>
      <c r="SRT61" s="160"/>
      <c r="SRU61" s="160"/>
      <c r="SRV61" s="160"/>
      <c r="SRW61" s="160"/>
      <c r="SRX61" s="160"/>
      <c r="SRY61" s="160"/>
      <c r="SRZ61" s="160"/>
      <c r="SSA61" s="160"/>
      <c r="SSB61" s="160"/>
      <c r="SSC61" s="160"/>
      <c r="SSD61" s="160"/>
      <c r="SSE61" s="160"/>
      <c r="SSF61" s="160"/>
      <c r="SSG61" s="160"/>
      <c r="SSH61" s="160"/>
      <c r="SSI61" s="160"/>
      <c r="SSJ61" s="160"/>
      <c r="SSK61" s="160"/>
      <c r="SSL61" s="160"/>
      <c r="SSM61" s="160"/>
      <c r="SSN61" s="160"/>
      <c r="SSO61" s="160"/>
      <c r="SSP61" s="160"/>
      <c r="SSQ61" s="160"/>
      <c r="SSR61" s="160"/>
      <c r="SSS61" s="160"/>
      <c r="SST61" s="160"/>
      <c r="SSU61" s="160"/>
      <c r="SSV61" s="160"/>
      <c r="SSW61" s="160"/>
      <c r="SSX61" s="160"/>
      <c r="SSY61" s="160"/>
      <c r="SSZ61" s="160"/>
      <c r="STA61" s="160"/>
      <c r="STB61" s="160"/>
      <c r="STC61" s="160"/>
      <c r="STD61" s="160"/>
      <c r="STE61" s="160"/>
      <c r="STF61" s="160"/>
      <c r="STG61" s="160"/>
      <c r="STH61" s="160"/>
      <c r="STI61" s="160"/>
      <c r="STJ61" s="160"/>
      <c r="STK61" s="160"/>
      <c r="STL61" s="160"/>
      <c r="STM61" s="160"/>
      <c r="STN61" s="160"/>
      <c r="STO61" s="160"/>
      <c r="STP61" s="160"/>
      <c r="STQ61" s="160"/>
      <c r="STR61" s="160"/>
      <c r="STS61" s="160"/>
      <c r="STT61" s="160"/>
      <c r="STU61" s="160"/>
      <c r="STV61" s="160"/>
      <c r="STW61" s="160"/>
      <c r="STX61" s="160"/>
      <c r="STY61" s="160"/>
      <c r="STZ61" s="160"/>
      <c r="SUA61" s="160"/>
      <c r="SUB61" s="160"/>
      <c r="SUC61" s="160"/>
      <c r="SUD61" s="160"/>
      <c r="SUE61" s="160"/>
      <c r="SUF61" s="160"/>
      <c r="SUG61" s="160"/>
      <c r="SUH61" s="160"/>
      <c r="SUI61" s="160"/>
      <c r="SUJ61" s="160"/>
      <c r="SUK61" s="160"/>
      <c r="SUL61" s="160"/>
      <c r="SUM61" s="160"/>
      <c r="SUN61" s="160"/>
      <c r="SUO61" s="160"/>
      <c r="SUP61" s="160"/>
      <c r="SUQ61" s="160"/>
      <c r="SUR61" s="160"/>
      <c r="SUS61" s="160"/>
      <c r="SUT61" s="160"/>
      <c r="SUU61" s="160"/>
      <c r="SUV61" s="160"/>
      <c r="SUW61" s="160"/>
      <c r="SUX61" s="160"/>
      <c r="SUY61" s="160"/>
      <c r="SUZ61" s="160"/>
      <c r="SVA61" s="160"/>
      <c r="SVB61" s="160"/>
      <c r="SVC61" s="160"/>
      <c r="SVD61" s="160"/>
      <c r="SVE61" s="160"/>
      <c r="SVF61" s="160"/>
      <c r="SVG61" s="160"/>
      <c r="SVH61" s="160"/>
      <c r="SVI61" s="160"/>
      <c r="SVJ61" s="160"/>
      <c r="SVK61" s="160"/>
      <c r="SVL61" s="160"/>
      <c r="SVM61" s="160"/>
      <c r="SVN61" s="160"/>
      <c r="SVO61" s="160"/>
      <c r="SVP61" s="160"/>
      <c r="SVQ61" s="160"/>
      <c r="SVR61" s="160"/>
      <c r="SVS61" s="160"/>
      <c r="SVT61" s="160"/>
      <c r="SVU61" s="160"/>
      <c r="SVV61" s="160"/>
      <c r="SVW61" s="160"/>
      <c r="SVX61" s="160"/>
      <c r="SVY61" s="160"/>
      <c r="SVZ61" s="160"/>
      <c r="SWA61" s="160"/>
      <c r="SWB61" s="160"/>
      <c r="SWC61" s="160"/>
      <c r="SWD61" s="160"/>
      <c r="SWE61" s="160"/>
      <c r="SWF61" s="160"/>
      <c r="SWG61" s="160"/>
      <c r="SWH61" s="160"/>
      <c r="SWI61" s="160"/>
      <c r="SWJ61" s="160"/>
      <c r="SWK61" s="160"/>
      <c r="SWL61" s="160"/>
      <c r="SWM61" s="160"/>
      <c r="SWN61" s="160"/>
      <c r="SWO61" s="160"/>
      <c r="SWP61" s="160"/>
      <c r="SWQ61" s="160"/>
      <c r="SWR61" s="160"/>
      <c r="SWS61" s="160"/>
      <c r="SWT61" s="160"/>
      <c r="SWU61" s="160"/>
      <c r="SWV61" s="160"/>
      <c r="SWW61" s="160"/>
      <c r="SWX61" s="160"/>
      <c r="SWY61" s="160"/>
      <c r="SWZ61" s="160"/>
      <c r="SXA61" s="160"/>
      <c r="SXB61" s="160"/>
      <c r="SXC61" s="160"/>
      <c r="SXD61" s="160"/>
      <c r="SXE61" s="160"/>
      <c r="SXF61" s="160"/>
      <c r="SXG61" s="160"/>
      <c r="SXH61" s="160"/>
      <c r="SXI61" s="160"/>
      <c r="SXJ61" s="160"/>
      <c r="SXK61" s="160"/>
      <c r="SXL61" s="160"/>
      <c r="SXM61" s="160"/>
      <c r="SXN61" s="160"/>
      <c r="SXO61" s="160"/>
      <c r="SXP61" s="160"/>
      <c r="SXQ61" s="160"/>
      <c r="SXR61" s="160"/>
      <c r="SXS61" s="160"/>
      <c r="SXT61" s="160"/>
      <c r="SXU61" s="160"/>
      <c r="SXV61" s="160"/>
      <c r="SXW61" s="160"/>
      <c r="SXX61" s="160"/>
      <c r="SXY61" s="160"/>
      <c r="SXZ61" s="160"/>
      <c r="SYA61" s="160"/>
      <c r="SYB61" s="160"/>
      <c r="SYC61" s="160"/>
      <c r="SYD61" s="160"/>
      <c r="SYE61" s="160"/>
      <c r="SYF61" s="160"/>
      <c r="SYG61" s="160"/>
      <c r="SYH61" s="160"/>
      <c r="SYI61" s="160"/>
      <c r="SYJ61" s="160"/>
      <c r="SYK61" s="160"/>
      <c r="SYL61" s="160"/>
      <c r="SYM61" s="160"/>
      <c r="SYN61" s="160"/>
      <c r="SYO61" s="160"/>
      <c r="SYP61" s="160"/>
      <c r="SYQ61" s="160"/>
      <c r="SYR61" s="160"/>
      <c r="SYS61" s="160"/>
      <c r="SYT61" s="160"/>
      <c r="SYU61" s="160"/>
      <c r="SYV61" s="160"/>
      <c r="SYW61" s="160"/>
      <c r="SYX61" s="160"/>
      <c r="SYY61" s="160"/>
      <c r="SYZ61" s="160"/>
      <c r="SZA61" s="160"/>
      <c r="SZB61" s="160"/>
      <c r="SZC61" s="160"/>
      <c r="SZD61" s="160"/>
      <c r="SZE61" s="160"/>
      <c r="SZF61" s="160"/>
      <c r="SZG61" s="160"/>
      <c r="SZH61" s="160"/>
      <c r="SZI61" s="160"/>
      <c r="SZJ61" s="160"/>
      <c r="SZK61" s="160"/>
      <c r="SZL61" s="160"/>
      <c r="SZM61" s="160"/>
      <c r="SZN61" s="160"/>
      <c r="SZO61" s="160"/>
      <c r="SZP61" s="160"/>
      <c r="SZQ61" s="160"/>
      <c r="SZR61" s="160"/>
      <c r="SZS61" s="160"/>
      <c r="SZT61" s="160"/>
      <c r="SZU61" s="160"/>
      <c r="SZV61" s="160"/>
      <c r="SZW61" s="160"/>
      <c r="SZX61" s="160"/>
      <c r="SZY61" s="160"/>
      <c r="SZZ61" s="160"/>
      <c r="TAA61" s="160"/>
      <c r="TAB61" s="160"/>
      <c r="TAC61" s="160"/>
      <c r="TAD61" s="160"/>
      <c r="TAE61" s="160"/>
      <c r="TAF61" s="160"/>
      <c r="TAG61" s="160"/>
      <c r="TAH61" s="160"/>
      <c r="TAI61" s="160"/>
      <c r="TAJ61" s="160"/>
      <c r="TAK61" s="160"/>
      <c r="TAL61" s="160"/>
      <c r="TAM61" s="160"/>
      <c r="TAN61" s="160"/>
      <c r="TAO61" s="160"/>
      <c r="TAP61" s="160"/>
      <c r="TAQ61" s="160"/>
      <c r="TAR61" s="160"/>
      <c r="TAS61" s="160"/>
      <c r="TAT61" s="160"/>
      <c r="TAU61" s="160"/>
      <c r="TAV61" s="160"/>
      <c r="TAW61" s="160"/>
      <c r="TAX61" s="160"/>
      <c r="TAY61" s="160"/>
      <c r="TAZ61" s="160"/>
      <c r="TBA61" s="160"/>
      <c r="TBB61" s="160"/>
      <c r="TBC61" s="160"/>
      <c r="TBD61" s="160"/>
      <c r="TBE61" s="160"/>
      <c r="TBF61" s="160"/>
      <c r="TBG61" s="160"/>
      <c r="TBH61" s="160"/>
      <c r="TBI61" s="160"/>
      <c r="TBJ61" s="160"/>
      <c r="TBK61" s="160"/>
      <c r="TBL61" s="160"/>
      <c r="TBM61" s="160"/>
      <c r="TBN61" s="160"/>
      <c r="TBO61" s="160"/>
      <c r="TBP61" s="160"/>
      <c r="TBQ61" s="160"/>
      <c r="TBR61" s="160"/>
      <c r="TBS61" s="160"/>
      <c r="TBT61" s="160"/>
      <c r="TBU61" s="160"/>
      <c r="TBV61" s="160"/>
      <c r="TBW61" s="160"/>
      <c r="TBX61" s="160"/>
      <c r="TBY61" s="160"/>
      <c r="TBZ61" s="160"/>
      <c r="TCA61" s="160"/>
      <c r="TCB61" s="160"/>
      <c r="TCC61" s="160"/>
      <c r="TCD61" s="160"/>
      <c r="TCE61" s="160"/>
      <c r="TCF61" s="160"/>
      <c r="TCG61" s="160"/>
      <c r="TCH61" s="160"/>
      <c r="TCI61" s="160"/>
      <c r="TCJ61" s="160"/>
      <c r="TCK61" s="160"/>
      <c r="TCL61" s="160"/>
      <c r="TCM61" s="160"/>
      <c r="TCN61" s="160"/>
      <c r="TCO61" s="160"/>
      <c r="TCP61" s="160"/>
      <c r="TCQ61" s="160"/>
      <c r="TCR61" s="160"/>
      <c r="TCS61" s="160"/>
      <c r="TCT61" s="160"/>
      <c r="TCU61" s="160"/>
      <c r="TCV61" s="160"/>
      <c r="TCW61" s="160"/>
      <c r="TCX61" s="160"/>
      <c r="TCY61" s="160"/>
      <c r="TCZ61" s="160"/>
      <c r="TDA61" s="160"/>
      <c r="TDB61" s="160"/>
      <c r="TDC61" s="160"/>
      <c r="TDD61" s="160"/>
      <c r="TDE61" s="160"/>
      <c r="TDF61" s="160"/>
      <c r="TDG61" s="160"/>
      <c r="TDH61" s="160"/>
      <c r="TDI61" s="160"/>
      <c r="TDJ61" s="160"/>
      <c r="TDK61" s="160"/>
      <c r="TDL61" s="160"/>
      <c r="TDM61" s="160"/>
      <c r="TDN61" s="160"/>
      <c r="TDO61" s="160"/>
      <c r="TDP61" s="160"/>
      <c r="TDQ61" s="160"/>
      <c r="TDR61" s="160"/>
      <c r="TDS61" s="160"/>
      <c r="TDT61" s="160"/>
      <c r="TDU61" s="160"/>
      <c r="TDV61" s="160"/>
      <c r="TDW61" s="160"/>
      <c r="TDX61" s="160"/>
      <c r="TDY61" s="160"/>
      <c r="TDZ61" s="160"/>
      <c r="TEA61" s="160"/>
      <c r="TEB61" s="160"/>
      <c r="TEC61" s="160"/>
      <c r="TED61" s="160"/>
      <c r="TEE61" s="160"/>
      <c r="TEF61" s="160"/>
      <c r="TEG61" s="160"/>
      <c r="TEH61" s="160"/>
      <c r="TEI61" s="160"/>
      <c r="TEJ61" s="160"/>
      <c r="TEK61" s="160"/>
      <c r="TEL61" s="160"/>
      <c r="TEM61" s="160"/>
      <c r="TEN61" s="160"/>
      <c r="TEO61" s="160"/>
      <c r="TEP61" s="160"/>
      <c r="TEQ61" s="160"/>
      <c r="TER61" s="160"/>
      <c r="TES61" s="160"/>
      <c r="TET61" s="160"/>
      <c r="TEU61" s="160"/>
      <c r="TEV61" s="160"/>
      <c r="TEW61" s="160"/>
      <c r="TEX61" s="160"/>
      <c r="TEY61" s="160"/>
      <c r="TEZ61" s="160"/>
      <c r="TFA61" s="160"/>
      <c r="TFB61" s="160"/>
      <c r="TFC61" s="160"/>
      <c r="TFD61" s="160"/>
      <c r="TFE61" s="160"/>
      <c r="TFF61" s="160"/>
      <c r="TFG61" s="160"/>
      <c r="TFH61" s="160"/>
      <c r="TFI61" s="160"/>
      <c r="TFJ61" s="160"/>
      <c r="TFK61" s="160"/>
      <c r="TFL61" s="160"/>
      <c r="TFM61" s="160"/>
      <c r="TFN61" s="160"/>
      <c r="TFO61" s="160"/>
      <c r="TFP61" s="160"/>
      <c r="TFQ61" s="160"/>
      <c r="TFR61" s="160"/>
      <c r="TFS61" s="160"/>
      <c r="TFT61" s="160"/>
      <c r="TFU61" s="160"/>
      <c r="TFV61" s="160"/>
      <c r="TFW61" s="160"/>
      <c r="TFX61" s="160"/>
      <c r="TFY61" s="160"/>
      <c r="TFZ61" s="160"/>
      <c r="TGA61" s="160"/>
      <c r="TGB61" s="160"/>
      <c r="TGC61" s="160"/>
      <c r="TGD61" s="160"/>
      <c r="TGE61" s="160"/>
      <c r="TGF61" s="160"/>
      <c r="TGG61" s="160"/>
      <c r="TGH61" s="160"/>
      <c r="TGI61" s="160"/>
      <c r="TGJ61" s="160"/>
      <c r="TGK61" s="160"/>
      <c r="TGL61" s="160"/>
      <c r="TGM61" s="160"/>
      <c r="TGN61" s="160"/>
      <c r="TGO61" s="160"/>
      <c r="TGP61" s="160"/>
      <c r="TGQ61" s="160"/>
      <c r="TGR61" s="160"/>
      <c r="TGS61" s="160"/>
      <c r="TGT61" s="160"/>
      <c r="TGU61" s="160"/>
      <c r="TGV61" s="160"/>
      <c r="TGW61" s="160"/>
      <c r="TGX61" s="160"/>
      <c r="TGY61" s="160"/>
      <c r="TGZ61" s="160"/>
      <c r="THA61" s="160"/>
      <c r="THB61" s="160"/>
      <c r="THC61" s="160"/>
      <c r="THD61" s="160"/>
      <c r="THE61" s="160"/>
      <c r="THF61" s="160"/>
      <c r="THG61" s="160"/>
      <c r="THH61" s="160"/>
      <c r="THI61" s="160"/>
      <c r="THJ61" s="160"/>
      <c r="THK61" s="160"/>
      <c r="THL61" s="160"/>
      <c r="THM61" s="160"/>
      <c r="THN61" s="160"/>
      <c r="THO61" s="160"/>
      <c r="THP61" s="160"/>
      <c r="THQ61" s="160"/>
      <c r="THR61" s="160"/>
      <c r="THS61" s="160"/>
      <c r="THT61" s="160"/>
      <c r="THU61" s="160"/>
      <c r="THV61" s="160"/>
      <c r="THW61" s="160"/>
      <c r="THX61" s="160"/>
      <c r="THY61" s="160"/>
      <c r="THZ61" s="160"/>
      <c r="TIA61" s="160"/>
      <c r="TIB61" s="160"/>
      <c r="TIC61" s="160"/>
      <c r="TID61" s="160"/>
      <c r="TIE61" s="160"/>
      <c r="TIF61" s="160"/>
      <c r="TIG61" s="160"/>
      <c r="TIH61" s="160"/>
      <c r="TII61" s="160"/>
      <c r="TIJ61" s="160"/>
      <c r="TIK61" s="160"/>
      <c r="TIL61" s="160"/>
      <c r="TIM61" s="160"/>
      <c r="TIN61" s="160"/>
      <c r="TIO61" s="160"/>
      <c r="TIP61" s="160"/>
      <c r="TIQ61" s="160"/>
      <c r="TIR61" s="160"/>
      <c r="TIS61" s="160"/>
      <c r="TIT61" s="160"/>
      <c r="TIU61" s="160"/>
      <c r="TIV61" s="160"/>
      <c r="TIW61" s="160"/>
      <c r="TIX61" s="160"/>
      <c r="TIY61" s="160"/>
      <c r="TIZ61" s="160"/>
      <c r="TJA61" s="160"/>
      <c r="TJB61" s="160"/>
      <c r="TJC61" s="160"/>
      <c r="TJD61" s="160"/>
      <c r="TJE61" s="160"/>
      <c r="TJF61" s="160"/>
      <c r="TJG61" s="160"/>
      <c r="TJH61" s="160"/>
      <c r="TJI61" s="160"/>
      <c r="TJJ61" s="160"/>
      <c r="TJK61" s="160"/>
      <c r="TJL61" s="160"/>
      <c r="TJM61" s="160"/>
      <c r="TJN61" s="160"/>
      <c r="TJO61" s="160"/>
      <c r="TJP61" s="160"/>
      <c r="TJQ61" s="160"/>
      <c r="TJR61" s="160"/>
      <c r="TJS61" s="160"/>
      <c r="TJT61" s="160"/>
      <c r="TJU61" s="160"/>
      <c r="TJV61" s="160"/>
      <c r="TJW61" s="160"/>
      <c r="TJX61" s="160"/>
      <c r="TJY61" s="160"/>
      <c r="TJZ61" s="160"/>
      <c r="TKA61" s="160"/>
      <c r="TKB61" s="160"/>
      <c r="TKC61" s="160"/>
      <c r="TKD61" s="160"/>
      <c r="TKE61" s="160"/>
      <c r="TKF61" s="160"/>
      <c r="TKG61" s="160"/>
      <c r="TKH61" s="160"/>
      <c r="TKI61" s="160"/>
      <c r="TKJ61" s="160"/>
      <c r="TKK61" s="160"/>
      <c r="TKL61" s="160"/>
      <c r="TKM61" s="160"/>
      <c r="TKN61" s="160"/>
      <c r="TKO61" s="160"/>
      <c r="TKP61" s="160"/>
      <c r="TKQ61" s="160"/>
      <c r="TKR61" s="160"/>
      <c r="TKS61" s="160"/>
      <c r="TKT61" s="160"/>
      <c r="TKU61" s="160"/>
      <c r="TKV61" s="160"/>
      <c r="TKW61" s="160"/>
      <c r="TKX61" s="160"/>
      <c r="TKY61" s="160"/>
      <c r="TKZ61" s="160"/>
      <c r="TLA61" s="160"/>
      <c r="TLB61" s="160"/>
      <c r="TLC61" s="160"/>
      <c r="TLD61" s="160"/>
      <c r="TLE61" s="160"/>
      <c r="TLF61" s="160"/>
      <c r="TLG61" s="160"/>
      <c r="TLH61" s="160"/>
      <c r="TLI61" s="160"/>
      <c r="TLJ61" s="160"/>
      <c r="TLK61" s="160"/>
      <c r="TLL61" s="160"/>
      <c r="TLM61" s="160"/>
      <c r="TLN61" s="160"/>
      <c r="TLO61" s="160"/>
      <c r="TLP61" s="160"/>
      <c r="TLQ61" s="160"/>
      <c r="TLR61" s="160"/>
      <c r="TLS61" s="160"/>
      <c r="TLT61" s="160"/>
      <c r="TLU61" s="160"/>
      <c r="TLV61" s="160"/>
      <c r="TLW61" s="160"/>
      <c r="TLX61" s="160"/>
      <c r="TLY61" s="160"/>
      <c r="TLZ61" s="160"/>
      <c r="TMA61" s="160"/>
      <c r="TMB61" s="160"/>
      <c r="TMC61" s="160"/>
      <c r="TMD61" s="160"/>
      <c r="TME61" s="160"/>
      <c r="TMF61" s="160"/>
      <c r="TMG61" s="160"/>
      <c r="TMH61" s="160"/>
      <c r="TMI61" s="160"/>
      <c r="TMJ61" s="160"/>
      <c r="TMK61" s="160"/>
      <c r="TML61" s="160"/>
      <c r="TMM61" s="160"/>
      <c r="TMN61" s="160"/>
      <c r="TMO61" s="160"/>
      <c r="TMP61" s="160"/>
      <c r="TMQ61" s="160"/>
      <c r="TMR61" s="160"/>
      <c r="TMS61" s="160"/>
      <c r="TMT61" s="160"/>
      <c r="TMU61" s="160"/>
      <c r="TMV61" s="160"/>
      <c r="TMW61" s="160"/>
      <c r="TMX61" s="160"/>
      <c r="TMY61" s="160"/>
      <c r="TMZ61" s="160"/>
      <c r="TNA61" s="160"/>
      <c r="TNB61" s="160"/>
      <c r="TNC61" s="160"/>
      <c r="TND61" s="160"/>
      <c r="TNE61" s="160"/>
      <c r="TNF61" s="160"/>
      <c r="TNG61" s="160"/>
      <c r="TNH61" s="160"/>
      <c r="TNI61" s="160"/>
      <c r="TNJ61" s="160"/>
      <c r="TNK61" s="160"/>
      <c r="TNL61" s="160"/>
      <c r="TNM61" s="160"/>
      <c r="TNN61" s="160"/>
      <c r="TNO61" s="160"/>
      <c r="TNP61" s="160"/>
      <c r="TNQ61" s="160"/>
      <c r="TNR61" s="160"/>
      <c r="TNS61" s="160"/>
      <c r="TNT61" s="160"/>
      <c r="TNU61" s="160"/>
      <c r="TNV61" s="160"/>
      <c r="TNW61" s="160"/>
      <c r="TNX61" s="160"/>
      <c r="TNY61" s="160"/>
      <c r="TNZ61" s="160"/>
      <c r="TOA61" s="160"/>
      <c r="TOB61" s="160"/>
      <c r="TOC61" s="160"/>
      <c r="TOD61" s="160"/>
      <c r="TOE61" s="160"/>
      <c r="TOF61" s="160"/>
      <c r="TOG61" s="160"/>
      <c r="TOH61" s="160"/>
      <c r="TOI61" s="160"/>
      <c r="TOJ61" s="160"/>
      <c r="TOK61" s="160"/>
      <c r="TOL61" s="160"/>
      <c r="TOM61" s="160"/>
      <c r="TON61" s="160"/>
      <c r="TOO61" s="160"/>
      <c r="TOP61" s="160"/>
      <c r="TOQ61" s="160"/>
      <c r="TOR61" s="160"/>
      <c r="TOS61" s="160"/>
      <c r="TOT61" s="160"/>
      <c r="TOU61" s="160"/>
      <c r="TOV61" s="160"/>
      <c r="TOW61" s="160"/>
      <c r="TOX61" s="160"/>
      <c r="TOY61" s="160"/>
      <c r="TOZ61" s="160"/>
      <c r="TPA61" s="160"/>
      <c r="TPB61" s="160"/>
      <c r="TPC61" s="160"/>
      <c r="TPD61" s="160"/>
      <c r="TPE61" s="160"/>
      <c r="TPF61" s="160"/>
      <c r="TPG61" s="160"/>
      <c r="TPH61" s="160"/>
      <c r="TPI61" s="160"/>
      <c r="TPJ61" s="160"/>
      <c r="TPK61" s="160"/>
      <c r="TPL61" s="160"/>
      <c r="TPM61" s="160"/>
      <c r="TPN61" s="160"/>
      <c r="TPO61" s="160"/>
      <c r="TPP61" s="160"/>
      <c r="TPQ61" s="160"/>
      <c r="TPR61" s="160"/>
      <c r="TPS61" s="160"/>
      <c r="TPT61" s="160"/>
      <c r="TPU61" s="160"/>
      <c r="TPV61" s="160"/>
      <c r="TPW61" s="160"/>
      <c r="TPX61" s="160"/>
      <c r="TPY61" s="160"/>
      <c r="TPZ61" s="160"/>
      <c r="TQA61" s="160"/>
      <c r="TQB61" s="160"/>
      <c r="TQC61" s="160"/>
      <c r="TQD61" s="160"/>
      <c r="TQE61" s="160"/>
      <c r="TQF61" s="160"/>
      <c r="TQG61" s="160"/>
      <c r="TQH61" s="160"/>
      <c r="TQI61" s="160"/>
      <c r="TQJ61" s="160"/>
      <c r="TQK61" s="160"/>
      <c r="TQL61" s="160"/>
      <c r="TQM61" s="160"/>
      <c r="TQN61" s="160"/>
      <c r="TQO61" s="160"/>
      <c r="TQP61" s="160"/>
      <c r="TQQ61" s="160"/>
      <c r="TQR61" s="160"/>
      <c r="TQS61" s="160"/>
      <c r="TQT61" s="160"/>
      <c r="TQU61" s="160"/>
      <c r="TQV61" s="160"/>
      <c r="TQW61" s="160"/>
      <c r="TQX61" s="160"/>
      <c r="TQY61" s="160"/>
      <c r="TQZ61" s="160"/>
      <c r="TRA61" s="160"/>
      <c r="TRB61" s="160"/>
      <c r="TRC61" s="160"/>
      <c r="TRD61" s="160"/>
      <c r="TRE61" s="160"/>
      <c r="TRF61" s="160"/>
      <c r="TRG61" s="160"/>
      <c r="TRH61" s="160"/>
      <c r="TRI61" s="160"/>
      <c r="TRJ61" s="160"/>
      <c r="TRK61" s="160"/>
      <c r="TRL61" s="160"/>
      <c r="TRM61" s="160"/>
      <c r="TRN61" s="160"/>
      <c r="TRO61" s="160"/>
      <c r="TRP61" s="160"/>
      <c r="TRQ61" s="160"/>
      <c r="TRR61" s="160"/>
      <c r="TRS61" s="160"/>
      <c r="TRT61" s="160"/>
      <c r="TRU61" s="160"/>
      <c r="TRV61" s="160"/>
      <c r="TRW61" s="160"/>
      <c r="TRX61" s="160"/>
      <c r="TRY61" s="160"/>
      <c r="TRZ61" s="160"/>
      <c r="TSA61" s="160"/>
      <c r="TSB61" s="160"/>
      <c r="TSC61" s="160"/>
      <c r="TSD61" s="160"/>
      <c r="TSE61" s="160"/>
      <c r="TSF61" s="160"/>
      <c r="TSG61" s="160"/>
      <c r="TSH61" s="160"/>
      <c r="TSI61" s="160"/>
      <c r="TSJ61" s="160"/>
      <c r="TSK61" s="160"/>
      <c r="TSL61" s="160"/>
      <c r="TSM61" s="160"/>
      <c r="TSN61" s="160"/>
      <c r="TSO61" s="160"/>
      <c r="TSP61" s="160"/>
      <c r="TSQ61" s="160"/>
      <c r="TSR61" s="160"/>
      <c r="TSS61" s="160"/>
      <c r="TST61" s="160"/>
      <c r="TSU61" s="160"/>
      <c r="TSV61" s="160"/>
      <c r="TSW61" s="160"/>
      <c r="TSX61" s="160"/>
      <c r="TSY61" s="160"/>
      <c r="TSZ61" s="160"/>
      <c r="TTA61" s="160"/>
      <c r="TTB61" s="160"/>
      <c r="TTC61" s="160"/>
      <c r="TTD61" s="160"/>
      <c r="TTE61" s="160"/>
      <c r="TTF61" s="160"/>
      <c r="TTG61" s="160"/>
      <c r="TTH61" s="160"/>
      <c r="TTI61" s="160"/>
      <c r="TTJ61" s="160"/>
      <c r="TTK61" s="160"/>
      <c r="TTL61" s="160"/>
      <c r="TTM61" s="160"/>
      <c r="TTN61" s="160"/>
      <c r="TTO61" s="160"/>
      <c r="TTP61" s="160"/>
      <c r="TTQ61" s="160"/>
      <c r="TTR61" s="160"/>
      <c r="TTS61" s="160"/>
      <c r="TTT61" s="160"/>
      <c r="TTU61" s="160"/>
      <c r="TTV61" s="160"/>
      <c r="TTW61" s="160"/>
      <c r="TTX61" s="160"/>
      <c r="TTY61" s="160"/>
      <c r="TTZ61" s="160"/>
      <c r="TUA61" s="160"/>
      <c r="TUB61" s="160"/>
      <c r="TUC61" s="160"/>
      <c r="TUD61" s="160"/>
      <c r="TUE61" s="160"/>
      <c r="TUF61" s="160"/>
      <c r="TUG61" s="160"/>
      <c r="TUH61" s="160"/>
      <c r="TUI61" s="160"/>
      <c r="TUJ61" s="160"/>
      <c r="TUK61" s="160"/>
      <c r="TUL61" s="160"/>
      <c r="TUM61" s="160"/>
      <c r="TUN61" s="160"/>
      <c r="TUO61" s="160"/>
      <c r="TUP61" s="160"/>
      <c r="TUQ61" s="160"/>
      <c r="TUR61" s="160"/>
      <c r="TUS61" s="160"/>
      <c r="TUT61" s="160"/>
      <c r="TUU61" s="160"/>
      <c r="TUV61" s="160"/>
      <c r="TUW61" s="160"/>
      <c r="TUX61" s="160"/>
      <c r="TUY61" s="160"/>
      <c r="TUZ61" s="160"/>
      <c r="TVA61" s="160"/>
      <c r="TVB61" s="160"/>
      <c r="TVC61" s="160"/>
      <c r="TVD61" s="160"/>
      <c r="TVE61" s="160"/>
      <c r="TVF61" s="160"/>
      <c r="TVG61" s="160"/>
      <c r="TVH61" s="160"/>
      <c r="TVI61" s="160"/>
      <c r="TVJ61" s="160"/>
      <c r="TVK61" s="160"/>
      <c r="TVL61" s="160"/>
      <c r="TVM61" s="160"/>
      <c r="TVN61" s="160"/>
      <c r="TVO61" s="160"/>
      <c r="TVP61" s="160"/>
      <c r="TVQ61" s="160"/>
      <c r="TVR61" s="160"/>
      <c r="TVS61" s="160"/>
      <c r="TVT61" s="160"/>
      <c r="TVU61" s="160"/>
      <c r="TVV61" s="160"/>
      <c r="TVW61" s="160"/>
      <c r="TVX61" s="160"/>
      <c r="TVY61" s="160"/>
      <c r="TVZ61" s="160"/>
      <c r="TWA61" s="160"/>
      <c r="TWB61" s="160"/>
      <c r="TWC61" s="160"/>
      <c r="TWD61" s="160"/>
      <c r="TWE61" s="160"/>
      <c r="TWF61" s="160"/>
      <c r="TWG61" s="160"/>
      <c r="TWH61" s="160"/>
      <c r="TWI61" s="160"/>
      <c r="TWJ61" s="160"/>
      <c r="TWK61" s="160"/>
      <c r="TWL61" s="160"/>
      <c r="TWM61" s="160"/>
      <c r="TWN61" s="160"/>
      <c r="TWO61" s="160"/>
      <c r="TWP61" s="160"/>
      <c r="TWQ61" s="160"/>
      <c r="TWR61" s="160"/>
      <c r="TWS61" s="160"/>
      <c r="TWT61" s="160"/>
      <c r="TWU61" s="160"/>
      <c r="TWV61" s="160"/>
      <c r="TWW61" s="160"/>
      <c r="TWX61" s="160"/>
      <c r="TWY61" s="160"/>
      <c r="TWZ61" s="160"/>
      <c r="TXA61" s="160"/>
      <c r="TXB61" s="160"/>
      <c r="TXC61" s="160"/>
      <c r="TXD61" s="160"/>
      <c r="TXE61" s="160"/>
      <c r="TXF61" s="160"/>
      <c r="TXG61" s="160"/>
      <c r="TXH61" s="160"/>
      <c r="TXI61" s="160"/>
      <c r="TXJ61" s="160"/>
      <c r="TXK61" s="160"/>
      <c r="TXL61" s="160"/>
      <c r="TXM61" s="160"/>
      <c r="TXN61" s="160"/>
      <c r="TXO61" s="160"/>
      <c r="TXP61" s="160"/>
      <c r="TXQ61" s="160"/>
      <c r="TXR61" s="160"/>
      <c r="TXS61" s="160"/>
      <c r="TXT61" s="160"/>
      <c r="TXU61" s="160"/>
      <c r="TXV61" s="160"/>
      <c r="TXW61" s="160"/>
      <c r="TXX61" s="160"/>
      <c r="TXY61" s="160"/>
      <c r="TXZ61" s="160"/>
      <c r="TYA61" s="160"/>
      <c r="TYB61" s="160"/>
      <c r="TYC61" s="160"/>
      <c r="TYD61" s="160"/>
      <c r="TYE61" s="160"/>
      <c r="TYF61" s="160"/>
      <c r="TYG61" s="160"/>
      <c r="TYH61" s="160"/>
      <c r="TYI61" s="160"/>
      <c r="TYJ61" s="160"/>
      <c r="TYK61" s="160"/>
      <c r="TYL61" s="160"/>
      <c r="TYM61" s="160"/>
      <c r="TYN61" s="160"/>
      <c r="TYO61" s="160"/>
      <c r="TYP61" s="160"/>
      <c r="TYQ61" s="160"/>
      <c r="TYR61" s="160"/>
      <c r="TYS61" s="160"/>
      <c r="TYT61" s="160"/>
      <c r="TYU61" s="160"/>
      <c r="TYV61" s="160"/>
      <c r="TYW61" s="160"/>
      <c r="TYX61" s="160"/>
      <c r="TYY61" s="160"/>
      <c r="TYZ61" s="160"/>
      <c r="TZA61" s="160"/>
      <c r="TZB61" s="160"/>
      <c r="TZC61" s="160"/>
      <c r="TZD61" s="160"/>
      <c r="TZE61" s="160"/>
      <c r="TZF61" s="160"/>
      <c r="TZG61" s="160"/>
      <c r="TZH61" s="160"/>
      <c r="TZI61" s="160"/>
      <c r="TZJ61" s="160"/>
      <c r="TZK61" s="160"/>
      <c r="TZL61" s="160"/>
      <c r="TZM61" s="160"/>
      <c r="TZN61" s="160"/>
      <c r="TZO61" s="160"/>
      <c r="TZP61" s="160"/>
      <c r="TZQ61" s="160"/>
      <c r="TZR61" s="160"/>
      <c r="TZS61" s="160"/>
      <c r="TZT61" s="160"/>
      <c r="TZU61" s="160"/>
      <c r="TZV61" s="160"/>
      <c r="TZW61" s="160"/>
      <c r="TZX61" s="160"/>
      <c r="TZY61" s="160"/>
      <c r="TZZ61" s="160"/>
      <c r="UAA61" s="160"/>
      <c r="UAB61" s="160"/>
      <c r="UAC61" s="160"/>
      <c r="UAD61" s="160"/>
      <c r="UAE61" s="160"/>
      <c r="UAF61" s="160"/>
      <c r="UAG61" s="160"/>
      <c r="UAH61" s="160"/>
      <c r="UAI61" s="160"/>
      <c r="UAJ61" s="160"/>
      <c r="UAK61" s="160"/>
      <c r="UAL61" s="160"/>
      <c r="UAM61" s="160"/>
      <c r="UAN61" s="160"/>
      <c r="UAO61" s="160"/>
      <c r="UAP61" s="160"/>
      <c r="UAQ61" s="160"/>
      <c r="UAR61" s="160"/>
      <c r="UAS61" s="160"/>
      <c r="UAT61" s="160"/>
      <c r="UAU61" s="160"/>
      <c r="UAV61" s="160"/>
      <c r="UAW61" s="160"/>
      <c r="UAX61" s="160"/>
      <c r="UAY61" s="160"/>
      <c r="UAZ61" s="160"/>
      <c r="UBA61" s="160"/>
      <c r="UBB61" s="160"/>
      <c r="UBC61" s="160"/>
      <c r="UBD61" s="160"/>
      <c r="UBE61" s="160"/>
      <c r="UBF61" s="160"/>
      <c r="UBG61" s="160"/>
      <c r="UBH61" s="160"/>
      <c r="UBI61" s="160"/>
      <c r="UBJ61" s="160"/>
      <c r="UBK61" s="160"/>
      <c r="UBL61" s="160"/>
      <c r="UBM61" s="160"/>
      <c r="UBN61" s="160"/>
      <c r="UBO61" s="160"/>
      <c r="UBP61" s="160"/>
      <c r="UBQ61" s="160"/>
      <c r="UBR61" s="160"/>
      <c r="UBS61" s="160"/>
      <c r="UBT61" s="160"/>
      <c r="UBU61" s="160"/>
      <c r="UBV61" s="160"/>
      <c r="UBW61" s="160"/>
      <c r="UBX61" s="160"/>
      <c r="UBY61" s="160"/>
      <c r="UBZ61" s="160"/>
      <c r="UCA61" s="160"/>
      <c r="UCB61" s="160"/>
      <c r="UCC61" s="160"/>
      <c r="UCD61" s="160"/>
      <c r="UCE61" s="160"/>
      <c r="UCF61" s="160"/>
      <c r="UCG61" s="160"/>
      <c r="UCH61" s="160"/>
      <c r="UCI61" s="160"/>
      <c r="UCJ61" s="160"/>
      <c r="UCK61" s="160"/>
      <c r="UCL61" s="160"/>
      <c r="UCM61" s="160"/>
      <c r="UCN61" s="160"/>
      <c r="UCO61" s="160"/>
      <c r="UCP61" s="160"/>
      <c r="UCQ61" s="160"/>
      <c r="UCR61" s="160"/>
      <c r="UCS61" s="160"/>
      <c r="UCT61" s="160"/>
      <c r="UCU61" s="160"/>
      <c r="UCV61" s="160"/>
      <c r="UCW61" s="160"/>
      <c r="UCX61" s="160"/>
      <c r="UCY61" s="160"/>
      <c r="UCZ61" s="160"/>
      <c r="UDA61" s="160"/>
      <c r="UDB61" s="160"/>
      <c r="UDC61" s="160"/>
      <c r="UDD61" s="160"/>
      <c r="UDE61" s="160"/>
      <c r="UDF61" s="160"/>
      <c r="UDG61" s="160"/>
      <c r="UDH61" s="160"/>
      <c r="UDI61" s="160"/>
      <c r="UDJ61" s="160"/>
      <c r="UDK61" s="160"/>
      <c r="UDL61" s="160"/>
      <c r="UDM61" s="160"/>
      <c r="UDN61" s="160"/>
      <c r="UDO61" s="160"/>
      <c r="UDP61" s="160"/>
      <c r="UDQ61" s="160"/>
      <c r="UDR61" s="160"/>
      <c r="UDS61" s="160"/>
      <c r="UDT61" s="160"/>
      <c r="UDU61" s="160"/>
      <c r="UDV61" s="160"/>
      <c r="UDW61" s="160"/>
      <c r="UDX61" s="160"/>
      <c r="UDY61" s="160"/>
      <c r="UDZ61" s="160"/>
      <c r="UEA61" s="160"/>
      <c r="UEB61" s="160"/>
      <c r="UEC61" s="160"/>
      <c r="UED61" s="160"/>
      <c r="UEE61" s="160"/>
      <c r="UEF61" s="160"/>
      <c r="UEG61" s="160"/>
      <c r="UEH61" s="160"/>
      <c r="UEI61" s="160"/>
      <c r="UEJ61" s="160"/>
      <c r="UEK61" s="160"/>
      <c r="UEL61" s="160"/>
      <c r="UEM61" s="160"/>
      <c r="UEN61" s="160"/>
      <c r="UEO61" s="160"/>
      <c r="UEP61" s="160"/>
      <c r="UEQ61" s="160"/>
      <c r="UER61" s="160"/>
      <c r="UES61" s="160"/>
      <c r="UET61" s="160"/>
      <c r="UEU61" s="160"/>
      <c r="UEV61" s="160"/>
      <c r="UEW61" s="160"/>
      <c r="UEX61" s="160"/>
      <c r="UEY61" s="160"/>
      <c r="UEZ61" s="160"/>
      <c r="UFA61" s="160"/>
      <c r="UFB61" s="160"/>
      <c r="UFC61" s="160"/>
      <c r="UFD61" s="160"/>
      <c r="UFE61" s="160"/>
      <c r="UFF61" s="160"/>
      <c r="UFG61" s="160"/>
      <c r="UFH61" s="160"/>
      <c r="UFI61" s="160"/>
      <c r="UFJ61" s="160"/>
      <c r="UFK61" s="160"/>
      <c r="UFL61" s="160"/>
      <c r="UFM61" s="160"/>
      <c r="UFN61" s="160"/>
      <c r="UFO61" s="160"/>
      <c r="UFP61" s="160"/>
      <c r="UFQ61" s="160"/>
      <c r="UFR61" s="160"/>
      <c r="UFS61" s="160"/>
      <c r="UFT61" s="160"/>
      <c r="UFU61" s="160"/>
      <c r="UFV61" s="160"/>
      <c r="UFW61" s="160"/>
      <c r="UFX61" s="160"/>
      <c r="UFY61" s="160"/>
      <c r="UFZ61" s="160"/>
      <c r="UGA61" s="160"/>
      <c r="UGB61" s="160"/>
      <c r="UGC61" s="160"/>
      <c r="UGD61" s="160"/>
      <c r="UGE61" s="160"/>
      <c r="UGF61" s="160"/>
      <c r="UGG61" s="160"/>
      <c r="UGH61" s="160"/>
      <c r="UGI61" s="160"/>
      <c r="UGJ61" s="160"/>
      <c r="UGK61" s="160"/>
      <c r="UGL61" s="160"/>
      <c r="UGM61" s="160"/>
      <c r="UGN61" s="160"/>
      <c r="UGO61" s="160"/>
      <c r="UGP61" s="160"/>
      <c r="UGQ61" s="160"/>
      <c r="UGR61" s="160"/>
      <c r="UGS61" s="160"/>
      <c r="UGT61" s="160"/>
      <c r="UGU61" s="160"/>
      <c r="UGV61" s="160"/>
      <c r="UGW61" s="160"/>
      <c r="UGX61" s="160"/>
      <c r="UGY61" s="160"/>
      <c r="UGZ61" s="160"/>
      <c r="UHA61" s="160"/>
      <c r="UHB61" s="160"/>
      <c r="UHC61" s="160"/>
      <c r="UHD61" s="160"/>
      <c r="UHE61" s="160"/>
      <c r="UHF61" s="160"/>
      <c r="UHG61" s="160"/>
      <c r="UHH61" s="160"/>
      <c r="UHI61" s="160"/>
      <c r="UHJ61" s="160"/>
      <c r="UHK61" s="160"/>
      <c r="UHL61" s="160"/>
      <c r="UHM61" s="160"/>
      <c r="UHN61" s="160"/>
      <c r="UHO61" s="160"/>
      <c r="UHP61" s="160"/>
      <c r="UHQ61" s="160"/>
      <c r="UHR61" s="160"/>
      <c r="UHS61" s="160"/>
      <c r="UHT61" s="160"/>
      <c r="UHU61" s="160"/>
      <c r="UHV61" s="160"/>
      <c r="UHW61" s="160"/>
      <c r="UHX61" s="160"/>
      <c r="UHY61" s="160"/>
      <c r="UHZ61" s="160"/>
      <c r="UIA61" s="160"/>
      <c r="UIB61" s="160"/>
      <c r="UIC61" s="160"/>
      <c r="UID61" s="160"/>
      <c r="UIE61" s="160"/>
      <c r="UIF61" s="160"/>
      <c r="UIG61" s="160"/>
      <c r="UIH61" s="160"/>
      <c r="UII61" s="160"/>
      <c r="UIJ61" s="160"/>
      <c r="UIK61" s="160"/>
      <c r="UIL61" s="160"/>
      <c r="UIM61" s="160"/>
      <c r="UIN61" s="160"/>
      <c r="UIO61" s="160"/>
      <c r="UIP61" s="160"/>
      <c r="UIQ61" s="160"/>
      <c r="UIR61" s="160"/>
      <c r="UIS61" s="160"/>
      <c r="UIT61" s="160"/>
      <c r="UIU61" s="160"/>
      <c r="UIV61" s="160"/>
      <c r="UIW61" s="160"/>
      <c r="UIX61" s="160"/>
      <c r="UIY61" s="160"/>
      <c r="UIZ61" s="160"/>
      <c r="UJA61" s="160"/>
      <c r="UJB61" s="160"/>
      <c r="UJC61" s="160"/>
      <c r="UJD61" s="160"/>
      <c r="UJE61" s="160"/>
      <c r="UJF61" s="160"/>
      <c r="UJG61" s="160"/>
      <c r="UJH61" s="160"/>
      <c r="UJI61" s="160"/>
      <c r="UJJ61" s="160"/>
      <c r="UJK61" s="160"/>
      <c r="UJL61" s="160"/>
      <c r="UJM61" s="160"/>
      <c r="UJN61" s="160"/>
      <c r="UJO61" s="160"/>
      <c r="UJP61" s="160"/>
      <c r="UJQ61" s="160"/>
      <c r="UJR61" s="160"/>
      <c r="UJS61" s="160"/>
      <c r="UJT61" s="160"/>
      <c r="UJU61" s="160"/>
      <c r="UJV61" s="160"/>
      <c r="UJW61" s="160"/>
      <c r="UJX61" s="160"/>
      <c r="UJY61" s="160"/>
      <c r="UJZ61" s="160"/>
      <c r="UKA61" s="160"/>
      <c r="UKB61" s="160"/>
      <c r="UKC61" s="160"/>
      <c r="UKD61" s="160"/>
      <c r="UKE61" s="160"/>
      <c r="UKF61" s="160"/>
      <c r="UKG61" s="160"/>
      <c r="UKH61" s="160"/>
      <c r="UKI61" s="160"/>
      <c r="UKJ61" s="160"/>
      <c r="UKK61" s="160"/>
      <c r="UKL61" s="160"/>
      <c r="UKM61" s="160"/>
      <c r="UKN61" s="160"/>
      <c r="UKO61" s="160"/>
      <c r="UKP61" s="160"/>
      <c r="UKQ61" s="160"/>
      <c r="UKR61" s="160"/>
      <c r="UKS61" s="160"/>
      <c r="UKT61" s="160"/>
      <c r="UKU61" s="160"/>
      <c r="UKV61" s="160"/>
      <c r="UKW61" s="160"/>
      <c r="UKX61" s="160"/>
      <c r="UKY61" s="160"/>
      <c r="UKZ61" s="160"/>
      <c r="ULA61" s="160"/>
      <c r="ULB61" s="160"/>
      <c r="ULC61" s="160"/>
      <c r="ULD61" s="160"/>
      <c r="ULE61" s="160"/>
      <c r="ULF61" s="160"/>
      <c r="ULG61" s="160"/>
      <c r="ULH61" s="160"/>
      <c r="ULI61" s="160"/>
      <c r="ULJ61" s="160"/>
      <c r="ULK61" s="160"/>
      <c r="ULL61" s="160"/>
      <c r="ULM61" s="160"/>
      <c r="ULN61" s="160"/>
      <c r="ULO61" s="160"/>
      <c r="ULP61" s="160"/>
      <c r="ULQ61" s="160"/>
      <c r="ULR61" s="160"/>
      <c r="ULS61" s="160"/>
      <c r="ULT61" s="160"/>
      <c r="ULU61" s="160"/>
      <c r="ULV61" s="160"/>
      <c r="ULW61" s="160"/>
      <c r="ULX61" s="160"/>
      <c r="ULY61" s="160"/>
      <c r="ULZ61" s="160"/>
      <c r="UMA61" s="160"/>
      <c r="UMB61" s="160"/>
      <c r="UMC61" s="160"/>
      <c r="UMD61" s="160"/>
      <c r="UME61" s="160"/>
      <c r="UMF61" s="160"/>
      <c r="UMG61" s="160"/>
      <c r="UMH61" s="160"/>
      <c r="UMI61" s="160"/>
      <c r="UMJ61" s="160"/>
      <c r="UMK61" s="160"/>
      <c r="UML61" s="160"/>
      <c r="UMM61" s="160"/>
      <c r="UMN61" s="160"/>
      <c r="UMO61" s="160"/>
      <c r="UMP61" s="160"/>
      <c r="UMQ61" s="160"/>
      <c r="UMR61" s="160"/>
      <c r="UMS61" s="160"/>
      <c r="UMT61" s="160"/>
      <c r="UMU61" s="160"/>
      <c r="UMV61" s="160"/>
      <c r="UMW61" s="160"/>
      <c r="UMX61" s="160"/>
      <c r="UMY61" s="160"/>
      <c r="UMZ61" s="160"/>
      <c r="UNA61" s="160"/>
      <c r="UNB61" s="160"/>
      <c r="UNC61" s="160"/>
      <c r="UND61" s="160"/>
      <c r="UNE61" s="160"/>
      <c r="UNF61" s="160"/>
      <c r="UNG61" s="160"/>
      <c r="UNH61" s="160"/>
      <c r="UNI61" s="160"/>
      <c r="UNJ61" s="160"/>
      <c r="UNK61" s="160"/>
      <c r="UNL61" s="160"/>
      <c r="UNM61" s="160"/>
      <c r="UNN61" s="160"/>
      <c r="UNO61" s="160"/>
      <c r="UNP61" s="160"/>
      <c r="UNQ61" s="160"/>
      <c r="UNR61" s="160"/>
      <c r="UNS61" s="160"/>
      <c r="UNT61" s="160"/>
      <c r="UNU61" s="160"/>
      <c r="UNV61" s="160"/>
      <c r="UNW61" s="160"/>
      <c r="UNX61" s="160"/>
      <c r="UNY61" s="160"/>
      <c r="UNZ61" s="160"/>
      <c r="UOA61" s="160"/>
      <c r="UOB61" s="160"/>
      <c r="UOC61" s="160"/>
      <c r="UOD61" s="160"/>
      <c r="UOE61" s="160"/>
      <c r="UOF61" s="160"/>
      <c r="UOG61" s="160"/>
      <c r="UOH61" s="160"/>
      <c r="UOI61" s="160"/>
      <c r="UOJ61" s="160"/>
      <c r="UOK61" s="160"/>
      <c r="UOL61" s="160"/>
      <c r="UOM61" s="160"/>
      <c r="UON61" s="160"/>
      <c r="UOO61" s="160"/>
      <c r="UOP61" s="160"/>
      <c r="UOQ61" s="160"/>
      <c r="UOR61" s="160"/>
      <c r="UOS61" s="160"/>
      <c r="UOT61" s="160"/>
      <c r="UOU61" s="160"/>
      <c r="UOV61" s="160"/>
      <c r="UOW61" s="160"/>
      <c r="UOX61" s="160"/>
      <c r="UOY61" s="160"/>
      <c r="UOZ61" s="160"/>
      <c r="UPA61" s="160"/>
      <c r="UPB61" s="160"/>
      <c r="UPC61" s="160"/>
      <c r="UPD61" s="160"/>
      <c r="UPE61" s="160"/>
      <c r="UPF61" s="160"/>
      <c r="UPG61" s="160"/>
      <c r="UPH61" s="160"/>
      <c r="UPI61" s="160"/>
      <c r="UPJ61" s="160"/>
      <c r="UPK61" s="160"/>
      <c r="UPL61" s="160"/>
      <c r="UPM61" s="160"/>
      <c r="UPN61" s="160"/>
      <c r="UPO61" s="160"/>
      <c r="UPP61" s="160"/>
      <c r="UPQ61" s="160"/>
      <c r="UPR61" s="160"/>
      <c r="UPS61" s="160"/>
      <c r="UPT61" s="160"/>
      <c r="UPU61" s="160"/>
      <c r="UPV61" s="160"/>
      <c r="UPW61" s="160"/>
      <c r="UPX61" s="160"/>
      <c r="UPY61" s="160"/>
      <c r="UPZ61" s="160"/>
      <c r="UQA61" s="160"/>
      <c r="UQB61" s="160"/>
      <c r="UQC61" s="160"/>
      <c r="UQD61" s="160"/>
      <c r="UQE61" s="160"/>
      <c r="UQF61" s="160"/>
      <c r="UQG61" s="160"/>
      <c r="UQH61" s="160"/>
      <c r="UQI61" s="160"/>
      <c r="UQJ61" s="160"/>
      <c r="UQK61" s="160"/>
      <c r="UQL61" s="160"/>
      <c r="UQM61" s="160"/>
      <c r="UQN61" s="160"/>
      <c r="UQO61" s="160"/>
      <c r="UQP61" s="160"/>
      <c r="UQQ61" s="160"/>
      <c r="UQR61" s="160"/>
      <c r="UQS61" s="160"/>
      <c r="UQT61" s="160"/>
      <c r="UQU61" s="160"/>
      <c r="UQV61" s="160"/>
      <c r="UQW61" s="160"/>
      <c r="UQX61" s="160"/>
      <c r="UQY61" s="160"/>
      <c r="UQZ61" s="160"/>
      <c r="URA61" s="160"/>
      <c r="URB61" s="160"/>
      <c r="URC61" s="160"/>
      <c r="URD61" s="160"/>
      <c r="URE61" s="160"/>
      <c r="URF61" s="160"/>
      <c r="URG61" s="160"/>
      <c r="URH61" s="160"/>
      <c r="URI61" s="160"/>
      <c r="URJ61" s="160"/>
      <c r="URK61" s="160"/>
      <c r="URL61" s="160"/>
      <c r="URM61" s="160"/>
      <c r="URN61" s="160"/>
      <c r="URO61" s="160"/>
      <c r="URP61" s="160"/>
      <c r="URQ61" s="160"/>
      <c r="URR61" s="160"/>
      <c r="URS61" s="160"/>
      <c r="URT61" s="160"/>
      <c r="URU61" s="160"/>
      <c r="URV61" s="160"/>
      <c r="URW61" s="160"/>
      <c r="URX61" s="160"/>
      <c r="URY61" s="160"/>
      <c r="URZ61" s="160"/>
      <c r="USA61" s="160"/>
      <c r="USB61" s="160"/>
      <c r="USC61" s="160"/>
      <c r="USD61" s="160"/>
      <c r="USE61" s="160"/>
      <c r="USF61" s="160"/>
      <c r="USG61" s="160"/>
      <c r="USH61" s="160"/>
      <c r="USI61" s="160"/>
      <c r="USJ61" s="160"/>
      <c r="USK61" s="160"/>
      <c r="USL61" s="160"/>
      <c r="USM61" s="160"/>
      <c r="USN61" s="160"/>
      <c r="USO61" s="160"/>
      <c r="USP61" s="160"/>
      <c r="USQ61" s="160"/>
      <c r="USR61" s="160"/>
      <c r="USS61" s="160"/>
      <c r="UST61" s="160"/>
      <c r="USU61" s="160"/>
      <c r="USV61" s="160"/>
      <c r="USW61" s="160"/>
      <c r="USX61" s="160"/>
      <c r="USY61" s="160"/>
      <c r="USZ61" s="160"/>
      <c r="UTA61" s="160"/>
      <c r="UTB61" s="160"/>
      <c r="UTC61" s="160"/>
      <c r="UTD61" s="160"/>
      <c r="UTE61" s="160"/>
      <c r="UTF61" s="160"/>
      <c r="UTG61" s="160"/>
      <c r="UTH61" s="160"/>
      <c r="UTI61" s="160"/>
      <c r="UTJ61" s="160"/>
      <c r="UTK61" s="160"/>
      <c r="UTL61" s="160"/>
      <c r="UTM61" s="160"/>
      <c r="UTN61" s="160"/>
      <c r="UTO61" s="160"/>
      <c r="UTP61" s="160"/>
      <c r="UTQ61" s="160"/>
      <c r="UTR61" s="160"/>
      <c r="UTS61" s="160"/>
      <c r="UTT61" s="160"/>
      <c r="UTU61" s="160"/>
      <c r="UTV61" s="160"/>
      <c r="UTW61" s="160"/>
      <c r="UTX61" s="160"/>
      <c r="UTY61" s="160"/>
      <c r="UTZ61" s="160"/>
      <c r="UUA61" s="160"/>
      <c r="UUB61" s="160"/>
      <c r="UUC61" s="160"/>
      <c r="UUD61" s="160"/>
      <c r="UUE61" s="160"/>
      <c r="UUF61" s="160"/>
      <c r="UUG61" s="160"/>
      <c r="UUH61" s="160"/>
      <c r="UUI61" s="160"/>
      <c r="UUJ61" s="160"/>
      <c r="UUK61" s="160"/>
      <c r="UUL61" s="160"/>
      <c r="UUM61" s="160"/>
      <c r="UUN61" s="160"/>
      <c r="UUO61" s="160"/>
      <c r="UUP61" s="160"/>
      <c r="UUQ61" s="160"/>
      <c r="UUR61" s="160"/>
      <c r="UUS61" s="160"/>
      <c r="UUT61" s="160"/>
      <c r="UUU61" s="160"/>
      <c r="UUV61" s="160"/>
      <c r="UUW61" s="160"/>
      <c r="UUX61" s="160"/>
      <c r="UUY61" s="160"/>
      <c r="UUZ61" s="160"/>
      <c r="UVA61" s="160"/>
      <c r="UVB61" s="160"/>
      <c r="UVC61" s="160"/>
      <c r="UVD61" s="160"/>
      <c r="UVE61" s="160"/>
      <c r="UVF61" s="160"/>
      <c r="UVG61" s="160"/>
      <c r="UVH61" s="160"/>
      <c r="UVI61" s="160"/>
      <c r="UVJ61" s="160"/>
      <c r="UVK61" s="160"/>
      <c r="UVL61" s="160"/>
      <c r="UVM61" s="160"/>
      <c r="UVN61" s="160"/>
      <c r="UVO61" s="160"/>
      <c r="UVP61" s="160"/>
      <c r="UVQ61" s="160"/>
      <c r="UVR61" s="160"/>
      <c r="UVS61" s="160"/>
      <c r="UVT61" s="160"/>
      <c r="UVU61" s="160"/>
      <c r="UVV61" s="160"/>
      <c r="UVW61" s="160"/>
      <c r="UVX61" s="160"/>
      <c r="UVY61" s="160"/>
      <c r="UVZ61" s="160"/>
      <c r="UWA61" s="160"/>
      <c r="UWB61" s="160"/>
      <c r="UWC61" s="160"/>
      <c r="UWD61" s="160"/>
      <c r="UWE61" s="160"/>
      <c r="UWF61" s="160"/>
      <c r="UWG61" s="160"/>
      <c r="UWH61" s="160"/>
      <c r="UWI61" s="160"/>
      <c r="UWJ61" s="160"/>
      <c r="UWK61" s="160"/>
      <c r="UWL61" s="160"/>
      <c r="UWM61" s="160"/>
      <c r="UWN61" s="160"/>
      <c r="UWO61" s="160"/>
      <c r="UWP61" s="160"/>
      <c r="UWQ61" s="160"/>
      <c r="UWR61" s="160"/>
      <c r="UWS61" s="160"/>
      <c r="UWT61" s="160"/>
      <c r="UWU61" s="160"/>
      <c r="UWV61" s="160"/>
      <c r="UWW61" s="160"/>
      <c r="UWX61" s="160"/>
      <c r="UWY61" s="160"/>
      <c r="UWZ61" s="160"/>
      <c r="UXA61" s="160"/>
      <c r="UXB61" s="160"/>
      <c r="UXC61" s="160"/>
      <c r="UXD61" s="160"/>
      <c r="UXE61" s="160"/>
      <c r="UXF61" s="160"/>
      <c r="UXG61" s="160"/>
      <c r="UXH61" s="160"/>
      <c r="UXI61" s="160"/>
      <c r="UXJ61" s="160"/>
      <c r="UXK61" s="160"/>
      <c r="UXL61" s="160"/>
      <c r="UXM61" s="160"/>
      <c r="UXN61" s="160"/>
      <c r="UXO61" s="160"/>
      <c r="UXP61" s="160"/>
      <c r="UXQ61" s="160"/>
      <c r="UXR61" s="160"/>
      <c r="UXS61" s="160"/>
      <c r="UXT61" s="160"/>
      <c r="UXU61" s="160"/>
      <c r="UXV61" s="160"/>
      <c r="UXW61" s="160"/>
      <c r="UXX61" s="160"/>
      <c r="UXY61" s="160"/>
      <c r="UXZ61" s="160"/>
      <c r="UYA61" s="160"/>
      <c r="UYB61" s="160"/>
      <c r="UYC61" s="160"/>
      <c r="UYD61" s="160"/>
      <c r="UYE61" s="160"/>
      <c r="UYF61" s="160"/>
      <c r="UYG61" s="160"/>
      <c r="UYH61" s="160"/>
      <c r="UYI61" s="160"/>
      <c r="UYJ61" s="160"/>
      <c r="UYK61" s="160"/>
      <c r="UYL61" s="160"/>
      <c r="UYM61" s="160"/>
      <c r="UYN61" s="160"/>
      <c r="UYO61" s="160"/>
      <c r="UYP61" s="160"/>
      <c r="UYQ61" s="160"/>
      <c r="UYR61" s="160"/>
      <c r="UYS61" s="160"/>
      <c r="UYT61" s="160"/>
      <c r="UYU61" s="160"/>
      <c r="UYV61" s="160"/>
      <c r="UYW61" s="160"/>
      <c r="UYX61" s="160"/>
      <c r="UYY61" s="160"/>
      <c r="UYZ61" s="160"/>
      <c r="UZA61" s="160"/>
      <c r="UZB61" s="160"/>
      <c r="UZC61" s="160"/>
      <c r="UZD61" s="160"/>
      <c r="UZE61" s="160"/>
      <c r="UZF61" s="160"/>
      <c r="UZG61" s="160"/>
      <c r="UZH61" s="160"/>
      <c r="UZI61" s="160"/>
      <c r="UZJ61" s="160"/>
      <c r="UZK61" s="160"/>
      <c r="UZL61" s="160"/>
      <c r="UZM61" s="160"/>
      <c r="UZN61" s="160"/>
      <c r="UZO61" s="160"/>
      <c r="UZP61" s="160"/>
      <c r="UZQ61" s="160"/>
      <c r="UZR61" s="160"/>
      <c r="UZS61" s="160"/>
      <c r="UZT61" s="160"/>
      <c r="UZU61" s="160"/>
      <c r="UZV61" s="160"/>
      <c r="UZW61" s="160"/>
      <c r="UZX61" s="160"/>
      <c r="UZY61" s="160"/>
      <c r="UZZ61" s="160"/>
      <c r="VAA61" s="160"/>
      <c r="VAB61" s="160"/>
      <c r="VAC61" s="160"/>
      <c r="VAD61" s="160"/>
      <c r="VAE61" s="160"/>
      <c r="VAF61" s="160"/>
      <c r="VAG61" s="160"/>
      <c r="VAH61" s="160"/>
      <c r="VAI61" s="160"/>
      <c r="VAJ61" s="160"/>
      <c r="VAK61" s="160"/>
      <c r="VAL61" s="160"/>
      <c r="VAM61" s="160"/>
      <c r="VAN61" s="160"/>
      <c r="VAO61" s="160"/>
      <c r="VAP61" s="160"/>
      <c r="VAQ61" s="160"/>
      <c r="VAR61" s="160"/>
      <c r="VAS61" s="160"/>
      <c r="VAT61" s="160"/>
      <c r="VAU61" s="160"/>
      <c r="VAV61" s="160"/>
      <c r="VAW61" s="160"/>
      <c r="VAX61" s="160"/>
      <c r="VAY61" s="160"/>
      <c r="VAZ61" s="160"/>
      <c r="VBA61" s="160"/>
      <c r="VBB61" s="160"/>
      <c r="VBC61" s="160"/>
      <c r="VBD61" s="160"/>
      <c r="VBE61" s="160"/>
      <c r="VBF61" s="160"/>
      <c r="VBG61" s="160"/>
      <c r="VBH61" s="160"/>
      <c r="VBI61" s="160"/>
      <c r="VBJ61" s="160"/>
      <c r="VBK61" s="160"/>
      <c r="VBL61" s="160"/>
      <c r="VBM61" s="160"/>
      <c r="VBN61" s="160"/>
      <c r="VBO61" s="160"/>
      <c r="VBP61" s="160"/>
      <c r="VBQ61" s="160"/>
      <c r="VBR61" s="160"/>
      <c r="VBS61" s="160"/>
      <c r="VBT61" s="160"/>
      <c r="VBU61" s="160"/>
      <c r="VBV61" s="160"/>
      <c r="VBW61" s="160"/>
      <c r="VBX61" s="160"/>
      <c r="VBY61" s="160"/>
      <c r="VBZ61" s="160"/>
      <c r="VCA61" s="160"/>
      <c r="VCB61" s="160"/>
      <c r="VCC61" s="160"/>
      <c r="VCD61" s="160"/>
      <c r="VCE61" s="160"/>
      <c r="VCF61" s="160"/>
      <c r="VCG61" s="160"/>
      <c r="VCH61" s="160"/>
      <c r="VCI61" s="160"/>
      <c r="VCJ61" s="160"/>
      <c r="VCK61" s="160"/>
      <c r="VCL61" s="160"/>
      <c r="VCM61" s="160"/>
      <c r="VCN61" s="160"/>
      <c r="VCO61" s="160"/>
      <c r="VCP61" s="160"/>
      <c r="VCQ61" s="160"/>
      <c r="VCR61" s="160"/>
      <c r="VCS61" s="160"/>
      <c r="VCT61" s="160"/>
      <c r="VCU61" s="160"/>
      <c r="VCV61" s="160"/>
      <c r="VCW61" s="160"/>
      <c r="VCX61" s="160"/>
      <c r="VCY61" s="160"/>
      <c r="VCZ61" s="160"/>
      <c r="VDA61" s="160"/>
      <c r="VDB61" s="160"/>
      <c r="VDC61" s="160"/>
      <c r="VDD61" s="160"/>
      <c r="VDE61" s="160"/>
      <c r="VDF61" s="160"/>
      <c r="VDG61" s="160"/>
      <c r="VDH61" s="160"/>
      <c r="VDI61" s="160"/>
      <c r="VDJ61" s="160"/>
      <c r="VDK61" s="160"/>
      <c r="VDL61" s="160"/>
      <c r="VDM61" s="160"/>
      <c r="VDN61" s="160"/>
      <c r="VDO61" s="160"/>
      <c r="VDP61" s="160"/>
      <c r="VDQ61" s="160"/>
      <c r="VDR61" s="160"/>
      <c r="VDS61" s="160"/>
      <c r="VDT61" s="160"/>
      <c r="VDU61" s="160"/>
      <c r="VDV61" s="160"/>
      <c r="VDW61" s="160"/>
      <c r="VDX61" s="160"/>
      <c r="VDY61" s="160"/>
      <c r="VDZ61" s="160"/>
      <c r="VEA61" s="160"/>
      <c r="VEB61" s="160"/>
      <c r="VEC61" s="160"/>
      <c r="VED61" s="160"/>
      <c r="VEE61" s="160"/>
      <c r="VEF61" s="160"/>
      <c r="VEG61" s="160"/>
      <c r="VEH61" s="160"/>
      <c r="VEI61" s="160"/>
      <c r="VEJ61" s="160"/>
      <c r="VEK61" s="160"/>
      <c r="VEL61" s="160"/>
      <c r="VEM61" s="160"/>
      <c r="VEN61" s="160"/>
      <c r="VEO61" s="160"/>
      <c r="VEP61" s="160"/>
      <c r="VEQ61" s="160"/>
      <c r="VER61" s="160"/>
      <c r="VES61" s="160"/>
      <c r="VET61" s="160"/>
      <c r="VEU61" s="160"/>
      <c r="VEV61" s="160"/>
      <c r="VEW61" s="160"/>
      <c r="VEX61" s="160"/>
      <c r="VEY61" s="160"/>
      <c r="VEZ61" s="160"/>
      <c r="VFA61" s="160"/>
      <c r="VFB61" s="160"/>
      <c r="VFC61" s="160"/>
      <c r="VFD61" s="160"/>
      <c r="VFE61" s="160"/>
      <c r="VFF61" s="160"/>
      <c r="VFG61" s="160"/>
      <c r="VFH61" s="160"/>
      <c r="VFI61" s="160"/>
      <c r="VFJ61" s="160"/>
      <c r="VFK61" s="160"/>
      <c r="VFL61" s="160"/>
      <c r="VFM61" s="160"/>
      <c r="VFN61" s="160"/>
      <c r="VFO61" s="160"/>
      <c r="VFP61" s="160"/>
      <c r="VFQ61" s="160"/>
      <c r="VFR61" s="160"/>
      <c r="VFS61" s="160"/>
      <c r="VFT61" s="160"/>
      <c r="VFU61" s="160"/>
      <c r="VFV61" s="160"/>
      <c r="VFW61" s="160"/>
      <c r="VFX61" s="160"/>
      <c r="VFY61" s="160"/>
      <c r="VFZ61" s="160"/>
      <c r="VGA61" s="160"/>
      <c r="VGB61" s="160"/>
      <c r="VGC61" s="160"/>
      <c r="VGD61" s="160"/>
      <c r="VGE61" s="160"/>
      <c r="VGF61" s="160"/>
      <c r="VGG61" s="160"/>
      <c r="VGH61" s="160"/>
      <c r="VGI61" s="160"/>
      <c r="VGJ61" s="160"/>
      <c r="VGK61" s="160"/>
      <c r="VGL61" s="160"/>
      <c r="VGM61" s="160"/>
      <c r="VGN61" s="160"/>
      <c r="VGO61" s="160"/>
      <c r="VGP61" s="160"/>
      <c r="VGQ61" s="160"/>
      <c r="VGR61" s="160"/>
      <c r="VGS61" s="160"/>
      <c r="VGT61" s="160"/>
      <c r="VGU61" s="160"/>
      <c r="VGV61" s="160"/>
      <c r="VGW61" s="160"/>
      <c r="VGX61" s="160"/>
      <c r="VGY61" s="160"/>
      <c r="VGZ61" s="160"/>
      <c r="VHA61" s="160"/>
      <c r="VHB61" s="160"/>
      <c r="VHC61" s="160"/>
      <c r="VHD61" s="160"/>
      <c r="VHE61" s="160"/>
      <c r="VHF61" s="160"/>
      <c r="VHG61" s="160"/>
      <c r="VHH61" s="160"/>
      <c r="VHI61" s="160"/>
      <c r="VHJ61" s="160"/>
      <c r="VHK61" s="160"/>
      <c r="VHL61" s="160"/>
      <c r="VHM61" s="160"/>
      <c r="VHN61" s="160"/>
      <c r="VHO61" s="160"/>
      <c r="VHP61" s="160"/>
      <c r="VHQ61" s="160"/>
      <c r="VHR61" s="160"/>
      <c r="VHS61" s="160"/>
      <c r="VHT61" s="160"/>
      <c r="VHU61" s="160"/>
      <c r="VHV61" s="160"/>
      <c r="VHW61" s="160"/>
      <c r="VHX61" s="160"/>
      <c r="VHY61" s="160"/>
      <c r="VHZ61" s="160"/>
      <c r="VIA61" s="160"/>
      <c r="VIB61" s="160"/>
      <c r="VIC61" s="160"/>
      <c r="VID61" s="160"/>
      <c r="VIE61" s="160"/>
      <c r="VIF61" s="160"/>
      <c r="VIG61" s="160"/>
      <c r="VIH61" s="160"/>
      <c r="VII61" s="160"/>
      <c r="VIJ61" s="160"/>
      <c r="VIK61" s="160"/>
      <c r="VIL61" s="160"/>
      <c r="VIM61" s="160"/>
      <c r="VIN61" s="160"/>
      <c r="VIO61" s="160"/>
      <c r="VIP61" s="160"/>
      <c r="VIQ61" s="160"/>
      <c r="VIR61" s="160"/>
      <c r="VIS61" s="160"/>
      <c r="VIT61" s="160"/>
      <c r="VIU61" s="160"/>
      <c r="VIV61" s="160"/>
      <c r="VIW61" s="160"/>
      <c r="VIX61" s="160"/>
      <c r="VIY61" s="160"/>
      <c r="VIZ61" s="160"/>
      <c r="VJA61" s="160"/>
      <c r="VJB61" s="160"/>
      <c r="VJC61" s="160"/>
      <c r="VJD61" s="160"/>
      <c r="VJE61" s="160"/>
      <c r="VJF61" s="160"/>
      <c r="VJG61" s="160"/>
      <c r="VJH61" s="160"/>
      <c r="VJI61" s="160"/>
      <c r="VJJ61" s="160"/>
      <c r="VJK61" s="160"/>
      <c r="VJL61" s="160"/>
      <c r="VJM61" s="160"/>
      <c r="VJN61" s="160"/>
      <c r="VJO61" s="160"/>
      <c r="VJP61" s="160"/>
      <c r="VJQ61" s="160"/>
      <c r="VJR61" s="160"/>
      <c r="VJS61" s="160"/>
      <c r="VJT61" s="160"/>
      <c r="VJU61" s="160"/>
      <c r="VJV61" s="160"/>
      <c r="VJW61" s="160"/>
      <c r="VJX61" s="160"/>
      <c r="VJY61" s="160"/>
      <c r="VJZ61" s="160"/>
      <c r="VKA61" s="160"/>
      <c r="VKB61" s="160"/>
      <c r="VKC61" s="160"/>
      <c r="VKD61" s="160"/>
      <c r="VKE61" s="160"/>
      <c r="VKF61" s="160"/>
      <c r="VKG61" s="160"/>
      <c r="VKH61" s="160"/>
      <c r="VKI61" s="160"/>
      <c r="VKJ61" s="160"/>
      <c r="VKK61" s="160"/>
      <c r="VKL61" s="160"/>
      <c r="VKM61" s="160"/>
      <c r="VKN61" s="160"/>
      <c r="VKO61" s="160"/>
      <c r="VKP61" s="160"/>
      <c r="VKQ61" s="160"/>
      <c r="VKR61" s="160"/>
      <c r="VKS61" s="160"/>
      <c r="VKT61" s="160"/>
      <c r="VKU61" s="160"/>
      <c r="VKV61" s="160"/>
      <c r="VKW61" s="160"/>
      <c r="VKX61" s="160"/>
      <c r="VKY61" s="160"/>
      <c r="VKZ61" s="160"/>
      <c r="VLA61" s="160"/>
      <c r="VLB61" s="160"/>
      <c r="VLC61" s="160"/>
      <c r="VLD61" s="160"/>
      <c r="VLE61" s="160"/>
      <c r="VLF61" s="160"/>
      <c r="VLG61" s="160"/>
      <c r="VLH61" s="160"/>
      <c r="VLI61" s="160"/>
      <c r="VLJ61" s="160"/>
      <c r="VLK61" s="160"/>
      <c r="VLL61" s="160"/>
      <c r="VLM61" s="160"/>
      <c r="VLN61" s="160"/>
      <c r="VLO61" s="160"/>
      <c r="VLP61" s="160"/>
      <c r="VLQ61" s="160"/>
      <c r="VLR61" s="160"/>
      <c r="VLS61" s="160"/>
      <c r="VLT61" s="160"/>
      <c r="VLU61" s="160"/>
      <c r="VLV61" s="160"/>
      <c r="VLW61" s="160"/>
      <c r="VLX61" s="160"/>
      <c r="VLY61" s="160"/>
      <c r="VLZ61" s="160"/>
      <c r="VMA61" s="160"/>
      <c r="VMB61" s="160"/>
      <c r="VMC61" s="160"/>
      <c r="VMD61" s="160"/>
      <c r="VME61" s="160"/>
      <c r="VMF61" s="160"/>
      <c r="VMG61" s="160"/>
      <c r="VMH61" s="160"/>
      <c r="VMI61" s="160"/>
      <c r="VMJ61" s="160"/>
      <c r="VMK61" s="160"/>
      <c r="VML61" s="160"/>
      <c r="VMM61" s="160"/>
      <c r="VMN61" s="160"/>
      <c r="VMO61" s="160"/>
      <c r="VMP61" s="160"/>
      <c r="VMQ61" s="160"/>
      <c r="VMR61" s="160"/>
      <c r="VMS61" s="160"/>
      <c r="VMT61" s="160"/>
      <c r="VMU61" s="160"/>
      <c r="VMV61" s="160"/>
      <c r="VMW61" s="160"/>
      <c r="VMX61" s="160"/>
      <c r="VMY61" s="160"/>
      <c r="VMZ61" s="160"/>
      <c r="VNA61" s="160"/>
      <c r="VNB61" s="160"/>
      <c r="VNC61" s="160"/>
      <c r="VND61" s="160"/>
      <c r="VNE61" s="160"/>
      <c r="VNF61" s="160"/>
      <c r="VNG61" s="160"/>
      <c r="VNH61" s="160"/>
      <c r="VNI61" s="160"/>
      <c r="VNJ61" s="160"/>
      <c r="VNK61" s="160"/>
      <c r="VNL61" s="160"/>
      <c r="VNM61" s="160"/>
      <c r="VNN61" s="160"/>
      <c r="VNO61" s="160"/>
      <c r="VNP61" s="160"/>
      <c r="VNQ61" s="160"/>
      <c r="VNR61" s="160"/>
      <c r="VNS61" s="160"/>
      <c r="VNT61" s="160"/>
      <c r="VNU61" s="160"/>
      <c r="VNV61" s="160"/>
      <c r="VNW61" s="160"/>
      <c r="VNX61" s="160"/>
      <c r="VNY61" s="160"/>
      <c r="VNZ61" s="160"/>
      <c r="VOA61" s="160"/>
      <c r="VOB61" s="160"/>
      <c r="VOC61" s="160"/>
      <c r="VOD61" s="160"/>
      <c r="VOE61" s="160"/>
      <c r="VOF61" s="160"/>
      <c r="VOG61" s="160"/>
      <c r="VOH61" s="160"/>
      <c r="VOI61" s="160"/>
      <c r="VOJ61" s="160"/>
      <c r="VOK61" s="160"/>
      <c r="VOL61" s="160"/>
      <c r="VOM61" s="160"/>
      <c r="VON61" s="160"/>
      <c r="VOO61" s="160"/>
      <c r="VOP61" s="160"/>
      <c r="VOQ61" s="160"/>
      <c r="VOR61" s="160"/>
      <c r="VOS61" s="160"/>
      <c r="VOT61" s="160"/>
      <c r="VOU61" s="160"/>
      <c r="VOV61" s="160"/>
      <c r="VOW61" s="160"/>
      <c r="VOX61" s="160"/>
      <c r="VOY61" s="160"/>
      <c r="VOZ61" s="160"/>
      <c r="VPA61" s="160"/>
      <c r="VPB61" s="160"/>
      <c r="VPC61" s="160"/>
      <c r="VPD61" s="160"/>
      <c r="VPE61" s="160"/>
      <c r="VPF61" s="160"/>
      <c r="VPG61" s="160"/>
      <c r="VPH61" s="160"/>
      <c r="VPI61" s="160"/>
      <c r="VPJ61" s="160"/>
      <c r="VPK61" s="160"/>
      <c r="VPL61" s="160"/>
      <c r="VPM61" s="160"/>
      <c r="VPN61" s="160"/>
      <c r="VPO61" s="160"/>
      <c r="VPP61" s="160"/>
      <c r="VPQ61" s="160"/>
      <c r="VPR61" s="160"/>
      <c r="VPS61" s="160"/>
      <c r="VPT61" s="160"/>
      <c r="VPU61" s="160"/>
      <c r="VPV61" s="160"/>
      <c r="VPW61" s="160"/>
      <c r="VPX61" s="160"/>
      <c r="VPY61" s="160"/>
      <c r="VPZ61" s="160"/>
      <c r="VQA61" s="160"/>
      <c r="VQB61" s="160"/>
      <c r="VQC61" s="160"/>
      <c r="VQD61" s="160"/>
      <c r="VQE61" s="160"/>
      <c r="VQF61" s="160"/>
      <c r="VQG61" s="160"/>
      <c r="VQH61" s="160"/>
      <c r="VQI61" s="160"/>
      <c r="VQJ61" s="160"/>
      <c r="VQK61" s="160"/>
      <c r="VQL61" s="160"/>
      <c r="VQM61" s="160"/>
      <c r="VQN61" s="160"/>
      <c r="VQO61" s="160"/>
      <c r="VQP61" s="160"/>
      <c r="VQQ61" s="160"/>
      <c r="VQR61" s="160"/>
      <c r="VQS61" s="160"/>
      <c r="VQT61" s="160"/>
      <c r="VQU61" s="160"/>
      <c r="VQV61" s="160"/>
      <c r="VQW61" s="160"/>
      <c r="VQX61" s="160"/>
      <c r="VQY61" s="160"/>
      <c r="VQZ61" s="160"/>
      <c r="VRA61" s="160"/>
      <c r="VRB61" s="160"/>
      <c r="VRC61" s="160"/>
      <c r="VRD61" s="160"/>
      <c r="VRE61" s="160"/>
      <c r="VRF61" s="160"/>
      <c r="VRG61" s="160"/>
      <c r="VRH61" s="160"/>
      <c r="VRI61" s="160"/>
      <c r="VRJ61" s="160"/>
      <c r="VRK61" s="160"/>
      <c r="VRL61" s="160"/>
      <c r="VRM61" s="160"/>
      <c r="VRN61" s="160"/>
      <c r="VRO61" s="160"/>
      <c r="VRP61" s="160"/>
      <c r="VRQ61" s="160"/>
      <c r="VRR61" s="160"/>
      <c r="VRS61" s="160"/>
      <c r="VRT61" s="160"/>
      <c r="VRU61" s="160"/>
      <c r="VRV61" s="160"/>
      <c r="VRW61" s="160"/>
      <c r="VRX61" s="160"/>
      <c r="VRY61" s="160"/>
      <c r="VRZ61" s="160"/>
      <c r="VSA61" s="160"/>
      <c r="VSB61" s="160"/>
      <c r="VSC61" s="160"/>
      <c r="VSD61" s="160"/>
      <c r="VSE61" s="160"/>
      <c r="VSF61" s="160"/>
      <c r="VSG61" s="160"/>
      <c r="VSH61" s="160"/>
      <c r="VSI61" s="160"/>
      <c r="VSJ61" s="160"/>
      <c r="VSK61" s="160"/>
      <c r="VSL61" s="160"/>
      <c r="VSM61" s="160"/>
      <c r="VSN61" s="160"/>
      <c r="VSO61" s="160"/>
      <c r="VSP61" s="160"/>
      <c r="VSQ61" s="160"/>
      <c r="VSR61" s="160"/>
      <c r="VSS61" s="160"/>
      <c r="VST61" s="160"/>
      <c r="VSU61" s="160"/>
      <c r="VSV61" s="160"/>
      <c r="VSW61" s="160"/>
      <c r="VSX61" s="160"/>
      <c r="VSY61" s="160"/>
      <c r="VSZ61" s="160"/>
      <c r="VTA61" s="160"/>
      <c r="VTB61" s="160"/>
      <c r="VTC61" s="160"/>
      <c r="VTD61" s="160"/>
      <c r="VTE61" s="160"/>
      <c r="VTF61" s="160"/>
      <c r="VTG61" s="160"/>
      <c r="VTH61" s="160"/>
      <c r="VTI61" s="160"/>
      <c r="VTJ61" s="160"/>
      <c r="VTK61" s="160"/>
      <c r="VTL61" s="160"/>
      <c r="VTM61" s="160"/>
      <c r="VTN61" s="160"/>
      <c r="VTO61" s="160"/>
      <c r="VTP61" s="160"/>
      <c r="VTQ61" s="160"/>
      <c r="VTR61" s="160"/>
      <c r="VTS61" s="160"/>
      <c r="VTT61" s="160"/>
      <c r="VTU61" s="160"/>
      <c r="VTV61" s="160"/>
      <c r="VTW61" s="160"/>
      <c r="VTX61" s="160"/>
      <c r="VTY61" s="160"/>
      <c r="VTZ61" s="160"/>
      <c r="VUA61" s="160"/>
      <c r="VUB61" s="160"/>
      <c r="VUC61" s="160"/>
      <c r="VUD61" s="160"/>
      <c r="VUE61" s="160"/>
      <c r="VUF61" s="160"/>
      <c r="VUG61" s="160"/>
      <c r="VUH61" s="160"/>
      <c r="VUI61" s="160"/>
      <c r="VUJ61" s="160"/>
      <c r="VUK61" s="160"/>
      <c r="VUL61" s="160"/>
      <c r="VUM61" s="160"/>
      <c r="VUN61" s="160"/>
      <c r="VUO61" s="160"/>
      <c r="VUP61" s="160"/>
      <c r="VUQ61" s="160"/>
      <c r="VUR61" s="160"/>
      <c r="VUS61" s="160"/>
      <c r="VUT61" s="160"/>
      <c r="VUU61" s="160"/>
      <c r="VUV61" s="160"/>
      <c r="VUW61" s="160"/>
      <c r="VUX61" s="160"/>
      <c r="VUY61" s="160"/>
      <c r="VUZ61" s="160"/>
      <c r="VVA61" s="160"/>
      <c r="VVB61" s="160"/>
      <c r="VVC61" s="160"/>
      <c r="VVD61" s="160"/>
      <c r="VVE61" s="160"/>
      <c r="VVF61" s="160"/>
      <c r="VVG61" s="160"/>
      <c r="VVH61" s="160"/>
      <c r="VVI61" s="160"/>
      <c r="VVJ61" s="160"/>
      <c r="VVK61" s="160"/>
      <c r="VVL61" s="160"/>
      <c r="VVM61" s="160"/>
      <c r="VVN61" s="160"/>
      <c r="VVO61" s="160"/>
      <c r="VVP61" s="160"/>
      <c r="VVQ61" s="160"/>
      <c r="VVR61" s="160"/>
      <c r="VVS61" s="160"/>
      <c r="VVT61" s="160"/>
      <c r="VVU61" s="160"/>
      <c r="VVV61" s="160"/>
      <c r="VVW61" s="160"/>
      <c r="VVX61" s="160"/>
      <c r="VVY61" s="160"/>
      <c r="VVZ61" s="160"/>
      <c r="VWA61" s="160"/>
      <c r="VWB61" s="160"/>
      <c r="VWC61" s="160"/>
      <c r="VWD61" s="160"/>
      <c r="VWE61" s="160"/>
      <c r="VWF61" s="160"/>
      <c r="VWG61" s="160"/>
      <c r="VWH61" s="160"/>
      <c r="VWI61" s="160"/>
      <c r="VWJ61" s="160"/>
      <c r="VWK61" s="160"/>
      <c r="VWL61" s="160"/>
      <c r="VWM61" s="160"/>
      <c r="VWN61" s="160"/>
      <c r="VWO61" s="160"/>
      <c r="VWP61" s="160"/>
      <c r="VWQ61" s="160"/>
      <c r="VWR61" s="160"/>
      <c r="VWS61" s="160"/>
      <c r="VWT61" s="160"/>
      <c r="VWU61" s="160"/>
      <c r="VWV61" s="160"/>
      <c r="VWW61" s="160"/>
      <c r="VWX61" s="160"/>
      <c r="VWY61" s="160"/>
      <c r="VWZ61" s="160"/>
      <c r="VXA61" s="160"/>
      <c r="VXB61" s="160"/>
      <c r="VXC61" s="160"/>
      <c r="VXD61" s="160"/>
      <c r="VXE61" s="160"/>
      <c r="VXF61" s="160"/>
      <c r="VXG61" s="160"/>
      <c r="VXH61" s="160"/>
      <c r="VXI61" s="160"/>
      <c r="VXJ61" s="160"/>
      <c r="VXK61" s="160"/>
      <c r="VXL61" s="160"/>
      <c r="VXM61" s="160"/>
      <c r="VXN61" s="160"/>
      <c r="VXO61" s="160"/>
      <c r="VXP61" s="160"/>
      <c r="VXQ61" s="160"/>
      <c r="VXR61" s="160"/>
      <c r="VXS61" s="160"/>
      <c r="VXT61" s="160"/>
      <c r="VXU61" s="160"/>
      <c r="VXV61" s="160"/>
      <c r="VXW61" s="160"/>
      <c r="VXX61" s="160"/>
      <c r="VXY61" s="160"/>
      <c r="VXZ61" s="160"/>
      <c r="VYA61" s="160"/>
      <c r="VYB61" s="160"/>
      <c r="VYC61" s="160"/>
      <c r="VYD61" s="160"/>
      <c r="VYE61" s="160"/>
      <c r="VYF61" s="160"/>
      <c r="VYG61" s="160"/>
      <c r="VYH61" s="160"/>
      <c r="VYI61" s="160"/>
      <c r="VYJ61" s="160"/>
      <c r="VYK61" s="160"/>
      <c r="VYL61" s="160"/>
      <c r="VYM61" s="160"/>
      <c r="VYN61" s="160"/>
      <c r="VYO61" s="160"/>
      <c r="VYP61" s="160"/>
      <c r="VYQ61" s="160"/>
      <c r="VYR61" s="160"/>
      <c r="VYS61" s="160"/>
      <c r="VYT61" s="160"/>
      <c r="VYU61" s="160"/>
      <c r="VYV61" s="160"/>
      <c r="VYW61" s="160"/>
      <c r="VYX61" s="160"/>
      <c r="VYY61" s="160"/>
      <c r="VYZ61" s="160"/>
      <c r="VZA61" s="160"/>
      <c r="VZB61" s="160"/>
      <c r="VZC61" s="160"/>
      <c r="VZD61" s="160"/>
      <c r="VZE61" s="160"/>
      <c r="VZF61" s="160"/>
      <c r="VZG61" s="160"/>
      <c r="VZH61" s="160"/>
      <c r="VZI61" s="160"/>
      <c r="VZJ61" s="160"/>
      <c r="VZK61" s="160"/>
      <c r="VZL61" s="160"/>
      <c r="VZM61" s="160"/>
      <c r="VZN61" s="160"/>
      <c r="VZO61" s="160"/>
      <c r="VZP61" s="160"/>
      <c r="VZQ61" s="160"/>
      <c r="VZR61" s="160"/>
      <c r="VZS61" s="160"/>
      <c r="VZT61" s="160"/>
      <c r="VZU61" s="160"/>
      <c r="VZV61" s="160"/>
      <c r="VZW61" s="160"/>
      <c r="VZX61" s="160"/>
      <c r="VZY61" s="160"/>
      <c r="VZZ61" s="160"/>
      <c r="WAA61" s="160"/>
      <c r="WAB61" s="160"/>
      <c r="WAC61" s="160"/>
      <c r="WAD61" s="160"/>
      <c r="WAE61" s="160"/>
      <c r="WAF61" s="160"/>
      <c r="WAG61" s="160"/>
      <c r="WAH61" s="160"/>
      <c r="WAI61" s="160"/>
      <c r="WAJ61" s="160"/>
      <c r="WAK61" s="160"/>
      <c r="WAL61" s="160"/>
      <c r="WAM61" s="160"/>
      <c r="WAN61" s="160"/>
      <c r="WAO61" s="160"/>
      <c r="WAP61" s="160"/>
      <c r="WAQ61" s="160"/>
      <c r="WAR61" s="160"/>
      <c r="WAS61" s="160"/>
      <c r="WAT61" s="160"/>
      <c r="WAU61" s="160"/>
      <c r="WAV61" s="160"/>
      <c r="WAW61" s="160"/>
      <c r="WAX61" s="160"/>
      <c r="WAY61" s="160"/>
      <c r="WAZ61" s="160"/>
      <c r="WBA61" s="160"/>
      <c r="WBB61" s="160"/>
      <c r="WBC61" s="160"/>
      <c r="WBD61" s="160"/>
      <c r="WBE61" s="160"/>
      <c r="WBF61" s="160"/>
      <c r="WBG61" s="160"/>
      <c r="WBH61" s="160"/>
      <c r="WBI61" s="160"/>
      <c r="WBJ61" s="160"/>
      <c r="WBK61" s="160"/>
      <c r="WBL61" s="160"/>
      <c r="WBM61" s="160"/>
      <c r="WBN61" s="160"/>
      <c r="WBO61" s="160"/>
      <c r="WBP61" s="160"/>
      <c r="WBQ61" s="160"/>
      <c r="WBR61" s="160"/>
      <c r="WBS61" s="160"/>
      <c r="WBT61" s="160"/>
      <c r="WBU61" s="160"/>
      <c r="WBV61" s="160"/>
      <c r="WBW61" s="160"/>
      <c r="WBX61" s="160"/>
      <c r="WBY61" s="160"/>
      <c r="WBZ61" s="160"/>
      <c r="WCA61" s="160"/>
      <c r="WCB61" s="160"/>
      <c r="WCC61" s="160"/>
      <c r="WCD61" s="160"/>
      <c r="WCE61" s="160"/>
      <c r="WCF61" s="160"/>
      <c r="WCG61" s="160"/>
      <c r="WCH61" s="160"/>
      <c r="WCI61" s="160"/>
      <c r="WCJ61" s="160"/>
      <c r="WCK61" s="160"/>
      <c r="WCL61" s="160"/>
      <c r="WCM61" s="160"/>
      <c r="WCN61" s="160"/>
      <c r="WCO61" s="160"/>
      <c r="WCP61" s="160"/>
      <c r="WCQ61" s="160"/>
      <c r="WCR61" s="160"/>
      <c r="WCS61" s="160"/>
      <c r="WCT61" s="160"/>
      <c r="WCU61" s="160"/>
      <c r="WCV61" s="160"/>
      <c r="WCW61" s="160"/>
      <c r="WCX61" s="160"/>
      <c r="WCY61" s="160"/>
      <c r="WCZ61" s="160"/>
      <c r="WDA61" s="160"/>
      <c r="WDB61" s="160"/>
      <c r="WDC61" s="160"/>
      <c r="WDD61" s="160"/>
      <c r="WDE61" s="160"/>
      <c r="WDF61" s="160"/>
      <c r="WDG61" s="160"/>
      <c r="WDH61" s="160"/>
      <c r="WDI61" s="160"/>
      <c r="WDJ61" s="160"/>
      <c r="WDK61" s="160"/>
      <c r="WDL61" s="160"/>
      <c r="WDM61" s="160"/>
      <c r="WDN61" s="160"/>
      <c r="WDO61" s="160"/>
      <c r="WDP61" s="160"/>
      <c r="WDQ61" s="160"/>
      <c r="WDR61" s="160"/>
      <c r="WDS61" s="160"/>
      <c r="WDT61" s="160"/>
      <c r="WDU61" s="160"/>
      <c r="WDV61" s="160"/>
      <c r="WDW61" s="160"/>
      <c r="WDX61" s="160"/>
      <c r="WDY61" s="160"/>
      <c r="WDZ61" s="160"/>
      <c r="WEA61" s="160"/>
      <c r="WEB61" s="160"/>
      <c r="WEC61" s="160"/>
      <c r="WED61" s="160"/>
      <c r="WEE61" s="160"/>
      <c r="WEF61" s="160"/>
      <c r="WEG61" s="160"/>
      <c r="WEH61" s="160"/>
      <c r="WEI61" s="160"/>
      <c r="WEJ61" s="160"/>
      <c r="WEK61" s="160"/>
      <c r="WEL61" s="160"/>
      <c r="WEM61" s="160"/>
      <c r="WEN61" s="160"/>
      <c r="WEO61" s="160"/>
      <c r="WEP61" s="160"/>
      <c r="WEQ61" s="160"/>
      <c r="WER61" s="160"/>
      <c r="WES61" s="160"/>
      <c r="WET61" s="160"/>
      <c r="WEU61" s="160"/>
      <c r="WEV61" s="160"/>
      <c r="WEW61" s="160"/>
      <c r="WEX61" s="160"/>
      <c r="WEY61" s="160"/>
      <c r="WEZ61" s="160"/>
      <c r="WFA61" s="160"/>
      <c r="WFB61" s="160"/>
      <c r="WFC61" s="160"/>
      <c r="WFD61" s="160"/>
      <c r="WFE61" s="160"/>
      <c r="WFF61" s="160"/>
      <c r="WFG61" s="160"/>
      <c r="WFH61" s="160"/>
      <c r="WFI61" s="160"/>
      <c r="WFJ61" s="160"/>
      <c r="WFK61" s="160"/>
      <c r="WFL61" s="160"/>
      <c r="WFM61" s="160"/>
      <c r="WFN61" s="160"/>
      <c r="WFO61" s="160"/>
      <c r="WFP61" s="160"/>
      <c r="WFQ61" s="160"/>
      <c r="WFR61" s="160"/>
      <c r="WFS61" s="160"/>
      <c r="WFT61" s="160"/>
      <c r="WFU61" s="160"/>
      <c r="WFV61" s="160"/>
      <c r="WFW61" s="160"/>
      <c r="WFX61" s="160"/>
      <c r="WFY61" s="160"/>
      <c r="WFZ61" s="160"/>
      <c r="WGA61" s="160"/>
      <c r="WGB61" s="160"/>
      <c r="WGC61" s="160"/>
      <c r="WGD61" s="160"/>
      <c r="WGE61" s="160"/>
      <c r="WGF61" s="160"/>
      <c r="WGG61" s="160"/>
      <c r="WGH61" s="160"/>
      <c r="WGI61" s="160"/>
      <c r="WGJ61" s="160"/>
      <c r="WGK61" s="160"/>
      <c r="WGL61" s="160"/>
      <c r="WGM61" s="160"/>
      <c r="WGN61" s="160"/>
      <c r="WGO61" s="160"/>
      <c r="WGP61" s="160"/>
      <c r="WGQ61" s="160"/>
      <c r="WGR61" s="160"/>
      <c r="WGS61" s="160"/>
      <c r="WGT61" s="160"/>
      <c r="WGU61" s="160"/>
      <c r="WGV61" s="160"/>
      <c r="WGW61" s="160"/>
      <c r="WGX61" s="160"/>
      <c r="WGY61" s="160"/>
      <c r="WGZ61" s="160"/>
      <c r="WHA61" s="160"/>
      <c r="WHB61" s="160"/>
      <c r="WHC61" s="160"/>
      <c r="WHD61" s="160"/>
      <c r="WHE61" s="160"/>
      <c r="WHF61" s="160"/>
      <c r="WHG61" s="160"/>
      <c r="WHH61" s="160"/>
      <c r="WHI61" s="160"/>
      <c r="WHJ61" s="160"/>
      <c r="WHK61" s="160"/>
      <c r="WHL61" s="160"/>
      <c r="WHM61" s="160"/>
      <c r="WHN61" s="160"/>
      <c r="WHO61" s="160"/>
      <c r="WHP61" s="160"/>
      <c r="WHQ61" s="160"/>
      <c r="WHR61" s="160"/>
      <c r="WHS61" s="160"/>
      <c r="WHT61" s="160"/>
      <c r="WHU61" s="160"/>
      <c r="WHV61" s="160"/>
      <c r="WHW61" s="160"/>
      <c r="WHX61" s="160"/>
      <c r="WHY61" s="160"/>
      <c r="WHZ61" s="160"/>
      <c r="WIA61" s="160"/>
      <c r="WIB61" s="160"/>
      <c r="WIC61" s="160"/>
      <c r="WID61" s="160"/>
      <c r="WIE61" s="160"/>
      <c r="WIF61" s="160"/>
      <c r="WIG61" s="160"/>
      <c r="WIH61" s="160"/>
      <c r="WII61" s="160"/>
      <c r="WIJ61" s="160"/>
      <c r="WIK61" s="160"/>
      <c r="WIL61" s="160"/>
      <c r="WIM61" s="160"/>
      <c r="WIN61" s="160"/>
      <c r="WIO61" s="160"/>
      <c r="WIP61" s="160"/>
      <c r="WIQ61" s="160"/>
      <c r="WIR61" s="160"/>
      <c r="WIS61" s="160"/>
      <c r="WIT61" s="160"/>
      <c r="WIU61" s="160"/>
      <c r="WIV61" s="160"/>
      <c r="WIW61" s="160"/>
      <c r="WIX61" s="160"/>
      <c r="WIY61" s="160"/>
      <c r="WIZ61" s="160"/>
      <c r="WJA61" s="160"/>
      <c r="WJB61" s="160"/>
      <c r="WJC61" s="160"/>
      <c r="WJD61" s="160"/>
      <c r="WJE61" s="160"/>
      <c r="WJF61" s="160"/>
      <c r="WJG61" s="160"/>
      <c r="WJH61" s="160"/>
      <c r="WJI61" s="160"/>
      <c r="WJJ61" s="160"/>
      <c r="WJK61" s="160"/>
      <c r="WJL61" s="160"/>
      <c r="WJM61" s="160"/>
      <c r="WJN61" s="160"/>
      <c r="WJO61" s="160"/>
      <c r="WJP61" s="160"/>
      <c r="WJQ61" s="160"/>
      <c r="WJR61" s="160"/>
      <c r="WJS61" s="160"/>
      <c r="WJT61" s="160"/>
      <c r="WJU61" s="160"/>
      <c r="WJV61" s="160"/>
      <c r="WJW61" s="160"/>
      <c r="WJX61" s="160"/>
      <c r="WJY61" s="160"/>
      <c r="WJZ61" s="160"/>
      <c r="WKA61" s="160"/>
      <c r="WKB61" s="160"/>
      <c r="WKC61" s="160"/>
      <c r="WKD61" s="160"/>
      <c r="WKE61" s="160"/>
      <c r="WKF61" s="160"/>
      <c r="WKG61" s="160"/>
      <c r="WKH61" s="160"/>
      <c r="WKI61" s="160"/>
      <c r="WKJ61" s="160"/>
      <c r="WKK61" s="160"/>
      <c r="WKL61" s="160"/>
      <c r="WKM61" s="160"/>
      <c r="WKN61" s="160"/>
      <c r="WKO61" s="160"/>
      <c r="WKP61" s="160"/>
      <c r="WKQ61" s="160"/>
      <c r="WKR61" s="160"/>
      <c r="WKS61" s="160"/>
      <c r="WKT61" s="160"/>
      <c r="WKU61" s="160"/>
      <c r="WKV61" s="160"/>
      <c r="WKW61" s="160"/>
      <c r="WKX61" s="160"/>
      <c r="WKY61" s="160"/>
      <c r="WKZ61" s="160"/>
      <c r="WLA61" s="160"/>
      <c r="WLB61" s="160"/>
      <c r="WLC61" s="160"/>
      <c r="WLD61" s="160"/>
      <c r="WLE61" s="160"/>
      <c r="WLF61" s="160"/>
      <c r="WLG61" s="160"/>
      <c r="WLH61" s="160"/>
      <c r="WLI61" s="160"/>
      <c r="WLJ61" s="160"/>
      <c r="WLK61" s="160"/>
      <c r="WLL61" s="160"/>
      <c r="WLM61" s="160"/>
      <c r="WLN61" s="160"/>
      <c r="WLO61" s="160"/>
      <c r="WLP61" s="160"/>
      <c r="WLQ61" s="160"/>
      <c r="WLR61" s="160"/>
      <c r="WLS61" s="160"/>
      <c r="WLT61" s="160"/>
      <c r="WLU61" s="160"/>
      <c r="WLV61" s="160"/>
      <c r="WLW61" s="160"/>
      <c r="WLX61" s="160"/>
      <c r="WLY61" s="160"/>
      <c r="WLZ61" s="160"/>
      <c r="WMA61" s="160"/>
      <c r="WMB61" s="160"/>
      <c r="WMC61" s="160"/>
      <c r="WMD61" s="160"/>
      <c r="WME61" s="160"/>
      <c r="WMF61" s="160"/>
      <c r="WMG61" s="160"/>
      <c r="WMH61" s="160"/>
      <c r="WMI61" s="160"/>
      <c r="WMJ61" s="160"/>
      <c r="WMK61" s="160"/>
      <c r="WML61" s="160"/>
      <c r="WMM61" s="160"/>
      <c r="WMN61" s="160"/>
      <c r="WMO61" s="160"/>
      <c r="WMP61" s="160"/>
      <c r="WMQ61" s="160"/>
      <c r="WMR61" s="160"/>
      <c r="WMS61" s="160"/>
      <c r="WMT61" s="160"/>
      <c r="WMU61" s="160"/>
      <c r="WMV61" s="160"/>
      <c r="WMW61" s="160"/>
      <c r="WMX61" s="160"/>
      <c r="WMY61" s="160"/>
      <c r="WMZ61" s="160"/>
      <c r="WNA61" s="160"/>
      <c r="WNB61" s="160"/>
      <c r="WNC61" s="160"/>
      <c r="WND61" s="160"/>
      <c r="WNE61" s="160"/>
      <c r="WNF61" s="160"/>
      <c r="WNG61" s="160"/>
      <c r="WNH61" s="160"/>
      <c r="WNI61" s="160"/>
      <c r="WNJ61" s="160"/>
      <c r="WNK61" s="160"/>
      <c r="WNL61" s="160"/>
      <c r="WNM61" s="160"/>
      <c r="WNN61" s="160"/>
      <c r="WNO61" s="160"/>
      <c r="WNP61" s="160"/>
      <c r="WNQ61" s="160"/>
      <c r="WNR61" s="160"/>
      <c r="WNS61" s="160"/>
      <c r="WNT61" s="160"/>
      <c r="WNU61" s="160"/>
      <c r="WNV61" s="160"/>
      <c r="WNW61" s="160"/>
      <c r="WNX61" s="160"/>
      <c r="WNY61" s="160"/>
      <c r="WNZ61" s="160"/>
      <c r="WOA61" s="160"/>
      <c r="WOB61" s="160"/>
      <c r="WOC61" s="160"/>
      <c r="WOD61" s="160"/>
      <c r="WOE61" s="160"/>
      <c r="WOF61" s="160"/>
      <c r="WOG61" s="160"/>
      <c r="WOH61" s="160"/>
      <c r="WOI61" s="160"/>
      <c r="WOJ61" s="160"/>
      <c r="WOK61" s="160"/>
      <c r="WOL61" s="160"/>
      <c r="WOM61" s="160"/>
      <c r="WON61" s="160"/>
      <c r="WOO61" s="160"/>
      <c r="WOP61" s="160"/>
      <c r="WOQ61" s="160"/>
      <c r="WOR61" s="160"/>
      <c r="WOS61" s="160"/>
      <c r="WOT61" s="160"/>
      <c r="WOU61" s="160"/>
      <c r="WOV61" s="160"/>
      <c r="WOW61" s="160"/>
      <c r="WOX61" s="160"/>
      <c r="WOY61" s="160"/>
      <c r="WOZ61" s="160"/>
      <c r="WPA61" s="160"/>
      <c r="WPB61" s="160"/>
      <c r="WPC61" s="160"/>
      <c r="WPD61" s="160"/>
      <c r="WPE61" s="160"/>
      <c r="WPF61" s="160"/>
      <c r="WPG61" s="160"/>
      <c r="WPH61" s="160"/>
      <c r="WPI61" s="160"/>
      <c r="WPJ61" s="160"/>
      <c r="WPK61" s="160"/>
      <c r="WPL61" s="160"/>
      <c r="WPM61" s="160"/>
      <c r="WPN61" s="160"/>
      <c r="WPO61" s="160"/>
      <c r="WPP61" s="160"/>
      <c r="WPQ61" s="160"/>
      <c r="WPR61" s="160"/>
      <c r="WPS61" s="160"/>
      <c r="WPT61" s="160"/>
      <c r="WPU61" s="160"/>
      <c r="WPV61" s="160"/>
      <c r="WPW61" s="160"/>
      <c r="WPX61" s="160"/>
      <c r="WPY61" s="160"/>
      <c r="WPZ61" s="160"/>
      <c r="WQA61" s="160"/>
      <c r="WQB61" s="160"/>
      <c r="WQC61" s="160"/>
      <c r="WQD61" s="160"/>
      <c r="WQE61" s="160"/>
      <c r="WQF61" s="160"/>
      <c r="WQG61" s="160"/>
      <c r="WQH61" s="160"/>
      <c r="WQI61" s="160"/>
      <c r="WQJ61" s="160"/>
      <c r="WQK61" s="160"/>
      <c r="WQL61" s="160"/>
      <c r="WQM61" s="160"/>
      <c r="WQN61" s="160"/>
      <c r="WQO61" s="160"/>
      <c r="WQP61" s="160"/>
      <c r="WQQ61" s="160"/>
      <c r="WQR61" s="160"/>
      <c r="WQS61" s="160"/>
      <c r="WQT61" s="160"/>
      <c r="WQU61" s="160"/>
      <c r="WQV61" s="160"/>
      <c r="WQW61" s="160"/>
      <c r="WQX61" s="160"/>
      <c r="WQY61" s="160"/>
      <c r="WQZ61" s="160"/>
      <c r="WRA61" s="160"/>
      <c r="WRB61" s="160"/>
      <c r="WRC61" s="160"/>
      <c r="WRD61" s="160"/>
      <c r="WRE61" s="160"/>
      <c r="WRF61" s="160"/>
      <c r="WRG61" s="160"/>
      <c r="WRH61" s="160"/>
      <c r="WRI61" s="160"/>
      <c r="WRJ61" s="160"/>
      <c r="WRK61" s="160"/>
      <c r="WRL61" s="160"/>
      <c r="WRM61" s="160"/>
      <c r="WRN61" s="160"/>
      <c r="WRO61" s="160"/>
      <c r="WRP61" s="160"/>
      <c r="WRQ61" s="160"/>
      <c r="WRR61" s="160"/>
      <c r="WRS61" s="160"/>
      <c r="WRT61" s="160"/>
      <c r="WRU61" s="160"/>
      <c r="WRV61" s="160"/>
      <c r="WRW61" s="160"/>
      <c r="WRX61" s="160"/>
      <c r="WRY61" s="160"/>
      <c r="WRZ61" s="160"/>
      <c r="WSA61" s="160"/>
      <c r="WSB61" s="160"/>
      <c r="WSC61" s="160"/>
      <c r="WSD61" s="160"/>
      <c r="WSE61" s="160"/>
      <c r="WSF61" s="160"/>
      <c r="WSG61" s="160"/>
      <c r="WSH61" s="160"/>
      <c r="WSI61" s="160"/>
      <c r="WSJ61" s="160"/>
      <c r="WSK61" s="160"/>
      <c r="WSL61" s="160"/>
      <c r="WSM61" s="160"/>
      <c r="WSN61" s="160"/>
      <c r="WSO61" s="160"/>
      <c r="WSP61" s="160"/>
      <c r="WSQ61" s="160"/>
      <c r="WSR61" s="160"/>
      <c r="WSS61" s="160"/>
      <c r="WST61" s="160"/>
      <c r="WSU61" s="160"/>
      <c r="WSV61" s="160"/>
      <c r="WSW61" s="160"/>
      <c r="WSX61" s="160"/>
      <c r="WSY61" s="160"/>
      <c r="WSZ61" s="160"/>
      <c r="WTA61" s="160"/>
      <c r="WTB61" s="160"/>
      <c r="WTC61" s="160"/>
      <c r="WTD61" s="160"/>
      <c r="WTE61" s="160"/>
      <c r="WTF61" s="160"/>
      <c r="WTG61" s="160"/>
      <c r="WTH61" s="160"/>
      <c r="WTI61" s="160"/>
      <c r="WTJ61" s="160"/>
      <c r="WTK61" s="160"/>
      <c r="WTL61" s="160"/>
      <c r="WTM61" s="160"/>
      <c r="WTN61" s="160"/>
      <c r="WTO61" s="160"/>
      <c r="WTP61" s="160"/>
      <c r="WTQ61" s="160"/>
      <c r="WTR61" s="160"/>
      <c r="WTS61" s="160"/>
      <c r="WTT61" s="160"/>
      <c r="WTU61" s="160"/>
      <c r="WTV61" s="160"/>
      <c r="WTW61" s="160"/>
      <c r="WTX61" s="160"/>
      <c r="WTY61" s="160"/>
      <c r="WTZ61" s="160"/>
      <c r="WUA61" s="160"/>
      <c r="WUB61" s="160"/>
      <c r="WUC61" s="160"/>
      <c r="WUD61" s="160"/>
      <c r="WUE61" s="160"/>
      <c r="WUF61" s="160"/>
      <c r="WUG61" s="160"/>
      <c r="WUH61" s="160"/>
      <c r="WUI61" s="160"/>
      <c r="WUJ61" s="160"/>
      <c r="WUK61" s="160"/>
      <c r="WUL61" s="160"/>
      <c r="WUM61" s="160"/>
      <c r="WUN61" s="160"/>
      <c r="WUO61" s="160"/>
      <c r="WUP61" s="160"/>
      <c r="WUQ61" s="160"/>
      <c r="WUR61" s="160"/>
      <c r="WUS61" s="160"/>
      <c r="WUT61" s="160"/>
      <c r="WUU61" s="160"/>
      <c r="WUV61" s="160"/>
      <c r="WUW61" s="160"/>
      <c r="WUX61" s="160"/>
      <c r="WUY61" s="160"/>
      <c r="WUZ61" s="160"/>
      <c r="WVA61" s="160"/>
      <c r="WVB61" s="160"/>
      <c r="WVC61" s="160"/>
      <c r="WVD61" s="160"/>
      <c r="WVE61" s="160"/>
      <c r="WVF61" s="160"/>
      <c r="WVG61" s="160"/>
      <c r="WVH61" s="160"/>
      <c r="WVI61" s="160"/>
      <c r="WVJ61" s="160"/>
      <c r="WVK61" s="160"/>
      <c r="WVL61" s="160"/>
      <c r="WVM61" s="160"/>
      <c r="WVN61" s="160"/>
      <c r="WVO61" s="160"/>
      <c r="WVP61" s="160"/>
      <c r="WVQ61" s="160"/>
      <c r="WVR61" s="160"/>
      <c r="WVS61" s="160"/>
      <c r="WVT61" s="160"/>
      <c r="WVU61" s="160"/>
      <c r="WVV61" s="160"/>
      <c r="WVW61" s="160"/>
      <c r="WVX61" s="160"/>
      <c r="WVY61" s="160"/>
      <c r="WVZ61" s="160"/>
      <c r="WWA61" s="160"/>
      <c r="WWB61" s="160"/>
      <c r="WWC61" s="160"/>
      <c r="WWD61" s="160"/>
      <c r="WWE61" s="160"/>
      <c r="WWF61" s="160"/>
      <c r="WWG61" s="160"/>
      <c r="WWH61" s="160"/>
      <c r="WWI61" s="160"/>
      <c r="WWJ61" s="160"/>
      <c r="WWK61" s="160"/>
      <c r="WWL61" s="160"/>
      <c r="WWM61" s="160"/>
      <c r="WWN61" s="160"/>
      <c r="WWO61" s="160"/>
      <c r="WWP61" s="160"/>
      <c r="WWQ61" s="160"/>
      <c r="WWR61" s="160"/>
      <c r="WWS61" s="160"/>
      <c r="WWT61" s="160"/>
      <c r="WWU61" s="160"/>
      <c r="WWV61" s="160"/>
      <c r="WWW61" s="160"/>
      <c r="WWX61" s="160"/>
      <c r="WWY61" s="160"/>
      <c r="WWZ61" s="160"/>
      <c r="WXA61" s="160"/>
      <c r="WXB61" s="160"/>
      <c r="WXC61" s="160"/>
      <c r="WXD61" s="160"/>
      <c r="WXE61" s="160"/>
      <c r="WXF61" s="160"/>
      <c r="WXG61" s="160"/>
      <c r="WXH61" s="160"/>
      <c r="WXI61" s="160"/>
      <c r="WXJ61" s="160"/>
      <c r="WXK61" s="160"/>
      <c r="WXL61" s="160"/>
      <c r="WXM61" s="160"/>
      <c r="WXN61" s="160"/>
      <c r="WXO61" s="160"/>
      <c r="WXP61" s="160"/>
      <c r="WXQ61" s="160"/>
      <c r="WXR61" s="160"/>
      <c r="WXS61" s="160"/>
      <c r="WXT61" s="160"/>
      <c r="WXU61" s="160"/>
      <c r="WXV61" s="160"/>
      <c r="WXW61" s="160"/>
      <c r="WXX61" s="160"/>
      <c r="WXY61" s="160"/>
      <c r="WXZ61" s="160"/>
      <c r="WYA61" s="160"/>
      <c r="WYB61" s="160"/>
      <c r="WYC61" s="160"/>
      <c r="WYD61" s="160"/>
      <c r="WYE61" s="160"/>
      <c r="WYF61" s="160"/>
      <c r="WYG61" s="160"/>
      <c r="WYH61" s="160"/>
      <c r="WYI61" s="160"/>
      <c r="WYJ61" s="160"/>
      <c r="WYK61" s="160"/>
      <c r="WYL61" s="160"/>
      <c r="WYM61" s="160"/>
      <c r="WYN61" s="160"/>
      <c r="WYO61" s="160"/>
      <c r="WYP61" s="160"/>
      <c r="WYQ61" s="160"/>
      <c r="WYR61" s="160"/>
      <c r="WYS61" s="160"/>
      <c r="WYT61" s="160"/>
      <c r="WYU61" s="160"/>
      <c r="WYV61" s="160"/>
      <c r="WYW61" s="160"/>
      <c r="WYX61" s="160"/>
      <c r="WYY61" s="160"/>
      <c r="WYZ61" s="160"/>
      <c r="WZA61" s="160"/>
      <c r="WZB61" s="160"/>
      <c r="WZC61" s="160"/>
      <c r="WZD61" s="160"/>
      <c r="WZE61" s="160"/>
      <c r="WZF61" s="160"/>
      <c r="WZG61" s="160"/>
      <c r="WZH61" s="160"/>
      <c r="WZI61" s="160"/>
      <c r="WZJ61" s="160"/>
      <c r="WZK61" s="160"/>
      <c r="WZL61" s="160"/>
      <c r="WZM61" s="160"/>
      <c r="WZN61" s="160"/>
      <c r="WZO61" s="160"/>
      <c r="WZP61" s="160"/>
      <c r="WZQ61" s="160"/>
      <c r="WZR61" s="160"/>
      <c r="WZS61" s="160"/>
      <c r="WZT61" s="160"/>
      <c r="WZU61" s="160"/>
      <c r="WZV61" s="160"/>
      <c r="WZW61" s="160"/>
      <c r="WZX61" s="160"/>
      <c r="WZY61" s="160"/>
      <c r="WZZ61" s="160"/>
      <c r="XAA61" s="160"/>
      <c r="XAB61" s="160"/>
      <c r="XAC61" s="160"/>
      <c r="XAD61" s="160"/>
      <c r="XAE61" s="160"/>
      <c r="XAF61" s="160"/>
      <c r="XAG61" s="160"/>
      <c r="XAH61" s="160"/>
      <c r="XAI61" s="160"/>
      <c r="XAJ61" s="160"/>
      <c r="XAK61" s="160"/>
      <c r="XAL61" s="160"/>
      <c r="XAM61" s="160"/>
      <c r="XAN61" s="160"/>
      <c r="XAO61" s="160"/>
      <c r="XAP61" s="160"/>
      <c r="XAQ61" s="160"/>
      <c r="XAR61" s="160"/>
      <c r="XAS61" s="160"/>
      <c r="XAT61" s="160"/>
      <c r="XAU61" s="160"/>
      <c r="XAV61" s="160"/>
      <c r="XAW61" s="160"/>
      <c r="XAX61" s="160"/>
      <c r="XAY61" s="160"/>
      <c r="XAZ61" s="160"/>
      <c r="XBA61" s="160"/>
      <c r="XBB61" s="160"/>
      <c r="XBC61" s="160"/>
      <c r="XBD61" s="160"/>
      <c r="XBE61" s="160"/>
      <c r="XBF61" s="160"/>
      <c r="XBG61" s="160"/>
      <c r="XBH61" s="160"/>
      <c r="XBI61" s="160"/>
      <c r="XBJ61" s="160"/>
      <c r="XBK61" s="160"/>
      <c r="XBL61" s="160"/>
      <c r="XBM61" s="160"/>
      <c r="XBN61" s="160"/>
      <c r="XBO61" s="160"/>
      <c r="XBP61" s="160"/>
      <c r="XBQ61" s="160"/>
      <c r="XBR61" s="160"/>
      <c r="XBS61" s="160"/>
      <c r="XBT61" s="160"/>
      <c r="XBU61" s="160"/>
      <c r="XBV61" s="160"/>
      <c r="XBW61" s="160"/>
      <c r="XBX61" s="160"/>
      <c r="XBY61" s="160"/>
      <c r="XBZ61" s="160"/>
      <c r="XCA61" s="160"/>
      <c r="XCB61" s="160"/>
      <c r="XCC61" s="160"/>
      <c r="XCD61" s="160"/>
      <c r="XCE61" s="160"/>
      <c r="XCF61" s="160"/>
      <c r="XCG61" s="160"/>
      <c r="XCH61" s="160"/>
      <c r="XCI61" s="160"/>
      <c r="XCJ61" s="160"/>
      <c r="XCK61" s="160"/>
      <c r="XCL61" s="160"/>
      <c r="XCM61" s="160"/>
      <c r="XCN61" s="160"/>
      <c r="XCO61" s="160"/>
      <c r="XCP61" s="160"/>
      <c r="XCQ61" s="160"/>
      <c r="XCR61" s="160"/>
      <c r="XCS61" s="160"/>
      <c r="XCT61" s="160"/>
      <c r="XCU61" s="160"/>
      <c r="XCV61" s="160"/>
      <c r="XCW61" s="160"/>
      <c r="XCX61" s="160"/>
      <c r="XCY61" s="160"/>
      <c r="XCZ61" s="160"/>
      <c r="XDA61" s="160"/>
      <c r="XDB61" s="160"/>
      <c r="XDC61" s="160"/>
      <c r="XDD61" s="160"/>
      <c r="XDE61" s="160"/>
      <c r="XDF61" s="160"/>
      <c r="XDG61" s="160"/>
      <c r="XDH61" s="160"/>
      <c r="XDI61" s="160"/>
      <c r="XDJ61" s="160"/>
      <c r="XDK61" s="160"/>
      <c r="XDL61" s="160"/>
      <c r="XDM61" s="160"/>
      <c r="XDN61" s="160"/>
      <c r="XDO61" s="160"/>
      <c r="XDP61" s="160"/>
      <c r="XDQ61" s="160"/>
      <c r="XDR61" s="160"/>
      <c r="XDS61" s="160"/>
      <c r="XDT61" s="160"/>
      <c r="XDU61" s="160"/>
      <c r="XDV61" s="160"/>
      <c r="XDW61" s="160"/>
      <c r="XDX61" s="160"/>
      <c r="XDY61" s="160"/>
      <c r="XDZ61" s="160"/>
      <c r="XEA61" s="160"/>
      <c r="XEB61" s="160"/>
      <c r="XEC61" s="160"/>
      <c r="XED61" s="160"/>
      <c r="XEE61" s="160"/>
      <c r="XEF61" s="160"/>
      <c r="XEG61" s="160"/>
      <c r="XEH61" s="160"/>
      <c r="XEI61" s="160"/>
      <c r="XEJ61" s="160"/>
      <c r="XEK61" s="160"/>
      <c r="XEL61" s="160"/>
      <c r="XEM61" s="160"/>
      <c r="XEN61" s="160"/>
      <c r="XEO61" s="160"/>
      <c r="XEP61" s="160"/>
      <c r="XEQ61" s="160"/>
      <c r="XER61" s="160"/>
      <c r="XES61" s="160"/>
      <c r="XET61" s="160"/>
      <c r="XEU61" s="160"/>
      <c r="XEV61" s="160"/>
      <c r="XEW61" s="160"/>
      <c r="XEX61" s="160"/>
      <c r="XEY61" s="160"/>
      <c r="XEZ61" s="160"/>
      <c r="XFA61" s="160"/>
      <c r="XFB61" s="160"/>
      <c r="XFC61" s="160"/>
    </row>
    <row r="62" s="156" customFormat="1" ht="29.1" customHeight="1" spans="1:16383">
      <c r="A62" s="319" t="s">
        <v>36</v>
      </c>
      <c r="B62" s="358"/>
      <c r="C62" s="359">
        <f>Sheet1!L97</f>
        <v>0</v>
      </c>
      <c r="D62" s="358"/>
      <c r="E62" s="359">
        <f>Sheet1!L80</f>
        <v>14000</v>
      </c>
      <c r="F62" s="360"/>
      <c r="G62" s="361">
        <f>Sheet1!L64</f>
        <v>0</v>
      </c>
      <c r="H62" s="362"/>
      <c r="I62" s="487">
        <f>Sheet1!L48</f>
        <v>0</v>
      </c>
      <c r="J62" s="488"/>
      <c r="K62" s="489">
        <f>Sheet1!L32</f>
        <v>4450</v>
      </c>
      <c r="L62" s="490"/>
      <c r="M62" s="491">
        <f>Sheet1!L116</f>
        <v>37850</v>
      </c>
      <c r="N62" s="488"/>
      <c r="O62" s="456">
        <f>Sheet1!L141</f>
        <v>37850</v>
      </c>
      <c r="P62" s="479"/>
      <c r="Q62" s="479"/>
      <c r="R62" s="479"/>
      <c r="S62" s="160"/>
      <c r="T62" s="160"/>
      <c r="U62" s="160"/>
      <c r="V62" s="160"/>
      <c r="W62" s="160"/>
      <c r="X62" s="160"/>
      <c r="Y62" s="160"/>
      <c r="Z62" s="160"/>
      <c r="AA62" s="160"/>
      <c r="AB62" s="160"/>
      <c r="AC62" s="160"/>
      <c r="AD62" s="160"/>
      <c r="AE62" s="160"/>
      <c r="AF62" s="160"/>
      <c r="AG62" s="160"/>
      <c r="AH62" s="160"/>
      <c r="AI62" s="160"/>
      <c r="AJ62" s="160"/>
      <c r="AK62" s="160"/>
      <c r="AL62" s="160"/>
      <c r="AM62" s="160"/>
      <c r="AN62" s="160"/>
      <c r="AO62" s="160"/>
      <c r="AP62" s="160"/>
      <c r="AQ62" s="160"/>
      <c r="AR62" s="160"/>
      <c r="AS62" s="160"/>
      <c r="AT62" s="160"/>
      <c r="AU62" s="160"/>
      <c r="AV62" s="160"/>
      <c r="AW62" s="160"/>
      <c r="AX62" s="160"/>
      <c r="AY62" s="160"/>
      <c r="AZ62" s="160"/>
      <c r="BA62" s="160"/>
      <c r="BB62" s="160"/>
      <c r="BC62" s="160"/>
      <c r="BD62" s="160"/>
      <c r="BE62" s="160"/>
      <c r="BF62" s="160"/>
      <c r="BG62" s="160"/>
      <c r="BH62" s="160"/>
      <c r="BI62" s="160"/>
      <c r="BJ62" s="160"/>
      <c r="BK62" s="160"/>
      <c r="BL62" s="160"/>
      <c r="BM62" s="160"/>
      <c r="BN62" s="160"/>
      <c r="BO62" s="160"/>
      <c r="BP62" s="160"/>
      <c r="BQ62" s="160"/>
      <c r="BR62" s="160"/>
      <c r="BS62" s="160"/>
      <c r="BT62" s="160"/>
      <c r="BU62" s="160"/>
      <c r="BV62" s="160"/>
      <c r="BW62" s="160"/>
      <c r="BX62" s="160"/>
      <c r="BY62" s="160"/>
      <c r="BZ62" s="160"/>
      <c r="CA62" s="160"/>
      <c r="CB62" s="160"/>
      <c r="CC62" s="160"/>
      <c r="CD62" s="160"/>
      <c r="CE62" s="160"/>
      <c r="CF62" s="160"/>
      <c r="CG62" s="160"/>
      <c r="CH62" s="160"/>
      <c r="CI62" s="160"/>
      <c r="CJ62" s="160"/>
      <c r="CK62" s="160"/>
      <c r="CL62" s="160"/>
      <c r="CM62" s="160"/>
      <c r="CN62" s="160"/>
      <c r="CO62" s="160"/>
      <c r="CP62" s="160"/>
      <c r="CQ62" s="160"/>
      <c r="CR62" s="160"/>
      <c r="CS62" s="160"/>
      <c r="CT62" s="160"/>
      <c r="CU62" s="160"/>
      <c r="CV62" s="160"/>
      <c r="CW62" s="160"/>
      <c r="CX62" s="160"/>
      <c r="CY62" s="160"/>
      <c r="CZ62" s="160"/>
      <c r="DA62" s="160"/>
      <c r="DB62" s="160"/>
      <c r="DC62" s="160"/>
      <c r="DD62" s="160"/>
      <c r="DE62" s="160"/>
      <c r="DF62" s="160"/>
      <c r="DG62" s="160"/>
      <c r="DH62" s="160"/>
      <c r="DI62" s="160"/>
      <c r="DJ62" s="160"/>
      <c r="DK62" s="160"/>
      <c r="DL62" s="160"/>
      <c r="DM62" s="160"/>
      <c r="DN62" s="160"/>
      <c r="DO62" s="160"/>
      <c r="DP62" s="160"/>
      <c r="DQ62" s="160"/>
      <c r="DR62" s="160"/>
      <c r="DS62" s="160"/>
      <c r="DT62" s="160"/>
      <c r="DU62" s="160"/>
      <c r="DV62" s="160"/>
      <c r="DW62" s="160"/>
      <c r="DX62" s="160"/>
      <c r="DY62" s="160"/>
      <c r="DZ62" s="160"/>
      <c r="EA62" s="160"/>
      <c r="EB62" s="160"/>
      <c r="EC62" s="160"/>
      <c r="ED62" s="160"/>
      <c r="EE62" s="160"/>
      <c r="EF62" s="160"/>
      <c r="EG62" s="160"/>
      <c r="EH62" s="160"/>
      <c r="EI62" s="160"/>
      <c r="EJ62" s="160"/>
      <c r="EK62" s="160"/>
      <c r="EL62" s="160"/>
      <c r="EM62" s="160"/>
      <c r="EN62" s="160"/>
      <c r="EO62" s="160"/>
      <c r="EP62" s="160"/>
      <c r="EQ62" s="160"/>
      <c r="ER62" s="160"/>
      <c r="ES62" s="160"/>
      <c r="ET62" s="160"/>
      <c r="EU62" s="160"/>
      <c r="EV62" s="160"/>
      <c r="EW62" s="160"/>
      <c r="EX62" s="160"/>
      <c r="EY62" s="160"/>
      <c r="EZ62" s="160"/>
      <c r="FA62" s="160"/>
      <c r="FB62" s="160"/>
      <c r="FC62" s="160"/>
      <c r="FD62" s="160"/>
      <c r="FE62" s="160"/>
      <c r="FF62" s="160"/>
      <c r="FG62" s="160"/>
      <c r="FH62" s="160"/>
      <c r="FI62" s="160"/>
      <c r="FJ62" s="160"/>
      <c r="FK62" s="160"/>
      <c r="FL62" s="160"/>
      <c r="FM62" s="160"/>
      <c r="FN62" s="160"/>
      <c r="FO62" s="160"/>
      <c r="FP62" s="160"/>
      <c r="FQ62" s="160"/>
      <c r="FR62" s="160"/>
      <c r="FS62" s="160"/>
      <c r="FT62" s="160"/>
      <c r="FU62" s="160"/>
      <c r="FV62" s="160"/>
      <c r="FW62" s="160"/>
      <c r="FX62" s="160"/>
      <c r="FY62" s="160"/>
      <c r="FZ62" s="160"/>
      <c r="GA62" s="160"/>
      <c r="GB62" s="160"/>
      <c r="GC62" s="160"/>
      <c r="GD62" s="160"/>
      <c r="GE62" s="160"/>
      <c r="GF62" s="160"/>
      <c r="GG62" s="160"/>
      <c r="GH62" s="160"/>
      <c r="GI62" s="160"/>
      <c r="GJ62" s="160"/>
      <c r="GK62" s="160"/>
      <c r="GL62" s="160"/>
      <c r="GM62" s="160"/>
      <c r="GN62" s="160"/>
      <c r="GO62" s="160"/>
      <c r="GP62" s="160"/>
      <c r="GQ62" s="160"/>
      <c r="GR62" s="160"/>
      <c r="GS62" s="160"/>
      <c r="GT62" s="160"/>
      <c r="GU62" s="160"/>
      <c r="GV62" s="160"/>
      <c r="GW62" s="160"/>
      <c r="GX62" s="160"/>
      <c r="GY62" s="160"/>
      <c r="GZ62" s="160"/>
      <c r="HA62" s="160"/>
      <c r="HB62" s="160"/>
      <c r="HC62" s="160"/>
      <c r="HD62" s="160"/>
      <c r="HE62" s="160"/>
      <c r="HF62" s="160"/>
      <c r="HG62" s="160"/>
      <c r="HH62" s="160"/>
      <c r="HI62" s="160"/>
      <c r="HJ62" s="160"/>
      <c r="HK62" s="160"/>
      <c r="HL62" s="160"/>
      <c r="HM62" s="160"/>
      <c r="HN62" s="160"/>
      <c r="HO62" s="160"/>
      <c r="HP62" s="160"/>
      <c r="HQ62" s="160"/>
      <c r="HR62" s="160"/>
      <c r="HS62" s="160"/>
      <c r="HT62" s="160"/>
      <c r="HU62" s="160"/>
      <c r="HV62" s="160"/>
      <c r="HW62" s="160"/>
      <c r="HX62" s="160"/>
      <c r="HY62" s="160"/>
      <c r="HZ62" s="160"/>
      <c r="IA62" s="160"/>
      <c r="IB62" s="160"/>
      <c r="IC62" s="160"/>
      <c r="ID62" s="160"/>
      <c r="IE62" s="160"/>
      <c r="IF62" s="160"/>
      <c r="IG62" s="160"/>
      <c r="IH62" s="160"/>
      <c r="II62" s="160"/>
      <c r="IJ62" s="160"/>
      <c r="IK62" s="160"/>
      <c r="IL62" s="160"/>
      <c r="IM62" s="160"/>
      <c r="IN62" s="160"/>
      <c r="IO62" s="160"/>
      <c r="IP62" s="160"/>
      <c r="IQ62" s="160"/>
      <c r="IR62" s="160"/>
      <c r="IS62" s="160"/>
      <c r="IT62" s="160"/>
      <c r="IU62" s="160"/>
      <c r="IV62" s="160"/>
      <c r="IW62" s="160"/>
      <c r="IX62" s="160"/>
      <c r="IY62" s="160"/>
      <c r="IZ62" s="160"/>
      <c r="JA62" s="160"/>
      <c r="JB62" s="160"/>
      <c r="JC62" s="160"/>
      <c r="JD62" s="160"/>
      <c r="JE62" s="160"/>
      <c r="JF62" s="160"/>
      <c r="JG62" s="160"/>
      <c r="JH62" s="160"/>
      <c r="JI62" s="160"/>
      <c r="JJ62" s="160"/>
      <c r="JK62" s="160"/>
      <c r="JL62" s="160"/>
      <c r="JM62" s="160"/>
      <c r="JN62" s="160"/>
      <c r="JO62" s="160"/>
      <c r="JP62" s="160"/>
      <c r="JQ62" s="160"/>
      <c r="JR62" s="160"/>
      <c r="JS62" s="160"/>
      <c r="JT62" s="160"/>
      <c r="JU62" s="160"/>
      <c r="JV62" s="160"/>
      <c r="JW62" s="160"/>
      <c r="JX62" s="160"/>
      <c r="JY62" s="160"/>
      <c r="JZ62" s="160"/>
      <c r="KA62" s="160"/>
      <c r="KB62" s="160"/>
      <c r="KC62" s="160"/>
      <c r="KD62" s="160"/>
      <c r="KE62" s="160"/>
      <c r="KF62" s="160"/>
      <c r="KG62" s="160"/>
      <c r="KH62" s="160"/>
      <c r="KI62" s="160"/>
      <c r="KJ62" s="160"/>
      <c r="KK62" s="160"/>
      <c r="KL62" s="160"/>
      <c r="KM62" s="160"/>
      <c r="KN62" s="160"/>
      <c r="KO62" s="160"/>
      <c r="KP62" s="160"/>
      <c r="KQ62" s="160"/>
      <c r="KR62" s="160"/>
      <c r="KS62" s="160"/>
      <c r="KT62" s="160"/>
      <c r="KU62" s="160"/>
      <c r="KV62" s="160"/>
      <c r="KW62" s="160"/>
      <c r="KX62" s="160"/>
      <c r="KY62" s="160"/>
      <c r="KZ62" s="160"/>
      <c r="LA62" s="160"/>
      <c r="LB62" s="160"/>
      <c r="LC62" s="160"/>
      <c r="LD62" s="160"/>
      <c r="LE62" s="160"/>
      <c r="LF62" s="160"/>
      <c r="LG62" s="160"/>
      <c r="LH62" s="160"/>
      <c r="LI62" s="160"/>
      <c r="LJ62" s="160"/>
      <c r="LK62" s="160"/>
      <c r="LL62" s="160"/>
      <c r="LM62" s="160"/>
      <c r="LN62" s="160"/>
      <c r="LO62" s="160"/>
      <c r="LP62" s="160"/>
      <c r="LQ62" s="160"/>
      <c r="LR62" s="160"/>
      <c r="LS62" s="160"/>
      <c r="LT62" s="160"/>
      <c r="LU62" s="160"/>
      <c r="LV62" s="160"/>
      <c r="LW62" s="160"/>
      <c r="LX62" s="160"/>
      <c r="LY62" s="160"/>
      <c r="LZ62" s="160"/>
      <c r="MA62" s="160"/>
      <c r="MB62" s="160"/>
      <c r="MC62" s="160"/>
      <c r="MD62" s="160"/>
      <c r="ME62" s="160"/>
      <c r="MF62" s="160"/>
      <c r="MG62" s="160"/>
      <c r="MH62" s="160"/>
      <c r="MI62" s="160"/>
      <c r="MJ62" s="160"/>
      <c r="MK62" s="160"/>
      <c r="ML62" s="160"/>
      <c r="MM62" s="160"/>
      <c r="MN62" s="160"/>
      <c r="MO62" s="160"/>
      <c r="MP62" s="160"/>
      <c r="MQ62" s="160"/>
      <c r="MR62" s="160"/>
      <c r="MS62" s="160"/>
      <c r="MT62" s="160"/>
      <c r="MU62" s="160"/>
      <c r="MV62" s="160"/>
      <c r="MW62" s="160"/>
      <c r="MX62" s="160"/>
      <c r="MY62" s="160"/>
      <c r="MZ62" s="160"/>
      <c r="NA62" s="160"/>
      <c r="NB62" s="160"/>
      <c r="NC62" s="160"/>
      <c r="ND62" s="160"/>
      <c r="NE62" s="160"/>
      <c r="NF62" s="160"/>
      <c r="NG62" s="160"/>
      <c r="NH62" s="160"/>
      <c r="NI62" s="160"/>
      <c r="NJ62" s="160"/>
      <c r="NK62" s="160"/>
      <c r="NL62" s="160"/>
      <c r="NM62" s="160"/>
      <c r="NN62" s="160"/>
      <c r="NO62" s="160"/>
      <c r="NP62" s="160"/>
      <c r="NQ62" s="160"/>
      <c r="NR62" s="160"/>
      <c r="NS62" s="160"/>
      <c r="NT62" s="160"/>
      <c r="NU62" s="160"/>
      <c r="NV62" s="160"/>
      <c r="NW62" s="160"/>
      <c r="NX62" s="160"/>
      <c r="NY62" s="160"/>
      <c r="NZ62" s="160"/>
      <c r="OA62" s="160"/>
      <c r="OB62" s="160"/>
      <c r="OC62" s="160"/>
      <c r="OD62" s="160"/>
      <c r="OE62" s="160"/>
      <c r="OF62" s="160"/>
      <c r="OG62" s="160"/>
      <c r="OH62" s="160"/>
      <c r="OI62" s="160"/>
      <c r="OJ62" s="160"/>
      <c r="OK62" s="160"/>
      <c r="OL62" s="160"/>
      <c r="OM62" s="160"/>
      <c r="ON62" s="160"/>
      <c r="OO62" s="160"/>
      <c r="OP62" s="160"/>
      <c r="OQ62" s="160"/>
      <c r="OR62" s="160"/>
      <c r="OS62" s="160"/>
      <c r="OT62" s="160"/>
      <c r="OU62" s="160"/>
      <c r="OV62" s="160"/>
      <c r="OW62" s="160"/>
      <c r="OX62" s="160"/>
      <c r="OY62" s="160"/>
      <c r="OZ62" s="160"/>
      <c r="PA62" s="160"/>
      <c r="PB62" s="160"/>
      <c r="PC62" s="160"/>
      <c r="PD62" s="160"/>
      <c r="PE62" s="160"/>
      <c r="PF62" s="160"/>
      <c r="PG62" s="160"/>
      <c r="PH62" s="160"/>
      <c r="PI62" s="160"/>
      <c r="PJ62" s="160"/>
      <c r="PK62" s="160"/>
      <c r="PL62" s="160"/>
      <c r="PM62" s="160"/>
      <c r="PN62" s="160"/>
      <c r="PO62" s="160"/>
      <c r="PP62" s="160"/>
      <c r="PQ62" s="160"/>
      <c r="PR62" s="160"/>
      <c r="PS62" s="160"/>
      <c r="PT62" s="160"/>
      <c r="PU62" s="160"/>
      <c r="PV62" s="160"/>
      <c r="PW62" s="160"/>
      <c r="PX62" s="160"/>
      <c r="PY62" s="160"/>
      <c r="PZ62" s="160"/>
      <c r="QA62" s="160"/>
      <c r="QB62" s="160"/>
      <c r="QC62" s="160"/>
      <c r="QD62" s="160"/>
      <c r="QE62" s="160"/>
      <c r="QF62" s="160"/>
      <c r="QG62" s="160"/>
      <c r="QH62" s="160"/>
      <c r="QI62" s="160"/>
      <c r="QJ62" s="160"/>
      <c r="QK62" s="160"/>
      <c r="QL62" s="160"/>
      <c r="QM62" s="160"/>
      <c r="QN62" s="160"/>
      <c r="QO62" s="160"/>
      <c r="QP62" s="160"/>
      <c r="QQ62" s="160"/>
      <c r="QR62" s="160"/>
      <c r="QS62" s="160"/>
      <c r="QT62" s="160"/>
      <c r="QU62" s="160"/>
      <c r="QV62" s="160"/>
      <c r="QW62" s="160"/>
      <c r="QX62" s="160"/>
      <c r="QY62" s="160"/>
      <c r="QZ62" s="160"/>
      <c r="RA62" s="160"/>
      <c r="RB62" s="160"/>
      <c r="RC62" s="160"/>
      <c r="RD62" s="160"/>
      <c r="RE62" s="160"/>
      <c r="RF62" s="160"/>
      <c r="RG62" s="160"/>
      <c r="RH62" s="160"/>
      <c r="RI62" s="160"/>
      <c r="RJ62" s="160"/>
      <c r="RK62" s="160"/>
      <c r="RL62" s="160"/>
      <c r="RM62" s="160"/>
      <c r="RN62" s="160"/>
      <c r="RO62" s="160"/>
      <c r="RP62" s="160"/>
      <c r="RQ62" s="160"/>
      <c r="RR62" s="160"/>
      <c r="RS62" s="160"/>
      <c r="RT62" s="160"/>
      <c r="RU62" s="160"/>
      <c r="RV62" s="160"/>
      <c r="RW62" s="160"/>
      <c r="RX62" s="160"/>
      <c r="RY62" s="160"/>
      <c r="RZ62" s="160"/>
      <c r="SA62" s="160"/>
      <c r="SB62" s="160"/>
      <c r="SC62" s="160"/>
      <c r="SD62" s="160"/>
      <c r="SE62" s="160"/>
      <c r="SF62" s="160"/>
      <c r="SG62" s="160"/>
      <c r="SH62" s="160"/>
      <c r="SI62" s="160"/>
      <c r="SJ62" s="160"/>
      <c r="SK62" s="160"/>
      <c r="SL62" s="160"/>
      <c r="SM62" s="160"/>
      <c r="SN62" s="160"/>
      <c r="SO62" s="160"/>
      <c r="SP62" s="160"/>
      <c r="SQ62" s="160"/>
      <c r="SR62" s="160"/>
      <c r="SS62" s="160"/>
      <c r="ST62" s="160"/>
      <c r="SU62" s="160"/>
      <c r="SV62" s="160"/>
      <c r="SW62" s="160"/>
      <c r="SX62" s="160"/>
      <c r="SY62" s="160"/>
      <c r="SZ62" s="160"/>
      <c r="TA62" s="160"/>
      <c r="TB62" s="160"/>
      <c r="TC62" s="160"/>
      <c r="TD62" s="160"/>
      <c r="TE62" s="160"/>
      <c r="TF62" s="160"/>
      <c r="TG62" s="160"/>
      <c r="TH62" s="160"/>
      <c r="TI62" s="160"/>
      <c r="TJ62" s="160"/>
      <c r="TK62" s="160"/>
      <c r="TL62" s="160"/>
      <c r="TM62" s="160"/>
      <c r="TN62" s="160"/>
      <c r="TO62" s="160"/>
      <c r="TP62" s="160"/>
      <c r="TQ62" s="160"/>
      <c r="TR62" s="160"/>
      <c r="TS62" s="160"/>
      <c r="TT62" s="160"/>
      <c r="TU62" s="160"/>
      <c r="TV62" s="160"/>
      <c r="TW62" s="160"/>
      <c r="TX62" s="160"/>
      <c r="TY62" s="160"/>
      <c r="TZ62" s="160"/>
      <c r="UA62" s="160"/>
      <c r="UB62" s="160"/>
      <c r="UC62" s="160"/>
      <c r="UD62" s="160"/>
      <c r="UE62" s="160"/>
      <c r="UF62" s="160"/>
      <c r="UG62" s="160"/>
      <c r="UH62" s="160"/>
      <c r="UI62" s="160"/>
      <c r="UJ62" s="160"/>
      <c r="UK62" s="160"/>
      <c r="UL62" s="160"/>
      <c r="UM62" s="160"/>
      <c r="UN62" s="160"/>
      <c r="UO62" s="160"/>
      <c r="UP62" s="160"/>
      <c r="UQ62" s="160"/>
      <c r="UR62" s="160"/>
      <c r="US62" s="160"/>
      <c r="UT62" s="160"/>
      <c r="UU62" s="160"/>
      <c r="UV62" s="160"/>
      <c r="UW62" s="160"/>
      <c r="UX62" s="160"/>
      <c r="UY62" s="160"/>
      <c r="UZ62" s="160"/>
      <c r="VA62" s="160"/>
      <c r="VB62" s="160"/>
      <c r="VC62" s="160"/>
      <c r="VD62" s="160"/>
      <c r="VE62" s="160"/>
      <c r="VF62" s="160"/>
      <c r="VG62" s="160"/>
      <c r="VH62" s="160"/>
      <c r="VI62" s="160"/>
      <c r="VJ62" s="160"/>
      <c r="VK62" s="160"/>
      <c r="VL62" s="160"/>
      <c r="VM62" s="160"/>
      <c r="VN62" s="160"/>
      <c r="VO62" s="160"/>
      <c r="VP62" s="160"/>
      <c r="VQ62" s="160"/>
      <c r="VR62" s="160"/>
      <c r="VS62" s="160"/>
      <c r="VT62" s="160"/>
      <c r="VU62" s="160"/>
      <c r="VV62" s="160"/>
      <c r="VW62" s="160"/>
      <c r="VX62" s="160"/>
      <c r="VY62" s="160"/>
      <c r="VZ62" s="160"/>
      <c r="WA62" s="160"/>
      <c r="WB62" s="160"/>
      <c r="WC62" s="160"/>
      <c r="WD62" s="160"/>
      <c r="WE62" s="160"/>
      <c r="WF62" s="160"/>
      <c r="WG62" s="160"/>
      <c r="WH62" s="160"/>
      <c r="WI62" s="160"/>
      <c r="WJ62" s="160"/>
      <c r="WK62" s="160"/>
      <c r="WL62" s="160"/>
      <c r="WM62" s="160"/>
      <c r="WN62" s="160"/>
      <c r="WO62" s="160"/>
      <c r="WP62" s="160"/>
      <c r="WQ62" s="160"/>
      <c r="WR62" s="160"/>
      <c r="WS62" s="160"/>
      <c r="WT62" s="160"/>
      <c r="WU62" s="160"/>
      <c r="WV62" s="160"/>
      <c r="WW62" s="160"/>
      <c r="WX62" s="160"/>
      <c r="WY62" s="160"/>
      <c r="WZ62" s="160"/>
      <c r="XA62" s="160"/>
      <c r="XB62" s="160"/>
      <c r="XC62" s="160"/>
      <c r="XD62" s="160"/>
      <c r="XE62" s="160"/>
      <c r="XF62" s="160"/>
      <c r="XG62" s="160"/>
      <c r="XH62" s="160"/>
      <c r="XI62" s="160"/>
      <c r="XJ62" s="160"/>
      <c r="XK62" s="160"/>
      <c r="XL62" s="160"/>
      <c r="XM62" s="160"/>
      <c r="XN62" s="160"/>
      <c r="XO62" s="160"/>
      <c r="XP62" s="160"/>
      <c r="XQ62" s="160"/>
      <c r="XR62" s="160"/>
      <c r="XS62" s="160"/>
      <c r="XT62" s="160"/>
      <c r="XU62" s="160"/>
      <c r="XV62" s="160"/>
      <c r="XW62" s="160"/>
      <c r="XX62" s="160"/>
      <c r="XY62" s="160"/>
      <c r="XZ62" s="160"/>
      <c r="YA62" s="160"/>
      <c r="YB62" s="160"/>
      <c r="YC62" s="160"/>
      <c r="YD62" s="160"/>
      <c r="YE62" s="160"/>
      <c r="YF62" s="160"/>
      <c r="YG62" s="160"/>
      <c r="YH62" s="160"/>
      <c r="YI62" s="160"/>
      <c r="YJ62" s="160"/>
      <c r="YK62" s="160"/>
      <c r="YL62" s="160"/>
      <c r="YM62" s="160"/>
      <c r="YN62" s="160"/>
      <c r="YO62" s="160"/>
      <c r="YP62" s="160"/>
      <c r="YQ62" s="160"/>
      <c r="YR62" s="160"/>
      <c r="YS62" s="160"/>
      <c r="YT62" s="160"/>
      <c r="YU62" s="160"/>
      <c r="YV62" s="160"/>
      <c r="YW62" s="160"/>
      <c r="YX62" s="160"/>
      <c r="YY62" s="160"/>
      <c r="YZ62" s="160"/>
      <c r="ZA62" s="160"/>
      <c r="ZB62" s="160"/>
      <c r="ZC62" s="160"/>
      <c r="ZD62" s="160"/>
      <c r="ZE62" s="160"/>
      <c r="ZF62" s="160"/>
      <c r="ZG62" s="160"/>
      <c r="ZH62" s="160"/>
      <c r="ZI62" s="160"/>
      <c r="ZJ62" s="160"/>
      <c r="ZK62" s="160"/>
      <c r="ZL62" s="160"/>
      <c r="ZM62" s="160"/>
      <c r="ZN62" s="160"/>
      <c r="ZO62" s="160"/>
      <c r="ZP62" s="160"/>
      <c r="ZQ62" s="160"/>
      <c r="ZR62" s="160"/>
      <c r="ZS62" s="160"/>
      <c r="ZT62" s="160"/>
      <c r="ZU62" s="160"/>
      <c r="ZV62" s="160"/>
      <c r="ZW62" s="160"/>
      <c r="ZX62" s="160"/>
      <c r="ZY62" s="160"/>
      <c r="ZZ62" s="160"/>
      <c r="AAA62" s="160"/>
      <c r="AAB62" s="160"/>
      <c r="AAC62" s="160"/>
      <c r="AAD62" s="160"/>
      <c r="AAE62" s="160"/>
      <c r="AAF62" s="160"/>
      <c r="AAG62" s="160"/>
      <c r="AAH62" s="160"/>
      <c r="AAI62" s="160"/>
      <c r="AAJ62" s="160"/>
      <c r="AAK62" s="160"/>
      <c r="AAL62" s="160"/>
      <c r="AAM62" s="160"/>
      <c r="AAN62" s="160"/>
      <c r="AAO62" s="160"/>
      <c r="AAP62" s="160"/>
      <c r="AAQ62" s="160"/>
      <c r="AAR62" s="160"/>
      <c r="AAS62" s="160"/>
      <c r="AAT62" s="160"/>
      <c r="AAU62" s="160"/>
      <c r="AAV62" s="160"/>
      <c r="AAW62" s="160"/>
      <c r="AAX62" s="160"/>
      <c r="AAY62" s="160"/>
      <c r="AAZ62" s="160"/>
      <c r="ABA62" s="160"/>
      <c r="ABB62" s="160"/>
      <c r="ABC62" s="160"/>
      <c r="ABD62" s="160"/>
      <c r="ABE62" s="160"/>
      <c r="ABF62" s="160"/>
      <c r="ABG62" s="160"/>
      <c r="ABH62" s="160"/>
      <c r="ABI62" s="160"/>
      <c r="ABJ62" s="160"/>
      <c r="ABK62" s="160"/>
      <c r="ABL62" s="160"/>
      <c r="ABM62" s="160"/>
      <c r="ABN62" s="160"/>
      <c r="ABO62" s="160"/>
      <c r="ABP62" s="160"/>
      <c r="ABQ62" s="160"/>
      <c r="ABR62" s="160"/>
      <c r="ABS62" s="160"/>
      <c r="ABT62" s="160"/>
      <c r="ABU62" s="160"/>
      <c r="ABV62" s="160"/>
      <c r="ABW62" s="160"/>
      <c r="ABX62" s="160"/>
      <c r="ABY62" s="160"/>
      <c r="ABZ62" s="160"/>
      <c r="ACA62" s="160"/>
      <c r="ACB62" s="160"/>
      <c r="ACC62" s="160"/>
      <c r="ACD62" s="160"/>
      <c r="ACE62" s="160"/>
      <c r="ACF62" s="160"/>
      <c r="ACG62" s="160"/>
      <c r="ACH62" s="160"/>
      <c r="ACI62" s="160"/>
      <c r="ACJ62" s="160"/>
      <c r="ACK62" s="160"/>
      <c r="ACL62" s="160"/>
      <c r="ACM62" s="160"/>
      <c r="ACN62" s="160"/>
      <c r="ACO62" s="160"/>
      <c r="ACP62" s="160"/>
      <c r="ACQ62" s="160"/>
      <c r="ACR62" s="160"/>
      <c r="ACS62" s="160"/>
      <c r="ACT62" s="160"/>
      <c r="ACU62" s="160"/>
      <c r="ACV62" s="160"/>
      <c r="ACW62" s="160"/>
      <c r="ACX62" s="160"/>
      <c r="ACY62" s="160"/>
      <c r="ACZ62" s="160"/>
      <c r="ADA62" s="160"/>
      <c r="ADB62" s="160"/>
      <c r="ADC62" s="160"/>
      <c r="ADD62" s="160"/>
      <c r="ADE62" s="160"/>
      <c r="ADF62" s="160"/>
      <c r="ADG62" s="160"/>
      <c r="ADH62" s="160"/>
      <c r="ADI62" s="160"/>
      <c r="ADJ62" s="160"/>
      <c r="ADK62" s="160"/>
      <c r="ADL62" s="160"/>
      <c r="ADM62" s="160"/>
      <c r="ADN62" s="160"/>
      <c r="ADO62" s="160"/>
      <c r="ADP62" s="160"/>
      <c r="ADQ62" s="160"/>
      <c r="ADR62" s="160"/>
      <c r="ADS62" s="160"/>
      <c r="ADT62" s="160"/>
      <c r="ADU62" s="160"/>
      <c r="ADV62" s="160"/>
      <c r="ADW62" s="160"/>
      <c r="ADX62" s="160"/>
      <c r="ADY62" s="160"/>
      <c r="ADZ62" s="160"/>
      <c r="AEA62" s="160"/>
      <c r="AEB62" s="160"/>
      <c r="AEC62" s="160"/>
      <c r="AED62" s="160"/>
      <c r="AEE62" s="160"/>
      <c r="AEF62" s="160"/>
      <c r="AEG62" s="160"/>
      <c r="AEH62" s="160"/>
      <c r="AEI62" s="160"/>
      <c r="AEJ62" s="160"/>
      <c r="AEK62" s="160"/>
      <c r="AEL62" s="160"/>
      <c r="AEM62" s="160"/>
      <c r="AEN62" s="160"/>
      <c r="AEO62" s="160"/>
      <c r="AEP62" s="160"/>
      <c r="AEQ62" s="160"/>
      <c r="AER62" s="160"/>
      <c r="AES62" s="160"/>
      <c r="AET62" s="160"/>
      <c r="AEU62" s="160"/>
      <c r="AEV62" s="160"/>
      <c r="AEW62" s="160"/>
      <c r="AEX62" s="160"/>
      <c r="AEY62" s="160"/>
      <c r="AEZ62" s="160"/>
      <c r="AFA62" s="160"/>
      <c r="AFB62" s="160"/>
      <c r="AFC62" s="160"/>
      <c r="AFD62" s="160"/>
      <c r="AFE62" s="160"/>
      <c r="AFF62" s="160"/>
      <c r="AFG62" s="160"/>
      <c r="AFH62" s="160"/>
      <c r="AFI62" s="160"/>
      <c r="AFJ62" s="160"/>
      <c r="AFK62" s="160"/>
      <c r="AFL62" s="160"/>
      <c r="AFM62" s="160"/>
      <c r="AFN62" s="160"/>
      <c r="AFO62" s="160"/>
      <c r="AFP62" s="160"/>
      <c r="AFQ62" s="160"/>
      <c r="AFR62" s="160"/>
      <c r="AFS62" s="160"/>
      <c r="AFT62" s="160"/>
      <c r="AFU62" s="160"/>
      <c r="AFV62" s="160"/>
      <c r="AFW62" s="160"/>
      <c r="AFX62" s="160"/>
      <c r="AFY62" s="160"/>
      <c r="AFZ62" s="160"/>
      <c r="AGA62" s="160"/>
      <c r="AGB62" s="160"/>
      <c r="AGC62" s="160"/>
      <c r="AGD62" s="160"/>
      <c r="AGE62" s="160"/>
      <c r="AGF62" s="160"/>
      <c r="AGG62" s="160"/>
      <c r="AGH62" s="160"/>
      <c r="AGI62" s="160"/>
      <c r="AGJ62" s="160"/>
      <c r="AGK62" s="160"/>
      <c r="AGL62" s="160"/>
      <c r="AGM62" s="160"/>
      <c r="AGN62" s="160"/>
      <c r="AGO62" s="160"/>
      <c r="AGP62" s="160"/>
      <c r="AGQ62" s="160"/>
      <c r="AGR62" s="160"/>
      <c r="AGS62" s="160"/>
      <c r="AGT62" s="160"/>
      <c r="AGU62" s="160"/>
      <c r="AGV62" s="160"/>
      <c r="AGW62" s="160"/>
      <c r="AGX62" s="160"/>
      <c r="AGY62" s="160"/>
      <c r="AGZ62" s="160"/>
      <c r="AHA62" s="160"/>
      <c r="AHB62" s="160"/>
      <c r="AHC62" s="160"/>
      <c r="AHD62" s="160"/>
      <c r="AHE62" s="160"/>
      <c r="AHF62" s="160"/>
      <c r="AHG62" s="160"/>
      <c r="AHH62" s="160"/>
      <c r="AHI62" s="160"/>
      <c r="AHJ62" s="160"/>
      <c r="AHK62" s="160"/>
      <c r="AHL62" s="160"/>
      <c r="AHM62" s="160"/>
      <c r="AHN62" s="160"/>
      <c r="AHO62" s="160"/>
      <c r="AHP62" s="160"/>
      <c r="AHQ62" s="160"/>
      <c r="AHR62" s="160"/>
      <c r="AHS62" s="160"/>
      <c r="AHT62" s="160"/>
      <c r="AHU62" s="160"/>
      <c r="AHV62" s="160"/>
      <c r="AHW62" s="160"/>
      <c r="AHX62" s="160"/>
      <c r="AHY62" s="160"/>
      <c r="AHZ62" s="160"/>
      <c r="AIA62" s="160"/>
      <c r="AIB62" s="160"/>
      <c r="AIC62" s="160"/>
      <c r="AID62" s="160"/>
      <c r="AIE62" s="160"/>
      <c r="AIF62" s="160"/>
      <c r="AIG62" s="160"/>
      <c r="AIH62" s="160"/>
      <c r="AII62" s="160"/>
      <c r="AIJ62" s="160"/>
      <c r="AIK62" s="160"/>
      <c r="AIL62" s="160"/>
      <c r="AIM62" s="160"/>
      <c r="AIN62" s="160"/>
      <c r="AIO62" s="160"/>
      <c r="AIP62" s="160"/>
      <c r="AIQ62" s="160"/>
      <c r="AIR62" s="160"/>
      <c r="AIS62" s="160"/>
      <c r="AIT62" s="160"/>
      <c r="AIU62" s="160"/>
      <c r="AIV62" s="160"/>
      <c r="AIW62" s="160"/>
      <c r="AIX62" s="160"/>
      <c r="AIY62" s="160"/>
      <c r="AIZ62" s="160"/>
      <c r="AJA62" s="160"/>
      <c r="AJB62" s="160"/>
      <c r="AJC62" s="160"/>
      <c r="AJD62" s="160"/>
      <c r="AJE62" s="160"/>
      <c r="AJF62" s="160"/>
      <c r="AJG62" s="160"/>
      <c r="AJH62" s="160"/>
      <c r="AJI62" s="160"/>
      <c r="AJJ62" s="160"/>
      <c r="AJK62" s="160"/>
      <c r="AJL62" s="160"/>
      <c r="AJM62" s="160"/>
      <c r="AJN62" s="160"/>
      <c r="AJO62" s="160"/>
      <c r="AJP62" s="160"/>
      <c r="AJQ62" s="160"/>
      <c r="AJR62" s="160"/>
      <c r="AJS62" s="160"/>
      <c r="AJT62" s="160"/>
      <c r="AJU62" s="160"/>
      <c r="AJV62" s="160"/>
      <c r="AJW62" s="160"/>
      <c r="AJX62" s="160"/>
      <c r="AJY62" s="160"/>
      <c r="AJZ62" s="160"/>
      <c r="AKA62" s="160"/>
      <c r="AKB62" s="160"/>
      <c r="AKC62" s="160"/>
      <c r="AKD62" s="160"/>
      <c r="AKE62" s="160"/>
      <c r="AKF62" s="160"/>
      <c r="AKG62" s="160"/>
      <c r="AKH62" s="160"/>
      <c r="AKI62" s="160"/>
      <c r="AKJ62" s="160"/>
      <c r="AKK62" s="160"/>
      <c r="AKL62" s="160"/>
      <c r="AKM62" s="160"/>
      <c r="AKN62" s="160"/>
      <c r="AKO62" s="160"/>
      <c r="AKP62" s="160"/>
      <c r="AKQ62" s="160"/>
      <c r="AKR62" s="160"/>
      <c r="AKS62" s="160"/>
      <c r="AKT62" s="160"/>
      <c r="AKU62" s="160"/>
      <c r="AKV62" s="160"/>
      <c r="AKW62" s="160"/>
      <c r="AKX62" s="160"/>
      <c r="AKY62" s="160"/>
      <c r="AKZ62" s="160"/>
      <c r="ALA62" s="160"/>
      <c r="ALB62" s="160"/>
      <c r="ALC62" s="160"/>
      <c r="ALD62" s="160"/>
      <c r="ALE62" s="160"/>
      <c r="ALF62" s="160"/>
      <c r="ALG62" s="160"/>
      <c r="ALH62" s="160"/>
      <c r="ALI62" s="160"/>
      <c r="ALJ62" s="160"/>
      <c r="ALK62" s="160"/>
      <c r="ALL62" s="160"/>
      <c r="ALM62" s="160"/>
      <c r="ALN62" s="160"/>
      <c r="ALO62" s="160"/>
      <c r="ALP62" s="160"/>
      <c r="ALQ62" s="160"/>
      <c r="ALR62" s="160"/>
      <c r="ALS62" s="160"/>
      <c r="ALT62" s="160"/>
      <c r="ALU62" s="160"/>
      <c r="ALV62" s="160"/>
      <c r="ALW62" s="160"/>
      <c r="ALX62" s="160"/>
      <c r="ALY62" s="160"/>
      <c r="ALZ62" s="160"/>
      <c r="AMA62" s="160"/>
      <c r="AMB62" s="160"/>
      <c r="AMC62" s="160"/>
      <c r="AMD62" s="160"/>
      <c r="AME62" s="160"/>
      <c r="AMF62" s="160"/>
      <c r="AMG62" s="160"/>
      <c r="AMH62" s="160"/>
      <c r="AMI62" s="160"/>
      <c r="AMJ62" s="160"/>
      <c r="AMK62" s="160"/>
      <c r="AML62" s="160"/>
      <c r="AMM62" s="160"/>
      <c r="AMN62" s="160"/>
      <c r="AMO62" s="160"/>
      <c r="AMP62" s="160"/>
      <c r="AMQ62" s="160"/>
      <c r="AMR62" s="160"/>
      <c r="AMS62" s="160"/>
      <c r="AMT62" s="160"/>
      <c r="AMU62" s="160"/>
      <c r="AMV62" s="160"/>
      <c r="AMW62" s="160"/>
      <c r="AMX62" s="160"/>
      <c r="AMY62" s="160"/>
      <c r="AMZ62" s="160"/>
      <c r="ANA62" s="160"/>
      <c r="ANB62" s="160"/>
      <c r="ANC62" s="160"/>
      <c r="AND62" s="160"/>
      <c r="ANE62" s="160"/>
      <c r="ANF62" s="160"/>
      <c r="ANG62" s="160"/>
      <c r="ANH62" s="160"/>
      <c r="ANI62" s="160"/>
      <c r="ANJ62" s="160"/>
      <c r="ANK62" s="160"/>
      <c r="ANL62" s="160"/>
      <c r="ANM62" s="160"/>
      <c r="ANN62" s="160"/>
      <c r="ANO62" s="160"/>
      <c r="ANP62" s="160"/>
      <c r="ANQ62" s="160"/>
      <c r="ANR62" s="160"/>
      <c r="ANS62" s="160"/>
      <c r="ANT62" s="160"/>
      <c r="ANU62" s="160"/>
      <c r="ANV62" s="160"/>
      <c r="ANW62" s="160"/>
      <c r="ANX62" s="160"/>
      <c r="ANY62" s="160"/>
      <c r="ANZ62" s="160"/>
      <c r="AOA62" s="160"/>
      <c r="AOB62" s="160"/>
      <c r="AOC62" s="160"/>
      <c r="AOD62" s="160"/>
      <c r="AOE62" s="160"/>
      <c r="AOF62" s="160"/>
      <c r="AOG62" s="160"/>
      <c r="AOH62" s="160"/>
      <c r="AOI62" s="160"/>
      <c r="AOJ62" s="160"/>
      <c r="AOK62" s="160"/>
      <c r="AOL62" s="160"/>
      <c r="AOM62" s="160"/>
      <c r="AON62" s="160"/>
      <c r="AOO62" s="160"/>
      <c r="AOP62" s="160"/>
      <c r="AOQ62" s="160"/>
      <c r="AOR62" s="160"/>
      <c r="AOS62" s="160"/>
      <c r="AOT62" s="160"/>
      <c r="AOU62" s="160"/>
      <c r="AOV62" s="160"/>
      <c r="AOW62" s="160"/>
      <c r="AOX62" s="160"/>
      <c r="AOY62" s="160"/>
      <c r="AOZ62" s="160"/>
      <c r="APA62" s="160"/>
      <c r="APB62" s="160"/>
      <c r="APC62" s="160"/>
      <c r="APD62" s="160"/>
      <c r="APE62" s="160"/>
      <c r="APF62" s="160"/>
      <c r="APG62" s="160"/>
      <c r="APH62" s="160"/>
      <c r="API62" s="160"/>
      <c r="APJ62" s="160"/>
      <c r="APK62" s="160"/>
      <c r="APL62" s="160"/>
      <c r="APM62" s="160"/>
      <c r="APN62" s="160"/>
      <c r="APO62" s="160"/>
      <c r="APP62" s="160"/>
      <c r="APQ62" s="160"/>
      <c r="APR62" s="160"/>
      <c r="APS62" s="160"/>
      <c r="APT62" s="160"/>
      <c r="APU62" s="160"/>
      <c r="APV62" s="160"/>
      <c r="APW62" s="160"/>
      <c r="APX62" s="160"/>
      <c r="APY62" s="160"/>
      <c r="APZ62" s="160"/>
      <c r="AQA62" s="160"/>
      <c r="AQB62" s="160"/>
      <c r="AQC62" s="160"/>
      <c r="AQD62" s="160"/>
      <c r="AQE62" s="160"/>
      <c r="AQF62" s="160"/>
      <c r="AQG62" s="160"/>
      <c r="AQH62" s="160"/>
      <c r="AQI62" s="160"/>
      <c r="AQJ62" s="160"/>
      <c r="AQK62" s="160"/>
      <c r="AQL62" s="160"/>
      <c r="AQM62" s="160"/>
      <c r="AQN62" s="160"/>
      <c r="AQO62" s="160"/>
      <c r="AQP62" s="160"/>
      <c r="AQQ62" s="160"/>
      <c r="AQR62" s="160"/>
      <c r="AQS62" s="160"/>
      <c r="AQT62" s="160"/>
      <c r="AQU62" s="160"/>
      <c r="AQV62" s="160"/>
      <c r="AQW62" s="160"/>
      <c r="AQX62" s="160"/>
      <c r="AQY62" s="160"/>
      <c r="AQZ62" s="160"/>
      <c r="ARA62" s="160"/>
      <c r="ARB62" s="160"/>
      <c r="ARC62" s="160"/>
      <c r="ARD62" s="160"/>
      <c r="ARE62" s="160"/>
      <c r="ARF62" s="160"/>
      <c r="ARG62" s="160"/>
      <c r="ARH62" s="160"/>
      <c r="ARI62" s="160"/>
      <c r="ARJ62" s="160"/>
      <c r="ARK62" s="160"/>
      <c r="ARL62" s="160"/>
      <c r="ARM62" s="160"/>
      <c r="ARN62" s="160"/>
      <c r="ARO62" s="160"/>
      <c r="ARP62" s="160"/>
      <c r="ARQ62" s="160"/>
      <c r="ARR62" s="160"/>
      <c r="ARS62" s="160"/>
      <c r="ART62" s="160"/>
      <c r="ARU62" s="160"/>
      <c r="ARV62" s="160"/>
      <c r="ARW62" s="160"/>
      <c r="ARX62" s="160"/>
      <c r="ARY62" s="160"/>
      <c r="ARZ62" s="160"/>
      <c r="ASA62" s="160"/>
      <c r="ASB62" s="160"/>
      <c r="ASC62" s="160"/>
      <c r="ASD62" s="160"/>
      <c r="ASE62" s="160"/>
      <c r="ASF62" s="160"/>
      <c r="ASG62" s="160"/>
      <c r="ASH62" s="160"/>
      <c r="ASI62" s="160"/>
      <c r="ASJ62" s="160"/>
      <c r="ASK62" s="160"/>
      <c r="ASL62" s="160"/>
      <c r="ASM62" s="160"/>
      <c r="ASN62" s="160"/>
      <c r="ASO62" s="160"/>
      <c r="ASP62" s="160"/>
      <c r="ASQ62" s="160"/>
      <c r="ASR62" s="160"/>
      <c r="ASS62" s="160"/>
      <c r="AST62" s="160"/>
      <c r="ASU62" s="160"/>
      <c r="ASV62" s="160"/>
      <c r="ASW62" s="160"/>
      <c r="ASX62" s="160"/>
      <c r="ASY62" s="160"/>
      <c r="ASZ62" s="160"/>
      <c r="ATA62" s="160"/>
      <c r="ATB62" s="160"/>
      <c r="ATC62" s="160"/>
      <c r="ATD62" s="160"/>
      <c r="ATE62" s="160"/>
      <c r="ATF62" s="160"/>
      <c r="ATG62" s="160"/>
      <c r="ATH62" s="160"/>
      <c r="ATI62" s="160"/>
      <c r="ATJ62" s="160"/>
      <c r="ATK62" s="160"/>
      <c r="ATL62" s="160"/>
      <c r="ATM62" s="160"/>
      <c r="ATN62" s="160"/>
      <c r="ATO62" s="160"/>
      <c r="ATP62" s="160"/>
      <c r="ATQ62" s="160"/>
      <c r="ATR62" s="160"/>
      <c r="ATS62" s="160"/>
      <c r="ATT62" s="160"/>
      <c r="ATU62" s="160"/>
      <c r="ATV62" s="160"/>
      <c r="ATW62" s="160"/>
      <c r="ATX62" s="160"/>
      <c r="ATY62" s="160"/>
      <c r="ATZ62" s="160"/>
      <c r="AUA62" s="160"/>
      <c r="AUB62" s="160"/>
      <c r="AUC62" s="160"/>
      <c r="AUD62" s="160"/>
      <c r="AUE62" s="160"/>
      <c r="AUF62" s="160"/>
      <c r="AUG62" s="160"/>
      <c r="AUH62" s="160"/>
      <c r="AUI62" s="160"/>
      <c r="AUJ62" s="160"/>
      <c r="AUK62" s="160"/>
      <c r="AUL62" s="160"/>
      <c r="AUM62" s="160"/>
      <c r="AUN62" s="160"/>
      <c r="AUO62" s="160"/>
      <c r="AUP62" s="160"/>
      <c r="AUQ62" s="160"/>
      <c r="AUR62" s="160"/>
      <c r="AUS62" s="160"/>
      <c r="AUT62" s="160"/>
      <c r="AUU62" s="160"/>
      <c r="AUV62" s="160"/>
      <c r="AUW62" s="160"/>
      <c r="AUX62" s="160"/>
      <c r="AUY62" s="160"/>
      <c r="AUZ62" s="160"/>
      <c r="AVA62" s="160"/>
      <c r="AVB62" s="160"/>
      <c r="AVC62" s="160"/>
      <c r="AVD62" s="160"/>
      <c r="AVE62" s="160"/>
      <c r="AVF62" s="160"/>
      <c r="AVG62" s="160"/>
      <c r="AVH62" s="160"/>
      <c r="AVI62" s="160"/>
      <c r="AVJ62" s="160"/>
      <c r="AVK62" s="160"/>
      <c r="AVL62" s="160"/>
      <c r="AVM62" s="160"/>
      <c r="AVN62" s="160"/>
      <c r="AVO62" s="160"/>
      <c r="AVP62" s="160"/>
      <c r="AVQ62" s="160"/>
      <c r="AVR62" s="160"/>
      <c r="AVS62" s="160"/>
      <c r="AVT62" s="160"/>
      <c r="AVU62" s="160"/>
      <c r="AVV62" s="160"/>
      <c r="AVW62" s="160"/>
      <c r="AVX62" s="160"/>
      <c r="AVY62" s="160"/>
      <c r="AVZ62" s="160"/>
      <c r="AWA62" s="160"/>
      <c r="AWB62" s="160"/>
      <c r="AWC62" s="160"/>
      <c r="AWD62" s="160"/>
      <c r="AWE62" s="160"/>
      <c r="AWF62" s="160"/>
      <c r="AWG62" s="160"/>
      <c r="AWH62" s="160"/>
      <c r="AWI62" s="160"/>
      <c r="AWJ62" s="160"/>
      <c r="AWK62" s="160"/>
      <c r="AWL62" s="160"/>
      <c r="AWM62" s="160"/>
      <c r="AWN62" s="160"/>
      <c r="AWO62" s="160"/>
      <c r="AWP62" s="160"/>
      <c r="AWQ62" s="160"/>
      <c r="AWR62" s="160"/>
      <c r="AWS62" s="160"/>
      <c r="AWT62" s="160"/>
      <c r="AWU62" s="160"/>
      <c r="AWV62" s="160"/>
      <c r="AWW62" s="160"/>
      <c r="AWX62" s="160"/>
      <c r="AWY62" s="160"/>
      <c r="AWZ62" s="160"/>
      <c r="AXA62" s="160"/>
      <c r="AXB62" s="160"/>
      <c r="AXC62" s="160"/>
      <c r="AXD62" s="160"/>
      <c r="AXE62" s="160"/>
      <c r="AXF62" s="160"/>
      <c r="AXG62" s="160"/>
      <c r="AXH62" s="160"/>
      <c r="AXI62" s="160"/>
      <c r="AXJ62" s="160"/>
      <c r="AXK62" s="160"/>
      <c r="AXL62" s="160"/>
      <c r="AXM62" s="160"/>
      <c r="AXN62" s="160"/>
      <c r="AXO62" s="160"/>
      <c r="AXP62" s="160"/>
      <c r="AXQ62" s="160"/>
      <c r="AXR62" s="160"/>
      <c r="AXS62" s="160"/>
      <c r="AXT62" s="160"/>
      <c r="AXU62" s="160"/>
      <c r="AXV62" s="160"/>
      <c r="AXW62" s="160"/>
      <c r="AXX62" s="160"/>
      <c r="AXY62" s="160"/>
      <c r="AXZ62" s="160"/>
      <c r="AYA62" s="160"/>
      <c r="AYB62" s="160"/>
      <c r="AYC62" s="160"/>
      <c r="AYD62" s="160"/>
      <c r="AYE62" s="160"/>
      <c r="AYF62" s="160"/>
      <c r="AYG62" s="160"/>
      <c r="AYH62" s="160"/>
      <c r="AYI62" s="160"/>
      <c r="AYJ62" s="160"/>
      <c r="AYK62" s="160"/>
      <c r="AYL62" s="160"/>
      <c r="AYM62" s="160"/>
      <c r="AYN62" s="160"/>
      <c r="AYO62" s="160"/>
      <c r="AYP62" s="160"/>
      <c r="AYQ62" s="160"/>
      <c r="AYR62" s="160"/>
      <c r="AYS62" s="160"/>
      <c r="AYT62" s="160"/>
      <c r="AYU62" s="160"/>
      <c r="AYV62" s="160"/>
      <c r="AYW62" s="160"/>
      <c r="AYX62" s="160"/>
      <c r="AYY62" s="160"/>
      <c r="AYZ62" s="160"/>
      <c r="AZA62" s="160"/>
      <c r="AZB62" s="160"/>
      <c r="AZC62" s="160"/>
      <c r="AZD62" s="160"/>
      <c r="AZE62" s="160"/>
      <c r="AZF62" s="160"/>
      <c r="AZG62" s="160"/>
      <c r="AZH62" s="160"/>
      <c r="AZI62" s="160"/>
      <c r="AZJ62" s="160"/>
      <c r="AZK62" s="160"/>
      <c r="AZL62" s="160"/>
      <c r="AZM62" s="160"/>
      <c r="AZN62" s="160"/>
      <c r="AZO62" s="160"/>
      <c r="AZP62" s="160"/>
      <c r="AZQ62" s="160"/>
      <c r="AZR62" s="160"/>
      <c r="AZS62" s="160"/>
      <c r="AZT62" s="160"/>
      <c r="AZU62" s="160"/>
      <c r="AZV62" s="160"/>
      <c r="AZW62" s="160"/>
      <c r="AZX62" s="160"/>
      <c r="AZY62" s="160"/>
      <c r="AZZ62" s="160"/>
      <c r="BAA62" s="160"/>
      <c r="BAB62" s="160"/>
      <c r="BAC62" s="160"/>
      <c r="BAD62" s="160"/>
      <c r="BAE62" s="160"/>
      <c r="BAF62" s="160"/>
      <c r="BAG62" s="160"/>
      <c r="BAH62" s="160"/>
      <c r="BAI62" s="160"/>
      <c r="BAJ62" s="160"/>
      <c r="BAK62" s="160"/>
      <c r="BAL62" s="160"/>
      <c r="BAM62" s="160"/>
      <c r="BAN62" s="160"/>
      <c r="BAO62" s="160"/>
      <c r="BAP62" s="160"/>
      <c r="BAQ62" s="160"/>
      <c r="BAR62" s="160"/>
      <c r="BAS62" s="160"/>
      <c r="BAT62" s="160"/>
      <c r="BAU62" s="160"/>
      <c r="BAV62" s="160"/>
      <c r="BAW62" s="160"/>
      <c r="BAX62" s="160"/>
      <c r="BAY62" s="160"/>
      <c r="BAZ62" s="160"/>
      <c r="BBA62" s="160"/>
      <c r="BBB62" s="160"/>
      <c r="BBC62" s="160"/>
      <c r="BBD62" s="160"/>
      <c r="BBE62" s="160"/>
      <c r="BBF62" s="160"/>
      <c r="BBG62" s="160"/>
      <c r="BBH62" s="160"/>
      <c r="BBI62" s="160"/>
      <c r="BBJ62" s="160"/>
      <c r="BBK62" s="160"/>
      <c r="BBL62" s="160"/>
      <c r="BBM62" s="160"/>
      <c r="BBN62" s="160"/>
      <c r="BBO62" s="160"/>
      <c r="BBP62" s="160"/>
      <c r="BBQ62" s="160"/>
      <c r="BBR62" s="160"/>
      <c r="BBS62" s="160"/>
      <c r="BBT62" s="160"/>
      <c r="BBU62" s="160"/>
      <c r="BBV62" s="160"/>
      <c r="BBW62" s="160"/>
      <c r="BBX62" s="160"/>
      <c r="BBY62" s="160"/>
      <c r="BBZ62" s="160"/>
      <c r="BCA62" s="160"/>
      <c r="BCB62" s="160"/>
      <c r="BCC62" s="160"/>
      <c r="BCD62" s="160"/>
      <c r="BCE62" s="160"/>
      <c r="BCF62" s="160"/>
      <c r="BCG62" s="160"/>
      <c r="BCH62" s="160"/>
      <c r="BCI62" s="160"/>
      <c r="BCJ62" s="160"/>
      <c r="BCK62" s="160"/>
      <c r="BCL62" s="160"/>
      <c r="BCM62" s="160"/>
      <c r="BCN62" s="160"/>
      <c r="BCO62" s="160"/>
      <c r="BCP62" s="160"/>
      <c r="BCQ62" s="160"/>
      <c r="BCR62" s="160"/>
      <c r="BCS62" s="160"/>
      <c r="BCT62" s="160"/>
      <c r="BCU62" s="160"/>
      <c r="BCV62" s="160"/>
      <c r="BCW62" s="160"/>
      <c r="BCX62" s="160"/>
      <c r="BCY62" s="160"/>
      <c r="BCZ62" s="160"/>
      <c r="BDA62" s="160"/>
      <c r="BDB62" s="160"/>
      <c r="BDC62" s="160"/>
      <c r="BDD62" s="160"/>
      <c r="BDE62" s="160"/>
      <c r="BDF62" s="160"/>
      <c r="BDG62" s="160"/>
      <c r="BDH62" s="160"/>
      <c r="BDI62" s="160"/>
      <c r="BDJ62" s="160"/>
      <c r="BDK62" s="160"/>
      <c r="BDL62" s="160"/>
      <c r="BDM62" s="160"/>
      <c r="BDN62" s="160"/>
      <c r="BDO62" s="160"/>
      <c r="BDP62" s="160"/>
      <c r="BDQ62" s="160"/>
      <c r="BDR62" s="160"/>
      <c r="BDS62" s="160"/>
      <c r="BDT62" s="160"/>
      <c r="BDU62" s="160"/>
      <c r="BDV62" s="160"/>
      <c r="BDW62" s="160"/>
      <c r="BDX62" s="160"/>
      <c r="BDY62" s="160"/>
      <c r="BDZ62" s="160"/>
      <c r="BEA62" s="160"/>
      <c r="BEB62" s="160"/>
      <c r="BEC62" s="160"/>
      <c r="BED62" s="160"/>
      <c r="BEE62" s="160"/>
      <c r="BEF62" s="160"/>
      <c r="BEG62" s="160"/>
      <c r="BEH62" s="160"/>
      <c r="BEI62" s="160"/>
      <c r="BEJ62" s="160"/>
      <c r="BEK62" s="160"/>
      <c r="BEL62" s="160"/>
      <c r="BEM62" s="160"/>
      <c r="BEN62" s="160"/>
      <c r="BEO62" s="160"/>
      <c r="BEP62" s="160"/>
      <c r="BEQ62" s="160"/>
      <c r="BER62" s="160"/>
      <c r="BES62" s="160"/>
      <c r="BET62" s="160"/>
      <c r="BEU62" s="160"/>
      <c r="BEV62" s="160"/>
      <c r="BEW62" s="160"/>
      <c r="BEX62" s="160"/>
      <c r="BEY62" s="160"/>
      <c r="BEZ62" s="160"/>
      <c r="BFA62" s="160"/>
      <c r="BFB62" s="160"/>
      <c r="BFC62" s="160"/>
      <c r="BFD62" s="160"/>
      <c r="BFE62" s="160"/>
      <c r="BFF62" s="160"/>
      <c r="BFG62" s="160"/>
      <c r="BFH62" s="160"/>
      <c r="BFI62" s="160"/>
      <c r="BFJ62" s="160"/>
      <c r="BFK62" s="160"/>
      <c r="BFL62" s="160"/>
      <c r="BFM62" s="160"/>
      <c r="BFN62" s="160"/>
      <c r="BFO62" s="160"/>
      <c r="BFP62" s="160"/>
      <c r="BFQ62" s="160"/>
      <c r="BFR62" s="160"/>
      <c r="BFS62" s="160"/>
      <c r="BFT62" s="160"/>
      <c r="BFU62" s="160"/>
      <c r="BFV62" s="160"/>
      <c r="BFW62" s="160"/>
      <c r="BFX62" s="160"/>
      <c r="BFY62" s="160"/>
      <c r="BFZ62" s="160"/>
      <c r="BGA62" s="160"/>
      <c r="BGB62" s="160"/>
      <c r="BGC62" s="160"/>
      <c r="BGD62" s="160"/>
      <c r="BGE62" s="160"/>
      <c r="BGF62" s="160"/>
      <c r="BGG62" s="160"/>
      <c r="BGH62" s="160"/>
      <c r="BGI62" s="160"/>
      <c r="BGJ62" s="160"/>
      <c r="BGK62" s="160"/>
      <c r="BGL62" s="160"/>
      <c r="BGM62" s="160"/>
      <c r="BGN62" s="160"/>
      <c r="BGO62" s="160"/>
      <c r="BGP62" s="160"/>
      <c r="BGQ62" s="160"/>
      <c r="BGR62" s="160"/>
      <c r="BGS62" s="160"/>
      <c r="BGT62" s="160"/>
      <c r="BGU62" s="160"/>
      <c r="BGV62" s="160"/>
      <c r="BGW62" s="160"/>
      <c r="BGX62" s="160"/>
      <c r="BGY62" s="160"/>
      <c r="BGZ62" s="160"/>
      <c r="BHA62" s="160"/>
      <c r="BHB62" s="160"/>
      <c r="BHC62" s="160"/>
      <c r="BHD62" s="160"/>
      <c r="BHE62" s="160"/>
      <c r="BHF62" s="160"/>
      <c r="BHG62" s="160"/>
      <c r="BHH62" s="160"/>
      <c r="BHI62" s="160"/>
      <c r="BHJ62" s="160"/>
      <c r="BHK62" s="160"/>
      <c r="BHL62" s="160"/>
      <c r="BHM62" s="160"/>
      <c r="BHN62" s="160"/>
      <c r="BHO62" s="160"/>
      <c r="BHP62" s="160"/>
      <c r="BHQ62" s="160"/>
      <c r="BHR62" s="160"/>
      <c r="BHS62" s="160"/>
      <c r="BHT62" s="160"/>
      <c r="BHU62" s="160"/>
      <c r="BHV62" s="160"/>
      <c r="BHW62" s="160"/>
      <c r="BHX62" s="160"/>
      <c r="BHY62" s="160"/>
      <c r="BHZ62" s="160"/>
      <c r="BIA62" s="160"/>
      <c r="BIB62" s="160"/>
      <c r="BIC62" s="160"/>
      <c r="BID62" s="160"/>
      <c r="BIE62" s="160"/>
      <c r="BIF62" s="160"/>
      <c r="BIG62" s="160"/>
      <c r="BIH62" s="160"/>
      <c r="BII62" s="160"/>
      <c r="BIJ62" s="160"/>
      <c r="BIK62" s="160"/>
      <c r="BIL62" s="160"/>
      <c r="BIM62" s="160"/>
      <c r="BIN62" s="160"/>
      <c r="BIO62" s="160"/>
      <c r="BIP62" s="160"/>
      <c r="BIQ62" s="160"/>
      <c r="BIR62" s="160"/>
      <c r="BIS62" s="160"/>
      <c r="BIT62" s="160"/>
      <c r="BIU62" s="160"/>
      <c r="BIV62" s="160"/>
      <c r="BIW62" s="160"/>
      <c r="BIX62" s="160"/>
      <c r="BIY62" s="160"/>
      <c r="BIZ62" s="160"/>
      <c r="BJA62" s="160"/>
      <c r="BJB62" s="160"/>
      <c r="BJC62" s="160"/>
      <c r="BJD62" s="160"/>
      <c r="BJE62" s="160"/>
      <c r="BJF62" s="160"/>
      <c r="BJG62" s="160"/>
      <c r="BJH62" s="160"/>
      <c r="BJI62" s="160"/>
      <c r="BJJ62" s="160"/>
      <c r="BJK62" s="160"/>
      <c r="BJL62" s="160"/>
      <c r="BJM62" s="160"/>
      <c r="BJN62" s="160"/>
      <c r="BJO62" s="160"/>
      <c r="BJP62" s="160"/>
      <c r="BJQ62" s="160"/>
      <c r="BJR62" s="160"/>
      <c r="BJS62" s="160"/>
      <c r="BJT62" s="160"/>
      <c r="BJU62" s="160"/>
      <c r="BJV62" s="160"/>
      <c r="BJW62" s="160"/>
      <c r="BJX62" s="160"/>
      <c r="BJY62" s="160"/>
      <c r="BJZ62" s="160"/>
      <c r="BKA62" s="160"/>
      <c r="BKB62" s="160"/>
      <c r="BKC62" s="160"/>
      <c r="BKD62" s="160"/>
      <c r="BKE62" s="160"/>
      <c r="BKF62" s="160"/>
      <c r="BKG62" s="160"/>
      <c r="BKH62" s="160"/>
      <c r="BKI62" s="160"/>
      <c r="BKJ62" s="160"/>
      <c r="BKK62" s="160"/>
      <c r="BKL62" s="160"/>
      <c r="BKM62" s="160"/>
      <c r="BKN62" s="160"/>
      <c r="BKO62" s="160"/>
      <c r="BKP62" s="160"/>
      <c r="BKQ62" s="160"/>
      <c r="BKR62" s="160"/>
      <c r="BKS62" s="160"/>
      <c r="BKT62" s="160"/>
      <c r="BKU62" s="160"/>
      <c r="BKV62" s="160"/>
      <c r="BKW62" s="160"/>
      <c r="BKX62" s="160"/>
      <c r="BKY62" s="160"/>
      <c r="BKZ62" s="160"/>
      <c r="BLA62" s="160"/>
      <c r="BLB62" s="160"/>
      <c r="BLC62" s="160"/>
      <c r="BLD62" s="160"/>
      <c r="BLE62" s="160"/>
      <c r="BLF62" s="160"/>
      <c r="BLG62" s="160"/>
      <c r="BLH62" s="160"/>
      <c r="BLI62" s="160"/>
      <c r="BLJ62" s="160"/>
      <c r="BLK62" s="160"/>
      <c r="BLL62" s="160"/>
      <c r="BLM62" s="160"/>
      <c r="BLN62" s="160"/>
      <c r="BLO62" s="160"/>
      <c r="BLP62" s="160"/>
      <c r="BLQ62" s="160"/>
      <c r="BLR62" s="160"/>
      <c r="BLS62" s="160"/>
      <c r="BLT62" s="160"/>
      <c r="BLU62" s="160"/>
      <c r="BLV62" s="160"/>
      <c r="BLW62" s="160"/>
      <c r="BLX62" s="160"/>
      <c r="BLY62" s="160"/>
      <c r="BLZ62" s="160"/>
      <c r="BMA62" s="160"/>
      <c r="BMB62" s="160"/>
      <c r="BMC62" s="160"/>
      <c r="BMD62" s="160"/>
      <c r="BME62" s="160"/>
      <c r="BMF62" s="160"/>
      <c r="BMG62" s="160"/>
      <c r="BMH62" s="160"/>
      <c r="BMI62" s="160"/>
      <c r="BMJ62" s="160"/>
      <c r="BMK62" s="160"/>
      <c r="BML62" s="160"/>
      <c r="BMM62" s="160"/>
      <c r="BMN62" s="160"/>
      <c r="BMO62" s="160"/>
      <c r="BMP62" s="160"/>
      <c r="BMQ62" s="160"/>
      <c r="BMR62" s="160"/>
      <c r="BMS62" s="160"/>
      <c r="BMT62" s="160"/>
      <c r="BMU62" s="160"/>
      <c r="BMV62" s="160"/>
      <c r="BMW62" s="160"/>
      <c r="BMX62" s="160"/>
      <c r="BMY62" s="160"/>
      <c r="BMZ62" s="160"/>
      <c r="BNA62" s="160"/>
      <c r="BNB62" s="160"/>
      <c r="BNC62" s="160"/>
      <c r="BND62" s="160"/>
      <c r="BNE62" s="160"/>
      <c r="BNF62" s="160"/>
      <c r="BNG62" s="160"/>
      <c r="BNH62" s="160"/>
      <c r="BNI62" s="160"/>
      <c r="BNJ62" s="160"/>
      <c r="BNK62" s="160"/>
      <c r="BNL62" s="160"/>
      <c r="BNM62" s="160"/>
      <c r="BNN62" s="160"/>
      <c r="BNO62" s="160"/>
      <c r="BNP62" s="160"/>
      <c r="BNQ62" s="160"/>
      <c r="BNR62" s="160"/>
      <c r="BNS62" s="160"/>
      <c r="BNT62" s="160"/>
      <c r="BNU62" s="160"/>
      <c r="BNV62" s="160"/>
      <c r="BNW62" s="160"/>
      <c r="BNX62" s="160"/>
      <c r="BNY62" s="160"/>
      <c r="BNZ62" s="160"/>
      <c r="BOA62" s="160"/>
      <c r="BOB62" s="160"/>
      <c r="BOC62" s="160"/>
      <c r="BOD62" s="160"/>
      <c r="BOE62" s="160"/>
      <c r="BOF62" s="160"/>
      <c r="BOG62" s="160"/>
      <c r="BOH62" s="160"/>
      <c r="BOI62" s="160"/>
      <c r="BOJ62" s="160"/>
      <c r="BOK62" s="160"/>
      <c r="BOL62" s="160"/>
      <c r="BOM62" s="160"/>
      <c r="BON62" s="160"/>
      <c r="BOO62" s="160"/>
      <c r="BOP62" s="160"/>
      <c r="BOQ62" s="160"/>
      <c r="BOR62" s="160"/>
      <c r="BOS62" s="160"/>
      <c r="BOT62" s="160"/>
      <c r="BOU62" s="160"/>
      <c r="BOV62" s="160"/>
      <c r="BOW62" s="160"/>
      <c r="BOX62" s="160"/>
      <c r="BOY62" s="160"/>
      <c r="BOZ62" s="160"/>
      <c r="BPA62" s="160"/>
      <c r="BPB62" s="160"/>
      <c r="BPC62" s="160"/>
      <c r="BPD62" s="160"/>
      <c r="BPE62" s="160"/>
      <c r="BPF62" s="160"/>
      <c r="BPG62" s="160"/>
      <c r="BPH62" s="160"/>
      <c r="BPI62" s="160"/>
      <c r="BPJ62" s="160"/>
      <c r="BPK62" s="160"/>
      <c r="BPL62" s="160"/>
      <c r="BPM62" s="160"/>
      <c r="BPN62" s="160"/>
      <c r="BPO62" s="160"/>
      <c r="BPP62" s="160"/>
      <c r="BPQ62" s="160"/>
      <c r="BPR62" s="160"/>
      <c r="BPS62" s="160"/>
      <c r="BPT62" s="160"/>
      <c r="BPU62" s="160"/>
      <c r="BPV62" s="160"/>
      <c r="BPW62" s="160"/>
      <c r="BPX62" s="160"/>
      <c r="BPY62" s="160"/>
      <c r="BPZ62" s="160"/>
      <c r="BQA62" s="160"/>
      <c r="BQB62" s="160"/>
      <c r="BQC62" s="160"/>
      <c r="BQD62" s="160"/>
      <c r="BQE62" s="160"/>
      <c r="BQF62" s="160"/>
      <c r="BQG62" s="160"/>
      <c r="BQH62" s="160"/>
      <c r="BQI62" s="160"/>
      <c r="BQJ62" s="160"/>
      <c r="BQK62" s="160"/>
      <c r="BQL62" s="160"/>
      <c r="BQM62" s="160"/>
      <c r="BQN62" s="160"/>
      <c r="BQO62" s="160"/>
      <c r="BQP62" s="160"/>
      <c r="BQQ62" s="160"/>
      <c r="BQR62" s="160"/>
      <c r="BQS62" s="160"/>
      <c r="BQT62" s="160"/>
      <c r="BQU62" s="160"/>
      <c r="BQV62" s="160"/>
      <c r="BQW62" s="160"/>
      <c r="BQX62" s="160"/>
      <c r="BQY62" s="160"/>
      <c r="BQZ62" s="160"/>
      <c r="BRA62" s="160"/>
      <c r="BRB62" s="160"/>
      <c r="BRC62" s="160"/>
      <c r="BRD62" s="160"/>
      <c r="BRE62" s="160"/>
      <c r="BRF62" s="160"/>
      <c r="BRG62" s="160"/>
      <c r="BRH62" s="160"/>
      <c r="BRI62" s="160"/>
      <c r="BRJ62" s="160"/>
      <c r="BRK62" s="160"/>
      <c r="BRL62" s="160"/>
      <c r="BRM62" s="160"/>
      <c r="BRN62" s="160"/>
      <c r="BRO62" s="160"/>
      <c r="BRP62" s="160"/>
      <c r="BRQ62" s="160"/>
      <c r="BRR62" s="160"/>
      <c r="BRS62" s="160"/>
      <c r="BRT62" s="160"/>
      <c r="BRU62" s="160"/>
      <c r="BRV62" s="160"/>
      <c r="BRW62" s="160"/>
      <c r="BRX62" s="160"/>
      <c r="BRY62" s="160"/>
      <c r="BRZ62" s="160"/>
      <c r="BSA62" s="160"/>
      <c r="BSB62" s="160"/>
      <c r="BSC62" s="160"/>
      <c r="BSD62" s="160"/>
      <c r="BSE62" s="160"/>
      <c r="BSF62" s="160"/>
      <c r="BSG62" s="160"/>
      <c r="BSH62" s="160"/>
      <c r="BSI62" s="160"/>
      <c r="BSJ62" s="160"/>
      <c r="BSK62" s="160"/>
      <c r="BSL62" s="160"/>
      <c r="BSM62" s="160"/>
      <c r="BSN62" s="160"/>
      <c r="BSO62" s="160"/>
      <c r="BSP62" s="160"/>
      <c r="BSQ62" s="160"/>
      <c r="BSR62" s="160"/>
      <c r="BSS62" s="160"/>
      <c r="BST62" s="160"/>
      <c r="BSU62" s="160"/>
      <c r="BSV62" s="160"/>
      <c r="BSW62" s="160"/>
      <c r="BSX62" s="160"/>
      <c r="BSY62" s="160"/>
      <c r="BSZ62" s="160"/>
      <c r="BTA62" s="160"/>
      <c r="BTB62" s="160"/>
      <c r="BTC62" s="160"/>
      <c r="BTD62" s="160"/>
      <c r="BTE62" s="160"/>
      <c r="BTF62" s="160"/>
      <c r="BTG62" s="160"/>
      <c r="BTH62" s="160"/>
      <c r="BTI62" s="160"/>
      <c r="BTJ62" s="160"/>
      <c r="BTK62" s="160"/>
      <c r="BTL62" s="160"/>
      <c r="BTM62" s="160"/>
      <c r="BTN62" s="160"/>
      <c r="BTO62" s="160"/>
      <c r="BTP62" s="160"/>
      <c r="BTQ62" s="160"/>
      <c r="BTR62" s="160"/>
      <c r="BTS62" s="160"/>
      <c r="BTT62" s="160"/>
      <c r="BTU62" s="160"/>
      <c r="BTV62" s="160"/>
      <c r="BTW62" s="160"/>
      <c r="BTX62" s="160"/>
      <c r="BTY62" s="160"/>
      <c r="BTZ62" s="160"/>
      <c r="BUA62" s="160"/>
      <c r="BUB62" s="160"/>
      <c r="BUC62" s="160"/>
      <c r="BUD62" s="160"/>
      <c r="BUE62" s="160"/>
      <c r="BUF62" s="160"/>
      <c r="BUG62" s="160"/>
      <c r="BUH62" s="160"/>
      <c r="BUI62" s="160"/>
      <c r="BUJ62" s="160"/>
      <c r="BUK62" s="160"/>
      <c r="BUL62" s="160"/>
      <c r="BUM62" s="160"/>
      <c r="BUN62" s="160"/>
      <c r="BUO62" s="160"/>
      <c r="BUP62" s="160"/>
      <c r="BUQ62" s="160"/>
      <c r="BUR62" s="160"/>
      <c r="BUS62" s="160"/>
      <c r="BUT62" s="160"/>
      <c r="BUU62" s="160"/>
      <c r="BUV62" s="160"/>
      <c r="BUW62" s="160"/>
      <c r="BUX62" s="160"/>
      <c r="BUY62" s="160"/>
      <c r="BUZ62" s="160"/>
      <c r="BVA62" s="160"/>
      <c r="BVB62" s="160"/>
      <c r="BVC62" s="160"/>
      <c r="BVD62" s="160"/>
      <c r="BVE62" s="160"/>
      <c r="BVF62" s="160"/>
      <c r="BVG62" s="160"/>
      <c r="BVH62" s="160"/>
      <c r="BVI62" s="160"/>
      <c r="BVJ62" s="160"/>
      <c r="BVK62" s="160"/>
      <c r="BVL62" s="160"/>
      <c r="BVM62" s="160"/>
      <c r="BVN62" s="160"/>
      <c r="BVO62" s="160"/>
      <c r="BVP62" s="160"/>
      <c r="BVQ62" s="160"/>
      <c r="BVR62" s="160"/>
      <c r="BVS62" s="160"/>
      <c r="BVT62" s="160"/>
      <c r="BVU62" s="160"/>
      <c r="BVV62" s="160"/>
      <c r="BVW62" s="160"/>
      <c r="BVX62" s="160"/>
      <c r="BVY62" s="160"/>
      <c r="BVZ62" s="160"/>
      <c r="BWA62" s="160"/>
      <c r="BWB62" s="160"/>
      <c r="BWC62" s="160"/>
      <c r="BWD62" s="160"/>
      <c r="BWE62" s="160"/>
      <c r="BWF62" s="160"/>
      <c r="BWG62" s="160"/>
      <c r="BWH62" s="160"/>
      <c r="BWI62" s="160"/>
      <c r="BWJ62" s="160"/>
      <c r="BWK62" s="160"/>
      <c r="BWL62" s="160"/>
      <c r="BWM62" s="160"/>
      <c r="BWN62" s="160"/>
      <c r="BWO62" s="160"/>
      <c r="BWP62" s="160"/>
      <c r="BWQ62" s="160"/>
      <c r="BWR62" s="160"/>
      <c r="BWS62" s="160"/>
      <c r="BWT62" s="160"/>
      <c r="BWU62" s="160"/>
      <c r="BWV62" s="160"/>
      <c r="BWW62" s="160"/>
      <c r="BWX62" s="160"/>
      <c r="BWY62" s="160"/>
      <c r="BWZ62" s="160"/>
      <c r="BXA62" s="160"/>
      <c r="BXB62" s="160"/>
      <c r="BXC62" s="160"/>
      <c r="BXD62" s="160"/>
      <c r="BXE62" s="160"/>
      <c r="BXF62" s="160"/>
      <c r="BXG62" s="160"/>
      <c r="BXH62" s="160"/>
      <c r="BXI62" s="160"/>
      <c r="BXJ62" s="160"/>
      <c r="BXK62" s="160"/>
      <c r="BXL62" s="160"/>
      <c r="BXM62" s="160"/>
      <c r="BXN62" s="160"/>
      <c r="BXO62" s="160"/>
      <c r="BXP62" s="160"/>
      <c r="BXQ62" s="160"/>
      <c r="BXR62" s="160"/>
      <c r="BXS62" s="160"/>
      <c r="BXT62" s="160"/>
      <c r="BXU62" s="160"/>
      <c r="BXV62" s="160"/>
      <c r="BXW62" s="160"/>
      <c r="BXX62" s="160"/>
      <c r="BXY62" s="160"/>
      <c r="BXZ62" s="160"/>
      <c r="BYA62" s="160"/>
      <c r="BYB62" s="160"/>
      <c r="BYC62" s="160"/>
      <c r="BYD62" s="160"/>
      <c r="BYE62" s="160"/>
      <c r="BYF62" s="160"/>
      <c r="BYG62" s="160"/>
      <c r="BYH62" s="160"/>
      <c r="BYI62" s="160"/>
      <c r="BYJ62" s="160"/>
      <c r="BYK62" s="160"/>
      <c r="BYL62" s="160"/>
      <c r="BYM62" s="160"/>
      <c r="BYN62" s="160"/>
      <c r="BYO62" s="160"/>
      <c r="BYP62" s="160"/>
      <c r="BYQ62" s="160"/>
      <c r="BYR62" s="160"/>
      <c r="BYS62" s="160"/>
      <c r="BYT62" s="160"/>
      <c r="BYU62" s="160"/>
      <c r="BYV62" s="160"/>
      <c r="BYW62" s="160"/>
      <c r="BYX62" s="160"/>
      <c r="BYY62" s="160"/>
      <c r="BYZ62" s="160"/>
      <c r="BZA62" s="160"/>
      <c r="BZB62" s="160"/>
      <c r="BZC62" s="160"/>
      <c r="BZD62" s="160"/>
      <c r="BZE62" s="160"/>
      <c r="BZF62" s="160"/>
      <c r="BZG62" s="160"/>
      <c r="BZH62" s="160"/>
      <c r="BZI62" s="160"/>
      <c r="BZJ62" s="160"/>
      <c r="BZK62" s="160"/>
      <c r="BZL62" s="160"/>
      <c r="BZM62" s="160"/>
      <c r="BZN62" s="160"/>
      <c r="BZO62" s="160"/>
      <c r="BZP62" s="160"/>
      <c r="BZQ62" s="160"/>
      <c r="BZR62" s="160"/>
      <c r="BZS62" s="160"/>
      <c r="BZT62" s="160"/>
      <c r="BZU62" s="160"/>
      <c r="BZV62" s="160"/>
      <c r="BZW62" s="160"/>
      <c r="BZX62" s="160"/>
      <c r="BZY62" s="160"/>
      <c r="BZZ62" s="160"/>
      <c r="CAA62" s="160"/>
      <c r="CAB62" s="160"/>
      <c r="CAC62" s="160"/>
      <c r="CAD62" s="160"/>
      <c r="CAE62" s="160"/>
      <c r="CAF62" s="160"/>
      <c r="CAG62" s="160"/>
      <c r="CAH62" s="160"/>
      <c r="CAI62" s="160"/>
      <c r="CAJ62" s="160"/>
      <c r="CAK62" s="160"/>
      <c r="CAL62" s="160"/>
      <c r="CAM62" s="160"/>
      <c r="CAN62" s="160"/>
      <c r="CAO62" s="160"/>
      <c r="CAP62" s="160"/>
      <c r="CAQ62" s="160"/>
      <c r="CAR62" s="160"/>
      <c r="CAS62" s="160"/>
      <c r="CAT62" s="160"/>
      <c r="CAU62" s="160"/>
      <c r="CAV62" s="160"/>
      <c r="CAW62" s="160"/>
      <c r="CAX62" s="160"/>
      <c r="CAY62" s="160"/>
      <c r="CAZ62" s="160"/>
      <c r="CBA62" s="160"/>
      <c r="CBB62" s="160"/>
      <c r="CBC62" s="160"/>
      <c r="CBD62" s="160"/>
      <c r="CBE62" s="160"/>
      <c r="CBF62" s="160"/>
      <c r="CBG62" s="160"/>
      <c r="CBH62" s="160"/>
      <c r="CBI62" s="160"/>
      <c r="CBJ62" s="160"/>
      <c r="CBK62" s="160"/>
      <c r="CBL62" s="160"/>
      <c r="CBM62" s="160"/>
      <c r="CBN62" s="160"/>
      <c r="CBO62" s="160"/>
      <c r="CBP62" s="160"/>
      <c r="CBQ62" s="160"/>
      <c r="CBR62" s="160"/>
      <c r="CBS62" s="160"/>
      <c r="CBT62" s="160"/>
      <c r="CBU62" s="160"/>
      <c r="CBV62" s="160"/>
      <c r="CBW62" s="160"/>
      <c r="CBX62" s="160"/>
      <c r="CBY62" s="160"/>
      <c r="CBZ62" s="160"/>
      <c r="CCA62" s="160"/>
      <c r="CCB62" s="160"/>
      <c r="CCC62" s="160"/>
      <c r="CCD62" s="160"/>
      <c r="CCE62" s="160"/>
      <c r="CCF62" s="160"/>
      <c r="CCG62" s="160"/>
      <c r="CCH62" s="160"/>
      <c r="CCI62" s="160"/>
      <c r="CCJ62" s="160"/>
      <c r="CCK62" s="160"/>
      <c r="CCL62" s="160"/>
      <c r="CCM62" s="160"/>
      <c r="CCN62" s="160"/>
      <c r="CCO62" s="160"/>
      <c r="CCP62" s="160"/>
      <c r="CCQ62" s="160"/>
      <c r="CCR62" s="160"/>
      <c r="CCS62" s="160"/>
      <c r="CCT62" s="160"/>
      <c r="CCU62" s="160"/>
      <c r="CCV62" s="160"/>
      <c r="CCW62" s="160"/>
      <c r="CCX62" s="160"/>
      <c r="CCY62" s="160"/>
      <c r="CCZ62" s="160"/>
      <c r="CDA62" s="160"/>
      <c r="CDB62" s="160"/>
      <c r="CDC62" s="160"/>
      <c r="CDD62" s="160"/>
      <c r="CDE62" s="160"/>
      <c r="CDF62" s="160"/>
      <c r="CDG62" s="160"/>
      <c r="CDH62" s="160"/>
      <c r="CDI62" s="160"/>
      <c r="CDJ62" s="160"/>
      <c r="CDK62" s="160"/>
      <c r="CDL62" s="160"/>
      <c r="CDM62" s="160"/>
      <c r="CDN62" s="160"/>
      <c r="CDO62" s="160"/>
      <c r="CDP62" s="160"/>
      <c r="CDQ62" s="160"/>
      <c r="CDR62" s="160"/>
      <c r="CDS62" s="160"/>
      <c r="CDT62" s="160"/>
      <c r="CDU62" s="160"/>
      <c r="CDV62" s="160"/>
      <c r="CDW62" s="160"/>
      <c r="CDX62" s="160"/>
      <c r="CDY62" s="160"/>
      <c r="CDZ62" s="160"/>
      <c r="CEA62" s="160"/>
      <c r="CEB62" s="160"/>
      <c r="CEC62" s="160"/>
      <c r="CED62" s="160"/>
      <c r="CEE62" s="160"/>
      <c r="CEF62" s="160"/>
      <c r="CEG62" s="160"/>
      <c r="CEH62" s="160"/>
      <c r="CEI62" s="160"/>
      <c r="CEJ62" s="160"/>
      <c r="CEK62" s="160"/>
      <c r="CEL62" s="160"/>
      <c r="CEM62" s="160"/>
      <c r="CEN62" s="160"/>
      <c r="CEO62" s="160"/>
      <c r="CEP62" s="160"/>
      <c r="CEQ62" s="160"/>
      <c r="CER62" s="160"/>
      <c r="CES62" s="160"/>
      <c r="CET62" s="160"/>
      <c r="CEU62" s="160"/>
      <c r="CEV62" s="160"/>
      <c r="CEW62" s="160"/>
      <c r="CEX62" s="160"/>
      <c r="CEY62" s="160"/>
      <c r="CEZ62" s="160"/>
      <c r="CFA62" s="160"/>
      <c r="CFB62" s="160"/>
      <c r="CFC62" s="160"/>
      <c r="CFD62" s="160"/>
      <c r="CFE62" s="160"/>
      <c r="CFF62" s="160"/>
      <c r="CFG62" s="160"/>
      <c r="CFH62" s="160"/>
      <c r="CFI62" s="160"/>
      <c r="CFJ62" s="160"/>
      <c r="CFK62" s="160"/>
      <c r="CFL62" s="160"/>
      <c r="CFM62" s="160"/>
      <c r="CFN62" s="160"/>
      <c r="CFO62" s="160"/>
      <c r="CFP62" s="160"/>
      <c r="CFQ62" s="160"/>
      <c r="CFR62" s="160"/>
      <c r="CFS62" s="160"/>
      <c r="CFT62" s="160"/>
      <c r="CFU62" s="160"/>
      <c r="CFV62" s="160"/>
      <c r="CFW62" s="160"/>
      <c r="CFX62" s="160"/>
      <c r="CFY62" s="160"/>
      <c r="CFZ62" s="160"/>
      <c r="CGA62" s="160"/>
      <c r="CGB62" s="160"/>
      <c r="CGC62" s="160"/>
      <c r="CGD62" s="160"/>
      <c r="CGE62" s="160"/>
      <c r="CGF62" s="160"/>
      <c r="CGG62" s="160"/>
      <c r="CGH62" s="160"/>
      <c r="CGI62" s="160"/>
      <c r="CGJ62" s="160"/>
      <c r="CGK62" s="160"/>
      <c r="CGL62" s="160"/>
      <c r="CGM62" s="160"/>
      <c r="CGN62" s="160"/>
      <c r="CGO62" s="160"/>
      <c r="CGP62" s="160"/>
      <c r="CGQ62" s="160"/>
      <c r="CGR62" s="160"/>
      <c r="CGS62" s="160"/>
      <c r="CGT62" s="160"/>
      <c r="CGU62" s="160"/>
      <c r="CGV62" s="160"/>
      <c r="CGW62" s="160"/>
      <c r="CGX62" s="160"/>
      <c r="CGY62" s="160"/>
      <c r="CGZ62" s="160"/>
      <c r="CHA62" s="160"/>
      <c r="CHB62" s="160"/>
      <c r="CHC62" s="160"/>
      <c r="CHD62" s="160"/>
      <c r="CHE62" s="160"/>
      <c r="CHF62" s="160"/>
      <c r="CHG62" s="160"/>
      <c r="CHH62" s="160"/>
      <c r="CHI62" s="160"/>
      <c r="CHJ62" s="160"/>
      <c r="CHK62" s="160"/>
      <c r="CHL62" s="160"/>
      <c r="CHM62" s="160"/>
      <c r="CHN62" s="160"/>
      <c r="CHO62" s="160"/>
      <c r="CHP62" s="160"/>
      <c r="CHQ62" s="160"/>
      <c r="CHR62" s="160"/>
      <c r="CHS62" s="160"/>
      <c r="CHT62" s="160"/>
      <c r="CHU62" s="160"/>
      <c r="CHV62" s="160"/>
      <c r="CHW62" s="160"/>
      <c r="CHX62" s="160"/>
      <c r="CHY62" s="160"/>
      <c r="CHZ62" s="160"/>
      <c r="CIA62" s="160"/>
      <c r="CIB62" s="160"/>
      <c r="CIC62" s="160"/>
      <c r="CID62" s="160"/>
      <c r="CIE62" s="160"/>
      <c r="CIF62" s="160"/>
      <c r="CIG62" s="160"/>
      <c r="CIH62" s="160"/>
      <c r="CII62" s="160"/>
      <c r="CIJ62" s="160"/>
      <c r="CIK62" s="160"/>
      <c r="CIL62" s="160"/>
      <c r="CIM62" s="160"/>
      <c r="CIN62" s="160"/>
      <c r="CIO62" s="160"/>
      <c r="CIP62" s="160"/>
      <c r="CIQ62" s="160"/>
      <c r="CIR62" s="160"/>
      <c r="CIS62" s="160"/>
      <c r="CIT62" s="160"/>
      <c r="CIU62" s="160"/>
      <c r="CIV62" s="160"/>
      <c r="CIW62" s="160"/>
      <c r="CIX62" s="160"/>
      <c r="CIY62" s="160"/>
      <c r="CIZ62" s="160"/>
      <c r="CJA62" s="160"/>
      <c r="CJB62" s="160"/>
      <c r="CJC62" s="160"/>
      <c r="CJD62" s="160"/>
      <c r="CJE62" s="160"/>
      <c r="CJF62" s="160"/>
      <c r="CJG62" s="160"/>
      <c r="CJH62" s="160"/>
      <c r="CJI62" s="160"/>
      <c r="CJJ62" s="160"/>
      <c r="CJK62" s="160"/>
      <c r="CJL62" s="160"/>
      <c r="CJM62" s="160"/>
      <c r="CJN62" s="160"/>
      <c r="CJO62" s="160"/>
      <c r="CJP62" s="160"/>
      <c r="CJQ62" s="160"/>
      <c r="CJR62" s="160"/>
      <c r="CJS62" s="160"/>
      <c r="CJT62" s="160"/>
      <c r="CJU62" s="160"/>
      <c r="CJV62" s="160"/>
      <c r="CJW62" s="160"/>
      <c r="CJX62" s="160"/>
      <c r="CJY62" s="160"/>
      <c r="CJZ62" s="160"/>
      <c r="CKA62" s="160"/>
      <c r="CKB62" s="160"/>
      <c r="CKC62" s="160"/>
      <c r="CKD62" s="160"/>
      <c r="CKE62" s="160"/>
      <c r="CKF62" s="160"/>
      <c r="CKG62" s="160"/>
      <c r="CKH62" s="160"/>
      <c r="CKI62" s="160"/>
      <c r="CKJ62" s="160"/>
      <c r="CKK62" s="160"/>
      <c r="CKL62" s="160"/>
      <c r="CKM62" s="160"/>
      <c r="CKN62" s="160"/>
      <c r="CKO62" s="160"/>
      <c r="CKP62" s="160"/>
      <c r="CKQ62" s="160"/>
      <c r="CKR62" s="160"/>
      <c r="CKS62" s="160"/>
      <c r="CKT62" s="160"/>
      <c r="CKU62" s="160"/>
      <c r="CKV62" s="160"/>
      <c r="CKW62" s="160"/>
      <c r="CKX62" s="160"/>
      <c r="CKY62" s="160"/>
      <c r="CKZ62" s="160"/>
      <c r="CLA62" s="160"/>
      <c r="CLB62" s="160"/>
      <c r="CLC62" s="160"/>
      <c r="CLD62" s="160"/>
      <c r="CLE62" s="160"/>
      <c r="CLF62" s="160"/>
      <c r="CLG62" s="160"/>
      <c r="CLH62" s="160"/>
      <c r="CLI62" s="160"/>
      <c r="CLJ62" s="160"/>
      <c r="CLK62" s="160"/>
      <c r="CLL62" s="160"/>
      <c r="CLM62" s="160"/>
      <c r="CLN62" s="160"/>
      <c r="CLO62" s="160"/>
      <c r="CLP62" s="160"/>
      <c r="CLQ62" s="160"/>
      <c r="CLR62" s="160"/>
      <c r="CLS62" s="160"/>
      <c r="CLT62" s="160"/>
      <c r="CLU62" s="160"/>
      <c r="CLV62" s="160"/>
      <c r="CLW62" s="160"/>
      <c r="CLX62" s="160"/>
      <c r="CLY62" s="160"/>
      <c r="CLZ62" s="160"/>
      <c r="CMA62" s="160"/>
      <c r="CMB62" s="160"/>
      <c r="CMC62" s="160"/>
      <c r="CMD62" s="160"/>
      <c r="CME62" s="160"/>
      <c r="CMF62" s="160"/>
      <c r="CMG62" s="160"/>
      <c r="CMH62" s="160"/>
      <c r="CMI62" s="160"/>
      <c r="CMJ62" s="160"/>
      <c r="CMK62" s="160"/>
      <c r="CML62" s="160"/>
      <c r="CMM62" s="160"/>
      <c r="CMN62" s="160"/>
      <c r="CMO62" s="160"/>
      <c r="CMP62" s="160"/>
      <c r="CMQ62" s="160"/>
      <c r="CMR62" s="160"/>
      <c r="CMS62" s="160"/>
      <c r="CMT62" s="160"/>
      <c r="CMU62" s="160"/>
      <c r="CMV62" s="160"/>
      <c r="CMW62" s="160"/>
      <c r="CMX62" s="160"/>
      <c r="CMY62" s="160"/>
      <c r="CMZ62" s="160"/>
      <c r="CNA62" s="160"/>
      <c r="CNB62" s="160"/>
      <c r="CNC62" s="160"/>
      <c r="CND62" s="160"/>
      <c r="CNE62" s="160"/>
      <c r="CNF62" s="160"/>
      <c r="CNG62" s="160"/>
      <c r="CNH62" s="160"/>
      <c r="CNI62" s="160"/>
      <c r="CNJ62" s="160"/>
      <c r="CNK62" s="160"/>
      <c r="CNL62" s="160"/>
      <c r="CNM62" s="160"/>
      <c r="CNN62" s="160"/>
      <c r="CNO62" s="160"/>
      <c r="CNP62" s="160"/>
      <c r="CNQ62" s="160"/>
      <c r="CNR62" s="160"/>
      <c r="CNS62" s="160"/>
      <c r="CNT62" s="160"/>
      <c r="CNU62" s="160"/>
      <c r="CNV62" s="160"/>
      <c r="CNW62" s="160"/>
      <c r="CNX62" s="160"/>
      <c r="CNY62" s="160"/>
      <c r="CNZ62" s="160"/>
      <c r="COA62" s="160"/>
      <c r="COB62" s="160"/>
      <c r="COC62" s="160"/>
      <c r="COD62" s="160"/>
      <c r="COE62" s="160"/>
      <c r="COF62" s="160"/>
      <c r="COG62" s="160"/>
      <c r="COH62" s="160"/>
      <c r="COI62" s="160"/>
      <c r="COJ62" s="160"/>
      <c r="COK62" s="160"/>
      <c r="COL62" s="160"/>
      <c r="COM62" s="160"/>
      <c r="CON62" s="160"/>
      <c r="COO62" s="160"/>
      <c r="COP62" s="160"/>
      <c r="COQ62" s="160"/>
      <c r="COR62" s="160"/>
      <c r="COS62" s="160"/>
      <c r="COT62" s="160"/>
      <c r="COU62" s="160"/>
      <c r="COV62" s="160"/>
      <c r="COW62" s="160"/>
      <c r="COX62" s="160"/>
      <c r="COY62" s="160"/>
      <c r="COZ62" s="160"/>
      <c r="CPA62" s="160"/>
      <c r="CPB62" s="160"/>
      <c r="CPC62" s="160"/>
      <c r="CPD62" s="160"/>
      <c r="CPE62" s="160"/>
      <c r="CPF62" s="160"/>
      <c r="CPG62" s="160"/>
      <c r="CPH62" s="160"/>
      <c r="CPI62" s="160"/>
      <c r="CPJ62" s="160"/>
      <c r="CPK62" s="160"/>
      <c r="CPL62" s="160"/>
      <c r="CPM62" s="160"/>
      <c r="CPN62" s="160"/>
      <c r="CPO62" s="160"/>
      <c r="CPP62" s="160"/>
      <c r="CPQ62" s="160"/>
      <c r="CPR62" s="160"/>
      <c r="CPS62" s="160"/>
      <c r="CPT62" s="160"/>
      <c r="CPU62" s="160"/>
      <c r="CPV62" s="160"/>
      <c r="CPW62" s="160"/>
      <c r="CPX62" s="160"/>
      <c r="CPY62" s="160"/>
      <c r="CPZ62" s="160"/>
      <c r="CQA62" s="160"/>
      <c r="CQB62" s="160"/>
      <c r="CQC62" s="160"/>
      <c r="CQD62" s="160"/>
      <c r="CQE62" s="160"/>
      <c r="CQF62" s="160"/>
      <c r="CQG62" s="160"/>
      <c r="CQH62" s="160"/>
      <c r="CQI62" s="160"/>
      <c r="CQJ62" s="160"/>
      <c r="CQK62" s="160"/>
      <c r="CQL62" s="160"/>
      <c r="CQM62" s="160"/>
      <c r="CQN62" s="160"/>
      <c r="CQO62" s="160"/>
      <c r="CQP62" s="160"/>
      <c r="CQQ62" s="160"/>
      <c r="CQR62" s="160"/>
      <c r="CQS62" s="160"/>
      <c r="CQT62" s="160"/>
      <c r="CQU62" s="160"/>
      <c r="CQV62" s="160"/>
      <c r="CQW62" s="160"/>
      <c r="CQX62" s="160"/>
      <c r="CQY62" s="160"/>
      <c r="CQZ62" s="160"/>
      <c r="CRA62" s="160"/>
      <c r="CRB62" s="160"/>
      <c r="CRC62" s="160"/>
      <c r="CRD62" s="160"/>
      <c r="CRE62" s="160"/>
      <c r="CRF62" s="160"/>
      <c r="CRG62" s="160"/>
      <c r="CRH62" s="160"/>
      <c r="CRI62" s="160"/>
      <c r="CRJ62" s="160"/>
      <c r="CRK62" s="160"/>
      <c r="CRL62" s="160"/>
      <c r="CRM62" s="160"/>
      <c r="CRN62" s="160"/>
      <c r="CRO62" s="160"/>
      <c r="CRP62" s="160"/>
      <c r="CRQ62" s="160"/>
      <c r="CRR62" s="160"/>
      <c r="CRS62" s="160"/>
      <c r="CRT62" s="160"/>
      <c r="CRU62" s="160"/>
      <c r="CRV62" s="160"/>
      <c r="CRW62" s="160"/>
      <c r="CRX62" s="160"/>
      <c r="CRY62" s="160"/>
      <c r="CRZ62" s="160"/>
      <c r="CSA62" s="160"/>
      <c r="CSB62" s="160"/>
      <c r="CSC62" s="160"/>
      <c r="CSD62" s="160"/>
      <c r="CSE62" s="160"/>
      <c r="CSF62" s="160"/>
      <c r="CSG62" s="160"/>
      <c r="CSH62" s="160"/>
      <c r="CSI62" s="160"/>
      <c r="CSJ62" s="160"/>
      <c r="CSK62" s="160"/>
      <c r="CSL62" s="160"/>
      <c r="CSM62" s="160"/>
      <c r="CSN62" s="160"/>
      <c r="CSO62" s="160"/>
      <c r="CSP62" s="160"/>
      <c r="CSQ62" s="160"/>
      <c r="CSR62" s="160"/>
      <c r="CSS62" s="160"/>
      <c r="CST62" s="160"/>
      <c r="CSU62" s="160"/>
      <c r="CSV62" s="160"/>
      <c r="CSW62" s="160"/>
      <c r="CSX62" s="160"/>
      <c r="CSY62" s="160"/>
      <c r="CSZ62" s="160"/>
      <c r="CTA62" s="160"/>
      <c r="CTB62" s="160"/>
      <c r="CTC62" s="160"/>
      <c r="CTD62" s="160"/>
      <c r="CTE62" s="160"/>
      <c r="CTF62" s="160"/>
      <c r="CTG62" s="160"/>
      <c r="CTH62" s="160"/>
      <c r="CTI62" s="160"/>
      <c r="CTJ62" s="160"/>
      <c r="CTK62" s="160"/>
      <c r="CTL62" s="160"/>
      <c r="CTM62" s="160"/>
      <c r="CTN62" s="160"/>
      <c r="CTO62" s="160"/>
      <c r="CTP62" s="160"/>
      <c r="CTQ62" s="160"/>
      <c r="CTR62" s="160"/>
      <c r="CTS62" s="160"/>
      <c r="CTT62" s="160"/>
      <c r="CTU62" s="160"/>
      <c r="CTV62" s="160"/>
      <c r="CTW62" s="160"/>
      <c r="CTX62" s="160"/>
      <c r="CTY62" s="160"/>
      <c r="CTZ62" s="160"/>
      <c r="CUA62" s="160"/>
      <c r="CUB62" s="160"/>
      <c r="CUC62" s="160"/>
      <c r="CUD62" s="160"/>
      <c r="CUE62" s="160"/>
      <c r="CUF62" s="160"/>
      <c r="CUG62" s="160"/>
      <c r="CUH62" s="160"/>
      <c r="CUI62" s="160"/>
      <c r="CUJ62" s="160"/>
      <c r="CUK62" s="160"/>
      <c r="CUL62" s="160"/>
      <c r="CUM62" s="160"/>
      <c r="CUN62" s="160"/>
      <c r="CUO62" s="160"/>
      <c r="CUP62" s="160"/>
      <c r="CUQ62" s="160"/>
      <c r="CUR62" s="160"/>
      <c r="CUS62" s="160"/>
      <c r="CUT62" s="160"/>
      <c r="CUU62" s="160"/>
      <c r="CUV62" s="160"/>
      <c r="CUW62" s="160"/>
      <c r="CUX62" s="160"/>
      <c r="CUY62" s="160"/>
      <c r="CUZ62" s="160"/>
      <c r="CVA62" s="160"/>
      <c r="CVB62" s="160"/>
      <c r="CVC62" s="160"/>
      <c r="CVD62" s="160"/>
      <c r="CVE62" s="160"/>
      <c r="CVF62" s="160"/>
      <c r="CVG62" s="160"/>
      <c r="CVH62" s="160"/>
      <c r="CVI62" s="160"/>
      <c r="CVJ62" s="160"/>
      <c r="CVK62" s="160"/>
      <c r="CVL62" s="160"/>
      <c r="CVM62" s="160"/>
      <c r="CVN62" s="160"/>
      <c r="CVO62" s="160"/>
      <c r="CVP62" s="160"/>
      <c r="CVQ62" s="160"/>
      <c r="CVR62" s="160"/>
      <c r="CVS62" s="160"/>
      <c r="CVT62" s="160"/>
      <c r="CVU62" s="160"/>
      <c r="CVV62" s="160"/>
      <c r="CVW62" s="160"/>
      <c r="CVX62" s="160"/>
      <c r="CVY62" s="160"/>
      <c r="CVZ62" s="160"/>
      <c r="CWA62" s="160"/>
      <c r="CWB62" s="160"/>
      <c r="CWC62" s="160"/>
      <c r="CWD62" s="160"/>
      <c r="CWE62" s="160"/>
      <c r="CWF62" s="160"/>
      <c r="CWG62" s="160"/>
      <c r="CWH62" s="160"/>
      <c r="CWI62" s="160"/>
      <c r="CWJ62" s="160"/>
      <c r="CWK62" s="160"/>
      <c r="CWL62" s="160"/>
      <c r="CWM62" s="160"/>
      <c r="CWN62" s="160"/>
      <c r="CWO62" s="160"/>
      <c r="CWP62" s="160"/>
      <c r="CWQ62" s="160"/>
      <c r="CWR62" s="160"/>
      <c r="CWS62" s="160"/>
      <c r="CWT62" s="160"/>
      <c r="CWU62" s="160"/>
      <c r="CWV62" s="160"/>
      <c r="CWW62" s="160"/>
      <c r="CWX62" s="160"/>
      <c r="CWY62" s="160"/>
      <c r="CWZ62" s="160"/>
      <c r="CXA62" s="160"/>
      <c r="CXB62" s="160"/>
      <c r="CXC62" s="160"/>
      <c r="CXD62" s="160"/>
      <c r="CXE62" s="160"/>
      <c r="CXF62" s="160"/>
      <c r="CXG62" s="160"/>
      <c r="CXH62" s="160"/>
      <c r="CXI62" s="160"/>
      <c r="CXJ62" s="160"/>
      <c r="CXK62" s="160"/>
      <c r="CXL62" s="160"/>
      <c r="CXM62" s="160"/>
      <c r="CXN62" s="160"/>
      <c r="CXO62" s="160"/>
      <c r="CXP62" s="160"/>
      <c r="CXQ62" s="160"/>
      <c r="CXR62" s="160"/>
      <c r="CXS62" s="160"/>
      <c r="CXT62" s="160"/>
      <c r="CXU62" s="160"/>
      <c r="CXV62" s="160"/>
      <c r="CXW62" s="160"/>
      <c r="CXX62" s="160"/>
      <c r="CXY62" s="160"/>
      <c r="CXZ62" s="160"/>
      <c r="CYA62" s="160"/>
      <c r="CYB62" s="160"/>
      <c r="CYC62" s="160"/>
      <c r="CYD62" s="160"/>
      <c r="CYE62" s="160"/>
      <c r="CYF62" s="160"/>
      <c r="CYG62" s="160"/>
      <c r="CYH62" s="160"/>
      <c r="CYI62" s="160"/>
      <c r="CYJ62" s="160"/>
      <c r="CYK62" s="160"/>
      <c r="CYL62" s="160"/>
      <c r="CYM62" s="160"/>
      <c r="CYN62" s="160"/>
      <c r="CYO62" s="160"/>
      <c r="CYP62" s="160"/>
      <c r="CYQ62" s="160"/>
      <c r="CYR62" s="160"/>
      <c r="CYS62" s="160"/>
      <c r="CYT62" s="160"/>
      <c r="CYU62" s="160"/>
      <c r="CYV62" s="160"/>
      <c r="CYW62" s="160"/>
      <c r="CYX62" s="160"/>
      <c r="CYY62" s="160"/>
      <c r="CYZ62" s="160"/>
      <c r="CZA62" s="160"/>
      <c r="CZB62" s="160"/>
      <c r="CZC62" s="160"/>
      <c r="CZD62" s="160"/>
      <c r="CZE62" s="160"/>
      <c r="CZF62" s="160"/>
      <c r="CZG62" s="160"/>
      <c r="CZH62" s="160"/>
      <c r="CZI62" s="160"/>
      <c r="CZJ62" s="160"/>
      <c r="CZK62" s="160"/>
      <c r="CZL62" s="160"/>
      <c r="CZM62" s="160"/>
      <c r="CZN62" s="160"/>
      <c r="CZO62" s="160"/>
      <c r="CZP62" s="160"/>
      <c r="CZQ62" s="160"/>
      <c r="CZR62" s="160"/>
      <c r="CZS62" s="160"/>
      <c r="CZT62" s="160"/>
      <c r="CZU62" s="160"/>
      <c r="CZV62" s="160"/>
      <c r="CZW62" s="160"/>
      <c r="CZX62" s="160"/>
      <c r="CZY62" s="160"/>
      <c r="CZZ62" s="160"/>
      <c r="DAA62" s="160"/>
      <c r="DAB62" s="160"/>
      <c r="DAC62" s="160"/>
      <c r="DAD62" s="160"/>
      <c r="DAE62" s="160"/>
      <c r="DAF62" s="160"/>
      <c r="DAG62" s="160"/>
      <c r="DAH62" s="160"/>
      <c r="DAI62" s="160"/>
      <c r="DAJ62" s="160"/>
      <c r="DAK62" s="160"/>
      <c r="DAL62" s="160"/>
      <c r="DAM62" s="160"/>
      <c r="DAN62" s="160"/>
      <c r="DAO62" s="160"/>
      <c r="DAP62" s="160"/>
      <c r="DAQ62" s="160"/>
      <c r="DAR62" s="160"/>
      <c r="DAS62" s="160"/>
      <c r="DAT62" s="160"/>
      <c r="DAU62" s="160"/>
      <c r="DAV62" s="160"/>
      <c r="DAW62" s="160"/>
      <c r="DAX62" s="160"/>
      <c r="DAY62" s="160"/>
      <c r="DAZ62" s="160"/>
      <c r="DBA62" s="160"/>
      <c r="DBB62" s="160"/>
      <c r="DBC62" s="160"/>
      <c r="DBD62" s="160"/>
      <c r="DBE62" s="160"/>
      <c r="DBF62" s="160"/>
      <c r="DBG62" s="160"/>
      <c r="DBH62" s="160"/>
      <c r="DBI62" s="160"/>
      <c r="DBJ62" s="160"/>
      <c r="DBK62" s="160"/>
      <c r="DBL62" s="160"/>
      <c r="DBM62" s="160"/>
      <c r="DBN62" s="160"/>
      <c r="DBO62" s="160"/>
      <c r="DBP62" s="160"/>
      <c r="DBQ62" s="160"/>
      <c r="DBR62" s="160"/>
      <c r="DBS62" s="160"/>
      <c r="DBT62" s="160"/>
      <c r="DBU62" s="160"/>
      <c r="DBV62" s="160"/>
      <c r="DBW62" s="160"/>
      <c r="DBX62" s="160"/>
      <c r="DBY62" s="160"/>
      <c r="DBZ62" s="160"/>
      <c r="DCA62" s="160"/>
      <c r="DCB62" s="160"/>
      <c r="DCC62" s="160"/>
      <c r="DCD62" s="160"/>
      <c r="DCE62" s="160"/>
      <c r="DCF62" s="160"/>
      <c r="DCG62" s="160"/>
      <c r="DCH62" s="160"/>
      <c r="DCI62" s="160"/>
      <c r="DCJ62" s="160"/>
      <c r="DCK62" s="160"/>
      <c r="DCL62" s="160"/>
      <c r="DCM62" s="160"/>
      <c r="DCN62" s="160"/>
      <c r="DCO62" s="160"/>
      <c r="DCP62" s="160"/>
      <c r="DCQ62" s="160"/>
      <c r="DCR62" s="160"/>
      <c r="DCS62" s="160"/>
      <c r="DCT62" s="160"/>
      <c r="DCU62" s="160"/>
      <c r="DCV62" s="160"/>
      <c r="DCW62" s="160"/>
      <c r="DCX62" s="160"/>
      <c r="DCY62" s="160"/>
      <c r="DCZ62" s="160"/>
      <c r="DDA62" s="160"/>
      <c r="DDB62" s="160"/>
      <c r="DDC62" s="160"/>
      <c r="DDD62" s="160"/>
      <c r="DDE62" s="160"/>
      <c r="DDF62" s="160"/>
      <c r="DDG62" s="160"/>
      <c r="DDH62" s="160"/>
      <c r="DDI62" s="160"/>
      <c r="DDJ62" s="160"/>
      <c r="DDK62" s="160"/>
      <c r="DDL62" s="160"/>
      <c r="DDM62" s="160"/>
      <c r="DDN62" s="160"/>
      <c r="DDO62" s="160"/>
      <c r="DDP62" s="160"/>
      <c r="DDQ62" s="160"/>
      <c r="DDR62" s="160"/>
      <c r="DDS62" s="160"/>
      <c r="DDT62" s="160"/>
      <c r="DDU62" s="160"/>
      <c r="DDV62" s="160"/>
      <c r="DDW62" s="160"/>
      <c r="DDX62" s="160"/>
      <c r="DDY62" s="160"/>
      <c r="DDZ62" s="160"/>
      <c r="DEA62" s="160"/>
      <c r="DEB62" s="160"/>
      <c r="DEC62" s="160"/>
      <c r="DED62" s="160"/>
      <c r="DEE62" s="160"/>
      <c r="DEF62" s="160"/>
      <c r="DEG62" s="160"/>
      <c r="DEH62" s="160"/>
      <c r="DEI62" s="160"/>
      <c r="DEJ62" s="160"/>
      <c r="DEK62" s="160"/>
      <c r="DEL62" s="160"/>
      <c r="DEM62" s="160"/>
      <c r="DEN62" s="160"/>
      <c r="DEO62" s="160"/>
      <c r="DEP62" s="160"/>
      <c r="DEQ62" s="160"/>
      <c r="DER62" s="160"/>
      <c r="DES62" s="160"/>
      <c r="DET62" s="160"/>
      <c r="DEU62" s="160"/>
      <c r="DEV62" s="160"/>
      <c r="DEW62" s="160"/>
      <c r="DEX62" s="160"/>
      <c r="DEY62" s="160"/>
      <c r="DEZ62" s="160"/>
      <c r="DFA62" s="160"/>
      <c r="DFB62" s="160"/>
      <c r="DFC62" s="160"/>
      <c r="DFD62" s="160"/>
      <c r="DFE62" s="160"/>
      <c r="DFF62" s="160"/>
      <c r="DFG62" s="160"/>
      <c r="DFH62" s="160"/>
      <c r="DFI62" s="160"/>
      <c r="DFJ62" s="160"/>
      <c r="DFK62" s="160"/>
      <c r="DFL62" s="160"/>
      <c r="DFM62" s="160"/>
      <c r="DFN62" s="160"/>
      <c r="DFO62" s="160"/>
      <c r="DFP62" s="160"/>
      <c r="DFQ62" s="160"/>
      <c r="DFR62" s="160"/>
      <c r="DFS62" s="160"/>
      <c r="DFT62" s="160"/>
      <c r="DFU62" s="160"/>
      <c r="DFV62" s="160"/>
      <c r="DFW62" s="160"/>
      <c r="DFX62" s="160"/>
      <c r="DFY62" s="160"/>
      <c r="DFZ62" s="160"/>
      <c r="DGA62" s="160"/>
      <c r="DGB62" s="160"/>
      <c r="DGC62" s="160"/>
      <c r="DGD62" s="160"/>
      <c r="DGE62" s="160"/>
      <c r="DGF62" s="160"/>
      <c r="DGG62" s="160"/>
      <c r="DGH62" s="160"/>
      <c r="DGI62" s="160"/>
      <c r="DGJ62" s="160"/>
      <c r="DGK62" s="160"/>
      <c r="DGL62" s="160"/>
      <c r="DGM62" s="160"/>
      <c r="DGN62" s="160"/>
      <c r="DGO62" s="160"/>
      <c r="DGP62" s="160"/>
      <c r="DGQ62" s="160"/>
      <c r="DGR62" s="160"/>
      <c r="DGS62" s="160"/>
      <c r="DGT62" s="160"/>
      <c r="DGU62" s="160"/>
      <c r="DGV62" s="160"/>
      <c r="DGW62" s="160"/>
      <c r="DGX62" s="160"/>
      <c r="DGY62" s="160"/>
      <c r="DGZ62" s="160"/>
      <c r="DHA62" s="160"/>
      <c r="DHB62" s="160"/>
      <c r="DHC62" s="160"/>
      <c r="DHD62" s="160"/>
      <c r="DHE62" s="160"/>
      <c r="DHF62" s="160"/>
      <c r="DHG62" s="160"/>
      <c r="DHH62" s="160"/>
      <c r="DHI62" s="160"/>
      <c r="DHJ62" s="160"/>
      <c r="DHK62" s="160"/>
      <c r="DHL62" s="160"/>
      <c r="DHM62" s="160"/>
      <c r="DHN62" s="160"/>
      <c r="DHO62" s="160"/>
      <c r="DHP62" s="160"/>
      <c r="DHQ62" s="160"/>
      <c r="DHR62" s="160"/>
      <c r="DHS62" s="160"/>
      <c r="DHT62" s="160"/>
      <c r="DHU62" s="160"/>
      <c r="DHV62" s="160"/>
      <c r="DHW62" s="160"/>
      <c r="DHX62" s="160"/>
      <c r="DHY62" s="160"/>
      <c r="DHZ62" s="160"/>
      <c r="DIA62" s="160"/>
      <c r="DIB62" s="160"/>
      <c r="DIC62" s="160"/>
      <c r="DID62" s="160"/>
      <c r="DIE62" s="160"/>
      <c r="DIF62" s="160"/>
      <c r="DIG62" s="160"/>
      <c r="DIH62" s="160"/>
      <c r="DII62" s="160"/>
      <c r="DIJ62" s="160"/>
      <c r="DIK62" s="160"/>
      <c r="DIL62" s="160"/>
      <c r="DIM62" s="160"/>
      <c r="DIN62" s="160"/>
      <c r="DIO62" s="160"/>
      <c r="DIP62" s="160"/>
      <c r="DIQ62" s="160"/>
      <c r="DIR62" s="160"/>
      <c r="DIS62" s="160"/>
      <c r="DIT62" s="160"/>
      <c r="DIU62" s="160"/>
      <c r="DIV62" s="160"/>
      <c r="DIW62" s="160"/>
      <c r="DIX62" s="160"/>
      <c r="DIY62" s="160"/>
      <c r="DIZ62" s="160"/>
      <c r="DJA62" s="160"/>
      <c r="DJB62" s="160"/>
      <c r="DJC62" s="160"/>
      <c r="DJD62" s="160"/>
      <c r="DJE62" s="160"/>
      <c r="DJF62" s="160"/>
      <c r="DJG62" s="160"/>
      <c r="DJH62" s="160"/>
      <c r="DJI62" s="160"/>
      <c r="DJJ62" s="160"/>
      <c r="DJK62" s="160"/>
      <c r="DJL62" s="160"/>
      <c r="DJM62" s="160"/>
      <c r="DJN62" s="160"/>
      <c r="DJO62" s="160"/>
      <c r="DJP62" s="160"/>
      <c r="DJQ62" s="160"/>
      <c r="DJR62" s="160"/>
      <c r="DJS62" s="160"/>
      <c r="DJT62" s="160"/>
      <c r="DJU62" s="160"/>
      <c r="DJV62" s="160"/>
      <c r="DJW62" s="160"/>
      <c r="DJX62" s="160"/>
      <c r="DJY62" s="160"/>
      <c r="DJZ62" s="160"/>
      <c r="DKA62" s="160"/>
      <c r="DKB62" s="160"/>
      <c r="DKC62" s="160"/>
      <c r="DKD62" s="160"/>
      <c r="DKE62" s="160"/>
      <c r="DKF62" s="160"/>
      <c r="DKG62" s="160"/>
      <c r="DKH62" s="160"/>
      <c r="DKI62" s="160"/>
      <c r="DKJ62" s="160"/>
      <c r="DKK62" s="160"/>
      <c r="DKL62" s="160"/>
      <c r="DKM62" s="160"/>
      <c r="DKN62" s="160"/>
      <c r="DKO62" s="160"/>
      <c r="DKP62" s="160"/>
      <c r="DKQ62" s="160"/>
      <c r="DKR62" s="160"/>
      <c r="DKS62" s="160"/>
      <c r="DKT62" s="160"/>
      <c r="DKU62" s="160"/>
      <c r="DKV62" s="160"/>
      <c r="DKW62" s="160"/>
      <c r="DKX62" s="160"/>
      <c r="DKY62" s="160"/>
      <c r="DKZ62" s="160"/>
      <c r="DLA62" s="160"/>
      <c r="DLB62" s="160"/>
      <c r="DLC62" s="160"/>
      <c r="DLD62" s="160"/>
      <c r="DLE62" s="160"/>
      <c r="DLF62" s="160"/>
      <c r="DLG62" s="160"/>
      <c r="DLH62" s="160"/>
      <c r="DLI62" s="160"/>
      <c r="DLJ62" s="160"/>
      <c r="DLK62" s="160"/>
      <c r="DLL62" s="160"/>
      <c r="DLM62" s="160"/>
      <c r="DLN62" s="160"/>
      <c r="DLO62" s="160"/>
      <c r="DLP62" s="160"/>
      <c r="DLQ62" s="160"/>
      <c r="DLR62" s="160"/>
      <c r="DLS62" s="160"/>
      <c r="DLT62" s="160"/>
      <c r="DLU62" s="160"/>
      <c r="DLV62" s="160"/>
      <c r="DLW62" s="160"/>
      <c r="DLX62" s="160"/>
      <c r="DLY62" s="160"/>
      <c r="DLZ62" s="160"/>
      <c r="DMA62" s="160"/>
      <c r="DMB62" s="160"/>
      <c r="DMC62" s="160"/>
      <c r="DMD62" s="160"/>
      <c r="DME62" s="160"/>
      <c r="DMF62" s="160"/>
      <c r="DMG62" s="160"/>
      <c r="DMH62" s="160"/>
      <c r="DMI62" s="160"/>
      <c r="DMJ62" s="160"/>
      <c r="DMK62" s="160"/>
      <c r="DML62" s="160"/>
      <c r="DMM62" s="160"/>
      <c r="DMN62" s="160"/>
      <c r="DMO62" s="160"/>
      <c r="DMP62" s="160"/>
      <c r="DMQ62" s="160"/>
      <c r="DMR62" s="160"/>
      <c r="DMS62" s="160"/>
      <c r="DMT62" s="160"/>
      <c r="DMU62" s="160"/>
      <c r="DMV62" s="160"/>
      <c r="DMW62" s="160"/>
      <c r="DMX62" s="160"/>
      <c r="DMY62" s="160"/>
      <c r="DMZ62" s="160"/>
      <c r="DNA62" s="160"/>
      <c r="DNB62" s="160"/>
      <c r="DNC62" s="160"/>
      <c r="DND62" s="160"/>
      <c r="DNE62" s="160"/>
      <c r="DNF62" s="160"/>
      <c r="DNG62" s="160"/>
      <c r="DNH62" s="160"/>
      <c r="DNI62" s="160"/>
      <c r="DNJ62" s="160"/>
      <c r="DNK62" s="160"/>
      <c r="DNL62" s="160"/>
      <c r="DNM62" s="160"/>
      <c r="DNN62" s="160"/>
      <c r="DNO62" s="160"/>
      <c r="DNP62" s="160"/>
      <c r="DNQ62" s="160"/>
      <c r="DNR62" s="160"/>
      <c r="DNS62" s="160"/>
      <c r="DNT62" s="160"/>
      <c r="DNU62" s="160"/>
      <c r="DNV62" s="160"/>
      <c r="DNW62" s="160"/>
      <c r="DNX62" s="160"/>
      <c r="DNY62" s="160"/>
      <c r="DNZ62" s="160"/>
      <c r="DOA62" s="160"/>
      <c r="DOB62" s="160"/>
      <c r="DOC62" s="160"/>
      <c r="DOD62" s="160"/>
      <c r="DOE62" s="160"/>
      <c r="DOF62" s="160"/>
      <c r="DOG62" s="160"/>
      <c r="DOH62" s="160"/>
      <c r="DOI62" s="160"/>
      <c r="DOJ62" s="160"/>
      <c r="DOK62" s="160"/>
      <c r="DOL62" s="160"/>
      <c r="DOM62" s="160"/>
      <c r="DON62" s="160"/>
      <c r="DOO62" s="160"/>
      <c r="DOP62" s="160"/>
      <c r="DOQ62" s="160"/>
      <c r="DOR62" s="160"/>
      <c r="DOS62" s="160"/>
      <c r="DOT62" s="160"/>
      <c r="DOU62" s="160"/>
      <c r="DOV62" s="160"/>
      <c r="DOW62" s="160"/>
      <c r="DOX62" s="160"/>
      <c r="DOY62" s="160"/>
      <c r="DOZ62" s="160"/>
      <c r="DPA62" s="160"/>
      <c r="DPB62" s="160"/>
      <c r="DPC62" s="160"/>
      <c r="DPD62" s="160"/>
      <c r="DPE62" s="160"/>
      <c r="DPF62" s="160"/>
      <c r="DPG62" s="160"/>
      <c r="DPH62" s="160"/>
      <c r="DPI62" s="160"/>
      <c r="DPJ62" s="160"/>
      <c r="DPK62" s="160"/>
      <c r="DPL62" s="160"/>
      <c r="DPM62" s="160"/>
      <c r="DPN62" s="160"/>
      <c r="DPO62" s="160"/>
      <c r="DPP62" s="160"/>
      <c r="DPQ62" s="160"/>
      <c r="DPR62" s="160"/>
      <c r="DPS62" s="160"/>
      <c r="DPT62" s="160"/>
      <c r="DPU62" s="160"/>
      <c r="DPV62" s="160"/>
      <c r="DPW62" s="160"/>
      <c r="DPX62" s="160"/>
      <c r="DPY62" s="160"/>
      <c r="DPZ62" s="160"/>
      <c r="DQA62" s="160"/>
      <c r="DQB62" s="160"/>
      <c r="DQC62" s="160"/>
      <c r="DQD62" s="160"/>
      <c r="DQE62" s="160"/>
      <c r="DQF62" s="160"/>
      <c r="DQG62" s="160"/>
      <c r="DQH62" s="160"/>
      <c r="DQI62" s="160"/>
      <c r="DQJ62" s="160"/>
      <c r="DQK62" s="160"/>
      <c r="DQL62" s="160"/>
      <c r="DQM62" s="160"/>
      <c r="DQN62" s="160"/>
      <c r="DQO62" s="160"/>
      <c r="DQP62" s="160"/>
      <c r="DQQ62" s="160"/>
      <c r="DQR62" s="160"/>
      <c r="DQS62" s="160"/>
      <c r="DQT62" s="160"/>
      <c r="DQU62" s="160"/>
      <c r="DQV62" s="160"/>
      <c r="DQW62" s="160"/>
      <c r="DQX62" s="160"/>
      <c r="DQY62" s="160"/>
      <c r="DQZ62" s="160"/>
      <c r="DRA62" s="160"/>
      <c r="DRB62" s="160"/>
      <c r="DRC62" s="160"/>
      <c r="DRD62" s="160"/>
      <c r="DRE62" s="160"/>
      <c r="DRF62" s="160"/>
      <c r="DRG62" s="160"/>
      <c r="DRH62" s="160"/>
      <c r="DRI62" s="160"/>
      <c r="DRJ62" s="160"/>
      <c r="DRK62" s="160"/>
      <c r="DRL62" s="160"/>
      <c r="DRM62" s="160"/>
      <c r="DRN62" s="160"/>
      <c r="DRO62" s="160"/>
      <c r="DRP62" s="160"/>
      <c r="DRQ62" s="160"/>
      <c r="DRR62" s="160"/>
      <c r="DRS62" s="160"/>
      <c r="DRT62" s="160"/>
      <c r="DRU62" s="160"/>
      <c r="DRV62" s="160"/>
      <c r="DRW62" s="160"/>
      <c r="DRX62" s="160"/>
      <c r="DRY62" s="160"/>
      <c r="DRZ62" s="160"/>
      <c r="DSA62" s="160"/>
      <c r="DSB62" s="160"/>
      <c r="DSC62" s="160"/>
      <c r="DSD62" s="160"/>
      <c r="DSE62" s="160"/>
      <c r="DSF62" s="160"/>
      <c r="DSG62" s="160"/>
      <c r="DSH62" s="160"/>
      <c r="DSI62" s="160"/>
      <c r="DSJ62" s="160"/>
      <c r="DSK62" s="160"/>
      <c r="DSL62" s="160"/>
      <c r="DSM62" s="160"/>
      <c r="DSN62" s="160"/>
      <c r="DSO62" s="160"/>
      <c r="DSP62" s="160"/>
      <c r="DSQ62" s="160"/>
      <c r="DSR62" s="160"/>
      <c r="DSS62" s="160"/>
      <c r="DST62" s="160"/>
      <c r="DSU62" s="160"/>
      <c r="DSV62" s="160"/>
      <c r="DSW62" s="160"/>
      <c r="DSX62" s="160"/>
      <c r="DSY62" s="160"/>
      <c r="DSZ62" s="160"/>
      <c r="DTA62" s="160"/>
      <c r="DTB62" s="160"/>
      <c r="DTC62" s="160"/>
      <c r="DTD62" s="160"/>
      <c r="DTE62" s="160"/>
      <c r="DTF62" s="160"/>
      <c r="DTG62" s="160"/>
      <c r="DTH62" s="160"/>
      <c r="DTI62" s="160"/>
      <c r="DTJ62" s="160"/>
      <c r="DTK62" s="160"/>
      <c r="DTL62" s="160"/>
      <c r="DTM62" s="160"/>
      <c r="DTN62" s="160"/>
      <c r="DTO62" s="160"/>
      <c r="DTP62" s="160"/>
      <c r="DTQ62" s="160"/>
      <c r="DTR62" s="160"/>
      <c r="DTS62" s="160"/>
      <c r="DTT62" s="160"/>
      <c r="DTU62" s="160"/>
      <c r="DTV62" s="160"/>
      <c r="DTW62" s="160"/>
      <c r="DTX62" s="160"/>
      <c r="DTY62" s="160"/>
      <c r="DTZ62" s="160"/>
      <c r="DUA62" s="160"/>
      <c r="DUB62" s="160"/>
      <c r="DUC62" s="160"/>
      <c r="DUD62" s="160"/>
      <c r="DUE62" s="160"/>
      <c r="DUF62" s="160"/>
      <c r="DUG62" s="160"/>
      <c r="DUH62" s="160"/>
      <c r="DUI62" s="160"/>
      <c r="DUJ62" s="160"/>
      <c r="DUK62" s="160"/>
      <c r="DUL62" s="160"/>
      <c r="DUM62" s="160"/>
      <c r="DUN62" s="160"/>
      <c r="DUO62" s="160"/>
      <c r="DUP62" s="160"/>
      <c r="DUQ62" s="160"/>
      <c r="DUR62" s="160"/>
      <c r="DUS62" s="160"/>
      <c r="DUT62" s="160"/>
      <c r="DUU62" s="160"/>
      <c r="DUV62" s="160"/>
      <c r="DUW62" s="160"/>
      <c r="DUX62" s="160"/>
      <c r="DUY62" s="160"/>
      <c r="DUZ62" s="160"/>
      <c r="DVA62" s="160"/>
      <c r="DVB62" s="160"/>
      <c r="DVC62" s="160"/>
      <c r="DVD62" s="160"/>
      <c r="DVE62" s="160"/>
      <c r="DVF62" s="160"/>
      <c r="DVG62" s="160"/>
      <c r="DVH62" s="160"/>
      <c r="DVI62" s="160"/>
      <c r="DVJ62" s="160"/>
      <c r="DVK62" s="160"/>
      <c r="DVL62" s="160"/>
      <c r="DVM62" s="160"/>
      <c r="DVN62" s="160"/>
      <c r="DVO62" s="160"/>
      <c r="DVP62" s="160"/>
      <c r="DVQ62" s="160"/>
      <c r="DVR62" s="160"/>
      <c r="DVS62" s="160"/>
      <c r="DVT62" s="160"/>
      <c r="DVU62" s="160"/>
      <c r="DVV62" s="160"/>
      <c r="DVW62" s="160"/>
      <c r="DVX62" s="160"/>
      <c r="DVY62" s="160"/>
      <c r="DVZ62" s="160"/>
      <c r="DWA62" s="160"/>
      <c r="DWB62" s="160"/>
      <c r="DWC62" s="160"/>
      <c r="DWD62" s="160"/>
      <c r="DWE62" s="160"/>
      <c r="DWF62" s="160"/>
      <c r="DWG62" s="160"/>
      <c r="DWH62" s="160"/>
      <c r="DWI62" s="160"/>
      <c r="DWJ62" s="160"/>
      <c r="DWK62" s="160"/>
      <c r="DWL62" s="160"/>
      <c r="DWM62" s="160"/>
      <c r="DWN62" s="160"/>
      <c r="DWO62" s="160"/>
      <c r="DWP62" s="160"/>
      <c r="DWQ62" s="160"/>
      <c r="DWR62" s="160"/>
      <c r="DWS62" s="160"/>
      <c r="DWT62" s="160"/>
      <c r="DWU62" s="160"/>
      <c r="DWV62" s="160"/>
      <c r="DWW62" s="160"/>
      <c r="DWX62" s="160"/>
      <c r="DWY62" s="160"/>
      <c r="DWZ62" s="160"/>
      <c r="DXA62" s="160"/>
      <c r="DXB62" s="160"/>
      <c r="DXC62" s="160"/>
      <c r="DXD62" s="160"/>
      <c r="DXE62" s="160"/>
      <c r="DXF62" s="160"/>
      <c r="DXG62" s="160"/>
      <c r="DXH62" s="160"/>
      <c r="DXI62" s="160"/>
      <c r="DXJ62" s="160"/>
      <c r="DXK62" s="160"/>
      <c r="DXL62" s="160"/>
      <c r="DXM62" s="160"/>
      <c r="DXN62" s="160"/>
      <c r="DXO62" s="160"/>
      <c r="DXP62" s="160"/>
      <c r="DXQ62" s="160"/>
      <c r="DXR62" s="160"/>
      <c r="DXS62" s="160"/>
      <c r="DXT62" s="160"/>
      <c r="DXU62" s="160"/>
      <c r="DXV62" s="160"/>
      <c r="DXW62" s="160"/>
      <c r="DXX62" s="160"/>
      <c r="DXY62" s="160"/>
      <c r="DXZ62" s="160"/>
      <c r="DYA62" s="160"/>
      <c r="DYB62" s="160"/>
      <c r="DYC62" s="160"/>
      <c r="DYD62" s="160"/>
      <c r="DYE62" s="160"/>
      <c r="DYF62" s="160"/>
      <c r="DYG62" s="160"/>
      <c r="DYH62" s="160"/>
      <c r="DYI62" s="160"/>
      <c r="DYJ62" s="160"/>
      <c r="DYK62" s="160"/>
      <c r="DYL62" s="160"/>
      <c r="DYM62" s="160"/>
      <c r="DYN62" s="160"/>
      <c r="DYO62" s="160"/>
      <c r="DYP62" s="160"/>
      <c r="DYQ62" s="160"/>
      <c r="DYR62" s="160"/>
      <c r="DYS62" s="160"/>
      <c r="DYT62" s="160"/>
      <c r="DYU62" s="160"/>
      <c r="DYV62" s="160"/>
      <c r="DYW62" s="160"/>
      <c r="DYX62" s="160"/>
      <c r="DYY62" s="160"/>
      <c r="DYZ62" s="160"/>
      <c r="DZA62" s="160"/>
      <c r="DZB62" s="160"/>
      <c r="DZC62" s="160"/>
      <c r="DZD62" s="160"/>
      <c r="DZE62" s="160"/>
      <c r="DZF62" s="160"/>
      <c r="DZG62" s="160"/>
      <c r="DZH62" s="160"/>
      <c r="DZI62" s="160"/>
      <c r="DZJ62" s="160"/>
      <c r="DZK62" s="160"/>
      <c r="DZL62" s="160"/>
      <c r="DZM62" s="160"/>
      <c r="DZN62" s="160"/>
      <c r="DZO62" s="160"/>
      <c r="DZP62" s="160"/>
      <c r="DZQ62" s="160"/>
      <c r="DZR62" s="160"/>
      <c r="DZS62" s="160"/>
      <c r="DZT62" s="160"/>
      <c r="DZU62" s="160"/>
      <c r="DZV62" s="160"/>
      <c r="DZW62" s="160"/>
      <c r="DZX62" s="160"/>
      <c r="DZY62" s="160"/>
      <c r="DZZ62" s="160"/>
      <c r="EAA62" s="160"/>
      <c r="EAB62" s="160"/>
      <c r="EAC62" s="160"/>
      <c r="EAD62" s="160"/>
      <c r="EAE62" s="160"/>
      <c r="EAF62" s="160"/>
      <c r="EAG62" s="160"/>
      <c r="EAH62" s="160"/>
      <c r="EAI62" s="160"/>
      <c r="EAJ62" s="160"/>
      <c r="EAK62" s="160"/>
      <c r="EAL62" s="160"/>
      <c r="EAM62" s="160"/>
      <c r="EAN62" s="160"/>
      <c r="EAO62" s="160"/>
      <c r="EAP62" s="160"/>
      <c r="EAQ62" s="160"/>
      <c r="EAR62" s="160"/>
      <c r="EAS62" s="160"/>
      <c r="EAT62" s="160"/>
      <c r="EAU62" s="160"/>
      <c r="EAV62" s="160"/>
      <c r="EAW62" s="160"/>
      <c r="EAX62" s="160"/>
      <c r="EAY62" s="160"/>
      <c r="EAZ62" s="160"/>
      <c r="EBA62" s="160"/>
      <c r="EBB62" s="160"/>
      <c r="EBC62" s="160"/>
      <c r="EBD62" s="160"/>
      <c r="EBE62" s="160"/>
      <c r="EBF62" s="160"/>
      <c r="EBG62" s="160"/>
      <c r="EBH62" s="160"/>
      <c r="EBI62" s="160"/>
      <c r="EBJ62" s="160"/>
      <c r="EBK62" s="160"/>
      <c r="EBL62" s="160"/>
      <c r="EBM62" s="160"/>
      <c r="EBN62" s="160"/>
      <c r="EBO62" s="160"/>
      <c r="EBP62" s="160"/>
      <c r="EBQ62" s="160"/>
      <c r="EBR62" s="160"/>
      <c r="EBS62" s="160"/>
      <c r="EBT62" s="160"/>
      <c r="EBU62" s="160"/>
      <c r="EBV62" s="160"/>
      <c r="EBW62" s="160"/>
      <c r="EBX62" s="160"/>
      <c r="EBY62" s="160"/>
      <c r="EBZ62" s="160"/>
      <c r="ECA62" s="160"/>
      <c r="ECB62" s="160"/>
      <c r="ECC62" s="160"/>
      <c r="ECD62" s="160"/>
      <c r="ECE62" s="160"/>
      <c r="ECF62" s="160"/>
      <c r="ECG62" s="160"/>
      <c r="ECH62" s="160"/>
      <c r="ECI62" s="160"/>
      <c r="ECJ62" s="160"/>
      <c r="ECK62" s="160"/>
      <c r="ECL62" s="160"/>
      <c r="ECM62" s="160"/>
      <c r="ECN62" s="160"/>
      <c r="ECO62" s="160"/>
      <c r="ECP62" s="160"/>
      <c r="ECQ62" s="160"/>
      <c r="ECR62" s="160"/>
      <c r="ECS62" s="160"/>
      <c r="ECT62" s="160"/>
      <c r="ECU62" s="160"/>
      <c r="ECV62" s="160"/>
      <c r="ECW62" s="160"/>
      <c r="ECX62" s="160"/>
      <c r="ECY62" s="160"/>
      <c r="ECZ62" s="160"/>
      <c r="EDA62" s="160"/>
      <c r="EDB62" s="160"/>
      <c r="EDC62" s="160"/>
      <c r="EDD62" s="160"/>
      <c r="EDE62" s="160"/>
      <c r="EDF62" s="160"/>
      <c r="EDG62" s="160"/>
      <c r="EDH62" s="160"/>
      <c r="EDI62" s="160"/>
      <c r="EDJ62" s="160"/>
      <c r="EDK62" s="160"/>
      <c r="EDL62" s="160"/>
      <c r="EDM62" s="160"/>
      <c r="EDN62" s="160"/>
      <c r="EDO62" s="160"/>
      <c r="EDP62" s="160"/>
      <c r="EDQ62" s="160"/>
      <c r="EDR62" s="160"/>
      <c r="EDS62" s="160"/>
      <c r="EDT62" s="160"/>
      <c r="EDU62" s="160"/>
      <c r="EDV62" s="160"/>
      <c r="EDW62" s="160"/>
      <c r="EDX62" s="160"/>
      <c r="EDY62" s="160"/>
      <c r="EDZ62" s="160"/>
      <c r="EEA62" s="160"/>
      <c r="EEB62" s="160"/>
      <c r="EEC62" s="160"/>
      <c r="EED62" s="160"/>
      <c r="EEE62" s="160"/>
      <c r="EEF62" s="160"/>
      <c r="EEG62" s="160"/>
      <c r="EEH62" s="160"/>
      <c r="EEI62" s="160"/>
      <c r="EEJ62" s="160"/>
      <c r="EEK62" s="160"/>
      <c r="EEL62" s="160"/>
      <c r="EEM62" s="160"/>
      <c r="EEN62" s="160"/>
      <c r="EEO62" s="160"/>
      <c r="EEP62" s="160"/>
      <c r="EEQ62" s="160"/>
      <c r="EER62" s="160"/>
      <c r="EES62" s="160"/>
      <c r="EET62" s="160"/>
      <c r="EEU62" s="160"/>
      <c r="EEV62" s="160"/>
      <c r="EEW62" s="160"/>
      <c r="EEX62" s="160"/>
      <c r="EEY62" s="160"/>
      <c r="EEZ62" s="160"/>
      <c r="EFA62" s="160"/>
      <c r="EFB62" s="160"/>
      <c r="EFC62" s="160"/>
      <c r="EFD62" s="160"/>
      <c r="EFE62" s="160"/>
      <c r="EFF62" s="160"/>
      <c r="EFG62" s="160"/>
      <c r="EFH62" s="160"/>
      <c r="EFI62" s="160"/>
      <c r="EFJ62" s="160"/>
      <c r="EFK62" s="160"/>
      <c r="EFL62" s="160"/>
      <c r="EFM62" s="160"/>
      <c r="EFN62" s="160"/>
      <c r="EFO62" s="160"/>
      <c r="EFP62" s="160"/>
      <c r="EFQ62" s="160"/>
      <c r="EFR62" s="160"/>
      <c r="EFS62" s="160"/>
      <c r="EFT62" s="160"/>
      <c r="EFU62" s="160"/>
      <c r="EFV62" s="160"/>
      <c r="EFW62" s="160"/>
      <c r="EFX62" s="160"/>
      <c r="EFY62" s="160"/>
      <c r="EFZ62" s="160"/>
      <c r="EGA62" s="160"/>
      <c r="EGB62" s="160"/>
      <c r="EGC62" s="160"/>
      <c r="EGD62" s="160"/>
      <c r="EGE62" s="160"/>
      <c r="EGF62" s="160"/>
      <c r="EGG62" s="160"/>
      <c r="EGH62" s="160"/>
      <c r="EGI62" s="160"/>
      <c r="EGJ62" s="160"/>
      <c r="EGK62" s="160"/>
      <c r="EGL62" s="160"/>
      <c r="EGM62" s="160"/>
      <c r="EGN62" s="160"/>
      <c r="EGO62" s="160"/>
      <c r="EGP62" s="160"/>
      <c r="EGQ62" s="160"/>
      <c r="EGR62" s="160"/>
      <c r="EGS62" s="160"/>
      <c r="EGT62" s="160"/>
      <c r="EGU62" s="160"/>
      <c r="EGV62" s="160"/>
      <c r="EGW62" s="160"/>
      <c r="EGX62" s="160"/>
      <c r="EGY62" s="160"/>
      <c r="EGZ62" s="160"/>
      <c r="EHA62" s="160"/>
      <c r="EHB62" s="160"/>
      <c r="EHC62" s="160"/>
      <c r="EHD62" s="160"/>
      <c r="EHE62" s="160"/>
      <c r="EHF62" s="160"/>
      <c r="EHG62" s="160"/>
      <c r="EHH62" s="160"/>
      <c r="EHI62" s="160"/>
      <c r="EHJ62" s="160"/>
      <c r="EHK62" s="160"/>
      <c r="EHL62" s="160"/>
      <c r="EHM62" s="160"/>
      <c r="EHN62" s="160"/>
      <c r="EHO62" s="160"/>
      <c r="EHP62" s="160"/>
      <c r="EHQ62" s="160"/>
      <c r="EHR62" s="160"/>
      <c r="EHS62" s="160"/>
      <c r="EHT62" s="160"/>
      <c r="EHU62" s="160"/>
      <c r="EHV62" s="160"/>
      <c r="EHW62" s="160"/>
      <c r="EHX62" s="160"/>
      <c r="EHY62" s="160"/>
      <c r="EHZ62" s="160"/>
      <c r="EIA62" s="160"/>
      <c r="EIB62" s="160"/>
      <c r="EIC62" s="160"/>
      <c r="EID62" s="160"/>
      <c r="EIE62" s="160"/>
      <c r="EIF62" s="160"/>
      <c r="EIG62" s="160"/>
      <c r="EIH62" s="160"/>
      <c r="EII62" s="160"/>
      <c r="EIJ62" s="160"/>
      <c r="EIK62" s="160"/>
      <c r="EIL62" s="160"/>
      <c r="EIM62" s="160"/>
      <c r="EIN62" s="160"/>
      <c r="EIO62" s="160"/>
      <c r="EIP62" s="160"/>
      <c r="EIQ62" s="160"/>
      <c r="EIR62" s="160"/>
      <c r="EIS62" s="160"/>
      <c r="EIT62" s="160"/>
      <c r="EIU62" s="160"/>
      <c r="EIV62" s="160"/>
      <c r="EIW62" s="160"/>
      <c r="EIX62" s="160"/>
      <c r="EIY62" s="160"/>
      <c r="EIZ62" s="160"/>
      <c r="EJA62" s="160"/>
      <c r="EJB62" s="160"/>
      <c r="EJC62" s="160"/>
      <c r="EJD62" s="160"/>
      <c r="EJE62" s="160"/>
      <c r="EJF62" s="160"/>
      <c r="EJG62" s="160"/>
      <c r="EJH62" s="160"/>
      <c r="EJI62" s="160"/>
      <c r="EJJ62" s="160"/>
      <c r="EJK62" s="160"/>
      <c r="EJL62" s="160"/>
      <c r="EJM62" s="160"/>
      <c r="EJN62" s="160"/>
      <c r="EJO62" s="160"/>
      <c r="EJP62" s="160"/>
      <c r="EJQ62" s="160"/>
      <c r="EJR62" s="160"/>
      <c r="EJS62" s="160"/>
      <c r="EJT62" s="160"/>
      <c r="EJU62" s="160"/>
      <c r="EJV62" s="160"/>
      <c r="EJW62" s="160"/>
      <c r="EJX62" s="160"/>
      <c r="EJY62" s="160"/>
      <c r="EJZ62" s="160"/>
      <c r="EKA62" s="160"/>
      <c r="EKB62" s="160"/>
      <c r="EKC62" s="160"/>
      <c r="EKD62" s="160"/>
      <c r="EKE62" s="160"/>
      <c r="EKF62" s="160"/>
      <c r="EKG62" s="160"/>
      <c r="EKH62" s="160"/>
      <c r="EKI62" s="160"/>
      <c r="EKJ62" s="160"/>
      <c r="EKK62" s="160"/>
      <c r="EKL62" s="160"/>
      <c r="EKM62" s="160"/>
      <c r="EKN62" s="160"/>
      <c r="EKO62" s="160"/>
      <c r="EKP62" s="160"/>
      <c r="EKQ62" s="160"/>
      <c r="EKR62" s="160"/>
      <c r="EKS62" s="160"/>
      <c r="EKT62" s="160"/>
      <c r="EKU62" s="160"/>
      <c r="EKV62" s="160"/>
      <c r="EKW62" s="160"/>
      <c r="EKX62" s="160"/>
      <c r="EKY62" s="160"/>
      <c r="EKZ62" s="160"/>
      <c r="ELA62" s="160"/>
      <c r="ELB62" s="160"/>
      <c r="ELC62" s="160"/>
      <c r="ELD62" s="160"/>
      <c r="ELE62" s="160"/>
      <c r="ELF62" s="160"/>
      <c r="ELG62" s="160"/>
      <c r="ELH62" s="160"/>
      <c r="ELI62" s="160"/>
      <c r="ELJ62" s="160"/>
      <c r="ELK62" s="160"/>
      <c r="ELL62" s="160"/>
      <c r="ELM62" s="160"/>
      <c r="ELN62" s="160"/>
      <c r="ELO62" s="160"/>
      <c r="ELP62" s="160"/>
      <c r="ELQ62" s="160"/>
      <c r="ELR62" s="160"/>
      <c r="ELS62" s="160"/>
      <c r="ELT62" s="160"/>
      <c r="ELU62" s="160"/>
      <c r="ELV62" s="160"/>
      <c r="ELW62" s="160"/>
      <c r="ELX62" s="160"/>
      <c r="ELY62" s="160"/>
      <c r="ELZ62" s="160"/>
      <c r="EMA62" s="160"/>
      <c r="EMB62" s="160"/>
      <c r="EMC62" s="160"/>
      <c r="EMD62" s="160"/>
      <c r="EME62" s="160"/>
      <c r="EMF62" s="160"/>
      <c r="EMG62" s="160"/>
      <c r="EMH62" s="160"/>
      <c r="EMI62" s="160"/>
      <c r="EMJ62" s="160"/>
      <c r="EMK62" s="160"/>
      <c r="EML62" s="160"/>
      <c r="EMM62" s="160"/>
      <c r="EMN62" s="160"/>
      <c r="EMO62" s="160"/>
      <c r="EMP62" s="160"/>
      <c r="EMQ62" s="160"/>
      <c r="EMR62" s="160"/>
      <c r="EMS62" s="160"/>
      <c r="EMT62" s="160"/>
      <c r="EMU62" s="160"/>
      <c r="EMV62" s="160"/>
      <c r="EMW62" s="160"/>
      <c r="EMX62" s="160"/>
      <c r="EMY62" s="160"/>
      <c r="EMZ62" s="160"/>
      <c r="ENA62" s="160"/>
      <c r="ENB62" s="160"/>
      <c r="ENC62" s="160"/>
      <c r="END62" s="160"/>
      <c r="ENE62" s="160"/>
      <c r="ENF62" s="160"/>
      <c r="ENG62" s="160"/>
      <c r="ENH62" s="160"/>
      <c r="ENI62" s="160"/>
      <c r="ENJ62" s="160"/>
      <c r="ENK62" s="160"/>
      <c r="ENL62" s="160"/>
      <c r="ENM62" s="160"/>
      <c r="ENN62" s="160"/>
      <c r="ENO62" s="160"/>
      <c r="ENP62" s="160"/>
      <c r="ENQ62" s="160"/>
      <c r="ENR62" s="160"/>
      <c r="ENS62" s="160"/>
      <c r="ENT62" s="160"/>
      <c r="ENU62" s="160"/>
      <c r="ENV62" s="160"/>
      <c r="ENW62" s="160"/>
      <c r="ENX62" s="160"/>
      <c r="ENY62" s="160"/>
      <c r="ENZ62" s="160"/>
      <c r="EOA62" s="160"/>
      <c r="EOB62" s="160"/>
      <c r="EOC62" s="160"/>
      <c r="EOD62" s="160"/>
      <c r="EOE62" s="160"/>
      <c r="EOF62" s="160"/>
      <c r="EOG62" s="160"/>
      <c r="EOH62" s="160"/>
      <c r="EOI62" s="160"/>
      <c r="EOJ62" s="160"/>
      <c r="EOK62" s="160"/>
      <c r="EOL62" s="160"/>
      <c r="EOM62" s="160"/>
      <c r="EON62" s="160"/>
      <c r="EOO62" s="160"/>
      <c r="EOP62" s="160"/>
      <c r="EOQ62" s="160"/>
      <c r="EOR62" s="160"/>
      <c r="EOS62" s="160"/>
      <c r="EOT62" s="160"/>
      <c r="EOU62" s="160"/>
      <c r="EOV62" s="160"/>
      <c r="EOW62" s="160"/>
      <c r="EOX62" s="160"/>
      <c r="EOY62" s="160"/>
      <c r="EOZ62" s="160"/>
      <c r="EPA62" s="160"/>
      <c r="EPB62" s="160"/>
      <c r="EPC62" s="160"/>
      <c r="EPD62" s="160"/>
      <c r="EPE62" s="160"/>
      <c r="EPF62" s="160"/>
      <c r="EPG62" s="160"/>
      <c r="EPH62" s="160"/>
      <c r="EPI62" s="160"/>
      <c r="EPJ62" s="160"/>
      <c r="EPK62" s="160"/>
      <c r="EPL62" s="160"/>
      <c r="EPM62" s="160"/>
      <c r="EPN62" s="160"/>
      <c r="EPO62" s="160"/>
      <c r="EPP62" s="160"/>
      <c r="EPQ62" s="160"/>
      <c r="EPR62" s="160"/>
      <c r="EPS62" s="160"/>
      <c r="EPT62" s="160"/>
      <c r="EPU62" s="160"/>
      <c r="EPV62" s="160"/>
      <c r="EPW62" s="160"/>
      <c r="EPX62" s="160"/>
      <c r="EPY62" s="160"/>
      <c r="EPZ62" s="160"/>
      <c r="EQA62" s="160"/>
      <c r="EQB62" s="160"/>
      <c r="EQC62" s="160"/>
      <c r="EQD62" s="160"/>
      <c r="EQE62" s="160"/>
      <c r="EQF62" s="160"/>
      <c r="EQG62" s="160"/>
      <c r="EQH62" s="160"/>
      <c r="EQI62" s="160"/>
      <c r="EQJ62" s="160"/>
      <c r="EQK62" s="160"/>
      <c r="EQL62" s="160"/>
      <c r="EQM62" s="160"/>
      <c r="EQN62" s="160"/>
      <c r="EQO62" s="160"/>
      <c r="EQP62" s="160"/>
      <c r="EQQ62" s="160"/>
      <c r="EQR62" s="160"/>
      <c r="EQS62" s="160"/>
      <c r="EQT62" s="160"/>
      <c r="EQU62" s="160"/>
      <c r="EQV62" s="160"/>
      <c r="EQW62" s="160"/>
      <c r="EQX62" s="160"/>
      <c r="EQY62" s="160"/>
      <c r="EQZ62" s="160"/>
      <c r="ERA62" s="160"/>
      <c r="ERB62" s="160"/>
      <c r="ERC62" s="160"/>
      <c r="ERD62" s="160"/>
      <c r="ERE62" s="160"/>
      <c r="ERF62" s="160"/>
      <c r="ERG62" s="160"/>
      <c r="ERH62" s="160"/>
      <c r="ERI62" s="160"/>
      <c r="ERJ62" s="160"/>
      <c r="ERK62" s="160"/>
      <c r="ERL62" s="160"/>
      <c r="ERM62" s="160"/>
      <c r="ERN62" s="160"/>
      <c r="ERO62" s="160"/>
      <c r="ERP62" s="160"/>
      <c r="ERQ62" s="160"/>
      <c r="ERR62" s="160"/>
      <c r="ERS62" s="160"/>
      <c r="ERT62" s="160"/>
      <c r="ERU62" s="160"/>
      <c r="ERV62" s="160"/>
      <c r="ERW62" s="160"/>
      <c r="ERX62" s="160"/>
      <c r="ERY62" s="160"/>
      <c r="ERZ62" s="160"/>
      <c r="ESA62" s="160"/>
      <c r="ESB62" s="160"/>
      <c r="ESC62" s="160"/>
      <c r="ESD62" s="160"/>
      <c r="ESE62" s="160"/>
      <c r="ESF62" s="160"/>
      <c r="ESG62" s="160"/>
      <c r="ESH62" s="160"/>
      <c r="ESI62" s="160"/>
      <c r="ESJ62" s="160"/>
      <c r="ESK62" s="160"/>
      <c r="ESL62" s="160"/>
      <c r="ESM62" s="160"/>
      <c r="ESN62" s="160"/>
      <c r="ESO62" s="160"/>
      <c r="ESP62" s="160"/>
      <c r="ESQ62" s="160"/>
      <c r="ESR62" s="160"/>
      <c r="ESS62" s="160"/>
      <c r="EST62" s="160"/>
      <c r="ESU62" s="160"/>
      <c r="ESV62" s="160"/>
      <c r="ESW62" s="160"/>
      <c r="ESX62" s="160"/>
      <c r="ESY62" s="160"/>
      <c r="ESZ62" s="160"/>
      <c r="ETA62" s="160"/>
      <c r="ETB62" s="160"/>
      <c r="ETC62" s="160"/>
      <c r="ETD62" s="160"/>
      <c r="ETE62" s="160"/>
      <c r="ETF62" s="160"/>
      <c r="ETG62" s="160"/>
      <c r="ETH62" s="160"/>
      <c r="ETI62" s="160"/>
      <c r="ETJ62" s="160"/>
      <c r="ETK62" s="160"/>
      <c r="ETL62" s="160"/>
      <c r="ETM62" s="160"/>
      <c r="ETN62" s="160"/>
      <c r="ETO62" s="160"/>
      <c r="ETP62" s="160"/>
      <c r="ETQ62" s="160"/>
      <c r="ETR62" s="160"/>
      <c r="ETS62" s="160"/>
      <c r="ETT62" s="160"/>
      <c r="ETU62" s="160"/>
      <c r="ETV62" s="160"/>
      <c r="ETW62" s="160"/>
      <c r="ETX62" s="160"/>
      <c r="ETY62" s="160"/>
      <c r="ETZ62" s="160"/>
      <c r="EUA62" s="160"/>
      <c r="EUB62" s="160"/>
      <c r="EUC62" s="160"/>
      <c r="EUD62" s="160"/>
      <c r="EUE62" s="160"/>
      <c r="EUF62" s="160"/>
      <c r="EUG62" s="160"/>
      <c r="EUH62" s="160"/>
      <c r="EUI62" s="160"/>
      <c r="EUJ62" s="160"/>
      <c r="EUK62" s="160"/>
      <c r="EUL62" s="160"/>
      <c r="EUM62" s="160"/>
      <c r="EUN62" s="160"/>
      <c r="EUO62" s="160"/>
      <c r="EUP62" s="160"/>
      <c r="EUQ62" s="160"/>
      <c r="EUR62" s="160"/>
      <c r="EUS62" s="160"/>
      <c r="EUT62" s="160"/>
      <c r="EUU62" s="160"/>
      <c r="EUV62" s="160"/>
      <c r="EUW62" s="160"/>
      <c r="EUX62" s="160"/>
      <c r="EUY62" s="160"/>
      <c r="EUZ62" s="160"/>
      <c r="EVA62" s="160"/>
      <c r="EVB62" s="160"/>
      <c r="EVC62" s="160"/>
      <c r="EVD62" s="160"/>
      <c r="EVE62" s="160"/>
      <c r="EVF62" s="160"/>
      <c r="EVG62" s="160"/>
      <c r="EVH62" s="160"/>
      <c r="EVI62" s="160"/>
      <c r="EVJ62" s="160"/>
      <c r="EVK62" s="160"/>
      <c r="EVL62" s="160"/>
      <c r="EVM62" s="160"/>
      <c r="EVN62" s="160"/>
      <c r="EVO62" s="160"/>
      <c r="EVP62" s="160"/>
      <c r="EVQ62" s="160"/>
      <c r="EVR62" s="160"/>
      <c r="EVS62" s="160"/>
      <c r="EVT62" s="160"/>
      <c r="EVU62" s="160"/>
      <c r="EVV62" s="160"/>
      <c r="EVW62" s="160"/>
      <c r="EVX62" s="160"/>
      <c r="EVY62" s="160"/>
      <c r="EVZ62" s="160"/>
      <c r="EWA62" s="160"/>
      <c r="EWB62" s="160"/>
      <c r="EWC62" s="160"/>
      <c r="EWD62" s="160"/>
      <c r="EWE62" s="160"/>
      <c r="EWF62" s="160"/>
      <c r="EWG62" s="160"/>
      <c r="EWH62" s="160"/>
      <c r="EWI62" s="160"/>
      <c r="EWJ62" s="160"/>
      <c r="EWK62" s="160"/>
      <c r="EWL62" s="160"/>
      <c r="EWM62" s="160"/>
      <c r="EWN62" s="160"/>
      <c r="EWO62" s="160"/>
      <c r="EWP62" s="160"/>
      <c r="EWQ62" s="160"/>
      <c r="EWR62" s="160"/>
      <c r="EWS62" s="160"/>
      <c r="EWT62" s="160"/>
      <c r="EWU62" s="160"/>
      <c r="EWV62" s="160"/>
      <c r="EWW62" s="160"/>
      <c r="EWX62" s="160"/>
      <c r="EWY62" s="160"/>
      <c r="EWZ62" s="160"/>
      <c r="EXA62" s="160"/>
      <c r="EXB62" s="160"/>
      <c r="EXC62" s="160"/>
      <c r="EXD62" s="160"/>
      <c r="EXE62" s="160"/>
      <c r="EXF62" s="160"/>
      <c r="EXG62" s="160"/>
      <c r="EXH62" s="160"/>
      <c r="EXI62" s="160"/>
      <c r="EXJ62" s="160"/>
      <c r="EXK62" s="160"/>
      <c r="EXL62" s="160"/>
      <c r="EXM62" s="160"/>
      <c r="EXN62" s="160"/>
      <c r="EXO62" s="160"/>
      <c r="EXP62" s="160"/>
      <c r="EXQ62" s="160"/>
      <c r="EXR62" s="160"/>
      <c r="EXS62" s="160"/>
      <c r="EXT62" s="160"/>
      <c r="EXU62" s="160"/>
      <c r="EXV62" s="160"/>
      <c r="EXW62" s="160"/>
      <c r="EXX62" s="160"/>
      <c r="EXY62" s="160"/>
      <c r="EXZ62" s="160"/>
      <c r="EYA62" s="160"/>
      <c r="EYB62" s="160"/>
      <c r="EYC62" s="160"/>
      <c r="EYD62" s="160"/>
      <c r="EYE62" s="160"/>
      <c r="EYF62" s="160"/>
      <c r="EYG62" s="160"/>
      <c r="EYH62" s="160"/>
      <c r="EYI62" s="160"/>
      <c r="EYJ62" s="160"/>
      <c r="EYK62" s="160"/>
      <c r="EYL62" s="160"/>
      <c r="EYM62" s="160"/>
      <c r="EYN62" s="160"/>
      <c r="EYO62" s="160"/>
      <c r="EYP62" s="160"/>
      <c r="EYQ62" s="160"/>
      <c r="EYR62" s="160"/>
      <c r="EYS62" s="160"/>
      <c r="EYT62" s="160"/>
      <c r="EYU62" s="160"/>
      <c r="EYV62" s="160"/>
      <c r="EYW62" s="160"/>
      <c r="EYX62" s="160"/>
      <c r="EYY62" s="160"/>
      <c r="EYZ62" s="160"/>
      <c r="EZA62" s="160"/>
      <c r="EZB62" s="160"/>
      <c r="EZC62" s="160"/>
      <c r="EZD62" s="160"/>
      <c r="EZE62" s="160"/>
      <c r="EZF62" s="160"/>
      <c r="EZG62" s="160"/>
      <c r="EZH62" s="160"/>
      <c r="EZI62" s="160"/>
      <c r="EZJ62" s="160"/>
      <c r="EZK62" s="160"/>
      <c r="EZL62" s="160"/>
      <c r="EZM62" s="160"/>
      <c r="EZN62" s="160"/>
      <c r="EZO62" s="160"/>
      <c r="EZP62" s="160"/>
      <c r="EZQ62" s="160"/>
      <c r="EZR62" s="160"/>
      <c r="EZS62" s="160"/>
      <c r="EZT62" s="160"/>
      <c r="EZU62" s="160"/>
      <c r="EZV62" s="160"/>
      <c r="EZW62" s="160"/>
      <c r="EZX62" s="160"/>
      <c r="EZY62" s="160"/>
      <c r="EZZ62" s="160"/>
      <c r="FAA62" s="160"/>
      <c r="FAB62" s="160"/>
      <c r="FAC62" s="160"/>
      <c r="FAD62" s="160"/>
      <c r="FAE62" s="160"/>
      <c r="FAF62" s="160"/>
      <c r="FAG62" s="160"/>
      <c r="FAH62" s="160"/>
      <c r="FAI62" s="160"/>
      <c r="FAJ62" s="160"/>
      <c r="FAK62" s="160"/>
      <c r="FAL62" s="160"/>
      <c r="FAM62" s="160"/>
      <c r="FAN62" s="160"/>
      <c r="FAO62" s="160"/>
      <c r="FAP62" s="160"/>
      <c r="FAQ62" s="160"/>
      <c r="FAR62" s="160"/>
      <c r="FAS62" s="160"/>
      <c r="FAT62" s="160"/>
      <c r="FAU62" s="160"/>
      <c r="FAV62" s="160"/>
      <c r="FAW62" s="160"/>
      <c r="FAX62" s="160"/>
      <c r="FAY62" s="160"/>
      <c r="FAZ62" s="160"/>
      <c r="FBA62" s="160"/>
      <c r="FBB62" s="160"/>
      <c r="FBC62" s="160"/>
      <c r="FBD62" s="160"/>
      <c r="FBE62" s="160"/>
      <c r="FBF62" s="160"/>
      <c r="FBG62" s="160"/>
      <c r="FBH62" s="160"/>
      <c r="FBI62" s="160"/>
      <c r="FBJ62" s="160"/>
      <c r="FBK62" s="160"/>
      <c r="FBL62" s="160"/>
      <c r="FBM62" s="160"/>
      <c r="FBN62" s="160"/>
      <c r="FBO62" s="160"/>
      <c r="FBP62" s="160"/>
      <c r="FBQ62" s="160"/>
      <c r="FBR62" s="160"/>
      <c r="FBS62" s="160"/>
      <c r="FBT62" s="160"/>
      <c r="FBU62" s="160"/>
      <c r="FBV62" s="160"/>
      <c r="FBW62" s="160"/>
      <c r="FBX62" s="160"/>
      <c r="FBY62" s="160"/>
      <c r="FBZ62" s="160"/>
      <c r="FCA62" s="160"/>
      <c r="FCB62" s="160"/>
      <c r="FCC62" s="160"/>
      <c r="FCD62" s="160"/>
      <c r="FCE62" s="160"/>
      <c r="FCF62" s="160"/>
      <c r="FCG62" s="160"/>
      <c r="FCH62" s="160"/>
      <c r="FCI62" s="160"/>
      <c r="FCJ62" s="160"/>
      <c r="FCK62" s="160"/>
      <c r="FCL62" s="160"/>
      <c r="FCM62" s="160"/>
      <c r="FCN62" s="160"/>
      <c r="FCO62" s="160"/>
      <c r="FCP62" s="160"/>
      <c r="FCQ62" s="160"/>
      <c r="FCR62" s="160"/>
      <c r="FCS62" s="160"/>
      <c r="FCT62" s="160"/>
      <c r="FCU62" s="160"/>
      <c r="FCV62" s="160"/>
      <c r="FCW62" s="160"/>
      <c r="FCX62" s="160"/>
      <c r="FCY62" s="160"/>
      <c r="FCZ62" s="160"/>
      <c r="FDA62" s="160"/>
      <c r="FDB62" s="160"/>
      <c r="FDC62" s="160"/>
      <c r="FDD62" s="160"/>
      <c r="FDE62" s="160"/>
      <c r="FDF62" s="160"/>
      <c r="FDG62" s="160"/>
      <c r="FDH62" s="160"/>
      <c r="FDI62" s="160"/>
      <c r="FDJ62" s="160"/>
      <c r="FDK62" s="160"/>
      <c r="FDL62" s="160"/>
      <c r="FDM62" s="160"/>
      <c r="FDN62" s="160"/>
      <c r="FDO62" s="160"/>
      <c r="FDP62" s="160"/>
      <c r="FDQ62" s="160"/>
      <c r="FDR62" s="160"/>
      <c r="FDS62" s="160"/>
      <c r="FDT62" s="160"/>
      <c r="FDU62" s="160"/>
      <c r="FDV62" s="160"/>
      <c r="FDW62" s="160"/>
      <c r="FDX62" s="160"/>
      <c r="FDY62" s="160"/>
      <c r="FDZ62" s="160"/>
      <c r="FEA62" s="160"/>
      <c r="FEB62" s="160"/>
      <c r="FEC62" s="160"/>
      <c r="FED62" s="160"/>
      <c r="FEE62" s="160"/>
      <c r="FEF62" s="160"/>
      <c r="FEG62" s="160"/>
      <c r="FEH62" s="160"/>
      <c r="FEI62" s="160"/>
      <c r="FEJ62" s="160"/>
      <c r="FEK62" s="160"/>
      <c r="FEL62" s="160"/>
      <c r="FEM62" s="160"/>
      <c r="FEN62" s="160"/>
      <c r="FEO62" s="160"/>
      <c r="FEP62" s="160"/>
      <c r="FEQ62" s="160"/>
      <c r="FER62" s="160"/>
      <c r="FES62" s="160"/>
      <c r="FET62" s="160"/>
      <c r="FEU62" s="160"/>
      <c r="FEV62" s="160"/>
      <c r="FEW62" s="160"/>
      <c r="FEX62" s="160"/>
      <c r="FEY62" s="160"/>
      <c r="FEZ62" s="160"/>
      <c r="FFA62" s="160"/>
      <c r="FFB62" s="160"/>
      <c r="FFC62" s="160"/>
      <c r="FFD62" s="160"/>
      <c r="FFE62" s="160"/>
      <c r="FFF62" s="160"/>
      <c r="FFG62" s="160"/>
      <c r="FFH62" s="160"/>
      <c r="FFI62" s="160"/>
      <c r="FFJ62" s="160"/>
      <c r="FFK62" s="160"/>
      <c r="FFL62" s="160"/>
      <c r="FFM62" s="160"/>
      <c r="FFN62" s="160"/>
      <c r="FFO62" s="160"/>
      <c r="FFP62" s="160"/>
      <c r="FFQ62" s="160"/>
      <c r="FFR62" s="160"/>
      <c r="FFS62" s="160"/>
      <c r="FFT62" s="160"/>
      <c r="FFU62" s="160"/>
      <c r="FFV62" s="160"/>
      <c r="FFW62" s="160"/>
      <c r="FFX62" s="160"/>
      <c r="FFY62" s="160"/>
      <c r="FFZ62" s="160"/>
      <c r="FGA62" s="160"/>
      <c r="FGB62" s="160"/>
      <c r="FGC62" s="160"/>
      <c r="FGD62" s="160"/>
      <c r="FGE62" s="160"/>
      <c r="FGF62" s="160"/>
      <c r="FGG62" s="160"/>
      <c r="FGH62" s="160"/>
      <c r="FGI62" s="160"/>
      <c r="FGJ62" s="160"/>
      <c r="FGK62" s="160"/>
      <c r="FGL62" s="160"/>
      <c r="FGM62" s="160"/>
      <c r="FGN62" s="160"/>
      <c r="FGO62" s="160"/>
      <c r="FGP62" s="160"/>
      <c r="FGQ62" s="160"/>
      <c r="FGR62" s="160"/>
      <c r="FGS62" s="160"/>
      <c r="FGT62" s="160"/>
      <c r="FGU62" s="160"/>
      <c r="FGV62" s="160"/>
      <c r="FGW62" s="160"/>
      <c r="FGX62" s="160"/>
      <c r="FGY62" s="160"/>
      <c r="FGZ62" s="160"/>
      <c r="FHA62" s="160"/>
      <c r="FHB62" s="160"/>
      <c r="FHC62" s="160"/>
      <c r="FHD62" s="160"/>
      <c r="FHE62" s="160"/>
      <c r="FHF62" s="160"/>
      <c r="FHG62" s="160"/>
      <c r="FHH62" s="160"/>
      <c r="FHI62" s="160"/>
      <c r="FHJ62" s="160"/>
      <c r="FHK62" s="160"/>
      <c r="FHL62" s="160"/>
      <c r="FHM62" s="160"/>
      <c r="FHN62" s="160"/>
      <c r="FHO62" s="160"/>
      <c r="FHP62" s="160"/>
      <c r="FHQ62" s="160"/>
      <c r="FHR62" s="160"/>
      <c r="FHS62" s="160"/>
      <c r="FHT62" s="160"/>
      <c r="FHU62" s="160"/>
      <c r="FHV62" s="160"/>
      <c r="FHW62" s="160"/>
      <c r="FHX62" s="160"/>
      <c r="FHY62" s="160"/>
      <c r="FHZ62" s="160"/>
      <c r="FIA62" s="160"/>
      <c r="FIB62" s="160"/>
      <c r="FIC62" s="160"/>
      <c r="FID62" s="160"/>
      <c r="FIE62" s="160"/>
      <c r="FIF62" s="160"/>
      <c r="FIG62" s="160"/>
      <c r="FIH62" s="160"/>
      <c r="FII62" s="160"/>
      <c r="FIJ62" s="160"/>
      <c r="FIK62" s="160"/>
      <c r="FIL62" s="160"/>
      <c r="FIM62" s="160"/>
      <c r="FIN62" s="160"/>
      <c r="FIO62" s="160"/>
      <c r="FIP62" s="160"/>
      <c r="FIQ62" s="160"/>
      <c r="FIR62" s="160"/>
      <c r="FIS62" s="160"/>
      <c r="FIT62" s="160"/>
      <c r="FIU62" s="160"/>
      <c r="FIV62" s="160"/>
      <c r="FIW62" s="160"/>
      <c r="FIX62" s="160"/>
      <c r="FIY62" s="160"/>
      <c r="FIZ62" s="160"/>
      <c r="FJA62" s="160"/>
      <c r="FJB62" s="160"/>
      <c r="FJC62" s="160"/>
      <c r="FJD62" s="160"/>
      <c r="FJE62" s="160"/>
      <c r="FJF62" s="160"/>
      <c r="FJG62" s="160"/>
      <c r="FJH62" s="160"/>
      <c r="FJI62" s="160"/>
      <c r="FJJ62" s="160"/>
      <c r="FJK62" s="160"/>
      <c r="FJL62" s="160"/>
      <c r="FJM62" s="160"/>
      <c r="FJN62" s="160"/>
      <c r="FJO62" s="160"/>
      <c r="FJP62" s="160"/>
      <c r="FJQ62" s="160"/>
      <c r="FJR62" s="160"/>
      <c r="FJS62" s="160"/>
      <c r="FJT62" s="160"/>
      <c r="FJU62" s="160"/>
      <c r="FJV62" s="160"/>
      <c r="FJW62" s="160"/>
      <c r="FJX62" s="160"/>
      <c r="FJY62" s="160"/>
      <c r="FJZ62" s="160"/>
      <c r="FKA62" s="160"/>
      <c r="FKB62" s="160"/>
      <c r="FKC62" s="160"/>
      <c r="FKD62" s="160"/>
      <c r="FKE62" s="160"/>
      <c r="FKF62" s="160"/>
      <c r="FKG62" s="160"/>
      <c r="FKH62" s="160"/>
      <c r="FKI62" s="160"/>
      <c r="FKJ62" s="160"/>
      <c r="FKK62" s="160"/>
      <c r="FKL62" s="160"/>
      <c r="FKM62" s="160"/>
      <c r="FKN62" s="160"/>
      <c r="FKO62" s="160"/>
      <c r="FKP62" s="160"/>
      <c r="FKQ62" s="160"/>
      <c r="FKR62" s="160"/>
      <c r="FKS62" s="160"/>
      <c r="FKT62" s="160"/>
      <c r="FKU62" s="160"/>
      <c r="FKV62" s="160"/>
      <c r="FKW62" s="160"/>
      <c r="FKX62" s="160"/>
      <c r="FKY62" s="160"/>
      <c r="FKZ62" s="160"/>
      <c r="FLA62" s="160"/>
      <c r="FLB62" s="160"/>
      <c r="FLC62" s="160"/>
      <c r="FLD62" s="160"/>
      <c r="FLE62" s="160"/>
      <c r="FLF62" s="160"/>
      <c r="FLG62" s="160"/>
      <c r="FLH62" s="160"/>
      <c r="FLI62" s="160"/>
      <c r="FLJ62" s="160"/>
      <c r="FLK62" s="160"/>
      <c r="FLL62" s="160"/>
      <c r="FLM62" s="160"/>
      <c r="FLN62" s="160"/>
      <c r="FLO62" s="160"/>
      <c r="FLP62" s="160"/>
      <c r="FLQ62" s="160"/>
      <c r="FLR62" s="160"/>
      <c r="FLS62" s="160"/>
      <c r="FLT62" s="160"/>
      <c r="FLU62" s="160"/>
      <c r="FLV62" s="160"/>
      <c r="FLW62" s="160"/>
      <c r="FLX62" s="160"/>
      <c r="FLY62" s="160"/>
      <c r="FLZ62" s="160"/>
      <c r="FMA62" s="160"/>
      <c r="FMB62" s="160"/>
      <c r="FMC62" s="160"/>
      <c r="FMD62" s="160"/>
      <c r="FME62" s="160"/>
      <c r="FMF62" s="160"/>
      <c r="FMG62" s="160"/>
      <c r="FMH62" s="160"/>
      <c r="FMI62" s="160"/>
      <c r="FMJ62" s="160"/>
      <c r="FMK62" s="160"/>
      <c r="FML62" s="160"/>
      <c r="FMM62" s="160"/>
      <c r="FMN62" s="160"/>
      <c r="FMO62" s="160"/>
      <c r="FMP62" s="160"/>
      <c r="FMQ62" s="160"/>
      <c r="FMR62" s="160"/>
      <c r="FMS62" s="160"/>
      <c r="FMT62" s="160"/>
      <c r="FMU62" s="160"/>
      <c r="FMV62" s="160"/>
      <c r="FMW62" s="160"/>
      <c r="FMX62" s="160"/>
      <c r="FMY62" s="160"/>
      <c r="FMZ62" s="160"/>
      <c r="FNA62" s="160"/>
      <c r="FNB62" s="160"/>
      <c r="FNC62" s="160"/>
      <c r="FND62" s="160"/>
      <c r="FNE62" s="160"/>
      <c r="FNF62" s="160"/>
      <c r="FNG62" s="160"/>
      <c r="FNH62" s="160"/>
      <c r="FNI62" s="160"/>
      <c r="FNJ62" s="160"/>
      <c r="FNK62" s="160"/>
      <c r="FNL62" s="160"/>
      <c r="FNM62" s="160"/>
      <c r="FNN62" s="160"/>
      <c r="FNO62" s="160"/>
      <c r="FNP62" s="160"/>
      <c r="FNQ62" s="160"/>
      <c r="FNR62" s="160"/>
      <c r="FNS62" s="160"/>
      <c r="FNT62" s="160"/>
      <c r="FNU62" s="160"/>
      <c r="FNV62" s="160"/>
      <c r="FNW62" s="160"/>
      <c r="FNX62" s="160"/>
      <c r="FNY62" s="160"/>
      <c r="FNZ62" s="160"/>
      <c r="FOA62" s="160"/>
      <c r="FOB62" s="160"/>
      <c r="FOC62" s="160"/>
      <c r="FOD62" s="160"/>
      <c r="FOE62" s="160"/>
      <c r="FOF62" s="160"/>
      <c r="FOG62" s="160"/>
      <c r="FOH62" s="160"/>
      <c r="FOI62" s="160"/>
      <c r="FOJ62" s="160"/>
      <c r="FOK62" s="160"/>
      <c r="FOL62" s="160"/>
      <c r="FOM62" s="160"/>
      <c r="FON62" s="160"/>
      <c r="FOO62" s="160"/>
      <c r="FOP62" s="160"/>
      <c r="FOQ62" s="160"/>
      <c r="FOR62" s="160"/>
      <c r="FOS62" s="160"/>
      <c r="FOT62" s="160"/>
      <c r="FOU62" s="160"/>
      <c r="FOV62" s="160"/>
      <c r="FOW62" s="160"/>
      <c r="FOX62" s="160"/>
      <c r="FOY62" s="160"/>
      <c r="FOZ62" s="160"/>
      <c r="FPA62" s="160"/>
      <c r="FPB62" s="160"/>
      <c r="FPC62" s="160"/>
      <c r="FPD62" s="160"/>
      <c r="FPE62" s="160"/>
      <c r="FPF62" s="160"/>
      <c r="FPG62" s="160"/>
      <c r="FPH62" s="160"/>
      <c r="FPI62" s="160"/>
      <c r="FPJ62" s="160"/>
      <c r="FPK62" s="160"/>
      <c r="FPL62" s="160"/>
      <c r="FPM62" s="160"/>
      <c r="FPN62" s="160"/>
      <c r="FPO62" s="160"/>
      <c r="FPP62" s="160"/>
      <c r="FPQ62" s="160"/>
      <c r="FPR62" s="160"/>
      <c r="FPS62" s="160"/>
      <c r="FPT62" s="160"/>
      <c r="FPU62" s="160"/>
      <c r="FPV62" s="160"/>
      <c r="FPW62" s="160"/>
      <c r="FPX62" s="160"/>
      <c r="FPY62" s="160"/>
      <c r="FPZ62" s="160"/>
      <c r="FQA62" s="160"/>
      <c r="FQB62" s="160"/>
      <c r="FQC62" s="160"/>
      <c r="FQD62" s="160"/>
      <c r="FQE62" s="160"/>
      <c r="FQF62" s="160"/>
      <c r="FQG62" s="160"/>
      <c r="FQH62" s="160"/>
      <c r="FQI62" s="160"/>
      <c r="FQJ62" s="160"/>
      <c r="FQK62" s="160"/>
      <c r="FQL62" s="160"/>
      <c r="FQM62" s="160"/>
      <c r="FQN62" s="160"/>
      <c r="FQO62" s="160"/>
      <c r="FQP62" s="160"/>
      <c r="FQQ62" s="160"/>
      <c r="FQR62" s="160"/>
      <c r="FQS62" s="160"/>
      <c r="FQT62" s="160"/>
      <c r="FQU62" s="160"/>
      <c r="FQV62" s="160"/>
      <c r="FQW62" s="160"/>
      <c r="FQX62" s="160"/>
      <c r="FQY62" s="160"/>
      <c r="FQZ62" s="160"/>
      <c r="FRA62" s="160"/>
      <c r="FRB62" s="160"/>
      <c r="FRC62" s="160"/>
      <c r="FRD62" s="160"/>
      <c r="FRE62" s="160"/>
      <c r="FRF62" s="160"/>
      <c r="FRG62" s="160"/>
      <c r="FRH62" s="160"/>
      <c r="FRI62" s="160"/>
      <c r="FRJ62" s="160"/>
      <c r="FRK62" s="160"/>
      <c r="FRL62" s="160"/>
      <c r="FRM62" s="160"/>
      <c r="FRN62" s="160"/>
      <c r="FRO62" s="160"/>
      <c r="FRP62" s="160"/>
      <c r="FRQ62" s="160"/>
      <c r="FRR62" s="160"/>
      <c r="FRS62" s="160"/>
      <c r="FRT62" s="160"/>
      <c r="FRU62" s="160"/>
      <c r="FRV62" s="160"/>
      <c r="FRW62" s="160"/>
      <c r="FRX62" s="160"/>
      <c r="FRY62" s="160"/>
      <c r="FRZ62" s="160"/>
      <c r="FSA62" s="160"/>
      <c r="FSB62" s="160"/>
      <c r="FSC62" s="160"/>
      <c r="FSD62" s="160"/>
      <c r="FSE62" s="160"/>
      <c r="FSF62" s="160"/>
      <c r="FSG62" s="160"/>
      <c r="FSH62" s="160"/>
      <c r="FSI62" s="160"/>
      <c r="FSJ62" s="160"/>
      <c r="FSK62" s="160"/>
      <c r="FSL62" s="160"/>
      <c r="FSM62" s="160"/>
      <c r="FSN62" s="160"/>
      <c r="FSO62" s="160"/>
      <c r="FSP62" s="160"/>
      <c r="FSQ62" s="160"/>
      <c r="FSR62" s="160"/>
      <c r="FSS62" s="160"/>
      <c r="FST62" s="160"/>
      <c r="FSU62" s="160"/>
      <c r="FSV62" s="160"/>
      <c r="FSW62" s="160"/>
      <c r="FSX62" s="160"/>
      <c r="FSY62" s="160"/>
      <c r="FSZ62" s="160"/>
      <c r="FTA62" s="160"/>
      <c r="FTB62" s="160"/>
      <c r="FTC62" s="160"/>
      <c r="FTD62" s="160"/>
      <c r="FTE62" s="160"/>
      <c r="FTF62" s="160"/>
      <c r="FTG62" s="160"/>
      <c r="FTH62" s="160"/>
      <c r="FTI62" s="160"/>
      <c r="FTJ62" s="160"/>
      <c r="FTK62" s="160"/>
      <c r="FTL62" s="160"/>
      <c r="FTM62" s="160"/>
      <c r="FTN62" s="160"/>
      <c r="FTO62" s="160"/>
      <c r="FTP62" s="160"/>
      <c r="FTQ62" s="160"/>
      <c r="FTR62" s="160"/>
      <c r="FTS62" s="160"/>
      <c r="FTT62" s="160"/>
      <c r="FTU62" s="160"/>
      <c r="FTV62" s="160"/>
      <c r="FTW62" s="160"/>
      <c r="FTX62" s="160"/>
      <c r="FTY62" s="160"/>
      <c r="FTZ62" s="160"/>
      <c r="FUA62" s="160"/>
      <c r="FUB62" s="160"/>
      <c r="FUC62" s="160"/>
      <c r="FUD62" s="160"/>
      <c r="FUE62" s="160"/>
      <c r="FUF62" s="160"/>
      <c r="FUG62" s="160"/>
      <c r="FUH62" s="160"/>
      <c r="FUI62" s="160"/>
      <c r="FUJ62" s="160"/>
      <c r="FUK62" s="160"/>
      <c r="FUL62" s="160"/>
      <c r="FUM62" s="160"/>
      <c r="FUN62" s="160"/>
      <c r="FUO62" s="160"/>
      <c r="FUP62" s="160"/>
      <c r="FUQ62" s="160"/>
      <c r="FUR62" s="160"/>
      <c r="FUS62" s="160"/>
      <c r="FUT62" s="160"/>
      <c r="FUU62" s="160"/>
      <c r="FUV62" s="160"/>
      <c r="FUW62" s="160"/>
      <c r="FUX62" s="160"/>
      <c r="FUY62" s="160"/>
      <c r="FUZ62" s="160"/>
      <c r="FVA62" s="160"/>
      <c r="FVB62" s="160"/>
      <c r="FVC62" s="160"/>
      <c r="FVD62" s="160"/>
      <c r="FVE62" s="160"/>
      <c r="FVF62" s="160"/>
      <c r="FVG62" s="160"/>
      <c r="FVH62" s="160"/>
      <c r="FVI62" s="160"/>
      <c r="FVJ62" s="160"/>
      <c r="FVK62" s="160"/>
      <c r="FVL62" s="160"/>
      <c r="FVM62" s="160"/>
      <c r="FVN62" s="160"/>
      <c r="FVO62" s="160"/>
      <c r="FVP62" s="160"/>
      <c r="FVQ62" s="160"/>
      <c r="FVR62" s="160"/>
      <c r="FVS62" s="160"/>
      <c r="FVT62" s="160"/>
      <c r="FVU62" s="160"/>
      <c r="FVV62" s="160"/>
      <c r="FVW62" s="160"/>
      <c r="FVX62" s="160"/>
      <c r="FVY62" s="160"/>
      <c r="FVZ62" s="160"/>
      <c r="FWA62" s="160"/>
      <c r="FWB62" s="160"/>
      <c r="FWC62" s="160"/>
      <c r="FWD62" s="160"/>
      <c r="FWE62" s="160"/>
      <c r="FWF62" s="160"/>
      <c r="FWG62" s="160"/>
      <c r="FWH62" s="160"/>
      <c r="FWI62" s="160"/>
      <c r="FWJ62" s="160"/>
      <c r="FWK62" s="160"/>
      <c r="FWL62" s="160"/>
      <c r="FWM62" s="160"/>
      <c r="FWN62" s="160"/>
      <c r="FWO62" s="160"/>
      <c r="FWP62" s="160"/>
      <c r="FWQ62" s="160"/>
      <c r="FWR62" s="160"/>
      <c r="FWS62" s="160"/>
      <c r="FWT62" s="160"/>
      <c r="FWU62" s="160"/>
      <c r="FWV62" s="160"/>
      <c r="FWW62" s="160"/>
      <c r="FWX62" s="160"/>
      <c r="FWY62" s="160"/>
      <c r="FWZ62" s="160"/>
      <c r="FXA62" s="160"/>
      <c r="FXB62" s="160"/>
      <c r="FXC62" s="160"/>
      <c r="FXD62" s="160"/>
      <c r="FXE62" s="160"/>
      <c r="FXF62" s="160"/>
      <c r="FXG62" s="160"/>
      <c r="FXH62" s="160"/>
      <c r="FXI62" s="160"/>
      <c r="FXJ62" s="160"/>
      <c r="FXK62" s="160"/>
      <c r="FXL62" s="160"/>
      <c r="FXM62" s="160"/>
      <c r="FXN62" s="160"/>
      <c r="FXO62" s="160"/>
      <c r="FXP62" s="160"/>
      <c r="FXQ62" s="160"/>
      <c r="FXR62" s="160"/>
      <c r="FXS62" s="160"/>
      <c r="FXT62" s="160"/>
      <c r="FXU62" s="160"/>
      <c r="FXV62" s="160"/>
      <c r="FXW62" s="160"/>
      <c r="FXX62" s="160"/>
      <c r="FXY62" s="160"/>
      <c r="FXZ62" s="160"/>
      <c r="FYA62" s="160"/>
      <c r="FYB62" s="160"/>
      <c r="FYC62" s="160"/>
      <c r="FYD62" s="160"/>
      <c r="FYE62" s="160"/>
      <c r="FYF62" s="160"/>
      <c r="FYG62" s="160"/>
      <c r="FYH62" s="160"/>
      <c r="FYI62" s="160"/>
      <c r="FYJ62" s="160"/>
      <c r="FYK62" s="160"/>
      <c r="FYL62" s="160"/>
      <c r="FYM62" s="160"/>
      <c r="FYN62" s="160"/>
      <c r="FYO62" s="160"/>
      <c r="FYP62" s="160"/>
      <c r="FYQ62" s="160"/>
      <c r="FYR62" s="160"/>
      <c r="FYS62" s="160"/>
      <c r="FYT62" s="160"/>
      <c r="FYU62" s="160"/>
      <c r="FYV62" s="160"/>
      <c r="FYW62" s="160"/>
      <c r="FYX62" s="160"/>
      <c r="FYY62" s="160"/>
      <c r="FYZ62" s="160"/>
      <c r="FZA62" s="160"/>
      <c r="FZB62" s="160"/>
      <c r="FZC62" s="160"/>
      <c r="FZD62" s="160"/>
      <c r="FZE62" s="160"/>
      <c r="FZF62" s="160"/>
      <c r="FZG62" s="160"/>
      <c r="FZH62" s="160"/>
      <c r="FZI62" s="160"/>
      <c r="FZJ62" s="160"/>
      <c r="FZK62" s="160"/>
      <c r="FZL62" s="160"/>
      <c r="FZM62" s="160"/>
      <c r="FZN62" s="160"/>
      <c r="FZO62" s="160"/>
      <c r="FZP62" s="160"/>
      <c r="FZQ62" s="160"/>
      <c r="FZR62" s="160"/>
      <c r="FZS62" s="160"/>
      <c r="FZT62" s="160"/>
      <c r="FZU62" s="160"/>
      <c r="FZV62" s="160"/>
      <c r="FZW62" s="160"/>
      <c r="FZX62" s="160"/>
      <c r="FZY62" s="160"/>
      <c r="FZZ62" s="160"/>
      <c r="GAA62" s="160"/>
      <c r="GAB62" s="160"/>
      <c r="GAC62" s="160"/>
      <c r="GAD62" s="160"/>
      <c r="GAE62" s="160"/>
      <c r="GAF62" s="160"/>
      <c r="GAG62" s="160"/>
      <c r="GAH62" s="160"/>
      <c r="GAI62" s="160"/>
      <c r="GAJ62" s="160"/>
      <c r="GAK62" s="160"/>
      <c r="GAL62" s="160"/>
      <c r="GAM62" s="160"/>
      <c r="GAN62" s="160"/>
      <c r="GAO62" s="160"/>
      <c r="GAP62" s="160"/>
      <c r="GAQ62" s="160"/>
      <c r="GAR62" s="160"/>
      <c r="GAS62" s="160"/>
      <c r="GAT62" s="160"/>
      <c r="GAU62" s="160"/>
      <c r="GAV62" s="160"/>
      <c r="GAW62" s="160"/>
      <c r="GAX62" s="160"/>
      <c r="GAY62" s="160"/>
      <c r="GAZ62" s="160"/>
      <c r="GBA62" s="160"/>
      <c r="GBB62" s="160"/>
      <c r="GBC62" s="160"/>
      <c r="GBD62" s="160"/>
      <c r="GBE62" s="160"/>
      <c r="GBF62" s="160"/>
      <c r="GBG62" s="160"/>
      <c r="GBH62" s="160"/>
      <c r="GBI62" s="160"/>
      <c r="GBJ62" s="160"/>
      <c r="GBK62" s="160"/>
      <c r="GBL62" s="160"/>
      <c r="GBM62" s="160"/>
      <c r="GBN62" s="160"/>
      <c r="GBO62" s="160"/>
      <c r="GBP62" s="160"/>
      <c r="GBQ62" s="160"/>
      <c r="GBR62" s="160"/>
      <c r="GBS62" s="160"/>
      <c r="GBT62" s="160"/>
      <c r="GBU62" s="160"/>
      <c r="GBV62" s="160"/>
      <c r="GBW62" s="160"/>
      <c r="GBX62" s="160"/>
      <c r="GBY62" s="160"/>
      <c r="GBZ62" s="160"/>
      <c r="GCA62" s="160"/>
      <c r="GCB62" s="160"/>
      <c r="GCC62" s="160"/>
      <c r="GCD62" s="160"/>
      <c r="GCE62" s="160"/>
      <c r="GCF62" s="160"/>
      <c r="GCG62" s="160"/>
      <c r="GCH62" s="160"/>
      <c r="GCI62" s="160"/>
      <c r="GCJ62" s="160"/>
      <c r="GCK62" s="160"/>
      <c r="GCL62" s="160"/>
      <c r="GCM62" s="160"/>
      <c r="GCN62" s="160"/>
      <c r="GCO62" s="160"/>
      <c r="GCP62" s="160"/>
      <c r="GCQ62" s="160"/>
      <c r="GCR62" s="160"/>
      <c r="GCS62" s="160"/>
      <c r="GCT62" s="160"/>
      <c r="GCU62" s="160"/>
      <c r="GCV62" s="160"/>
      <c r="GCW62" s="160"/>
      <c r="GCX62" s="160"/>
      <c r="GCY62" s="160"/>
      <c r="GCZ62" s="160"/>
      <c r="GDA62" s="160"/>
      <c r="GDB62" s="160"/>
      <c r="GDC62" s="160"/>
      <c r="GDD62" s="160"/>
      <c r="GDE62" s="160"/>
      <c r="GDF62" s="160"/>
      <c r="GDG62" s="160"/>
      <c r="GDH62" s="160"/>
      <c r="GDI62" s="160"/>
      <c r="GDJ62" s="160"/>
      <c r="GDK62" s="160"/>
      <c r="GDL62" s="160"/>
      <c r="GDM62" s="160"/>
      <c r="GDN62" s="160"/>
      <c r="GDO62" s="160"/>
      <c r="GDP62" s="160"/>
      <c r="GDQ62" s="160"/>
      <c r="GDR62" s="160"/>
      <c r="GDS62" s="160"/>
      <c r="GDT62" s="160"/>
      <c r="GDU62" s="160"/>
      <c r="GDV62" s="160"/>
      <c r="GDW62" s="160"/>
      <c r="GDX62" s="160"/>
      <c r="GDY62" s="160"/>
      <c r="GDZ62" s="160"/>
      <c r="GEA62" s="160"/>
      <c r="GEB62" s="160"/>
      <c r="GEC62" s="160"/>
      <c r="GED62" s="160"/>
      <c r="GEE62" s="160"/>
      <c r="GEF62" s="160"/>
      <c r="GEG62" s="160"/>
      <c r="GEH62" s="160"/>
      <c r="GEI62" s="160"/>
      <c r="GEJ62" s="160"/>
      <c r="GEK62" s="160"/>
      <c r="GEL62" s="160"/>
      <c r="GEM62" s="160"/>
      <c r="GEN62" s="160"/>
      <c r="GEO62" s="160"/>
      <c r="GEP62" s="160"/>
      <c r="GEQ62" s="160"/>
      <c r="GER62" s="160"/>
      <c r="GES62" s="160"/>
      <c r="GET62" s="160"/>
      <c r="GEU62" s="160"/>
      <c r="GEV62" s="160"/>
      <c r="GEW62" s="160"/>
      <c r="GEX62" s="160"/>
      <c r="GEY62" s="160"/>
      <c r="GEZ62" s="160"/>
      <c r="GFA62" s="160"/>
      <c r="GFB62" s="160"/>
      <c r="GFC62" s="160"/>
      <c r="GFD62" s="160"/>
      <c r="GFE62" s="160"/>
      <c r="GFF62" s="160"/>
      <c r="GFG62" s="160"/>
      <c r="GFH62" s="160"/>
      <c r="GFI62" s="160"/>
      <c r="GFJ62" s="160"/>
      <c r="GFK62" s="160"/>
      <c r="GFL62" s="160"/>
      <c r="GFM62" s="160"/>
      <c r="GFN62" s="160"/>
      <c r="GFO62" s="160"/>
      <c r="GFP62" s="160"/>
      <c r="GFQ62" s="160"/>
      <c r="GFR62" s="160"/>
      <c r="GFS62" s="160"/>
      <c r="GFT62" s="160"/>
      <c r="GFU62" s="160"/>
      <c r="GFV62" s="160"/>
      <c r="GFW62" s="160"/>
      <c r="GFX62" s="160"/>
      <c r="GFY62" s="160"/>
      <c r="GFZ62" s="160"/>
      <c r="GGA62" s="160"/>
      <c r="GGB62" s="160"/>
      <c r="GGC62" s="160"/>
      <c r="GGD62" s="160"/>
      <c r="GGE62" s="160"/>
      <c r="GGF62" s="160"/>
      <c r="GGG62" s="160"/>
      <c r="GGH62" s="160"/>
      <c r="GGI62" s="160"/>
      <c r="GGJ62" s="160"/>
      <c r="GGK62" s="160"/>
      <c r="GGL62" s="160"/>
      <c r="GGM62" s="160"/>
      <c r="GGN62" s="160"/>
      <c r="GGO62" s="160"/>
      <c r="GGP62" s="160"/>
      <c r="GGQ62" s="160"/>
      <c r="GGR62" s="160"/>
      <c r="GGS62" s="160"/>
      <c r="GGT62" s="160"/>
      <c r="GGU62" s="160"/>
      <c r="GGV62" s="160"/>
      <c r="GGW62" s="160"/>
      <c r="GGX62" s="160"/>
      <c r="GGY62" s="160"/>
      <c r="GGZ62" s="160"/>
      <c r="GHA62" s="160"/>
      <c r="GHB62" s="160"/>
      <c r="GHC62" s="160"/>
      <c r="GHD62" s="160"/>
      <c r="GHE62" s="160"/>
      <c r="GHF62" s="160"/>
      <c r="GHG62" s="160"/>
      <c r="GHH62" s="160"/>
      <c r="GHI62" s="160"/>
      <c r="GHJ62" s="160"/>
      <c r="GHK62" s="160"/>
      <c r="GHL62" s="160"/>
      <c r="GHM62" s="160"/>
      <c r="GHN62" s="160"/>
      <c r="GHO62" s="160"/>
      <c r="GHP62" s="160"/>
      <c r="GHQ62" s="160"/>
      <c r="GHR62" s="160"/>
      <c r="GHS62" s="160"/>
      <c r="GHT62" s="160"/>
      <c r="GHU62" s="160"/>
      <c r="GHV62" s="160"/>
      <c r="GHW62" s="160"/>
      <c r="GHX62" s="160"/>
      <c r="GHY62" s="160"/>
      <c r="GHZ62" s="160"/>
      <c r="GIA62" s="160"/>
      <c r="GIB62" s="160"/>
      <c r="GIC62" s="160"/>
      <c r="GID62" s="160"/>
      <c r="GIE62" s="160"/>
      <c r="GIF62" s="160"/>
      <c r="GIG62" s="160"/>
      <c r="GIH62" s="160"/>
      <c r="GII62" s="160"/>
      <c r="GIJ62" s="160"/>
      <c r="GIK62" s="160"/>
      <c r="GIL62" s="160"/>
      <c r="GIM62" s="160"/>
      <c r="GIN62" s="160"/>
      <c r="GIO62" s="160"/>
      <c r="GIP62" s="160"/>
      <c r="GIQ62" s="160"/>
      <c r="GIR62" s="160"/>
      <c r="GIS62" s="160"/>
      <c r="GIT62" s="160"/>
      <c r="GIU62" s="160"/>
      <c r="GIV62" s="160"/>
      <c r="GIW62" s="160"/>
      <c r="GIX62" s="160"/>
      <c r="GIY62" s="160"/>
      <c r="GIZ62" s="160"/>
      <c r="GJA62" s="160"/>
      <c r="GJB62" s="160"/>
      <c r="GJC62" s="160"/>
      <c r="GJD62" s="160"/>
      <c r="GJE62" s="160"/>
      <c r="GJF62" s="160"/>
      <c r="GJG62" s="160"/>
      <c r="GJH62" s="160"/>
      <c r="GJI62" s="160"/>
      <c r="GJJ62" s="160"/>
      <c r="GJK62" s="160"/>
      <c r="GJL62" s="160"/>
      <c r="GJM62" s="160"/>
      <c r="GJN62" s="160"/>
      <c r="GJO62" s="160"/>
      <c r="GJP62" s="160"/>
      <c r="GJQ62" s="160"/>
      <c r="GJR62" s="160"/>
      <c r="GJS62" s="160"/>
      <c r="GJT62" s="160"/>
      <c r="GJU62" s="160"/>
      <c r="GJV62" s="160"/>
      <c r="GJW62" s="160"/>
      <c r="GJX62" s="160"/>
      <c r="GJY62" s="160"/>
      <c r="GJZ62" s="160"/>
      <c r="GKA62" s="160"/>
      <c r="GKB62" s="160"/>
      <c r="GKC62" s="160"/>
      <c r="GKD62" s="160"/>
      <c r="GKE62" s="160"/>
      <c r="GKF62" s="160"/>
      <c r="GKG62" s="160"/>
      <c r="GKH62" s="160"/>
      <c r="GKI62" s="160"/>
      <c r="GKJ62" s="160"/>
      <c r="GKK62" s="160"/>
      <c r="GKL62" s="160"/>
      <c r="GKM62" s="160"/>
      <c r="GKN62" s="160"/>
      <c r="GKO62" s="160"/>
      <c r="GKP62" s="160"/>
      <c r="GKQ62" s="160"/>
      <c r="GKR62" s="160"/>
      <c r="GKS62" s="160"/>
      <c r="GKT62" s="160"/>
      <c r="GKU62" s="160"/>
      <c r="GKV62" s="160"/>
      <c r="GKW62" s="160"/>
      <c r="GKX62" s="160"/>
      <c r="GKY62" s="160"/>
      <c r="GKZ62" s="160"/>
      <c r="GLA62" s="160"/>
      <c r="GLB62" s="160"/>
      <c r="GLC62" s="160"/>
      <c r="GLD62" s="160"/>
      <c r="GLE62" s="160"/>
      <c r="GLF62" s="160"/>
      <c r="GLG62" s="160"/>
      <c r="GLH62" s="160"/>
      <c r="GLI62" s="160"/>
      <c r="GLJ62" s="160"/>
      <c r="GLK62" s="160"/>
      <c r="GLL62" s="160"/>
      <c r="GLM62" s="160"/>
      <c r="GLN62" s="160"/>
      <c r="GLO62" s="160"/>
      <c r="GLP62" s="160"/>
      <c r="GLQ62" s="160"/>
      <c r="GLR62" s="160"/>
      <c r="GLS62" s="160"/>
      <c r="GLT62" s="160"/>
      <c r="GLU62" s="160"/>
      <c r="GLV62" s="160"/>
      <c r="GLW62" s="160"/>
      <c r="GLX62" s="160"/>
      <c r="GLY62" s="160"/>
      <c r="GLZ62" s="160"/>
      <c r="GMA62" s="160"/>
      <c r="GMB62" s="160"/>
      <c r="GMC62" s="160"/>
      <c r="GMD62" s="160"/>
      <c r="GME62" s="160"/>
      <c r="GMF62" s="160"/>
      <c r="GMG62" s="160"/>
      <c r="GMH62" s="160"/>
      <c r="GMI62" s="160"/>
      <c r="GMJ62" s="160"/>
      <c r="GMK62" s="160"/>
      <c r="GML62" s="160"/>
      <c r="GMM62" s="160"/>
      <c r="GMN62" s="160"/>
      <c r="GMO62" s="160"/>
      <c r="GMP62" s="160"/>
      <c r="GMQ62" s="160"/>
      <c r="GMR62" s="160"/>
      <c r="GMS62" s="160"/>
      <c r="GMT62" s="160"/>
      <c r="GMU62" s="160"/>
      <c r="GMV62" s="160"/>
      <c r="GMW62" s="160"/>
      <c r="GMX62" s="160"/>
      <c r="GMY62" s="160"/>
      <c r="GMZ62" s="160"/>
      <c r="GNA62" s="160"/>
      <c r="GNB62" s="160"/>
      <c r="GNC62" s="160"/>
      <c r="GND62" s="160"/>
      <c r="GNE62" s="160"/>
      <c r="GNF62" s="160"/>
      <c r="GNG62" s="160"/>
      <c r="GNH62" s="160"/>
      <c r="GNI62" s="160"/>
      <c r="GNJ62" s="160"/>
      <c r="GNK62" s="160"/>
      <c r="GNL62" s="160"/>
      <c r="GNM62" s="160"/>
      <c r="GNN62" s="160"/>
      <c r="GNO62" s="160"/>
      <c r="GNP62" s="160"/>
      <c r="GNQ62" s="160"/>
      <c r="GNR62" s="160"/>
      <c r="GNS62" s="160"/>
      <c r="GNT62" s="160"/>
      <c r="GNU62" s="160"/>
      <c r="GNV62" s="160"/>
      <c r="GNW62" s="160"/>
      <c r="GNX62" s="160"/>
      <c r="GNY62" s="160"/>
      <c r="GNZ62" s="160"/>
      <c r="GOA62" s="160"/>
      <c r="GOB62" s="160"/>
      <c r="GOC62" s="160"/>
      <c r="GOD62" s="160"/>
      <c r="GOE62" s="160"/>
      <c r="GOF62" s="160"/>
      <c r="GOG62" s="160"/>
      <c r="GOH62" s="160"/>
      <c r="GOI62" s="160"/>
      <c r="GOJ62" s="160"/>
      <c r="GOK62" s="160"/>
      <c r="GOL62" s="160"/>
      <c r="GOM62" s="160"/>
      <c r="GON62" s="160"/>
      <c r="GOO62" s="160"/>
      <c r="GOP62" s="160"/>
      <c r="GOQ62" s="160"/>
      <c r="GOR62" s="160"/>
      <c r="GOS62" s="160"/>
      <c r="GOT62" s="160"/>
      <c r="GOU62" s="160"/>
      <c r="GOV62" s="160"/>
      <c r="GOW62" s="160"/>
      <c r="GOX62" s="160"/>
      <c r="GOY62" s="160"/>
      <c r="GOZ62" s="160"/>
      <c r="GPA62" s="160"/>
      <c r="GPB62" s="160"/>
      <c r="GPC62" s="160"/>
      <c r="GPD62" s="160"/>
      <c r="GPE62" s="160"/>
      <c r="GPF62" s="160"/>
      <c r="GPG62" s="160"/>
      <c r="GPH62" s="160"/>
      <c r="GPI62" s="160"/>
      <c r="GPJ62" s="160"/>
      <c r="GPK62" s="160"/>
      <c r="GPL62" s="160"/>
      <c r="GPM62" s="160"/>
      <c r="GPN62" s="160"/>
      <c r="GPO62" s="160"/>
      <c r="GPP62" s="160"/>
      <c r="GPQ62" s="160"/>
      <c r="GPR62" s="160"/>
      <c r="GPS62" s="160"/>
      <c r="GPT62" s="160"/>
      <c r="GPU62" s="160"/>
      <c r="GPV62" s="160"/>
      <c r="GPW62" s="160"/>
      <c r="GPX62" s="160"/>
      <c r="GPY62" s="160"/>
      <c r="GPZ62" s="160"/>
      <c r="GQA62" s="160"/>
      <c r="GQB62" s="160"/>
      <c r="GQC62" s="160"/>
      <c r="GQD62" s="160"/>
      <c r="GQE62" s="160"/>
      <c r="GQF62" s="160"/>
      <c r="GQG62" s="160"/>
      <c r="GQH62" s="160"/>
      <c r="GQI62" s="160"/>
      <c r="GQJ62" s="160"/>
      <c r="GQK62" s="160"/>
      <c r="GQL62" s="160"/>
      <c r="GQM62" s="160"/>
      <c r="GQN62" s="160"/>
      <c r="GQO62" s="160"/>
      <c r="GQP62" s="160"/>
      <c r="GQQ62" s="160"/>
      <c r="GQR62" s="160"/>
      <c r="GQS62" s="160"/>
      <c r="GQT62" s="160"/>
      <c r="GQU62" s="160"/>
      <c r="GQV62" s="160"/>
      <c r="GQW62" s="160"/>
      <c r="GQX62" s="160"/>
      <c r="GQY62" s="160"/>
      <c r="GQZ62" s="160"/>
      <c r="GRA62" s="160"/>
      <c r="GRB62" s="160"/>
      <c r="GRC62" s="160"/>
      <c r="GRD62" s="160"/>
      <c r="GRE62" s="160"/>
      <c r="GRF62" s="160"/>
      <c r="GRG62" s="160"/>
      <c r="GRH62" s="160"/>
      <c r="GRI62" s="160"/>
      <c r="GRJ62" s="160"/>
      <c r="GRK62" s="160"/>
      <c r="GRL62" s="160"/>
      <c r="GRM62" s="160"/>
      <c r="GRN62" s="160"/>
      <c r="GRO62" s="160"/>
      <c r="GRP62" s="160"/>
      <c r="GRQ62" s="160"/>
      <c r="GRR62" s="160"/>
      <c r="GRS62" s="160"/>
      <c r="GRT62" s="160"/>
      <c r="GRU62" s="160"/>
      <c r="GRV62" s="160"/>
      <c r="GRW62" s="160"/>
      <c r="GRX62" s="160"/>
      <c r="GRY62" s="160"/>
      <c r="GRZ62" s="160"/>
      <c r="GSA62" s="160"/>
      <c r="GSB62" s="160"/>
      <c r="GSC62" s="160"/>
      <c r="GSD62" s="160"/>
      <c r="GSE62" s="160"/>
      <c r="GSF62" s="160"/>
      <c r="GSG62" s="160"/>
      <c r="GSH62" s="160"/>
      <c r="GSI62" s="160"/>
      <c r="GSJ62" s="160"/>
      <c r="GSK62" s="160"/>
      <c r="GSL62" s="160"/>
      <c r="GSM62" s="160"/>
      <c r="GSN62" s="160"/>
      <c r="GSO62" s="160"/>
      <c r="GSP62" s="160"/>
      <c r="GSQ62" s="160"/>
      <c r="GSR62" s="160"/>
      <c r="GSS62" s="160"/>
      <c r="GST62" s="160"/>
      <c r="GSU62" s="160"/>
      <c r="GSV62" s="160"/>
      <c r="GSW62" s="160"/>
      <c r="GSX62" s="160"/>
      <c r="GSY62" s="160"/>
      <c r="GSZ62" s="160"/>
      <c r="GTA62" s="160"/>
      <c r="GTB62" s="160"/>
      <c r="GTC62" s="160"/>
      <c r="GTD62" s="160"/>
      <c r="GTE62" s="160"/>
      <c r="GTF62" s="160"/>
      <c r="GTG62" s="160"/>
      <c r="GTH62" s="160"/>
      <c r="GTI62" s="160"/>
      <c r="GTJ62" s="160"/>
      <c r="GTK62" s="160"/>
      <c r="GTL62" s="160"/>
      <c r="GTM62" s="160"/>
      <c r="GTN62" s="160"/>
      <c r="GTO62" s="160"/>
      <c r="GTP62" s="160"/>
      <c r="GTQ62" s="160"/>
      <c r="GTR62" s="160"/>
      <c r="GTS62" s="160"/>
      <c r="GTT62" s="160"/>
      <c r="GTU62" s="160"/>
      <c r="GTV62" s="160"/>
      <c r="GTW62" s="160"/>
      <c r="GTX62" s="160"/>
      <c r="GTY62" s="160"/>
      <c r="GTZ62" s="160"/>
      <c r="GUA62" s="160"/>
      <c r="GUB62" s="160"/>
      <c r="GUC62" s="160"/>
      <c r="GUD62" s="160"/>
      <c r="GUE62" s="160"/>
      <c r="GUF62" s="160"/>
      <c r="GUG62" s="160"/>
      <c r="GUH62" s="160"/>
      <c r="GUI62" s="160"/>
      <c r="GUJ62" s="160"/>
      <c r="GUK62" s="160"/>
      <c r="GUL62" s="160"/>
      <c r="GUM62" s="160"/>
      <c r="GUN62" s="160"/>
      <c r="GUO62" s="160"/>
      <c r="GUP62" s="160"/>
      <c r="GUQ62" s="160"/>
      <c r="GUR62" s="160"/>
      <c r="GUS62" s="160"/>
      <c r="GUT62" s="160"/>
      <c r="GUU62" s="160"/>
      <c r="GUV62" s="160"/>
      <c r="GUW62" s="160"/>
      <c r="GUX62" s="160"/>
      <c r="GUY62" s="160"/>
      <c r="GUZ62" s="160"/>
      <c r="GVA62" s="160"/>
      <c r="GVB62" s="160"/>
      <c r="GVC62" s="160"/>
      <c r="GVD62" s="160"/>
      <c r="GVE62" s="160"/>
      <c r="GVF62" s="160"/>
      <c r="GVG62" s="160"/>
      <c r="GVH62" s="160"/>
      <c r="GVI62" s="160"/>
      <c r="GVJ62" s="160"/>
      <c r="GVK62" s="160"/>
      <c r="GVL62" s="160"/>
      <c r="GVM62" s="160"/>
      <c r="GVN62" s="160"/>
      <c r="GVO62" s="160"/>
      <c r="GVP62" s="160"/>
      <c r="GVQ62" s="160"/>
      <c r="GVR62" s="160"/>
      <c r="GVS62" s="160"/>
      <c r="GVT62" s="160"/>
      <c r="GVU62" s="160"/>
      <c r="GVV62" s="160"/>
      <c r="GVW62" s="160"/>
      <c r="GVX62" s="160"/>
      <c r="GVY62" s="160"/>
      <c r="GVZ62" s="160"/>
      <c r="GWA62" s="160"/>
      <c r="GWB62" s="160"/>
      <c r="GWC62" s="160"/>
      <c r="GWD62" s="160"/>
      <c r="GWE62" s="160"/>
      <c r="GWF62" s="160"/>
      <c r="GWG62" s="160"/>
      <c r="GWH62" s="160"/>
      <c r="GWI62" s="160"/>
      <c r="GWJ62" s="160"/>
      <c r="GWK62" s="160"/>
      <c r="GWL62" s="160"/>
      <c r="GWM62" s="160"/>
      <c r="GWN62" s="160"/>
      <c r="GWO62" s="160"/>
      <c r="GWP62" s="160"/>
      <c r="GWQ62" s="160"/>
      <c r="GWR62" s="160"/>
      <c r="GWS62" s="160"/>
      <c r="GWT62" s="160"/>
      <c r="GWU62" s="160"/>
      <c r="GWV62" s="160"/>
      <c r="GWW62" s="160"/>
      <c r="GWX62" s="160"/>
      <c r="GWY62" s="160"/>
      <c r="GWZ62" s="160"/>
      <c r="GXA62" s="160"/>
      <c r="GXB62" s="160"/>
      <c r="GXC62" s="160"/>
      <c r="GXD62" s="160"/>
      <c r="GXE62" s="160"/>
      <c r="GXF62" s="160"/>
      <c r="GXG62" s="160"/>
      <c r="GXH62" s="160"/>
      <c r="GXI62" s="160"/>
      <c r="GXJ62" s="160"/>
      <c r="GXK62" s="160"/>
      <c r="GXL62" s="160"/>
      <c r="GXM62" s="160"/>
      <c r="GXN62" s="160"/>
      <c r="GXO62" s="160"/>
      <c r="GXP62" s="160"/>
      <c r="GXQ62" s="160"/>
      <c r="GXR62" s="160"/>
      <c r="GXS62" s="160"/>
      <c r="GXT62" s="160"/>
      <c r="GXU62" s="160"/>
      <c r="GXV62" s="160"/>
      <c r="GXW62" s="160"/>
      <c r="GXX62" s="160"/>
      <c r="GXY62" s="160"/>
      <c r="GXZ62" s="160"/>
      <c r="GYA62" s="160"/>
      <c r="GYB62" s="160"/>
      <c r="GYC62" s="160"/>
      <c r="GYD62" s="160"/>
      <c r="GYE62" s="160"/>
      <c r="GYF62" s="160"/>
      <c r="GYG62" s="160"/>
      <c r="GYH62" s="160"/>
      <c r="GYI62" s="160"/>
      <c r="GYJ62" s="160"/>
      <c r="GYK62" s="160"/>
      <c r="GYL62" s="160"/>
      <c r="GYM62" s="160"/>
      <c r="GYN62" s="160"/>
      <c r="GYO62" s="160"/>
      <c r="GYP62" s="160"/>
      <c r="GYQ62" s="160"/>
      <c r="GYR62" s="160"/>
      <c r="GYS62" s="160"/>
      <c r="GYT62" s="160"/>
      <c r="GYU62" s="160"/>
      <c r="GYV62" s="160"/>
      <c r="GYW62" s="160"/>
      <c r="GYX62" s="160"/>
      <c r="GYY62" s="160"/>
      <c r="GYZ62" s="160"/>
      <c r="GZA62" s="160"/>
      <c r="GZB62" s="160"/>
      <c r="GZC62" s="160"/>
      <c r="GZD62" s="160"/>
      <c r="GZE62" s="160"/>
      <c r="GZF62" s="160"/>
      <c r="GZG62" s="160"/>
      <c r="GZH62" s="160"/>
      <c r="GZI62" s="160"/>
      <c r="GZJ62" s="160"/>
      <c r="GZK62" s="160"/>
      <c r="GZL62" s="160"/>
      <c r="GZM62" s="160"/>
      <c r="GZN62" s="160"/>
      <c r="GZO62" s="160"/>
      <c r="GZP62" s="160"/>
      <c r="GZQ62" s="160"/>
      <c r="GZR62" s="160"/>
      <c r="GZS62" s="160"/>
      <c r="GZT62" s="160"/>
      <c r="GZU62" s="160"/>
      <c r="GZV62" s="160"/>
      <c r="GZW62" s="160"/>
      <c r="GZX62" s="160"/>
      <c r="GZY62" s="160"/>
      <c r="GZZ62" s="160"/>
      <c r="HAA62" s="160"/>
      <c r="HAB62" s="160"/>
      <c r="HAC62" s="160"/>
      <c r="HAD62" s="160"/>
      <c r="HAE62" s="160"/>
      <c r="HAF62" s="160"/>
      <c r="HAG62" s="160"/>
      <c r="HAH62" s="160"/>
      <c r="HAI62" s="160"/>
      <c r="HAJ62" s="160"/>
      <c r="HAK62" s="160"/>
      <c r="HAL62" s="160"/>
      <c r="HAM62" s="160"/>
      <c r="HAN62" s="160"/>
      <c r="HAO62" s="160"/>
      <c r="HAP62" s="160"/>
      <c r="HAQ62" s="160"/>
      <c r="HAR62" s="160"/>
      <c r="HAS62" s="160"/>
      <c r="HAT62" s="160"/>
      <c r="HAU62" s="160"/>
      <c r="HAV62" s="160"/>
      <c r="HAW62" s="160"/>
      <c r="HAX62" s="160"/>
      <c r="HAY62" s="160"/>
      <c r="HAZ62" s="160"/>
      <c r="HBA62" s="160"/>
      <c r="HBB62" s="160"/>
      <c r="HBC62" s="160"/>
      <c r="HBD62" s="160"/>
      <c r="HBE62" s="160"/>
      <c r="HBF62" s="160"/>
      <c r="HBG62" s="160"/>
      <c r="HBH62" s="160"/>
      <c r="HBI62" s="160"/>
      <c r="HBJ62" s="160"/>
      <c r="HBK62" s="160"/>
      <c r="HBL62" s="160"/>
      <c r="HBM62" s="160"/>
      <c r="HBN62" s="160"/>
      <c r="HBO62" s="160"/>
      <c r="HBP62" s="160"/>
      <c r="HBQ62" s="160"/>
      <c r="HBR62" s="160"/>
      <c r="HBS62" s="160"/>
      <c r="HBT62" s="160"/>
      <c r="HBU62" s="160"/>
      <c r="HBV62" s="160"/>
      <c r="HBW62" s="160"/>
      <c r="HBX62" s="160"/>
      <c r="HBY62" s="160"/>
      <c r="HBZ62" s="160"/>
      <c r="HCA62" s="160"/>
      <c r="HCB62" s="160"/>
      <c r="HCC62" s="160"/>
      <c r="HCD62" s="160"/>
      <c r="HCE62" s="160"/>
      <c r="HCF62" s="160"/>
      <c r="HCG62" s="160"/>
      <c r="HCH62" s="160"/>
      <c r="HCI62" s="160"/>
      <c r="HCJ62" s="160"/>
      <c r="HCK62" s="160"/>
      <c r="HCL62" s="160"/>
      <c r="HCM62" s="160"/>
      <c r="HCN62" s="160"/>
      <c r="HCO62" s="160"/>
      <c r="HCP62" s="160"/>
      <c r="HCQ62" s="160"/>
      <c r="HCR62" s="160"/>
      <c r="HCS62" s="160"/>
      <c r="HCT62" s="160"/>
      <c r="HCU62" s="160"/>
      <c r="HCV62" s="160"/>
      <c r="HCW62" s="160"/>
      <c r="HCX62" s="160"/>
      <c r="HCY62" s="160"/>
      <c r="HCZ62" s="160"/>
      <c r="HDA62" s="160"/>
      <c r="HDB62" s="160"/>
      <c r="HDC62" s="160"/>
      <c r="HDD62" s="160"/>
      <c r="HDE62" s="160"/>
      <c r="HDF62" s="160"/>
      <c r="HDG62" s="160"/>
      <c r="HDH62" s="160"/>
      <c r="HDI62" s="160"/>
      <c r="HDJ62" s="160"/>
      <c r="HDK62" s="160"/>
      <c r="HDL62" s="160"/>
      <c r="HDM62" s="160"/>
      <c r="HDN62" s="160"/>
      <c r="HDO62" s="160"/>
      <c r="HDP62" s="160"/>
      <c r="HDQ62" s="160"/>
      <c r="HDR62" s="160"/>
      <c r="HDS62" s="160"/>
      <c r="HDT62" s="160"/>
      <c r="HDU62" s="160"/>
      <c r="HDV62" s="160"/>
      <c r="HDW62" s="160"/>
      <c r="HDX62" s="160"/>
      <c r="HDY62" s="160"/>
      <c r="HDZ62" s="160"/>
      <c r="HEA62" s="160"/>
      <c r="HEB62" s="160"/>
      <c r="HEC62" s="160"/>
      <c r="HED62" s="160"/>
      <c r="HEE62" s="160"/>
      <c r="HEF62" s="160"/>
      <c r="HEG62" s="160"/>
      <c r="HEH62" s="160"/>
      <c r="HEI62" s="160"/>
      <c r="HEJ62" s="160"/>
      <c r="HEK62" s="160"/>
      <c r="HEL62" s="160"/>
      <c r="HEM62" s="160"/>
      <c r="HEN62" s="160"/>
      <c r="HEO62" s="160"/>
      <c r="HEP62" s="160"/>
      <c r="HEQ62" s="160"/>
      <c r="HER62" s="160"/>
      <c r="HES62" s="160"/>
      <c r="HET62" s="160"/>
      <c r="HEU62" s="160"/>
      <c r="HEV62" s="160"/>
      <c r="HEW62" s="160"/>
      <c r="HEX62" s="160"/>
      <c r="HEY62" s="160"/>
      <c r="HEZ62" s="160"/>
      <c r="HFA62" s="160"/>
      <c r="HFB62" s="160"/>
      <c r="HFC62" s="160"/>
      <c r="HFD62" s="160"/>
      <c r="HFE62" s="160"/>
      <c r="HFF62" s="160"/>
      <c r="HFG62" s="160"/>
      <c r="HFH62" s="160"/>
      <c r="HFI62" s="160"/>
      <c r="HFJ62" s="160"/>
      <c r="HFK62" s="160"/>
      <c r="HFL62" s="160"/>
      <c r="HFM62" s="160"/>
      <c r="HFN62" s="160"/>
      <c r="HFO62" s="160"/>
      <c r="HFP62" s="160"/>
      <c r="HFQ62" s="160"/>
      <c r="HFR62" s="160"/>
      <c r="HFS62" s="160"/>
      <c r="HFT62" s="160"/>
      <c r="HFU62" s="160"/>
      <c r="HFV62" s="160"/>
      <c r="HFW62" s="160"/>
      <c r="HFX62" s="160"/>
      <c r="HFY62" s="160"/>
      <c r="HFZ62" s="160"/>
      <c r="HGA62" s="160"/>
      <c r="HGB62" s="160"/>
      <c r="HGC62" s="160"/>
      <c r="HGD62" s="160"/>
      <c r="HGE62" s="160"/>
      <c r="HGF62" s="160"/>
      <c r="HGG62" s="160"/>
      <c r="HGH62" s="160"/>
      <c r="HGI62" s="160"/>
      <c r="HGJ62" s="160"/>
      <c r="HGK62" s="160"/>
      <c r="HGL62" s="160"/>
      <c r="HGM62" s="160"/>
      <c r="HGN62" s="160"/>
      <c r="HGO62" s="160"/>
      <c r="HGP62" s="160"/>
      <c r="HGQ62" s="160"/>
      <c r="HGR62" s="160"/>
      <c r="HGS62" s="160"/>
      <c r="HGT62" s="160"/>
      <c r="HGU62" s="160"/>
      <c r="HGV62" s="160"/>
      <c r="HGW62" s="160"/>
      <c r="HGX62" s="160"/>
      <c r="HGY62" s="160"/>
      <c r="HGZ62" s="160"/>
      <c r="HHA62" s="160"/>
      <c r="HHB62" s="160"/>
      <c r="HHC62" s="160"/>
      <c r="HHD62" s="160"/>
      <c r="HHE62" s="160"/>
      <c r="HHF62" s="160"/>
      <c r="HHG62" s="160"/>
      <c r="HHH62" s="160"/>
      <c r="HHI62" s="160"/>
      <c r="HHJ62" s="160"/>
      <c r="HHK62" s="160"/>
      <c r="HHL62" s="160"/>
      <c r="HHM62" s="160"/>
      <c r="HHN62" s="160"/>
      <c r="HHO62" s="160"/>
      <c r="HHP62" s="160"/>
      <c r="HHQ62" s="160"/>
      <c r="HHR62" s="160"/>
      <c r="HHS62" s="160"/>
      <c r="HHT62" s="160"/>
      <c r="HHU62" s="160"/>
      <c r="HHV62" s="160"/>
      <c r="HHW62" s="160"/>
      <c r="HHX62" s="160"/>
      <c r="HHY62" s="160"/>
      <c r="HHZ62" s="160"/>
      <c r="HIA62" s="160"/>
      <c r="HIB62" s="160"/>
      <c r="HIC62" s="160"/>
      <c r="HID62" s="160"/>
      <c r="HIE62" s="160"/>
      <c r="HIF62" s="160"/>
      <c r="HIG62" s="160"/>
      <c r="HIH62" s="160"/>
      <c r="HII62" s="160"/>
      <c r="HIJ62" s="160"/>
      <c r="HIK62" s="160"/>
      <c r="HIL62" s="160"/>
      <c r="HIM62" s="160"/>
      <c r="HIN62" s="160"/>
      <c r="HIO62" s="160"/>
      <c r="HIP62" s="160"/>
      <c r="HIQ62" s="160"/>
      <c r="HIR62" s="160"/>
      <c r="HIS62" s="160"/>
      <c r="HIT62" s="160"/>
      <c r="HIU62" s="160"/>
      <c r="HIV62" s="160"/>
      <c r="HIW62" s="160"/>
      <c r="HIX62" s="160"/>
      <c r="HIY62" s="160"/>
      <c r="HIZ62" s="160"/>
      <c r="HJA62" s="160"/>
      <c r="HJB62" s="160"/>
      <c r="HJC62" s="160"/>
      <c r="HJD62" s="160"/>
      <c r="HJE62" s="160"/>
      <c r="HJF62" s="160"/>
      <c r="HJG62" s="160"/>
      <c r="HJH62" s="160"/>
      <c r="HJI62" s="160"/>
      <c r="HJJ62" s="160"/>
      <c r="HJK62" s="160"/>
      <c r="HJL62" s="160"/>
      <c r="HJM62" s="160"/>
      <c r="HJN62" s="160"/>
      <c r="HJO62" s="160"/>
      <c r="HJP62" s="160"/>
      <c r="HJQ62" s="160"/>
      <c r="HJR62" s="160"/>
      <c r="HJS62" s="160"/>
      <c r="HJT62" s="160"/>
      <c r="HJU62" s="160"/>
      <c r="HJV62" s="160"/>
      <c r="HJW62" s="160"/>
      <c r="HJX62" s="160"/>
      <c r="HJY62" s="160"/>
      <c r="HJZ62" s="160"/>
      <c r="HKA62" s="160"/>
      <c r="HKB62" s="160"/>
      <c r="HKC62" s="160"/>
      <c r="HKD62" s="160"/>
      <c r="HKE62" s="160"/>
      <c r="HKF62" s="160"/>
      <c r="HKG62" s="160"/>
      <c r="HKH62" s="160"/>
      <c r="HKI62" s="160"/>
      <c r="HKJ62" s="160"/>
      <c r="HKK62" s="160"/>
      <c r="HKL62" s="160"/>
      <c r="HKM62" s="160"/>
      <c r="HKN62" s="160"/>
      <c r="HKO62" s="160"/>
      <c r="HKP62" s="160"/>
      <c r="HKQ62" s="160"/>
      <c r="HKR62" s="160"/>
      <c r="HKS62" s="160"/>
      <c r="HKT62" s="160"/>
      <c r="HKU62" s="160"/>
      <c r="HKV62" s="160"/>
      <c r="HKW62" s="160"/>
      <c r="HKX62" s="160"/>
      <c r="HKY62" s="160"/>
      <c r="HKZ62" s="160"/>
      <c r="HLA62" s="160"/>
      <c r="HLB62" s="160"/>
      <c r="HLC62" s="160"/>
      <c r="HLD62" s="160"/>
      <c r="HLE62" s="160"/>
      <c r="HLF62" s="160"/>
      <c r="HLG62" s="160"/>
      <c r="HLH62" s="160"/>
      <c r="HLI62" s="160"/>
      <c r="HLJ62" s="160"/>
      <c r="HLK62" s="160"/>
      <c r="HLL62" s="160"/>
      <c r="HLM62" s="160"/>
      <c r="HLN62" s="160"/>
      <c r="HLO62" s="160"/>
      <c r="HLP62" s="160"/>
      <c r="HLQ62" s="160"/>
      <c r="HLR62" s="160"/>
      <c r="HLS62" s="160"/>
      <c r="HLT62" s="160"/>
      <c r="HLU62" s="160"/>
      <c r="HLV62" s="160"/>
      <c r="HLW62" s="160"/>
      <c r="HLX62" s="160"/>
      <c r="HLY62" s="160"/>
      <c r="HLZ62" s="160"/>
      <c r="HMA62" s="160"/>
      <c r="HMB62" s="160"/>
      <c r="HMC62" s="160"/>
      <c r="HMD62" s="160"/>
      <c r="HME62" s="160"/>
      <c r="HMF62" s="160"/>
      <c r="HMG62" s="160"/>
      <c r="HMH62" s="160"/>
      <c r="HMI62" s="160"/>
      <c r="HMJ62" s="160"/>
      <c r="HMK62" s="160"/>
      <c r="HML62" s="160"/>
      <c r="HMM62" s="160"/>
      <c r="HMN62" s="160"/>
      <c r="HMO62" s="160"/>
      <c r="HMP62" s="160"/>
      <c r="HMQ62" s="160"/>
      <c r="HMR62" s="160"/>
      <c r="HMS62" s="160"/>
      <c r="HMT62" s="160"/>
      <c r="HMU62" s="160"/>
      <c r="HMV62" s="160"/>
      <c r="HMW62" s="160"/>
      <c r="HMX62" s="160"/>
      <c r="HMY62" s="160"/>
      <c r="HMZ62" s="160"/>
      <c r="HNA62" s="160"/>
      <c r="HNB62" s="160"/>
      <c r="HNC62" s="160"/>
      <c r="HND62" s="160"/>
      <c r="HNE62" s="160"/>
      <c r="HNF62" s="160"/>
      <c r="HNG62" s="160"/>
      <c r="HNH62" s="160"/>
      <c r="HNI62" s="160"/>
      <c r="HNJ62" s="160"/>
      <c r="HNK62" s="160"/>
      <c r="HNL62" s="160"/>
      <c r="HNM62" s="160"/>
      <c r="HNN62" s="160"/>
      <c r="HNO62" s="160"/>
      <c r="HNP62" s="160"/>
      <c r="HNQ62" s="160"/>
      <c r="HNR62" s="160"/>
      <c r="HNS62" s="160"/>
      <c r="HNT62" s="160"/>
      <c r="HNU62" s="160"/>
      <c r="HNV62" s="160"/>
      <c r="HNW62" s="160"/>
      <c r="HNX62" s="160"/>
      <c r="HNY62" s="160"/>
      <c r="HNZ62" s="160"/>
      <c r="HOA62" s="160"/>
      <c r="HOB62" s="160"/>
      <c r="HOC62" s="160"/>
      <c r="HOD62" s="160"/>
      <c r="HOE62" s="160"/>
      <c r="HOF62" s="160"/>
      <c r="HOG62" s="160"/>
      <c r="HOH62" s="160"/>
      <c r="HOI62" s="160"/>
      <c r="HOJ62" s="160"/>
      <c r="HOK62" s="160"/>
      <c r="HOL62" s="160"/>
      <c r="HOM62" s="160"/>
      <c r="HON62" s="160"/>
      <c r="HOO62" s="160"/>
      <c r="HOP62" s="160"/>
      <c r="HOQ62" s="160"/>
      <c r="HOR62" s="160"/>
      <c r="HOS62" s="160"/>
      <c r="HOT62" s="160"/>
      <c r="HOU62" s="160"/>
      <c r="HOV62" s="160"/>
      <c r="HOW62" s="160"/>
      <c r="HOX62" s="160"/>
      <c r="HOY62" s="160"/>
      <c r="HOZ62" s="160"/>
      <c r="HPA62" s="160"/>
      <c r="HPB62" s="160"/>
      <c r="HPC62" s="160"/>
      <c r="HPD62" s="160"/>
      <c r="HPE62" s="160"/>
      <c r="HPF62" s="160"/>
      <c r="HPG62" s="160"/>
      <c r="HPH62" s="160"/>
      <c r="HPI62" s="160"/>
      <c r="HPJ62" s="160"/>
      <c r="HPK62" s="160"/>
      <c r="HPL62" s="160"/>
      <c r="HPM62" s="160"/>
      <c r="HPN62" s="160"/>
      <c r="HPO62" s="160"/>
      <c r="HPP62" s="160"/>
      <c r="HPQ62" s="160"/>
      <c r="HPR62" s="160"/>
      <c r="HPS62" s="160"/>
      <c r="HPT62" s="160"/>
      <c r="HPU62" s="160"/>
      <c r="HPV62" s="160"/>
      <c r="HPW62" s="160"/>
      <c r="HPX62" s="160"/>
      <c r="HPY62" s="160"/>
      <c r="HPZ62" s="160"/>
      <c r="HQA62" s="160"/>
      <c r="HQB62" s="160"/>
      <c r="HQC62" s="160"/>
      <c r="HQD62" s="160"/>
      <c r="HQE62" s="160"/>
      <c r="HQF62" s="160"/>
      <c r="HQG62" s="160"/>
      <c r="HQH62" s="160"/>
      <c r="HQI62" s="160"/>
      <c r="HQJ62" s="160"/>
      <c r="HQK62" s="160"/>
      <c r="HQL62" s="160"/>
      <c r="HQM62" s="160"/>
      <c r="HQN62" s="160"/>
      <c r="HQO62" s="160"/>
      <c r="HQP62" s="160"/>
      <c r="HQQ62" s="160"/>
      <c r="HQR62" s="160"/>
      <c r="HQS62" s="160"/>
      <c r="HQT62" s="160"/>
      <c r="HQU62" s="160"/>
      <c r="HQV62" s="160"/>
      <c r="HQW62" s="160"/>
      <c r="HQX62" s="160"/>
      <c r="HQY62" s="160"/>
      <c r="HQZ62" s="160"/>
      <c r="HRA62" s="160"/>
      <c r="HRB62" s="160"/>
      <c r="HRC62" s="160"/>
      <c r="HRD62" s="160"/>
      <c r="HRE62" s="160"/>
      <c r="HRF62" s="160"/>
      <c r="HRG62" s="160"/>
      <c r="HRH62" s="160"/>
      <c r="HRI62" s="160"/>
      <c r="HRJ62" s="160"/>
      <c r="HRK62" s="160"/>
      <c r="HRL62" s="160"/>
      <c r="HRM62" s="160"/>
      <c r="HRN62" s="160"/>
      <c r="HRO62" s="160"/>
      <c r="HRP62" s="160"/>
      <c r="HRQ62" s="160"/>
      <c r="HRR62" s="160"/>
      <c r="HRS62" s="160"/>
      <c r="HRT62" s="160"/>
      <c r="HRU62" s="160"/>
      <c r="HRV62" s="160"/>
      <c r="HRW62" s="160"/>
      <c r="HRX62" s="160"/>
      <c r="HRY62" s="160"/>
      <c r="HRZ62" s="160"/>
      <c r="HSA62" s="160"/>
      <c r="HSB62" s="160"/>
      <c r="HSC62" s="160"/>
      <c r="HSD62" s="160"/>
      <c r="HSE62" s="160"/>
      <c r="HSF62" s="160"/>
      <c r="HSG62" s="160"/>
      <c r="HSH62" s="160"/>
      <c r="HSI62" s="160"/>
      <c r="HSJ62" s="160"/>
      <c r="HSK62" s="160"/>
      <c r="HSL62" s="160"/>
      <c r="HSM62" s="160"/>
      <c r="HSN62" s="160"/>
      <c r="HSO62" s="160"/>
      <c r="HSP62" s="160"/>
      <c r="HSQ62" s="160"/>
      <c r="HSR62" s="160"/>
      <c r="HSS62" s="160"/>
      <c r="HST62" s="160"/>
      <c r="HSU62" s="160"/>
      <c r="HSV62" s="160"/>
      <c r="HSW62" s="160"/>
      <c r="HSX62" s="160"/>
      <c r="HSY62" s="160"/>
      <c r="HSZ62" s="160"/>
      <c r="HTA62" s="160"/>
      <c r="HTB62" s="160"/>
      <c r="HTC62" s="160"/>
      <c r="HTD62" s="160"/>
      <c r="HTE62" s="160"/>
      <c r="HTF62" s="160"/>
      <c r="HTG62" s="160"/>
      <c r="HTH62" s="160"/>
      <c r="HTI62" s="160"/>
      <c r="HTJ62" s="160"/>
      <c r="HTK62" s="160"/>
      <c r="HTL62" s="160"/>
      <c r="HTM62" s="160"/>
      <c r="HTN62" s="160"/>
      <c r="HTO62" s="160"/>
      <c r="HTP62" s="160"/>
      <c r="HTQ62" s="160"/>
      <c r="HTR62" s="160"/>
      <c r="HTS62" s="160"/>
      <c r="HTT62" s="160"/>
      <c r="HTU62" s="160"/>
      <c r="HTV62" s="160"/>
      <c r="HTW62" s="160"/>
      <c r="HTX62" s="160"/>
      <c r="HTY62" s="160"/>
      <c r="HTZ62" s="160"/>
      <c r="HUA62" s="160"/>
      <c r="HUB62" s="160"/>
      <c r="HUC62" s="160"/>
      <c r="HUD62" s="160"/>
      <c r="HUE62" s="160"/>
      <c r="HUF62" s="160"/>
      <c r="HUG62" s="160"/>
      <c r="HUH62" s="160"/>
      <c r="HUI62" s="160"/>
      <c r="HUJ62" s="160"/>
      <c r="HUK62" s="160"/>
      <c r="HUL62" s="160"/>
      <c r="HUM62" s="160"/>
      <c r="HUN62" s="160"/>
      <c r="HUO62" s="160"/>
      <c r="HUP62" s="160"/>
      <c r="HUQ62" s="160"/>
      <c r="HUR62" s="160"/>
      <c r="HUS62" s="160"/>
      <c r="HUT62" s="160"/>
      <c r="HUU62" s="160"/>
      <c r="HUV62" s="160"/>
      <c r="HUW62" s="160"/>
      <c r="HUX62" s="160"/>
      <c r="HUY62" s="160"/>
      <c r="HUZ62" s="160"/>
      <c r="HVA62" s="160"/>
      <c r="HVB62" s="160"/>
      <c r="HVC62" s="160"/>
      <c r="HVD62" s="160"/>
      <c r="HVE62" s="160"/>
      <c r="HVF62" s="160"/>
      <c r="HVG62" s="160"/>
      <c r="HVH62" s="160"/>
      <c r="HVI62" s="160"/>
      <c r="HVJ62" s="160"/>
      <c r="HVK62" s="160"/>
      <c r="HVL62" s="160"/>
      <c r="HVM62" s="160"/>
      <c r="HVN62" s="160"/>
      <c r="HVO62" s="160"/>
      <c r="HVP62" s="160"/>
      <c r="HVQ62" s="160"/>
      <c r="HVR62" s="160"/>
      <c r="HVS62" s="160"/>
      <c r="HVT62" s="160"/>
      <c r="HVU62" s="160"/>
      <c r="HVV62" s="160"/>
      <c r="HVW62" s="160"/>
      <c r="HVX62" s="160"/>
      <c r="HVY62" s="160"/>
      <c r="HVZ62" s="160"/>
      <c r="HWA62" s="160"/>
      <c r="HWB62" s="160"/>
      <c r="HWC62" s="160"/>
      <c r="HWD62" s="160"/>
      <c r="HWE62" s="160"/>
      <c r="HWF62" s="160"/>
      <c r="HWG62" s="160"/>
      <c r="HWH62" s="160"/>
      <c r="HWI62" s="160"/>
      <c r="HWJ62" s="160"/>
      <c r="HWK62" s="160"/>
      <c r="HWL62" s="160"/>
      <c r="HWM62" s="160"/>
      <c r="HWN62" s="160"/>
      <c r="HWO62" s="160"/>
      <c r="HWP62" s="160"/>
      <c r="HWQ62" s="160"/>
      <c r="HWR62" s="160"/>
      <c r="HWS62" s="160"/>
      <c r="HWT62" s="160"/>
      <c r="HWU62" s="160"/>
      <c r="HWV62" s="160"/>
      <c r="HWW62" s="160"/>
      <c r="HWX62" s="160"/>
      <c r="HWY62" s="160"/>
      <c r="HWZ62" s="160"/>
      <c r="HXA62" s="160"/>
      <c r="HXB62" s="160"/>
      <c r="HXC62" s="160"/>
      <c r="HXD62" s="160"/>
      <c r="HXE62" s="160"/>
      <c r="HXF62" s="160"/>
      <c r="HXG62" s="160"/>
      <c r="HXH62" s="160"/>
      <c r="HXI62" s="160"/>
      <c r="HXJ62" s="160"/>
      <c r="HXK62" s="160"/>
      <c r="HXL62" s="160"/>
      <c r="HXM62" s="160"/>
      <c r="HXN62" s="160"/>
      <c r="HXO62" s="160"/>
      <c r="HXP62" s="160"/>
      <c r="HXQ62" s="160"/>
      <c r="HXR62" s="160"/>
      <c r="HXS62" s="160"/>
      <c r="HXT62" s="160"/>
      <c r="HXU62" s="160"/>
      <c r="HXV62" s="160"/>
      <c r="HXW62" s="160"/>
      <c r="HXX62" s="160"/>
      <c r="HXY62" s="160"/>
      <c r="HXZ62" s="160"/>
      <c r="HYA62" s="160"/>
      <c r="HYB62" s="160"/>
      <c r="HYC62" s="160"/>
      <c r="HYD62" s="160"/>
      <c r="HYE62" s="160"/>
      <c r="HYF62" s="160"/>
      <c r="HYG62" s="160"/>
      <c r="HYH62" s="160"/>
      <c r="HYI62" s="160"/>
      <c r="HYJ62" s="160"/>
      <c r="HYK62" s="160"/>
      <c r="HYL62" s="160"/>
      <c r="HYM62" s="160"/>
      <c r="HYN62" s="160"/>
      <c r="HYO62" s="160"/>
      <c r="HYP62" s="160"/>
      <c r="HYQ62" s="160"/>
      <c r="HYR62" s="160"/>
      <c r="HYS62" s="160"/>
      <c r="HYT62" s="160"/>
      <c r="HYU62" s="160"/>
      <c r="HYV62" s="160"/>
      <c r="HYW62" s="160"/>
      <c r="HYX62" s="160"/>
      <c r="HYY62" s="160"/>
      <c r="HYZ62" s="160"/>
      <c r="HZA62" s="160"/>
      <c r="HZB62" s="160"/>
      <c r="HZC62" s="160"/>
      <c r="HZD62" s="160"/>
      <c r="HZE62" s="160"/>
      <c r="HZF62" s="160"/>
      <c r="HZG62" s="160"/>
      <c r="HZH62" s="160"/>
      <c r="HZI62" s="160"/>
      <c r="HZJ62" s="160"/>
      <c r="HZK62" s="160"/>
      <c r="HZL62" s="160"/>
      <c r="HZM62" s="160"/>
      <c r="HZN62" s="160"/>
      <c r="HZO62" s="160"/>
      <c r="HZP62" s="160"/>
      <c r="HZQ62" s="160"/>
      <c r="HZR62" s="160"/>
      <c r="HZS62" s="160"/>
      <c r="HZT62" s="160"/>
      <c r="HZU62" s="160"/>
      <c r="HZV62" s="160"/>
      <c r="HZW62" s="160"/>
      <c r="HZX62" s="160"/>
      <c r="HZY62" s="160"/>
      <c r="HZZ62" s="160"/>
      <c r="IAA62" s="160"/>
      <c r="IAB62" s="160"/>
      <c r="IAC62" s="160"/>
      <c r="IAD62" s="160"/>
      <c r="IAE62" s="160"/>
      <c r="IAF62" s="160"/>
      <c r="IAG62" s="160"/>
      <c r="IAH62" s="160"/>
      <c r="IAI62" s="160"/>
      <c r="IAJ62" s="160"/>
      <c r="IAK62" s="160"/>
      <c r="IAL62" s="160"/>
      <c r="IAM62" s="160"/>
      <c r="IAN62" s="160"/>
      <c r="IAO62" s="160"/>
      <c r="IAP62" s="160"/>
      <c r="IAQ62" s="160"/>
      <c r="IAR62" s="160"/>
      <c r="IAS62" s="160"/>
      <c r="IAT62" s="160"/>
      <c r="IAU62" s="160"/>
      <c r="IAV62" s="160"/>
      <c r="IAW62" s="160"/>
      <c r="IAX62" s="160"/>
      <c r="IAY62" s="160"/>
      <c r="IAZ62" s="160"/>
      <c r="IBA62" s="160"/>
      <c r="IBB62" s="160"/>
      <c r="IBC62" s="160"/>
      <c r="IBD62" s="160"/>
      <c r="IBE62" s="160"/>
      <c r="IBF62" s="160"/>
      <c r="IBG62" s="160"/>
      <c r="IBH62" s="160"/>
      <c r="IBI62" s="160"/>
      <c r="IBJ62" s="160"/>
      <c r="IBK62" s="160"/>
      <c r="IBL62" s="160"/>
      <c r="IBM62" s="160"/>
      <c r="IBN62" s="160"/>
      <c r="IBO62" s="160"/>
      <c r="IBP62" s="160"/>
      <c r="IBQ62" s="160"/>
      <c r="IBR62" s="160"/>
      <c r="IBS62" s="160"/>
      <c r="IBT62" s="160"/>
      <c r="IBU62" s="160"/>
      <c r="IBV62" s="160"/>
      <c r="IBW62" s="160"/>
      <c r="IBX62" s="160"/>
      <c r="IBY62" s="160"/>
      <c r="IBZ62" s="160"/>
      <c r="ICA62" s="160"/>
      <c r="ICB62" s="160"/>
      <c r="ICC62" s="160"/>
      <c r="ICD62" s="160"/>
      <c r="ICE62" s="160"/>
      <c r="ICF62" s="160"/>
      <c r="ICG62" s="160"/>
      <c r="ICH62" s="160"/>
      <c r="ICI62" s="160"/>
      <c r="ICJ62" s="160"/>
      <c r="ICK62" s="160"/>
      <c r="ICL62" s="160"/>
      <c r="ICM62" s="160"/>
      <c r="ICN62" s="160"/>
      <c r="ICO62" s="160"/>
      <c r="ICP62" s="160"/>
      <c r="ICQ62" s="160"/>
      <c r="ICR62" s="160"/>
      <c r="ICS62" s="160"/>
      <c r="ICT62" s="160"/>
      <c r="ICU62" s="160"/>
      <c r="ICV62" s="160"/>
      <c r="ICW62" s="160"/>
      <c r="ICX62" s="160"/>
      <c r="ICY62" s="160"/>
      <c r="ICZ62" s="160"/>
      <c r="IDA62" s="160"/>
      <c r="IDB62" s="160"/>
      <c r="IDC62" s="160"/>
      <c r="IDD62" s="160"/>
      <c r="IDE62" s="160"/>
      <c r="IDF62" s="160"/>
      <c r="IDG62" s="160"/>
      <c r="IDH62" s="160"/>
      <c r="IDI62" s="160"/>
      <c r="IDJ62" s="160"/>
      <c r="IDK62" s="160"/>
      <c r="IDL62" s="160"/>
      <c r="IDM62" s="160"/>
      <c r="IDN62" s="160"/>
      <c r="IDO62" s="160"/>
      <c r="IDP62" s="160"/>
      <c r="IDQ62" s="160"/>
      <c r="IDR62" s="160"/>
      <c r="IDS62" s="160"/>
      <c r="IDT62" s="160"/>
      <c r="IDU62" s="160"/>
      <c r="IDV62" s="160"/>
      <c r="IDW62" s="160"/>
      <c r="IDX62" s="160"/>
      <c r="IDY62" s="160"/>
      <c r="IDZ62" s="160"/>
      <c r="IEA62" s="160"/>
      <c r="IEB62" s="160"/>
      <c r="IEC62" s="160"/>
      <c r="IED62" s="160"/>
      <c r="IEE62" s="160"/>
      <c r="IEF62" s="160"/>
      <c r="IEG62" s="160"/>
      <c r="IEH62" s="160"/>
      <c r="IEI62" s="160"/>
      <c r="IEJ62" s="160"/>
      <c r="IEK62" s="160"/>
      <c r="IEL62" s="160"/>
      <c r="IEM62" s="160"/>
      <c r="IEN62" s="160"/>
      <c r="IEO62" s="160"/>
      <c r="IEP62" s="160"/>
      <c r="IEQ62" s="160"/>
      <c r="IER62" s="160"/>
      <c r="IES62" s="160"/>
      <c r="IET62" s="160"/>
      <c r="IEU62" s="160"/>
      <c r="IEV62" s="160"/>
      <c r="IEW62" s="160"/>
      <c r="IEX62" s="160"/>
      <c r="IEY62" s="160"/>
      <c r="IEZ62" s="160"/>
      <c r="IFA62" s="160"/>
      <c r="IFB62" s="160"/>
      <c r="IFC62" s="160"/>
      <c r="IFD62" s="160"/>
      <c r="IFE62" s="160"/>
      <c r="IFF62" s="160"/>
      <c r="IFG62" s="160"/>
      <c r="IFH62" s="160"/>
      <c r="IFI62" s="160"/>
      <c r="IFJ62" s="160"/>
      <c r="IFK62" s="160"/>
      <c r="IFL62" s="160"/>
      <c r="IFM62" s="160"/>
      <c r="IFN62" s="160"/>
      <c r="IFO62" s="160"/>
      <c r="IFP62" s="160"/>
      <c r="IFQ62" s="160"/>
      <c r="IFR62" s="160"/>
      <c r="IFS62" s="160"/>
      <c r="IFT62" s="160"/>
      <c r="IFU62" s="160"/>
      <c r="IFV62" s="160"/>
      <c r="IFW62" s="160"/>
      <c r="IFX62" s="160"/>
      <c r="IFY62" s="160"/>
      <c r="IFZ62" s="160"/>
      <c r="IGA62" s="160"/>
      <c r="IGB62" s="160"/>
      <c r="IGC62" s="160"/>
      <c r="IGD62" s="160"/>
      <c r="IGE62" s="160"/>
      <c r="IGF62" s="160"/>
      <c r="IGG62" s="160"/>
      <c r="IGH62" s="160"/>
      <c r="IGI62" s="160"/>
      <c r="IGJ62" s="160"/>
      <c r="IGK62" s="160"/>
      <c r="IGL62" s="160"/>
      <c r="IGM62" s="160"/>
      <c r="IGN62" s="160"/>
      <c r="IGO62" s="160"/>
      <c r="IGP62" s="160"/>
      <c r="IGQ62" s="160"/>
      <c r="IGR62" s="160"/>
      <c r="IGS62" s="160"/>
      <c r="IGT62" s="160"/>
      <c r="IGU62" s="160"/>
      <c r="IGV62" s="160"/>
      <c r="IGW62" s="160"/>
      <c r="IGX62" s="160"/>
      <c r="IGY62" s="160"/>
      <c r="IGZ62" s="160"/>
      <c r="IHA62" s="160"/>
      <c r="IHB62" s="160"/>
      <c r="IHC62" s="160"/>
      <c r="IHD62" s="160"/>
      <c r="IHE62" s="160"/>
      <c r="IHF62" s="160"/>
      <c r="IHG62" s="160"/>
      <c r="IHH62" s="160"/>
      <c r="IHI62" s="160"/>
      <c r="IHJ62" s="160"/>
      <c r="IHK62" s="160"/>
      <c r="IHL62" s="160"/>
      <c r="IHM62" s="160"/>
      <c r="IHN62" s="160"/>
      <c r="IHO62" s="160"/>
      <c r="IHP62" s="160"/>
      <c r="IHQ62" s="160"/>
      <c r="IHR62" s="160"/>
      <c r="IHS62" s="160"/>
      <c r="IHT62" s="160"/>
      <c r="IHU62" s="160"/>
      <c r="IHV62" s="160"/>
      <c r="IHW62" s="160"/>
      <c r="IHX62" s="160"/>
      <c r="IHY62" s="160"/>
      <c r="IHZ62" s="160"/>
      <c r="IIA62" s="160"/>
      <c r="IIB62" s="160"/>
      <c r="IIC62" s="160"/>
      <c r="IID62" s="160"/>
      <c r="IIE62" s="160"/>
      <c r="IIF62" s="160"/>
      <c r="IIG62" s="160"/>
      <c r="IIH62" s="160"/>
      <c r="III62" s="160"/>
      <c r="IIJ62" s="160"/>
      <c r="IIK62" s="160"/>
      <c r="IIL62" s="160"/>
      <c r="IIM62" s="160"/>
      <c r="IIN62" s="160"/>
      <c r="IIO62" s="160"/>
      <c r="IIP62" s="160"/>
      <c r="IIQ62" s="160"/>
      <c r="IIR62" s="160"/>
      <c r="IIS62" s="160"/>
      <c r="IIT62" s="160"/>
      <c r="IIU62" s="160"/>
      <c r="IIV62" s="160"/>
      <c r="IIW62" s="160"/>
      <c r="IIX62" s="160"/>
      <c r="IIY62" s="160"/>
      <c r="IIZ62" s="160"/>
      <c r="IJA62" s="160"/>
      <c r="IJB62" s="160"/>
      <c r="IJC62" s="160"/>
      <c r="IJD62" s="160"/>
      <c r="IJE62" s="160"/>
      <c r="IJF62" s="160"/>
      <c r="IJG62" s="160"/>
      <c r="IJH62" s="160"/>
      <c r="IJI62" s="160"/>
      <c r="IJJ62" s="160"/>
      <c r="IJK62" s="160"/>
      <c r="IJL62" s="160"/>
      <c r="IJM62" s="160"/>
      <c r="IJN62" s="160"/>
      <c r="IJO62" s="160"/>
      <c r="IJP62" s="160"/>
      <c r="IJQ62" s="160"/>
      <c r="IJR62" s="160"/>
      <c r="IJS62" s="160"/>
      <c r="IJT62" s="160"/>
      <c r="IJU62" s="160"/>
      <c r="IJV62" s="160"/>
      <c r="IJW62" s="160"/>
      <c r="IJX62" s="160"/>
      <c r="IJY62" s="160"/>
      <c r="IJZ62" s="160"/>
      <c r="IKA62" s="160"/>
      <c r="IKB62" s="160"/>
      <c r="IKC62" s="160"/>
      <c r="IKD62" s="160"/>
      <c r="IKE62" s="160"/>
      <c r="IKF62" s="160"/>
      <c r="IKG62" s="160"/>
      <c r="IKH62" s="160"/>
      <c r="IKI62" s="160"/>
      <c r="IKJ62" s="160"/>
      <c r="IKK62" s="160"/>
      <c r="IKL62" s="160"/>
      <c r="IKM62" s="160"/>
      <c r="IKN62" s="160"/>
      <c r="IKO62" s="160"/>
      <c r="IKP62" s="160"/>
      <c r="IKQ62" s="160"/>
      <c r="IKR62" s="160"/>
      <c r="IKS62" s="160"/>
      <c r="IKT62" s="160"/>
      <c r="IKU62" s="160"/>
      <c r="IKV62" s="160"/>
      <c r="IKW62" s="160"/>
      <c r="IKX62" s="160"/>
      <c r="IKY62" s="160"/>
      <c r="IKZ62" s="160"/>
      <c r="ILA62" s="160"/>
      <c r="ILB62" s="160"/>
      <c r="ILC62" s="160"/>
      <c r="ILD62" s="160"/>
      <c r="ILE62" s="160"/>
      <c r="ILF62" s="160"/>
      <c r="ILG62" s="160"/>
      <c r="ILH62" s="160"/>
      <c r="ILI62" s="160"/>
      <c r="ILJ62" s="160"/>
      <c r="ILK62" s="160"/>
      <c r="ILL62" s="160"/>
      <c r="ILM62" s="160"/>
      <c r="ILN62" s="160"/>
      <c r="ILO62" s="160"/>
      <c r="ILP62" s="160"/>
      <c r="ILQ62" s="160"/>
      <c r="ILR62" s="160"/>
      <c r="ILS62" s="160"/>
      <c r="ILT62" s="160"/>
      <c r="ILU62" s="160"/>
      <c r="ILV62" s="160"/>
      <c r="ILW62" s="160"/>
      <c r="ILX62" s="160"/>
      <c r="ILY62" s="160"/>
      <c r="ILZ62" s="160"/>
      <c r="IMA62" s="160"/>
      <c r="IMB62" s="160"/>
      <c r="IMC62" s="160"/>
      <c r="IMD62" s="160"/>
      <c r="IME62" s="160"/>
      <c r="IMF62" s="160"/>
      <c r="IMG62" s="160"/>
      <c r="IMH62" s="160"/>
      <c r="IMI62" s="160"/>
      <c r="IMJ62" s="160"/>
      <c r="IMK62" s="160"/>
      <c r="IML62" s="160"/>
      <c r="IMM62" s="160"/>
      <c r="IMN62" s="160"/>
      <c r="IMO62" s="160"/>
      <c r="IMP62" s="160"/>
      <c r="IMQ62" s="160"/>
      <c r="IMR62" s="160"/>
      <c r="IMS62" s="160"/>
      <c r="IMT62" s="160"/>
      <c r="IMU62" s="160"/>
      <c r="IMV62" s="160"/>
      <c r="IMW62" s="160"/>
      <c r="IMX62" s="160"/>
      <c r="IMY62" s="160"/>
      <c r="IMZ62" s="160"/>
      <c r="INA62" s="160"/>
      <c r="INB62" s="160"/>
      <c r="INC62" s="160"/>
      <c r="IND62" s="160"/>
      <c r="INE62" s="160"/>
      <c r="INF62" s="160"/>
      <c r="ING62" s="160"/>
      <c r="INH62" s="160"/>
      <c r="INI62" s="160"/>
      <c r="INJ62" s="160"/>
      <c r="INK62" s="160"/>
      <c r="INL62" s="160"/>
      <c r="INM62" s="160"/>
      <c r="INN62" s="160"/>
      <c r="INO62" s="160"/>
      <c r="INP62" s="160"/>
      <c r="INQ62" s="160"/>
      <c r="INR62" s="160"/>
      <c r="INS62" s="160"/>
      <c r="INT62" s="160"/>
      <c r="INU62" s="160"/>
      <c r="INV62" s="160"/>
      <c r="INW62" s="160"/>
      <c r="INX62" s="160"/>
      <c r="INY62" s="160"/>
      <c r="INZ62" s="160"/>
      <c r="IOA62" s="160"/>
      <c r="IOB62" s="160"/>
      <c r="IOC62" s="160"/>
      <c r="IOD62" s="160"/>
      <c r="IOE62" s="160"/>
      <c r="IOF62" s="160"/>
      <c r="IOG62" s="160"/>
      <c r="IOH62" s="160"/>
      <c r="IOI62" s="160"/>
      <c r="IOJ62" s="160"/>
      <c r="IOK62" s="160"/>
      <c r="IOL62" s="160"/>
      <c r="IOM62" s="160"/>
      <c r="ION62" s="160"/>
      <c r="IOO62" s="160"/>
      <c r="IOP62" s="160"/>
      <c r="IOQ62" s="160"/>
      <c r="IOR62" s="160"/>
      <c r="IOS62" s="160"/>
      <c r="IOT62" s="160"/>
      <c r="IOU62" s="160"/>
      <c r="IOV62" s="160"/>
      <c r="IOW62" s="160"/>
      <c r="IOX62" s="160"/>
      <c r="IOY62" s="160"/>
      <c r="IOZ62" s="160"/>
      <c r="IPA62" s="160"/>
      <c r="IPB62" s="160"/>
      <c r="IPC62" s="160"/>
      <c r="IPD62" s="160"/>
      <c r="IPE62" s="160"/>
      <c r="IPF62" s="160"/>
      <c r="IPG62" s="160"/>
      <c r="IPH62" s="160"/>
      <c r="IPI62" s="160"/>
      <c r="IPJ62" s="160"/>
      <c r="IPK62" s="160"/>
      <c r="IPL62" s="160"/>
      <c r="IPM62" s="160"/>
      <c r="IPN62" s="160"/>
      <c r="IPO62" s="160"/>
      <c r="IPP62" s="160"/>
      <c r="IPQ62" s="160"/>
      <c r="IPR62" s="160"/>
      <c r="IPS62" s="160"/>
      <c r="IPT62" s="160"/>
      <c r="IPU62" s="160"/>
      <c r="IPV62" s="160"/>
      <c r="IPW62" s="160"/>
      <c r="IPX62" s="160"/>
      <c r="IPY62" s="160"/>
      <c r="IPZ62" s="160"/>
      <c r="IQA62" s="160"/>
      <c r="IQB62" s="160"/>
      <c r="IQC62" s="160"/>
      <c r="IQD62" s="160"/>
      <c r="IQE62" s="160"/>
      <c r="IQF62" s="160"/>
      <c r="IQG62" s="160"/>
      <c r="IQH62" s="160"/>
      <c r="IQI62" s="160"/>
      <c r="IQJ62" s="160"/>
      <c r="IQK62" s="160"/>
      <c r="IQL62" s="160"/>
      <c r="IQM62" s="160"/>
      <c r="IQN62" s="160"/>
      <c r="IQO62" s="160"/>
      <c r="IQP62" s="160"/>
      <c r="IQQ62" s="160"/>
      <c r="IQR62" s="160"/>
      <c r="IQS62" s="160"/>
      <c r="IQT62" s="160"/>
      <c r="IQU62" s="160"/>
      <c r="IQV62" s="160"/>
      <c r="IQW62" s="160"/>
      <c r="IQX62" s="160"/>
      <c r="IQY62" s="160"/>
      <c r="IQZ62" s="160"/>
      <c r="IRA62" s="160"/>
      <c r="IRB62" s="160"/>
      <c r="IRC62" s="160"/>
      <c r="IRD62" s="160"/>
      <c r="IRE62" s="160"/>
      <c r="IRF62" s="160"/>
      <c r="IRG62" s="160"/>
      <c r="IRH62" s="160"/>
      <c r="IRI62" s="160"/>
      <c r="IRJ62" s="160"/>
      <c r="IRK62" s="160"/>
      <c r="IRL62" s="160"/>
      <c r="IRM62" s="160"/>
      <c r="IRN62" s="160"/>
      <c r="IRO62" s="160"/>
      <c r="IRP62" s="160"/>
      <c r="IRQ62" s="160"/>
      <c r="IRR62" s="160"/>
      <c r="IRS62" s="160"/>
      <c r="IRT62" s="160"/>
      <c r="IRU62" s="160"/>
      <c r="IRV62" s="160"/>
      <c r="IRW62" s="160"/>
      <c r="IRX62" s="160"/>
      <c r="IRY62" s="160"/>
      <c r="IRZ62" s="160"/>
      <c r="ISA62" s="160"/>
      <c r="ISB62" s="160"/>
      <c r="ISC62" s="160"/>
      <c r="ISD62" s="160"/>
      <c r="ISE62" s="160"/>
      <c r="ISF62" s="160"/>
      <c r="ISG62" s="160"/>
      <c r="ISH62" s="160"/>
      <c r="ISI62" s="160"/>
      <c r="ISJ62" s="160"/>
      <c r="ISK62" s="160"/>
      <c r="ISL62" s="160"/>
      <c r="ISM62" s="160"/>
      <c r="ISN62" s="160"/>
      <c r="ISO62" s="160"/>
      <c r="ISP62" s="160"/>
      <c r="ISQ62" s="160"/>
      <c r="ISR62" s="160"/>
      <c r="ISS62" s="160"/>
      <c r="IST62" s="160"/>
      <c r="ISU62" s="160"/>
      <c r="ISV62" s="160"/>
      <c r="ISW62" s="160"/>
      <c r="ISX62" s="160"/>
      <c r="ISY62" s="160"/>
      <c r="ISZ62" s="160"/>
      <c r="ITA62" s="160"/>
      <c r="ITB62" s="160"/>
      <c r="ITC62" s="160"/>
      <c r="ITD62" s="160"/>
      <c r="ITE62" s="160"/>
      <c r="ITF62" s="160"/>
      <c r="ITG62" s="160"/>
      <c r="ITH62" s="160"/>
      <c r="ITI62" s="160"/>
      <c r="ITJ62" s="160"/>
      <c r="ITK62" s="160"/>
      <c r="ITL62" s="160"/>
      <c r="ITM62" s="160"/>
      <c r="ITN62" s="160"/>
      <c r="ITO62" s="160"/>
      <c r="ITP62" s="160"/>
      <c r="ITQ62" s="160"/>
      <c r="ITR62" s="160"/>
      <c r="ITS62" s="160"/>
      <c r="ITT62" s="160"/>
      <c r="ITU62" s="160"/>
      <c r="ITV62" s="160"/>
      <c r="ITW62" s="160"/>
      <c r="ITX62" s="160"/>
      <c r="ITY62" s="160"/>
      <c r="ITZ62" s="160"/>
      <c r="IUA62" s="160"/>
      <c r="IUB62" s="160"/>
      <c r="IUC62" s="160"/>
      <c r="IUD62" s="160"/>
      <c r="IUE62" s="160"/>
      <c r="IUF62" s="160"/>
      <c r="IUG62" s="160"/>
      <c r="IUH62" s="160"/>
      <c r="IUI62" s="160"/>
      <c r="IUJ62" s="160"/>
      <c r="IUK62" s="160"/>
      <c r="IUL62" s="160"/>
      <c r="IUM62" s="160"/>
      <c r="IUN62" s="160"/>
      <c r="IUO62" s="160"/>
      <c r="IUP62" s="160"/>
      <c r="IUQ62" s="160"/>
      <c r="IUR62" s="160"/>
      <c r="IUS62" s="160"/>
      <c r="IUT62" s="160"/>
      <c r="IUU62" s="160"/>
      <c r="IUV62" s="160"/>
      <c r="IUW62" s="160"/>
      <c r="IUX62" s="160"/>
      <c r="IUY62" s="160"/>
      <c r="IUZ62" s="160"/>
      <c r="IVA62" s="160"/>
      <c r="IVB62" s="160"/>
      <c r="IVC62" s="160"/>
      <c r="IVD62" s="160"/>
      <c r="IVE62" s="160"/>
      <c r="IVF62" s="160"/>
      <c r="IVG62" s="160"/>
      <c r="IVH62" s="160"/>
      <c r="IVI62" s="160"/>
      <c r="IVJ62" s="160"/>
      <c r="IVK62" s="160"/>
      <c r="IVL62" s="160"/>
      <c r="IVM62" s="160"/>
      <c r="IVN62" s="160"/>
      <c r="IVO62" s="160"/>
      <c r="IVP62" s="160"/>
      <c r="IVQ62" s="160"/>
      <c r="IVR62" s="160"/>
      <c r="IVS62" s="160"/>
      <c r="IVT62" s="160"/>
      <c r="IVU62" s="160"/>
      <c r="IVV62" s="160"/>
      <c r="IVW62" s="160"/>
      <c r="IVX62" s="160"/>
      <c r="IVY62" s="160"/>
      <c r="IVZ62" s="160"/>
      <c r="IWA62" s="160"/>
      <c r="IWB62" s="160"/>
      <c r="IWC62" s="160"/>
      <c r="IWD62" s="160"/>
      <c r="IWE62" s="160"/>
      <c r="IWF62" s="160"/>
      <c r="IWG62" s="160"/>
      <c r="IWH62" s="160"/>
      <c r="IWI62" s="160"/>
      <c r="IWJ62" s="160"/>
      <c r="IWK62" s="160"/>
      <c r="IWL62" s="160"/>
      <c r="IWM62" s="160"/>
      <c r="IWN62" s="160"/>
      <c r="IWO62" s="160"/>
      <c r="IWP62" s="160"/>
      <c r="IWQ62" s="160"/>
      <c r="IWR62" s="160"/>
      <c r="IWS62" s="160"/>
      <c r="IWT62" s="160"/>
      <c r="IWU62" s="160"/>
      <c r="IWV62" s="160"/>
      <c r="IWW62" s="160"/>
      <c r="IWX62" s="160"/>
      <c r="IWY62" s="160"/>
      <c r="IWZ62" s="160"/>
      <c r="IXA62" s="160"/>
      <c r="IXB62" s="160"/>
      <c r="IXC62" s="160"/>
      <c r="IXD62" s="160"/>
      <c r="IXE62" s="160"/>
      <c r="IXF62" s="160"/>
      <c r="IXG62" s="160"/>
      <c r="IXH62" s="160"/>
      <c r="IXI62" s="160"/>
      <c r="IXJ62" s="160"/>
      <c r="IXK62" s="160"/>
      <c r="IXL62" s="160"/>
      <c r="IXM62" s="160"/>
      <c r="IXN62" s="160"/>
      <c r="IXO62" s="160"/>
      <c r="IXP62" s="160"/>
      <c r="IXQ62" s="160"/>
      <c r="IXR62" s="160"/>
      <c r="IXS62" s="160"/>
      <c r="IXT62" s="160"/>
      <c r="IXU62" s="160"/>
      <c r="IXV62" s="160"/>
      <c r="IXW62" s="160"/>
      <c r="IXX62" s="160"/>
      <c r="IXY62" s="160"/>
      <c r="IXZ62" s="160"/>
      <c r="IYA62" s="160"/>
      <c r="IYB62" s="160"/>
      <c r="IYC62" s="160"/>
      <c r="IYD62" s="160"/>
      <c r="IYE62" s="160"/>
      <c r="IYF62" s="160"/>
      <c r="IYG62" s="160"/>
      <c r="IYH62" s="160"/>
      <c r="IYI62" s="160"/>
      <c r="IYJ62" s="160"/>
      <c r="IYK62" s="160"/>
      <c r="IYL62" s="160"/>
      <c r="IYM62" s="160"/>
      <c r="IYN62" s="160"/>
      <c r="IYO62" s="160"/>
      <c r="IYP62" s="160"/>
      <c r="IYQ62" s="160"/>
      <c r="IYR62" s="160"/>
      <c r="IYS62" s="160"/>
      <c r="IYT62" s="160"/>
      <c r="IYU62" s="160"/>
      <c r="IYV62" s="160"/>
      <c r="IYW62" s="160"/>
      <c r="IYX62" s="160"/>
      <c r="IYY62" s="160"/>
      <c r="IYZ62" s="160"/>
      <c r="IZA62" s="160"/>
      <c r="IZB62" s="160"/>
      <c r="IZC62" s="160"/>
      <c r="IZD62" s="160"/>
      <c r="IZE62" s="160"/>
      <c r="IZF62" s="160"/>
      <c r="IZG62" s="160"/>
      <c r="IZH62" s="160"/>
      <c r="IZI62" s="160"/>
      <c r="IZJ62" s="160"/>
      <c r="IZK62" s="160"/>
      <c r="IZL62" s="160"/>
      <c r="IZM62" s="160"/>
      <c r="IZN62" s="160"/>
      <c r="IZO62" s="160"/>
      <c r="IZP62" s="160"/>
      <c r="IZQ62" s="160"/>
      <c r="IZR62" s="160"/>
      <c r="IZS62" s="160"/>
      <c r="IZT62" s="160"/>
      <c r="IZU62" s="160"/>
      <c r="IZV62" s="160"/>
      <c r="IZW62" s="160"/>
      <c r="IZX62" s="160"/>
      <c r="IZY62" s="160"/>
      <c r="IZZ62" s="160"/>
      <c r="JAA62" s="160"/>
      <c r="JAB62" s="160"/>
      <c r="JAC62" s="160"/>
      <c r="JAD62" s="160"/>
      <c r="JAE62" s="160"/>
      <c r="JAF62" s="160"/>
      <c r="JAG62" s="160"/>
      <c r="JAH62" s="160"/>
      <c r="JAI62" s="160"/>
      <c r="JAJ62" s="160"/>
      <c r="JAK62" s="160"/>
      <c r="JAL62" s="160"/>
      <c r="JAM62" s="160"/>
      <c r="JAN62" s="160"/>
      <c r="JAO62" s="160"/>
      <c r="JAP62" s="160"/>
      <c r="JAQ62" s="160"/>
      <c r="JAR62" s="160"/>
      <c r="JAS62" s="160"/>
      <c r="JAT62" s="160"/>
      <c r="JAU62" s="160"/>
      <c r="JAV62" s="160"/>
      <c r="JAW62" s="160"/>
      <c r="JAX62" s="160"/>
      <c r="JAY62" s="160"/>
      <c r="JAZ62" s="160"/>
      <c r="JBA62" s="160"/>
      <c r="JBB62" s="160"/>
      <c r="JBC62" s="160"/>
      <c r="JBD62" s="160"/>
      <c r="JBE62" s="160"/>
      <c r="JBF62" s="160"/>
      <c r="JBG62" s="160"/>
      <c r="JBH62" s="160"/>
      <c r="JBI62" s="160"/>
      <c r="JBJ62" s="160"/>
      <c r="JBK62" s="160"/>
      <c r="JBL62" s="160"/>
      <c r="JBM62" s="160"/>
      <c r="JBN62" s="160"/>
      <c r="JBO62" s="160"/>
      <c r="JBP62" s="160"/>
      <c r="JBQ62" s="160"/>
      <c r="JBR62" s="160"/>
      <c r="JBS62" s="160"/>
      <c r="JBT62" s="160"/>
      <c r="JBU62" s="160"/>
      <c r="JBV62" s="160"/>
      <c r="JBW62" s="160"/>
      <c r="JBX62" s="160"/>
      <c r="JBY62" s="160"/>
      <c r="JBZ62" s="160"/>
      <c r="JCA62" s="160"/>
      <c r="JCB62" s="160"/>
      <c r="JCC62" s="160"/>
      <c r="JCD62" s="160"/>
      <c r="JCE62" s="160"/>
      <c r="JCF62" s="160"/>
      <c r="JCG62" s="160"/>
      <c r="JCH62" s="160"/>
      <c r="JCI62" s="160"/>
      <c r="JCJ62" s="160"/>
      <c r="JCK62" s="160"/>
      <c r="JCL62" s="160"/>
      <c r="JCM62" s="160"/>
      <c r="JCN62" s="160"/>
      <c r="JCO62" s="160"/>
      <c r="JCP62" s="160"/>
      <c r="JCQ62" s="160"/>
      <c r="JCR62" s="160"/>
      <c r="JCS62" s="160"/>
      <c r="JCT62" s="160"/>
      <c r="JCU62" s="160"/>
      <c r="JCV62" s="160"/>
      <c r="JCW62" s="160"/>
      <c r="JCX62" s="160"/>
      <c r="JCY62" s="160"/>
      <c r="JCZ62" s="160"/>
      <c r="JDA62" s="160"/>
      <c r="JDB62" s="160"/>
      <c r="JDC62" s="160"/>
      <c r="JDD62" s="160"/>
      <c r="JDE62" s="160"/>
      <c r="JDF62" s="160"/>
      <c r="JDG62" s="160"/>
      <c r="JDH62" s="160"/>
      <c r="JDI62" s="160"/>
      <c r="JDJ62" s="160"/>
      <c r="JDK62" s="160"/>
      <c r="JDL62" s="160"/>
      <c r="JDM62" s="160"/>
      <c r="JDN62" s="160"/>
      <c r="JDO62" s="160"/>
      <c r="JDP62" s="160"/>
      <c r="JDQ62" s="160"/>
      <c r="JDR62" s="160"/>
      <c r="JDS62" s="160"/>
      <c r="JDT62" s="160"/>
      <c r="JDU62" s="160"/>
      <c r="JDV62" s="160"/>
      <c r="JDW62" s="160"/>
      <c r="JDX62" s="160"/>
      <c r="JDY62" s="160"/>
      <c r="JDZ62" s="160"/>
      <c r="JEA62" s="160"/>
      <c r="JEB62" s="160"/>
      <c r="JEC62" s="160"/>
      <c r="JED62" s="160"/>
      <c r="JEE62" s="160"/>
      <c r="JEF62" s="160"/>
      <c r="JEG62" s="160"/>
      <c r="JEH62" s="160"/>
      <c r="JEI62" s="160"/>
      <c r="JEJ62" s="160"/>
      <c r="JEK62" s="160"/>
      <c r="JEL62" s="160"/>
      <c r="JEM62" s="160"/>
      <c r="JEN62" s="160"/>
      <c r="JEO62" s="160"/>
      <c r="JEP62" s="160"/>
      <c r="JEQ62" s="160"/>
      <c r="JER62" s="160"/>
      <c r="JES62" s="160"/>
      <c r="JET62" s="160"/>
      <c r="JEU62" s="160"/>
      <c r="JEV62" s="160"/>
      <c r="JEW62" s="160"/>
      <c r="JEX62" s="160"/>
      <c r="JEY62" s="160"/>
      <c r="JEZ62" s="160"/>
      <c r="JFA62" s="160"/>
      <c r="JFB62" s="160"/>
      <c r="JFC62" s="160"/>
      <c r="JFD62" s="160"/>
      <c r="JFE62" s="160"/>
      <c r="JFF62" s="160"/>
      <c r="JFG62" s="160"/>
      <c r="JFH62" s="160"/>
      <c r="JFI62" s="160"/>
      <c r="JFJ62" s="160"/>
      <c r="JFK62" s="160"/>
      <c r="JFL62" s="160"/>
      <c r="JFM62" s="160"/>
      <c r="JFN62" s="160"/>
      <c r="JFO62" s="160"/>
      <c r="JFP62" s="160"/>
      <c r="JFQ62" s="160"/>
      <c r="JFR62" s="160"/>
      <c r="JFS62" s="160"/>
      <c r="JFT62" s="160"/>
      <c r="JFU62" s="160"/>
      <c r="JFV62" s="160"/>
      <c r="JFW62" s="160"/>
      <c r="JFX62" s="160"/>
      <c r="JFY62" s="160"/>
      <c r="JFZ62" s="160"/>
      <c r="JGA62" s="160"/>
      <c r="JGB62" s="160"/>
      <c r="JGC62" s="160"/>
      <c r="JGD62" s="160"/>
      <c r="JGE62" s="160"/>
      <c r="JGF62" s="160"/>
      <c r="JGG62" s="160"/>
      <c r="JGH62" s="160"/>
      <c r="JGI62" s="160"/>
      <c r="JGJ62" s="160"/>
      <c r="JGK62" s="160"/>
      <c r="JGL62" s="160"/>
      <c r="JGM62" s="160"/>
      <c r="JGN62" s="160"/>
      <c r="JGO62" s="160"/>
      <c r="JGP62" s="160"/>
      <c r="JGQ62" s="160"/>
      <c r="JGR62" s="160"/>
      <c r="JGS62" s="160"/>
      <c r="JGT62" s="160"/>
      <c r="JGU62" s="160"/>
      <c r="JGV62" s="160"/>
      <c r="JGW62" s="160"/>
      <c r="JGX62" s="160"/>
      <c r="JGY62" s="160"/>
      <c r="JGZ62" s="160"/>
      <c r="JHA62" s="160"/>
      <c r="JHB62" s="160"/>
      <c r="JHC62" s="160"/>
      <c r="JHD62" s="160"/>
      <c r="JHE62" s="160"/>
      <c r="JHF62" s="160"/>
      <c r="JHG62" s="160"/>
      <c r="JHH62" s="160"/>
      <c r="JHI62" s="160"/>
      <c r="JHJ62" s="160"/>
      <c r="JHK62" s="160"/>
      <c r="JHL62" s="160"/>
      <c r="JHM62" s="160"/>
      <c r="JHN62" s="160"/>
      <c r="JHO62" s="160"/>
      <c r="JHP62" s="160"/>
      <c r="JHQ62" s="160"/>
      <c r="JHR62" s="160"/>
      <c r="JHS62" s="160"/>
      <c r="JHT62" s="160"/>
      <c r="JHU62" s="160"/>
      <c r="JHV62" s="160"/>
      <c r="JHW62" s="160"/>
      <c r="JHX62" s="160"/>
      <c r="JHY62" s="160"/>
      <c r="JHZ62" s="160"/>
      <c r="JIA62" s="160"/>
      <c r="JIB62" s="160"/>
      <c r="JIC62" s="160"/>
      <c r="JID62" s="160"/>
      <c r="JIE62" s="160"/>
      <c r="JIF62" s="160"/>
      <c r="JIG62" s="160"/>
      <c r="JIH62" s="160"/>
      <c r="JII62" s="160"/>
      <c r="JIJ62" s="160"/>
      <c r="JIK62" s="160"/>
      <c r="JIL62" s="160"/>
      <c r="JIM62" s="160"/>
      <c r="JIN62" s="160"/>
      <c r="JIO62" s="160"/>
      <c r="JIP62" s="160"/>
      <c r="JIQ62" s="160"/>
      <c r="JIR62" s="160"/>
      <c r="JIS62" s="160"/>
      <c r="JIT62" s="160"/>
      <c r="JIU62" s="160"/>
      <c r="JIV62" s="160"/>
      <c r="JIW62" s="160"/>
      <c r="JIX62" s="160"/>
      <c r="JIY62" s="160"/>
      <c r="JIZ62" s="160"/>
      <c r="JJA62" s="160"/>
      <c r="JJB62" s="160"/>
      <c r="JJC62" s="160"/>
      <c r="JJD62" s="160"/>
      <c r="JJE62" s="160"/>
      <c r="JJF62" s="160"/>
      <c r="JJG62" s="160"/>
      <c r="JJH62" s="160"/>
      <c r="JJI62" s="160"/>
      <c r="JJJ62" s="160"/>
      <c r="JJK62" s="160"/>
      <c r="JJL62" s="160"/>
      <c r="JJM62" s="160"/>
      <c r="JJN62" s="160"/>
      <c r="JJO62" s="160"/>
      <c r="JJP62" s="160"/>
      <c r="JJQ62" s="160"/>
      <c r="JJR62" s="160"/>
      <c r="JJS62" s="160"/>
      <c r="JJT62" s="160"/>
      <c r="JJU62" s="160"/>
      <c r="JJV62" s="160"/>
      <c r="JJW62" s="160"/>
      <c r="JJX62" s="160"/>
      <c r="JJY62" s="160"/>
      <c r="JJZ62" s="160"/>
      <c r="JKA62" s="160"/>
      <c r="JKB62" s="160"/>
      <c r="JKC62" s="160"/>
      <c r="JKD62" s="160"/>
      <c r="JKE62" s="160"/>
      <c r="JKF62" s="160"/>
      <c r="JKG62" s="160"/>
      <c r="JKH62" s="160"/>
      <c r="JKI62" s="160"/>
      <c r="JKJ62" s="160"/>
      <c r="JKK62" s="160"/>
      <c r="JKL62" s="160"/>
      <c r="JKM62" s="160"/>
      <c r="JKN62" s="160"/>
      <c r="JKO62" s="160"/>
      <c r="JKP62" s="160"/>
      <c r="JKQ62" s="160"/>
      <c r="JKR62" s="160"/>
      <c r="JKS62" s="160"/>
      <c r="JKT62" s="160"/>
      <c r="JKU62" s="160"/>
      <c r="JKV62" s="160"/>
      <c r="JKW62" s="160"/>
      <c r="JKX62" s="160"/>
      <c r="JKY62" s="160"/>
      <c r="JKZ62" s="160"/>
      <c r="JLA62" s="160"/>
      <c r="JLB62" s="160"/>
      <c r="JLC62" s="160"/>
      <c r="JLD62" s="160"/>
      <c r="JLE62" s="160"/>
      <c r="JLF62" s="160"/>
      <c r="JLG62" s="160"/>
      <c r="JLH62" s="160"/>
      <c r="JLI62" s="160"/>
      <c r="JLJ62" s="160"/>
      <c r="JLK62" s="160"/>
      <c r="JLL62" s="160"/>
      <c r="JLM62" s="160"/>
      <c r="JLN62" s="160"/>
      <c r="JLO62" s="160"/>
      <c r="JLP62" s="160"/>
      <c r="JLQ62" s="160"/>
      <c r="JLR62" s="160"/>
      <c r="JLS62" s="160"/>
      <c r="JLT62" s="160"/>
      <c r="JLU62" s="160"/>
      <c r="JLV62" s="160"/>
      <c r="JLW62" s="160"/>
      <c r="JLX62" s="160"/>
      <c r="JLY62" s="160"/>
      <c r="JLZ62" s="160"/>
      <c r="JMA62" s="160"/>
      <c r="JMB62" s="160"/>
      <c r="JMC62" s="160"/>
      <c r="JMD62" s="160"/>
      <c r="JME62" s="160"/>
      <c r="JMF62" s="160"/>
      <c r="JMG62" s="160"/>
      <c r="JMH62" s="160"/>
      <c r="JMI62" s="160"/>
      <c r="JMJ62" s="160"/>
      <c r="JMK62" s="160"/>
      <c r="JML62" s="160"/>
      <c r="JMM62" s="160"/>
      <c r="JMN62" s="160"/>
      <c r="JMO62" s="160"/>
      <c r="JMP62" s="160"/>
      <c r="JMQ62" s="160"/>
      <c r="JMR62" s="160"/>
      <c r="JMS62" s="160"/>
      <c r="JMT62" s="160"/>
      <c r="JMU62" s="160"/>
      <c r="JMV62" s="160"/>
      <c r="JMW62" s="160"/>
      <c r="JMX62" s="160"/>
      <c r="JMY62" s="160"/>
      <c r="JMZ62" s="160"/>
      <c r="JNA62" s="160"/>
      <c r="JNB62" s="160"/>
      <c r="JNC62" s="160"/>
      <c r="JND62" s="160"/>
      <c r="JNE62" s="160"/>
      <c r="JNF62" s="160"/>
      <c r="JNG62" s="160"/>
      <c r="JNH62" s="160"/>
      <c r="JNI62" s="160"/>
      <c r="JNJ62" s="160"/>
      <c r="JNK62" s="160"/>
      <c r="JNL62" s="160"/>
      <c r="JNM62" s="160"/>
      <c r="JNN62" s="160"/>
      <c r="JNO62" s="160"/>
      <c r="JNP62" s="160"/>
      <c r="JNQ62" s="160"/>
      <c r="JNR62" s="160"/>
      <c r="JNS62" s="160"/>
      <c r="JNT62" s="160"/>
      <c r="JNU62" s="160"/>
      <c r="JNV62" s="160"/>
      <c r="JNW62" s="160"/>
      <c r="JNX62" s="160"/>
      <c r="JNY62" s="160"/>
      <c r="JNZ62" s="160"/>
      <c r="JOA62" s="160"/>
      <c r="JOB62" s="160"/>
      <c r="JOC62" s="160"/>
      <c r="JOD62" s="160"/>
      <c r="JOE62" s="160"/>
      <c r="JOF62" s="160"/>
      <c r="JOG62" s="160"/>
      <c r="JOH62" s="160"/>
      <c r="JOI62" s="160"/>
      <c r="JOJ62" s="160"/>
      <c r="JOK62" s="160"/>
      <c r="JOL62" s="160"/>
      <c r="JOM62" s="160"/>
      <c r="JON62" s="160"/>
      <c r="JOO62" s="160"/>
      <c r="JOP62" s="160"/>
      <c r="JOQ62" s="160"/>
      <c r="JOR62" s="160"/>
      <c r="JOS62" s="160"/>
      <c r="JOT62" s="160"/>
      <c r="JOU62" s="160"/>
      <c r="JOV62" s="160"/>
      <c r="JOW62" s="160"/>
      <c r="JOX62" s="160"/>
      <c r="JOY62" s="160"/>
      <c r="JOZ62" s="160"/>
      <c r="JPA62" s="160"/>
      <c r="JPB62" s="160"/>
      <c r="JPC62" s="160"/>
      <c r="JPD62" s="160"/>
      <c r="JPE62" s="160"/>
      <c r="JPF62" s="160"/>
      <c r="JPG62" s="160"/>
      <c r="JPH62" s="160"/>
      <c r="JPI62" s="160"/>
      <c r="JPJ62" s="160"/>
      <c r="JPK62" s="160"/>
      <c r="JPL62" s="160"/>
      <c r="JPM62" s="160"/>
      <c r="JPN62" s="160"/>
      <c r="JPO62" s="160"/>
      <c r="JPP62" s="160"/>
      <c r="JPQ62" s="160"/>
      <c r="JPR62" s="160"/>
      <c r="JPS62" s="160"/>
      <c r="JPT62" s="160"/>
      <c r="JPU62" s="160"/>
      <c r="JPV62" s="160"/>
      <c r="JPW62" s="160"/>
      <c r="JPX62" s="160"/>
      <c r="JPY62" s="160"/>
      <c r="JPZ62" s="160"/>
      <c r="JQA62" s="160"/>
      <c r="JQB62" s="160"/>
      <c r="JQC62" s="160"/>
      <c r="JQD62" s="160"/>
      <c r="JQE62" s="160"/>
      <c r="JQF62" s="160"/>
      <c r="JQG62" s="160"/>
      <c r="JQH62" s="160"/>
      <c r="JQI62" s="160"/>
      <c r="JQJ62" s="160"/>
      <c r="JQK62" s="160"/>
      <c r="JQL62" s="160"/>
      <c r="JQM62" s="160"/>
      <c r="JQN62" s="160"/>
      <c r="JQO62" s="160"/>
      <c r="JQP62" s="160"/>
      <c r="JQQ62" s="160"/>
      <c r="JQR62" s="160"/>
      <c r="JQS62" s="160"/>
      <c r="JQT62" s="160"/>
      <c r="JQU62" s="160"/>
      <c r="JQV62" s="160"/>
      <c r="JQW62" s="160"/>
      <c r="JQX62" s="160"/>
      <c r="JQY62" s="160"/>
      <c r="JQZ62" s="160"/>
      <c r="JRA62" s="160"/>
      <c r="JRB62" s="160"/>
      <c r="JRC62" s="160"/>
      <c r="JRD62" s="160"/>
      <c r="JRE62" s="160"/>
      <c r="JRF62" s="160"/>
      <c r="JRG62" s="160"/>
      <c r="JRH62" s="160"/>
      <c r="JRI62" s="160"/>
      <c r="JRJ62" s="160"/>
      <c r="JRK62" s="160"/>
      <c r="JRL62" s="160"/>
      <c r="JRM62" s="160"/>
      <c r="JRN62" s="160"/>
      <c r="JRO62" s="160"/>
      <c r="JRP62" s="160"/>
      <c r="JRQ62" s="160"/>
      <c r="JRR62" s="160"/>
      <c r="JRS62" s="160"/>
      <c r="JRT62" s="160"/>
      <c r="JRU62" s="160"/>
      <c r="JRV62" s="160"/>
      <c r="JRW62" s="160"/>
      <c r="JRX62" s="160"/>
      <c r="JRY62" s="160"/>
      <c r="JRZ62" s="160"/>
      <c r="JSA62" s="160"/>
      <c r="JSB62" s="160"/>
      <c r="JSC62" s="160"/>
      <c r="JSD62" s="160"/>
      <c r="JSE62" s="160"/>
      <c r="JSF62" s="160"/>
      <c r="JSG62" s="160"/>
      <c r="JSH62" s="160"/>
      <c r="JSI62" s="160"/>
      <c r="JSJ62" s="160"/>
      <c r="JSK62" s="160"/>
      <c r="JSL62" s="160"/>
      <c r="JSM62" s="160"/>
      <c r="JSN62" s="160"/>
      <c r="JSO62" s="160"/>
      <c r="JSP62" s="160"/>
      <c r="JSQ62" s="160"/>
      <c r="JSR62" s="160"/>
      <c r="JSS62" s="160"/>
      <c r="JST62" s="160"/>
      <c r="JSU62" s="160"/>
      <c r="JSV62" s="160"/>
      <c r="JSW62" s="160"/>
      <c r="JSX62" s="160"/>
      <c r="JSY62" s="160"/>
      <c r="JSZ62" s="160"/>
      <c r="JTA62" s="160"/>
      <c r="JTB62" s="160"/>
      <c r="JTC62" s="160"/>
      <c r="JTD62" s="160"/>
      <c r="JTE62" s="160"/>
      <c r="JTF62" s="160"/>
      <c r="JTG62" s="160"/>
      <c r="JTH62" s="160"/>
      <c r="JTI62" s="160"/>
      <c r="JTJ62" s="160"/>
      <c r="JTK62" s="160"/>
      <c r="JTL62" s="160"/>
      <c r="JTM62" s="160"/>
      <c r="JTN62" s="160"/>
      <c r="JTO62" s="160"/>
      <c r="JTP62" s="160"/>
      <c r="JTQ62" s="160"/>
      <c r="JTR62" s="160"/>
      <c r="JTS62" s="160"/>
      <c r="JTT62" s="160"/>
      <c r="JTU62" s="160"/>
      <c r="JTV62" s="160"/>
      <c r="JTW62" s="160"/>
      <c r="JTX62" s="160"/>
      <c r="JTY62" s="160"/>
      <c r="JTZ62" s="160"/>
      <c r="JUA62" s="160"/>
      <c r="JUB62" s="160"/>
      <c r="JUC62" s="160"/>
      <c r="JUD62" s="160"/>
      <c r="JUE62" s="160"/>
      <c r="JUF62" s="160"/>
      <c r="JUG62" s="160"/>
      <c r="JUH62" s="160"/>
      <c r="JUI62" s="160"/>
      <c r="JUJ62" s="160"/>
      <c r="JUK62" s="160"/>
      <c r="JUL62" s="160"/>
      <c r="JUM62" s="160"/>
      <c r="JUN62" s="160"/>
      <c r="JUO62" s="160"/>
      <c r="JUP62" s="160"/>
      <c r="JUQ62" s="160"/>
      <c r="JUR62" s="160"/>
      <c r="JUS62" s="160"/>
      <c r="JUT62" s="160"/>
      <c r="JUU62" s="160"/>
      <c r="JUV62" s="160"/>
      <c r="JUW62" s="160"/>
      <c r="JUX62" s="160"/>
      <c r="JUY62" s="160"/>
      <c r="JUZ62" s="160"/>
      <c r="JVA62" s="160"/>
      <c r="JVB62" s="160"/>
      <c r="JVC62" s="160"/>
      <c r="JVD62" s="160"/>
      <c r="JVE62" s="160"/>
      <c r="JVF62" s="160"/>
      <c r="JVG62" s="160"/>
      <c r="JVH62" s="160"/>
      <c r="JVI62" s="160"/>
      <c r="JVJ62" s="160"/>
      <c r="JVK62" s="160"/>
      <c r="JVL62" s="160"/>
      <c r="JVM62" s="160"/>
      <c r="JVN62" s="160"/>
      <c r="JVO62" s="160"/>
      <c r="JVP62" s="160"/>
      <c r="JVQ62" s="160"/>
      <c r="JVR62" s="160"/>
      <c r="JVS62" s="160"/>
      <c r="JVT62" s="160"/>
      <c r="JVU62" s="160"/>
      <c r="JVV62" s="160"/>
      <c r="JVW62" s="160"/>
      <c r="JVX62" s="160"/>
      <c r="JVY62" s="160"/>
      <c r="JVZ62" s="160"/>
      <c r="JWA62" s="160"/>
      <c r="JWB62" s="160"/>
      <c r="JWC62" s="160"/>
      <c r="JWD62" s="160"/>
      <c r="JWE62" s="160"/>
      <c r="JWF62" s="160"/>
      <c r="JWG62" s="160"/>
      <c r="JWH62" s="160"/>
      <c r="JWI62" s="160"/>
      <c r="JWJ62" s="160"/>
      <c r="JWK62" s="160"/>
      <c r="JWL62" s="160"/>
      <c r="JWM62" s="160"/>
      <c r="JWN62" s="160"/>
      <c r="JWO62" s="160"/>
      <c r="JWP62" s="160"/>
      <c r="JWQ62" s="160"/>
      <c r="JWR62" s="160"/>
      <c r="JWS62" s="160"/>
      <c r="JWT62" s="160"/>
      <c r="JWU62" s="160"/>
      <c r="JWV62" s="160"/>
      <c r="JWW62" s="160"/>
      <c r="JWX62" s="160"/>
      <c r="JWY62" s="160"/>
      <c r="JWZ62" s="160"/>
      <c r="JXA62" s="160"/>
      <c r="JXB62" s="160"/>
      <c r="JXC62" s="160"/>
      <c r="JXD62" s="160"/>
      <c r="JXE62" s="160"/>
      <c r="JXF62" s="160"/>
      <c r="JXG62" s="160"/>
      <c r="JXH62" s="160"/>
      <c r="JXI62" s="160"/>
      <c r="JXJ62" s="160"/>
      <c r="JXK62" s="160"/>
      <c r="JXL62" s="160"/>
      <c r="JXM62" s="160"/>
      <c r="JXN62" s="160"/>
      <c r="JXO62" s="160"/>
      <c r="JXP62" s="160"/>
      <c r="JXQ62" s="160"/>
      <c r="JXR62" s="160"/>
      <c r="JXS62" s="160"/>
      <c r="JXT62" s="160"/>
      <c r="JXU62" s="160"/>
      <c r="JXV62" s="160"/>
      <c r="JXW62" s="160"/>
      <c r="JXX62" s="160"/>
      <c r="JXY62" s="160"/>
      <c r="JXZ62" s="160"/>
      <c r="JYA62" s="160"/>
      <c r="JYB62" s="160"/>
      <c r="JYC62" s="160"/>
      <c r="JYD62" s="160"/>
      <c r="JYE62" s="160"/>
      <c r="JYF62" s="160"/>
      <c r="JYG62" s="160"/>
      <c r="JYH62" s="160"/>
      <c r="JYI62" s="160"/>
      <c r="JYJ62" s="160"/>
      <c r="JYK62" s="160"/>
      <c r="JYL62" s="160"/>
      <c r="JYM62" s="160"/>
      <c r="JYN62" s="160"/>
      <c r="JYO62" s="160"/>
      <c r="JYP62" s="160"/>
      <c r="JYQ62" s="160"/>
      <c r="JYR62" s="160"/>
      <c r="JYS62" s="160"/>
      <c r="JYT62" s="160"/>
      <c r="JYU62" s="160"/>
      <c r="JYV62" s="160"/>
      <c r="JYW62" s="160"/>
      <c r="JYX62" s="160"/>
      <c r="JYY62" s="160"/>
      <c r="JYZ62" s="160"/>
      <c r="JZA62" s="160"/>
      <c r="JZB62" s="160"/>
      <c r="JZC62" s="160"/>
      <c r="JZD62" s="160"/>
      <c r="JZE62" s="160"/>
      <c r="JZF62" s="160"/>
      <c r="JZG62" s="160"/>
      <c r="JZH62" s="160"/>
      <c r="JZI62" s="160"/>
      <c r="JZJ62" s="160"/>
      <c r="JZK62" s="160"/>
      <c r="JZL62" s="160"/>
      <c r="JZM62" s="160"/>
      <c r="JZN62" s="160"/>
      <c r="JZO62" s="160"/>
      <c r="JZP62" s="160"/>
      <c r="JZQ62" s="160"/>
      <c r="JZR62" s="160"/>
      <c r="JZS62" s="160"/>
      <c r="JZT62" s="160"/>
      <c r="JZU62" s="160"/>
      <c r="JZV62" s="160"/>
      <c r="JZW62" s="160"/>
      <c r="JZX62" s="160"/>
      <c r="JZY62" s="160"/>
      <c r="JZZ62" s="160"/>
      <c r="KAA62" s="160"/>
      <c r="KAB62" s="160"/>
      <c r="KAC62" s="160"/>
      <c r="KAD62" s="160"/>
      <c r="KAE62" s="160"/>
      <c r="KAF62" s="160"/>
      <c r="KAG62" s="160"/>
      <c r="KAH62" s="160"/>
      <c r="KAI62" s="160"/>
      <c r="KAJ62" s="160"/>
      <c r="KAK62" s="160"/>
      <c r="KAL62" s="160"/>
      <c r="KAM62" s="160"/>
      <c r="KAN62" s="160"/>
      <c r="KAO62" s="160"/>
      <c r="KAP62" s="160"/>
      <c r="KAQ62" s="160"/>
      <c r="KAR62" s="160"/>
      <c r="KAS62" s="160"/>
      <c r="KAT62" s="160"/>
      <c r="KAU62" s="160"/>
      <c r="KAV62" s="160"/>
      <c r="KAW62" s="160"/>
      <c r="KAX62" s="160"/>
      <c r="KAY62" s="160"/>
      <c r="KAZ62" s="160"/>
      <c r="KBA62" s="160"/>
      <c r="KBB62" s="160"/>
      <c r="KBC62" s="160"/>
      <c r="KBD62" s="160"/>
      <c r="KBE62" s="160"/>
      <c r="KBF62" s="160"/>
      <c r="KBG62" s="160"/>
      <c r="KBH62" s="160"/>
      <c r="KBI62" s="160"/>
      <c r="KBJ62" s="160"/>
      <c r="KBK62" s="160"/>
      <c r="KBL62" s="160"/>
      <c r="KBM62" s="160"/>
      <c r="KBN62" s="160"/>
      <c r="KBO62" s="160"/>
      <c r="KBP62" s="160"/>
      <c r="KBQ62" s="160"/>
      <c r="KBR62" s="160"/>
      <c r="KBS62" s="160"/>
      <c r="KBT62" s="160"/>
      <c r="KBU62" s="160"/>
      <c r="KBV62" s="160"/>
      <c r="KBW62" s="160"/>
      <c r="KBX62" s="160"/>
      <c r="KBY62" s="160"/>
      <c r="KBZ62" s="160"/>
      <c r="KCA62" s="160"/>
      <c r="KCB62" s="160"/>
      <c r="KCC62" s="160"/>
      <c r="KCD62" s="160"/>
      <c r="KCE62" s="160"/>
      <c r="KCF62" s="160"/>
      <c r="KCG62" s="160"/>
      <c r="KCH62" s="160"/>
      <c r="KCI62" s="160"/>
      <c r="KCJ62" s="160"/>
      <c r="KCK62" s="160"/>
      <c r="KCL62" s="160"/>
      <c r="KCM62" s="160"/>
      <c r="KCN62" s="160"/>
      <c r="KCO62" s="160"/>
      <c r="KCP62" s="160"/>
      <c r="KCQ62" s="160"/>
      <c r="KCR62" s="160"/>
      <c r="KCS62" s="160"/>
      <c r="KCT62" s="160"/>
      <c r="KCU62" s="160"/>
      <c r="KCV62" s="160"/>
      <c r="KCW62" s="160"/>
      <c r="KCX62" s="160"/>
      <c r="KCY62" s="160"/>
      <c r="KCZ62" s="160"/>
      <c r="KDA62" s="160"/>
      <c r="KDB62" s="160"/>
      <c r="KDC62" s="160"/>
      <c r="KDD62" s="160"/>
      <c r="KDE62" s="160"/>
      <c r="KDF62" s="160"/>
      <c r="KDG62" s="160"/>
      <c r="KDH62" s="160"/>
      <c r="KDI62" s="160"/>
      <c r="KDJ62" s="160"/>
      <c r="KDK62" s="160"/>
      <c r="KDL62" s="160"/>
      <c r="KDM62" s="160"/>
      <c r="KDN62" s="160"/>
      <c r="KDO62" s="160"/>
      <c r="KDP62" s="160"/>
      <c r="KDQ62" s="160"/>
      <c r="KDR62" s="160"/>
      <c r="KDS62" s="160"/>
      <c r="KDT62" s="160"/>
      <c r="KDU62" s="160"/>
      <c r="KDV62" s="160"/>
      <c r="KDW62" s="160"/>
      <c r="KDX62" s="160"/>
      <c r="KDY62" s="160"/>
      <c r="KDZ62" s="160"/>
      <c r="KEA62" s="160"/>
      <c r="KEB62" s="160"/>
      <c r="KEC62" s="160"/>
      <c r="KED62" s="160"/>
      <c r="KEE62" s="160"/>
      <c r="KEF62" s="160"/>
      <c r="KEG62" s="160"/>
      <c r="KEH62" s="160"/>
      <c r="KEI62" s="160"/>
      <c r="KEJ62" s="160"/>
      <c r="KEK62" s="160"/>
      <c r="KEL62" s="160"/>
      <c r="KEM62" s="160"/>
      <c r="KEN62" s="160"/>
      <c r="KEO62" s="160"/>
      <c r="KEP62" s="160"/>
      <c r="KEQ62" s="160"/>
      <c r="KER62" s="160"/>
      <c r="KES62" s="160"/>
      <c r="KET62" s="160"/>
      <c r="KEU62" s="160"/>
      <c r="KEV62" s="160"/>
      <c r="KEW62" s="160"/>
      <c r="KEX62" s="160"/>
      <c r="KEY62" s="160"/>
      <c r="KEZ62" s="160"/>
      <c r="KFA62" s="160"/>
      <c r="KFB62" s="160"/>
      <c r="KFC62" s="160"/>
      <c r="KFD62" s="160"/>
      <c r="KFE62" s="160"/>
      <c r="KFF62" s="160"/>
      <c r="KFG62" s="160"/>
      <c r="KFH62" s="160"/>
      <c r="KFI62" s="160"/>
      <c r="KFJ62" s="160"/>
      <c r="KFK62" s="160"/>
      <c r="KFL62" s="160"/>
      <c r="KFM62" s="160"/>
      <c r="KFN62" s="160"/>
      <c r="KFO62" s="160"/>
      <c r="KFP62" s="160"/>
      <c r="KFQ62" s="160"/>
      <c r="KFR62" s="160"/>
      <c r="KFS62" s="160"/>
      <c r="KFT62" s="160"/>
      <c r="KFU62" s="160"/>
      <c r="KFV62" s="160"/>
      <c r="KFW62" s="160"/>
      <c r="KFX62" s="160"/>
      <c r="KFY62" s="160"/>
      <c r="KFZ62" s="160"/>
      <c r="KGA62" s="160"/>
      <c r="KGB62" s="160"/>
      <c r="KGC62" s="160"/>
      <c r="KGD62" s="160"/>
      <c r="KGE62" s="160"/>
      <c r="KGF62" s="160"/>
      <c r="KGG62" s="160"/>
      <c r="KGH62" s="160"/>
      <c r="KGI62" s="160"/>
      <c r="KGJ62" s="160"/>
      <c r="KGK62" s="160"/>
      <c r="KGL62" s="160"/>
      <c r="KGM62" s="160"/>
      <c r="KGN62" s="160"/>
      <c r="KGO62" s="160"/>
      <c r="KGP62" s="160"/>
      <c r="KGQ62" s="160"/>
      <c r="KGR62" s="160"/>
      <c r="KGS62" s="160"/>
      <c r="KGT62" s="160"/>
      <c r="KGU62" s="160"/>
      <c r="KGV62" s="160"/>
      <c r="KGW62" s="160"/>
      <c r="KGX62" s="160"/>
      <c r="KGY62" s="160"/>
      <c r="KGZ62" s="160"/>
      <c r="KHA62" s="160"/>
      <c r="KHB62" s="160"/>
      <c r="KHC62" s="160"/>
      <c r="KHD62" s="160"/>
      <c r="KHE62" s="160"/>
      <c r="KHF62" s="160"/>
      <c r="KHG62" s="160"/>
      <c r="KHH62" s="160"/>
      <c r="KHI62" s="160"/>
      <c r="KHJ62" s="160"/>
      <c r="KHK62" s="160"/>
      <c r="KHL62" s="160"/>
      <c r="KHM62" s="160"/>
      <c r="KHN62" s="160"/>
      <c r="KHO62" s="160"/>
      <c r="KHP62" s="160"/>
      <c r="KHQ62" s="160"/>
      <c r="KHR62" s="160"/>
      <c r="KHS62" s="160"/>
      <c r="KHT62" s="160"/>
      <c r="KHU62" s="160"/>
      <c r="KHV62" s="160"/>
      <c r="KHW62" s="160"/>
      <c r="KHX62" s="160"/>
      <c r="KHY62" s="160"/>
      <c r="KHZ62" s="160"/>
      <c r="KIA62" s="160"/>
      <c r="KIB62" s="160"/>
      <c r="KIC62" s="160"/>
      <c r="KID62" s="160"/>
      <c r="KIE62" s="160"/>
      <c r="KIF62" s="160"/>
      <c r="KIG62" s="160"/>
      <c r="KIH62" s="160"/>
      <c r="KII62" s="160"/>
      <c r="KIJ62" s="160"/>
      <c r="KIK62" s="160"/>
      <c r="KIL62" s="160"/>
      <c r="KIM62" s="160"/>
      <c r="KIN62" s="160"/>
      <c r="KIO62" s="160"/>
      <c r="KIP62" s="160"/>
      <c r="KIQ62" s="160"/>
      <c r="KIR62" s="160"/>
      <c r="KIS62" s="160"/>
      <c r="KIT62" s="160"/>
      <c r="KIU62" s="160"/>
      <c r="KIV62" s="160"/>
      <c r="KIW62" s="160"/>
      <c r="KIX62" s="160"/>
      <c r="KIY62" s="160"/>
      <c r="KIZ62" s="160"/>
      <c r="KJA62" s="160"/>
      <c r="KJB62" s="160"/>
      <c r="KJC62" s="160"/>
      <c r="KJD62" s="160"/>
      <c r="KJE62" s="160"/>
      <c r="KJF62" s="160"/>
      <c r="KJG62" s="160"/>
      <c r="KJH62" s="160"/>
      <c r="KJI62" s="160"/>
      <c r="KJJ62" s="160"/>
      <c r="KJK62" s="160"/>
      <c r="KJL62" s="160"/>
      <c r="KJM62" s="160"/>
      <c r="KJN62" s="160"/>
      <c r="KJO62" s="160"/>
      <c r="KJP62" s="160"/>
      <c r="KJQ62" s="160"/>
      <c r="KJR62" s="160"/>
      <c r="KJS62" s="160"/>
      <c r="KJT62" s="160"/>
      <c r="KJU62" s="160"/>
      <c r="KJV62" s="160"/>
      <c r="KJW62" s="160"/>
      <c r="KJX62" s="160"/>
      <c r="KJY62" s="160"/>
      <c r="KJZ62" s="160"/>
      <c r="KKA62" s="160"/>
      <c r="KKB62" s="160"/>
      <c r="KKC62" s="160"/>
      <c r="KKD62" s="160"/>
      <c r="KKE62" s="160"/>
      <c r="KKF62" s="160"/>
      <c r="KKG62" s="160"/>
      <c r="KKH62" s="160"/>
      <c r="KKI62" s="160"/>
      <c r="KKJ62" s="160"/>
      <c r="KKK62" s="160"/>
      <c r="KKL62" s="160"/>
      <c r="KKM62" s="160"/>
      <c r="KKN62" s="160"/>
      <c r="KKO62" s="160"/>
      <c r="KKP62" s="160"/>
      <c r="KKQ62" s="160"/>
      <c r="KKR62" s="160"/>
      <c r="KKS62" s="160"/>
      <c r="KKT62" s="160"/>
      <c r="KKU62" s="160"/>
      <c r="KKV62" s="160"/>
      <c r="KKW62" s="160"/>
      <c r="KKX62" s="160"/>
      <c r="KKY62" s="160"/>
      <c r="KKZ62" s="160"/>
      <c r="KLA62" s="160"/>
      <c r="KLB62" s="160"/>
      <c r="KLC62" s="160"/>
      <c r="KLD62" s="160"/>
      <c r="KLE62" s="160"/>
      <c r="KLF62" s="160"/>
      <c r="KLG62" s="160"/>
      <c r="KLH62" s="160"/>
      <c r="KLI62" s="160"/>
      <c r="KLJ62" s="160"/>
      <c r="KLK62" s="160"/>
      <c r="KLL62" s="160"/>
      <c r="KLM62" s="160"/>
      <c r="KLN62" s="160"/>
      <c r="KLO62" s="160"/>
      <c r="KLP62" s="160"/>
      <c r="KLQ62" s="160"/>
      <c r="KLR62" s="160"/>
      <c r="KLS62" s="160"/>
      <c r="KLT62" s="160"/>
      <c r="KLU62" s="160"/>
      <c r="KLV62" s="160"/>
      <c r="KLW62" s="160"/>
      <c r="KLX62" s="160"/>
      <c r="KLY62" s="160"/>
      <c r="KLZ62" s="160"/>
      <c r="KMA62" s="160"/>
      <c r="KMB62" s="160"/>
      <c r="KMC62" s="160"/>
      <c r="KMD62" s="160"/>
      <c r="KME62" s="160"/>
      <c r="KMF62" s="160"/>
      <c r="KMG62" s="160"/>
      <c r="KMH62" s="160"/>
      <c r="KMI62" s="160"/>
      <c r="KMJ62" s="160"/>
      <c r="KMK62" s="160"/>
      <c r="KML62" s="160"/>
      <c r="KMM62" s="160"/>
      <c r="KMN62" s="160"/>
      <c r="KMO62" s="160"/>
      <c r="KMP62" s="160"/>
      <c r="KMQ62" s="160"/>
      <c r="KMR62" s="160"/>
      <c r="KMS62" s="160"/>
      <c r="KMT62" s="160"/>
      <c r="KMU62" s="160"/>
      <c r="KMV62" s="160"/>
      <c r="KMW62" s="160"/>
      <c r="KMX62" s="160"/>
      <c r="KMY62" s="160"/>
      <c r="KMZ62" s="160"/>
      <c r="KNA62" s="160"/>
      <c r="KNB62" s="160"/>
      <c r="KNC62" s="160"/>
      <c r="KND62" s="160"/>
      <c r="KNE62" s="160"/>
      <c r="KNF62" s="160"/>
      <c r="KNG62" s="160"/>
      <c r="KNH62" s="160"/>
      <c r="KNI62" s="160"/>
      <c r="KNJ62" s="160"/>
      <c r="KNK62" s="160"/>
      <c r="KNL62" s="160"/>
      <c r="KNM62" s="160"/>
      <c r="KNN62" s="160"/>
      <c r="KNO62" s="160"/>
      <c r="KNP62" s="160"/>
      <c r="KNQ62" s="160"/>
      <c r="KNR62" s="160"/>
      <c r="KNS62" s="160"/>
      <c r="KNT62" s="160"/>
      <c r="KNU62" s="160"/>
      <c r="KNV62" s="160"/>
      <c r="KNW62" s="160"/>
      <c r="KNX62" s="160"/>
      <c r="KNY62" s="160"/>
      <c r="KNZ62" s="160"/>
      <c r="KOA62" s="160"/>
      <c r="KOB62" s="160"/>
      <c r="KOC62" s="160"/>
      <c r="KOD62" s="160"/>
      <c r="KOE62" s="160"/>
      <c r="KOF62" s="160"/>
      <c r="KOG62" s="160"/>
      <c r="KOH62" s="160"/>
      <c r="KOI62" s="160"/>
      <c r="KOJ62" s="160"/>
      <c r="KOK62" s="160"/>
      <c r="KOL62" s="160"/>
      <c r="KOM62" s="160"/>
      <c r="KON62" s="160"/>
      <c r="KOO62" s="160"/>
      <c r="KOP62" s="160"/>
      <c r="KOQ62" s="160"/>
      <c r="KOR62" s="160"/>
      <c r="KOS62" s="160"/>
      <c r="KOT62" s="160"/>
      <c r="KOU62" s="160"/>
      <c r="KOV62" s="160"/>
      <c r="KOW62" s="160"/>
      <c r="KOX62" s="160"/>
      <c r="KOY62" s="160"/>
      <c r="KOZ62" s="160"/>
      <c r="KPA62" s="160"/>
      <c r="KPB62" s="160"/>
      <c r="KPC62" s="160"/>
      <c r="KPD62" s="160"/>
      <c r="KPE62" s="160"/>
      <c r="KPF62" s="160"/>
      <c r="KPG62" s="160"/>
      <c r="KPH62" s="160"/>
      <c r="KPI62" s="160"/>
      <c r="KPJ62" s="160"/>
      <c r="KPK62" s="160"/>
      <c r="KPL62" s="160"/>
      <c r="KPM62" s="160"/>
      <c r="KPN62" s="160"/>
      <c r="KPO62" s="160"/>
      <c r="KPP62" s="160"/>
      <c r="KPQ62" s="160"/>
      <c r="KPR62" s="160"/>
      <c r="KPS62" s="160"/>
      <c r="KPT62" s="160"/>
      <c r="KPU62" s="160"/>
      <c r="KPV62" s="160"/>
      <c r="KPW62" s="160"/>
      <c r="KPX62" s="160"/>
      <c r="KPY62" s="160"/>
      <c r="KPZ62" s="160"/>
      <c r="KQA62" s="160"/>
      <c r="KQB62" s="160"/>
      <c r="KQC62" s="160"/>
      <c r="KQD62" s="160"/>
      <c r="KQE62" s="160"/>
      <c r="KQF62" s="160"/>
      <c r="KQG62" s="160"/>
      <c r="KQH62" s="160"/>
      <c r="KQI62" s="160"/>
      <c r="KQJ62" s="160"/>
      <c r="KQK62" s="160"/>
      <c r="KQL62" s="160"/>
      <c r="KQM62" s="160"/>
      <c r="KQN62" s="160"/>
      <c r="KQO62" s="160"/>
      <c r="KQP62" s="160"/>
      <c r="KQQ62" s="160"/>
      <c r="KQR62" s="160"/>
      <c r="KQS62" s="160"/>
      <c r="KQT62" s="160"/>
      <c r="KQU62" s="160"/>
      <c r="KQV62" s="160"/>
      <c r="KQW62" s="160"/>
      <c r="KQX62" s="160"/>
      <c r="KQY62" s="160"/>
      <c r="KQZ62" s="160"/>
      <c r="KRA62" s="160"/>
      <c r="KRB62" s="160"/>
      <c r="KRC62" s="160"/>
      <c r="KRD62" s="160"/>
      <c r="KRE62" s="160"/>
      <c r="KRF62" s="160"/>
      <c r="KRG62" s="160"/>
      <c r="KRH62" s="160"/>
      <c r="KRI62" s="160"/>
      <c r="KRJ62" s="160"/>
      <c r="KRK62" s="160"/>
      <c r="KRL62" s="160"/>
      <c r="KRM62" s="160"/>
      <c r="KRN62" s="160"/>
      <c r="KRO62" s="160"/>
      <c r="KRP62" s="160"/>
      <c r="KRQ62" s="160"/>
      <c r="KRR62" s="160"/>
      <c r="KRS62" s="160"/>
      <c r="KRT62" s="160"/>
      <c r="KRU62" s="160"/>
      <c r="KRV62" s="160"/>
      <c r="KRW62" s="160"/>
      <c r="KRX62" s="160"/>
      <c r="KRY62" s="160"/>
      <c r="KRZ62" s="160"/>
      <c r="KSA62" s="160"/>
      <c r="KSB62" s="160"/>
      <c r="KSC62" s="160"/>
      <c r="KSD62" s="160"/>
      <c r="KSE62" s="160"/>
      <c r="KSF62" s="160"/>
      <c r="KSG62" s="160"/>
      <c r="KSH62" s="160"/>
      <c r="KSI62" s="160"/>
      <c r="KSJ62" s="160"/>
      <c r="KSK62" s="160"/>
      <c r="KSL62" s="160"/>
      <c r="KSM62" s="160"/>
      <c r="KSN62" s="160"/>
      <c r="KSO62" s="160"/>
      <c r="KSP62" s="160"/>
      <c r="KSQ62" s="160"/>
      <c r="KSR62" s="160"/>
      <c r="KSS62" s="160"/>
      <c r="KST62" s="160"/>
      <c r="KSU62" s="160"/>
      <c r="KSV62" s="160"/>
      <c r="KSW62" s="160"/>
      <c r="KSX62" s="160"/>
      <c r="KSY62" s="160"/>
      <c r="KSZ62" s="160"/>
      <c r="KTA62" s="160"/>
      <c r="KTB62" s="160"/>
      <c r="KTC62" s="160"/>
      <c r="KTD62" s="160"/>
      <c r="KTE62" s="160"/>
      <c r="KTF62" s="160"/>
      <c r="KTG62" s="160"/>
      <c r="KTH62" s="160"/>
      <c r="KTI62" s="160"/>
      <c r="KTJ62" s="160"/>
      <c r="KTK62" s="160"/>
      <c r="KTL62" s="160"/>
      <c r="KTM62" s="160"/>
      <c r="KTN62" s="160"/>
      <c r="KTO62" s="160"/>
      <c r="KTP62" s="160"/>
      <c r="KTQ62" s="160"/>
      <c r="KTR62" s="160"/>
      <c r="KTS62" s="160"/>
      <c r="KTT62" s="160"/>
      <c r="KTU62" s="160"/>
      <c r="KTV62" s="160"/>
      <c r="KTW62" s="160"/>
      <c r="KTX62" s="160"/>
      <c r="KTY62" s="160"/>
      <c r="KTZ62" s="160"/>
      <c r="KUA62" s="160"/>
      <c r="KUB62" s="160"/>
      <c r="KUC62" s="160"/>
      <c r="KUD62" s="160"/>
      <c r="KUE62" s="160"/>
      <c r="KUF62" s="160"/>
      <c r="KUG62" s="160"/>
      <c r="KUH62" s="160"/>
      <c r="KUI62" s="160"/>
      <c r="KUJ62" s="160"/>
      <c r="KUK62" s="160"/>
      <c r="KUL62" s="160"/>
      <c r="KUM62" s="160"/>
      <c r="KUN62" s="160"/>
      <c r="KUO62" s="160"/>
      <c r="KUP62" s="160"/>
      <c r="KUQ62" s="160"/>
      <c r="KUR62" s="160"/>
      <c r="KUS62" s="160"/>
      <c r="KUT62" s="160"/>
      <c r="KUU62" s="160"/>
      <c r="KUV62" s="160"/>
      <c r="KUW62" s="160"/>
      <c r="KUX62" s="160"/>
      <c r="KUY62" s="160"/>
      <c r="KUZ62" s="160"/>
      <c r="KVA62" s="160"/>
      <c r="KVB62" s="160"/>
      <c r="KVC62" s="160"/>
      <c r="KVD62" s="160"/>
      <c r="KVE62" s="160"/>
      <c r="KVF62" s="160"/>
      <c r="KVG62" s="160"/>
      <c r="KVH62" s="160"/>
      <c r="KVI62" s="160"/>
      <c r="KVJ62" s="160"/>
      <c r="KVK62" s="160"/>
      <c r="KVL62" s="160"/>
      <c r="KVM62" s="160"/>
      <c r="KVN62" s="160"/>
      <c r="KVO62" s="160"/>
      <c r="KVP62" s="160"/>
      <c r="KVQ62" s="160"/>
      <c r="KVR62" s="160"/>
      <c r="KVS62" s="160"/>
      <c r="KVT62" s="160"/>
      <c r="KVU62" s="160"/>
      <c r="KVV62" s="160"/>
      <c r="KVW62" s="160"/>
      <c r="KVX62" s="160"/>
      <c r="KVY62" s="160"/>
      <c r="KVZ62" s="160"/>
      <c r="KWA62" s="160"/>
      <c r="KWB62" s="160"/>
      <c r="KWC62" s="160"/>
      <c r="KWD62" s="160"/>
      <c r="KWE62" s="160"/>
      <c r="KWF62" s="160"/>
      <c r="KWG62" s="160"/>
      <c r="KWH62" s="160"/>
      <c r="KWI62" s="160"/>
      <c r="KWJ62" s="160"/>
      <c r="KWK62" s="160"/>
      <c r="KWL62" s="160"/>
      <c r="KWM62" s="160"/>
      <c r="KWN62" s="160"/>
      <c r="KWO62" s="160"/>
      <c r="KWP62" s="160"/>
      <c r="KWQ62" s="160"/>
      <c r="KWR62" s="160"/>
      <c r="KWS62" s="160"/>
      <c r="KWT62" s="160"/>
      <c r="KWU62" s="160"/>
      <c r="KWV62" s="160"/>
      <c r="KWW62" s="160"/>
      <c r="KWX62" s="160"/>
      <c r="KWY62" s="160"/>
      <c r="KWZ62" s="160"/>
      <c r="KXA62" s="160"/>
      <c r="KXB62" s="160"/>
      <c r="KXC62" s="160"/>
      <c r="KXD62" s="160"/>
      <c r="KXE62" s="160"/>
      <c r="KXF62" s="160"/>
      <c r="KXG62" s="160"/>
      <c r="KXH62" s="160"/>
      <c r="KXI62" s="160"/>
      <c r="KXJ62" s="160"/>
      <c r="KXK62" s="160"/>
      <c r="KXL62" s="160"/>
      <c r="KXM62" s="160"/>
      <c r="KXN62" s="160"/>
      <c r="KXO62" s="160"/>
      <c r="KXP62" s="160"/>
      <c r="KXQ62" s="160"/>
      <c r="KXR62" s="160"/>
      <c r="KXS62" s="160"/>
      <c r="KXT62" s="160"/>
      <c r="KXU62" s="160"/>
      <c r="KXV62" s="160"/>
      <c r="KXW62" s="160"/>
      <c r="KXX62" s="160"/>
      <c r="KXY62" s="160"/>
      <c r="KXZ62" s="160"/>
      <c r="KYA62" s="160"/>
      <c r="KYB62" s="160"/>
      <c r="KYC62" s="160"/>
      <c r="KYD62" s="160"/>
      <c r="KYE62" s="160"/>
      <c r="KYF62" s="160"/>
      <c r="KYG62" s="160"/>
      <c r="KYH62" s="160"/>
      <c r="KYI62" s="160"/>
      <c r="KYJ62" s="160"/>
      <c r="KYK62" s="160"/>
      <c r="KYL62" s="160"/>
      <c r="KYM62" s="160"/>
      <c r="KYN62" s="160"/>
      <c r="KYO62" s="160"/>
      <c r="KYP62" s="160"/>
      <c r="KYQ62" s="160"/>
      <c r="KYR62" s="160"/>
      <c r="KYS62" s="160"/>
      <c r="KYT62" s="160"/>
      <c r="KYU62" s="160"/>
      <c r="KYV62" s="160"/>
      <c r="KYW62" s="160"/>
      <c r="KYX62" s="160"/>
      <c r="KYY62" s="160"/>
      <c r="KYZ62" s="160"/>
      <c r="KZA62" s="160"/>
      <c r="KZB62" s="160"/>
      <c r="KZC62" s="160"/>
      <c r="KZD62" s="160"/>
      <c r="KZE62" s="160"/>
      <c r="KZF62" s="160"/>
      <c r="KZG62" s="160"/>
      <c r="KZH62" s="160"/>
      <c r="KZI62" s="160"/>
      <c r="KZJ62" s="160"/>
      <c r="KZK62" s="160"/>
      <c r="KZL62" s="160"/>
      <c r="KZM62" s="160"/>
      <c r="KZN62" s="160"/>
      <c r="KZO62" s="160"/>
      <c r="KZP62" s="160"/>
      <c r="KZQ62" s="160"/>
      <c r="KZR62" s="160"/>
      <c r="KZS62" s="160"/>
      <c r="KZT62" s="160"/>
      <c r="KZU62" s="160"/>
      <c r="KZV62" s="160"/>
      <c r="KZW62" s="160"/>
      <c r="KZX62" s="160"/>
      <c r="KZY62" s="160"/>
      <c r="KZZ62" s="160"/>
      <c r="LAA62" s="160"/>
      <c r="LAB62" s="160"/>
      <c r="LAC62" s="160"/>
      <c r="LAD62" s="160"/>
      <c r="LAE62" s="160"/>
      <c r="LAF62" s="160"/>
      <c r="LAG62" s="160"/>
      <c r="LAH62" s="160"/>
      <c r="LAI62" s="160"/>
      <c r="LAJ62" s="160"/>
      <c r="LAK62" s="160"/>
      <c r="LAL62" s="160"/>
      <c r="LAM62" s="160"/>
      <c r="LAN62" s="160"/>
      <c r="LAO62" s="160"/>
      <c r="LAP62" s="160"/>
      <c r="LAQ62" s="160"/>
      <c r="LAR62" s="160"/>
      <c r="LAS62" s="160"/>
      <c r="LAT62" s="160"/>
      <c r="LAU62" s="160"/>
      <c r="LAV62" s="160"/>
      <c r="LAW62" s="160"/>
      <c r="LAX62" s="160"/>
      <c r="LAY62" s="160"/>
      <c r="LAZ62" s="160"/>
      <c r="LBA62" s="160"/>
      <c r="LBB62" s="160"/>
      <c r="LBC62" s="160"/>
      <c r="LBD62" s="160"/>
      <c r="LBE62" s="160"/>
      <c r="LBF62" s="160"/>
      <c r="LBG62" s="160"/>
      <c r="LBH62" s="160"/>
      <c r="LBI62" s="160"/>
      <c r="LBJ62" s="160"/>
      <c r="LBK62" s="160"/>
      <c r="LBL62" s="160"/>
      <c r="LBM62" s="160"/>
      <c r="LBN62" s="160"/>
      <c r="LBO62" s="160"/>
      <c r="LBP62" s="160"/>
      <c r="LBQ62" s="160"/>
      <c r="LBR62" s="160"/>
      <c r="LBS62" s="160"/>
      <c r="LBT62" s="160"/>
      <c r="LBU62" s="160"/>
      <c r="LBV62" s="160"/>
      <c r="LBW62" s="160"/>
      <c r="LBX62" s="160"/>
      <c r="LBY62" s="160"/>
      <c r="LBZ62" s="160"/>
      <c r="LCA62" s="160"/>
      <c r="LCB62" s="160"/>
      <c r="LCC62" s="160"/>
      <c r="LCD62" s="160"/>
      <c r="LCE62" s="160"/>
      <c r="LCF62" s="160"/>
      <c r="LCG62" s="160"/>
      <c r="LCH62" s="160"/>
      <c r="LCI62" s="160"/>
      <c r="LCJ62" s="160"/>
      <c r="LCK62" s="160"/>
      <c r="LCL62" s="160"/>
      <c r="LCM62" s="160"/>
      <c r="LCN62" s="160"/>
      <c r="LCO62" s="160"/>
      <c r="LCP62" s="160"/>
      <c r="LCQ62" s="160"/>
      <c r="LCR62" s="160"/>
      <c r="LCS62" s="160"/>
      <c r="LCT62" s="160"/>
      <c r="LCU62" s="160"/>
      <c r="LCV62" s="160"/>
      <c r="LCW62" s="160"/>
      <c r="LCX62" s="160"/>
      <c r="LCY62" s="160"/>
      <c r="LCZ62" s="160"/>
      <c r="LDA62" s="160"/>
      <c r="LDB62" s="160"/>
      <c r="LDC62" s="160"/>
      <c r="LDD62" s="160"/>
      <c r="LDE62" s="160"/>
      <c r="LDF62" s="160"/>
      <c r="LDG62" s="160"/>
      <c r="LDH62" s="160"/>
      <c r="LDI62" s="160"/>
      <c r="LDJ62" s="160"/>
      <c r="LDK62" s="160"/>
      <c r="LDL62" s="160"/>
      <c r="LDM62" s="160"/>
      <c r="LDN62" s="160"/>
      <c r="LDO62" s="160"/>
      <c r="LDP62" s="160"/>
      <c r="LDQ62" s="160"/>
      <c r="LDR62" s="160"/>
      <c r="LDS62" s="160"/>
      <c r="LDT62" s="160"/>
      <c r="LDU62" s="160"/>
      <c r="LDV62" s="160"/>
      <c r="LDW62" s="160"/>
      <c r="LDX62" s="160"/>
      <c r="LDY62" s="160"/>
      <c r="LDZ62" s="160"/>
      <c r="LEA62" s="160"/>
      <c r="LEB62" s="160"/>
      <c r="LEC62" s="160"/>
      <c r="LED62" s="160"/>
      <c r="LEE62" s="160"/>
      <c r="LEF62" s="160"/>
      <c r="LEG62" s="160"/>
      <c r="LEH62" s="160"/>
      <c r="LEI62" s="160"/>
      <c r="LEJ62" s="160"/>
      <c r="LEK62" s="160"/>
      <c r="LEL62" s="160"/>
      <c r="LEM62" s="160"/>
      <c r="LEN62" s="160"/>
      <c r="LEO62" s="160"/>
      <c r="LEP62" s="160"/>
      <c r="LEQ62" s="160"/>
      <c r="LER62" s="160"/>
      <c r="LES62" s="160"/>
      <c r="LET62" s="160"/>
      <c r="LEU62" s="160"/>
      <c r="LEV62" s="160"/>
      <c r="LEW62" s="160"/>
      <c r="LEX62" s="160"/>
      <c r="LEY62" s="160"/>
      <c r="LEZ62" s="160"/>
      <c r="LFA62" s="160"/>
      <c r="LFB62" s="160"/>
      <c r="LFC62" s="160"/>
      <c r="LFD62" s="160"/>
      <c r="LFE62" s="160"/>
      <c r="LFF62" s="160"/>
      <c r="LFG62" s="160"/>
      <c r="LFH62" s="160"/>
      <c r="LFI62" s="160"/>
      <c r="LFJ62" s="160"/>
      <c r="LFK62" s="160"/>
      <c r="LFL62" s="160"/>
      <c r="LFM62" s="160"/>
      <c r="LFN62" s="160"/>
      <c r="LFO62" s="160"/>
      <c r="LFP62" s="160"/>
      <c r="LFQ62" s="160"/>
      <c r="LFR62" s="160"/>
      <c r="LFS62" s="160"/>
      <c r="LFT62" s="160"/>
      <c r="LFU62" s="160"/>
      <c r="LFV62" s="160"/>
      <c r="LFW62" s="160"/>
      <c r="LFX62" s="160"/>
      <c r="LFY62" s="160"/>
      <c r="LFZ62" s="160"/>
      <c r="LGA62" s="160"/>
      <c r="LGB62" s="160"/>
      <c r="LGC62" s="160"/>
      <c r="LGD62" s="160"/>
      <c r="LGE62" s="160"/>
      <c r="LGF62" s="160"/>
      <c r="LGG62" s="160"/>
      <c r="LGH62" s="160"/>
      <c r="LGI62" s="160"/>
      <c r="LGJ62" s="160"/>
      <c r="LGK62" s="160"/>
      <c r="LGL62" s="160"/>
      <c r="LGM62" s="160"/>
      <c r="LGN62" s="160"/>
      <c r="LGO62" s="160"/>
      <c r="LGP62" s="160"/>
      <c r="LGQ62" s="160"/>
      <c r="LGR62" s="160"/>
      <c r="LGS62" s="160"/>
      <c r="LGT62" s="160"/>
      <c r="LGU62" s="160"/>
      <c r="LGV62" s="160"/>
      <c r="LGW62" s="160"/>
      <c r="LGX62" s="160"/>
      <c r="LGY62" s="160"/>
      <c r="LGZ62" s="160"/>
      <c r="LHA62" s="160"/>
      <c r="LHB62" s="160"/>
      <c r="LHC62" s="160"/>
      <c r="LHD62" s="160"/>
      <c r="LHE62" s="160"/>
      <c r="LHF62" s="160"/>
      <c r="LHG62" s="160"/>
      <c r="LHH62" s="160"/>
      <c r="LHI62" s="160"/>
      <c r="LHJ62" s="160"/>
      <c r="LHK62" s="160"/>
      <c r="LHL62" s="160"/>
      <c r="LHM62" s="160"/>
      <c r="LHN62" s="160"/>
      <c r="LHO62" s="160"/>
      <c r="LHP62" s="160"/>
      <c r="LHQ62" s="160"/>
      <c r="LHR62" s="160"/>
      <c r="LHS62" s="160"/>
      <c r="LHT62" s="160"/>
      <c r="LHU62" s="160"/>
      <c r="LHV62" s="160"/>
      <c r="LHW62" s="160"/>
      <c r="LHX62" s="160"/>
      <c r="LHY62" s="160"/>
      <c r="LHZ62" s="160"/>
      <c r="LIA62" s="160"/>
      <c r="LIB62" s="160"/>
      <c r="LIC62" s="160"/>
      <c r="LID62" s="160"/>
      <c r="LIE62" s="160"/>
      <c r="LIF62" s="160"/>
      <c r="LIG62" s="160"/>
      <c r="LIH62" s="160"/>
      <c r="LII62" s="160"/>
      <c r="LIJ62" s="160"/>
      <c r="LIK62" s="160"/>
      <c r="LIL62" s="160"/>
      <c r="LIM62" s="160"/>
      <c r="LIN62" s="160"/>
      <c r="LIO62" s="160"/>
      <c r="LIP62" s="160"/>
      <c r="LIQ62" s="160"/>
      <c r="LIR62" s="160"/>
      <c r="LIS62" s="160"/>
      <c r="LIT62" s="160"/>
      <c r="LIU62" s="160"/>
      <c r="LIV62" s="160"/>
      <c r="LIW62" s="160"/>
      <c r="LIX62" s="160"/>
      <c r="LIY62" s="160"/>
      <c r="LIZ62" s="160"/>
      <c r="LJA62" s="160"/>
      <c r="LJB62" s="160"/>
      <c r="LJC62" s="160"/>
      <c r="LJD62" s="160"/>
      <c r="LJE62" s="160"/>
      <c r="LJF62" s="160"/>
      <c r="LJG62" s="160"/>
      <c r="LJH62" s="160"/>
      <c r="LJI62" s="160"/>
      <c r="LJJ62" s="160"/>
      <c r="LJK62" s="160"/>
      <c r="LJL62" s="160"/>
      <c r="LJM62" s="160"/>
      <c r="LJN62" s="160"/>
      <c r="LJO62" s="160"/>
      <c r="LJP62" s="160"/>
      <c r="LJQ62" s="160"/>
      <c r="LJR62" s="160"/>
      <c r="LJS62" s="160"/>
      <c r="LJT62" s="160"/>
      <c r="LJU62" s="160"/>
      <c r="LJV62" s="160"/>
      <c r="LJW62" s="160"/>
      <c r="LJX62" s="160"/>
      <c r="LJY62" s="160"/>
      <c r="LJZ62" s="160"/>
      <c r="LKA62" s="160"/>
      <c r="LKB62" s="160"/>
      <c r="LKC62" s="160"/>
      <c r="LKD62" s="160"/>
      <c r="LKE62" s="160"/>
      <c r="LKF62" s="160"/>
      <c r="LKG62" s="160"/>
      <c r="LKH62" s="160"/>
      <c r="LKI62" s="160"/>
      <c r="LKJ62" s="160"/>
      <c r="LKK62" s="160"/>
      <c r="LKL62" s="160"/>
      <c r="LKM62" s="160"/>
      <c r="LKN62" s="160"/>
      <c r="LKO62" s="160"/>
      <c r="LKP62" s="160"/>
      <c r="LKQ62" s="160"/>
      <c r="LKR62" s="160"/>
      <c r="LKS62" s="160"/>
      <c r="LKT62" s="160"/>
      <c r="LKU62" s="160"/>
      <c r="LKV62" s="160"/>
      <c r="LKW62" s="160"/>
      <c r="LKX62" s="160"/>
      <c r="LKY62" s="160"/>
      <c r="LKZ62" s="160"/>
      <c r="LLA62" s="160"/>
      <c r="LLB62" s="160"/>
      <c r="LLC62" s="160"/>
      <c r="LLD62" s="160"/>
      <c r="LLE62" s="160"/>
      <c r="LLF62" s="160"/>
      <c r="LLG62" s="160"/>
      <c r="LLH62" s="160"/>
      <c r="LLI62" s="160"/>
      <c r="LLJ62" s="160"/>
      <c r="LLK62" s="160"/>
      <c r="LLL62" s="160"/>
      <c r="LLM62" s="160"/>
      <c r="LLN62" s="160"/>
      <c r="LLO62" s="160"/>
      <c r="LLP62" s="160"/>
      <c r="LLQ62" s="160"/>
      <c r="LLR62" s="160"/>
      <c r="LLS62" s="160"/>
      <c r="LLT62" s="160"/>
      <c r="LLU62" s="160"/>
      <c r="LLV62" s="160"/>
      <c r="LLW62" s="160"/>
      <c r="LLX62" s="160"/>
      <c r="LLY62" s="160"/>
      <c r="LLZ62" s="160"/>
      <c r="LMA62" s="160"/>
      <c r="LMB62" s="160"/>
      <c r="LMC62" s="160"/>
      <c r="LMD62" s="160"/>
      <c r="LME62" s="160"/>
      <c r="LMF62" s="160"/>
      <c r="LMG62" s="160"/>
      <c r="LMH62" s="160"/>
      <c r="LMI62" s="160"/>
      <c r="LMJ62" s="160"/>
      <c r="LMK62" s="160"/>
      <c r="LML62" s="160"/>
      <c r="LMM62" s="160"/>
      <c r="LMN62" s="160"/>
      <c r="LMO62" s="160"/>
      <c r="LMP62" s="160"/>
      <c r="LMQ62" s="160"/>
      <c r="LMR62" s="160"/>
      <c r="LMS62" s="160"/>
      <c r="LMT62" s="160"/>
      <c r="LMU62" s="160"/>
      <c r="LMV62" s="160"/>
      <c r="LMW62" s="160"/>
      <c r="LMX62" s="160"/>
      <c r="LMY62" s="160"/>
      <c r="LMZ62" s="160"/>
      <c r="LNA62" s="160"/>
      <c r="LNB62" s="160"/>
      <c r="LNC62" s="160"/>
      <c r="LND62" s="160"/>
      <c r="LNE62" s="160"/>
      <c r="LNF62" s="160"/>
      <c r="LNG62" s="160"/>
      <c r="LNH62" s="160"/>
      <c r="LNI62" s="160"/>
      <c r="LNJ62" s="160"/>
      <c r="LNK62" s="160"/>
      <c r="LNL62" s="160"/>
      <c r="LNM62" s="160"/>
      <c r="LNN62" s="160"/>
      <c r="LNO62" s="160"/>
      <c r="LNP62" s="160"/>
      <c r="LNQ62" s="160"/>
      <c r="LNR62" s="160"/>
      <c r="LNS62" s="160"/>
      <c r="LNT62" s="160"/>
      <c r="LNU62" s="160"/>
      <c r="LNV62" s="160"/>
      <c r="LNW62" s="160"/>
      <c r="LNX62" s="160"/>
      <c r="LNY62" s="160"/>
      <c r="LNZ62" s="160"/>
      <c r="LOA62" s="160"/>
      <c r="LOB62" s="160"/>
      <c r="LOC62" s="160"/>
      <c r="LOD62" s="160"/>
      <c r="LOE62" s="160"/>
      <c r="LOF62" s="160"/>
      <c r="LOG62" s="160"/>
      <c r="LOH62" s="160"/>
      <c r="LOI62" s="160"/>
      <c r="LOJ62" s="160"/>
      <c r="LOK62" s="160"/>
      <c r="LOL62" s="160"/>
      <c r="LOM62" s="160"/>
      <c r="LON62" s="160"/>
      <c r="LOO62" s="160"/>
      <c r="LOP62" s="160"/>
      <c r="LOQ62" s="160"/>
      <c r="LOR62" s="160"/>
      <c r="LOS62" s="160"/>
      <c r="LOT62" s="160"/>
      <c r="LOU62" s="160"/>
      <c r="LOV62" s="160"/>
      <c r="LOW62" s="160"/>
      <c r="LOX62" s="160"/>
      <c r="LOY62" s="160"/>
      <c r="LOZ62" s="160"/>
      <c r="LPA62" s="160"/>
      <c r="LPB62" s="160"/>
      <c r="LPC62" s="160"/>
      <c r="LPD62" s="160"/>
      <c r="LPE62" s="160"/>
      <c r="LPF62" s="160"/>
      <c r="LPG62" s="160"/>
      <c r="LPH62" s="160"/>
      <c r="LPI62" s="160"/>
      <c r="LPJ62" s="160"/>
      <c r="LPK62" s="160"/>
      <c r="LPL62" s="160"/>
      <c r="LPM62" s="160"/>
      <c r="LPN62" s="160"/>
      <c r="LPO62" s="160"/>
      <c r="LPP62" s="160"/>
      <c r="LPQ62" s="160"/>
      <c r="LPR62" s="160"/>
      <c r="LPS62" s="160"/>
      <c r="LPT62" s="160"/>
      <c r="LPU62" s="160"/>
      <c r="LPV62" s="160"/>
      <c r="LPW62" s="160"/>
      <c r="LPX62" s="160"/>
      <c r="LPY62" s="160"/>
      <c r="LPZ62" s="160"/>
      <c r="LQA62" s="160"/>
      <c r="LQB62" s="160"/>
      <c r="LQC62" s="160"/>
      <c r="LQD62" s="160"/>
      <c r="LQE62" s="160"/>
      <c r="LQF62" s="160"/>
      <c r="LQG62" s="160"/>
      <c r="LQH62" s="160"/>
      <c r="LQI62" s="160"/>
      <c r="LQJ62" s="160"/>
      <c r="LQK62" s="160"/>
      <c r="LQL62" s="160"/>
      <c r="LQM62" s="160"/>
      <c r="LQN62" s="160"/>
      <c r="LQO62" s="160"/>
      <c r="LQP62" s="160"/>
      <c r="LQQ62" s="160"/>
      <c r="LQR62" s="160"/>
      <c r="LQS62" s="160"/>
      <c r="LQT62" s="160"/>
      <c r="LQU62" s="160"/>
      <c r="LQV62" s="160"/>
      <c r="LQW62" s="160"/>
      <c r="LQX62" s="160"/>
      <c r="LQY62" s="160"/>
      <c r="LQZ62" s="160"/>
      <c r="LRA62" s="160"/>
      <c r="LRB62" s="160"/>
      <c r="LRC62" s="160"/>
      <c r="LRD62" s="160"/>
      <c r="LRE62" s="160"/>
      <c r="LRF62" s="160"/>
      <c r="LRG62" s="160"/>
      <c r="LRH62" s="160"/>
      <c r="LRI62" s="160"/>
      <c r="LRJ62" s="160"/>
      <c r="LRK62" s="160"/>
      <c r="LRL62" s="160"/>
      <c r="LRM62" s="160"/>
      <c r="LRN62" s="160"/>
      <c r="LRO62" s="160"/>
      <c r="LRP62" s="160"/>
      <c r="LRQ62" s="160"/>
      <c r="LRR62" s="160"/>
      <c r="LRS62" s="160"/>
      <c r="LRT62" s="160"/>
      <c r="LRU62" s="160"/>
      <c r="LRV62" s="160"/>
      <c r="LRW62" s="160"/>
      <c r="LRX62" s="160"/>
      <c r="LRY62" s="160"/>
      <c r="LRZ62" s="160"/>
      <c r="LSA62" s="160"/>
      <c r="LSB62" s="160"/>
      <c r="LSC62" s="160"/>
      <c r="LSD62" s="160"/>
      <c r="LSE62" s="160"/>
      <c r="LSF62" s="160"/>
      <c r="LSG62" s="160"/>
      <c r="LSH62" s="160"/>
      <c r="LSI62" s="160"/>
      <c r="LSJ62" s="160"/>
      <c r="LSK62" s="160"/>
      <c r="LSL62" s="160"/>
      <c r="LSM62" s="160"/>
      <c r="LSN62" s="160"/>
      <c r="LSO62" s="160"/>
      <c r="LSP62" s="160"/>
      <c r="LSQ62" s="160"/>
      <c r="LSR62" s="160"/>
      <c r="LSS62" s="160"/>
      <c r="LST62" s="160"/>
      <c r="LSU62" s="160"/>
      <c r="LSV62" s="160"/>
      <c r="LSW62" s="160"/>
      <c r="LSX62" s="160"/>
      <c r="LSY62" s="160"/>
      <c r="LSZ62" s="160"/>
      <c r="LTA62" s="160"/>
      <c r="LTB62" s="160"/>
      <c r="LTC62" s="160"/>
      <c r="LTD62" s="160"/>
      <c r="LTE62" s="160"/>
      <c r="LTF62" s="160"/>
      <c r="LTG62" s="160"/>
      <c r="LTH62" s="160"/>
      <c r="LTI62" s="160"/>
      <c r="LTJ62" s="160"/>
      <c r="LTK62" s="160"/>
      <c r="LTL62" s="160"/>
      <c r="LTM62" s="160"/>
      <c r="LTN62" s="160"/>
      <c r="LTO62" s="160"/>
      <c r="LTP62" s="160"/>
      <c r="LTQ62" s="160"/>
      <c r="LTR62" s="160"/>
      <c r="LTS62" s="160"/>
      <c r="LTT62" s="160"/>
      <c r="LTU62" s="160"/>
      <c r="LTV62" s="160"/>
      <c r="LTW62" s="160"/>
      <c r="LTX62" s="160"/>
      <c r="LTY62" s="160"/>
      <c r="LTZ62" s="160"/>
      <c r="LUA62" s="160"/>
      <c r="LUB62" s="160"/>
      <c r="LUC62" s="160"/>
      <c r="LUD62" s="160"/>
      <c r="LUE62" s="160"/>
      <c r="LUF62" s="160"/>
      <c r="LUG62" s="160"/>
      <c r="LUH62" s="160"/>
      <c r="LUI62" s="160"/>
      <c r="LUJ62" s="160"/>
      <c r="LUK62" s="160"/>
      <c r="LUL62" s="160"/>
      <c r="LUM62" s="160"/>
      <c r="LUN62" s="160"/>
      <c r="LUO62" s="160"/>
      <c r="LUP62" s="160"/>
      <c r="LUQ62" s="160"/>
      <c r="LUR62" s="160"/>
      <c r="LUS62" s="160"/>
      <c r="LUT62" s="160"/>
      <c r="LUU62" s="160"/>
      <c r="LUV62" s="160"/>
      <c r="LUW62" s="160"/>
      <c r="LUX62" s="160"/>
      <c r="LUY62" s="160"/>
      <c r="LUZ62" s="160"/>
      <c r="LVA62" s="160"/>
      <c r="LVB62" s="160"/>
      <c r="LVC62" s="160"/>
      <c r="LVD62" s="160"/>
      <c r="LVE62" s="160"/>
      <c r="LVF62" s="160"/>
      <c r="LVG62" s="160"/>
      <c r="LVH62" s="160"/>
      <c r="LVI62" s="160"/>
      <c r="LVJ62" s="160"/>
      <c r="LVK62" s="160"/>
      <c r="LVL62" s="160"/>
      <c r="LVM62" s="160"/>
      <c r="LVN62" s="160"/>
      <c r="LVO62" s="160"/>
      <c r="LVP62" s="160"/>
      <c r="LVQ62" s="160"/>
      <c r="LVR62" s="160"/>
      <c r="LVS62" s="160"/>
      <c r="LVT62" s="160"/>
      <c r="LVU62" s="160"/>
      <c r="LVV62" s="160"/>
      <c r="LVW62" s="160"/>
      <c r="LVX62" s="160"/>
      <c r="LVY62" s="160"/>
      <c r="LVZ62" s="160"/>
      <c r="LWA62" s="160"/>
      <c r="LWB62" s="160"/>
      <c r="LWC62" s="160"/>
      <c r="LWD62" s="160"/>
      <c r="LWE62" s="160"/>
      <c r="LWF62" s="160"/>
      <c r="LWG62" s="160"/>
      <c r="LWH62" s="160"/>
      <c r="LWI62" s="160"/>
      <c r="LWJ62" s="160"/>
      <c r="LWK62" s="160"/>
      <c r="LWL62" s="160"/>
      <c r="LWM62" s="160"/>
      <c r="LWN62" s="160"/>
      <c r="LWO62" s="160"/>
      <c r="LWP62" s="160"/>
      <c r="LWQ62" s="160"/>
      <c r="LWR62" s="160"/>
      <c r="LWS62" s="160"/>
      <c r="LWT62" s="160"/>
      <c r="LWU62" s="160"/>
      <c r="LWV62" s="160"/>
      <c r="LWW62" s="160"/>
      <c r="LWX62" s="160"/>
      <c r="LWY62" s="160"/>
      <c r="LWZ62" s="160"/>
      <c r="LXA62" s="160"/>
      <c r="LXB62" s="160"/>
      <c r="LXC62" s="160"/>
      <c r="LXD62" s="160"/>
      <c r="LXE62" s="160"/>
      <c r="LXF62" s="160"/>
      <c r="LXG62" s="160"/>
      <c r="LXH62" s="160"/>
      <c r="LXI62" s="160"/>
      <c r="LXJ62" s="160"/>
      <c r="LXK62" s="160"/>
      <c r="LXL62" s="160"/>
      <c r="LXM62" s="160"/>
      <c r="LXN62" s="160"/>
      <c r="LXO62" s="160"/>
      <c r="LXP62" s="160"/>
      <c r="LXQ62" s="160"/>
      <c r="LXR62" s="160"/>
      <c r="LXS62" s="160"/>
      <c r="LXT62" s="160"/>
      <c r="LXU62" s="160"/>
      <c r="LXV62" s="160"/>
      <c r="LXW62" s="160"/>
      <c r="LXX62" s="160"/>
      <c r="LXY62" s="160"/>
      <c r="LXZ62" s="160"/>
      <c r="LYA62" s="160"/>
      <c r="LYB62" s="160"/>
      <c r="LYC62" s="160"/>
      <c r="LYD62" s="160"/>
      <c r="LYE62" s="160"/>
      <c r="LYF62" s="160"/>
      <c r="LYG62" s="160"/>
      <c r="LYH62" s="160"/>
      <c r="LYI62" s="160"/>
      <c r="LYJ62" s="160"/>
      <c r="LYK62" s="160"/>
      <c r="LYL62" s="160"/>
      <c r="LYM62" s="160"/>
      <c r="LYN62" s="160"/>
      <c r="LYO62" s="160"/>
      <c r="LYP62" s="160"/>
      <c r="LYQ62" s="160"/>
      <c r="LYR62" s="160"/>
      <c r="LYS62" s="160"/>
      <c r="LYT62" s="160"/>
      <c r="LYU62" s="160"/>
      <c r="LYV62" s="160"/>
      <c r="LYW62" s="160"/>
      <c r="LYX62" s="160"/>
      <c r="LYY62" s="160"/>
      <c r="LYZ62" s="160"/>
      <c r="LZA62" s="160"/>
      <c r="LZB62" s="160"/>
      <c r="LZC62" s="160"/>
      <c r="LZD62" s="160"/>
      <c r="LZE62" s="160"/>
      <c r="LZF62" s="160"/>
      <c r="LZG62" s="160"/>
      <c r="LZH62" s="160"/>
      <c r="LZI62" s="160"/>
      <c r="LZJ62" s="160"/>
      <c r="LZK62" s="160"/>
      <c r="LZL62" s="160"/>
      <c r="LZM62" s="160"/>
      <c r="LZN62" s="160"/>
      <c r="LZO62" s="160"/>
      <c r="LZP62" s="160"/>
      <c r="LZQ62" s="160"/>
      <c r="LZR62" s="160"/>
      <c r="LZS62" s="160"/>
      <c r="LZT62" s="160"/>
      <c r="LZU62" s="160"/>
      <c r="LZV62" s="160"/>
      <c r="LZW62" s="160"/>
      <c r="LZX62" s="160"/>
      <c r="LZY62" s="160"/>
      <c r="LZZ62" s="160"/>
      <c r="MAA62" s="160"/>
      <c r="MAB62" s="160"/>
      <c r="MAC62" s="160"/>
      <c r="MAD62" s="160"/>
      <c r="MAE62" s="160"/>
      <c r="MAF62" s="160"/>
      <c r="MAG62" s="160"/>
      <c r="MAH62" s="160"/>
      <c r="MAI62" s="160"/>
      <c r="MAJ62" s="160"/>
      <c r="MAK62" s="160"/>
      <c r="MAL62" s="160"/>
      <c r="MAM62" s="160"/>
      <c r="MAN62" s="160"/>
      <c r="MAO62" s="160"/>
      <c r="MAP62" s="160"/>
      <c r="MAQ62" s="160"/>
      <c r="MAR62" s="160"/>
      <c r="MAS62" s="160"/>
      <c r="MAT62" s="160"/>
      <c r="MAU62" s="160"/>
      <c r="MAV62" s="160"/>
      <c r="MAW62" s="160"/>
      <c r="MAX62" s="160"/>
      <c r="MAY62" s="160"/>
      <c r="MAZ62" s="160"/>
      <c r="MBA62" s="160"/>
      <c r="MBB62" s="160"/>
      <c r="MBC62" s="160"/>
      <c r="MBD62" s="160"/>
      <c r="MBE62" s="160"/>
      <c r="MBF62" s="160"/>
      <c r="MBG62" s="160"/>
      <c r="MBH62" s="160"/>
      <c r="MBI62" s="160"/>
      <c r="MBJ62" s="160"/>
      <c r="MBK62" s="160"/>
      <c r="MBL62" s="160"/>
      <c r="MBM62" s="160"/>
      <c r="MBN62" s="160"/>
      <c r="MBO62" s="160"/>
      <c r="MBP62" s="160"/>
      <c r="MBQ62" s="160"/>
      <c r="MBR62" s="160"/>
      <c r="MBS62" s="160"/>
      <c r="MBT62" s="160"/>
      <c r="MBU62" s="160"/>
      <c r="MBV62" s="160"/>
      <c r="MBW62" s="160"/>
      <c r="MBX62" s="160"/>
      <c r="MBY62" s="160"/>
      <c r="MBZ62" s="160"/>
      <c r="MCA62" s="160"/>
      <c r="MCB62" s="160"/>
      <c r="MCC62" s="160"/>
      <c r="MCD62" s="160"/>
      <c r="MCE62" s="160"/>
      <c r="MCF62" s="160"/>
      <c r="MCG62" s="160"/>
      <c r="MCH62" s="160"/>
      <c r="MCI62" s="160"/>
      <c r="MCJ62" s="160"/>
      <c r="MCK62" s="160"/>
      <c r="MCL62" s="160"/>
      <c r="MCM62" s="160"/>
      <c r="MCN62" s="160"/>
      <c r="MCO62" s="160"/>
      <c r="MCP62" s="160"/>
      <c r="MCQ62" s="160"/>
      <c r="MCR62" s="160"/>
      <c r="MCS62" s="160"/>
      <c r="MCT62" s="160"/>
      <c r="MCU62" s="160"/>
      <c r="MCV62" s="160"/>
      <c r="MCW62" s="160"/>
      <c r="MCX62" s="160"/>
      <c r="MCY62" s="160"/>
      <c r="MCZ62" s="160"/>
      <c r="MDA62" s="160"/>
      <c r="MDB62" s="160"/>
      <c r="MDC62" s="160"/>
      <c r="MDD62" s="160"/>
      <c r="MDE62" s="160"/>
      <c r="MDF62" s="160"/>
      <c r="MDG62" s="160"/>
      <c r="MDH62" s="160"/>
      <c r="MDI62" s="160"/>
      <c r="MDJ62" s="160"/>
      <c r="MDK62" s="160"/>
      <c r="MDL62" s="160"/>
      <c r="MDM62" s="160"/>
      <c r="MDN62" s="160"/>
      <c r="MDO62" s="160"/>
      <c r="MDP62" s="160"/>
      <c r="MDQ62" s="160"/>
      <c r="MDR62" s="160"/>
      <c r="MDS62" s="160"/>
      <c r="MDT62" s="160"/>
      <c r="MDU62" s="160"/>
      <c r="MDV62" s="160"/>
      <c r="MDW62" s="160"/>
      <c r="MDX62" s="160"/>
      <c r="MDY62" s="160"/>
      <c r="MDZ62" s="160"/>
      <c r="MEA62" s="160"/>
      <c r="MEB62" s="160"/>
      <c r="MEC62" s="160"/>
      <c r="MED62" s="160"/>
      <c r="MEE62" s="160"/>
      <c r="MEF62" s="160"/>
      <c r="MEG62" s="160"/>
      <c r="MEH62" s="160"/>
      <c r="MEI62" s="160"/>
      <c r="MEJ62" s="160"/>
      <c r="MEK62" s="160"/>
      <c r="MEL62" s="160"/>
      <c r="MEM62" s="160"/>
      <c r="MEN62" s="160"/>
      <c r="MEO62" s="160"/>
      <c r="MEP62" s="160"/>
      <c r="MEQ62" s="160"/>
      <c r="MER62" s="160"/>
      <c r="MES62" s="160"/>
      <c r="MET62" s="160"/>
      <c r="MEU62" s="160"/>
      <c r="MEV62" s="160"/>
      <c r="MEW62" s="160"/>
      <c r="MEX62" s="160"/>
      <c r="MEY62" s="160"/>
      <c r="MEZ62" s="160"/>
      <c r="MFA62" s="160"/>
      <c r="MFB62" s="160"/>
      <c r="MFC62" s="160"/>
      <c r="MFD62" s="160"/>
      <c r="MFE62" s="160"/>
      <c r="MFF62" s="160"/>
      <c r="MFG62" s="160"/>
      <c r="MFH62" s="160"/>
      <c r="MFI62" s="160"/>
      <c r="MFJ62" s="160"/>
      <c r="MFK62" s="160"/>
      <c r="MFL62" s="160"/>
      <c r="MFM62" s="160"/>
      <c r="MFN62" s="160"/>
      <c r="MFO62" s="160"/>
      <c r="MFP62" s="160"/>
      <c r="MFQ62" s="160"/>
      <c r="MFR62" s="160"/>
      <c r="MFS62" s="160"/>
      <c r="MFT62" s="160"/>
      <c r="MFU62" s="160"/>
      <c r="MFV62" s="160"/>
      <c r="MFW62" s="160"/>
      <c r="MFX62" s="160"/>
      <c r="MFY62" s="160"/>
      <c r="MFZ62" s="160"/>
      <c r="MGA62" s="160"/>
      <c r="MGB62" s="160"/>
      <c r="MGC62" s="160"/>
      <c r="MGD62" s="160"/>
      <c r="MGE62" s="160"/>
      <c r="MGF62" s="160"/>
      <c r="MGG62" s="160"/>
      <c r="MGH62" s="160"/>
      <c r="MGI62" s="160"/>
      <c r="MGJ62" s="160"/>
      <c r="MGK62" s="160"/>
      <c r="MGL62" s="160"/>
      <c r="MGM62" s="160"/>
      <c r="MGN62" s="160"/>
      <c r="MGO62" s="160"/>
      <c r="MGP62" s="160"/>
      <c r="MGQ62" s="160"/>
      <c r="MGR62" s="160"/>
      <c r="MGS62" s="160"/>
      <c r="MGT62" s="160"/>
      <c r="MGU62" s="160"/>
      <c r="MGV62" s="160"/>
      <c r="MGW62" s="160"/>
      <c r="MGX62" s="160"/>
      <c r="MGY62" s="160"/>
      <c r="MGZ62" s="160"/>
      <c r="MHA62" s="160"/>
      <c r="MHB62" s="160"/>
      <c r="MHC62" s="160"/>
      <c r="MHD62" s="160"/>
      <c r="MHE62" s="160"/>
      <c r="MHF62" s="160"/>
      <c r="MHG62" s="160"/>
      <c r="MHH62" s="160"/>
      <c r="MHI62" s="160"/>
      <c r="MHJ62" s="160"/>
      <c r="MHK62" s="160"/>
      <c r="MHL62" s="160"/>
      <c r="MHM62" s="160"/>
      <c r="MHN62" s="160"/>
      <c r="MHO62" s="160"/>
      <c r="MHP62" s="160"/>
      <c r="MHQ62" s="160"/>
      <c r="MHR62" s="160"/>
      <c r="MHS62" s="160"/>
      <c r="MHT62" s="160"/>
      <c r="MHU62" s="160"/>
      <c r="MHV62" s="160"/>
      <c r="MHW62" s="160"/>
      <c r="MHX62" s="160"/>
      <c r="MHY62" s="160"/>
      <c r="MHZ62" s="160"/>
      <c r="MIA62" s="160"/>
      <c r="MIB62" s="160"/>
      <c r="MIC62" s="160"/>
      <c r="MID62" s="160"/>
      <c r="MIE62" s="160"/>
      <c r="MIF62" s="160"/>
      <c r="MIG62" s="160"/>
      <c r="MIH62" s="160"/>
      <c r="MII62" s="160"/>
      <c r="MIJ62" s="160"/>
      <c r="MIK62" s="160"/>
      <c r="MIL62" s="160"/>
      <c r="MIM62" s="160"/>
      <c r="MIN62" s="160"/>
      <c r="MIO62" s="160"/>
      <c r="MIP62" s="160"/>
      <c r="MIQ62" s="160"/>
      <c r="MIR62" s="160"/>
      <c r="MIS62" s="160"/>
      <c r="MIT62" s="160"/>
      <c r="MIU62" s="160"/>
      <c r="MIV62" s="160"/>
      <c r="MIW62" s="160"/>
      <c r="MIX62" s="160"/>
      <c r="MIY62" s="160"/>
      <c r="MIZ62" s="160"/>
      <c r="MJA62" s="160"/>
      <c r="MJB62" s="160"/>
      <c r="MJC62" s="160"/>
      <c r="MJD62" s="160"/>
      <c r="MJE62" s="160"/>
      <c r="MJF62" s="160"/>
      <c r="MJG62" s="160"/>
      <c r="MJH62" s="160"/>
      <c r="MJI62" s="160"/>
      <c r="MJJ62" s="160"/>
      <c r="MJK62" s="160"/>
      <c r="MJL62" s="160"/>
      <c r="MJM62" s="160"/>
      <c r="MJN62" s="160"/>
      <c r="MJO62" s="160"/>
      <c r="MJP62" s="160"/>
      <c r="MJQ62" s="160"/>
      <c r="MJR62" s="160"/>
      <c r="MJS62" s="160"/>
      <c r="MJT62" s="160"/>
      <c r="MJU62" s="160"/>
      <c r="MJV62" s="160"/>
      <c r="MJW62" s="160"/>
      <c r="MJX62" s="160"/>
      <c r="MJY62" s="160"/>
      <c r="MJZ62" s="160"/>
      <c r="MKA62" s="160"/>
      <c r="MKB62" s="160"/>
      <c r="MKC62" s="160"/>
      <c r="MKD62" s="160"/>
      <c r="MKE62" s="160"/>
      <c r="MKF62" s="160"/>
      <c r="MKG62" s="160"/>
      <c r="MKH62" s="160"/>
      <c r="MKI62" s="160"/>
      <c r="MKJ62" s="160"/>
      <c r="MKK62" s="160"/>
      <c r="MKL62" s="160"/>
      <c r="MKM62" s="160"/>
      <c r="MKN62" s="160"/>
      <c r="MKO62" s="160"/>
      <c r="MKP62" s="160"/>
      <c r="MKQ62" s="160"/>
      <c r="MKR62" s="160"/>
      <c r="MKS62" s="160"/>
      <c r="MKT62" s="160"/>
      <c r="MKU62" s="160"/>
      <c r="MKV62" s="160"/>
      <c r="MKW62" s="160"/>
      <c r="MKX62" s="160"/>
      <c r="MKY62" s="160"/>
      <c r="MKZ62" s="160"/>
      <c r="MLA62" s="160"/>
      <c r="MLB62" s="160"/>
      <c r="MLC62" s="160"/>
      <c r="MLD62" s="160"/>
      <c r="MLE62" s="160"/>
      <c r="MLF62" s="160"/>
      <c r="MLG62" s="160"/>
      <c r="MLH62" s="160"/>
      <c r="MLI62" s="160"/>
      <c r="MLJ62" s="160"/>
      <c r="MLK62" s="160"/>
      <c r="MLL62" s="160"/>
      <c r="MLM62" s="160"/>
      <c r="MLN62" s="160"/>
      <c r="MLO62" s="160"/>
      <c r="MLP62" s="160"/>
      <c r="MLQ62" s="160"/>
      <c r="MLR62" s="160"/>
      <c r="MLS62" s="160"/>
      <c r="MLT62" s="160"/>
      <c r="MLU62" s="160"/>
      <c r="MLV62" s="160"/>
      <c r="MLW62" s="160"/>
      <c r="MLX62" s="160"/>
      <c r="MLY62" s="160"/>
      <c r="MLZ62" s="160"/>
      <c r="MMA62" s="160"/>
      <c r="MMB62" s="160"/>
      <c r="MMC62" s="160"/>
      <c r="MMD62" s="160"/>
      <c r="MME62" s="160"/>
      <c r="MMF62" s="160"/>
      <c r="MMG62" s="160"/>
      <c r="MMH62" s="160"/>
      <c r="MMI62" s="160"/>
      <c r="MMJ62" s="160"/>
      <c r="MMK62" s="160"/>
      <c r="MML62" s="160"/>
      <c r="MMM62" s="160"/>
      <c r="MMN62" s="160"/>
      <c r="MMO62" s="160"/>
      <c r="MMP62" s="160"/>
      <c r="MMQ62" s="160"/>
      <c r="MMR62" s="160"/>
      <c r="MMS62" s="160"/>
      <c r="MMT62" s="160"/>
      <c r="MMU62" s="160"/>
      <c r="MMV62" s="160"/>
      <c r="MMW62" s="160"/>
      <c r="MMX62" s="160"/>
      <c r="MMY62" s="160"/>
      <c r="MMZ62" s="160"/>
      <c r="MNA62" s="160"/>
      <c r="MNB62" s="160"/>
      <c r="MNC62" s="160"/>
      <c r="MND62" s="160"/>
      <c r="MNE62" s="160"/>
      <c r="MNF62" s="160"/>
      <c r="MNG62" s="160"/>
      <c r="MNH62" s="160"/>
      <c r="MNI62" s="160"/>
      <c r="MNJ62" s="160"/>
      <c r="MNK62" s="160"/>
      <c r="MNL62" s="160"/>
      <c r="MNM62" s="160"/>
      <c r="MNN62" s="160"/>
      <c r="MNO62" s="160"/>
      <c r="MNP62" s="160"/>
      <c r="MNQ62" s="160"/>
      <c r="MNR62" s="160"/>
      <c r="MNS62" s="160"/>
      <c r="MNT62" s="160"/>
      <c r="MNU62" s="160"/>
      <c r="MNV62" s="160"/>
      <c r="MNW62" s="160"/>
      <c r="MNX62" s="160"/>
      <c r="MNY62" s="160"/>
      <c r="MNZ62" s="160"/>
      <c r="MOA62" s="160"/>
      <c r="MOB62" s="160"/>
      <c r="MOC62" s="160"/>
      <c r="MOD62" s="160"/>
      <c r="MOE62" s="160"/>
      <c r="MOF62" s="160"/>
      <c r="MOG62" s="160"/>
      <c r="MOH62" s="160"/>
      <c r="MOI62" s="160"/>
      <c r="MOJ62" s="160"/>
      <c r="MOK62" s="160"/>
      <c r="MOL62" s="160"/>
      <c r="MOM62" s="160"/>
      <c r="MON62" s="160"/>
      <c r="MOO62" s="160"/>
      <c r="MOP62" s="160"/>
      <c r="MOQ62" s="160"/>
      <c r="MOR62" s="160"/>
      <c r="MOS62" s="160"/>
      <c r="MOT62" s="160"/>
      <c r="MOU62" s="160"/>
      <c r="MOV62" s="160"/>
      <c r="MOW62" s="160"/>
      <c r="MOX62" s="160"/>
      <c r="MOY62" s="160"/>
      <c r="MOZ62" s="160"/>
      <c r="MPA62" s="160"/>
      <c r="MPB62" s="160"/>
      <c r="MPC62" s="160"/>
      <c r="MPD62" s="160"/>
      <c r="MPE62" s="160"/>
      <c r="MPF62" s="160"/>
      <c r="MPG62" s="160"/>
      <c r="MPH62" s="160"/>
      <c r="MPI62" s="160"/>
      <c r="MPJ62" s="160"/>
      <c r="MPK62" s="160"/>
      <c r="MPL62" s="160"/>
      <c r="MPM62" s="160"/>
      <c r="MPN62" s="160"/>
      <c r="MPO62" s="160"/>
      <c r="MPP62" s="160"/>
      <c r="MPQ62" s="160"/>
      <c r="MPR62" s="160"/>
      <c r="MPS62" s="160"/>
      <c r="MPT62" s="160"/>
      <c r="MPU62" s="160"/>
      <c r="MPV62" s="160"/>
      <c r="MPW62" s="160"/>
      <c r="MPX62" s="160"/>
      <c r="MPY62" s="160"/>
      <c r="MPZ62" s="160"/>
      <c r="MQA62" s="160"/>
      <c r="MQB62" s="160"/>
      <c r="MQC62" s="160"/>
      <c r="MQD62" s="160"/>
      <c r="MQE62" s="160"/>
      <c r="MQF62" s="160"/>
      <c r="MQG62" s="160"/>
      <c r="MQH62" s="160"/>
      <c r="MQI62" s="160"/>
      <c r="MQJ62" s="160"/>
      <c r="MQK62" s="160"/>
      <c r="MQL62" s="160"/>
      <c r="MQM62" s="160"/>
      <c r="MQN62" s="160"/>
      <c r="MQO62" s="160"/>
      <c r="MQP62" s="160"/>
      <c r="MQQ62" s="160"/>
      <c r="MQR62" s="160"/>
      <c r="MQS62" s="160"/>
      <c r="MQT62" s="160"/>
      <c r="MQU62" s="160"/>
      <c r="MQV62" s="160"/>
      <c r="MQW62" s="160"/>
      <c r="MQX62" s="160"/>
      <c r="MQY62" s="160"/>
      <c r="MQZ62" s="160"/>
      <c r="MRA62" s="160"/>
      <c r="MRB62" s="160"/>
      <c r="MRC62" s="160"/>
      <c r="MRD62" s="160"/>
      <c r="MRE62" s="160"/>
      <c r="MRF62" s="160"/>
      <c r="MRG62" s="160"/>
      <c r="MRH62" s="160"/>
      <c r="MRI62" s="160"/>
      <c r="MRJ62" s="160"/>
      <c r="MRK62" s="160"/>
      <c r="MRL62" s="160"/>
      <c r="MRM62" s="160"/>
      <c r="MRN62" s="160"/>
      <c r="MRO62" s="160"/>
      <c r="MRP62" s="160"/>
      <c r="MRQ62" s="160"/>
      <c r="MRR62" s="160"/>
      <c r="MRS62" s="160"/>
      <c r="MRT62" s="160"/>
      <c r="MRU62" s="160"/>
      <c r="MRV62" s="160"/>
      <c r="MRW62" s="160"/>
      <c r="MRX62" s="160"/>
      <c r="MRY62" s="160"/>
      <c r="MRZ62" s="160"/>
      <c r="MSA62" s="160"/>
      <c r="MSB62" s="160"/>
      <c r="MSC62" s="160"/>
      <c r="MSD62" s="160"/>
      <c r="MSE62" s="160"/>
      <c r="MSF62" s="160"/>
      <c r="MSG62" s="160"/>
      <c r="MSH62" s="160"/>
      <c r="MSI62" s="160"/>
      <c r="MSJ62" s="160"/>
      <c r="MSK62" s="160"/>
      <c r="MSL62" s="160"/>
      <c r="MSM62" s="160"/>
      <c r="MSN62" s="160"/>
      <c r="MSO62" s="160"/>
      <c r="MSP62" s="160"/>
      <c r="MSQ62" s="160"/>
      <c r="MSR62" s="160"/>
      <c r="MSS62" s="160"/>
      <c r="MST62" s="160"/>
      <c r="MSU62" s="160"/>
      <c r="MSV62" s="160"/>
      <c r="MSW62" s="160"/>
      <c r="MSX62" s="160"/>
      <c r="MSY62" s="160"/>
      <c r="MSZ62" s="160"/>
      <c r="MTA62" s="160"/>
      <c r="MTB62" s="160"/>
      <c r="MTC62" s="160"/>
      <c r="MTD62" s="160"/>
      <c r="MTE62" s="160"/>
      <c r="MTF62" s="160"/>
      <c r="MTG62" s="160"/>
      <c r="MTH62" s="160"/>
      <c r="MTI62" s="160"/>
      <c r="MTJ62" s="160"/>
      <c r="MTK62" s="160"/>
      <c r="MTL62" s="160"/>
      <c r="MTM62" s="160"/>
      <c r="MTN62" s="160"/>
      <c r="MTO62" s="160"/>
      <c r="MTP62" s="160"/>
      <c r="MTQ62" s="160"/>
      <c r="MTR62" s="160"/>
      <c r="MTS62" s="160"/>
      <c r="MTT62" s="160"/>
      <c r="MTU62" s="160"/>
      <c r="MTV62" s="160"/>
      <c r="MTW62" s="160"/>
      <c r="MTX62" s="160"/>
      <c r="MTY62" s="160"/>
      <c r="MTZ62" s="160"/>
      <c r="MUA62" s="160"/>
      <c r="MUB62" s="160"/>
      <c r="MUC62" s="160"/>
      <c r="MUD62" s="160"/>
      <c r="MUE62" s="160"/>
      <c r="MUF62" s="160"/>
      <c r="MUG62" s="160"/>
      <c r="MUH62" s="160"/>
      <c r="MUI62" s="160"/>
      <c r="MUJ62" s="160"/>
      <c r="MUK62" s="160"/>
      <c r="MUL62" s="160"/>
      <c r="MUM62" s="160"/>
      <c r="MUN62" s="160"/>
      <c r="MUO62" s="160"/>
      <c r="MUP62" s="160"/>
      <c r="MUQ62" s="160"/>
      <c r="MUR62" s="160"/>
      <c r="MUS62" s="160"/>
      <c r="MUT62" s="160"/>
      <c r="MUU62" s="160"/>
      <c r="MUV62" s="160"/>
      <c r="MUW62" s="160"/>
      <c r="MUX62" s="160"/>
      <c r="MUY62" s="160"/>
      <c r="MUZ62" s="160"/>
      <c r="MVA62" s="160"/>
      <c r="MVB62" s="160"/>
      <c r="MVC62" s="160"/>
      <c r="MVD62" s="160"/>
      <c r="MVE62" s="160"/>
      <c r="MVF62" s="160"/>
      <c r="MVG62" s="160"/>
      <c r="MVH62" s="160"/>
      <c r="MVI62" s="160"/>
      <c r="MVJ62" s="160"/>
      <c r="MVK62" s="160"/>
      <c r="MVL62" s="160"/>
      <c r="MVM62" s="160"/>
      <c r="MVN62" s="160"/>
      <c r="MVO62" s="160"/>
      <c r="MVP62" s="160"/>
      <c r="MVQ62" s="160"/>
      <c r="MVR62" s="160"/>
      <c r="MVS62" s="160"/>
      <c r="MVT62" s="160"/>
      <c r="MVU62" s="160"/>
      <c r="MVV62" s="160"/>
      <c r="MVW62" s="160"/>
      <c r="MVX62" s="160"/>
      <c r="MVY62" s="160"/>
      <c r="MVZ62" s="160"/>
      <c r="MWA62" s="160"/>
      <c r="MWB62" s="160"/>
      <c r="MWC62" s="160"/>
      <c r="MWD62" s="160"/>
      <c r="MWE62" s="160"/>
      <c r="MWF62" s="160"/>
      <c r="MWG62" s="160"/>
      <c r="MWH62" s="160"/>
      <c r="MWI62" s="160"/>
      <c r="MWJ62" s="160"/>
      <c r="MWK62" s="160"/>
      <c r="MWL62" s="160"/>
      <c r="MWM62" s="160"/>
      <c r="MWN62" s="160"/>
      <c r="MWO62" s="160"/>
      <c r="MWP62" s="160"/>
      <c r="MWQ62" s="160"/>
      <c r="MWR62" s="160"/>
      <c r="MWS62" s="160"/>
      <c r="MWT62" s="160"/>
      <c r="MWU62" s="160"/>
      <c r="MWV62" s="160"/>
      <c r="MWW62" s="160"/>
      <c r="MWX62" s="160"/>
      <c r="MWY62" s="160"/>
      <c r="MWZ62" s="160"/>
      <c r="MXA62" s="160"/>
      <c r="MXB62" s="160"/>
      <c r="MXC62" s="160"/>
      <c r="MXD62" s="160"/>
      <c r="MXE62" s="160"/>
      <c r="MXF62" s="160"/>
      <c r="MXG62" s="160"/>
      <c r="MXH62" s="160"/>
      <c r="MXI62" s="160"/>
      <c r="MXJ62" s="160"/>
      <c r="MXK62" s="160"/>
      <c r="MXL62" s="160"/>
      <c r="MXM62" s="160"/>
      <c r="MXN62" s="160"/>
      <c r="MXO62" s="160"/>
      <c r="MXP62" s="160"/>
      <c r="MXQ62" s="160"/>
      <c r="MXR62" s="160"/>
      <c r="MXS62" s="160"/>
      <c r="MXT62" s="160"/>
      <c r="MXU62" s="160"/>
      <c r="MXV62" s="160"/>
      <c r="MXW62" s="160"/>
      <c r="MXX62" s="160"/>
      <c r="MXY62" s="160"/>
      <c r="MXZ62" s="160"/>
      <c r="MYA62" s="160"/>
      <c r="MYB62" s="160"/>
      <c r="MYC62" s="160"/>
      <c r="MYD62" s="160"/>
      <c r="MYE62" s="160"/>
      <c r="MYF62" s="160"/>
      <c r="MYG62" s="160"/>
      <c r="MYH62" s="160"/>
      <c r="MYI62" s="160"/>
      <c r="MYJ62" s="160"/>
      <c r="MYK62" s="160"/>
      <c r="MYL62" s="160"/>
      <c r="MYM62" s="160"/>
      <c r="MYN62" s="160"/>
      <c r="MYO62" s="160"/>
      <c r="MYP62" s="160"/>
      <c r="MYQ62" s="160"/>
      <c r="MYR62" s="160"/>
      <c r="MYS62" s="160"/>
      <c r="MYT62" s="160"/>
      <c r="MYU62" s="160"/>
      <c r="MYV62" s="160"/>
      <c r="MYW62" s="160"/>
      <c r="MYX62" s="160"/>
      <c r="MYY62" s="160"/>
      <c r="MYZ62" s="160"/>
      <c r="MZA62" s="160"/>
      <c r="MZB62" s="160"/>
      <c r="MZC62" s="160"/>
      <c r="MZD62" s="160"/>
      <c r="MZE62" s="160"/>
      <c r="MZF62" s="160"/>
      <c r="MZG62" s="160"/>
      <c r="MZH62" s="160"/>
      <c r="MZI62" s="160"/>
      <c r="MZJ62" s="160"/>
      <c r="MZK62" s="160"/>
      <c r="MZL62" s="160"/>
      <c r="MZM62" s="160"/>
      <c r="MZN62" s="160"/>
      <c r="MZO62" s="160"/>
      <c r="MZP62" s="160"/>
      <c r="MZQ62" s="160"/>
      <c r="MZR62" s="160"/>
      <c r="MZS62" s="160"/>
      <c r="MZT62" s="160"/>
      <c r="MZU62" s="160"/>
      <c r="MZV62" s="160"/>
      <c r="MZW62" s="160"/>
      <c r="MZX62" s="160"/>
      <c r="MZY62" s="160"/>
      <c r="MZZ62" s="160"/>
      <c r="NAA62" s="160"/>
      <c r="NAB62" s="160"/>
      <c r="NAC62" s="160"/>
      <c r="NAD62" s="160"/>
      <c r="NAE62" s="160"/>
      <c r="NAF62" s="160"/>
      <c r="NAG62" s="160"/>
      <c r="NAH62" s="160"/>
      <c r="NAI62" s="160"/>
      <c r="NAJ62" s="160"/>
      <c r="NAK62" s="160"/>
      <c r="NAL62" s="160"/>
      <c r="NAM62" s="160"/>
      <c r="NAN62" s="160"/>
      <c r="NAO62" s="160"/>
      <c r="NAP62" s="160"/>
      <c r="NAQ62" s="160"/>
      <c r="NAR62" s="160"/>
      <c r="NAS62" s="160"/>
      <c r="NAT62" s="160"/>
      <c r="NAU62" s="160"/>
      <c r="NAV62" s="160"/>
      <c r="NAW62" s="160"/>
      <c r="NAX62" s="160"/>
      <c r="NAY62" s="160"/>
      <c r="NAZ62" s="160"/>
      <c r="NBA62" s="160"/>
      <c r="NBB62" s="160"/>
      <c r="NBC62" s="160"/>
      <c r="NBD62" s="160"/>
      <c r="NBE62" s="160"/>
      <c r="NBF62" s="160"/>
      <c r="NBG62" s="160"/>
      <c r="NBH62" s="160"/>
      <c r="NBI62" s="160"/>
      <c r="NBJ62" s="160"/>
      <c r="NBK62" s="160"/>
      <c r="NBL62" s="160"/>
      <c r="NBM62" s="160"/>
      <c r="NBN62" s="160"/>
      <c r="NBO62" s="160"/>
      <c r="NBP62" s="160"/>
      <c r="NBQ62" s="160"/>
      <c r="NBR62" s="160"/>
      <c r="NBS62" s="160"/>
      <c r="NBT62" s="160"/>
      <c r="NBU62" s="160"/>
      <c r="NBV62" s="160"/>
      <c r="NBW62" s="160"/>
      <c r="NBX62" s="160"/>
      <c r="NBY62" s="160"/>
      <c r="NBZ62" s="160"/>
      <c r="NCA62" s="160"/>
      <c r="NCB62" s="160"/>
      <c r="NCC62" s="160"/>
      <c r="NCD62" s="160"/>
      <c r="NCE62" s="160"/>
      <c r="NCF62" s="160"/>
      <c r="NCG62" s="160"/>
      <c r="NCH62" s="160"/>
      <c r="NCI62" s="160"/>
      <c r="NCJ62" s="160"/>
      <c r="NCK62" s="160"/>
      <c r="NCL62" s="160"/>
      <c r="NCM62" s="160"/>
      <c r="NCN62" s="160"/>
      <c r="NCO62" s="160"/>
      <c r="NCP62" s="160"/>
      <c r="NCQ62" s="160"/>
      <c r="NCR62" s="160"/>
      <c r="NCS62" s="160"/>
      <c r="NCT62" s="160"/>
      <c r="NCU62" s="160"/>
      <c r="NCV62" s="160"/>
      <c r="NCW62" s="160"/>
      <c r="NCX62" s="160"/>
      <c r="NCY62" s="160"/>
      <c r="NCZ62" s="160"/>
      <c r="NDA62" s="160"/>
      <c r="NDB62" s="160"/>
      <c r="NDC62" s="160"/>
      <c r="NDD62" s="160"/>
      <c r="NDE62" s="160"/>
      <c r="NDF62" s="160"/>
      <c r="NDG62" s="160"/>
      <c r="NDH62" s="160"/>
      <c r="NDI62" s="160"/>
      <c r="NDJ62" s="160"/>
      <c r="NDK62" s="160"/>
      <c r="NDL62" s="160"/>
      <c r="NDM62" s="160"/>
      <c r="NDN62" s="160"/>
      <c r="NDO62" s="160"/>
      <c r="NDP62" s="160"/>
      <c r="NDQ62" s="160"/>
      <c r="NDR62" s="160"/>
      <c r="NDS62" s="160"/>
      <c r="NDT62" s="160"/>
      <c r="NDU62" s="160"/>
      <c r="NDV62" s="160"/>
      <c r="NDW62" s="160"/>
      <c r="NDX62" s="160"/>
      <c r="NDY62" s="160"/>
      <c r="NDZ62" s="160"/>
      <c r="NEA62" s="160"/>
      <c r="NEB62" s="160"/>
      <c r="NEC62" s="160"/>
      <c r="NED62" s="160"/>
      <c r="NEE62" s="160"/>
      <c r="NEF62" s="160"/>
      <c r="NEG62" s="160"/>
      <c r="NEH62" s="160"/>
      <c r="NEI62" s="160"/>
      <c r="NEJ62" s="160"/>
      <c r="NEK62" s="160"/>
      <c r="NEL62" s="160"/>
      <c r="NEM62" s="160"/>
      <c r="NEN62" s="160"/>
      <c r="NEO62" s="160"/>
      <c r="NEP62" s="160"/>
      <c r="NEQ62" s="160"/>
      <c r="NER62" s="160"/>
      <c r="NES62" s="160"/>
      <c r="NET62" s="160"/>
      <c r="NEU62" s="160"/>
      <c r="NEV62" s="160"/>
      <c r="NEW62" s="160"/>
      <c r="NEX62" s="160"/>
      <c r="NEY62" s="160"/>
      <c r="NEZ62" s="160"/>
      <c r="NFA62" s="160"/>
      <c r="NFB62" s="160"/>
      <c r="NFC62" s="160"/>
      <c r="NFD62" s="160"/>
      <c r="NFE62" s="160"/>
      <c r="NFF62" s="160"/>
      <c r="NFG62" s="160"/>
      <c r="NFH62" s="160"/>
      <c r="NFI62" s="160"/>
      <c r="NFJ62" s="160"/>
      <c r="NFK62" s="160"/>
      <c r="NFL62" s="160"/>
      <c r="NFM62" s="160"/>
      <c r="NFN62" s="160"/>
      <c r="NFO62" s="160"/>
      <c r="NFP62" s="160"/>
      <c r="NFQ62" s="160"/>
      <c r="NFR62" s="160"/>
      <c r="NFS62" s="160"/>
      <c r="NFT62" s="160"/>
      <c r="NFU62" s="160"/>
      <c r="NFV62" s="160"/>
      <c r="NFW62" s="160"/>
      <c r="NFX62" s="160"/>
      <c r="NFY62" s="160"/>
      <c r="NFZ62" s="160"/>
      <c r="NGA62" s="160"/>
      <c r="NGB62" s="160"/>
      <c r="NGC62" s="160"/>
      <c r="NGD62" s="160"/>
      <c r="NGE62" s="160"/>
      <c r="NGF62" s="160"/>
      <c r="NGG62" s="160"/>
      <c r="NGH62" s="160"/>
      <c r="NGI62" s="160"/>
      <c r="NGJ62" s="160"/>
      <c r="NGK62" s="160"/>
      <c r="NGL62" s="160"/>
      <c r="NGM62" s="160"/>
      <c r="NGN62" s="160"/>
      <c r="NGO62" s="160"/>
      <c r="NGP62" s="160"/>
      <c r="NGQ62" s="160"/>
      <c r="NGR62" s="160"/>
      <c r="NGS62" s="160"/>
      <c r="NGT62" s="160"/>
      <c r="NGU62" s="160"/>
      <c r="NGV62" s="160"/>
      <c r="NGW62" s="160"/>
      <c r="NGX62" s="160"/>
      <c r="NGY62" s="160"/>
      <c r="NGZ62" s="160"/>
      <c r="NHA62" s="160"/>
      <c r="NHB62" s="160"/>
      <c r="NHC62" s="160"/>
      <c r="NHD62" s="160"/>
      <c r="NHE62" s="160"/>
      <c r="NHF62" s="160"/>
      <c r="NHG62" s="160"/>
      <c r="NHH62" s="160"/>
      <c r="NHI62" s="160"/>
      <c r="NHJ62" s="160"/>
      <c r="NHK62" s="160"/>
      <c r="NHL62" s="160"/>
      <c r="NHM62" s="160"/>
      <c r="NHN62" s="160"/>
      <c r="NHO62" s="160"/>
      <c r="NHP62" s="160"/>
      <c r="NHQ62" s="160"/>
      <c r="NHR62" s="160"/>
      <c r="NHS62" s="160"/>
      <c r="NHT62" s="160"/>
      <c r="NHU62" s="160"/>
      <c r="NHV62" s="160"/>
      <c r="NHW62" s="160"/>
      <c r="NHX62" s="160"/>
      <c r="NHY62" s="160"/>
      <c r="NHZ62" s="160"/>
      <c r="NIA62" s="160"/>
      <c r="NIB62" s="160"/>
      <c r="NIC62" s="160"/>
      <c r="NID62" s="160"/>
      <c r="NIE62" s="160"/>
      <c r="NIF62" s="160"/>
      <c r="NIG62" s="160"/>
      <c r="NIH62" s="160"/>
      <c r="NII62" s="160"/>
      <c r="NIJ62" s="160"/>
      <c r="NIK62" s="160"/>
      <c r="NIL62" s="160"/>
      <c r="NIM62" s="160"/>
      <c r="NIN62" s="160"/>
      <c r="NIO62" s="160"/>
      <c r="NIP62" s="160"/>
      <c r="NIQ62" s="160"/>
      <c r="NIR62" s="160"/>
      <c r="NIS62" s="160"/>
      <c r="NIT62" s="160"/>
      <c r="NIU62" s="160"/>
      <c r="NIV62" s="160"/>
      <c r="NIW62" s="160"/>
      <c r="NIX62" s="160"/>
      <c r="NIY62" s="160"/>
      <c r="NIZ62" s="160"/>
      <c r="NJA62" s="160"/>
      <c r="NJB62" s="160"/>
      <c r="NJC62" s="160"/>
      <c r="NJD62" s="160"/>
      <c r="NJE62" s="160"/>
      <c r="NJF62" s="160"/>
      <c r="NJG62" s="160"/>
      <c r="NJH62" s="160"/>
      <c r="NJI62" s="160"/>
      <c r="NJJ62" s="160"/>
      <c r="NJK62" s="160"/>
      <c r="NJL62" s="160"/>
      <c r="NJM62" s="160"/>
      <c r="NJN62" s="160"/>
      <c r="NJO62" s="160"/>
      <c r="NJP62" s="160"/>
      <c r="NJQ62" s="160"/>
      <c r="NJR62" s="160"/>
      <c r="NJS62" s="160"/>
      <c r="NJT62" s="160"/>
      <c r="NJU62" s="160"/>
      <c r="NJV62" s="160"/>
      <c r="NJW62" s="160"/>
      <c r="NJX62" s="160"/>
      <c r="NJY62" s="160"/>
      <c r="NJZ62" s="160"/>
      <c r="NKA62" s="160"/>
      <c r="NKB62" s="160"/>
      <c r="NKC62" s="160"/>
      <c r="NKD62" s="160"/>
      <c r="NKE62" s="160"/>
      <c r="NKF62" s="160"/>
      <c r="NKG62" s="160"/>
      <c r="NKH62" s="160"/>
      <c r="NKI62" s="160"/>
      <c r="NKJ62" s="160"/>
      <c r="NKK62" s="160"/>
      <c r="NKL62" s="160"/>
      <c r="NKM62" s="160"/>
      <c r="NKN62" s="160"/>
      <c r="NKO62" s="160"/>
      <c r="NKP62" s="160"/>
      <c r="NKQ62" s="160"/>
      <c r="NKR62" s="160"/>
      <c r="NKS62" s="160"/>
      <c r="NKT62" s="160"/>
      <c r="NKU62" s="160"/>
      <c r="NKV62" s="160"/>
      <c r="NKW62" s="160"/>
      <c r="NKX62" s="160"/>
      <c r="NKY62" s="160"/>
      <c r="NKZ62" s="160"/>
      <c r="NLA62" s="160"/>
      <c r="NLB62" s="160"/>
      <c r="NLC62" s="160"/>
      <c r="NLD62" s="160"/>
      <c r="NLE62" s="160"/>
      <c r="NLF62" s="160"/>
      <c r="NLG62" s="160"/>
      <c r="NLH62" s="160"/>
      <c r="NLI62" s="160"/>
      <c r="NLJ62" s="160"/>
      <c r="NLK62" s="160"/>
      <c r="NLL62" s="160"/>
      <c r="NLM62" s="160"/>
      <c r="NLN62" s="160"/>
      <c r="NLO62" s="160"/>
      <c r="NLP62" s="160"/>
      <c r="NLQ62" s="160"/>
      <c r="NLR62" s="160"/>
      <c r="NLS62" s="160"/>
      <c r="NLT62" s="160"/>
      <c r="NLU62" s="160"/>
      <c r="NLV62" s="160"/>
      <c r="NLW62" s="160"/>
      <c r="NLX62" s="160"/>
      <c r="NLY62" s="160"/>
      <c r="NLZ62" s="160"/>
      <c r="NMA62" s="160"/>
      <c r="NMB62" s="160"/>
      <c r="NMC62" s="160"/>
      <c r="NMD62" s="160"/>
      <c r="NME62" s="160"/>
      <c r="NMF62" s="160"/>
      <c r="NMG62" s="160"/>
      <c r="NMH62" s="160"/>
      <c r="NMI62" s="160"/>
      <c r="NMJ62" s="160"/>
      <c r="NMK62" s="160"/>
      <c r="NML62" s="160"/>
      <c r="NMM62" s="160"/>
      <c r="NMN62" s="160"/>
      <c r="NMO62" s="160"/>
      <c r="NMP62" s="160"/>
      <c r="NMQ62" s="160"/>
      <c r="NMR62" s="160"/>
      <c r="NMS62" s="160"/>
      <c r="NMT62" s="160"/>
      <c r="NMU62" s="160"/>
      <c r="NMV62" s="160"/>
      <c r="NMW62" s="160"/>
      <c r="NMX62" s="160"/>
      <c r="NMY62" s="160"/>
      <c r="NMZ62" s="160"/>
      <c r="NNA62" s="160"/>
      <c r="NNB62" s="160"/>
      <c r="NNC62" s="160"/>
      <c r="NND62" s="160"/>
      <c r="NNE62" s="160"/>
      <c r="NNF62" s="160"/>
      <c r="NNG62" s="160"/>
      <c r="NNH62" s="160"/>
      <c r="NNI62" s="160"/>
      <c r="NNJ62" s="160"/>
      <c r="NNK62" s="160"/>
      <c r="NNL62" s="160"/>
      <c r="NNM62" s="160"/>
      <c r="NNN62" s="160"/>
      <c r="NNO62" s="160"/>
      <c r="NNP62" s="160"/>
      <c r="NNQ62" s="160"/>
      <c r="NNR62" s="160"/>
      <c r="NNS62" s="160"/>
      <c r="NNT62" s="160"/>
      <c r="NNU62" s="160"/>
      <c r="NNV62" s="160"/>
      <c r="NNW62" s="160"/>
      <c r="NNX62" s="160"/>
      <c r="NNY62" s="160"/>
      <c r="NNZ62" s="160"/>
      <c r="NOA62" s="160"/>
      <c r="NOB62" s="160"/>
      <c r="NOC62" s="160"/>
      <c r="NOD62" s="160"/>
      <c r="NOE62" s="160"/>
      <c r="NOF62" s="160"/>
      <c r="NOG62" s="160"/>
      <c r="NOH62" s="160"/>
      <c r="NOI62" s="160"/>
      <c r="NOJ62" s="160"/>
      <c r="NOK62" s="160"/>
      <c r="NOL62" s="160"/>
      <c r="NOM62" s="160"/>
      <c r="NON62" s="160"/>
      <c r="NOO62" s="160"/>
      <c r="NOP62" s="160"/>
      <c r="NOQ62" s="160"/>
      <c r="NOR62" s="160"/>
      <c r="NOS62" s="160"/>
      <c r="NOT62" s="160"/>
      <c r="NOU62" s="160"/>
      <c r="NOV62" s="160"/>
      <c r="NOW62" s="160"/>
      <c r="NOX62" s="160"/>
      <c r="NOY62" s="160"/>
      <c r="NOZ62" s="160"/>
      <c r="NPA62" s="160"/>
      <c r="NPB62" s="160"/>
      <c r="NPC62" s="160"/>
      <c r="NPD62" s="160"/>
      <c r="NPE62" s="160"/>
      <c r="NPF62" s="160"/>
      <c r="NPG62" s="160"/>
      <c r="NPH62" s="160"/>
      <c r="NPI62" s="160"/>
      <c r="NPJ62" s="160"/>
      <c r="NPK62" s="160"/>
      <c r="NPL62" s="160"/>
      <c r="NPM62" s="160"/>
      <c r="NPN62" s="160"/>
      <c r="NPO62" s="160"/>
      <c r="NPP62" s="160"/>
      <c r="NPQ62" s="160"/>
      <c r="NPR62" s="160"/>
      <c r="NPS62" s="160"/>
      <c r="NPT62" s="160"/>
      <c r="NPU62" s="160"/>
      <c r="NPV62" s="160"/>
      <c r="NPW62" s="160"/>
      <c r="NPX62" s="160"/>
      <c r="NPY62" s="160"/>
      <c r="NPZ62" s="160"/>
      <c r="NQA62" s="160"/>
      <c r="NQB62" s="160"/>
      <c r="NQC62" s="160"/>
      <c r="NQD62" s="160"/>
      <c r="NQE62" s="160"/>
      <c r="NQF62" s="160"/>
      <c r="NQG62" s="160"/>
      <c r="NQH62" s="160"/>
      <c r="NQI62" s="160"/>
      <c r="NQJ62" s="160"/>
      <c r="NQK62" s="160"/>
      <c r="NQL62" s="160"/>
      <c r="NQM62" s="160"/>
      <c r="NQN62" s="160"/>
      <c r="NQO62" s="160"/>
      <c r="NQP62" s="160"/>
      <c r="NQQ62" s="160"/>
      <c r="NQR62" s="160"/>
      <c r="NQS62" s="160"/>
      <c r="NQT62" s="160"/>
      <c r="NQU62" s="160"/>
      <c r="NQV62" s="160"/>
      <c r="NQW62" s="160"/>
      <c r="NQX62" s="160"/>
      <c r="NQY62" s="160"/>
      <c r="NQZ62" s="160"/>
      <c r="NRA62" s="160"/>
      <c r="NRB62" s="160"/>
      <c r="NRC62" s="160"/>
      <c r="NRD62" s="160"/>
      <c r="NRE62" s="160"/>
      <c r="NRF62" s="160"/>
      <c r="NRG62" s="160"/>
      <c r="NRH62" s="160"/>
      <c r="NRI62" s="160"/>
      <c r="NRJ62" s="160"/>
      <c r="NRK62" s="160"/>
      <c r="NRL62" s="160"/>
      <c r="NRM62" s="160"/>
      <c r="NRN62" s="160"/>
      <c r="NRO62" s="160"/>
      <c r="NRP62" s="160"/>
      <c r="NRQ62" s="160"/>
      <c r="NRR62" s="160"/>
      <c r="NRS62" s="160"/>
      <c r="NRT62" s="160"/>
      <c r="NRU62" s="160"/>
      <c r="NRV62" s="160"/>
      <c r="NRW62" s="160"/>
      <c r="NRX62" s="160"/>
      <c r="NRY62" s="160"/>
      <c r="NRZ62" s="160"/>
      <c r="NSA62" s="160"/>
      <c r="NSB62" s="160"/>
      <c r="NSC62" s="160"/>
      <c r="NSD62" s="160"/>
      <c r="NSE62" s="160"/>
      <c r="NSF62" s="160"/>
      <c r="NSG62" s="160"/>
      <c r="NSH62" s="160"/>
      <c r="NSI62" s="160"/>
      <c r="NSJ62" s="160"/>
      <c r="NSK62" s="160"/>
      <c r="NSL62" s="160"/>
      <c r="NSM62" s="160"/>
      <c r="NSN62" s="160"/>
      <c r="NSO62" s="160"/>
      <c r="NSP62" s="160"/>
      <c r="NSQ62" s="160"/>
      <c r="NSR62" s="160"/>
      <c r="NSS62" s="160"/>
      <c r="NST62" s="160"/>
      <c r="NSU62" s="160"/>
      <c r="NSV62" s="160"/>
      <c r="NSW62" s="160"/>
      <c r="NSX62" s="160"/>
      <c r="NSY62" s="160"/>
      <c r="NSZ62" s="160"/>
      <c r="NTA62" s="160"/>
      <c r="NTB62" s="160"/>
      <c r="NTC62" s="160"/>
      <c r="NTD62" s="160"/>
      <c r="NTE62" s="160"/>
      <c r="NTF62" s="160"/>
      <c r="NTG62" s="160"/>
      <c r="NTH62" s="160"/>
      <c r="NTI62" s="160"/>
      <c r="NTJ62" s="160"/>
      <c r="NTK62" s="160"/>
      <c r="NTL62" s="160"/>
      <c r="NTM62" s="160"/>
      <c r="NTN62" s="160"/>
      <c r="NTO62" s="160"/>
      <c r="NTP62" s="160"/>
      <c r="NTQ62" s="160"/>
      <c r="NTR62" s="160"/>
      <c r="NTS62" s="160"/>
      <c r="NTT62" s="160"/>
      <c r="NTU62" s="160"/>
      <c r="NTV62" s="160"/>
      <c r="NTW62" s="160"/>
      <c r="NTX62" s="160"/>
      <c r="NTY62" s="160"/>
      <c r="NTZ62" s="160"/>
      <c r="NUA62" s="160"/>
      <c r="NUB62" s="160"/>
      <c r="NUC62" s="160"/>
      <c r="NUD62" s="160"/>
      <c r="NUE62" s="160"/>
      <c r="NUF62" s="160"/>
      <c r="NUG62" s="160"/>
      <c r="NUH62" s="160"/>
      <c r="NUI62" s="160"/>
      <c r="NUJ62" s="160"/>
      <c r="NUK62" s="160"/>
      <c r="NUL62" s="160"/>
      <c r="NUM62" s="160"/>
      <c r="NUN62" s="160"/>
      <c r="NUO62" s="160"/>
      <c r="NUP62" s="160"/>
      <c r="NUQ62" s="160"/>
      <c r="NUR62" s="160"/>
      <c r="NUS62" s="160"/>
      <c r="NUT62" s="160"/>
      <c r="NUU62" s="160"/>
      <c r="NUV62" s="160"/>
      <c r="NUW62" s="160"/>
      <c r="NUX62" s="160"/>
      <c r="NUY62" s="160"/>
      <c r="NUZ62" s="160"/>
      <c r="NVA62" s="160"/>
      <c r="NVB62" s="160"/>
      <c r="NVC62" s="160"/>
      <c r="NVD62" s="160"/>
      <c r="NVE62" s="160"/>
      <c r="NVF62" s="160"/>
      <c r="NVG62" s="160"/>
      <c r="NVH62" s="160"/>
      <c r="NVI62" s="160"/>
      <c r="NVJ62" s="160"/>
      <c r="NVK62" s="160"/>
      <c r="NVL62" s="160"/>
      <c r="NVM62" s="160"/>
      <c r="NVN62" s="160"/>
      <c r="NVO62" s="160"/>
      <c r="NVP62" s="160"/>
      <c r="NVQ62" s="160"/>
      <c r="NVR62" s="160"/>
      <c r="NVS62" s="160"/>
      <c r="NVT62" s="160"/>
      <c r="NVU62" s="160"/>
      <c r="NVV62" s="160"/>
      <c r="NVW62" s="160"/>
      <c r="NVX62" s="160"/>
      <c r="NVY62" s="160"/>
      <c r="NVZ62" s="160"/>
      <c r="NWA62" s="160"/>
      <c r="NWB62" s="160"/>
      <c r="NWC62" s="160"/>
      <c r="NWD62" s="160"/>
      <c r="NWE62" s="160"/>
      <c r="NWF62" s="160"/>
      <c r="NWG62" s="160"/>
      <c r="NWH62" s="160"/>
      <c r="NWI62" s="160"/>
      <c r="NWJ62" s="160"/>
      <c r="NWK62" s="160"/>
      <c r="NWL62" s="160"/>
      <c r="NWM62" s="160"/>
      <c r="NWN62" s="160"/>
      <c r="NWO62" s="160"/>
      <c r="NWP62" s="160"/>
      <c r="NWQ62" s="160"/>
      <c r="NWR62" s="160"/>
      <c r="NWS62" s="160"/>
      <c r="NWT62" s="160"/>
      <c r="NWU62" s="160"/>
      <c r="NWV62" s="160"/>
      <c r="NWW62" s="160"/>
      <c r="NWX62" s="160"/>
      <c r="NWY62" s="160"/>
      <c r="NWZ62" s="160"/>
      <c r="NXA62" s="160"/>
      <c r="NXB62" s="160"/>
      <c r="NXC62" s="160"/>
      <c r="NXD62" s="160"/>
      <c r="NXE62" s="160"/>
      <c r="NXF62" s="160"/>
      <c r="NXG62" s="160"/>
      <c r="NXH62" s="160"/>
      <c r="NXI62" s="160"/>
      <c r="NXJ62" s="160"/>
      <c r="NXK62" s="160"/>
      <c r="NXL62" s="160"/>
      <c r="NXM62" s="160"/>
      <c r="NXN62" s="160"/>
      <c r="NXO62" s="160"/>
      <c r="NXP62" s="160"/>
      <c r="NXQ62" s="160"/>
      <c r="NXR62" s="160"/>
      <c r="NXS62" s="160"/>
      <c r="NXT62" s="160"/>
      <c r="NXU62" s="160"/>
      <c r="NXV62" s="160"/>
      <c r="NXW62" s="160"/>
      <c r="NXX62" s="160"/>
      <c r="NXY62" s="160"/>
      <c r="NXZ62" s="160"/>
      <c r="NYA62" s="160"/>
      <c r="NYB62" s="160"/>
      <c r="NYC62" s="160"/>
      <c r="NYD62" s="160"/>
      <c r="NYE62" s="160"/>
      <c r="NYF62" s="160"/>
      <c r="NYG62" s="160"/>
      <c r="NYH62" s="160"/>
      <c r="NYI62" s="160"/>
      <c r="NYJ62" s="160"/>
      <c r="NYK62" s="160"/>
      <c r="NYL62" s="160"/>
      <c r="NYM62" s="160"/>
      <c r="NYN62" s="160"/>
      <c r="NYO62" s="160"/>
      <c r="NYP62" s="160"/>
      <c r="NYQ62" s="160"/>
      <c r="NYR62" s="160"/>
      <c r="NYS62" s="160"/>
      <c r="NYT62" s="160"/>
      <c r="NYU62" s="160"/>
      <c r="NYV62" s="160"/>
      <c r="NYW62" s="160"/>
      <c r="NYX62" s="160"/>
      <c r="NYY62" s="160"/>
      <c r="NYZ62" s="160"/>
      <c r="NZA62" s="160"/>
      <c r="NZB62" s="160"/>
      <c r="NZC62" s="160"/>
      <c r="NZD62" s="160"/>
      <c r="NZE62" s="160"/>
      <c r="NZF62" s="160"/>
      <c r="NZG62" s="160"/>
      <c r="NZH62" s="160"/>
      <c r="NZI62" s="160"/>
      <c r="NZJ62" s="160"/>
      <c r="NZK62" s="160"/>
      <c r="NZL62" s="160"/>
      <c r="NZM62" s="160"/>
      <c r="NZN62" s="160"/>
      <c r="NZO62" s="160"/>
      <c r="NZP62" s="160"/>
      <c r="NZQ62" s="160"/>
      <c r="NZR62" s="160"/>
      <c r="NZS62" s="160"/>
      <c r="NZT62" s="160"/>
      <c r="NZU62" s="160"/>
      <c r="NZV62" s="160"/>
      <c r="NZW62" s="160"/>
      <c r="NZX62" s="160"/>
      <c r="NZY62" s="160"/>
      <c r="NZZ62" s="160"/>
      <c r="OAA62" s="160"/>
      <c r="OAB62" s="160"/>
      <c r="OAC62" s="160"/>
      <c r="OAD62" s="160"/>
      <c r="OAE62" s="160"/>
      <c r="OAF62" s="160"/>
      <c r="OAG62" s="160"/>
      <c r="OAH62" s="160"/>
      <c r="OAI62" s="160"/>
      <c r="OAJ62" s="160"/>
      <c r="OAK62" s="160"/>
      <c r="OAL62" s="160"/>
      <c r="OAM62" s="160"/>
      <c r="OAN62" s="160"/>
      <c r="OAO62" s="160"/>
      <c r="OAP62" s="160"/>
      <c r="OAQ62" s="160"/>
      <c r="OAR62" s="160"/>
      <c r="OAS62" s="160"/>
      <c r="OAT62" s="160"/>
      <c r="OAU62" s="160"/>
      <c r="OAV62" s="160"/>
      <c r="OAW62" s="160"/>
      <c r="OAX62" s="160"/>
      <c r="OAY62" s="160"/>
      <c r="OAZ62" s="160"/>
      <c r="OBA62" s="160"/>
      <c r="OBB62" s="160"/>
      <c r="OBC62" s="160"/>
      <c r="OBD62" s="160"/>
      <c r="OBE62" s="160"/>
      <c r="OBF62" s="160"/>
      <c r="OBG62" s="160"/>
      <c r="OBH62" s="160"/>
      <c r="OBI62" s="160"/>
      <c r="OBJ62" s="160"/>
      <c r="OBK62" s="160"/>
      <c r="OBL62" s="160"/>
      <c r="OBM62" s="160"/>
      <c r="OBN62" s="160"/>
      <c r="OBO62" s="160"/>
      <c r="OBP62" s="160"/>
      <c r="OBQ62" s="160"/>
      <c r="OBR62" s="160"/>
      <c r="OBS62" s="160"/>
      <c r="OBT62" s="160"/>
      <c r="OBU62" s="160"/>
      <c r="OBV62" s="160"/>
      <c r="OBW62" s="160"/>
      <c r="OBX62" s="160"/>
      <c r="OBY62" s="160"/>
      <c r="OBZ62" s="160"/>
      <c r="OCA62" s="160"/>
      <c r="OCB62" s="160"/>
      <c r="OCC62" s="160"/>
      <c r="OCD62" s="160"/>
      <c r="OCE62" s="160"/>
      <c r="OCF62" s="160"/>
      <c r="OCG62" s="160"/>
      <c r="OCH62" s="160"/>
      <c r="OCI62" s="160"/>
      <c r="OCJ62" s="160"/>
      <c r="OCK62" s="160"/>
      <c r="OCL62" s="160"/>
      <c r="OCM62" s="160"/>
      <c r="OCN62" s="160"/>
      <c r="OCO62" s="160"/>
      <c r="OCP62" s="160"/>
      <c r="OCQ62" s="160"/>
      <c r="OCR62" s="160"/>
      <c r="OCS62" s="160"/>
      <c r="OCT62" s="160"/>
      <c r="OCU62" s="160"/>
      <c r="OCV62" s="160"/>
      <c r="OCW62" s="160"/>
      <c r="OCX62" s="160"/>
      <c r="OCY62" s="160"/>
      <c r="OCZ62" s="160"/>
      <c r="ODA62" s="160"/>
      <c r="ODB62" s="160"/>
      <c r="ODC62" s="160"/>
      <c r="ODD62" s="160"/>
      <c r="ODE62" s="160"/>
      <c r="ODF62" s="160"/>
      <c r="ODG62" s="160"/>
      <c r="ODH62" s="160"/>
      <c r="ODI62" s="160"/>
      <c r="ODJ62" s="160"/>
      <c r="ODK62" s="160"/>
      <c r="ODL62" s="160"/>
      <c r="ODM62" s="160"/>
      <c r="ODN62" s="160"/>
      <c r="ODO62" s="160"/>
      <c r="ODP62" s="160"/>
      <c r="ODQ62" s="160"/>
      <c r="ODR62" s="160"/>
      <c r="ODS62" s="160"/>
      <c r="ODT62" s="160"/>
      <c r="ODU62" s="160"/>
      <c r="ODV62" s="160"/>
      <c r="ODW62" s="160"/>
      <c r="ODX62" s="160"/>
      <c r="ODY62" s="160"/>
      <c r="ODZ62" s="160"/>
      <c r="OEA62" s="160"/>
      <c r="OEB62" s="160"/>
      <c r="OEC62" s="160"/>
      <c r="OED62" s="160"/>
      <c r="OEE62" s="160"/>
      <c r="OEF62" s="160"/>
      <c r="OEG62" s="160"/>
      <c r="OEH62" s="160"/>
      <c r="OEI62" s="160"/>
      <c r="OEJ62" s="160"/>
      <c r="OEK62" s="160"/>
      <c r="OEL62" s="160"/>
      <c r="OEM62" s="160"/>
      <c r="OEN62" s="160"/>
      <c r="OEO62" s="160"/>
      <c r="OEP62" s="160"/>
      <c r="OEQ62" s="160"/>
      <c r="OER62" s="160"/>
      <c r="OES62" s="160"/>
      <c r="OET62" s="160"/>
      <c r="OEU62" s="160"/>
      <c r="OEV62" s="160"/>
      <c r="OEW62" s="160"/>
      <c r="OEX62" s="160"/>
      <c r="OEY62" s="160"/>
      <c r="OEZ62" s="160"/>
      <c r="OFA62" s="160"/>
      <c r="OFB62" s="160"/>
      <c r="OFC62" s="160"/>
      <c r="OFD62" s="160"/>
      <c r="OFE62" s="160"/>
      <c r="OFF62" s="160"/>
      <c r="OFG62" s="160"/>
      <c r="OFH62" s="160"/>
      <c r="OFI62" s="160"/>
      <c r="OFJ62" s="160"/>
      <c r="OFK62" s="160"/>
      <c r="OFL62" s="160"/>
      <c r="OFM62" s="160"/>
      <c r="OFN62" s="160"/>
      <c r="OFO62" s="160"/>
      <c r="OFP62" s="160"/>
      <c r="OFQ62" s="160"/>
      <c r="OFR62" s="160"/>
      <c r="OFS62" s="160"/>
      <c r="OFT62" s="160"/>
      <c r="OFU62" s="160"/>
      <c r="OFV62" s="160"/>
      <c r="OFW62" s="160"/>
      <c r="OFX62" s="160"/>
      <c r="OFY62" s="160"/>
      <c r="OFZ62" s="160"/>
      <c r="OGA62" s="160"/>
      <c r="OGB62" s="160"/>
      <c r="OGC62" s="160"/>
      <c r="OGD62" s="160"/>
      <c r="OGE62" s="160"/>
      <c r="OGF62" s="160"/>
      <c r="OGG62" s="160"/>
      <c r="OGH62" s="160"/>
      <c r="OGI62" s="160"/>
      <c r="OGJ62" s="160"/>
      <c r="OGK62" s="160"/>
      <c r="OGL62" s="160"/>
      <c r="OGM62" s="160"/>
      <c r="OGN62" s="160"/>
      <c r="OGO62" s="160"/>
      <c r="OGP62" s="160"/>
      <c r="OGQ62" s="160"/>
      <c r="OGR62" s="160"/>
      <c r="OGS62" s="160"/>
      <c r="OGT62" s="160"/>
      <c r="OGU62" s="160"/>
      <c r="OGV62" s="160"/>
      <c r="OGW62" s="160"/>
      <c r="OGX62" s="160"/>
      <c r="OGY62" s="160"/>
      <c r="OGZ62" s="160"/>
      <c r="OHA62" s="160"/>
      <c r="OHB62" s="160"/>
      <c r="OHC62" s="160"/>
      <c r="OHD62" s="160"/>
      <c r="OHE62" s="160"/>
      <c r="OHF62" s="160"/>
      <c r="OHG62" s="160"/>
      <c r="OHH62" s="160"/>
      <c r="OHI62" s="160"/>
      <c r="OHJ62" s="160"/>
      <c r="OHK62" s="160"/>
      <c r="OHL62" s="160"/>
      <c r="OHM62" s="160"/>
      <c r="OHN62" s="160"/>
      <c r="OHO62" s="160"/>
      <c r="OHP62" s="160"/>
      <c r="OHQ62" s="160"/>
      <c r="OHR62" s="160"/>
      <c r="OHS62" s="160"/>
      <c r="OHT62" s="160"/>
      <c r="OHU62" s="160"/>
      <c r="OHV62" s="160"/>
      <c r="OHW62" s="160"/>
      <c r="OHX62" s="160"/>
      <c r="OHY62" s="160"/>
      <c r="OHZ62" s="160"/>
      <c r="OIA62" s="160"/>
      <c r="OIB62" s="160"/>
      <c r="OIC62" s="160"/>
      <c r="OID62" s="160"/>
      <c r="OIE62" s="160"/>
      <c r="OIF62" s="160"/>
      <c r="OIG62" s="160"/>
      <c r="OIH62" s="160"/>
      <c r="OII62" s="160"/>
      <c r="OIJ62" s="160"/>
      <c r="OIK62" s="160"/>
      <c r="OIL62" s="160"/>
      <c r="OIM62" s="160"/>
      <c r="OIN62" s="160"/>
      <c r="OIO62" s="160"/>
      <c r="OIP62" s="160"/>
      <c r="OIQ62" s="160"/>
      <c r="OIR62" s="160"/>
      <c r="OIS62" s="160"/>
      <c r="OIT62" s="160"/>
      <c r="OIU62" s="160"/>
      <c r="OIV62" s="160"/>
      <c r="OIW62" s="160"/>
      <c r="OIX62" s="160"/>
      <c r="OIY62" s="160"/>
      <c r="OIZ62" s="160"/>
      <c r="OJA62" s="160"/>
      <c r="OJB62" s="160"/>
      <c r="OJC62" s="160"/>
      <c r="OJD62" s="160"/>
      <c r="OJE62" s="160"/>
      <c r="OJF62" s="160"/>
      <c r="OJG62" s="160"/>
      <c r="OJH62" s="160"/>
      <c r="OJI62" s="160"/>
      <c r="OJJ62" s="160"/>
      <c r="OJK62" s="160"/>
      <c r="OJL62" s="160"/>
      <c r="OJM62" s="160"/>
      <c r="OJN62" s="160"/>
      <c r="OJO62" s="160"/>
      <c r="OJP62" s="160"/>
      <c r="OJQ62" s="160"/>
      <c r="OJR62" s="160"/>
      <c r="OJS62" s="160"/>
      <c r="OJT62" s="160"/>
      <c r="OJU62" s="160"/>
      <c r="OJV62" s="160"/>
      <c r="OJW62" s="160"/>
      <c r="OJX62" s="160"/>
      <c r="OJY62" s="160"/>
      <c r="OJZ62" s="160"/>
      <c r="OKA62" s="160"/>
      <c r="OKB62" s="160"/>
      <c r="OKC62" s="160"/>
      <c r="OKD62" s="160"/>
      <c r="OKE62" s="160"/>
      <c r="OKF62" s="160"/>
      <c r="OKG62" s="160"/>
      <c r="OKH62" s="160"/>
      <c r="OKI62" s="160"/>
      <c r="OKJ62" s="160"/>
      <c r="OKK62" s="160"/>
      <c r="OKL62" s="160"/>
      <c r="OKM62" s="160"/>
      <c r="OKN62" s="160"/>
      <c r="OKO62" s="160"/>
      <c r="OKP62" s="160"/>
      <c r="OKQ62" s="160"/>
      <c r="OKR62" s="160"/>
      <c r="OKS62" s="160"/>
      <c r="OKT62" s="160"/>
      <c r="OKU62" s="160"/>
      <c r="OKV62" s="160"/>
      <c r="OKW62" s="160"/>
      <c r="OKX62" s="160"/>
      <c r="OKY62" s="160"/>
      <c r="OKZ62" s="160"/>
      <c r="OLA62" s="160"/>
      <c r="OLB62" s="160"/>
      <c r="OLC62" s="160"/>
      <c r="OLD62" s="160"/>
      <c r="OLE62" s="160"/>
      <c r="OLF62" s="160"/>
      <c r="OLG62" s="160"/>
      <c r="OLH62" s="160"/>
      <c r="OLI62" s="160"/>
      <c r="OLJ62" s="160"/>
      <c r="OLK62" s="160"/>
      <c r="OLL62" s="160"/>
      <c r="OLM62" s="160"/>
      <c r="OLN62" s="160"/>
      <c r="OLO62" s="160"/>
      <c r="OLP62" s="160"/>
      <c r="OLQ62" s="160"/>
      <c r="OLR62" s="160"/>
      <c r="OLS62" s="160"/>
      <c r="OLT62" s="160"/>
      <c r="OLU62" s="160"/>
      <c r="OLV62" s="160"/>
      <c r="OLW62" s="160"/>
      <c r="OLX62" s="160"/>
      <c r="OLY62" s="160"/>
      <c r="OLZ62" s="160"/>
      <c r="OMA62" s="160"/>
      <c r="OMB62" s="160"/>
      <c r="OMC62" s="160"/>
      <c r="OMD62" s="160"/>
      <c r="OME62" s="160"/>
      <c r="OMF62" s="160"/>
      <c r="OMG62" s="160"/>
      <c r="OMH62" s="160"/>
      <c r="OMI62" s="160"/>
      <c r="OMJ62" s="160"/>
      <c r="OMK62" s="160"/>
      <c r="OML62" s="160"/>
      <c r="OMM62" s="160"/>
      <c r="OMN62" s="160"/>
      <c r="OMO62" s="160"/>
      <c r="OMP62" s="160"/>
      <c r="OMQ62" s="160"/>
      <c r="OMR62" s="160"/>
      <c r="OMS62" s="160"/>
      <c r="OMT62" s="160"/>
      <c r="OMU62" s="160"/>
      <c r="OMV62" s="160"/>
      <c r="OMW62" s="160"/>
      <c r="OMX62" s="160"/>
      <c r="OMY62" s="160"/>
      <c r="OMZ62" s="160"/>
      <c r="ONA62" s="160"/>
      <c r="ONB62" s="160"/>
      <c r="ONC62" s="160"/>
      <c r="OND62" s="160"/>
      <c r="ONE62" s="160"/>
      <c r="ONF62" s="160"/>
      <c r="ONG62" s="160"/>
      <c r="ONH62" s="160"/>
      <c r="ONI62" s="160"/>
      <c r="ONJ62" s="160"/>
      <c r="ONK62" s="160"/>
      <c r="ONL62" s="160"/>
      <c r="ONM62" s="160"/>
      <c r="ONN62" s="160"/>
      <c r="ONO62" s="160"/>
      <c r="ONP62" s="160"/>
      <c r="ONQ62" s="160"/>
      <c r="ONR62" s="160"/>
      <c r="ONS62" s="160"/>
      <c r="ONT62" s="160"/>
      <c r="ONU62" s="160"/>
      <c r="ONV62" s="160"/>
      <c r="ONW62" s="160"/>
      <c r="ONX62" s="160"/>
      <c r="ONY62" s="160"/>
      <c r="ONZ62" s="160"/>
      <c r="OOA62" s="160"/>
      <c r="OOB62" s="160"/>
      <c r="OOC62" s="160"/>
      <c r="OOD62" s="160"/>
      <c r="OOE62" s="160"/>
      <c r="OOF62" s="160"/>
      <c r="OOG62" s="160"/>
      <c r="OOH62" s="160"/>
      <c r="OOI62" s="160"/>
      <c r="OOJ62" s="160"/>
      <c r="OOK62" s="160"/>
      <c r="OOL62" s="160"/>
      <c r="OOM62" s="160"/>
      <c r="OON62" s="160"/>
      <c r="OOO62" s="160"/>
      <c r="OOP62" s="160"/>
      <c r="OOQ62" s="160"/>
      <c r="OOR62" s="160"/>
      <c r="OOS62" s="160"/>
      <c r="OOT62" s="160"/>
      <c r="OOU62" s="160"/>
      <c r="OOV62" s="160"/>
      <c r="OOW62" s="160"/>
      <c r="OOX62" s="160"/>
      <c r="OOY62" s="160"/>
      <c r="OOZ62" s="160"/>
      <c r="OPA62" s="160"/>
      <c r="OPB62" s="160"/>
      <c r="OPC62" s="160"/>
      <c r="OPD62" s="160"/>
      <c r="OPE62" s="160"/>
      <c r="OPF62" s="160"/>
      <c r="OPG62" s="160"/>
      <c r="OPH62" s="160"/>
      <c r="OPI62" s="160"/>
      <c r="OPJ62" s="160"/>
      <c r="OPK62" s="160"/>
      <c r="OPL62" s="160"/>
      <c r="OPM62" s="160"/>
      <c r="OPN62" s="160"/>
      <c r="OPO62" s="160"/>
      <c r="OPP62" s="160"/>
      <c r="OPQ62" s="160"/>
      <c r="OPR62" s="160"/>
      <c r="OPS62" s="160"/>
      <c r="OPT62" s="160"/>
      <c r="OPU62" s="160"/>
      <c r="OPV62" s="160"/>
      <c r="OPW62" s="160"/>
      <c r="OPX62" s="160"/>
      <c r="OPY62" s="160"/>
      <c r="OPZ62" s="160"/>
      <c r="OQA62" s="160"/>
      <c r="OQB62" s="160"/>
      <c r="OQC62" s="160"/>
      <c r="OQD62" s="160"/>
      <c r="OQE62" s="160"/>
      <c r="OQF62" s="160"/>
      <c r="OQG62" s="160"/>
      <c r="OQH62" s="160"/>
      <c r="OQI62" s="160"/>
      <c r="OQJ62" s="160"/>
      <c r="OQK62" s="160"/>
      <c r="OQL62" s="160"/>
      <c r="OQM62" s="160"/>
      <c r="OQN62" s="160"/>
      <c r="OQO62" s="160"/>
      <c r="OQP62" s="160"/>
      <c r="OQQ62" s="160"/>
      <c r="OQR62" s="160"/>
      <c r="OQS62" s="160"/>
      <c r="OQT62" s="160"/>
      <c r="OQU62" s="160"/>
      <c r="OQV62" s="160"/>
      <c r="OQW62" s="160"/>
      <c r="OQX62" s="160"/>
      <c r="OQY62" s="160"/>
      <c r="OQZ62" s="160"/>
      <c r="ORA62" s="160"/>
      <c r="ORB62" s="160"/>
      <c r="ORC62" s="160"/>
      <c r="ORD62" s="160"/>
      <c r="ORE62" s="160"/>
      <c r="ORF62" s="160"/>
      <c r="ORG62" s="160"/>
      <c r="ORH62" s="160"/>
      <c r="ORI62" s="160"/>
      <c r="ORJ62" s="160"/>
      <c r="ORK62" s="160"/>
      <c r="ORL62" s="160"/>
      <c r="ORM62" s="160"/>
      <c r="ORN62" s="160"/>
      <c r="ORO62" s="160"/>
      <c r="ORP62" s="160"/>
      <c r="ORQ62" s="160"/>
      <c r="ORR62" s="160"/>
      <c r="ORS62" s="160"/>
      <c r="ORT62" s="160"/>
      <c r="ORU62" s="160"/>
      <c r="ORV62" s="160"/>
      <c r="ORW62" s="160"/>
      <c r="ORX62" s="160"/>
      <c r="ORY62" s="160"/>
      <c r="ORZ62" s="160"/>
      <c r="OSA62" s="160"/>
      <c r="OSB62" s="160"/>
      <c r="OSC62" s="160"/>
      <c r="OSD62" s="160"/>
      <c r="OSE62" s="160"/>
      <c r="OSF62" s="160"/>
      <c r="OSG62" s="160"/>
      <c r="OSH62" s="160"/>
      <c r="OSI62" s="160"/>
      <c r="OSJ62" s="160"/>
      <c r="OSK62" s="160"/>
      <c r="OSL62" s="160"/>
      <c r="OSM62" s="160"/>
      <c r="OSN62" s="160"/>
      <c r="OSO62" s="160"/>
      <c r="OSP62" s="160"/>
      <c r="OSQ62" s="160"/>
      <c r="OSR62" s="160"/>
      <c r="OSS62" s="160"/>
      <c r="OST62" s="160"/>
      <c r="OSU62" s="160"/>
      <c r="OSV62" s="160"/>
      <c r="OSW62" s="160"/>
      <c r="OSX62" s="160"/>
      <c r="OSY62" s="160"/>
      <c r="OSZ62" s="160"/>
      <c r="OTA62" s="160"/>
      <c r="OTB62" s="160"/>
      <c r="OTC62" s="160"/>
      <c r="OTD62" s="160"/>
      <c r="OTE62" s="160"/>
      <c r="OTF62" s="160"/>
      <c r="OTG62" s="160"/>
      <c r="OTH62" s="160"/>
      <c r="OTI62" s="160"/>
      <c r="OTJ62" s="160"/>
      <c r="OTK62" s="160"/>
      <c r="OTL62" s="160"/>
      <c r="OTM62" s="160"/>
      <c r="OTN62" s="160"/>
      <c r="OTO62" s="160"/>
      <c r="OTP62" s="160"/>
      <c r="OTQ62" s="160"/>
      <c r="OTR62" s="160"/>
      <c r="OTS62" s="160"/>
      <c r="OTT62" s="160"/>
      <c r="OTU62" s="160"/>
      <c r="OTV62" s="160"/>
      <c r="OTW62" s="160"/>
      <c r="OTX62" s="160"/>
      <c r="OTY62" s="160"/>
      <c r="OTZ62" s="160"/>
      <c r="OUA62" s="160"/>
      <c r="OUB62" s="160"/>
      <c r="OUC62" s="160"/>
      <c r="OUD62" s="160"/>
      <c r="OUE62" s="160"/>
      <c r="OUF62" s="160"/>
      <c r="OUG62" s="160"/>
      <c r="OUH62" s="160"/>
      <c r="OUI62" s="160"/>
      <c r="OUJ62" s="160"/>
      <c r="OUK62" s="160"/>
      <c r="OUL62" s="160"/>
      <c r="OUM62" s="160"/>
      <c r="OUN62" s="160"/>
      <c r="OUO62" s="160"/>
      <c r="OUP62" s="160"/>
      <c r="OUQ62" s="160"/>
      <c r="OUR62" s="160"/>
      <c r="OUS62" s="160"/>
      <c r="OUT62" s="160"/>
      <c r="OUU62" s="160"/>
      <c r="OUV62" s="160"/>
      <c r="OUW62" s="160"/>
      <c r="OUX62" s="160"/>
      <c r="OUY62" s="160"/>
      <c r="OUZ62" s="160"/>
      <c r="OVA62" s="160"/>
      <c r="OVB62" s="160"/>
      <c r="OVC62" s="160"/>
      <c r="OVD62" s="160"/>
      <c r="OVE62" s="160"/>
      <c r="OVF62" s="160"/>
      <c r="OVG62" s="160"/>
      <c r="OVH62" s="160"/>
      <c r="OVI62" s="160"/>
      <c r="OVJ62" s="160"/>
      <c r="OVK62" s="160"/>
      <c r="OVL62" s="160"/>
      <c r="OVM62" s="160"/>
      <c r="OVN62" s="160"/>
      <c r="OVO62" s="160"/>
      <c r="OVP62" s="160"/>
      <c r="OVQ62" s="160"/>
      <c r="OVR62" s="160"/>
      <c r="OVS62" s="160"/>
      <c r="OVT62" s="160"/>
      <c r="OVU62" s="160"/>
      <c r="OVV62" s="160"/>
      <c r="OVW62" s="160"/>
      <c r="OVX62" s="160"/>
      <c r="OVY62" s="160"/>
      <c r="OVZ62" s="160"/>
      <c r="OWA62" s="160"/>
      <c r="OWB62" s="160"/>
      <c r="OWC62" s="160"/>
      <c r="OWD62" s="160"/>
      <c r="OWE62" s="160"/>
      <c r="OWF62" s="160"/>
      <c r="OWG62" s="160"/>
      <c r="OWH62" s="160"/>
      <c r="OWI62" s="160"/>
      <c r="OWJ62" s="160"/>
      <c r="OWK62" s="160"/>
      <c r="OWL62" s="160"/>
      <c r="OWM62" s="160"/>
      <c r="OWN62" s="160"/>
      <c r="OWO62" s="160"/>
      <c r="OWP62" s="160"/>
      <c r="OWQ62" s="160"/>
      <c r="OWR62" s="160"/>
      <c r="OWS62" s="160"/>
      <c r="OWT62" s="160"/>
      <c r="OWU62" s="160"/>
      <c r="OWV62" s="160"/>
      <c r="OWW62" s="160"/>
      <c r="OWX62" s="160"/>
      <c r="OWY62" s="160"/>
      <c r="OWZ62" s="160"/>
      <c r="OXA62" s="160"/>
      <c r="OXB62" s="160"/>
      <c r="OXC62" s="160"/>
      <c r="OXD62" s="160"/>
      <c r="OXE62" s="160"/>
      <c r="OXF62" s="160"/>
      <c r="OXG62" s="160"/>
      <c r="OXH62" s="160"/>
      <c r="OXI62" s="160"/>
      <c r="OXJ62" s="160"/>
      <c r="OXK62" s="160"/>
      <c r="OXL62" s="160"/>
      <c r="OXM62" s="160"/>
      <c r="OXN62" s="160"/>
      <c r="OXO62" s="160"/>
      <c r="OXP62" s="160"/>
      <c r="OXQ62" s="160"/>
      <c r="OXR62" s="160"/>
      <c r="OXS62" s="160"/>
      <c r="OXT62" s="160"/>
      <c r="OXU62" s="160"/>
      <c r="OXV62" s="160"/>
      <c r="OXW62" s="160"/>
      <c r="OXX62" s="160"/>
      <c r="OXY62" s="160"/>
      <c r="OXZ62" s="160"/>
      <c r="OYA62" s="160"/>
      <c r="OYB62" s="160"/>
      <c r="OYC62" s="160"/>
      <c r="OYD62" s="160"/>
      <c r="OYE62" s="160"/>
      <c r="OYF62" s="160"/>
      <c r="OYG62" s="160"/>
      <c r="OYH62" s="160"/>
      <c r="OYI62" s="160"/>
      <c r="OYJ62" s="160"/>
      <c r="OYK62" s="160"/>
      <c r="OYL62" s="160"/>
      <c r="OYM62" s="160"/>
      <c r="OYN62" s="160"/>
      <c r="OYO62" s="160"/>
      <c r="OYP62" s="160"/>
      <c r="OYQ62" s="160"/>
      <c r="OYR62" s="160"/>
      <c r="OYS62" s="160"/>
      <c r="OYT62" s="160"/>
      <c r="OYU62" s="160"/>
      <c r="OYV62" s="160"/>
      <c r="OYW62" s="160"/>
      <c r="OYX62" s="160"/>
      <c r="OYY62" s="160"/>
      <c r="OYZ62" s="160"/>
      <c r="OZA62" s="160"/>
      <c r="OZB62" s="160"/>
      <c r="OZC62" s="160"/>
      <c r="OZD62" s="160"/>
      <c r="OZE62" s="160"/>
      <c r="OZF62" s="160"/>
      <c r="OZG62" s="160"/>
      <c r="OZH62" s="160"/>
      <c r="OZI62" s="160"/>
      <c r="OZJ62" s="160"/>
      <c r="OZK62" s="160"/>
      <c r="OZL62" s="160"/>
      <c r="OZM62" s="160"/>
      <c r="OZN62" s="160"/>
      <c r="OZO62" s="160"/>
      <c r="OZP62" s="160"/>
      <c r="OZQ62" s="160"/>
      <c r="OZR62" s="160"/>
      <c r="OZS62" s="160"/>
      <c r="OZT62" s="160"/>
      <c r="OZU62" s="160"/>
      <c r="OZV62" s="160"/>
      <c r="OZW62" s="160"/>
      <c r="OZX62" s="160"/>
      <c r="OZY62" s="160"/>
      <c r="OZZ62" s="160"/>
      <c r="PAA62" s="160"/>
      <c r="PAB62" s="160"/>
      <c r="PAC62" s="160"/>
      <c r="PAD62" s="160"/>
      <c r="PAE62" s="160"/>
      <c r="PAF62" s="160"/>
      <c r="PAG62" s="160"/>
      <c r="PAH62" s="160"/>
      <c r="PAI62" s="160"/>
      <c r="PAJ62" s="160"/>
      <c r="PAK62" s="160"/>
      <c r="PAL62" s="160"/>
      <c r="PAM62" s="160"/>
      <c r="PAN62" s="160"/>
      <c r="PAO62" s="160"/>
      <c r="PAP62" s="160"/>
      <c r="PAQ62" s="160"/>
      <c r="PAR62" s="160"/>
      <c r="PAS62" s="160"/>
      <c r="PAT62" s="160"/>
      <c r="PAU62" s="160"/>
      <c r="PAV62" s="160"/>
      <c r="PAW62" s="160"/>
      <c r="PAX62" s="160"/>
      <c r="PAY62" s="160"/>
      <c r="PAZ62" s="160"/>
      <c r="PBA62" s="160"/>
      <c r="PBB62" s="160"/>
      <c r="PBC62" s="160"/>
      <c r="PBD62" s="160"/>
      <c r="PBE62" s="160"/>
      <c r="PBF62" s="160"/>
      <c r="PBG62" s="160"/>
      <c r="PBH62" s="160"/>
      <c r="PBI62" s="160"/>
      <c r="PBJ62" s="160"/>
      <c r="PBK62" s="160"/>
      <c r="PBL62" s="160"/>
      <c r="PBM62" s="160"/>
      <c r="PBN62" s="160"/>
      <c r="PBO62" s="160"/>
      <c r="PBP62" s="160"/>
      <c r="PBQ62" s="160"/>
      <c r="PBR62" s="160"/>
      <c r="PBS62" s="160"/>
      <c r="PBT62" s="160"/>
      <c r="PBU62" s="160"/>
      <c r="PBV62" s="160"/>
      <c r="PBW62" s="160"/>
      <c r="PBX62" s="160"/>
      <c r="PBY62" s="160"/>
      <c r="PBZ62" s="160"/>
      <c r="PCA62" s="160"/>
      <c r="PCB62" s="160"/>
      <c r="PCC62" s="160"/>
      <c r="PCD62" s="160"/>
      <c r="PCE62" s="160"/>
      <c r="PCF62" s="160"/>
      <c r="PCG62" s="160"/>
      <c r="PCH62" s="160"/>
      <c r="PCI62" s="160"/>
      <c r="PCJ62" s="160"/>
      <c r="PCK62" s="160"/>
      <c r="PCL62" s="160"/>
      <c r="PCM62" s="160"/>
      <c r="PCN62" s="160"/>
      <c r="PCO62" s="160"/>
      <c r="PCP62" s="160"/>
      <c r="PCQ62" s="160"/>
      <c r="PCR62" s="160"/>
      <c r="PCS62" s="160"/>
      <c r="PCT62" s="160"/>
      <c r="PCU62" s="160"/>
      <c r="PCV62" s="160"/>
      <c r="PCW62" s="160"/>
      <c r="PCX62" s="160"/>
      <c r="PCY62" s="160"/>
      <c r="PCZ62" s="160"/>
      <c r="PDA62" s="160"/>
      <c r="PDB62" s="160"/>
      <c r="PDC62" s="160"/>
      <c r="PDD62" s="160"/>
      <c r="PDE62" s="160"/>
      <c r="PDF62" s="160"/>
      <c r="PDG62" s="160"/>
      <c r="PDH62" s="160"/>
      <c r="PDI62" s="160"/>
      <c r="PDJ62" s="160"/>
      <c r="PDK62" s="160"/>
      <c r="PDL62" s="160"/>
      <c r="PDM62" s="160"/>
      <c r="PDN62" s="160"/>
      <c r="PDO62" s="160"/>
      <c r="PDP62" s="160"/>
      <c r="PDQ62" s="160"/>
      <c r="PDR62" s="160"/>
      <c r="PDS62" s="160"/>
      <c r="PDT62" s="160"/>
      <c r="PDU62" s="160"/>
      <c r="PDV62" s="160"/>
      <c r="PDW62" s="160"/>
      <c r="PDX62" s="160"/>
      <c r="PDY62" s="160"/>
      <c r="PDZ62" s="160"/>
      <c r="PEA62" s="160"/>
      <c r="PEB62" s="160"/>
      <c r="PEC62" s="160"/>
      <c r="PED62" s="160"/>
      <c r="PEE62" s="160"/>
      <c r="PEF62" s="160"/>
      <c r="PEG62" s="160"/>
      <c r="PEH62" s="160"/>
      <c r="PEI62" s="160"/>
      <c r="PEJ62" s="160"/>
      <c r="PEK62" s="160"/>
      <c r="PEL62" s="160"/>
      <c r="PEM62" s="160"/>
      <c r="PEN62" s="160"/>
      <c r="PEO62" s="160"/>
      <c r="PEP62" s="160"/>
      <c r="PEQ62" s="160"/>
      <c r="PER62" s="160"/>
      <c r="PES62" s="160"/>
      <c r="PET62" s="160"/>
      <c r="PEU62" s="160"/>
      <c r="PEV62" s="160"/>
      <c r="PEW62" s="160"/>
      <c r="PEX62" s="160"/>
      <c r="PEY62" s="160"/>
      <c r="PEZ62" s="160"/>
      <c r="PFA62" s="160"/>
      <c r="PFB62" s="160"/>
      <c r="PFC62" s="160"/>
      <c r="PFD62" s="160"/>
      <c r="PFE62" s="160"/>
      <c r="PFF62" s="160"/>
      <c r="PFG62" s="160"/>
      <c r="PFH62" s="160"/>
      <c r="PFI62" s="160"/>
      <c r="PFJ62" s="160"/>
      <c r="PFK62" s="160"/>
      <c r="PFL62" s="160"/>
      <c r="PFM62" s="160"/>
      <c r="PFN62" s="160"/>
      <c r="PFO62" s="160"/>
      <c r="PFP62" s="160"/>
      <c r="PFQ62" s="160"/>
      <c r="PFR62" s="160"/>
      <c r="PFS62" s="160"/>
      <c r="PFT62" s="160"/>
      <c r="PFU62" s="160"/>
      <c r="PFV62" s="160"/>
      <c r="PFW62" s="160"/>
      <c r="PFX62" s="160"/>
      <c r="PFY62" s="160"/>
      <c r="PFZ62" s="160"/>
      <c r="PGA62" s="160"/>
      <c r="PGB62" s="160"/>
      <c r="PGC62" s="160"/>
      <c r="PGD62" s="160"/>
      <c r="PGE62" s="160"/>
      <c r="PGF62" s="160"/>
      <c r="PGG62" s="160"/>
      <c r="PGH62" s="160"/>
      <c r="PGI62" s="160"/>
      <c r="PGJ62" s="160"/>
      <c r="PGK62" s="160"/>
      <c r="PGL62" s="160"/>
      <c r="PGM62" s="160"/>
      <c r="PGN62" s="160"/>
      <c r="PGO62" s="160"/>
      <c r="PGP62" s="160"/>
      <c r="PGQ62" s="160"/>
      <c r="PGR62" s="160"/>
      <c r="PGS62" s="160"/>
      <c r="PGT62" s="160"/>
      <c r="PGU62" s="160"/>
      <c r="PGV62" s="160"/>
      <c r="PGW62" s="160"/>
      <c r="PGX62" s="160"/>
      <c r="PGY62" s="160"/>
      <c r="PGZ62" s="160"/>
      <c r="PHA62" s="160"/>
      <c r="PHB62" s="160"/>
      <c r="PHC62" s="160"/>
      <c r="PHD62" s="160"/>
      <c r="PHE62" s="160"/>
      <c r="PHF62" s="160"/>
      <c r="PHG62" s="160"/>
      <c r="PHH62" s="160"/>
      <c r="PHI62" s="160"/>
      <c r="PHJ62" s="160"/>
      <c r="PHK62" s="160"/>
      <c r="PHL62" s="160"/>
      <c r="PHM62" s="160"/>
      <c r="PHN62" s="160"/>
      <c r="PHO62" s="160"/>
      <c r="PHP62" s="160"/>
      <c r="PHQ62" s="160"/>
      <c r="PHR62" s="160"/>
      <c r="PHS62" s="160"/>
      <c r="PHT62" s="160"/>
      <c r="PHU62" s="160"/>
      <c r="PHV62" s="160"/>
      <c r="PHW62" s="160"/>
      <c r="PHX62" s="160"/>
      <c r="PHY62" s="160"/>
      <c r="PHZ62" s="160"/>
      <c r="PIA62" s="160"/>
      <c r="PIB62" s="160"/>
      <c r="PIC62" s="160"/>
      <c r="PID62" s="160"/>
      <c r="PIE62" s="160"/>
      <c r="PIF62" s="160"/>
      <c r="PIG62" s="160"/>
      <c r="PIH62" s="160"/>
      <c r="PII62" s="160"/>
      <c r="PIJ62" s="160"/>
      <c r="PIK62" s="160"/>
      <c r="PIL62" s="160"/>
      <c r="PIM62" s="160"/>
      <c r="PIN62" s="160"/>
      <c r="PIO62" s="160"/>
      <c r="PIP62" s="160"/>
      <c r="PIQ62" s="160"/>
      <c r="PIR62" s="160"/>
      <c r="PIS62" s="160"/>
      <c r="PIT62" s="160"/>
      <c r="PIU62" s="160"/>
      <c r="PIV62" s="160"/>
      <c r="PIW62" s="160"/>
      <c r="PIX62" s="160"/>
      <c r="PIY62" s="160"/>
      <c r="PIZ62" s="160"/>
      <c r="PJA62" s="160"/>
      <c r="PJB62" s="160"/>
      <c r="PJC62" s="160"/>
      <c r="PJD62" s="160"/>
      <c r="PJE62" s="160"/>
      <c r="PJF62" s="160"/>
      <c r="PJG62" s="160"/>
      <c r="PJH62" s="160"/>
      <c r="PJI62" s="160"/>
      <c r="PJJ62" s="160"/>
      <c r="PJK62" s="160"/>
      <c r="PJL62" s="160"/>
      <c r="PJM62" s="160"/>
      <c r="PJN62" s="160"/>
      <c r="PJO62" s="160"/>
      <c r="PJP62" s="160"/>
      <c r="PJQ62" s="160"/>
      <c r="PJR62" s="160"/>
      <c r="PJS62" s="160"/>
      <c r="PJT62" s="160"/>
      <c r="PJU62" s="160"/>
      <c r="PJV62" s="160"/>
      <c r="PJW62" s="160"/>
      <c r="PJX62" s="160"/>
      <c r="PJY62" s="160"/>
      <c r="PJZ62" s="160"/>
      <c r="PKA62" s="160"/>
      <c r="PKB62" s="160"/>
      <c r="PKC62" s="160"/>
      <c r="PKD62" s="160"/>
      <c r="PKE62" s="160"/>
      <c r="PKF62" s="160"/>
      <c r="PKG62" s="160"/>
      <c r="PKH62" s="160"/>
      <c r="PKI62" s="160"/>
      <c r="PKJ62" s="160"/>
      <c r="PKK62" s="160"/>
      <c r="PKL62" s="160"/>
      <c r="PKM62" s="160"/>
      <c r="PKN62" s="160"/>
      <c r="PKO62" s="160"/>
      <c r="PKP62" s="160"/>
      <c r="PKQ62" s="160"/>
      <c r="PKR62" s="160"/>
      <c r="PKS62" s="160"/>
      <c r="PKT62" s="160"/>
      <c r="PKU62" s="160"/>
      <c r="PKV62" s="160"/>
      <c r="PKW62" s="160"/>
      <c r="PKX62" s="160"/>
      <c r="PKY62" s="160"/>
      <c r="PKZ62" s="160"/>
      <c r="PLA62" s="160"/>
      <c r="PLB62" s="160"/>
      <c r="PLC62" s="160"/>
      <c r="PLD62" s="160"/>
      <c r="PLE62" s="160"/>
      <c r="PLF62" s="160"/>
      <c r="PLG62" s="160"/>
      <c r="PLH62" s="160"/>
      <c r="PLI62" s="160"/>
      <c r="PLJ62" s="160"/>
      <c r="PLK62" s="160"/>
      <c r="PLL62" s="160"/>
      <c r="PLM62" s="160"/>
      <c r="PLN62" s="160"/>
      <c r="PLO62" s="160"/>
      <c r="PLP62" s="160"/>
      <c r="PLQ62" s="160"/>
      <c r="PLR62" s="160"/>
      <c r="PLS62" s="160"/>
      <c r="PLT62" s="160"/>
      <c r="PLU62" s="160"/>
      <c r="PLV62" s="160"/>
      <c r="PLW62" s="160"/>
      <c r="PLX62" s="160"/>
      <c r="PLY62" s="160"/>
      <c r="PLZ62" s="160"/>
      <c r="PMA62" s="160"/>
      <c r="PMB62" s="160"/>
      <c r="PMC62" s="160"/>
      <c r="PMD62" s="160"/>
      <c r="PME62" s="160"/>
      <c r="PMF62" s="160"/>
      <c r="PMG62" s="160"/>
      <c r="PMH62" s="160"/>
      <c r="PMI62" s="160"/>
      <c r="PMJ62" s="160"/>
      <c r="PMK62" s="160"/>
      <c r="PML62" s="160"/>
      <c r="PMM62" s="160"/>
      <c r="PMN62" s="160"/>
      <c r="PMO62" s="160"/>
      <c r="PMP62" s="160"/>
      <c r="PMQ62" s="160"/>
      <c r="PMR62" s="160"/>
      <c r="PMS62" s="160"/>
      <c r="PMT62" s="160"/>
      <c r="PMU62" s="160"/>
      <c r="PMV62" s="160"/>
      <c r="PMW62" s="160"/>
      <c r="PMX62" s="160"/>
      <c r="PMY62" s="160"/>
      <c r="PMZ62" s="160"/>
      <c r="PNA62" s="160"/>
      <c r="PNB62" s="160"/>
      <c r="PNC62" s="160"/>
      <c r="PND62" s="160"/>
      <c r="PNE62" s="160"/>
      <c r="PNF62" s="160"/>
      <c r="PNG62" s="160"/>
      <c r="PNH62" s="160"/>
      <c r="PNI62" s="160"/>
      <c r="PNJ62" s="160"/>
      <c r="PNK62" s="160"/>
      <c r="PNL62" s="160"/>
      <c r="PNM62" s="160"/>
      <c r="PNN62" s="160"/>
      <c r="PNO62" s="160"/>
      <c r="PNP62" s="160"/>
      <c r="PNQ62" s="160"/>
      <c r="PNR62" s="160"/>
      <c r="PNS62" s="160"/>
      <c r="PNT62" s="160"/>
      <c r="PNU62" s="160"/>
      <c r="PNV62" s="160"/>
      <c r="PNW62" s="160"/>
      <c r="PNX62" s="160"/>
      <c r="PNY62" s="160"/>
      <c r="PNZ62" s="160"/>
      <c r="POA62" s="160"/>
      <c r="POB62" s="160"/>
      <c r="POC62" s="160"/>
      <c r="POD62" s="160"/>
      <c r="POE62" s="160"/>
      <c r="POF62" s="160"/>
      <c r="POG62" s="160"/>
      <c r="POH62" s="160"/>
      <c r="POI62" s="160"/>
      <c r="POJ62" s="160"/>
      <c r="POK62" s="160"/>
      <c r="POL62" s="160"/>
      <c r="POM62" s="160"/>
      <c r="PON62" s="160"/>
      <c r="POO62" s="160"/>
      <c r="POP62" s="160"/>
      <c r="POQ62" s="160"/>
      <c r="POR62" s="160"/>
      <c r="POS62" s="160"/>
      <c r="POT62" s="160"/>
      <c r="POU62" s="160"/>
      <c r="POV62" s="160"/>
      <c r="POW62" s="160"/>
      <c r="POX62" s="160"/>
      <c r="POY62" s="160"/>
      <c r="POZ62" s="160"/>
      <c r="PPA62" s="160"/>
      <c r="PPB62" s="160"/>
      <c r="PPC62" s="160"/>
      <c r="PPD62" s="160"/>
      <c r="PPE62" s="160"/>
      <c r="PPF62" s="160"/>
      <c r="PPG62" s="160"/>
      <c r="PPH62" s="160"/>
      <c r="PPI62" s="160"/>
      <c r="PPJ62" s="160"/>
      <c r="PPK62" s="160"/>
      <c r="PPL62" s="160"/>
      <c r="PPM62" s="160"/>
      <c r="PPN62" s="160"/>
      <c r="PPO62" s="160"/>
      <c r="PPP62" s="160"/>
      <c r="PPQ62" s="160"/>
      <c r="PPR62" s="160"/>
      <c r="PPS62" s="160"/>
      <c r="PPT62" s="160"/>
      <c r="PPU62" s="160"/>
      <c r="PPV62" s="160"/>
      <c r="PPW62" s="160"/>
      <c r="PPX62" s="160"/>
      <c r="PPY62" s="160"/>
      <c r="PPZ62" s="160"/>
      <c r="PQA62" s="160"/>
      <c r="PQB62" s="160"/>
      <c r="PQC62" s="160"/>
      <c r="PQD62" s="160"/>
      <c r="PQE62" s="160"/>
      <c r="PQF62" s="160"/>
      <c r="PQG62" s="160"/>
      <c r="PQH62" s="160"/>
      <c r="PQI62" s="160"/>
      <c r="PQJ62" s="160"/>
      <c r="PQK62" s="160"/>
      <c r="PQL62" s="160"/>
      <c r="PQM62" s="160"/>
      <c r="PQN62" s="160"/>
      <c r="PQO62" s="160"/>
      <c r="PQP62" s="160"/>
      <c r="PQQ62" s="160"/>
      <c r="PQR62" s="160"/>
      <c r="PQS62" s="160"/>
      <c r="PQT62" s="160"/>
      <c r="PQU62" s="160"/>
      <c r="PQV62" s="160"/>
      <c r="PQW62" s="160"/>
      <c r="PQX62" s="160"/>
      <c r="PQY62" s="160"/>
      <c r="PQZ62" s="160"/>
      <c r="PRA62" s="160"/>
      <c r="PRB62" s="160"/>
      <c r="PRC62" s="160"/>
      <c r="PRD62" s="160"/>
      <c r="PRE62" s="160"/>
      <c r="PRF62" s="160"/>
      <c r="PRG62" s="160"/>
      <c r="PRH62" s="160"/>
      <c r="PRI62" s="160"/>
      <c r="PRJ62" s="160"/>
      <c r="PRK62" s="160"/>
      <c r="PRL62" s="160"/>
      <c r="PRM62" s="160"/>
      <c r="PRN62" s="160"/>
      <c r="PRO62" s="160"/>
      <c r="PRP62" s="160"/>
      <c r="PRQ62" s="160"/>
      <c r="PRR62" s="160"/>
      <c r="PRS62" s="160"/>
      <c r="PRT62" s="160"/>
      <c r="PRU62" s="160"/>
      <c r="PRV62" s="160"/>
      <c r="PRW62" s="160"/>
      <c r="PRX62" s="160"/>
      <c r="PRY62" s="160"/>
      <c r="PRZ62" s="160"/>
      <c r="PSA62" s="160"/>
      <c r="PSB62" s="160"/>
      <c r="PSC62" s="160"/>
      <c r="PSD62" s="160"/>
      <c r="PSE62" s="160"/>
      <c r="PSF62" s="160"/>
      <c r="PSG62" s="160"/>
      <c r="PSH62" s="160"/>
      <c r="PSI62" s="160"/>
      <c r="PSJ62" s="160"/>
      <c r="PSK62" s="160"/>
      <c r="PSL62" s="160"/>
      <c r="PSM62" s="160"/>
      <c r="PSN62" s="160"/>
      <c r="PSO62" s="160"/>
      <c r="PSP62" s="160"/>
      <c r="PSQ62" s="160"/>
      <c r="PSR62" s="160"/>
      <c r="PSS62" s="160"/>
      <c r="PST62" s="160"/>
      <c r="PSU62" s="160"/>
      <c r="PSV62" s="160"/>
      <c r="PSW62" s="160"/>
      <c r="PSX62" s="160"/>
      <c r="PSY62" s="160"/>
      <c r="PSZ62" s="160"/>
      <c r="PTA62" s="160"/>
      <c r="PTB62" s="160"/>
      <c r="PTC62" s="160"/>
      <c r="PTD62" s="160"/>
      <c r="PTE62" s="160"/>
      <c r="PTF62" s="160"/>
      <c r="PTG62" s="160"/>
      <c r="PTH62" s="160"/>
      <c r="PTI62" s="160"/>
      <c r="PTJ62" s="160"/>
      <c r="PTK62" s="160"/>
      <c r="PTL62" s="160"/>
      <c r="PTM62" s="160"/>
      <c r="PTN62" s="160"/>
      <c r="PTO62" s="160"/>
      <c r="PTP62" s="160"/>
      <c r="PTQ62" s="160"/>
      <c r="PTR62" s="160"/>
      <c r="PTS62" s="160"/>
      <c r="PTT62" s="160"/>
      <c r="PTU62" s="160"/>
      <c r="PTV62" s="160"/>
      <c r="PTW62" s="160"/>
      <c r="PTX62" s="160"/>
      <c r="PTY62" s="160"/>
      <c r="PTZ62" s="160"/>
      <c r="PUA62" s="160"/>
      <c r="PUB62" s="160"/>
      <c r="PUC62" s="160"/>
      <c r="PUD62" s="160"/>
      <c r="PUE62" s="160"/>
      <c r="PUF62" s="160"/>
      <c r="PUG62" s="160"/>
      <c r="PUH62" s="160"/>
      <c r="PUI62" s="160"/>
      <c r="PUJ62" s="160"/>
      <c r="PUK62" s="160"/>
      <c r="PUL62" s="160"/>
      <c r="PUM62" s="160"/>
      <c r="PUN62" s="160"/>
      <c r="PUO62" s="160"/>
      <c r="PUP62" s="160"/>
      <c r="PUQ62" s="160"/>
      <c r="PUR62" s="160"/>
      <c r="PUS62" s="160"/>
      <c r="PUT62" s="160"/>
      <c r="PUU62" s="160"/>
      <c r="PUV62" s="160"/>
      <c r="PUW62" s="160"/>
      <c r="PUX62" s="160"/>
      <c r="PUY62" s="160"/>
      <c r="PUZ62" s="160"/>
      <c r="PVA62" s="160"/>
      <c r="PVB62" s="160"/>
      <c r="PVC62" s="160"/>
      <c r="PVD62" s="160"/>
      <c r="PVE62" s="160"/>
      <c r="PVF62" s="160"/>
      <c r="PVG62" s="160"/>
      <c r="PVH62" s="160"/>
      <c r="PVI62" s="160"/>
      <c r="PVJ62" s="160"/>
      <c r="PVK62" s="160"/>
      <c r="PVL62" s="160"/>
      <c r="PVM62" s="160"/>
      <c r="PVN62" s="160"/>
      <c r="PVO62" s="160"/>
      <c r="PVP62" s="160"/>
      <c r="PVQ62" s="160"/>
      <c r="PVR62" s="160"/>
      <c r="PVS62" s="160"/>
      <c r="PVT62" s="160"/>
      <c r="PVU62" s="160"/>
      <c r="PVV62" s="160"/>
      <c r="PVW62" s="160"/>
      <c r="PVX62" s="160"/>
      <c r="PVY62" s="160"/>
      <c r="PVZ62" s="160"/>
      <c r="PWA62" s="160"/>
      <c r="PWB62" s="160"/>
      <c r="PWC62" s="160"/>
      <c r="PWD62" s="160"/>
      <c r="PWE62" s="160"/>
      <c r="PWF62" s="160"/>
      <c r="PWG62" s="160"/>
      <c r="PWH62" s="160"/>
      <c r="PWI62" s="160"/>
      <c r="PWJ62" s="160"/>
      <c r="PWK62" s="160"/>
      <c r="PWL62" s="160"/>
      <c r="PWM62" s="160"/>
      <c r="PWN62" s="160"/>
      <c r="PWO62" s="160"/>
      <c r="PWP62" s="160"/>
      <c r="PWQ62" s="160"/>
      <c r="PWR62" s="160"/>
      <c r="PWS62" s="160"/>
      <c r="PWT62" s="160"/>
      <c r="PWU62" s="160"/>
      <c r="PWV62" s="160"/>
      <c r="PWW62" s="160"/>
      <c r="PWX62" s="160"/>
      <c r="PWY62" s="160"/>
      <c r="PWZ62" s="160"/>
      <c r="PXA62" s="160"/>
      <c r="PXB62" s="160"/>
      <c r="PXC62" s="160"/>
      <c r="PXD62" s="160"/>
      <c r="PXE62" s="160"/>
      <c r="PXF62" s="160"/>
      <c r="PXG62" s="160"/>
      <c r="PXH62" s="160"/>
      <c r="PXI62" s="160"/>
      <c r="PXJ62" s="160"/>
      <c r="PXK62" s="160"/>
      <c r="PXL62" s="160"/>
      <c r="PXM62" s="160"/>
      <c r="PXN62" s="160"/>
      <c r="PXO62" s="160"/>
      <c r="PXP62" s="160"/>
      <c r="PXQ62" s="160"/>
      <c r="PXR62" s="160"/>
      <c r="PXS62" s="160"/>
      <c r="PXT62" s="160"/>
      <c r="PXU62" s="160"/>
      <c r="PXV62" s="160"/>
      <c r="PXW62" s="160"/>
      <c r="PXX62" s="160"/>
      <c r="PXY62" s="160"/>
      <c r="PXZ62" s="160"/>
      <c r="PYA62" s="160"/>
      <c r="PYB62" s="160"/>
      <c r="PYC62" s="160"/>
      <c r="PYD62" s="160"/>
      <c r="PYE62" s="160"/>
      <c r="PYF62" s="160"/>
      <c r="PYG62" s="160"/>
      <c r="PYH62" s="160"/>
      <c r="PYI62" s="160"/>
      <c r="PYJ62" s="160"/>
      <c r="PYK62" s="160"/>
      <c r="PYL62" s="160"/>
      <c r="PYM62" s="160"/>
      <c r="PYN62" s="160"/>
      <c r="PYO62" s="160"/>
      <c r="PYP62" s="160"/>
      <c r="PYQ62" s="160"/>
      <c r="PYR62" s="160"/>
      <c r="PYS62" s="160"/>
      <c r="PYT62" s="160"/>
      <c r="PYU62" s="160"/>
      <c r="PYV62" s="160"/>
      <c r="PYW62" s="160"/>
      <c r="PYX62" s="160"/>
      <c r="PYY62" s="160"/>
      <c r="PYZ62" s="160"/>
      <c r="PZA62" s="160"/>
      <c r="PZB62" s="160"/>
      <c r="PZC62" s="160"/>
      <c r="PZD62" s="160"/>
      <c r="PZE62" s="160"/>
      <c r="PZF62" s="160"/>
      <c r="PZG62" s="160"/>
      <c r="PZH62" s="160"/>
      <c r="PZI62" s="160"/>
      <c r="PZJ62" s="160"/>
      <c r="PZK62" s="160"/>
      <c r="PZL62" s="160"/>
      <c r="PZM62" s="160"/>
      <c r="PZN62" s="160"/>
      <c r="PZO62" s="160"/>
      <c r="PZP62" s="160"/>
      <c r="PZQ62" s="160"/>
      <c r="PZR62" s="160"/>
      <c r="PZS62" s="160"/>
      <c r="PZT62" s="160"/>
      <c r="PZU62" s="160"/>
      <c r="PZV62" s="160"/>
      <c r="PZW62" s="160"/>
      <c r="PZX62" s="160"/>
      <c r="PZY62" s="160"/>
      <c r="PZZ62" s="160"/>
      <c r="QAA62" s="160"/>
      <c r="QAB62" s="160"/>
      <c r="QAC62" s="160"/>
      <c r="QAD62" s="160"/>
      <c r="QAE62" s="160"/>
      <c r="QAF62" s="160"/>
      <c r="QAG62" s="160"/>
      <c r="QAH62" s="160"/>
      <c r="QAI62" s="160"/>
      <c r="QAJ62" s="160"/>
      <c r="QAK62" s="160"/>
      <c r="QAL62" s="160"/>
      <c r="QAM62" s="160"/>
      <c r="QAN62" s="160"/>
      <c r="QAO62" s="160"/>
      <c r="QAP62" s="160"/>
      <c r="QAQ62" s="160"/>
      <c r="QAR62" s="160"/>
      <c r="QAS62" s="160"/>
      <c r="QAT62" s="160"/>
      <c r="QAU62" s="160"/>
      <c r="QAV62" s="160"/>
      <c r="QAW62" s="160"/>
      <c r="QAX62" s="160"/>
      <c r="QAY62" s="160"/>
      <c r="QAZ62" s="160"/>
      <c r="QBA62" s="160"/>
      <c r="QBB62" s="160"/>
      <c r="QBC62" s="160"/>
      <c r="QBD62" s="160"/>
      <c r="QBE62" s="160"/>
      <c r="QBF62" s="160"/>
      <c r="QBG62" s="160"/>
      <c r="QBH62" s="160"/>
      <c r="QBI62" s="160"/>
      <c r="QBJ62" s="160"/>
      <c r="QBK62" s="160"/>
      <c r="QBL62" s="160"/>
      <c r="QBM62" s="160"/>
      <c r="QBN62" s="160"/>
      <c r="QBO62" s="160"/>
      <c r="QBP62" s="160"/>
      <c r="QBQ62" s="160"/>
      <c r="QBR62" s="160"/>
      <c r="QBS62" s="160"/>
      <c r="QBT62" s="160"/>
      <c r="QBU62" s="160"/>
      <c r="QBV62" s="160"/>
      <c r="QBW62" s="160"/>
      <c r="QBX62" s="160"/>
      <c r="QBY62" s="160"/>
      <c r="QBZ62" s="160"/>
      <c r="QCA62" s="160"/>
      <c r="QCB62" s="160"/>
      <c r="QCC62" s="160"/>
      <c r="QCD62" s="160"/>
      <c r="QCE62" s="160"/>
      <c r="QCF62" s="160"/>
      <c r="QCG62" s="160"/>
      <c r="QCH62" s="160"/>
      <c r="QCI62" s="160"/>
      <c r="QCJ62" s="160"/>
      <c r="QCK62" s="160"/>
      <c r="QCL62" s="160"/>
      <c r="QCM62" s="160"/>
      <c r="QCN62" s="160"/>
      <c r="QCO62" s="160"/>
      <c r="QCP62" s="160"/>
      <c r="QCQ62" s="160"/>
      <c r="QCR62" s="160"/>
      <c r="QCS62" s="160"/>
      <c r="QCT62" s="160"/>
      <c r="QCU62" s="160"/>
      <c r="QCV62" s="160"/>
      <c r="QCW62" s="160"/>
      <c r="QCX62" s="160"/>
      <c r="QCY62" s="160"/>
      <c r="QCZ62" s="160"/>
      <c r="QDA62" s="160"/>
      <c r="QDB62" s="160"/>
      <c r="QDC62" s="160"/>
      <c r="QDD62" s="160"/>
      <c r="QDE62" s="160"/>
      <c r="QDF62" s="160"/>
      <c r="QDG62" s="160"/>
      <c r="QDH62" s="160"/>
      <c r="QDI62" s="160"/>
      <c r="QDJ62" s="160"/>
      <c r="QDK62" s="160"/>
      <c r="QDL62" s="160"/>
      <c r="QDM62" s="160"/>
      <c r="QDN62" s="160"/>
      <c r="QDO62" s="160"/>
      <c r="QDP62" s="160"/>
      <c r="QDQ62" s="160"/>
      <c r="QDR62" s="160"/>
      <c r="QDS62" s="160"/>
      <c r="QDT62" s="160"/>
      <c r="QDU62" s="160"/>
      <c r="QDV62" s="160"/>
      <c r="QDW62" s="160"/>
      <c r="QDX62" s="160"/>
      <c r="QDY62" s="160"/>
      <c r="QDZ62" s="160"/>
      <c r="QEA62" s="160"/>
      <c r="QEB62" s="160"/>
      <c r="QEC62" s="160"/>
      <c r="QED62" s="160"/>
      <c r="QEE62" s="160"/>
      <c r="QEF62" s="160"/>
      <c r="QEG62" s="160"/>
      <c r="QEH62" s="160"/>
      <c r="QEI62" s="160"/>
      <c r="QEJ62" s="160"/>
      <c r="QEK62" s="160"/>
      <c r="QEL62" s="160"/>
      <c r="QEM62" s="160"/>
      <c r="QEN62" s="160"/>
      <c r="QEO62" s="160"/>
      <c r="QEP62" s="160"/>
      <c r="QEQ62" s="160"/>
      <c r="QER62" s="160"/>
      <c r="QES62" s="160"/>
      <c r="QET62" s="160"/>
      <c r="QEU62" s="160"/>
      <c r="QEV62" s="160"/>
      <c r="QEW62" s="160"/>
      <c r="QEX62" s="160"/>
      <c r="QEY62" s="160"/>
      <c r="QEZ62" s="160"/>
      <c r="QFA62" s="160"/>
      <c r="QFB62" s="160"/>
      <c r="QFC62" s="160"/>
      <c r="QFD62" s="160"/>
      <c r="QFE62" s="160"/>
      <c r="QFF62" s="160"/>
      <c r="QFG62" s="160"/>
      <c r="QFH62" s="160"/>
      <c r="QFI62" s="160"/>
      <c r="QFJ62" s="160"/>
      <c r="QFK62" s="160"/>
      <c r="QFL62" s="160"/>
      <c r="QFM62" s="160"/>
      <c r="QFN62" s="160"/>
      <c r="QFO62" s="160"/>
      <c r="QFP62" s="160"/>
      <c r="QFQ62" s="160"/>
      <c r="QFR62" s="160"/>
      <c r="QFS62" s="160"/>
      <c r="QFT62" s="160"/>
      <c r="QFU62" s="160"/>
      <c r="QFV62" s="160"/>
      <c r="QFW62" s="160"/>
      <c r="QFX62" s="160"/>
      <c r="QFY62" s="160"/>
      <c r="QFZ62" s="160"/>
      <c r="QGA62" s="160"/>
      <c r="QGB62" s="160"/>
      <c r="QGC62" s="160"/>
      <c r="QGD62" s="160"/>
      <c r="QGE62" s="160"/>
      <c r="QGF62" s="160"/>
      <c r="QGG62" s="160"/>
      <c r="QGH62" s="160"/>
      <c r="QGI62" s="160"/>
      <c r="QGJ62" s="160"/>
      <c r="QGK62" s="160"/>
      <c r="QGL62" s="160"/>
      <c r="QGM62" s="160"/>
      <c r="QGN62" s="160"/>
      <c r="QGO62" s="160"/>
      <c r="QGP62" s="160"/>
      <c r="QGQ62" s="160"/>
      <c r="QGR62" s="160"/>
      <c r="QGS62" s="160"/>
      <c r="QGT62" s="160"/>
      <c r="QGU62" s="160"/>
      <c r="QGV62" s="160"/>
      <c r="QGW62" s="160"/>
      <c r="QGX62" s="160"/>
      <c r="QGY62" s="160"/>
      <c r="QGZ62" s="160"/>
      <c r="QHA62" s="160"/>
      <c r="QHB62" s="160"/>
      <c r="QHC62" s="160"/>
      <c r="QHD62" s="160"/>
      <c r="QHE62" s="160"/>
      <c r="QHF62" s="160"/>
      <c r="QHG62" s="160"/>
      <c r="QHH62" s="160"/>
      <c r="QHI62" s="160"/>
      <c r="QHJ62" s="160"/>
      <c r="QHK62" s="160"/>
      <c r="QHL62" s="160"/>
      <c r="QHM62" s="160"/>
      <c r="QHN62" s="160"/>
      <c r="QHO62" s="160"/>
      <c r="QHP62" s="160"/>
      <c r="QHQ62" s="160"/>
      <c r="QHR62" s="160"/>
      <c r="QHS62" s="160"/>
      <c r="QHT62" s="160"/>
      <c r="QHU62" s="160"/>
      <c r="QHV62" s="160"/>
      <c r="QHW62" s="160"/>
      <c r="QHX62" s="160"/>
      <c r="QHY62" s="160"/>
      <c r="QHZ62" s="160"/>
      <c r="QIA62" s="160"/>
      <c r="QIB62" s="160"/>
      <c r="QIC62" s="160"/>
      <c r="QID62" s="160"/>
      <c r="QIE62" s="160"/>
      <c r="QIF62" s="160"/>
      <c r="QIG62" s="160"/>
      <c r="QIH62" s="160"/>
      <c r="QII62" s="160"/>
      <c r="QIJ62" s="160"/>
      <c r="QIK62" s="160"/>
      <c r="QIL62" s="160"/>
      <c r="QIM62" s="160"/>
      <c r="QIN62" s="160"/>
      <c r="QIO62" s="160"/>
      <c r="QIP62" s="160"/>
      <c r="QIQ62" s="160"/>
      <c r="QIR62" s="160"/>
      <c r="QIS62" s="160"/>
      <c r="QIT62" s="160"/>
      <c r="QIU62" s="160"/>
      <c r="QIV62" s="160"/>
      <c r="QIW62" s="160"/>
      <c r="QIX62" s="160"/>
      <c r="QIY62" s="160"/>
      <c r="QIZ62" s="160"/>
      <c r="QJA62" s="160"/>
      <c r="QJB62" s="160"/>
      <c r="QJC62" s="160"/>
      <c r="QJD62" s="160"/>
      <c r="QJE62" s="160"/>
      <c r="QJF62" s="160"/>
      <c r="QJG62" s="160"/>
      <c r="QJH62" s="160"/>
      <c r="QJI62" s="160"/>
      <c r="QJJ62" s="160"/>
      <c r="QJK62" s="160"/>
      <c r="QJL62" s="160"/>
      <c r="QJM62" s="160"/>
      <c r="QJN62" s="160"/>
      <c r="QJO62" s="160"/>
      <c r="QJP62" s="160"/>
      <c r="QJQ62" s="160"/>
      <c r="QJR62" s="160"/>
      <c r="QJS62" s="160"/>
      <c r="QJT62" s="160"/>
      <c r="QJU62" s="160"/>
      <c r="QJV62" s="160"/>
      <c r="QJW62" s="160"/>
      <c r="QJX62" s="160"/>
      <c r="QJY62" s="160"/>
      <c r="QJZ62" s="160"/>
      <c r="QKA62" s="160"/>
      <c r="QKB62" s="160"/>
      <c r="QKC62" s="160"/>
      <c r="QKD62" s="160"/>
      <c r="QKE62" s="160"/>
      <c r="QKF62" s="160"/>
      <c r="QKG62" s="160"/>
      <c r="QKH62" s="160"/>
      <c r="QKI62" s="160"/>
      <c r="QKJ62" s="160"/>
      <c r="QKK62" s="160"/>
      <c r="QKL62" s="160"/>
      <c r="QKM62" s="160"/>
      <c r="QKN62" s="160"/>
      <c r="QKO62" s="160"/>
      <c r="QKP62" s="160"/>
      <c r="QKQ62" s="160"/>
      <c r="QKR62" s="160"/>
      <c r="QKS62" s="160"/>
      <c r="QKT62" s="160"/>
      <c r="QKU62" s="160"/>
      <c r="QKV62" s="160"/>
      <c r="QKW62" s="160"/>
      <c r="QKX62" s="160"/>
      <c r="QKY62" s="160"/>
      <c r="QKZ62" s="160"/>
      <c r="QLA62" s="160"/>
      <c r="QLB62" s="160"/>
      <c r="QLC62" s="160"/>
      <c r="QLD62" s="160"/>
      <c r="QLE62" s="160"/>
      <c r="QLF62" s="160"/>
      <c r="QLG62" s="160"/>
      <c r="QLH62" s="160"/>
      <c r="QLI62" s="160"/>
      <c r="QLJ62" s="160"/>
      <c r="QLK62" s="160"/>
      <c r="QLL62" s="160"/>
      <c r="QLM62" s="160"/>
      <c r="QLN62" s="160"/>
      <c r="QLO62" s="160"/>
      <c r="QLP62" s="160"/>
      <c r="QLQ62" s="160"/>
      <c r="QLR62" s="160"/>
      <c r="QLS62" s="160"/>
      <c r="QLT62" s="160"/>
      <c r="QLU62" s="160"/>
      <c r="QLV62" s="160"/>
      <c r="QLW62" s="160"/>
      <c r="QLX62" s="160"/>
      <c r="QLY62" s="160"/>
      <c r="QLZ62" s="160"/>
      <c r="QMA62" s="160"/>
      <c r="QMB62" s="160"/>
      <c r="QMC62" s="160"/>
      <c r="QMD62" s="160"/>
      <c r="QME62" s="160"/>
      <c r="QMF62" s="160"/>
      <c r="QMG62" s="160"/>
      <c r="QMH62" s="160"/>
      <c r="QMI62" s="160"/>
      <c r="QMJ62" s="160"/>
      <c r="QMK62" s="160"/>
      <c r="QML62" s="160"/>
      <c r="QMM62" s="160"/>
      <c r="QMN62" s="160"/>
      <c r="QMO62" s="160"/>
      <c r="QMP62" s="160"/>
      <c r="QMQ62" s="160"/>
      <c r="QMR62" s="160"/>
      <c r="QMS62" s="160"/>
      <c r="QMT62" s="160"/>
      <c r="QMU62" s="160"/>
      <c r="QMV62" s="160"/>
      <c r="QMW62" s="160"/>
      <c r="QMX62" s="160"/>
      <c r="QMY62" s="160"/>
      <c r="QMZ62" s="160"/>
      <c r="QNA62" s="160"/>
      <c r="QNB62" s="160"/>
      <c r="QNC62" s="160"/>
      <c r="QND62" s="160"/>
      <c r="QNE62" s="160"/>
      <c r="QNF62" s="160"/>
      <c r="QNG62" s="160"/>
      <c r="QNH62" s="160"/>
      <c r="QNI62" s="160"/>
      <c r="QNJ62" s="160"/>
      <c r="QNK62" s="160"/>
      <c r="QNL62" s="160"/>
      <c r="QNM62" s="160"/>
      <c r="QNN62" s="160"/>
      <c r="QNO62" s="160"/>
      <c r="QNP62" s="160"/>
      <c r="QNQ62" s="160"/>
      <c r="QNR62" s="160"/>
      <c r="QNS62" s="160"/>
      <c r="QNT62" s="160"/>
      <c r="QNU62" s="160"/>
      <c r="QNV62" s="160"/>
      <c r="QNW62" s="160"/>
      <c r="QNX62" s="160"/>
      <c r="QNY62" s="160"/>
      <c r="QNZ62" s="160"/>
      <c r="QOA62" s="160"/>
      <c r="QOB62" s="160"/>
      <c r="QOC62" s="160"/>
      <c r="QOD62" s="160"/>
      <c r="QOE62" s="160"/>
      <c r="QOF62" s="160"/>
      <c r="QOG62" s="160"/>
      <c r="QOH62" s="160"/>
      <c r="QOI62" s="160"/>
      <c r="QOJ62" s="160"/>
      <c r="QOK62" s="160"/>
      <c r="QOL62" s="160"/>
      <c r="QOM62" s="160"/>
      <c r="QON62" s="160"/>
      <c r="QOO62" s="160"/>
      <c r="QOP62" s="160"/>
      <c r="QOQ62" s="160"/>
      <c r="QOR62" s="160"/>
      <c r="QOS62" s="160"/>
      <c r="QOT62" s="160"/>
      <c r="QOU62" s="160"/>
      <c r="QOV62" s="160"/>
      <c r="QOW62" s="160"/>
      <c r="QOX62" s="160"/>
      <c r="QOY62" s="160"/>
      <c r="QOZ62" s="160"/>
      <c r="QPA62" s="160"/>
      <c r="QPB62" s="160"/>
      <c r="QPC62" s="160"/>
      <c r="QPD62" s="160"/>
      <c r="QPE62" s="160"/>
      <c r="QPF62" s="160"/>
      <c r="QPG62" s="160"/>
      <c r="QPH62" s="160"/>
      <c r="QPI62" s="160"/>
      <c r="QPJ62" s="160"/>
      <c r="QPK62" s="160"/>
      <c r="QPL62" s="160"/>
      <c r="QPM62" s="160"/>
      <c r="QPN62" s="160"/>
      <c r="QPO62" s="160"/>
      <c r="QPP62" s="160"/>
      <c r="QPQ62" s="160"/>
      <c r="QPR62" s="160"/>
      <c r="QPS62" s="160"/>
      <c r="QPT62" s="160"/>
      <c r="QPU62" s="160"/>
      <c r="QPV62" s="160"/>
      <c r="QPW62" s="160"/>
      <c r="QPX62" s="160"/>
      <c r="QPY62" s="160"/>
      <c r="QPZ62" s="160"/>
      <c r="QQA62" s="160"/>
      <c r="QQB62" s="160"/>
      <c r="QQC62" s="160"/>
      <c r="QQD62" s="160"/>
      <c r="QQE62" s="160"/>
      <c r="QQF62" s="160"/>
      <c r="QQG62" s="160"/>
      <c r="QQH62" s="160"/>
      <c r="QQI62" s="160"/>
      <c r="QQJ62" s="160"/>
      <c r="QQK62" s="160"/>
      <c r="QQL62" s="160"/>
      <c r="QQM62" s="160"/>
      <c r="QQN62" s="160"/>
      <c r="QQO62" s="160"/>
      <c r="QQP62" s="160"/>
      <c r="QQQ62" s="160"/>
      <c r="QQR62" s="160"/>
      <c r="QQS62" s="160"/>
      <c r="QQT62" s="160"/>
      <c r="QQU62" s="160"/>
      <c r="QQV62" s="160"/>
      <c r="QQW62" s="160"/>
      <c r="QQX62" s="160"/>
      <c r="QQY62" s="160"/>
      <c r="QQZ62" s="160"/>
      <c r="QRA62" s="160"/>
      <c r="QRB62" s="160"/>
      <c r="QRC62" s="160"/>
      <c r="QRD62" s="160"/>
      <c r="QRE62" s="160"/>
      <c r="QRF62" s="160"/>
      <c r="QRG62" s="160"/>
      <c r="QRH62" s="160"/>
      <c r="QRI62" s="160"/>
      <c r="QRJ62" s="160"/>
      <c r="QRK62" s="160"/>
      <c r="QRL62" s="160"/>
      <c r="QRM62" s="160"/>
      <c r="QRN62" s="160"/>
      <c r="QRO62" s="160"/>
      <c r="QRP62" s="160"/>
      <c r="QRQ62" s="160"/>
      <c r="QRR62" s="160"/>
      <c r="QRS62" s="160"/>
      <c r="QRT62" s="160"/>
      <c r="QRU62" s="160"/>
      <c r="QRV62" s="160"/>
      <c r="QRW62" s="160"/>
      <c r="QRX62" s="160"/>
      <c r="QRY62" s="160"/>
      <c r="QRZ62" s="160"/>
      <c r="QSA62" s="160"/>
      <c r="QSB62" s="160"/>
      <c r="QSC62" s="160"/>
      <c r="QSD62" s="160"/>
      <c r="QSE62" s="160"/>
      <c r="QSF62" s="160"/>
      <c r="QSG62" s="160"/>
      <c r="QSH62" s="160"/>
      <c r="QSI62" s="160"/>
      <c r="QSJ62" s="160"/>
      <c r="QSK62" s="160"/>
      <c r="QSL62" s="160"/>
      <c r="QSM62" s="160"/>
      <c r="QSN62" s="160"/>
      <c r="QSO62" s="160"/>
      <c r="QSP62" s="160"/>
      <c r="QSQ62" s="160"/>
      <c r="QSR62" s="160"/>
      <c r="QSS62" s="160"/>
      <c r="QST62" s="160"/>
      <c r="QSU62" s="160"/>
      <c r="QSV62" s="160"/>
      <c r="QSW62" s="160"/>
      <c r="QSX62" s="160"/>
      <c r="QSY62" s="160"/>
      <c r="QSZ62" s="160"/>
      <c r="QTA62" s="160"/>
      <c r="QTB62" s="160"/>
      <c r="QTC62" s="160"/>
      <c r="QTD62" s="160"/>
      <c r="QTE62" s="160"/>
      <c r="QTF62" s="160"/>
      <c r="QTG62" s="160"/>
      <c r="QTH62" s="160"/>
      <c r="QTI62" s="160"/>
      <c r="QTJ62" s="160"/>
      <c r="QTK62" s="160"/>
      <c r="QTL62" s="160"/>
      <c r="QTM62" s="160"/>
      <c r="QTN62" s="160"/>
      <c r="QTO62" s="160"/>
      <c r="QTP62" s="160"/>
      <c r="QTQ62" s="160"/>
      <c r="QTR62" s="160"/>
      <c r="QTS62" s="160"/>
      <c r="QTT62" s="160"/>
      <c r="QTU62" s="160"/>
      <c r="QTV62" s="160"/>
      <c r="QTW62" s="160"/>
      <c r="QTX62" s="160"/>
      <c r="QTY62" s="160"/>
      <c r="QTZ62" s="160"/>
      <c r="QUA62" s="160"/>
      <c r="QUB62" s="160"/>
      <c r="QUC62" s="160"/>
      <c r="QUD62" s="160"/>
      <c r="QUE62" s="160"/>
      <c r="QUF62" s="160"/>
      <c r="QUG62" s="160"/>
      <c r="QUH62" s="160"/>
      <c r="QUI62" s="160"/>
      <c r="QUJ62" s="160"/>
      <c r="QUK62" s="160"/>
      <c r="QUL62" s="160"/>
      <c r="QUM62" s="160"/>
      <c r="QUN62" s="160"/>
      <c r="QUO62" s="160"/>
      <c r="QUP62" s="160"/>
      <c r="QUQ62" s="160"/>
      <c r="QUR62" s="160"/>
      <c r="QUS62" s="160"/>
      <c r="QUT62" s="160"/>
      <c r="QUU62" s="160"/>
      <c r="QUV62" s="160"/>
      <c r="QUW62" s="160"/>
      <c r="QUX62" s="160"/>
      <c r="QUY62" s="160"/>
      <c r="QUZ62" s="160"/>
      <c r="QVA62" s="160"/>
      <c r="QVB62" s="160"/>
      <c r="QVC62" s="160"/>
      <c r="QVD62" s="160"/>
      <c r="QVE62" s="160"/>
      <c r="QVF62" s="160"/>
      <c r="QVG62" s="160"/>
      <c r="QVH62" s="160"/>
      <c r="QVI62" s="160"/>
      <c r="QVJ62" s="160"/>
      <c r="QVK62" s="160"/>
      <c r="QVL62" s="160"/>
      <c r="QVM62" s="160"/>
      <c r="QVN62" s="160"/>
      <c r="QVO62" s="160"/>
      <c r="QVP62" s="160"/>
      <c r="QVQ62" s="160"/>
      <c r="QVR62" s="160"/>
      <c r="QVS62" s="160"/>
      <c r="QVT62" s="160"/>
      <c r="QVU62" s="160"/>
      <c r="QVV62" s="160"/>
      <c r="QVW62" s="160"/>
      <c r="QVX62" s="160"/>
      <c r="QVY62" s="160"/>
      <c r="QVZ62" s="160"/>
      <c r="QWA62" s="160"/>
      <c r="QWB62" s="160"/>
      <c r="QWC62" s="160"/>
      <c r="QWD62" s="160"/>
      <c r="QWE62" s="160"/>
      <c r="QWF62" s="160"/>
      <c r="QWG62" s="160"/>
      <c r="QWH62" s="160"/>
      <c r="QWI62" s="160"/>
      <c r="QWJ62" s="160"/>
      <c r="QWK62" s="160"/>
      <c r="QWL62" s="160"/>
      <c r="QWM62" s="160"/>
      <c r="QWN62" s="160"/>
      <c r="QWO62" s="160"/>
      <c r="QWP62" s="160"/>
      <c r="QWQ62" s="160"/>
      <c r="QWR62" s="160"/>
      <c r="QWS62" s="160"/>
      <c r="QWT62" s="160"/>
      <c r="QWU62" s="160"/>
      <c r="QWV62" s="160"/>
      <c r="QWW62" s="160"/>
      <c r="QWX62" s="160"/>
      <c r="QWY62" s="160"/>
      <c r="QWZ62" s="160"/>
      <c r="QXA62" s="160"/>
      <c r="QXB62" s="160"/>
      <c r="QXC62" s="160"/>
      <c r="QXD62" s="160"/>
      <c r="QXE62" s="160"/>
      <c r="QXF62" s="160"/>
      <c r="QXG62" s="160"/>
      <c r="QXH62" s="160"/>
      <c r="QXI62" s="160"/>
      <c r="QXJ62" s="160"/>
      <c r="QXK62" s="160"/>
      <c r="QXL62" s="160"/>
      <c r="QXM62" s="160"/>
      <c r="QXN62" s="160"/>
      <c r="QXO62" s="160"/>
      <c r="QXP62" s="160"/>
      <c r="QXQ62" s="160"/>
      <c r="QXR62" s="160"/>
      <c r="QXS62" s="160"/>
      <c r="QXT62" s="160"/>
      <c r="QXU62" s="160"/>
      <c r="QXV62" s="160"/>
      <c r="QXW62" s="160"/>
      <c r="QXX62" s="160"/>
      <c r="QXY62" s="160"/>
      <c r="QXZ62" s="160"/>
      <c r="QYA62" s="160"/>
      <c r="QYB62" s="160"/>
      <c r="QYC62" s="160"/>
      <c r="QYD62" s="160"/>
      <c r="QYE62" s="160"/>
      <c r="QYF62" s="160"/>
      <c r="QYG62" s="160"/>
      <c r="QYH62" s="160"/>
      <c r="QYI62" s="160"/>
      <c r="QYJ62" s="160"/>
      <c r="QYK62" s="160"/>
      <c r="QYL62" s="160"/>
      <c r="QYM62" s="160"/>
      <c r="QYN62" s="160"/>
      <c r="QYO62" s="160"/>
      <c r="QYP62" s="160"/>
      <c r="QYQ62" s="160"/>
      <c r="QYR62" s="160"/>
      <c r="QYS62" s="160"/>
      <c r="QYT62" s="160"/>
      <c r="QYU62" s="160"/>
      <c r="QYV62" s="160"/>
      <c r="QYW62" s="160"/>
      <c r="QYX62" s="160"/>
      <c r="QYY62" s="160"/>
      <c r="QYZ62" s="160"/>
      <c r="QZA62" s="160"/>
      <c r="QZB62" s="160"/>
      <c r="QZC62" s="160"/>
      <c r="QZD62" s="160"/>
      <c r="QZE62" s="160"/>
      <c r="QZF62" s="160"/>
      <c r="QZG62" s="160"/>
      <c r="QZH62" s="160"/>
      <c r="QZI62" s="160"/>
      <c r="QZJ62" s="160"/>
      <c r="QZK62" s="160"/>
      <c r="QZL62" s="160"/>
      <c r="QZM62" s="160"/>
      <c r="QZN62" s="160"/>
      <c r="QZO62" s="160"/>
      <c r="QZP62" s="160"/>
      <c r="QZQ62" s="160"/>
      <c r="QZR62" s="160"/>
      <c r="QZS62" s="160"/>
      <c r="QZT62" s="160"/>
      <c r="QZU62" s="160"/>
      <c r="QZV62" s="160"/>
      <c r="QZW62" s="160"/>
      <c r="QZX62" s="160"/>
      <c r="QZY62" s="160"/>
      <c r="QZZ62" s="160"/>
      <c r="RAA62" s="160"/>
      <c r="RAB62" s="160"/>
      <c r="RAC62" s="160"/>
      <c r="RAD62" s="160"/>
      <c r="RAE62" s="160"/>
      <c r="RAF62" s="160"/>
      <c r="RAG62" s="160"/>
      <c r="RAH62" s="160"/>
      <c r="RAI62" s="160"/>
      <c r="RAJ62" s="160"/>
      <c r="RAK62" s="160"/>
      <c r="RAL62" s="160"/>
      <c r="RAM62" s="160"/>
      <c r="RAN62" s="160"/>
      <c r="RAO62" s="160"/>
      <c r="RAP62" s="160"/>
      <c r="RAQ62" s="160"/>
      <c r="RAR62" s="160"/>
      <c r="RAS62" s="160"/>
      <c r="RAT62" s="160"/>
      <c r="RAU62" s="160"/>
      <c r="RAV62" s="160"/>
      <c r="RAW62" s="160"/>
      <c r="RAX62" s="160"/>
      <c r="RAY62" s="160"/>
      <c r="RAZ62" s="160"/>
      <c r="RBA62" s="160"/>
      <c r="RBB62" s="160"/>
      <c r="RBC62" s="160"/>
      <c r="RBD62" s="160"/>
      <c r="RBE62" s="160"/>
      <c r="RBF62" s="160"/>
      <c r="RBG62" s="160"/>
      <c r="RBH62" s="160"/>
      <c r="RBI62" s="160"/>
      <c r="RBJ62" s="160"/>
      <c r="RBK62" s="160"/>
      <c r="RBL62" s="160"/>
      <c r="RBM62" s="160"/>
      <c r="RBN62" s="160"/>
      <c r="RBO62" s="160"/>
      <c r="RBP62" s="160"/>
      <c r="RBQ62" s="160"/>
      <c r="RBR62" s="160"/>
      <c r="RBS62" s="160"/>
      <c r="RBT62" s="160"/>
      <c r="RBU62" s="160"/>
      <c r="RBV62" s="160"/>
      <c r="RBW62" s="160"/>
      <c r="RBX62" s="160"/>
      <c r="RBY62" s="160"/>
      <c r="RBZ62" s="160"/>
      <c r="RCA62" s="160"/>
      <c r="RCB62" s="160"/>
      <c r="RCC62" s="160"/>
      <c r="RCD62" s="160"/>
      <c r="RCE62" s="160"/>
      <c r="RCF62" s="160"/>
      <c r="RCG62" s="160"/>
      <c r="RCH62" s="160"/>
      <c r="RCI62" s="160"/>
      <c r="RCJ62" s="160"/>
      <c r="RCK62" s="160"/>
      <c r="RCL62" s="160"/>
      <c r="RCM62" s="160"/>
      <c r="RCN62" s="160"/>
      <c r="RCO62" s="160"/>
      <c r="RCP62" s="160"/>
      <c r="RCQ62" s="160"/>
      <c r="RCR62" s="160"/>
      <c r="RCS62" s="160"/>
      <c r="RCT62" s="160"/>
      <c r="RCU62" s="160"/>
      <c r="RCV62" s="160"/>
      <c r="RCW62" s="160"/>
      <c r="RCX62" s="160"/>
      <c r="RCY62" s="160"/>
      <c r="RCZ62" s="160"/>
      <c r="RDA62" s="160"/>
      <c r="RDB62" s="160"/>
      <c r="RDC62" s="160"/>
      <c r="RDD62" s="160"/>
      <c r="RDE62" s="160"/>
      <c r="RDF62" s="160"/>
      <c r="RDG62" s="160"/>
      <c r="RDH62" s="160"/>
      <c r="RDI62" s="160"/>
      <c r="RDJ62" s="160"/>
      <c r="RDK62" s="160"/>
      <c r="RDL62" s="160"/>
      <c r="RDM62" s="160"/>
      <c r="RDN62" s="160"/>
      <c r="RDO62" s="160"/>
      <c r="RDP62" s="160"/>
      <c r="RDQ62" s="160"/>
      <c r="RDR62" s="160"/>
      <c r="RDS62" s="160"/>
      <c r="RDT62" s="160"/>
      <c r="RDU62" s="160"/>
      <c r="RDV62" s="160"/>
      <c r="RDW62" s="160"/>
      <c r="RDX62" s="160"/>
      <c r="RDY62" s="160"/>
      <c r="RDZ62" s="160"/>
      <c r="REA62" s="160"/>
      <c r="REB62" s="160"/>
      <c r="REC62" s="160"/>
      <c r="RED62" s="160"/>
      <c r="REE62" s="160"/>
      <c r="REF62" s="160"/>
      <c r="REG62" s="160"/>
      <c r="REH62" s="160"/>
      <c r="REI62" s="160"/>
      <c r="REJ62" s="160"/>
      <c r="REK62" s="160"/>
      <c r="REL62" s="160"/>
      <c r="REM62" s="160"/>
      <c r="REN62" s="160"/>
      <c r="REO62" s="160"/>
      <c r="REP62" s="160"/>
      <c r="REQ62" s="160"/>
      <c r="RER62" s="160"/>
      <c r="RES62" s="160"/>
      <c r="RET62" s="160"/>
      <c r="REU62" s="160"/>
      <c r="REV62" s="160"/>
      <c r="REW62" s="160"/>
      <c r="REX62" s="160"/>
      <c r="REY62" s="160"/>
      <c r="REZ62" s="160"/>
      <c r="RFA62" s="160"/>
      <c r="RFB62" s="160"/>
      <c r="RFC62" s="160"/>
      <c r="RFD62" s="160"/>
      <c r="RFE62" s="160"/>
      <c r="RFF62" s="160"/>
      <c r="RFG62" s="160"/>
      <c r="RFH62" s="160"/>
      <c r="RFI62" s="160"/>
      <c r="RFJ62" s="160"/>
      <c r="RFK62" s="160"/>
      <c r="RFL62" s="160"/>
      <c r="RFM62" s="160"/>
      <c r="RFN62" s="160"/>
      <c r="RFO62" s="160"/>
      <c r="RFP62" s="160"/>
      <c r="RFQ62" s="160"/>
      <c r="RFR62" s="160"/>
      <c r="RFS62" s="160"/>
      <c r="RFT62" s="160"/>
      <c r="RFU62" s="160"/>
      <c r="RFV62" s="160"/>
      <c r="RFW62" s="160"/>
      <c r="RFX62" s="160"/>
      <c r="RFY62" s="160"/>
      <c r="RFZ62" s="160"/>
      <c r="RGA62" s="160"/>
      <c r="RGB62" s="160"/>
      <c r="RGC62" s="160"/>
      <c r="RGD62" s="160"/>
      <c r="RGE62" s="160"/>
      <c r="RGF62" s="160"/>
      <c r="RGG62" s="160"/>
      <c r="RGH62" s="160"/>
      <c r="RGI62" s="160"/>
      <c r="RGJ62" s="160"/>
      <c r="RGK62" s="160"/>
      <c r="RGL62" s="160"/>
      <c r="RGM62" s="160"/>
      <c r="RGN62" s="160"/>
      <c r="RGO62" s="160"/>
      <c r="RGP62" s="160"/>
      <c r="RGQ62" s="160"/>
      <c r="RGR62" s="160"/>
      <c r="RGS62" s="160"/>
      <c r="RGT62" s="160"/>
      <c r="RGU62" s="160"/>
      <c r="RGV62" s="160"/>
      <c r="RGW62" s="160"/>
      <c r="RGX62" s="160"/>
      <c r="RGY62" s="160"/>
      <c r="RGZ62" s="160"/>
      <c r="RHA62" s="160"/>
      <c r="RHB62" s="160"/>
      <c r="RHC62" s="160"/>
      <c r="RHD62" s="160"/>
      <c r="RHE62" s="160"/>
      <c r="RHF62" s="160"/>
      <c r="RHG62" s="160"/>
      <c r="RHH62" s="160"/>
      <c r="RHI62" s="160"/>
      <c r="RHJ62" s="160"/>
      <c r="RHK62" s="160"/>
      <c r="RHL62" s="160"/>
      <c r="RHM62" s="160"/>
      <c r="RHN62" s="160"/>
      <c r="RHO62" s="160"/>
      <c r="RHP62" s="160"/>
      <c r="RHQ62" s="160"/>
      <c r="RHR62" s="160"/>
      <c r="RHS62" s="160"/>
      <c r="RHT62" s="160"/>
      <c r="RHU62" s="160"/>
      <c r="RHV62" s="160"/>
      <c r="RHW62" s="160"/>
      <c r="RHX62" s="160"/>
      <c r="RHY62" s="160"/>
      <c r="RHZ62" s="160"/>
      <c r="RIA62" s="160"/>
      <c r="RIB62" s="160"/>
      <c r="RIC62" s="160"/>
      <c r="RID62" s="160"/>
      <c r="RIE62" s="160"/>
      <c r="RIF62" s="160"/>
      <c r="RIG62" s="160"/>
      <c r="RIH62" s="160"/>
      <c r="RII62" s="160"/>
      <c r="RIJ62" s="160"/>
      <c r="RIK62" s="160"/>
      <c r="RIL62" s="160"/>
      <c r="RIM62" s="160"/>
      <c r="RIN62" s="160"/>
      <c r="RIO62" s="160"/>
      <c r="RIP62" s="160"/>
      <c r="RIQ62" s="160"/>
      <c r="RIR62" s="160"/>
      <c r="RIS62" s="160"/>
      <c r="RIT62" s="160"/>
      <c r="RIU62" s="160"/>
      <c r="RIV62" s="160"/>
      <c r="RIW62" s="160"/>
      <c r="RIX62" s="160"/>
      <c r="RIY62" s="160"/>
      <c r="RIZ62" s="160"/>
      <c r="RJA62" s="160"/>
      <c r="RJB62" s="160"/>
      <c r="RJC62" s="160"/>
      <c r="RJD62" s="160"/>
      <c r="RJE62" s="160"/>
      <c r="RJF62" s="160"/>
      <c r="RJG62" s="160"/>
      <c r="RJH62" s="160"/>
      <c r="RJI62" s="160"/>
      <c r="RJJ62" s="160"/>
      <c r="RJK62" s="160"/>
      <c r="RJL62" s="160"/>
      <c r="RJM62" s="160"/>
      <c r="RJN62" s="160"/>
      <c r="RJO62" s="160"/>
      <c r="RJP62" s="160"/>
      <c r="RJQ62" s="160"/>
      <c r="RJR62" s="160"/>
      <c r="RJS62" s="160"/>
      <c r="RJT62" s="160"/>
      <c r="RJU62" s="160"/>
      <c r="RJV62" s="160"/>
      <c r="RJW62" s="160"/>
      <c r="RJX62" s="160"/>
      <c r="RJY62" s="160"/>
      <c r="RJZ62" s="160"/>
      <c r="RKA62" s="160"/>
      <c r="RKB62" s="160"/>
      <c r="RKC62" s="160"/>
      <c r="RKD62" s="160"/>
      <c r="RKE62" s="160"/>
      <c r="RKF62" s="160"/>
      <c r="RKG62" s="160"/>
      <c r="RKH62" s="160"/>
      <c r="RKI62" s="160"/>
      <c r="RKJ62" s="160"/>
      <c r="RKK62" s="160"/>
      <c r="RKL62" s="160"/>
      <c r="RKM62" s="160"/>
      <c r="RKN62" s="160"/>
      <c r="RKO62" s="160"/>
      <c r="RKP62" s="160"/>
      <c r="RKQ62" s="160"/>
      <c r="RKR62" s="160"/>
      <c r="RKS62" s="160"/>
      <c r="RKT62" s="160"/>
      <c r="RKU62" s="160"/>
      <c r="RKV62" s="160"/>
      <c r="RKW62" s="160"/>
      <c r="RKX62" s="160"/>
      <c r="RKY62" s="160"/>
      <c r="RKZ62" s="160"/>
      <c r="RLA62" s="160"/>
      <c r="RLB62" s="160"/>
      <c r="RLC62" s="160"/>
      <c r="RLD62" s="160"/>
      <c r="RLE62" s="160"/>
      <c r="RLF62" s="160"/>
      <c r="RLG62" s="160"/>
      <c r="RLH62" s="160"/>
      <c r="RLI62" s="160"/>
      <c r="RLJ62" s="160"/>
      <c r="RLK62" s="160"/>
      <c r="RLL62" s="160"/>
      <c r="RLM62" s="160"/>
      <c r="RLN62" s="160"/>
      <c r="RLO62" s="160"/>
      <c r="RLP62" s="160"/>
      <c r="RLQ62" s="160"/>
      <c r="RLR62" s="160"/>
      <c r="RLS62" s="160"/>
      <c r="RLT62" s="160"/>
      <c r="RLU62" s="160"/>
      <c r="RLV62" s="160"/>
      <c r="RLW62" s="160"/>
      <c r="RLX62" s="160"/>
      <c r="RLY62" s="160"/>
      <c r="RLZ62" s="160"/>
      <c r="RMA62" s="160"/>
      <c r="RMB62" s="160"/>
      <c r="RMC62" s="160"/>
      <c r="RMD62" s="160"/>
      <c r="RME62" s="160"/>
      <c r="RMF62" s="160"/>
      <c r="RMG62" s="160"/>
      <c r="RMH62" s="160"/>
      <c r="RMI62" s="160"/>
      <c r="RMJ62" s="160"/>
      <c r="RMK62" s="160"/>
      <c r="RML62" s="160"/>
      <c r="RMM62" s="160"/>
      <c r="RMN62" s="160"/>
      <c r="RMO62" s="160"/>
      <c r="RMP62" s="160"/>
      <c r="RMQ62" s="160"/>
      <c r="RMR62" s="160"/>
      <c r="RMS62" s="160"/>
      <c r="RMT62" s="160"/>
      <c r="RMU62" s="160"/>
      <c r="RMV62" s="160"/>
      <c r="RMW62" s="160"/>
      <c r="RMX62" s="160"/>
      <c r="RMY62" s="160"/>
      <c r="RMZ62" s="160"/>
      <c r="RNA62" s="160"/>
      <c r="RNB62" s="160"/>
      <c r="RNC62" s="160"/>
      <c r="RND62" s="160"/>
      <c r="RNE62" s="160"/>
      <c r="RNF62" s="160"/>
      <c r="RNG62" s="160"/>
      <c r="RNH62" s="160"/>
      <c r="RNI62" s="160"/>
      <c r="RNJ62" s="160"/>
      <c r="RNK62" s="160"/>
      <c r="RNL62" s="160"/>
      <c r="RNM62" s="160"/>
      <c r="RNN62" s="160"/>
      <c r="RNO62" s="160"/>
      <c r="RNP62" s="160"/>
      <c r="RNQ62" s="160"/>
      <c r="RNR62" s="160"/>
      <c r="RNS62" s="160"/>
      <c r="RNT62" s="160"/>
      <c r="RNU62" s="160"/>
      <c r="RNV62" s="160"/>
      <c r="RNW62" s="160"/>
      <c r="RNX62" s="160"/>
      <c r="RNY62" s="160"/>
      <c r="RNZ62" s="160"/>
      <c r="ROA62" s="160"/>
      <c r="ROB62" s="160"/>
      <c r="ROC62" s="160"/>
      <c r="ROD62" s="160"/>
      <c r="ROE62" s="160"/>
      <c r="ROF62" s="160"/>
      <c r="ROG62" s="160"/>
      <c r="ROH62" s="160"/>
      <c r="ROI62" s="160"/>
      <c r="ROJ62" s="160"/>
      <c r="ROK62" s="160"/>
      <c r="ROL62" s="160"/>
      <c r="ROM62" s="160"/>
      <c r="RON62" s="160"/>
      <c r="ROO62" s="160"/>
      <c r="ROP62" s="160"/>
      <c r="ROQ62" s="160"/>
      <c r="ROR62" s="160"/>
      <c r="ROS62" s="160"/>
      <c r="ROT62" s="160"/>
      <c r="ROU62" s="160"/>
      <c r="ROV62" s="160"/>
      <c r="ROW62" s="160"/>
      <c r="ROX62" s="160"/>
      <c r="ROY62" s="160"/>
      <c r="ROZ62" s="160"/>
      <c r="RPA62" s="160"/>
      <c r="RPB62" s="160"/>
      <c r="RPC62" s="160"/>
      <c r="RPD62" s="160"/>
      <c r="RPE62" s="160"/>
      <c r="RPF62" s="160"/>
      <c r="RPG62" s="160"/>
      <c r="RPH62" s="160"/>
      <c r="RPI62" s="160"/>
      <c r="RPJ62" s="160"/>
      <c r="RPK62" s="160"/>
      <c r="RPL62" s="160"/>
      <c r="RPM62" s="160"/>
      <c r="RPN62" s="160"/>
      <c r="RPO62" s="160"/>
      <c r="RPP62" s="160"/>
      <c r="RPQ62" s="160"/>
      <c r="RPR62" s="160"/>
      <c r="RPS62" s="160"/>
      <c r="RPT62" s="160"/>
      <c r="RPU62" s="160"/>
      <c r="RPV62" s="160"/>
      <c r="RPW62" s="160"/>
      <c r="RPX62" s="160"/>
      <c r="RPY62" s="160"/>
      <c r="RPZ62" s="160"/>
      <c r="RQA62" s="160"/>
      <c r="RQB62" s="160"/>
      <c r="RQC62" s="160"/>
      <c r="RQD62" s="160"/>
      <c r="RQE62" s="160"/>
      <c r="RQF62" s="160"/>
      <c r="RQG62" s="160"/>
      <c r="RQH62" s="160"/>
      <c r="RQI62" s="160"/>
      <c r="RQJ62" s="160"/>
      <c r="RQK62" s="160"/>
      <c r="RQL62" s="160"/>
      <c r="RQM62" s="160"/>
      <c r="RQN62" s="160"/>
      <c r="RQO62" s="160"/>
      <c r="RQP62" s="160"/>
      <c r="RQQ62" s="160"/>
      <c r="RQR62" s="160"/>
      <c r="RQS62" s="160"/>
      <c r="RQT62" s="160"/>
      <c r="RQU62" s="160"/>
      <c r="RQV62" s="160"/>
      <c r="RQW62" s="160"/>
      <c r="RQX62" s="160"/>
      <c r="RQY62" s="160"/>
      <c r="RQZ62" s="160"/>
      <c r="RRA62" s="160"/>
      <c r="RRB62" s="160"/>
      <c r="RRC62" s="160"/>
      <c r="RRD62" s="160"/>
      <c r="RRE62" s="160"/>
      <c r="RRF62" s="160"/>
      <c r="RRG62" s="160"/>
      <c r="RRH62" s="160"/>
      <c r="RRI62" s="160"/>
      <c r="RRJ62" s="160"/>
      <c r="RRK62" s="160"/>
      <c r="RRL62" s="160"/>
      <c r="RRM62" s="160"/>
      <c r="RRN62" s="160"/>
      <c r="RRO62" s="160"/>
      <c r="RRP62" s="160"/>
      <c r="RRQ62" s="160"/>
      <c r="RRR62" s="160"/>
      <c r="RRS62" s="160"/>
      <c r="RRT62" s="160"/>
      <c r="RRU62" s="160"/>
      <c r="RRV62" s="160"/>
      <c r="RRW62" s="160"/>
      <c r="RRX62" s="160"/>
      <c r="RRY62" s="160"/>
      <c r="RRZ62" s="160"/>
      <c r="RSA62" s="160"/>
      <c r="RSB62" s="160"/>
      <c r="RSC62" s="160"/>
      <c r="RSD62" s="160"/>
      <c r="RSE62" s="160"/>
      <c r="RSF62" s="160"/>
      <c r="RSG62" s="160"/>
      <c r="RSH62" s="160"/>
      <c r="RSI62" s="160"/>
      <c r="RSJ62" s="160"/>
      <c r="RSK62" s="160"/>
      <c r="RSL62" s="160"/>
      <c r="RSM62" s="160"/>
      <c r="RSN62" s="160"/>
      <c r="RSO62" s="160"/>
      <c r="RSP62" s="160"/>
      <c r="RSQ62" s="160"/>
      <c r="RSR62" s="160"/>
      <c r="RSS62" s="160"/>
      <c r="RST62" s="160"/>
      <c r="RSU62" s="160"/>
      <c r="RSV62" s="160"/>
      <c r="RSW62" s="160"/>
      <c r="RSX62" s="160"/>
      <c r="RSY62" s="160"/>
      <c r="RSZ62" s="160"/>
      <c r="RTA62" s="160"/>
      <c r="RTB62" s="160"/>
      <c r="RTC62" s="160"/>
      <c r="RTD62" s="160"/>
      <c r="RTE62" s="160"/>
      <c r="RTF62" s="160"/>
      <c r="RTG62" s="160"/>
      <c r="RTH62" s="160"/>
      <c r="RTI62" s="160"/>
      <c r="RTJ62" s="160"/>
      <c r="RTK62" s="160"/>
      <c r="RTL62" s="160"/>
      <c r="RTM62" s="160"/>
      <c r="RTN62" s="160"/>
      <c r="RTO62" s="160"/>
      <c r="RTP62" s="160"/>
      <c r="RTQ62" s="160"/>
      <c r="RTR62" s="160"/>
      <c r="RTS62" s="160"/>
      <c r="RTT62" s="160"/>
      <c r="RTU62" s="160"/>
      <c r="RTV62" s="160"/>
      <c r="RTW62" s="160"/>
      <c r="RTX62" s="160"/>
      <c r="RTY62" s="160"/>
      <c r="RTZ62" s="160"/>
      <c r="RUA62" s="160"/>
      <c r="RUB62" s="160"/>
      <c r="RUC62" s="160"/>
      <c r="RUD62" s="160"/>
      <c r="RUE62" s="160"/>
      <c r="RUF62" s="160"/>
      <c r="RUG62" s="160"/>
      <c r="RUH62" s="160"/>
      <c r="RUI62" s="160"/>
      <c r="RUJ62" s="160"/>
      <c r="RUK62" s="160"/>
      <c r="RUL62" s="160"/>
      <c r="RUM62" s="160"/>
      <c r="RUN62" s="160"/>
      <c r="RUO62" s="160"/>
      <c r="RUP62" s="160"/>
      <c r="RUQ62" s="160"/>
      <c r="RUR62" s="160"/>
      <c r="RUS62" s="160"/>
      <c r="RUT62" s="160"/>
      <c r="RUU62" s="160"/>
      <c r="RUV62" s="160"/>
      <c r="RUW62" s="160"/>
      <c r="RUX62" s="160"/>
      <c r="RUY62" s="160"/>
      <c r="RUZ62" s="160"/>
      <c r="RVA62" s="160"/>
      <c r="RVB62" s="160"/>
      <c r="RVC62" s="160"/>
      <c r="RVD62" s="160"/>
      <c r="RVE62" s="160"/>
      <c r="RVF62" s="160"/>
      <c r="RVG62" s="160"/>
      <c r="RVH62" s="160"/>
      <c r="RVI62" s="160"/>
      <c r="RVJ62" s="160"/>
      <c r="RVK62" s="160"/>
      <c r="RVL62" s="160"/>
      <c r="RVM62" s="160"/>
      <c r="RVN62" s="160"/>
      <c r="RVO62" s="160"/>
      <c r="RVP62" s="160"/>
      <c r="RVQ62" s="160"/>
      <c r="RVR62" s="160"/>
      <c r="RVS62" s="160"/>
      <c r="RVT62" s="160"/>
      <c r="RVU62" s="160"/>
      <c r="RVV62" s="160"/>
      <c r="RVW62" s="160"/>
      <c r="RVX62" s="160"/>
      <c r="RVY62" s="160"/>
      <c r="RVZ62" s="160"/>
      <c r="RWA62" s="160"/>
      <c r="RWB62" s="160"/>
      <c r="RWC62" s="160"/>
      <c r="RWD62" s="160"/>
      <c r="RWE62" s="160"/>
      <c r="RWF62" s="160"/>
      <c r="RWG62" s="160"/>
      <c r="RWH62" s="160"/>
      <c r="RWI62" s="160"/>
      <c r="RWJ62" s="160"/>
      <c r="RWK62" s="160"/>
      <c r="RWL62" s="160"/>
      <c r="RWM62" s="160"/>
      <c r="RWN62" s="160"/>
      <c r="RWO62" s="160"/>
      <c r="RWP62" s="160"/>
      <c r="RWQ62" s="160"/>
      <c r="RWR62" s="160"/>
      <c r="RWS62" s="160"/>
      <c r="RWT62" s="160"/>
      <c r="RWU62" s="160"/>
      <c r="RWV62" s="160"/>
      <c r="RWW62" s="160"/>
      <c r="RWX62" s="160"/>
      <c r="RWY62" s="160"/>
      <c r="RWZ62" s="160"/>
      <c r="RXA62" s="160"/>
      <c r="RXB62" s="160"/>
      <c r="RXC62" s="160"/>
      <c r="RXD62" s="160"/>
      <c r="RXE62" s="160"/>
      <c r="RXF62" s="160"/>
      <c r="RXG62" s="160"/>
      <c r="RXH62" s="160"/>
      <c r="RXI62" s="160"/>
      <c r="RXJ62" s="160"/>
      <c r="RXK62" s="160"/>
      <c r="RXL62" s="160"/>
      <c r="RXM62" s="160"/>
      <c r="RXN62" s="160"/>
      <c r="RXO62" s="160"/>
      <c r="RXP62" s="160"/>
      <c r="RXQ62" s="160"/>
      <c r="RXR62" s="160"/>
      <c r="RXS62" s="160"/>
      <c r="RXT62" s="160"/>
      <c r="RXU62" s="160"/>
      <c r="RXV62" s="160"/>
      <c r="RXW62" s="160"/>
      <c r="RXX62" s="160"/>
      <c r="RXY62" s="160"/>
      <c r="RXZ62" s="160"/>
      <c r="RYA62" s="160"/>
      <c r="RYB62" s="160"/>
      <c r="RYC62" s="160"/>
      <c r="RYD62" s="160"/>
      <c r="RYE62" s="160"/>
      <c r="RYF62" s="160"/>
      <c r="RYG62" s="160"/>
      <c r="RYH62" s="160"/>
      <c r="RYI62" s="160"/>
      <c r="RYJ62" s="160"/>
      <c r="RYK62" s="160"/>
      <c r="RYL62" s="160"/>
      <c r="RYM62" s="160"/>
      <c r="RYN62" s="160"/>
      <c r="RYO62" s="160"/>
      <c r="RYP62" s="160"/>
      <c r="RYQ62" s="160"/>
      <c r="RYR62" s="160"/>
      <c r="RYS62" s="160"/>
      <c r="RYT62" s="160"/>
      <c r="RYU62" s="160"/>
      <c r="RYV62" s="160"/>
      <c r="RYW62" s="160"/>
      <c r="RYX62" s="160"/>
      <c r="RYY62" s="160"/>
      <c r="RYZ62" s="160"/>
      <c r="RZA62" s="160"/>
      <c r="RZB62" s="160"/>
      <c r="RZC62" s="160"/>
      <c r="RZD62" s="160"/>
      <c r="RZE62" s="160"/>
      <c r="RZF62" s="160"/>
      <c r="RZG62" s="160"/>
      <c r="RZH62" s="160"/>
      <c r="RZI62" s="160"/>
      <c r="RZJ62" s="160"/>
      <c r="RZK62" s="160"/>
      <c r="RZL62" s="160"/>
      <c r="RZM62" s="160"/>
      <c r="RZN62" s="160"/>
      <c r="RZO62" s="160"/>
      <c r="RZP62" s="160"/>
      <c r="RZQ62" s="160"/>
      <c r="RZR62" s="160"/>
      <c r="RZS62" s="160"/>
      <c r="RZT62" s="160"/>
      <c r="RZU62" s="160"/>
      <c r="RZV62" s="160"/>
      <c r="RZW62" s="160"/>
      <c r="RZX62" s="160"/>
      <c r="RZY62" s="160"/>
      <c r="RZZ62" s="160"/>
      <c r="SAA62" s="160"/>
      <c r="SAB62" s="160"/>
      <c r="SAC62" s="160"/>
      <c r="SAD62" s="160"/>
      <c r="SAE62" s="160"/>
      <c r="SAF62" s="160"/>
      <c r="SAG62" s="160"/>
      <c r="SAH62" s="160"/>
      <c r="SAI62" s="160"/>
      <c r="SAJ62" s="160"/>
      <c r="SAK62" s="160"/>
      <c r="SAL62" s="160"/>
      <c r="SAM62" s="160"/>
      <c r="SAN62" s="160"/>
      <c r="SAO62" s="160"/>
      <c r="SAP62" s="160"/>
      <c r="SAQ62" s="160"/>
      <c r="SAR62" s="160"/>
      <c r="SAS62" s="160"/>
      <c r="SAT62" s="160"/>
      <c r="SAU62" s="160"/>
      <c r="SAV62" s="160"/>
      <c r="SAW62" s="160"/>
      <c r="SAX62" s="160"/>
      <c r="SAY62" s="160"/>
      <c r="SAZ62" s="160"/>
      <c r="SBA62" s="160"/>
      <c r="SBB62" s="160"/>
      <c r="SBC62" s="160"/>
      <c r="SBD62" s="160"/>
      <c r="SBE62" s="160"/>
      <c r="SBF62" s="160"/>
      <c r="SBG62" s="160"/>
      <c r="SBH62" s="160"/>
      <c r="SBI62" s="160"/>
      <c r="SBJ62" s="160"/>
      <c r="SBK62" s="160"/>
      <c r="SBL62" s="160"/>
      <c r="SBM62" s="160"/>
      <c r="SBN62" s="160"/>
      <c r="SBO62" s="160"/>
      <c r="SBP62" s="160"/>
      <c r="SBQ62" s="160"/>
      <c r="SBR62" s="160"/>
      <c r="SBS62" s="160"/>
      <c r="SBT62" s="160"/>
      <c r="SBU62" s="160"/>
      <c r="SBV62" s="160"/>
      <c r="SBW62" s="160"/>
      <c r="SBX62" s="160"/>
      <c r="SBY62" s="160"/>
      <c r="SBZ62" s="160"/>
      <c r="SCA62" s="160"/>
      <c r="SCB62" s="160"/>
      <c r="SCC62" s="160"/>
      <c r="SCD62" s="160"/>
      <c r="SCE62" s="160"/>
      <c r="SCF62" s="160"/>
      <c r="SCG62" s="160"/>
      <c r="SCH62" s="160"/>
      <c r="SCI62" s="160"/>
      <c r="SCJ62" s="160"/>
      <c r="SCK62" s="160"/>
      <c r="SCL62" s="160"/>
      <c r="SCM62" s="160"/>
      <c r="SCN62" s="160"/>
      <c r="SCO62" s="160"/>
      <c r="SCP62" s="160"/>
      <c r="SCQ62" s="160"/>
      <c r="SCR62" s="160"/>
      <c r="SCS62" s="160"/>
      <c r="SCT62" s="160"/>
      <c r="SCU62" s="160"/>
      <c r="SCV62" s="160"/>
      <c r="SCW62" s="160"/>
      <c r="SCX62" s="160"/>
      <c r="SCY62" s="160"/>
      <c r="SCZ62" s="160"/>
      <c r="SDA62" s="160"/>
      <c r="SDB62" s="160"/>
      <c r="SDC62" s="160"/>
      <c r="SDD62" s="160"/>
      <c r="SDE62" s="160"/>
      <c r="SDF62" s="160"/>
      <c r="SDG62" s="160"/>
      <c r="SDH62" s="160"/>
      <c r="SDI62" s="160"/>
      <c r="SDJ62" s="160"/>
      <c r="SDK62" s="160"/>
      <c r="SDL62" s="160"/>
      <c r="SDM62" s="160"/>
      <c r="SDN62" s="160"/>
      <c r="SDO62" s="160"/>
      <c r="SDP62" s="160"/>
      <c r="SDQ62" s="160"/>
      <c r="SDR62" s="160"/>
      <c r="SDS62" s="160"/>
      <c r="SDT62" s="160"/>
      <c r="SDU62" s="160"/>
      <c r="SDV62" s="160"/>
      <c r="SDW62" s="160"/>
      <c r="SDX62" s="160"/>
      <c r="SDY62" s="160"/>
      <c r="SDZ62" s="160"/>
      <c r="SEA62" s="160"/>
      <c r="SEB62" s="160"/>
      <c r="SEC62" s="160"/>
      <c r="SED62" s="160"/>
      <c r="SEE62" s="160"/>
      <c r="SEF62" s="160"/>
      <c r="SEG62" s="160"/>
      <c r="SEH62" s="160"/>
      <c r="SEI62" s="160"/>
      <c r="SEJ62" s="160"/>
      <c r="SEK62" s="160"/>
      <c r="SEL62" s="160"/>
      <c r="SEM62" s="160"/>
      <c r="SEN62" s="160"/>
      <c r="SEO62" s="160"/>
      <c r="SEP62" s="160"/>
      <c r="SEQ62" s="160"/>
      <c r="SER62" s="160"/>
      <c r="SES62" s="160"/>
      <c r="SET62" s="160"/>
      <c r="SEU62" s="160"/>
      <c r="SEV62" s="160"/>
      <c r="SEW62" s="160"/>
      <c r="SEX62" s="160"/>
      <c r="SEY62" s="160"/>
      <c r="SEZ62" s="160"/>
      <c r="SFA62" s="160"/>
      <c r="SFB62" s="160"/>
      <c r="SFC62" s="160"/>
      <c r="SFD62" s="160"/>
      <c r="SFE62" s="160"/>
      <c r="SFF62" s="160"/>
      <c r="SFG62" s="160"/>
      <c r="SFH62" s="160"/>
      <c r="SFI62" s="160"/>
      <c r="SFJ62" s="160"/>
      <c r="SFK62" s="160"/>
      <c r="SFL62" s="160"/>
      <c r="SFM62" s="160"/>
      <c r="SFN62" s="160"/>
      <c r="SFO62" s="160"/>
      <c r="SFP62" s="160"/>
      <c r="SFQ62" s="160"/>
      <c r="SFR62" s="160"/>
      <c r="SFS62" s="160"/>
      <c r="SFT62" s="160"/>
      <c r="SFU62" s="160"/>
      <c r="SFV62" s="160"/>
      <c r="SFW62" s="160"/>
      <c r="SFX62" s="160"/>
      <c r="SFY62" s="160"/>
      <c r="SFZ62" s="160"/>
      <c r="SGA62" s="160"/>
      <c r="SGB62" s="160"/>
      <c r="SGC62" s="160"/>
      <c r="SGD62" s="160"/>
      <c r="SGE62" s="160"/>
      <c r="SGF62" s="160"/>
      <c r="SGG62" s="160"/>
      <c r="SGH62" s="160"/>
      <c r="SGI62" s="160"/>
      <c r="SGJ62" s="160"/>
      <c r="SGK62" s="160"/>
      <c r="SGL62" s="160"/>
      <c r="SGM62" s="160"/>
      <c r="SGN62" s="160"/>
      <c r="SGO62" s="160"/>
      <c r="SGP62" s="160"/>
      <c r="SGQ62" s="160"/>
      <c r="SGR62" s="160"/>
      <c r="SGS62" s="160"/>
      <c r="SGT62" s="160"/>
      <c r="SGU62" s="160"/>
      <c r="SGV62" s="160"/>
      <c r="SGW62" s="160"/>
      <c r="SGX62" s="160"/>
      <c r="SGY62" s="160"/>
      <c r="SGZ62" s="160"/>
      <c r="SHA62" s="160"/>
      <c r="SHB62" s="160"/>
      <c r="SHC62" s="160"/>
      <c r="SHD62" s="160"/>
      <c r="SHE62" s="160"/>
      <c r="SHF62" s="160"/>
      <c r="SHG62" s="160"/>
      <c r="SHH62" s="160"/>
      <c r="SHI62" s="160"/>
      <c r="SHJ62" s="160"/>
      <c r="SHK62" s="160"/>
      <c r="SHL62" s="160"/>
      <c r="SHM62" s="160"/>
      <c r="SHN62" s="160"/>
      <c r="SHO62" s="160"/>
      <c r="SHP62" s="160"/>
      <c r="SHQ62" s="160"/>
      <c r="SHR62" s="160"/>
      <c r="SHS62" s="160"/>
      <c r="SHT62" s="160"/>
      <c r="SHU62" s="160"/>
      <c r="SHV62" s="160"/>
      <c r="SHW62" s="160"/>
      <c r="SHX62" s="160"/>
      <c r="SHY62" s="160"/>
      <c r="SHZ62" s="160"/>
      <c r="SIA62" s="160"/>
      <c r="SIB62" s="160"/>
      <c r="SIC62" s="160"/>
      <c r="SID62" s="160"/>
      <c r="SIE62" s="160"/>
      <c r="SIF62" s="160"/>
      <c r="SIG62" s="160"/>
      <c r="SIH62" s="160"/>
      <c r="SII62" s="160"/>
      <c r="SIJ62" s="160"/>
      <c r="SIK62" s="160"/>
      <c r="SIL62" s="160"/>
      <c r="SIM62" s="160"/>
      <c r="SIN62" s="160"/>
      <c r="SIO62" s="160"/>
      <c r="SIP62" s="160"/>
      <c r="SIQ62" s="160"/>
      <c r="SIR62" s="160"/>
      <c r="SIS62" s="160"/>
      <c r="SIT62" s="160"/>
      <c r="SIU62" s="160"/>
      <c r="SIV62" s="160"/>
      <c r="SIW62" s="160"/>
      <c r="SIX62" s="160"/>
      <c r="SIY62" s="160"/>
      <c r="SIZ62" s="160"/>
      <c r="SJA62" s="160"/>
      <c r="SJB62" s="160"/>
      <c r="SJC62" s="160"/>
      <c r="SJD62" s="160"/>
      <c r="SJE62" s="160"/>
      <c r="SJF62" s="160"/>
      <c r="SJG62" s="160"/>
      <c r="SJH62" s="160"/>
      <c r="SJI62" s="160"/>
      <c r="SJJ62" s="160"/>
      <c r="SJK62" s="160"/>
      <c r="SJL62" s="160"/>
      <c r="SJM62" s="160"/>
      <c r="SJN62" s="160"/>
      <c r="SJO62" s="160"/>
      <c r="SJP62" s="160"/>
      <c r="SJQ62" s="160"/>
      <c r="SJR62" s="160"/>
      <c r="SJS62" s="160"/>
      <c r="SJT62" s="160"/>
      <c r="SJU62" s="160"/>
      <c r="SJV62" s="160"/>
      <c r="SJW62" s="160"/>
      <c r="SJX62" s="160"/>
      <c r="SJY62" s="160"/>
      <c r="SJZ62" s="160"/>
      <c r="SKA62" s="160"/>
      <c r="SKB62" s="160"/>
      <c r="SKC62" s="160"/>
      <c r="SKD62" s="160"/>
      <c r="SKE62" s="160"/>
      <c r="SKF62" s="160"/>
      <c r="SKG62" s="160"/>
      <c r="SKH62" s="160"/>
      <c r="SKI62" s="160"/>
      <c r="SKJ62" s="160"/>
      <c r="SKK62" s="160"/>
      <c r="SKL62" s="160"/>
      <c r="SKM62" s="160"/>
      <c r="SKN62" s="160"/>
      <c r="SKO62" s="160"/>
      <c r="SKP62" s="160"/>
      <c r="SKQ62" s="160"/>
      <c r="SKR62" s="160"/>
      <c r="SKS62" s="160"/>
      <c r="SKT62" s="160"/>
      <c r="SKU62" s="160"/>
      <c r="SKV62" s="160"/>
      <c r="SKW62" s="160"/>
      <c r="SKX62" s="160"/>
      <c r="SKY62" s="160"/>
      <c r="SKZ62" s="160"/>
      <c r="SLA62" s="160"/>
      <c r="SLB62" s="160"/>
      <c r="SLC62" s="160"/>
      <c r="SLD62" s="160"/>
      <c r="SLE62" s="160"/>
      <c r="SLF62" s="160"/>
      <c r="SLG62" s="160"/>
      <c r="SLH62" s="160"/>
      <c r="SLI62" s="160"/>
      <c r="SLJ62" s="160"/>
      <c r="SLK62" s="160"/>
      <c r="SLL62" s="160"/>
      <c r="SLM62" s="160"/>
      <c r="SLN62" s="160"/>
      <c r="SLO62" s="160"/>
      <c r="SLP62" s="160"/>
      <c r="SLQ62" s="160"/>
      <c r="SLR62" s="160"/>
      <c r="SLS62" s="160"/>
      <c r="SLT62" s="160"/>
      <c r="SLU62" s="160"/>
      <c r="SLV62" s="160"/>
      <c r="SLW62" s="160"/>
      <c r="SLX62" s="160"/>
      <c r="SLY62" s="160"/>
      <c r="SLZ62" s="160"/>
      <c r="SMA62" s="160"/>
      <c r="SMB62" s="160"/>
      <c r="SMC62" s="160"/>
      <c r="SMD62" s="160"/>
      <c r="SME62" s="160"/>
      <c r="SMF62" s="160"/>
      <c r="SMG62" s="160"/>
      <c r="SMH62" s="160"/>
      <c r="SMI62" s="160"/>
      <c r="SMJ62" s="160"/>
      <c r="SMK62" s="160"/>
      <c r="SML62" s="160"/>
      <c r="SMM62" s="160"/>
      <c r="SMN62" s="160"/>
      <c r="SMO62" s="160"/>
      <c r="SMP62" s="160"/>
      <c r="SMQ62" s="160"/>
      <c r="SMR62" s="160"/>
      <c r="SMS62" s="160"/>
      <c r="SMT62" s="160"/>
      <c r="SMU62" s="160"/>
      <c r="SMV62" s="160"/>
      <c r="SMW62" s="160"/>
      <c r="SMX62" s="160"/>
      <c r="SMY62" s="160"/>
      <c r="SMZ62" s="160"/>
      <c r="SNA62" s="160"/>
      <c r="SNB62" s="160"/>
      <c r="SNC62" s="160"/>
      <c r="SND62" s="160"/>
      <c r="SNE62" s="160"/>
      <c r="SNF62" s="160"/>
      <c r="SNG62" s="160"/>
      <c r="SNH62" s="160"/>
      <c r="SNI62" s="160"/>
      <c r="SNJ62" s="160"/>
      <c r="SNK62" s="160"/>
      <c r="SNL62" s="160"/>
      <c r="SNM62" s="160"/>
      <c r="SNN62" s="160"/>
      <c r="SNO62" s="160"/>
      <c r="SNP62" s="160"/>
      <c r="SNQ62" s="160"/>
      <c r="SNR62" s="160"/>
      <c r="SNS62" s="160"/>
      <c r="SNT62" s="160"/>
      <c r="SNU62" s="160"/>
      <c r="SNV62" s="160"/>
      <c r="SNW62" s="160"/>
      <c r="SNX62" s="160"/>
      <c r="SNY62" s="160"/>
      <c r="SNZ62" s="160"/>
      <c r="SOA62" s="160"/>
      <c r="SOB62" s="160"/>
      <c r="SOC62" s="160"/>
      <c r="SOD62" s="160"/>
      <c r="SOE62" s="160"/>
      <c r="SOF62" s="160"/>
      <c r="SOG62" s="160"/>
      <c r="SOH62" s="160"/>
      <c r="SOI62" s="160"/>
      <c r="SOJ62" s="160"/>
      <c r="SOK62" s="160"/>
      <c r="SOL62" s="160"/>
      <c r="SOM62" s="160"/>
      <c r="SON62" s="160"/>
      <c r="SOO62" s="160"/>
      <c r="SOP62" s="160"/>
      <c r="SOQ62" s="160"/>
      <c r="SOR62" s="160"/>
      <c r="SOS62" s="160"/>
      <c r="SOT62" s="160"/>
      <c r="SOU62" s="160"/>
      <c r="SOV62" s="160"/>
      <c r="SOW62" s="160"/>
      <c r="SOX62" s="160"/>
      <c r="SOY62" s="160"/>
      <c r="SOZ62" s="160"/>
      <c r="SPA62" s="160"/>
      <c r="SPB62" s="160"/>
      <c r="SPC62" s="160"/>
      <c r="SPD62" s="160"/>
      <c r="SPE62" s="160"/>
      <c r="SPF62" s="160"/>
      <c r="SPG62" s="160"/>
      <c r="SPH62" s="160"/>
      <c r="SPI62" s="160"/>
      <c r="SPJ62" s="160"/>
      <c r="SPK62" s="160"/>
      <c r="SPL62" s="160"/>
      <c r="SPM62" s="160"/>
      <c r="SPN62" s="160"/>
      <c r="SPO62" s="160"/>
      <c r="SPP62" s="160"/>
      <c r="SPQ62" s="160"/>
      <c r="SPR62" s="160"/>
      <c r="SPS62" s="160"/>
      <c r="SPT62" s="160"/>
      <c r="SPU62" s="160"/>
      <c r="SPV62" s="160"/>
      <c r="SPW62" s="160"/>
      <c r="SPX62" s="160"/>
      <c r="SPY62" s="160"/>
      <c r="SPZ62" s="160"/>
      <c r="SQA62" s="160"/>
      <c r="SQB62" s="160"/>
      <c r="SQC62" s="160"/>
      <c r="SQD62" s="160"/>
      <c r="SQE62" s="160"/>
      <c r="SQF62" s="160"/>
      <c r="SQG62" s="160"/>
      <c r="SQH62" s="160"/>
      <c r="SQI62" s="160"/>
      <c r="SQJ62" s="160"/>
      <c r="SQK62" s="160"/>
      <c r="SQL62" s="160"/>
      <c r="SQM62" s="160"/>
      <c r="SQN62" s="160"/>
      <c r="SQO62" s="160"/>
      <c r="SQP62" s="160"/>
      <c r="SQQ62" s="160"/>
      <c r="SQR62" s="160"/>
      <c r="SQS62" s="160"/>
      <c r="SQT62" s="160"/>
      <c r="SQU62" s="160"/>
      <c r="SQV62" s="160"/>
      <c r="SQW62" s="160"/>
      <c r="SQX62" s="160"/>
      <c r="SQY62" s="160"/>
      <c r="SQZ62" s="160"/>
      <c r="SRA62" s="160"/>
      <c r="SRB62" s="160"/>
      <c r="SRC62" s="160"/>
      <c r="SRD62" s="160"/>
      <c r="SRE62" s="160"/>
      <c r="SRF62" s="160"/>
      <c r="SRG62" s="160"/>
      <c r="SRH62" s="160"/>
      <c r="SRI62" s="160"/>
      <c r="SRJ62" s="160"/>
      <c r="SRK62" s="160"/>
      <c r="SRL62" s="160"/>
      <c r="SRM62" s="160"/>
      <c r="SRN62" s="160"/>
      <c r="SRO62" s="160"/>
      <c r="SRP62" s="160"/>
      <c r="SRQ62" s="160"/>
      <c r="SRR62" s="160"/>
      <c r="SRS62" s="160"/>
      <c r="SRT62" s="160"/>
      <c r="SRU62" s="160"/>
      <c r="SRV62" s="160"/>
      <c r="SRW62" s="160"/>
      <c r="SRX62" s="160"/>
      <c r="SRY62" s="160"/>
      <c r="SRZ62" s="160"/>
      <c r="SSA62" s="160"/>
      <c r="SSB62" s="160"/>
      <c r="SSC62" s="160"/>
      <c r="SSD62" s="160"/>
      <c r="SSE62" s="160"/>
      <c r="SSF62" s="160"/>
      <c r="SSG62" s="160"/>
      <c r="SSH62" s="160"/>
      <c r="SSI62" s="160"/>
      <c r="SSJ62" s="160"/>
      <c r="SSK62" s="160"/>
      <c r="SSL62" s="160"/>
      <c r="SSM62" s="160"/>
      <c r="SSN62" s="160"/>
      <c r="SSO62" s="160"/>
      <c r="SSP62" s="160"/>
      <c r="SSQ62" s="160"/>
      <c r="SSR62" s="160"/>
      <c r="SSS62" s="160"/>
      <c r="SST62" s="160"/>
      <c r="SSU62" s="160"/>
      <c r="SSV62" s="160"/>
      <c r="SSW62" s="160"/>
      <c r="SSX62" s="160"/>
      <c r="SSY62" s="160"/>
      <c r="SSZ62" s="160"/>
      <c r="STA62" s="160"/>
      <c r="STB62" s="160"/>
      <c r="STC62" s="160"/>
      <c r="STD62" s="160"/>
      <c r="STE62" s="160"/>
      <c r="STF62" s="160"/>
      <c r="STG62" s="160"/>
      <c r="STH62" s="160"/>
      <c r="STI62" s="160"/>
      <c r="STJ62" s="160"/>
      <c r="STK62" s="160"/>
      <c r="STL62" s="160"/>
      <c r="STM62" s="160"/>
      <c r="STN62" s="160"/>
      <c r="STO62" s="160"/>
      <c r="STP62" s="160"/>
      <c r="STQ62" s="160"/>
      <c r="STR62" s="160"/>
      <c r="STS62" s="160"/>
      <c r="STT62" s="160"/>
      <c r="STU62" s="160"/>
      <c r="STV62" s="160"/>
      <c r="STW62" s="160"/>
      <c r="STX62" s="160"/>
      <c r="STY62" s="160"/>
      <c r="STZ62" s="160"/>
      <c r="SUA62" s="160"/>
      <c r="SUB62" s="160"/>
      <c r="SUC62" s="160"/>
      <c r="SUD62" s="160"/>
      <c r="SUE62" s="160"/>
      <c r="SUF62" s="160"/>
      <c r="SUG62" s="160"/>
      <c r="SUH62" s="160"/>
      <c r="SUI62" s="160"/>
      <c r="SUJ62" s="160"/>
      <c r="SUK62" s="160"/>
      <c r="SUL62" s="160"/>
      <c r="SUM62" s="160"/>
      <c r="SUN62" s="160"/>
      <c r="SUO62" s="160"/>
      <c r="SUP62" s="160"/>
      <c r="SUQ62" s="160"/>
      <c r="SUR62" s="160"/>
      <c r="SUS62" s="160"/>
      <c r="SUT62" s="160"/>
      <c r="SUU62" s="160"/>
      <c r="SUV62" s="160"/>
      <c r="SUW62" s="160"/>
      <c r="SUX62" s="160"/>
      <c r="SUY62" s="160"/>
      <c r="SUZ62" s="160"/>
      <c r="SVA62" s="160"/>
      <c r="SVB62" s="160"/>
      <c r="SVC62" s="160"/>
      <c r="SVD62" s="160"/>
      <c r="SVE62" s="160"/>
      <c r="SVF62" s="160"/>
      <c r="SVG62" s="160"/>
      <c r="SVH62" s="160"/>
      <c r="SVI62" s="160"/>
      <c r="SVJ62" s="160"/>
      <c r="SVK62" s="160"/>
      <c r="SVL62" s="160"/>
      <c r="SVM62" s="160"/>
      <c r="SVN62" s="160"/>
      <c r="SVO62" s="160"/>
      <c r="SVP62" s="160"/>
      <c r="SVQ62" s="160"/>
      <c r="SVR62" s="160"/>
      <c r="SVS62" s="160"/>
      <c r="SVT62" s="160"/>
      <c r="SVU62" s="160"/>
      <c r="SVV62" s="160"/>
      <c r="SVW62" s="160"/>
      <c r="SVX62" s="160"/>
      <c r="SVY62" s="160"/>
      <c r="SVZ62" s="160"/>
      <c r="SWA62" s="160"/>
      <c r="SWB62" s="160"/>
      <c r="SWC62" s="160"/>
      <c r="SWD62" s="160"/>
      <c r="SWE62" s="160"/>
      <c r="SWF62" s="160"/>
      <c r="SWG62" s="160"/>
      <c r="SWH62" s="160"/>
      <c r="SWI62" s="160"/>
      <c r="SWJ62" s="160"/>
      <c r="SWK62" s="160"/>
      <c r="SWL62" s="160"/>
      <c r="SWM62" s="160"/>
      <c r="SWN62" s="160"/>
      <c r="SWO62" s="160"/>
      <c r="SWP62" s="160"/>
      <c r="SWQ62" s="160"/>
      <c r="SWR62" s="160"/>
      <c r="SWS62" s="160"/>
      <c r="SWT62" s="160"/>
      <c r="SWU62" s="160"/>
      <c r="SWV62" s="160"/>
      <c r="SWW62" s="160"/>
      <c r="SWX62" s="160"/>
      <c r="SWY62" s="160"/>
      <c r="SWZ62" s="160"/>
      <c r="SXA62" s="160"/>
      <c r="SXB62" s="160"/>
      <c r="SXC62" s="160"/>
      <c r="SXD62" s="160"/>
      <c r="SXE62" s="160"/>
      <c r="SXF62" s="160"/>
      <c r="SXG62" s="160"/>
      <c r="SXH62" s="160"/>
      <c r="SXI62" s="160"/>
      <c r="SXJ62" s="160"/>
      <c r="SXK62" s="160"/>
      <c r="SXL62" s="160"/>
      <c r="SXM62" s="160"/>
      <c r="SXN62" s="160"/>
      <c r="SXO62" s="160"/>
      <c r="SXP62" s="160"/>
      <c r="SXQ62" s="160"/>
      <c r="SXR62" s="160"/>
      <c r="SXS62" s="160"/>
      <c r="SXT62" s="160"/>
      <c r="SXU62" s="160"/>
      <c r="SXV62" s="160"/>
      <c r="SXW62" s="160"/>
      <c r="SXX62" s="160"/>
      <c r="SXY62" s="160"/>
      <c r="SXZ62" s="160"/>
      <c r="SYA62" s="160"/>
      <c r="SYB62" s="160"/>
      <c r="SYC62" s="160"/>
      <c r="SYD62" s="160"/>
      <c r="SYE62" s="160"/>
      <c r="SYF62" s="160"/>
      <c r="SYG62" s="160"/>
      <c r="SYH62" s="160"/>
      <c r="SYI62" s="160"/>
      <c r="SYJ62" s="160"/>
      <c r="SYK62" s="160"/>
      <c r="SYL62" s="160"/>
      <c r="SYM62" s="160"/>
      <c r="SYN62" s="160"/>
      <c r="SYO62" s="160"/>
      <c r="SYP62" s="160"/>
      <c r="SYQ62" s="160"/>
      <c r="SYR62" s="160"/>
      <c r="SYS62" s="160"/>
      <c r="SYT62" s="160"/>
      <c r="SYU62" s="160"/>
      <c r="SYV62" s="160"/>
      <c r="SYW62" s="160"/>
      <c r="SYX62" s="160"/>
      <c r="SYY62" s="160"/>
      <c r="SYZ62" s="160"/>
      <c r="SZA62" s="160"/>
      <c r="SZB62" s="160"/>
      <c r="SZC62" s="160"/>
      <c r="SZD62" s="160"/>
      <c r="SZE62" s="160"/>
      <c r="SZF62" s="160"/>
      <c r="SZG62" s="160"/>
      <c r="SZH62" s="160"/>
      <c r="SZI62" s="160"/>
      <c r="SZJ62" s="160"/>
      <c r="SZK62" s="160"/>
      <c r="SZL62" s="160"/>
      <c r="SZM62" s="160"/>
      <c r="SZN62" s="160"/>
      <c r="SZO62" s="160"/>
      <c r="SZP62" s="160"/>
      <c r="SZQ62" s="160"/>
      <c r="SZR62" s="160"/>
      <c r="SZS62" s="160"/>
      <c r="SZT62" s="160"/>
      <c r="SZU62" s="160"/>
      <c r="SZV62" s="160"/>
      <c r="SZW62" s="160"/>
      <c r="SZX62" s="160"/>
      <c r="SZY62" s="160"/>
      <c r="SZZ62" s="160"/>
      <c r="TAA62" s="160"/>
      <c r="TAB62" s="160"/>
      <c r="TAC62" s="160"/>
      <c r="TAD62" s="160"/>
      <c r="TAE62" s="160"/>
      <c r="TAF62" s="160"/>
      <c r="TAG62" s="160"/>
      <c r="TAH62" s="160"/>
      <c r="TAI62" s="160"/>
      <c r="TAJ62" s="160"/>
      <c r="TAK62" s="160"/>
      <c r="TAL62" s="160"/>
      <c r="TAM62" s="160"/>
      <c r="TAN62" s="160"/>
      <c r="TAO62" s="160"/>
      <c r="TAP62" s="160"/>
      <c r="TAQ62" s="160"/>
      <c r="TAR62" s="160"/>
      <c r="TAS62" s="160"/>
      <c r="TAT62" s="160"/>
      <c r="TAU62" s="160"/>
      <c r="TAV62" s="160"/>
      <c r="TAW62" s="160"/>
      <c r="TAX62" s="160"/>
      <c r="TAY62" s="160"/>
      <c r="TAZ62" s="160"/>
      <c r="TBA62" s="160"/>
      <c r="TBB62" s="160"/>
      <c r="TBC62" s="160"/>
      <c r="TBD62" s="160"/>
      <c r="TBE62" s="160"/>
      <c r="TBF62" s="160"/>
      <c r="TBG62" s="160"/>
      <c r="TBH62" s="160"/>
      <c r="TBI62" s="160"/>
      <c r="TBJ62" s="160"/>
      <c r="TBK62" s="160"/>
      <c r="TBL62" s="160"/>
      <c r="TBM62" s="160"/>
      <c r="TBN62" s="160"/>
      <c r="TBO62" s="160"/>
      <c r="TBP62" s="160"/>
      <c r="TBQ62" s="160"/>
      <c r="TBR62" s="160"/>
      <c r="TBS62" s="160"/>
      <c r="TBT62" s="160"/>
      <c r="TBU62" s="160"/>
      <c r="TBV62" s="160"/>
      <c r="TBW62" s="160"/>
      <c r="TBX62" s="160"/>
      <c r="TBY62" s="160"/>
      <c r="TBZ62" s="160"/>
      <c r="TCA62" s="160"/>
      <c r="TCB62" s="160"/>
      <c r="TCC62" s="160"/>
      <c r="TCD62" s="160"/>
      <c r="TCE62" s="160"/>
      <c r="TCF62" s="160"/>
      <c r="TCG62" s="160"/>
      <c r="TCH62" s="160"/>
      <c r="TCI62" s="160"/>
      <c r="TCJ62" s="160"/>
      <c r="TCK62" s="160"/>
      <c r="TCL62" s="160"/>
      <c r="TCM62" s="160"/>
      <c r="TCN62" s="160"/>
      <c r="TCO62" s="160"/>
      <c r="TCP62" s="160"/>
      <c r="TCQ62" s="160"/>
      <c r="TCR62" s="160"/>
      <c r="TCS62" s="160"/>
      <c r="TCT62" s="160"/>
      <c r="TCU62" s="160"/>
      <c r="TCV62" s="160"/>
      <c r="TCW62" s="160"/>
      <c r="TCX62" s="160"/>
      <c r="TCY62" s="160"/>
      <c r="TCZ62" s="160"/>
      <c r="TDA62" s="160"/>
      <c r="TDB62" s="160"/>
      <c r="TDC62" s="160"/>
      <c r="TDD62" s="160"/>
      <c r="TDE62" s="160"/>
      <c r="TDF62" s="160"/>
      <c r="TDG62" s="160"/>
      <c r="TDH62" s="160"/>
      <c r="TDI62" s="160"/>
      <c r="TDJ62" s="160"/>
      <c r="TDK62" s="160"/>
      <c r="TDL62" s="160"/>
      <c r="TDM62" s="160"/>
      <c r="TDN62" s="160"/>
      <c r="TDO62" s="160"/>
      <c r="TDP62" s="160"/>
      <c r="TDQ62" s="160"/>
      <c r="TDR62" s="160"/>
      <c r="TDS62" s="160"/>
      <c r="TDT62" s="160"/>
      <c r="TDU62" s="160"/>
      <c r="TDV62" s="160"/>
      <c r="TDW62" s="160"/>
      <c r="TDX62" s="160"/>
      <c r="TDY62" s="160"/>
      <c r="TDZ62" s="160"/>
      <c r="TEA62" s="160"/>
      <c r="TEB62" s="160"/>
      <c r="TEC62" s="160"/>
      <c r="TED62" s="160"/>
      <c r="TEE62" s="160"/>
      <c r="TEF62" s="160"/>
      <c r="TEG62" s="160"/>
      <c r="TEH62" s="160"/>
      <c r="TEI62" s="160"/>
      <c r="TEJ62" s="160"/>
      <c r="TEK62" s="160"/>
      <c r="TEL62" s="160"/>
      <c r="TEM62" s="160"/>
      <c r="TEN62" s="160"/>
      <c r="TEO62" s="160"/>
      <c r="TEP62" s="160"/>
      <c r="TEQ62" s="160"/>
      <c r="TER62" s="160"/>
      <c r="TES62" s="160"/>
      <c r="TET62" s="160"/>
      <c r="TEU62" s="160"/>
      <c r="TEV62" s="160"/>
      <c r="TEW62" s="160"/>
      <c r="TEX62" s="160"/>
      <c r="TEY62" s="160"/>
      <c r="TEZ62" s="160"/>
      <c r="TFA62" s="160"/>
      <c r="TFB62" s="160"/>
      <c r="TFC62" s="160"/>
      <c r="TFD62" s="160"/>
      <c r="TFE62" s="160"/>
      <c r="TFF62" s="160"/>
      <c r="TFG62" s="160"/>
      <c r="TFH62" s="160"/>
      <c r="TFI62" s="160"/>
      <c r="TFJ62" s="160"/>
      <c r="TFK62" s="160"/>
      <c r="TFL62" s="160"/>
      <c r="TFM62" s="160"/>
      <c r="TFN62" s="160"/>
      <c r="TFO62" s="160"/>
      <c r="TFP62" s="160"/>
      <c r="TFQ62" s="160"/>
      <c r="TFR62" s="160"/>
      <c r="TFS62" s="160"/>
      <c r="TFT62" s="160"/>
      <c r="TFU62" s="160"/>
      <c r="TFV62" s="160"/>
      <c r="TFW62" s="160"/>
      <c r="TFX62" s="160"/>
      <c r="TFY62" s="160"/>
      <c r="TFZ62" s="160"/>
      <c r="TGA62" s="160"/>
      <c r="TGB62" s="160"/>
      <c r="TGC62" s="160"/>
      <c r="TGD62" s="160"/>
      <c r="TGE62" s="160"/>
      <c r="TGF62" s="160"/>
      <c r="TGG62" s="160"/>
      <c r="TGH62" s="160"/>
      <c r="TGI62" s="160"/>
      <c r="TGJ62" s="160"/>
      <c r="TGK62" s="160"/>
      <c r="TGL62" s="160"/>
      <c r="TGM62" s="160"/>
      <c r="TGN62" s="160"/>
      <c r="TGO62" s="160"/>
      <c r="TGP62" s="160"/>
      <c r="TGQ62" s="160"/>
      <c r="TGR62" s="160"/>
      <c r="TGS62" s="160"/>
      <c r="TGT62" s="160"/>
      <c r="TGU62" s="160"/>
      <c r="TGV62" s="160"/>
      <c r="TGW62" s="160"/>
      <c r="TGX62" s="160"/>
      <c r="TGY62" s="160"/>
      <c r="TGZ62" s="160"/>
      <c r="THA62" s="160"/>
      <c r="THB62" s="160"/>
      <c r="THC62" s="160"/>
      <c r="THD62" s="160"/>
      <c r="THE62" s="160"/>
      <c r="THF62" s="160"/>
      <c r="THG62" s="160"/>
      <c r="THH62" s="160"/>
      <c r="THI62" s="160"/>
      <c r="THJ62" s="160"/>
      <c r="THK62" s="160"/>
      <c r="THL62" s="160"/>
      <c r="THM62" s="160"/>
      <c r="THN62" s="160"/>
      <c r="THO62" s="160"/>
      <c r="THP62" s="160"/>
      <c r="THQ62" s="160"/>
      <c r="THR62" s="160"/>
      <c r="THS62" s="160"/>
      <c r="THT62" s="160"/>
      <c r="THU62" s="160"/>
      <c r="THV62" s="160"/>
      <c r="THW62" s="160"/>
      <c r="THX62" s="160"/>
      <c r="THY62" s="160"/>
      <c r="THZ62" s="160"/>
      <c r="TIA62" s="160"/>
      <c r="TIB62" s="160"/>
      <c r="TIC62" s="160"/>
      <c r="TID62" s="160"/>
      <c r="TIE62" s="160"/>
      <c r="TIF62" s="160"/>
      <c r="TIG62" s="160"/>
      <c r="TIH62" s="160"/>
      <c r="TII62" s="160"/>
      <c r="TIJ62" s="160"/>
      <c r="TIK62" s="160"/>
      <c r="TIL62" s="160"/>
      <c r="TIM62" s="160"/>
      <c r="TIN62" s="160"/>
      <c r="TIO62" s="160"/>
      <c r="TIP62" s="160"/>
      <c r="TIQ62" s="160"/>
      <c r="TIR62" s="160"/>
      <c r="TIS62" s="160"/>
      <c r="TIT62" s="160"/>
      <c r="TIU62" s="160"/>
      <c r="TIV62" s="160"/>
      <c r="TIW62" s="160"/>
      <c r="TIX62" s="160"/>
      <c r="TIY62" s="160"/>
      <c r="TIZ62" s="160"/>
      <c r="TJA62" s="160"/>
      <c r="TJB62" s="160"/>
      <c r="TJC62" s="160"/>
      <c r="TJD62" s="160"/>
      <c r="TJE62" s="160"/>
      <c r="TJF62" s="160"/>
      <c r="TJG62" s="160"/>
      <c r="TJH62" s="160"/>
      <c r="TJI62" s="160"/>
      <c r="TJJ62" s="160"/>
      <c r="TJK62" s="160"/>
      <c r="TJL62" s="160"/>
      <c r="TJM62" s="160"/>
      <c r="TJN62" s="160"/>
      <c r="TJO62" s="160"/>
      <c r="TJP62" s="160"/>
      <c r="TJQ62" s="160"/>
      <c r="TJR62" s="160"/>
      <c r="TJS62" s="160"/>
      <c r="TJT62" s="160"/>
      <c r="TJU62" s="160"/>
      <c r="TJV62" s="160"/>
      <c r="TJW62" s="160"/>
      <c r="TJX62" s="160"/>
      <c r="TJY62" s="160"/>
      <c r="TJZ62" s="160"/>
      <c r="TKA62" s="160"/>
      <c r="TKB62" s="160"/>
      <c r="TKC62" s="160"/>
      <c r="TKD62" s="160"/>
      <c r="TKE62" s="160"/>
      <c r="TKF62" s="160"/>
      <c r="TKG62" s="160"/>
      <c r="TKH62" s="160"/>
      <c r="TKI62" s="160"/>
      <c r="TKJ62" s="160"/>
      <c r="TKK62" s="160"/>
      <c r="TKL62" s="160"/>
      <c r="TKM62" s="160"/>
      <c r="TKN62" s="160"/>
      <c r="TKO62" s="160"/>
      <c r="TKP62" s="160"/>
      <c r="TKQ62" s="160"/>
      <c r="TKR62" s="160"/>
      <c r="TKS62" s="160"/>
      <c r="TKT62" s="160"/>
      <c r="TKU62" s="160"/>
      <c r="TKV62" s="160"/>
      <c r="TKW62" s="160"/>
      <c r="TKX62" s="160"/>
      <c r="TKY62" s="160"/>
      <c r="TKZ62" s="160"/>
      <c r="TLA62" s="160"/>
      <c r="TLB62" s="160"/>
      <c r="TLC62" s="160"/>
      <c r="TLD62" s="160"/>
      <c r="TLE62" s="160"/>
      <c r="TLF62" s="160"/>
      <c r="TLG62" s="160"/>
      <c r="TLH62" s="160"/>
      <c r="TLI62" s="160"/>
      <c r="TLJ62" s="160"/>
      <c r="TLK62" s="160"/>
      <c r="TLL62" s="160"/>
      <c r="TLM62" s="160"/>
      <c r="TLN62" s="160"/>
      <c r="TLO62" s="160"/>
      <c r="TLP62" s="160"/>
      <c r="TLQ62" s="160"/>
      <c r="TLR62" s="160"/>
      <c r="TLS62" s="160"/>
      <c r="TLT62" s="160"/>
      <c r="TLU62" s="160"/>
      <c r="TLV62" s="160"/>
      <c r="TLW62" s="160"/>
      <c r="TLX62" s="160"/>
      <c r="TLY62" s="160"/>
      <c r="TLZ62" s="160"/>
      <c r="TMA62" s="160"/>
      <c r="TMB62" s="160"/>
      <c r="TMC62" s="160"/>
      <c r="TMD62" s="160"/>
      <c r="TME62" s="160"/>
      <c r="TMF62" s="160"/>
      <c r="TMG62" s="160"/>
      <c r="TMH62" s="160"/>
      <c r="TMI62" s="160"/>
      <c r="TMJ62" s="160"/>
      <c r="TMK62" s="160"/>
      <c r="TML62" s="160"/>
      <c r="TMM62" s="160"/>
      <c r="TMN62" s="160"/>
      <c r="TMO62" s="160"/>
      <c r="TMP62" s="160"/>
      <c r="TMQ62" s="160"/>
      <c r="TMR62" s="160"/>
      <c r="TMS62" s="160"/>
      <c r="TMT62" s="160"/>
      <c r="TMU62" s="160"/>
      <c r="TMV62" s="160"/>
      <c r="TMW62" s="160"/>
      <c r="TMX62" s="160"/>
      <c r="TMY62" s="160"/>
      <c r="TMZ62" s="160"/>
      <c r="TNA62" s="160"/>
      <c r="TNB62" s="160"/>
      <c r="TNC62" s="160"/>
      <c r="TND62" s="160"/>
      <c r="TNE62" s="160"/>
      <c r="TNF62" s="160"/>
      <c r="TNG62" s="160"/>
      <c r="TNH62" s="160"/>
      <c r="TNI62" s="160"/>
      <c r="TNJ62" s="160"/>
      <c r="TNK62" s="160"/>
      <c r="TNL62" s="160"/>
      <c r="TNM62" s="160"/>
      <c r="TNN62" s="160"/>
      <c r="TNO62" s="160"/>
      <c r="TNP62" s="160"/>
      <c r="TNQ62" s="160"/>
      <c r="TNR62" s="160"/>
      <c r="TNS62" s="160"/>
      <c r="TNT62" s="160"/>
      <c r="TNU62" s="160"/>
      <c r="TNV62" s="160"/>
      <c r="TNW62" s="160"/>
      <c r="TNX62" s="160"/>
      <c r="TNY62" s="160"/>
      <c r="TNZ62" s="160"/>
      <c r="TOA62" s="160"/>
      <c r="TOB62" s="160"/>
      <c r="TOC62" s="160"/>
      <c r="TOD62" s="160"/>
      <c r="TOE62" s="160"/>
      <c r="TOF62" s="160"/>
      <c r="TOG62" s="160"/>
      <c r="TOH62" s="160"/>
      <c r="TOI62" s="160"/>
      <c r="TOJ62" s="160"/>
      <c r="TOK62" s="160"/>
      <c r="TOL62" s="160"/>
      <c r="TOM62" s="160"/>
      <c r="TON62" s="160"/>
      <c r="TOO62" s="160"/>
      <c r="TOP62" s="160"/>
      <c r="TOQ62" s="160"/>
      <c r="TOR62" s="160"/>
      <c r="TOS62" s="160"/>
      <c r="TOT62" s="160"/>
      <c r="TOU62" s="160"/>
      <c r="TOV62" s="160"/>
      <c r="TOW62" s="160"/>
      <c r="TOX62" s="160"/>
      <c r="TOY62" s="160"/>
      <c r="TOZ62" s="160"/>
      <c r="TPA62" s="160"/>
      <c r="TPB62" s="160"/>
      <c r="TPC62" s="160"/>
      <c r="TPD62" s="160"/>
      <c r="TPE62" s="160"/>
      <c r="TPF62" s="160"/>
      <c r="TPG62" s="160"/>
      <c r="TPH62" s="160"/>
      <c r="TPI62" s="160"/>
      <c r="TPJ62" s="160"/>
      <c r="TPK62" s="160"/>
      <c r="TPL62" s="160"/>
      <c r="TPM62" s="160"/>
      <c r="TPN62" s="160"/>
      <c r="TPO62" s="160"/>
      <c r="TPP62" s="160"/>
      <c r="TPQ62" s="160"/>
      <c r="TPR62" s="160"/>
      <c r="TPS62" s="160"/>
      <c r="TPT62" s="160"/>
      <c r="TPU62" s="160"/>
      <c r="TPV62" s="160"/>
      <c r="TPW62" s="160"/>
      <c r="TPX62" s="160"/>
      <c r="TPY62" s="160"/>
      <c r="TPZ62" s="160"/>
      <c r="TQA62" s="160"/>
      <c r="TQB62" s="160"/>
      <c r="TQC62" s="160"/>
      <c r="TQD62" s="160"/>
      <c r="TQE62" s="160"/>
      <c r="TQF62" s="160"/>
      <c r="TQG62" s="160"/>
      <c r="TQH62" s="160"/>
      <c r="TQI62" s="160"/>
      <c r="TQJ62" s="160"/>
      <c r="TQK62" s="160"/>
      <c r="TQL62" s="160"/>
      <c r="TQM62" s="160"/>
      <c r="TQN62" s="160"/>
      <c r="TQO62" s="160"/>
      <c r="TQP62" s="160"/>
      <c r="TQQ62" s="160"/>
      <c r="TQR62" s="160"/>
      <c r="TQS62" s="160"/>
      <c r="TQT62" s="160"/>
      <c r="TQU62" s="160"/>
      <c r="TQV62" s="160"/>
      <c r="TQW62" s="160"/>
      <c r="TQX62" s="160"/>
      <c r="TQY62" s="160"/>
      <c r="TQZ62" s="160"/>
      <c r="TRA62" s="160"/>
      <c r="TRB62" s="160"/>
      <c r="TRC62" s="160"/>
      <c r="TRD62" s="160"/>
      <c r="TRE62" s="160"/>
      <c r="TRF62" s="160"/>
      <c r="TRG62" s="160"/>
      <c r="TRH62" s="160"/>
      <c r="TRI62" s="160"/>
      <c r="TRJ62" s="160"/>
      <c r="TRK62" s="160"/>
      <c r="TRL62" s="160"/>
      <c r="TRM62" s="160"/>
      <c r="TRN62" s="160"/>
      <c r="TRO62" s="160"/>
      <c r="TRP62" s="160"/>
      <c r="TRQ62" s="160"/>
      <c r="TRR62" s="160"/>
      <c r="TRS62" s="160"/>
      <c r="TRT62" s="160"/>
      <c r="TRU62" s="160"/>
      <c r="TRV62" s="160"/>
      <c r="TRW62" s="160"/>
      <c r="TRX62" s="160"/>
      <c r="TRY62" s="160"/>
      <c r="TRZ62" s="160"/>
      <c r="TSA62" s="160"/>
      <c r="TSB62" s="160"/>
      <c r="TSC62" s="160"/>
      <c r="TSD62" s="160"/>
      <c r="TSE62" s="160"/>
      <c r="TSF62" s="160"/>
      <c r="TSG62" s="160"/>
      <c r="TSH62" s="160"/>
      <c r="TSI62" s="160"/>
      <c r="TSJ62" s="160"/>
      <c r="TSK62" s="160"/>
      <c r="TSL62" s="160"/>
      <c r="TSM62" s="160"/>
      <c r="TSN62" s="160"/>
      <c r="TSO62" s="160"/>
      <c r="TSP62" s="160"/>
      <c r="TSQ62" s="160"/>
      <c r="TSR62" s="160"/>
      <c r="TSS62" s="160"/>
      <c r="TST62" s="160"/>
      <c r="TSU62" s="160"/>
      <c r="TSV62" s="160"/>
      <c r="TSW62" s="160"/>
      <c r="TSX62" s="160"/>
      <c r="TSY62" s="160"/>
      <c r="TSZ62" s="160"/>
      <c r="TTA62" s="160"/>
      <c r="TTB62" s="160"/>
      <c r="TTC62" s="160"/>
      <c r="TTD62" s="160"/>
      <c r="TTE62" s="160"/>
      <c r="TTF62" s="160"/>
      <c r="TTG62" s="160"/>
      <c r="TTH62" s="160"/>
      <c r="TTI62" s="160"/>
      <c r="TTJ62" s="160"/>
      <c r="TTK62" s="160"/>
      <c r="TTL62" s="160"/>
      <c r="TTM62" s="160"/>
      <c r="TTN62" s="160"/>
      <c r="TTO62" s="160"/>
      <c r="TTP62" s="160"/>
      <c r="TTQ62" s="160"/>
      <c r="TTR62" s="160"/>
      <c r="TTS62" s="160"/>
      <c r="TTT62" s="160"/>
      <c r="TTU62" s="160"/>
      <c r="TTV62" s="160"/>
      <c r="TTW62" s="160"/>
      <c r="TTX62" s="160"/>
      <c r="TTY62" s="160"/>
      <c r="TTZ62" s="160"/>
      <c r="TUA62" s="160"/>
      <c r="TUB62" s="160"/>
      <c r="TUC62" s="160"/>
      <c r="TUD62" s="160"/>
      <c r="TUE62" s="160"/>
      <c r="TUF62" s="160"/>
      <c r="TUG62" s="160"/>
      <c r="TUH62" s="160"/>
      <c r="TUI62" s="160"/>
      <c r="TUJ62" s="160"/>
      <c r="TUK62" s="160"/>
      <c r="TUL62" s="160"/>
      <c r="TUM62" s="160"/>
      <c r="TUN62" s="160"/>
      <c r="TUO62" s="160"/>
      <c r="TUP62" s="160"/>
      <c r="TUQ62" s="160"/>
      <c r="TUR62" s="160"/>
      <c r="TUS62" s="160"/>
      <c r="TUT62" s="160"/>
      <c r="TUU62" s="160"/>
      <c r="TUV62" s="160"/>
      <c r="TUW62" s="160"/>
      <c r="TUX62" s="160"/>
      <c r="TUY62" s="160"/>
      <c r="TUZ62" s="160"/>
      <c r="TVA62" s="160"/>
      <c r="TVB62" s="160"/>
      <c r="TVC62" s="160"/>
      <c r="TVD62" s="160"/>
      <c r="TVE62" s="160"/>
      <c r="TVF62" s="160"/>
      <c r="TVG62" s="160"/>
      <c r="TVH62" s="160"/>
      <c r="TVI62" s="160"/>
      <c r="TVJ62" s="160"/>
      <c r="TVK62" s="160"/>
      <c r="TVL62" s="160"/>
      <c r="TVM62" s="160"/>
      <c r="TVN62" s="160"/>
      <c r="TVO62" s="160"/>
      <c r="TVP62" s="160"/>
      <c r="TVQ62" s="160"/>
      <c r="TVR62" s="160"/>
      <c r="TVS62" s="160"/>
      <c r="TVT62" s="160"/>
      <c r="TVU62" s="160"/>
      <c r="TVV62" s="160"/>
      <c r="TVW62" s="160"/>
      <c r="TVX62" s="160"/>
      <c r="TVY62" s="160"/>
      <c r="TVZ62" s="160"/>
      <c r="TWA62" s="160"/>
      <c r="TWB62" s="160"/>
      <c r="TWC62" s="160"/>
      <c r="TWD62" s="160"/>
      <c r="TWE62" s="160"/>
      <c r="TWF62" s="160"/>
      <c r="TWG62" s="160"/>
      <c r="TWH62" s="160"/>
      <c r="TWI62" s="160"/>
      <c r="TWJ62" s="160"/>
      <c r="TWK62" s="160"/>
      <c r="TWL62" s="160"/>
      <c r="TWM62" s="160"/>
      <c r="TWN62" s="160"/>
      <c r="TWO62" s="160"/>
      <c r="TWP62" s="160"/>
      <c r="TWQ62" s="160"/>
      <c r="TWR62" s="160"/>
      <c r="TWS62" s="160"/>
      <c r="TWT62" s="160"/>
      <c r="TWU62" s="160"/>
      <c r="TWV62" s="160"/>
      <c r="TWW62" s="160"/>
      <c r="TWX62" s="160"/>
      <c r="TWY62" s="160"/>
      <c r="TWZ62" s="160"/>
      <c r="TXA62" s="160"/>
      <c r="TXB62" s="160"/>
      <c r="TXC62" s="160"/>
      <c r="TXD62" s="160"/>
      <c r="TXE62" s="160"/>
      <c r="TXF62" s="160"/>
      <c r="TXG62" s="160"/>
      <c r="TXH62" s="160"/>
      <c r="TXI62" s="160"/>
      <c r="TXJ62" s="160"/>
      <c r="TXK62" s="160"/>
      <c r="TXL62" s="160"/>
      <c r="TXM62" s="160"/>
      <c r="TXN62" s="160"/>
      <c r="TXO62" s="160"/>
      <c r="TXP62" s="160"/>
      <c r="TXQ62" s="160"/>
      <c r="TXR62" s="160"/>
      <c r="TXS62" s="160"/>
      <c r="TXT62" s="160"/>
      <c r="TXU62" s="160"/>
      <c r="TXV62" s="160"/>
      <c r="TXW62" s="160"/>
      <c r="TXX62" s="160"/>
      <c r="TXY62" s="160"/>
      <c r="TXZ62" s="160"/>
      <c r="TYA62" s="160"/>
      <c r="TYB62" s="160"/>
      <c r="TYC62" s="160"/>
      <c r="TYD62" s="160"/>
      <c r="TYE62" s="160"/>
      <c r="TYF62" s="160"/>
      <c r="TYG62" s="160"/>
      <c r="TYH62" s="160"/>
      <c r="TYI62" s="160"/>
      <c r="TYJ62" s="160"/>
      <c r="TYK62" s="160"/>
      <c r="TYL62" s="160"/>
      <c r="TYM62" s="160"/>
      <c r="TYN62" s="160"/>
      <c r="TYO62" s="160"/>
      <c r="TYP62" s="160"/>
      <c r="TYQ62" s="160"/>
      <c r="TYR62" s="160"/>
      <c r="TYS62" s="160"/>
      <c r="TYT62" s="160"/>
      <c r="TYU62" s="160"/>
      <c r="TYV62" s="160"/>
      <c r="TYW62" s="160"/>
      <c r="TYX62" s="160"/>
      <c r="TYY62" s="160"/>
      <c r="TYZ62" s="160"/>
      <c r="TZA62" s="160"/>
      <c r="TZB62" s="160"/>
      <c r="TZC62" s="160"/>
      <c r="TZD62" s="160"/>
      <c r="TZE62" s="160"/>
      <c r="TZF62" s="160"/>
      <c r="TZG62" s="160"/>
      <c r="TZH62" s="160"/>
      <c r="TZI62" s="160"/>
      <c r="TZJ62" s="160"/>
      <c r="TZK62" s="160"/>
      <c r="TZL62" s="160"/>
      <c r="TZM62" s="160"/>
      <c r="TZN62" s="160"/>
      <c r="TZO62" s="160"/>
      <c r="TZP62" s="160"/>
      <c r="TZQ62" s="160"/>
      <c r="TZR62" s="160"/>
      <c r="TZS62" s="160"/>
      <c r="TZT62" s="160"/>
      <c r="TZU62" s="160"/>
      <c r="TZV62" s="160"/>
      <c r="TZW62" s="160"/>
      <c r="TZX62" s="160"/>
      <c r="TZY62" s="160"/>
      <c r="TZZ62" s="160"/>
      <c r="UAA62" s="160"/>
      <c r="UAB62" s="160"/>
      <c r="UAC62" s="160"/>
      <c r="UAD62" s="160"/>
      <c r="UAE62" s="160"/>
      <c r="UAF62" s="160"/>
      <c r="UAG62" s="160"/>
      <c r="UAH62" s="160"/>
      <c r="UAI62" s="160"/>
      <c r="UAJ62" s="160"/>
      <c r="UAK62" s="160"/>
      <c r="UAL62" s="160"/>
      <c r="UAM62" s="160"/>
      <c r="UAN62" s="160"/>
      <c r="UAO62" s="160"/>
      <c r="UAP62" s="160"/>
      <c r="UAQ62" s="160"/>
      <c r="UAR62" s="160"/>
      <c r="UAS62" s="160"/>
      <c r="UAT62" s="160"/>
      <c r="UAU62" s="160"/>
      <c r="UAV62" s="160"/>
      <c r="UAW62" s="160"/>
      <c r="UAX62" s="160"/>
      <c r="UAY62" s="160"/>
      <c r="UAZ62" s="160"/>
      <c r="UBA62" s="160"/>
      <c r="UBB62" s="160"/>
      <c r="UBC62" s="160"/>
      <c r="UBD62" s="160"/>
      <c r="UBE62" s="160"/>
      <c r="UBF62" s="160"/>
      <c r="UBG62" s="160"/>
      <c r="UBH62" s="160"/>
      <c r="UBI62" s="160"/>
      <c r="UBJ62" s="160"/>
      <c r="UBK62" s="160"/>
      <c r="UBL62" s="160"/>
      <c r="UBM62" s="160"/>
      <c r="UBN62" s="160"/>
      <c r="UBO62" s="160"/>
      <c r="UBP62" s="160"/>
      <c r="UBQ62" s="160"/>
      <c r="UBR62" s="160"/>
      <c r="UBS62" s="160"/>
      <c r="UBT62" s="160"/>
      <c r="UBU62" s="160"/>
      <c r="UBV62" s="160"/>
      <c r="UBW62" s="160"/>
      <c r="UBX62" s="160"/>
      <c r="UBY62" s="160"/>
      <c r="UBZ62" s="160"/>
      <c r="UCA62" s="160"/>
      <c r="UCB62" s="160"/>
      <c r="UCC62" s="160"/>
      <c r="UCD62" s="160"/>
      <c r="UCE62" s="160"/>
      <c r="UCF62" s="160"/>
      <c r="UCG62" s="160"/>
      <c r="UCH62" s="160"/>
      <c r="UCI62" s="160"/>
      <c r="UCJ62" s="160"/>
      <c r="UCK62" s="160"/>
      <c r="UCL62" s="160"/>
      <c r="UCM62" s="160"/>
      <c r="UCN62" s="160"/>
      <c r="UCO62" s="160"/>
      <c r="UCP62" s="160"/>
      <c r="UCQ62" s="160"/>
      <c r="UCR62" s="160"/>
      <c r="UCS62" s="160"/>
      <c r="UCT62" s="160"/>
      <c r="UCU62" s="160"/>
      <c r="UCV62" s="160"/>
      <c r="UCW62" s="160"/>
      <c r="UCX62" s="160"/>
      <c r="UCY62" s="160"/>
      <c r="UCZ62" s="160"/>
      <c r="UDA62" s="160"/>
      <c r="UDB62" s="160"/>
      <c r="UDC62" s="160"/>
      <c r="UDD62" s="160"/>
      <c r="UDE62" s="160"/>
      <c r="UDF62" s="160"/>
      <c r="UDG62" s="160"/>
      <c r="UDH62" s="160"/>
      <c r="UDI62" s="160"/>
      <c r="UDJ62" s="160"/>
      <c r="UDK62" s="160"/>
      <c r="UDL62" s="160"/>
      <c r="UDM62" s="160"/>
      <c r="UDN62" s="160"/>
      <c r="UDO62" s="160"/>
      <c r="UDP62" s="160"/>
      <c r="UDQ62" s="160"/>
      <c r="UDR62" s="160"/>
      <c r="UDS62" s="160"/>
      <c r="UDT62" s="160"/>
      <c r="UDU62" s="160"/>
      <c r="UDV62" s="160"/>
      <c r="UDW62" s="160"/>
      <c r="UDX62" s="160"/>
      <c r="UDY62" s="160"/>
      <c r="UDZ62" s="160"/>
      <c r="UEA62" s="160"/>
      <c r="UEB62" s="160"/>
      <c r="UEC62" s="160"/>
      <c r="UED62" s="160"/>
      <c r="UEE62" s="160"/>
      <c r="UEF62" s="160"/>
      <c r="UEG62" s="160"/>
      <c r="UEH62" s="160"/>
      <c r="UEI62" s="160"/>
      <c r="UEJ62" s="160"/>
      <c r="UEK62" s="160"/>
      <c r="UEL62" s="160"/>
      <c r="UEM62" s="160"/>
      <c r="UEN62" s="160"/>
      <c r="UEO62" s="160"/>
      <c r="UEP62" s="160"/>
      <c r="UEQ62" s="160"/>
      <c r="UER62" s="160"/>
      <c r="UES62" s="160"/>
      <c r="UET62" s="160"/>
      <c r="UEU62" s="160"/>
      <c r="UEV62" s="160"/>
      <c r="UEW62" s="160"/>
      <c r="UEX62" s="160"/>
      <c r="UEY62" s="160"/>
      <c r="UEZ62" s="160"/>
      <c r="UFA62" s="160"/>
      <c r="UFB62" s="160"/>
      <c r="UFC62" s="160"/>
      <c r="UFD62" s="160"/>
      <c r="UFE62" s="160"/>
      <c r="UFF62" s="160"/>
      <c r="UFG62" s="160"/>
      <c r="UFH62" s="160"/>
      <c r="UFI62" s="160"/>
      <c r="UFJ62" s="160"/>
      <c r="UFK62" s="160"/>
      <c r="UFL62" s="160"/>
      <c r="UFM62" s="160"/>
      <c r="UFN62" s="160"/>
      <c r="UFO62" s="160"/>
      <c r="UFP62" s="160"/>
      <c r="UFQ62" s="160"/>
      <c r="UFR62" s="160"/>
      <c r="UFS62" s="160"/>
      <c r="UFT62" s="160"/>
      <c r="UFU62" s="160"/>
      <c r="UFV62" s="160"/>
      <c r="UFW62" s="160"/>
      <c r="UFX62" s="160"/>
      <c r="UFY62" s="160"/>
      <c r="UFZ62" s="160"/>
      <c r="UGA62" s="160"/>
      <c r="UGB62" s="160"/>
      <c r="UGC62" s="160"/>
      <c r="UGD62" s="160"/>
      <c r="UGE62" s="160"/>
      <c r="UGF62" s="160"/>
      <c r="UGG62" s="160"/>
      <c r="UGH62" s="160"/>
      <c r="UGI62" s="160"/>
      <c r="UGJ62" s="160"/>
      <c r="UGK62" s="160"/>
      <c r="UGL62" s="160"/>
      <c r="UGM62" s="160"/>
      <c r="UGN62" s="160"/>
      <c r="UGO62" s="160"/>
      <c r="UGP62" s="160"/>
      <c r="UGQ62" s="160"/>
      <c r="UGR62" s="160"/>
      <c r="UGS62" s="160"/>
      <c r="UGT62" s="160"/>
      <c r="UGU62" s="160"/>
      <c r="UGV62" s="160"/>
      <c r="UGW62" s="160"/>
      <c r="UGX62" s="160"/>
      <c r="UGY62" s="160"/>
      <c r="UGZ62" s="160"/>
      <c r="UHA62" s="160"/>
      <c r="UHB62" s="160"/>
      <c r="UHC62" s="160"/>
      <c r="UHD62" s="160"/>
      <c r="UHE62" s="160"/>
      <c r="UHF62" s="160"/>
      <c r="UHG62" s="160"/>
      <c r="UHH62" s="160"/>
      <c r="UHI62" s="160"/>
      <c r="UHJ62" s="160"/>
      <c r="UHK62" s="160"/>
      <c r="UHL62" s="160"/>
      <c r="UHM62" s="160"/>
      <c r="UHN62" s="160"/>
      <c r="UHO62" s="160"/>
      <c r="UHP62" s="160"/>
      <c r="UHQ62" s="160"/>
      <c r="UHR62" s="160"/>
      <c r="UHS62" s="160"/>
      <c r="UHT62" s="160"/>
      <c r="UHU62" s="160"/>
      <c r="UHV62" s="160"/>
      <c r="UHW62" s="160"/>
      <c r="UHX62" s="160"/>
      <c r="UHY62" s="160"/>
      <c r="UHZ62" s="160"/>
      <c r="UIA62" s="160"/>
      <c r="UIB62" s="160"/>
      <c r="UIC62" s="160"/>
      <c r="UID62" s="160"/>
      <c r="UIE62" s="160"/>
      <c r="UIF62" s="160"/>
      <c r="UIG62" s="160"/>
      <c r="UIH62" s="160"/>
      <c r="UII62" s="160"/>
      <c r="UIJ62" s="160"/>
      <c r="UIK62" s="160"/>
      <c r="UIL62" s="160"/>
      <c r="UIM62" s="160"/>
      <c r="UIN62" s="160"/>
      <c r="UIO62" s="160"/>
      <c r="UIP62" s="160"/>
      <c r="UIQ62" s="160"/>
      <c r="UIR62" s="160"/>
      <c r="UIS62" s="160"/>
      <c r="UIT62" s="160"/>
      <c r="UIU62" s="160"/>
      <c r="UIV62" s="160"/>
      <c r="UIW62" s="160"/>
      <c r="UIX62" s="160"/>
      <c r="UIY62" s="160"/>
      <c r="UIZ62" s="160"/>
      <c r="UJA62" s="160"/>
      <c r="UJB62" s="160"/>
      <c r="UJC62" s="160"/>
      <c r="UJD62" s="160"/>
      <c r="UJE62" s="160"/>
      <c r="UJF62" s="160"/>
      <c r="UJG62" s="160"/>
      <c r="UJH62" s="160"/>
      <c r="UJI62" s="160"/>
      <c r="UJJ62" s="160"/>
      <c r="UJK62" s="160"/>
      <c r="UJL62" s="160"/>
      <c r="UJM62" s="160"/>
      <c r="UJN62" s="160"/>
      <c r="UJO62" s="160"/>
      <c r="UJP62" s="160"/>
      <c r="UJQ62" s="160"/>
      <c r="UJR62" s="160"/>
      <c r="UJS62" s="160"/>
      <c r="UJT62" s="160"/>
      <c r="UJU62" s="160"/>
      <c r="UJV62" s="160"/>
      <c r="UJW62" s="160"/>
      <c r="UJX62" s="160"/>
      <c r="UJY62" s="160"/>
      <c r="UJZ62" s="160"/>
      <c r="UKA62" s="160"/>
      <c r="UKB62" s="160"/>
      <c r="UKC62" s="160"/>
      <c r="UKD62" s="160"/>
      <c r="UKE62" s="160"/>
      <c r="UKF62" s="160"/>
      <c r="UKG62" s="160"/>
      <c r="UKH62" s="160"/>
      <c r="UKI62" s="160"/>
      <c r="UKJ62" s="160"/>
      <c r="UKK62" s="160"/>
      <c r="UKL62" s="160"/>
      <c r="UKM62" s="160"/>
      <c r="UKN62" s="160"/>
      <c r="UKO62" s="160"/>
      <c r="UKP62" s="160"/>
      <c r="UKQ62" s="160"/>
      <c r="UKR62" s="160"/>
      <c r="UKS62" s="160"/>
      <c r="UKT62" s="160"/>
      <c r="UKU62" s="160"/>
      <c r="UKV62" s="160"/>
      <c r="UKW62" s="160"/>
      <c r="UKX62" s="160"/>
      <c r="UKY62" s="160"/>
      <c r="UKZ62" s="160"/>
      <c r="ULA62" s="160"/>
      <c r="ULB62" s="160"/>
      <c r="ULC62" s="160"/>
      <c r="ULD62" s="160"/>
      <c r="ULE62" s="160"/>
      <c r="ULF62" s="160"/>
      <c r="ULG62" s="160"/>
      <c r="ULH62" s="160"/>
      <c r="ULI62" s="160"/>
      <c r="ULJ62" s="160"/>
      <c r="ULK62" s="160"/>
      <c r="ULL62" s="160"/>
      <c r="ULM62" s="160"/>
      <c r="ULN62" s="160"/>
      <c r="ULO62" s="160"/>
      <c r="ULP62" s="160"/>
      <c r="ULQ62" s="160"/>
      <c r="ULR62" s="160"/>
      <c r="ULS62" s="160"/>
      <c r="ULT62" s="160"/>
      <c r="ULU62" s="160"/>
      <c r="ULV62" s="160"/>
      <c r="ULW62" s="160"/>
      <c r="ULX62" s="160"/>
      <c r="ULY62" s="160"/>
      <c r="ULZ62" s="160"/>
      <c r="UMA62" s="160"/>
      <c r="UMB62" s="160"/>
      <c r="UMC62" s="160"/>
      <c r="UMD62" s="160"/>
      <c r="UME62" s="160"/>
      <c r="UMF62" s="160"/>
      <c r="UMG62" s="160"/>
      <c r="UMH62" s="160"/>
      <c r="UMI62" s="160"/>
      <c r="UMJ62" s="160"/>
      <c r="UMK62" s="160"/>
      <c r="UML62" s="160"/>
      <c r="UMM62" s="160"/>
      <c r="UMN62" s="160"/>
      <c r="UMO62" s="160"/>
      <c r="UMP62" s="160"/>
      <c r="UMQ62" s="160"/>
      <c r="UMR62" s="160"/>
      <c r="UMS62" s="160"/>
      <c r="UMT62" s="160"/>
      <c r="UMU62" s="160"/>
      <c r="UMV62" s="160"/>
      <c r="UMW62" s="160"/>
      <c r="UMX62" s="160"/>
      <c r="UMY62" s="160"/>
      <c r="UMZ62" s="160"/>
      <c r="UNA62" s="160"/>
      <c r="UNB62" s="160"/>
      <c r="UNC62" s="160"/>
      <c r="UND62" s="160"/>
      <c r="UNE62" s="160"/>
      <c r="UNF62" s="160"/>
      <c r="UNG62" s="160"/>
      <c r="UNH62" s="160"/>
      <c r="UNI62" s="160"/>
      <c r="UNJ62" s="160"/>
      <c r="UNK62" s="160"/>
      <c r="UNL62" s="160"/>
      <c r="UNM62" s="160"/>
      <c r="UNN62" s="160"/>
      <c r="UNO62" s="160"/>
      <c r="UNP62" s="160"/>
      <c r="UNQ62" s="160"/>
      <c r="UNR62" s="160"/>
      <c r="UNS62" s="160"/>
      <c r="UNT62" s="160"/>
      <c r="UNU62" s="160"/>
      <c r="UNV62" s="160"/>
      <c r="UNW62" s="160"/>
      <c r="UNX62" s="160"/>
      <c r="UNY62" s="160"/>
      <c r="UNZ62" s="160"/>
      <c r="UOA62" s="160"/>
      <c r="UOB62" s="160"/>
      <c r="UOC62" s="160"/>
      <c r="UOD62" s="160"/>
      <c r="UOE62" s="160"/>
      <c r="UOF62" s="160"/>
      <c r="UOG62" s="160"/>
      <c r="UOH62" s="160"/>
      <c r="UOI62" s="160"/>
      <c r="UOJ62" s="160"/>
      <c r="UOK62" s="160"/>
      <c r="UOL62" s="160"/>
      <c r="UOM62" s="160"/>
      <c r="UON62" s="160"/>
      <c r="UOO62" s="160"/>
      <c r="UOP62" s="160"/>
      <c r="UOQ62" s="160"/>
      <c r="UOR62" s="160"/>
      <c r="UOS62" s="160"/>
      <c r="UOT62" s="160"/>
      <c r="UOU62" s="160"/>
      <c r="UOV62" s="160"/>
      <c r="UOW62" s="160"/>
      <c r="UOX62" s="160"/>
      <c r="UOY62" s="160"/>
      <c r="UOZ62" s="160"/>
      <c r="UPA62" s="160"/>
      <c r="UPB62" s="160"/>
      <c r="UPC62" s="160"/>
      <c r="UPD62" s="160"/>
      <c r="UPE62" s="160"/>
      <c r="UPF62" s="160"/>
      <c r="UPG62" s="160"/>
      <c r="UPH62" s="160"/>
      <c r="UPI62" s="160"/>
      <c r="UPJ62" s="160"/>
      <c r="UPK62" s="160"/>
      <c r="UPL62" s="160"/>
      <c r="UPM62" s="160"/>
      <c r="UPN62" s="160"/>
      <c r="UPO62" s="160"/>
      <c r="UPP62" s="160"/>
      <c r="UPQ62" s="160"/>
      <c r="UPR62" s="160"/>
      <c r="UPS62" s="160"/>
      <c r="UPT62" s="160"/>
      <c r="UPU62" s="160"/>
      <c r="UPV62" s="160"/>
      <c r="UPW62" s="160"/>
      <c r="UPX62" s="160"/>
      <c r="UPY62" s="160"/>
      <c r="UPZ62" s="160"/>
      <c r="UQA62" s="160"/>
      <c r="UQB62" s="160"/>
      <c r="UQC62" s="160"/>
      <c r="UQD62" s="160"/>
      <c r="UQE62" s="160"/>
      <c r="UQF62" s="160"/>
      <c r="UQG62" s="160"/>
      <c r="UQH62" s="160"/>
      <c r="UQI62" s="160"/>
      <c r="UQJ62" s="160"/>
      <c r="UQK62" s="160"/>
      <c r="UQL62" s="160"/>
      <c r="UQM62" s="160"/>
      <c r="UQN62" s="160"/>
      <c r="UQO62" s="160"/>
      <c r="UQP62" s="160"/>
      <c r="UQQ62" s="160"/>
      <c r="UQR62" s="160"/>
      <c r="UQS62" s="160"/>
      <c r="UQT62" s="160"/>
      <c r="UQU62" s="160"/>
      <c r="UQV62" s="160"/>
      <c r="UQW62" s="160"/>
      <c r="UQX62" s="160"/>
      <c r="UQY62" s="160"/>
      <c r="UQZ62" s="160"/>
      <c r="URA62" s="160"/>
      <c r="URB62" s="160"/>
      <c r="URC62" s="160"/>
      <c r="URD62" s="160"/>
      <c r="URE62" s="160"/>
      <c r="URF62" s="160"/>
      <c r="URG62" s="160"/>
      <c r="URH62" s="160"/>
      <c r="URI62" s="160"/>
      <c r="URJ62" s="160"/>
      <c r="URK62" s="160"/>
      <c r="URL62" s="160"/>
      <c r="URM62" s="160"/>
      <c r="URN62" s="160"/>
      <c r="URO62" s="160"/>
      <c r="URP62" s="160"/>
      <c r="URQ62" s="160"/>
      <c r="URR62" s="160"/>
      <c r="URS62" s="160"/>
      <c r="URT62" s="160"/>
      <c r="URU62" s="160"/>
      <c r="URV62" s="160"/>
      <c r="URW62" s="160"/>
      <c r="URX62" s="160"/>
      <c r="URY62" s="160"/>
      <c r="URZ62" s="160"/>
      <c r="USA62" s="160"/>
      <c r="USB62" s="160"/>
      <c r="USC62" s="160"/>
      <c r="USD62" s="160"/>
      <c r="USE62" s="160"/>
      <c r="USF62" s="160"/>
      <c r="USG62" s="160"/>
      <c r="USH62" s="160"/>
      <c r="USI62" s="160"/>
      <c r="USJ62" s="160"/>
      <c r="USK62" s="160"/>
      <c r="USL62" s="160"/>
      <c r="USM62" s="160"/>
      <c r="USN62" s="160"/>
      <c r="USO62" s="160"/>
      <c r="USP62" s="160"/>
      <c r="USQ62" s="160"/>
      <c r="USR62" s="160"/>
      <c r="USS62" s="160"/>
      <c r="UST62" s="160"/>
      <c r="USU62" s="160"/>
      <c r="USV62" s="160"/>
      <c r="USW62" s="160"/>
      <c r="USX62" s="160"/>
      <c r="USY62" s="160"/>
      <c r="USZ62" s="160"/>
      <c r="UTA62" s="160"/>
      <c r="UTB62" s="160"/>
      <c r="UTC62" s="160"/>
      <c r="UTD62" s="160"/>
      <c r="UTE62" s="160"/>
      <c r="UTF62" s="160"/>
      <c r="UTG62" s="160"/>
      <c r="UTH62" s="160"/>
      <c r="UTI62" s="160"/>
      <c r="UTJ62" s="160"/>
      <c r="UTK62" s="160"/>
      <c r="UTL62" s="160"/>
      <c r="UTM62" s="160"/>
      <c r="UTN62" s="160"/>
      <c r="UTO62" s="160"/>
      <c r="UTP62" s="160"/>
      <c r="UTQ62" s="160"/>
      <c r="UTR62" s="160"/>
      <c r="UTS62" s="160"/>
      <c r="UTT62" s="160"/>
      <c r="UTU62" s="160"/>
      <c r="UTV62" s="160"/>
      <c r="UTW62" s="160"/>
      <c r="UTX62" s="160"/>
      <c r="UTY62" s="160"/>
      <c r="UTZ62" s="160"/>
      <c r="UUA62" s="160"/>
      <c r="UUB62" s="160"/>
      <c r="UUC62" s="160"/>
      <c r="UUD62" s="160"/>
      <c r="UUE62" s="160"/>
      <c r="UUF62" s="160"/>
      <c r="UUG62" s="160"/>
      <c r="UUH62" s="160"/>
      <c r="UUI62" s="160"/>
      <c r="UUJ62" s="160"/>
      <c r="UUK62" s="160"/>
      <c r="UUL62" s="160"/>
      <c r="UUM62" s="160"/>
      <c r="UUN62" s="160"/>
      <c r="UUO62" s="160"/>
      <c r="UUP62" s="160"/>
      <c r="UUQ62" s="160"/>
      <c r="UUR62" s="160"/>
      <c r="UUS62" s="160"/>
      <c r="UUT62" s="160"/>
      <c r="UUU62" s="160"/>
      <c r="UUV62" s="160"/>
      <c r="UUW62" s="160"/>
      <c r="UUX62" s="160"/>
      <c r="UUY62" s="160"/>
      <c r="UUZ62" s="160"/>
      <c r="UVA62" s="160"/>
      <c r="UVB62" s="160"/>
      <c r="UVC62" s="160"/>
      <c r="UVD62" s="160"/>
      <c r="UVE62" s="160"/>
      <c r="UVF62" s="160"/>
      <c r="UVG62" s="160"/>
      <c r="UVH62" s="160"/>
      <c r="UVI62" s="160"/>
      <c r="UVJ62" s="160"/>
      <c r="UVK62" s="160"/>
      <c r="UVL62" s="160"/>
      <c r="UVM62" s="160"/>
      <c r="UVN62" s="160"/>
      <c r="UVO62" s="160"/>
      <c r="UVP62" s="160"/>
      <c r="UVQ62" s="160"/>
      <c r="UVR62" s="160"/>
      <c r="UVS62" s="160"/>
      <c r="UVT62" s="160"/>
      <c r="UVU62" s="160"/>
      <c r="UVV62" s="160"/>
      <c r="UVW62" s="160"/>
      <c r="UVX62" s="160"/>
      <c r="UVY62" s="160"/>
      <c r="UVZ62" s="160"/>
      <c r="UWA62" s="160"/>
      <c r="UWB62" s="160"/>
      <c r="UWC62" s="160"/>
      <c r="UWD62" s="160"/>
      <c r="UWE62" s="160"/>
      <c r="UWF62" s="160"/>
      <c r="UWG62" s="160"/>
      <c r="UWH62" s="160"/>
      <c r="UWI62" s="160"/>
      <c r="UWJ62" s="160"/>
      <c r="UWK62" s="160"/>
      <c r="UWL62" s="160"/>
      <c r="UWM62" s="160"/>
      <c r="UWN62" s="160"/>
      <c r="UWO62" s="160"/>
      <c r="UWP62" s="160"/>
      <c r="UWQ62" s="160"/>
      <c r="UWR62" s="160"/>
      <c r="UWS62" s="160"/>
      <c r="UWT62" s="160"/>
      <c r="UWU62" s="160"/>
      <c r="UWV62" s="160"/>
      <c r="UWW62" s="160"/>
      <c r="UWX62" s="160"/>
      <c r="UWY62" s="160"/>
      <c r="UWZ62" s="160"/>
      <c r="UXA62" s="160"/>
      <c r="UXB62" s="160"/>
      <c r="UXC62" s="160"/>
      <c r="UXD62" s="160"/>
      <c r="UXE62" s="160"/>
      <c r="UXF62" s="160"/>
      <c r="UXG62" s="160"/>
      <c r="UXH62" s="160"/>
      <c r="UXI62" s="160"/>
      <c r="UXJ62" s="160"/>
      <c r="UXK62" s="160"/>
      <c r="UXL62" s="160"/>
      <c r="UXM62" s="160"/>
      <c r="UXN62" s="160"/>
      <c r="UXO62" s="160"/>
      <c r="UXP62" s="160"/>
      <c r="UXQ62" s="160"/>
      <c r="UXR62" s="160"/>
      <c r="UXS62" s="160"/>
      <c r="UXT62" s="160"/>
      <c r="UXU62" s="160"/>
      <c r="UXV62" s="160"/>
      <c r="UXW62" s="160"/>
      <c r="UXX62" s="160"/>
      <c r="UXY62" s="160"/>
      <c r="UXZ62" s="160"/>
      <c r="UYA62" s="160"/>
      <c r="UYB62" s="160"/>
      <c r="UYC62" s="160"/>
      <c r="UYD62" s="160"/>
      <c r="UYE62" s="160"/>
      <c r="UYF62" s="160"/>
      <c r="UYG62" s="160"/>
      <c r="UYH62" s="160"/>
      <c r="UYI62" s="160"/>
      <c r="UYJ62" s="160"/>
      <c r="UYK62" s="160"/>
      <c r="UYL62" s="160"/>
      <c r="UYM62" s="160"/>
      <c r="UYN62" s="160"/>
      <c r="UYO62" s="160"/>
      <c r="UYP62" s="160"/>
      <c r="UYQ62" s="160"/>
      <c r="UYR62" s="160"/>
      <c r="UYS62" s="160"/>
      <c r="UYT62" s="160"/>
      <c r="UYU62" s="160"/>
      <c r="UYV62" s="160"/>
      <c r="UYW62" s="160"/>
      <c r="UYX62" s="160"/>
      <c r="UYY62" s="160"/>
      <c r="UYZ62" s="160"/>
      <c r="UZA62" s="160"/>
      <c r="UZB62" s="160"/>
      <c r="UZC62" s="160"/>
      <c r="UZD62" s="160"/>
      <c r="UZE62" s="160"/>
      <c r="UZF62" s="160"/>
      <c r="UZG62" s="160"/>
      <c r="UZH62" s="160"/>
      <c r="UZI62" s="160"/>
      <c r="UZJ62" s="160"/>
      <c r="UZK62" s="160"/>
      <c r="UZL62" s="160"/>
      <c r="UZM62" s="160"/>
      <c r="UZN62" s="160"/>
      <c r="UZO62" s="160"/>
      <c r="UZP62" s="160"/>
      <c r="UZQ62" s="160"/>
      <c r="UZR62" s="160"/>
      <c r="UZS62" s="160"/>
      <c r="UZT62" s="160"/>
      <c r="UZU62" s="160"/>
      <c r="UZV62" s="160"/>
      <c r="UZW62" s="160"/>
      <c r="UZX62" s="160"/>
      <c r="UZY62" s="160"/>
      <c r="UZZ62" s="160"/>
      <c r="VAA62" s="160"/>
      <c r="VAB62" s="160"/>
      <c r="VAC62" s="160"/>
      <c r="VAD62" s="160"/>
      <c r="VAE62" s="160"/>
      <c r="VAF62" s="160"/>
      <c r="VAG62" s="160"/>
      <c r="VAH62" s="160"/>
      <c r="VAI62" s="160"/>
      <c r="VAJ62" s="160"/>
      <c r="VAK62" s="160"/>
      <c r="VAL62" s="160"/>
      <c r="VAM62" s="160"/>
      <c r="VAN62" s="160"/>
      <c r="VAO62" s="160"/>
      <c r="VAP62" s="160"/>
      <c r="VAQ62" s="160"/>
      <c r="VAR62" s="160"/>
      <c r="VAS62" s="160"/>
      <c r="VAT62" s="160"/>
      <c r="VAU62" s="160"/>
      <c r="VAV62" s="160"/>
      <c r="VAW62" s="160"/>
      <c r="VAX62" s="160"/>
      <c r="VAY62" s="160"/>
      <c r="VAZ62" s="160"/>
      <c r="VBA62" s="160"/>
      <c r="VBB62" s="160"/>
      <c r="VBC62" s="160"/>
      <c r="VBD62" s="160"/>
      <c r="VBE62" s="160"/>
      <c r="VBF62" s="160"/>
      <c r="VBG62" s="160"/>
      <c r="VBH62" s="160"/>
      <c r="VBI62" s="160"/>
      <c r="VBJ62" s="160"/>
      <c r="VBK62" s="160"/>
      <c r="VBL62" s="160"/>
      <c r="VBM62" s="160"/>
      <c r="VBN62" s="160"/>
      <c r="VBO62" s="160"/>
      <c r="VBP62" s="160"/>
      <c r="VBQ62" s="160"/>
      <c r="VBR62" s="160"/>
      <c r="VBS62" s="160"/>
      <c r="VBT62" s="160"/>
      <c r="VBU62" s="160"/>
      <c r="VBV62" s="160"/>
      <c r="VBW62" s="160"/>
      <c r="VBX62" s="160"/>
      <c r="VBY62" s="160"/>
      <c r="VBZ62" s="160"/>
      <c r="VCA62" s="160"/>
      <c r="VCB62" s="160"/>
      <c r="VCC62" s="160"/>
      <c r="VCD62" s="160"/>
      <c r="VCE62" s="160"/>
      <c r="VCF62" s="160"/>
      <c r="VCG62" s="160"/>
      <c r="VCH62" s="160"/>
      <c r="VCI62" s="160"/>
      <c r="VCJ62" s="160"/>
      <c r="VCK62" s="160"/>
      <c r="VCL62" s="160"/>
      <c r="VCM62" s="160"/>
      <c r="VCN62" s="160"/>
      <c r="VCO62" s="160"/>
      <c r="VCP62" s="160"/>
      <c r="VCQ62" s="160"/>
      <c r="VCR62" s="160"/>
      <c r="VCS62" s="160"/>
      <c r="VCT62" s="160"/>
      <c r="VCU62" s="160"/>
      <c r="VCV62" s="160"/>
      <c r="VCW62" s="160"/>
      <c r="VCX62" s="160"/>
      <c r="VCY62" s="160"/>
      <c r="VCZ62" s="160"/>
      <c r="VDA62" s="160"/>
      <c r="VDB62" s="160"/>
      <c r="VDC62" s="160"/>
      <c r="VDD62" s="160"/>
      <c r="VDE62" s="160"/>
      <c r="VDF62" s="160"/>
      <c r="VDG62" s="160"/>
      <c r="VDH62" s="160"/>
      <c r="VDI62" s="160"/>
      <c r="VDJ62" s="160"/>
      <c r="VDK62" s="160"/>
      <c r="VDL62" s="160"/>
      <c r="VDM62" s="160"/>
      <c r="VDN62" s="160"/>
      <c r="VDO62" s="160"/>
      <c r="VDP62" s="160"/>
      <c r="VDQ62" s="160"/>
      <c r="VDR62" s="160"/>
      <c r="VDS62" s="160"/>
      <c r="VDT62" s="160"/>
      <c r="VDU62" s="160"/>
      <c r="VDV62" s="160"/>
      <c r="VDW62" s="160"/>
      <c r="VDX62" s="160"/>
      <c r="VDY62" s="160"/>
      <c r="VDZ62" s="160"/>
      <c r="VEA62" s="160"/>
      <c r="VEB62" s="160"/>
      <c r="VEC62" s="160"/>
      <c r="VED62" s="160"/>
      <c r="VEE62" s="160"/>
      <c r="VEF62" s="160"/>
      <c r="VEG62" s="160"/>
      <c r="VEH62" s="160"/>
      <c r="VEI62" s="160"/>
      <c r="VEJ62" s="160"/>
      <c r="VEK62" s="160"/>
      <c r="VEL62" s="160"/>
      <c r="VEM62" s="160"/>
      <c r="VEN62" s="160"/>
      <c r="VEO62" s="160"/>
      <c r="VEP62" s="160"/>
      <c r="VEQ62" s="160"/>
      <c r="VER62" s="160"/>
      <c r="VES62" s="160"/>
      <c r="VET62" s="160"/>
      <c r="VEU62" s="160"/>
      <c r="VEV62" s="160"/>
      <c r="VEW62" s="160"/>
      <c r="VEX62" s="160"/>
      <c r="VEY62" s="160"/>
      <c r="VEZ62" s="160"/>
      <c r="VFA62" s="160"/>
      <c r="VFB62" s="160"/>
      <c r="VFC62" s="160"/>
      <c r="VFD62" s="160"/>
      <c r="VFE62" s="160"/>
      <c r="VFF62" s="160"/>
      <c r="VFG62" s="160"/>
      <c r="VFH62" s="160"/>
      <c r="VFI62" s="160"/>
      <c r="VFJ62" s="160"/>
      <c r="VFK62" s="160"/>
      <c r="VFL62" s="160"/>
      <c r="VFM62" s="160"/>
      <c r="VFN62" s="160"/>
      <c r="VFO62" s="160"/>
      <c r="VFP62" s="160"/>
      <c r="VFQ62" s="160"/>
      <c r="VFR62" s="160"/>
      <c r="VFS62" s="160"/>
      <c r="VFT62" s="160"/>
      <c r="VFU62" s="160"/>
      <c r="VFV62" s="160"/>
      <c r="VFW62" s="160"/>
      <c r="VFX62" s="160"/>
      <c r="VFY62" s="160"/>
      <c r="VFZ62" s="160"/>
      <c r="VGA62" s="160"/>
      <c r="VGB62" s="160"/>
      <c r="VGC62" s="160"/>
      <c r="VGD62" s="160"/>
      <c r="VGE62" s="160"/>
      <c r="VGF62" s="160"/>
      <c r="VGG62" s="160"/>
      <c r="VGH62" s="160"/>
      <c r="VGI62" s="160"/>
      <c r="VGJ62" s="160"/>
      <c r="VGK62" s="160"/>
      <c r="VGL62" s="160"/>
      <c r="VGM62" s="160"/>
      <c r="VGN62" s="160"/>
      <c r="VGO62" s="160"/>
      <c r="VGP62" s="160"/>
      <c r="VGQ62" s="160"/>
      <c r="VGR62" s="160"/>
      <c r="VGS62" s="160"/>
      <c r="VGT62" s="160"/>
      <c r="VGU62" s="160"/>
      <c r="VGV62" s="160"/>
      <c r="VGW62" s="160"/>
      <c r="VGX62" s="160"/>
      <c r="VGY62" s="160"/>
      <c r="VGZ62" s="160"/>
      <c r="VHA62" s="160"/>
      <c r="VHB62" s="160"/>
      <c r="VHC62" s="160"/>
      <c r="VHD62" s="160"/>
      <c r="VHE62" s="160"/>
      <c r="VHF62" s="160"/>
      <c r="VHG62" s="160"/>
      <c r="VHH62" s="160"/>
      <c r="VHI62" s="160"/>
      <c r="VHJ62" s="160"/>
      <c r="VHK62" s="160"/>
      <c r="VHL62" s="160"/>
      <c r="VHM62" s="160"/>
      <c r="VHN62" s="160"/>
      <c r="VHO62" s="160"/>
      <c r="VHP62" s="160"/>
      <c r="VHQ62" s="160"/>
      <c r="VHR62" s="160"/>
      <c r="VHS62" s="160"/>
      <c r="VHT62" s="160"/>
      <c r="VHU62" s="160"/>
      <c r="VHV62" s="160"/>
      <c r="VHW62" s="160"/>
      <c r="VHX62" s="160"/>
      <c r="VHY62" s="160"/>
      <c r="VHZ62" s="160"/>
      <c r="VIA62" s="160"/>
      <c r="VIB62" s="160"/>
      <c r="VIC62" s="160"/>
      <c r="VID62" s="160"/>
      <c r="VIE62" s="160"/>
      <c r="VIF62" s="160"/>
      <c r="VIG62" s="160"/>
      <c r="VIH62" s="160"/>
      <c r="VII62" s="160"/>
      <c r="VIJ62" s="160"/>
      <c r="VIK62" s="160"/>
      <c r="VIL62" s="160"/>
      <c r="VIM62" s="160"/>
      <c r="VIN62" s="160"/>
      <c r="VIO62" s="160"/>
      <c r="VIP62" s="160"/>
      <c r="VIQ62" s="160"/>
      <c r="VIR62" s="160"/>
      <c r="VIS62" s="160"/>
      <c r="VIT62" s="160"/>
      <c r="VIU62" s="160"/>
      <c r="VIV62" s="160"/>
      <c r="VIW62" s="160"/>
      <c r="VIX62" s="160"/>
      <c r="VIY62" s="160"/>
      <c r="VIZ62" s="160"/>
      <c r="VJA62" s="160"/>
      <c r="VJB62" s="160"/>
      <c r="VJC62" s="160"/>
      <c r="VJD62" s="160"/>
      <c r="VJE62" s="160"/>
      <c r="VJF62" s="160"/>
      <c r="VJG62" s="160"/>
      <c r="VJH62" s="160"/>
      <c r="VJI62" s="160"/>
      <c r="VJJ62" s="160"/>
      <c r="VJK62" s="160"/>
      <c r="VJL62" s="160"/>
      <c r="VJM62" s="160"/>
      <c r="VJN62" s="160"/>
      <c r="VJO62" s="160"/>
      <c r="VJP62" s="160"/>
      <c r="VJQ62" s="160"/>
      <c r="VJR62" s="160"/>
      <c r="VJS62" s="160"/>
      <c r="VJT62" s="160"/>
      <c r="VJU62" s="160"/>
      <c r="VJV62" s="160"/>
      <c r="VJW62" s="160"/>
      <c r="VJX62" s="160"/>
      <c r="VJY62" s="160"/>
      <c r="VJZ62" s="160"/>
      <c r="VKA62" s="160"/>
      <c r="VKB62" s="160"/>
      <c r="VKC62" s="160"/>
      <c r="VKD62" s="160"/>
      <c r="VKE62" s="160"/>
      <c r="VKF62" s="160"/>
      <c r="VKG62" s="160"/>
      <c r="VKH62" s="160"/>
      <c r="VKI62" s="160"/>
      <c r="VKJ62" s="160"/>
      <c r="VKK62" s="160"/>
      <c r="VKL62" s="160"/>
      <c r="VKM62" s="160"/>
      <c r="VKN62" s="160"/>
      <c r="VKO62" s="160"/>
      <c r="VKP62" s="160"/>
      <c r="VKQ62" s="160"/>
      <c r="VKR62" s="160"/>
      <c r="VKS62" s="160"/>
      <c r="VKT62" s="160"/>
      <c r="VKU62" s="160"/>
      <c r="VKV62" s="160"/>
      <c r="VKW62" s="160"/>
      <c r="VKX62" s="160"/>
      <c r="VKY62" s="160"/>
      <c r="VKZ62" s="160"/>
      <c r="VLA62" s="160"/>
      <c r="VLB62" s="160"/>
      <c r="VLC62" s="160"/>
      <c r="VLD62" s="160"/>
      <c r="VLE62" s="160"/>
      <c r="VLF62" s="160"/>
      <c r="VLG62" s="160"/>
      <c r="VLH62" s="160"/>
      <c r="VLI62" s="160"/>
      <c r="VLJ62" s="160"/>
      <c r="VLK62" s="160"/>
      <c r="VLL62" s="160"/>
      <c r="VLM62" s="160"/>
      <c r="VLN62" s="160"/>
      <c r="VLO62" s="160"/>
      <c r="VLP62" s="160"/>
      <c r="VLQ62" s="160"/>
      <c r="VLR62" s="160"/>
      <c r="VLS62" s="160"/>
      <c r="VLT62" s="160"/>
      <c r="VLU62" s="160"/>
      <c r="VLV62" s="160"/>
      <c r="VLW62" s="160"/>
      <c r="VLX62" s="160"/>
      <c r="VLY62" s="160"/>
      <c r="VLZ62" s="160"/>
      <c r="VMA62" s="160"/>
      <c r="VMB62" s="160"/>
      <c r="VMC62" s="160"/>
      <c r="VMD62" s="160"/>
      <c r="VME62" s="160"/>
      <c r="VMF62" s="160"/>
      <c r="VMG62" s="160"/>
      <c r="VMH62" s="160"/>
      <c r="VMI62" s="160"/>
      <c r="VMJ62" s="160"/>
      <c r="VMK62" s="160"/>
      <c r="VML62" s="160"/>
      <c r="VMM62" s="160"/>
      <c r="VMN62" s="160"/>
      <c r="VMO62" s="160"/>
      <c r="VMP62" s="160"/>
      <c r="VMQ62" s="160"/>
      <c r="VMR62" s="160"/>
      <c r="VMS62" s="160"/>
      <c r="VMT62" s="160"/>
      <c r="VMU62" s="160"/>
      <c r="VMV62" s="160"/>
      <c r="VMW62" s="160"/>
      <c r="VMX62" s="160"/>
      <c r="VMY62" s="160"/>
      <c r="VMZ62" s="160"/>
      <c r="VNA62" s="160"/>
      <c r="VNB62" s="160"/>
      <c r="VNC62" s="160"/>
      <c r="VND62" s="160"/>
      <c r="VNE62" s="160"/>
      <c r="VNF62" s="160"/>
      <c r="VNG62" s="160"/>
      <c r="VNH62" s="160"/>
      <c r="VNI62" s="160"/>
      <c r="VNJ62" s="160"/>
      <c r="VNK62" s="160"/>
      <c r="VNL62" s="160"/>
      <c r="VNM62" s="160"/>
      <c r="VNN62" s="160"/>
      <c r="VNO62" s="160"/>
      <c r="VNP62" s="160"/>
      <c r="VNQ62" s="160"/>
      <c r="VNR62" s="160"/>
      <c r="VNS62" s="160"/>
      <c r="VNT62" s="160"/>
      <c r="VNU62" s="160"/>
      <c r="VNV62" s="160"/>
      <c r="VNW62" s="160"/>
      <c r="VNX62" s="160"/>
      <c r="VNY62" s="160"/>
      <c r="VNZ62" s="160"/>
      <c r="VOA62" s="160"/>
      <c r="VOB62" s="160"/>
      <c r="VOC62" s="160"/>
      <c r="VOD62" s="160"/>
      <c r="VOE62" s="160"/>
      <c r="VOF62" s="160"/>
      <c r="VOG62" s="160"/>
      <c r="VOH62" s="160"/>
      <c r="VOI62" s="160"/>
      <c r="VOJ62" s="160"/>
      <c r="VOK62" s="160"/>
      <c r="VOL62" s="160"/>
      <c r="VOM62" s="160"/>
      <c r="VON62" s="160"/>
      <c r="VOO62" s="160"/>
      <c r="VOP62" s="160"/>
      <c r="VOQ62" s="160"/>
      <c r="VOR62" s="160"/>
      <c r="VOS62" s="160"/>
      <c r="VOT62" s="160"/>
      <c r="VOU62" s="160"/>
      <c r="VOV62" s="160"/>
      <c r="VOW62" s="160"/>
      <c r="VOX62" s="160"/>
      <c r="VOY62" s="160"/>
      <c r="VOZ62" s="160"/>
      <c r="VPA62" s="160"/>
      <c r="VPB62" s="160"/>
      <c r="VPC62" s="160"/>
      <c r="VPD62" s="160"/>
      <c r="VPE62" s="160"/>
      <c r="VPF62" s="160"/>
      <c r="VPG62" s="160"/>
      <c r="VPH62" s="160"/>
      <c r="VPI62" s="160"/>
      <c r="VPJ62" s="160"/>
      <c r="VPK62" s="160"/>
      <c r="VPL62" s="160"/>
      <c r="VPM62" s="160"/>
      <c r="VPN62" s="160"/>
      <c r="VPO62" s="160"/>
      <c r="VPP62" s="160"/>
      <c r="VPQ62" s="160"/>
      <c r="VPR62" s="160"/>
      <c r="VPS62" s="160"/>
      <c r="VPT62" s="160"/>
      <c r="VPU62" s="160"/>
      <c r="VPV62" s="160"/>
      <c r="VPW62" s="160"/>
      <c r="VPX62" s="160"/>
      <c r="VPY62" s="160"/>
      <c r="VPZ62" s="160"/>
      <c r="VQA62" s="160"/>
      <c r="VQB62" s="160"/>
      <c r="VQC62" s="160"/>
      <c r="VQD62" s="160"/>
      <c r="VQE62" s="160"/>
      <c r="VQF62" s="160"/>
      <c r="VQG62" s="160"/>
      <c r="VQH62" s="160"/>
      <c r="VQI62" s="160"/>
      <c r="VQJ62" s="160"/>
      <c r="VQK62" s="160"/>
      <c r="VQL62" s="160"/>
      <c r="VQM62" s="160"/>
      <c r="VQN62" s="160"/>
      <c r="VQO62" s="160"/>
      <c r="VQP62" s="160"/>
      <c r="VQQ62" s="160"/>
      <c r="VQR62" s="160"/>
      <c r="VQS62" s="160"/>
      <c r="VQT62" s="160"/>
      <c r="VQU62" s="160"/>
      <c r="VQV62" s="160"/>
      <c r="VQW62" s="160"/>
      <c r="VQX62" s="160"/>
      <c r="VQY62" s="160"/>
      <c r="VQZ62" s="160"/>
      <c r="VRA62" s="160"/>
      <c r="VRB62" s="160"/>
      <c r="VRC62" s="160"/>
      <c r="VRD62" s="160"/>
      <c r="VRE62" s="160"/>
      <c r="VRF62" s="160"/>
      <c r="VRG62" s="160"/>
      <c r="VRH62" s="160"/>
      <c r="VRI62" s="160"/>
      <c r="VRJ62" s="160"/>
      <c r="VRK62" s="160"/>
      <c r="VRL62" s="160"/>
      <c r="VRM62" s="160"/>
      <c r="VRN62" s="160"/>
      <c r="VRO62" s="160"/>
      <c r="VRP62" s="160"/>
      <c r="VRQ62" s="160"/>
      <c r="VRR62" s="160"/>
      <c r="VRS62" s="160"/>
      <c r="VRT62" s="160"/>
      <c r="VRU62" s="160"/>
      <c r="VRV62" s="160"/>
      <c r="VRW62" s="160"/>
      <c r="VRX62" s="160"/>
      <c r="VRY62" s="160"/>
      <c r="VRZ62" s="160"/>
      <c r="VSA62" s="160"/>
      <c r="VSB62" s="160"/>
      <c r="VSC62" s="160"/>
      <c r="VSD62" s="160"/>
      <c r="VSE62" s="160"/>
      <c r="VSF62" s="160"/>
      <c r="VSG62" s="160"/>
      <c r="VSH62" s="160"/>
      <c r="VSI62" s="160"/>
      <c r="VSJ62" s="160"/>
      <c r="VSK62" s="160"/>
      <c r="VSL62" s="160"/>
      <c r="VSM62" s="160"/>
      <c r="VSN62" s="160"/>
      <c r="VSO62" s="160"/>
      <c r="VSP62" s="160"/>
      <c r="VSQ62" s="160"/>
      <c r="VSR62" s="160"/>
      <c r="VSS62" s="160"/>
      <c r="VST62" s="160"/>
      <c r="VSU62" s="160"/>
      <c r="VSV62" s="160"/>
      <c r="VSW62" s="160"/>
      <c r="VSX62" s="160"/>
      <c r="VSY62" s="160"/>
      <c r="VSZ62" s="160"/>
      <c r="VTA62" s="160"/>
      <c r="VTB62" s="160"/>
      <c r="VTC62" s="160"/>
      <c r="VTD62" s="160"/>
      <c r="VTE62" s="160"/>
      <c r="VTF62" s="160"/>
      <c r="VTG62" s="160"/>
      <c r="VTH62" s="160"/>
      <c r="VTI62" s="160"/>
      <c r="VTJ62" s="160"/>
      <c r="VTK62" s="160"/>
      <c r="VTL62" s="160"/>
      <c r="VTM62" s="160"/>
      <c r="VTN62" s="160"/>
      <c r="VTO62" s="160"/>
      <c r="VTP62" s="160"/>
      <c r="VTQ62" s="160"/>
      <c r="VTR62" s="160"/>
      <c r="VTS62" s="160"/>
      <c r="VTT62" s="160"/>
      <c r="VTU62" s="160"/>
      <c r="VTV62" s="160"/>
      <c r="VTW62" s="160"/>
      <c r="VTX62" s="160"/>
      <c r="VTY62" s="160"/>
      <c r="VTZ62" s="160"/>
      <c r="VUA62" s="160"/>
      <c r="VUB62" s="160"/>
      <c r="VUC62" s="160"/>
      <c r="VUD62" s="160"/>
      <c r="VUE62" s="160"/>
      <c r="VUF62" s="160"/>
      <c r="VUG62" s="160"/>
      <c r="VUH62" s="160"/>
      <c r="VUI62" s="160"/>
      <c r="VUJ62" s="160"/>
      <c r="VUK62" s="160"/>
      <c r="VUL62" s="160"/>
      <c r="VUM62" s="160"/>
      <c r="VUN62" s="160"/>
      <c r="VUO62" s="160"/>
      <c r="VUP62" s="160"/>
      <c r="VUQ62" s="160"/>
      <c r="VUR62" s="160"/>
      <c r="VUS62" s="160"/>
      <c r="VUT62" s="160"/>
      <c r="VUU62" s="160"/>
      <c r="VUV62" s="160"/>
      <c r="VUW62" s="160"/>
      <c r="VUX62" s="160"/>
      <c r="VUY62" s="160"/>
      <c r="VUZ62" s="160"/>
      <c r="VVA62" s="160"/>
      <c r="VVB62" s="160"/>
      <c r="VVC62" s="160"/>
      <c r="VVD62" s="160"/>
      <c r="VVE62" s="160"/>
      <c r="VVF62" s="160"/>
      <c r="VVG62" s="160"/>
      <c r="VVH62" s="160"/>
      <c r="VVI62" s="160"/>
      <c r="VVJ62" s="160"/>
      <c r="VVK62" s="160"/>
      <c r="VVL62" s="160"/>
      <c r="VVM62" s="160"/>
      <c r="VVN62" s="160"/>
      <c r="VVO62" s="160"/>
      <c r="VVP62" s="160"/>
      <c r="VVQ62" s="160"/>
      <c r="VVR62" s="160"/>
      <c r="VVS62" s="160"/>
      <c r="VVT62" s="160"/>
      <c r="VVU62" s="160"/>
      <c r="VVV62" s="160"/>
      <c r="VVW62" s="160"/>
      <c r="VVX62" s="160"/>
      <c r="VVY62" s="160"/>
      <c r="VVZ62" s="160"/>
      <c r="VWA62" s="160"/>
      <c r="VWB62" s="160"/>
      <c r="VWC62" s="160"/>
      <c r="VWD62" s="160"/>
      <c r="VWE62" s="160"/>
      <c r="VWF62" s="160"/>
      <c r="VWG62" s="160"/>
      <c r="VWH62" s="160"/>
      <c r="VWI62" s="160"/>
      <c r="VWJ62" s="160"/>
      <c r="VWK62" s="160"/>
      <c r="VWL62" s="160"/>
      <c r="VWM62" s="160"/>
      <c r="VWN62" s="160"/>
      <c r="VWO62" s="160"/>
      <c r="VWP62" s="160"/>
      <c r="VWQ62" s="160"/>
      <c r="VWR62" s="160"/>
      <c r="VWS62" s="160"/>
      <c r="VWT62" s="160"/>
      <c r="VWU62" s="160"/>
      <c r="VWV62" s="160"/>
      <c r="VWW62" s="160"/>
      <c r="VWX62" s="160"/>
      <c r="VWY62" s="160"/>
      <c r="VWZ62" s="160"/>
      <c r="VXA62" s="160"/>
      <c r="VXB62" s="160"/>
      <c r="VXC62" s="160"/>
      <c r="VXD62" s="160"/>
      <c r="VXE62" s="160"/>
      <c r="VXF62" s="160"/>
      <c r="VXG62" s="160"/>
      <c r="VXH62" s="160"/>
      <c r="VXI62" s="160"/>
      <c r="VXJ62" s="160"/>
      <c r="VXK62" s="160"/>
      <c r="VXL62" s="160"/>
      <c r="VXM62" s="160"/>
      <c r="VXN62" s="160"/>
      <c r="VXO62" s="160"/>
      <c r="VXP62" s="160"/>
      <c r="VXQ62" s="160"/>
      <c r="VXR62" s="160"/>
      <c r="VXS62" s="160"/>
      <c r="VXT62" s="160"/>
      <c r="VXU62" s="160"/>
      <c r="VXV62" s="160"/>
      <c r="VXW62" s="160"/>
      <c r="VXX62" s="160"/>
      <c r="VXY62" s="160"/>
      <c r="VXZ62" s="160"/>
      <c r="VYA62" s="160"/>
      <c r="VYB62" s="160"/>
      <c r="VYC62" s="160"/>
      <c r="VYD62" s="160"/>
      <c r="VYE62" s="160"/>
      <c r="VYF62" s="160"/>
      <c r="VYG62" s="160"/>
      <c r="VYH62" s="160"/>
      <c r="VYI62" s="160"/>
      <c r="VYJ62" s="160"/>
      <c r="VYK62" s="160"/>
      <c r="VYL62" s="160"/>
      <c r="VYM62" s="160"/>
      <c r="VYN62" s="160"/>
      <c r="VYO62" s="160"/>
      <c r="VYP62" s="160"/>
      <c r="VYQ62" s="160"/>
      <c r="VYR62" s="160"/>
      <c r="VYS62" s="160"/>
      <c r="VYT62" s="160"/>
      <c r="VYU62" s="160"/>
      <c r="VYV62" s="160"/>
      <c r="VYW62" s="160"/>
      <c r="VYX62" s="160"/>
      <c r="VYY62" s="160"/>
      <c r="VYZ62" s="160"/>
      <c r="VZA62" s="160"/>
      <c r="VZB62" s="160"/>
      <c r="VZC62" s="160"/>
      <c r="VZD62" s="160"/>
      <c r="VZE62" s="160"/>
      <c r="VZF62" s="160"/>
      <c r="VZG62" s="160"/>
      <c r="VZH62" s="160"/>
      <c r="VZI62" s="160"/>
      <c r="VZJ62" s="160"/>
      <c r="VZK62" s="160"/>
      <c r="VZL62" s="160"/>
      <c r="VZM62" s="160"/>
      <c r="VZN62" s="160"/>
      <c r="VZO62" s="160"/>
      <c r="VZP62" s="160"/>
      <c r="VZQ62" s="160"/>
      <c r="VZR62" s="160"/>
      <c r="VZS62" s="160"/>
      <c r="VZT62" s="160"/>
      <c r="VZU62" s="160"/>
      <c r="VZV62" s="160"/>
      <c r="VZW62" s="160"/>
      <c r="VZX62" s="160"/>
      <c r="VZY62" s="160"/>
      <c r="VZZ62" s="160"/>
      <c r="WAA62" s="160"/>
      <c r="WAB62" s="160"/>
      <c r="WAC62" s="160"/>
      <c r="WAD62" s="160"/>
      <c r="WAE62" s="160"/>
      <c r="WAF62" s="160"/>
      <c r="WAG62" s="160"/>
      <c r="WAH62" s="160"/>
      <c r="WAI62" s="160"/>
      <c r="WAJ62" s="160"/>
      <c r="WAK62" s="160"/>
      <c r="WAL62" s="160"/>
      <c r="WAM62" s="160"/>
      <c r="WAN62" s="160"/>
      <c r="WAO62" s="160"/>
      <c r="WAP62" s="160"/>
      <c r="WAQ62" s="160"/>
      <c r="WAR62" s="160"/>
      <c r="WAS62" s="160"/>
      <c r="WAT62" s="160"/>
      <c r="WAU62" s="160"/>
      <c r="WAV62" s="160"/>
      <c r="WAW62" s="160"/>
      <c r="WAX62" s="160"/>
      <c r="WAY62" s="160"/>
      <c r="WAZ62" s="160"/>
      <c r="WBA62" s="160"/>
      <c r="WBB62" s="160"/>
      <c r="WBC62" s="160"/>
      <c r="WBD62" s="160"/>
      <c r="WBE62" s="160"/>
      <c r="WBF62" s="160"/>
      <c r="WBG62" s="160"/>
      <c r="WBH62" s="160"/>
      <c r="WBI62" s="160"/>
      <c r="WBJ62" s="160"/>
      <c r="WBK62" s="160"/>
      <c r="WBL62" s="160"/>
      <c r="WBM62" s="160"/>
      <c r="WBN62" s="160"/>
      <c r="WBO62" s="160"/>
      <c r="WBP62" s="160"/>
      <c r="WBQ62" s="160"/>
      <c r="WBR62" s="160"/>
      <c r="WBS62" s="160"/>
      <c r="WBT62" s="160"/>
      <c r="WBU62" s="160"/>
      <c r="WBV62" s="160"/>
      <c r="WBW62" s="160"/>
      <c r="WBX62" s="160"/>
      <c r="WBY62" s="160"/>
      <c r="WBZ62" s="160"/>
      <c r="WCA62" s="160"/>
      <c r="WCB62" s="160"/>
      <c r="WCC62" s="160"/>
      <c r="WCD62" s="160"/>
      <c r="WCE62" s="160"/>
      <c r="WCF62" s="160"/>
      <c r="WCG62" s="160"/>
      <c r="WCH62" s="160"/>
      <c r="WCI62" s="160"/>
      <c r="WCJ62" s="160"/>
      <c r="WCK62" s="160"/>
      <c r="WCL62" s="160"/>
      <c r="WCM62" s="160"/>
      <c r="WCN62" s="160"/>
      <c r="WCO62" s="160"/>
      <c r="WCP62" s="160"/>
      <c r="WCQ62" s="160"/>
      <c r="WCR62" s="160"/>
      <c r="WCS62" s="160"/>
      <c r="WCT62" s="160"/>
      <c r="WCU62" s="160"/>
      <c r="WCV62" s="160"/>
      <c r="WCW62" s="160"/>
      <c r="WCX62" s="160"/>
      <c r="WCY62" s="160"/>
      <c r="WCZ62" s="160"/>
      <c r="WDA62" s="160"/>
      <c r="WDB62" s="160"/>
      <c r="WDC62" s="160"/>
      <c r="WDD62" s="160"/>
      <c r="WDE62" s="160"/>
      <c r="WDF62" s="160"/>
      <c r="WDG62" s="160"/>
      <c r="WDH62" s="160"/>
      <c r="WDI62" s="160"/>
      <c r="WDJ62" s="160"/>
      <c r="WDK62" s="160"/>
      <c r="WDL62" s="160"/>
      <c r="WDM62" s="160"/>
      <c r="WDN62" s="160"/>
      <c r="WDO62" s="160"/>
      <c r="WDP62" s="160"/>
      <c r="WDQ62" s="160"/>
      <c r="WDR62" s="160"/>
      <c r="WDS62" s="160"/>
      <c r="WDT62" s="160"/>
      <c r="WDU62" s="160"/>
      <c r="WDV62" s="160"/>
      <c r="WDW62" s="160"/>
      <c r="WDX62" s="160"/>
      <c r="WDY62" s="160"/>
      <c r="WDZ62" s="160"/>
      <c r="WEA62" s="160"/>
      <c r="WEB62" s="160"/>
      <c r="WEC62" s="160"/>
      <c r="WED62" s="160"/>
      <c r="WEE62" s="160"/>
      <c r="WEF62" s="160"/>
      <c r="WEG62" s="160"/>
      <c r="WEH62" s="160"/>
      <c r="WEI62" s="160"/>
      <c r="WEJ62" s="160"/>
      <c r="WEK62" s="160"/>
      <c r="WEL62" s="160"/>
      <c r="WEM62" s="160"/>
      <c r="WEN62" s="160"/>
      <c r="WEO62" s="160"/>
      <c r="WEP62" s="160"/>
      <c r="WEQ62" s="160"/>
      <c r="WER62" s="160"/>
      <c r="WES62" s="160"/>
      <c r="WET62" s="160"/>
      <c r="WEU62" s="160"/>
      <c r="WEV62" s="160"/>
      <c r="WEW62" s="160"/>
      <c r="WEX62" s="160"/>
      <c r="WEY62" s="160"/>
      <c r="WEZ62" s="160"/>
      <c r="WFA62" s="160"/>
      <c r="WFB62" s="160"/>
      <c r="WFC62" s="160"/>
      <c r="WFD62" s="160"/>
      <c r="WFE62" s="160"/>
      <c r="WFF62" s="160"/>
      <c r="WFG62" s="160"/>
      <c r="WFH62" s="160"/>
      <c r="WFI62" s="160"/>
      <c r="WFJ62" s="160"/>
      <c r="WFK62" s="160"/>
      <c r="WFL62" s="160"/>
      <c r="WFM62" s="160"/>
      <c r="WFN62" s="160"/>
      <c r="WFO62" s="160"/>
      <c r="WFP62" s="160"/>
      <c r="WFQ62" s="160"/>
      <c r="WFR62" s="160"/>
      <c r="WFS62" s="160"/>
      <c r="WFT62" s="160"/>
      <c r="WFU62" s="160"/>
      <c r="WFV62" s="160"/>
      <c r="WFW62" s="160"/>
      <c r="WFX62" s="160"/>
      <c r="WFY62" s="160"/>
      <c r="WFZ62" s="160"/>
      <c r="WGA62" s="160"/>
      <c r="WGB62" s="160"/>
      <c r="WGC62" s="160"/>
      <c r="WGD62" s="160"/>
      <c r="WGE62" s="160"/>
      <c r="WGF62" s="160"/>
      <c r="WGG62" s="160"/>
      <c r="WGH62" s="160"/>
      <c r="WGI62" s="160"/>
      <c r="WGJ62" s="160"/>
      <c r="WGK62" s="160"/>
      <c r="WGL62" s="160"/>
      <c r="WGM62" s="160"/>
      <c r="WGN62" s="160"/>
      <c r="WGO62" s="160"/>
      <c r="WGP62" s="160"/>
      <c r="WGQ62" s="160"/>
      <c r="WGR62" s="160"/>
      <c r="WGS62" s="160"/>
      <c r="WGT62" s="160"/>
      <c r="WGU62" s="160"/>
      <c r="WGV62" s="160"/>
      <c r="WGW62" s="160"/>
      <c r="WGX62" s="160"/>
      <c r="WGY62" s="160"/>
      <c r="WGZ62" s="160"/>
      <c r="WHA62" s="160"/>
      <c r="WHB62" s="160"/>
      <c r="WHC62" s="160"/>
      <c r="WHD62" s="160"/>
      <c r="WHE62" s="160"/>
      <c r="WHF62" s="160"/>
      <c r="WHG62" s="160"/>
      <c r="WHH62" s="160"/>
      <c r="WHI62" s="160"/>
      <c r="WHJ62" s="160"/>
      <c r="WHK62" s="160"/>
      <c r="WHL62" s="160"/>
      <c r="WHM62" s="160"/>
      <c r="WHN62" s="160"/>
      <c r="WHO62" s="160"/>
      <c r="WHP62" s="160"/>
      <c r="WHQ62" s="160"/>
      <c r="WHR62" s="160"/>
      <c r="WHS62" s="160"/>
      <c r="WHT62" s="160"/>
      <c r="WHU62" s="160"/>
      <c r="WHV62" s="160"/>
      <c r="WHW62" s="160"/>
      <c r="WHX62" s="160"/>
      <c r="WHY62" s="160"/>
      <c r="WHZ62" s="160"/>
      <c r="WIA62" s="160"/>
      <c r="WIB62" s="160"/>
      <c r="WIC62" s="160"/>
      <c r="WID62" s="160"/>
      <c r="WIE62" s="160"/>
      <c r="WIF62" s="160"/>
      <c r="WIG62" s="160"/>
      <c r="WIH62" s="160"/>
      <c r="WII62" s="160"/>
      <c r="WIJ62" s="160"/>
      <c r="WIK62" s="160"/>
      <c r="WIL62" s="160"/>
      <c r="WIM62" s="160"/>
      <c r="WIN62" s="160"/>
      <c r="WIO62" s="160"/>
      <c r="WIP62" s="160"/>
      <c r="WIQ62" s="160"/>
      <c r="WIR62" s="160"/>
      <c r="WIS62" s="160"/>
      <c r="WIT62" s="160"/>
      <c r="WIU62" s="160"/>
      <c r="WIV62" s="160"/>
      <c r="WIW62" s="160"/>
      <c r="WIX62" s="160"/>
      <c r="WIY62" s="160"/>
      <c r="WIZ62" s="160"/>
      <c r="WJA62" s="160"/>
      <c r="WJB62" s="160"/>
      <c r="WJC62" s="160"/>
      <c r="WJD62" s="160"/>
      <c r="WJE62" s="160"/>
      <c r="WJF62" s="160"/>
      <c r="WJG62" s="160"/>
      <c r="WJH62" s="160"/>
      <c r="WJI62" s="160"/>
      <c r="WJJ62" s="160"/>
      <c r="WJK62" s="160"/>
      <c r="WJL62" s="160"/>
      <c r="WJM62" s="160"/>
      <c r="WJN62" s="160"/>
      <c r="WJO62" s="160"/>
      <c r="WJP62" s="160"/>
      <c r="WJQ62" s="160"/>
      <c r="WJR62" s="160"/>
      <c r="WJS62" s="160"/>
      <c r="WJT62" s="160"/>
      <c r="WJU62" s="160"/>
      <c r="WJV62" s="160"/>
      <c r="WJW62" s="160"/>
      <c r="WJX62" s="160"/>
      <c r="WJY62" s="160"/>
      <c r="WJZ62" s="160"/>
      <c r="WKA62" s="160"/>
      <c r="WKB62" s="160"/>
      <c r="WKC62" s="160"/>
      <c r="WKD62" s="160"/>
      <c r="WKE62" s="160"/>
      <c r="WKF62" s="160"/>
      <c r="WKG62" s="160"/>
      <c r="WKH62" s="160"/>
      <c r="WKI62" s="160"/>
      <c r="WKJ62" s="160"/>
      <c r="WKK62" s="160"/>
      <c r="WKL62" s="160"/>
      <c r="WKM62" s="160"/>
      <c r="WKN62" s="160"/>
      <c r="WKO62" s="160"/>
      <c r="WKP62" s="160"/>
      <c r="WKQ62" s="160"/>
      <c r="WKR62" s="160"/>
      <c r="WKS62" s="160"/>
      <c r="WKT62" s="160"/>
      <c r="WKU62" s="160"/>
      <c r="WKV62" s="160"/>
      <c r="WKW62" s="160"/>
      <c r="WKX62" s="160"/>
      <c r="WKY62" s="160"/>
      <c r="WKZ62" s="160"/>
      <c r="WLA62" s="160"/>
      <c r="WLB62" s="160"/>
      <c r="WLC62" s="160"/>
      <c r="WLD62" s="160"/>
      <c r="WLE62" s="160"/>
      <c r="WLF62" s="160"/>
      <c r="WLG62" s="160"/>
      <c r="WLH62" s="160"/>
      <c r="WLI62" s="160"/>
      <c r="WLJ62" s="160"/>
      <c r="WLK62" s="160"/>
      <c r="WLL62" s="160"/>
      <c r="WLM62" s="160"/>
      <c r="WLN62" s="160"/>
      <c r="WLO62" s="160"/>
      <c r="WLP62" s="160"/>
      <c r="WLQ62" s="160"/>
      <c r="WLR62" s="160"/>
      <c r="WLS62" s="160"/>
      <c r="WLT62" s="160"/>
      <c r="WLU62" s="160"/>
      <c r="WLV62" s="160"/>
      <c r="WLW62" s="160"/>
      <c r="WLX62" s="160"/>
      <c r="WLY62" s="160"/>
      <c r="WLZ62" s="160"/>
      <c r="WMA62" s="160"/>
      <c r="WMB62" s="160"/>
      <c r="WMC62" s="160"/>
      <c r="WMD62" s="160"/>
      <c r="WME62" s="160"/>
      <c r="WMF62" s="160"/>
      <c r="WMG62" s="160"/>
      <c r="WMH62" s="160"/>
      <c r="WMI62" s="160"/>
      <c r="WMJ62" s="160"/>
      <c r="WMK62" s="160"/>
      <c r="WML62" s="160"/>
      <c r="WMM62" s="160"/>
      <c r="WMN62" s="160"/>
      <c r="WMO62" s="160"/>
      <c r="WMP62" s="160"/>
      <c r="WMQ62" s="160"/>
      <c r="WMR62" s="160"/>
      <c r="WMS62" s="160"/>
      <c r="WMT62" s="160"/>
      <c r="WMU62" s="160"/>
      <c r="WMV62" s="160"/>
      <c r="WMW62" s="160"/>
      <c r="WMX62" s="160"/>
      <c r="WMY62" s="160"/>
      <c r="WMZ62" s="160"/>
      <c r="WNA62" s="160"/>
      <c r="WNB62" s="160"/>
      <c r="WNC62" s="160"/>
      <c r="WND62" s="160"/>
      <c r="WNE62" s="160"/>
      <c r="WNF62" s="160"/>
      <c r="WNG62" s="160"/>
      <c r="WNH62" s="160"/>
      <c r="WNI62" s="160"/>
      <c r="WNJ62" s="160"/>
      <c r="WNK62" s="160"/>
      <c r="WNL62" s="160"/>
      <c r="WNM62" s="160"/>
      <c r="WNN62" s="160"/>
      <c r="WNO62" s="160"/>
      <c r="WNP62" s="160"/>
      <c r="WNQ62" s="160"/>
      <c r="WNR62" s="160"/>
      <c r="WNS62" s="160"/>
      <c r="WNT62" s="160"/>
      <c r="WNU62" s="160"/>
      <c r="WNV62" s="160"/>
      <c r="WNW62" s="160"/>
      <c r="WNX62" s="160"/>
      <c r="WNY62" s="160"/>
      <c r="WNZ62" s="160"/>
      <c r="WOA62" s="160"/>
      <c r="WOB62" s="160"/>
      <c r="WOC62" s="160"/>
      <c r="WOD62" s="160"/>
      <c r="WOE62" s="160"/>
      <c r="WOF62" s="160"/>
      <c r="WOG62" s="160"/>
      <c r="WOH62" s="160"/>
      <c r="WOI62" s="160"/>
      <c r="WOJ62" s="160"/>
      <c r="WOK62" s="160"/>
      <c r="WOL62" s="160"/>
      <c r="WOM62" s="160"/>
      <c r="WON62" s="160"/>
      <c r="WOO62" s="160"/>
      <c r="WOP62" s="160"/>
      <c r="WOQ62" s="160"/>
      <c r="WOR62" s="160"/>
      <c r="WOS62" s="160"/>
      <c r="WOT62" s="160"/>
      <c r="WOU62" s="160"/>
      <c r="WOV62" s="160"/>
      <c r="WOW62" s="160"/>
      <c r="WOX62" s="160"/>
      <c r="WOY62" s="160"/>
      <c r="WOZ62" s="160"/>
      <c r="WPA62" s="160"/>
      <c r="WPB62" s="160"/>
      <c r="WPC62" s="160"/>
      <c r="WPD62" s="160"/>
      <c r="WPE62" s="160"/>
      <c r="WPF62" s="160"/>
      <c r="WPG62" s="160"/>
      <c r="WPH62" s="160"/>
      <c r="WPI62" s="160"/>
      <c r="WPJ62" s="160"/>
      <c r="WPK62" s="160"/>
      <c r="WPL62" s="160"/>
      <c r="WPM62" s="160"/>
      <c r="WPN62" s="160"/>
      <c r="WPO62" s="160"/>
      <c r="WPP62" s="160"/>
      <c r="WPQ62" s="160"/>
      <c r="WPR62" s="160"/>
      <c r="WPS62" s="160"/>
      <c r="WPT62" s="160"/>
      <c r="WPU62" s="160"/>
      <c r="WPV62" s="160"/>
      <c r="WPW62" s="160"/>
      <c r="WPX62" s="160"/>
      <c r="WPY62" s="160"/>
      <c r="WPZ62" s="160"/>
      <c r="WQA62" s="160"/>
      <c r="WQB62" s="160"/>
      <c r="WQC62" s="160"/>
      <c r="WQD62" s="160"/>
      <c r="WQE62" s="160"/>
      <c r="WQF62" s="160"/>
      <c r="WQG62" s="160"/>
      <c r="WQH62" s="160"/>
      <c r="WQI62" s="160"/>
      <c r="WQJ62" s="160"/>
      <c r="WQK62" s="160"/>
      <c r="WQL62" s="160"/>
      <c r="WQM62" s="160"/>
      <c r="WQN62" s="160"/>
      <c r="WQO62" s="160"/>
      <c r="WQP62" s="160"/>
      <c r="WQQ62" s="160"/>
      <c r="WQR62" s="160"/>
      <c r="WQS62" s="160"/>
      <c r="WQT62" s="160"/>
      <c r="WQU62" s="160"/>
      <c r="WQV62" s="160"/>
      <c r="WQW62" s="160"/>
      <c r="WQX62" s="160"/>
      <c r="WQY62" s="160"/>
      <c r="WQZ62" s="160"/>
      <c r="WRA62" s="160"/>
      <c r="WRB62" s="160"/>
      <c r="WRC62" s="160"/>
      <c r="WRD62" s="160"/>
      <c r="WRE62" s="160"/>
      <c r="WRF62" s="160"/>
      <c r="WRG62" s="160"/>
      <c r="WRH62" s="160"/>
      <c r="WRI62" s="160"/>
      <c r="WRJ62" s="160"/>
      <c r="WRK62" s="160"/>
      <c r="WRL62" s="160"/>
      <c r="WRM62" s="160"/>
      <c r="WRN62" s="160"/>
      <c r="WRO62" s="160"/>
      <c r="WRP62" s="160"/>
      <c r="WRQ62" s="160"/>
      <c r="WRR62" s="160"/>
      <c r="WRS62" s="160"/>
      <c r="WRT62" s="160"/>
      <c r="WRU62" s="160"/>
      <c r="WRV62" s="160"/>
      <c r="WRW62" s="160"/>
      <c r="WRX62" s="160"/>
      <c r="WRY62" s="160"/>
      <c r="WRZ62" s="160"/>
      <c r="WSA62" s="160"/>
      <c r="WSB62" s="160"/>
      <c r="WSC62" s="160"/>
      <c r="WSD62" s="160"/>
      <c r="WSE62" s="160"/>
      <c r="WSF62" s="160"/>
      <c r="WSG62" s="160"/>
      <c r="WSH62" s="160"/>
      <c r="WSI62" s="160"/>
      <c r="WSJ62" s="160"/>
      <c r="WSK62" s="160"/>
      <c r="WSL62" s="160"/>
      <c r="WSM62" s="160"/>
      <c r="WSN62" s="160"/>
      <c r="WSO62" s="160"/>
      <c r="WSP62" s="160"/>
      <c r="WSQ62" s="160"/>
      <c r="WSR62" s="160"/>
      <c r="WSS62" s="160"/>
      <c r="WST62" s="160"/>
      <c r="WSU62" s="160"/>
      <c r="WSV62" s="160"/>
      <c r="WSW62" s="160"/>
      <c r="WSX62" s="160"/>
      <c r="WSY62" s="160"/>
      <c r="WSZ62" s="160"/>
      <c r="WTA62" s="160"/>
      <c r="WTB62" s="160"/>
      <c r="WTC62" s="160"/>
      <c r="WTD62" s="160"/>
      <c r="WTE62" s="160"/>
      <c r="WTF62" s="160"/>
      <c r="WTG62" s="160"/>
      <c r="WTH62" s="160"/>
      <c r="WTI62" s="160"/>
      <c r="WTJ62" s="160"/>
      <c r="WTK62" s="160"/>
      <c r="WTL62" s="160"/>
      <c r="WTM62" s="160"/>
      <c r="WTN62" s="160"/>
      <c r="WTO62" s="160"/>
      <c r="WTP62" s="160"/>
      <c r="WTQ62" s="160"/>
      <c r="WTR62" s="160"/>
      <c r="WTS62" s="160"/>
      <c r="WTT62" s="160"/>
      <c r="WTU62" s="160"/>
      <c r="WTV62" s="160"/>
      <c r="WTW62" s="160"/>
      <c r="WTX62" s="160"/>
      <c r="WTY62" s="160"/>
      <c r="WTZ62" s="160"/>
      <c r="WUA62" s="160"/>
      <c r="WUB62" s="160"/>
      <c r="WUC62" s="160"/>
      <c r="WUD62" s="160"/>
      <c r="WUE62" s="160"/>
      <c r="WUF62" s="160"/>
      <c r="WUG62" s="160"/>
      <c r="WUH62" s="160"/>
      <c r="WUI62" s="160"/>
      <c r="WUJ62" s="160"/>
      <c r="WUK62" s="160"/>
      <c r="WUL62" s="160"/>
      <c r="WUM62" s="160"/>
      <c r="WUN62" s="160"/>
      <c r="WUO62" s="160"/>
      <c r="WUP62" s="160"/>
      <c r="WUQ62" s="160"/>
      <c r="WUR62" s="160"/>
      <c r="WUS62" s="160"/>
      <c r="WUT62" s="160"/>
      <c r="WUU62" s="160"/>
      <c r="WUV62" s="160"/>
      <c r="WUW62" s="160"/>
      <c r="WUX62" s="160"/>
      <c r="WUY62" s="160"/>
      <c r="WUZ62" s="160"/>
      <c r="WVA62" s="160"/>
      <c r="WVB62" s="160"/>
      <c r="WVC62" s="160"/>
      <c r="WVD62" s="160"/>
      <c r="WVE62" s="160"/>
      <c r="WVF62" s="160"/>
      <c r="WVG62" s="160"/>
      <c r="WVH62" s="160"/>
      <c r="WVI62" s="160"/>
      <c r="WVJ62" s="160"/>
      <c r="WVK62" s="160"/>
      <c r="WVL62" s="160"/>
      <c r="WVM62" s="160"/>
      <c r="WVN62" s="160"/>
      <c r="WVO62" s="160"/>
      <c r="WVP62" s="160"/>
      <c r="WVQ62" s="160"/>
      <c r="WVR62" s="160"/>
      <c r="WVS62" s="160"/>
      <c r="WVT62" s="160"/>
      <c r="WVU62" s="160"/>
      <c r="WVV62" s="160"/>
      <c r="WVW62" s="160"/>
      <c r="WVX62" s="160"/>
      <c r="WVY62" s="160"/>
      <c r="WVZ62" s="160"/>
      <c r="WWA62" s="160"/>
      <c r="WWB62" s="160"/>
      <c r="WWC62" s="160"/>
      <c r="WWD62" s="160"/>
      <c r="WWE62" s="160"/>
      <c r="WWF62" s="160"/>
      <c r="WWG62" s="160"/>
      <c r="WWH62" s="160"/>
      <c r="WWI62" s="160"/>
      <c r="WWJ62" s="160"/>
      <c r="WWK62" s="160"/>
      <c r="WWL62" s="160"/>
      <c r="WWM62" s="160"/>
      <c r="WWN62" s="160"/>
      <c r="WWO62" s="160"/>
      <c r="WWP62" s="160"/>
      <c r="WWQ62" s="160"/>
      <c r="WWR62" s="160"/>
      <c r="WWS62" s="160"/>
      <c r="WWT62" s="160"/>
      <c r="WWU62" s="160"/>
      <c r="WWV62" s="160"/>
      <c r="WWW62" s="160"/>
      <c r="WWX62" s="160"/>
      <c r="WWY62" s="160"/>
      <c r="WWZ62" s="160"/>
      <c r="WXA62" s="160"/>
      <c r="WXB62" s="160"/>
      <c r="WXC62" s="160"/>
      <c r="WXD62" s="160"/>
      <c r="WXE62" s="160"/>
      <c r="WXF62" s="160"/>
      <c r="WXG62" s="160"/>
      <c r="WXH62" s="160"/>
      <c r="WXI62" s="160"/>
      <c r="WXJ62" s="160"/>
      <c r="WXK62" s="160"/>
      <c r="WXL62" s="160"/>
      <c r="WXM62" s="160"/>
      <c r="WXN62" s="160"/>
      <c r="WXO62" s="160"/>
      <c r="WXP62" s="160"/>
      <c r="WXQ62" s="160"/>
      <c r="WXR62" s="160"/>
      <c r="WXS62" s="160"/>
      <c r="WXT62" s="160"/>
      <c r="WXU62" s="160"/>
      <c r="WXV62" s="160"/>
      <c r="WXW62" s="160"/>
      <c r="WXX62" s="160"/>
      <c r="WXY62" s="160"/>
      <c r="WXZ62" s="160"/>
      <c r="WYA62" s="160"/>
      <c r="WYB62" s="160"/>
      <c r="WYC62" s="160"/>
      <c r="WYD62" s="160"/>
      <c r="WYE62" s="160"/>
      <c r="WYF62" s="160"/>
      <c r="WYG62" s="160"/>
      <c r="WYH62" s="160"/>
      <c r="WYI62" s="160"/>
      <c r="WYJ62" s="160"/>
      <c r="WYK62" s="160"/>
      <c r="WYL62" s="160"/>
      <c r="WYM62" s="160"/>
      <c r="WYN62" s="160"/>
      <c r="WYO62" s="160"/>
      <c r="WYP62" s="160"/>
      <c r="WYQ62" s="160"/>
      <c r="WYR62" s="160"/>
      <c r="WYS62" s="160"/>
      <c r="WYT62" s="160"/>
      <c r="WYU62" s="160"/>
      <c r="WYV62" s="160"/>
      <c r="WYW62" s="160"/>
      <c r="WYX62" s="160"/>
      <c r="WYY62" s="160"/>
      <c r="WYZ62" s="160"/>
      <c r="WZA62" s="160"/>
      <c r="WZB62" s="160"/>
      <c r="WZC62" s="160"/>
      <c r="WZD62" s="160"/>
      <c r="WZE62" s="160"/>
      <c r="WZF62" s="160"/>
      <c r="WZG62" s="160"/>
      <c r="WZH62" s="160"/>
      <c r="WZI62" s="160"/>
      <c r="WZJ62" s="160"/>
      <c r="WZK62" s="160"/>
      <c r="WZL62" s="160"/>
      <c r="WZM62" s="160"/>
      <c r="WZN62" s="160"/>
      <c r="WZO62" s="160"/>
      <c r="WZP62" s="160"/>
      <c r="WZQ62" s="160"/>
      <c r="WZR62" s="160"/>
      <c r="WZS62" s="160"/>
      <c r="WZT62" s="160"/>
      <c r="WZU62" s="160"/>
      <c r="WZV62" s="160"/>
      <c r="WZW62" s="160"/>
      <c r="WZX62" s="160"/>
      <c r="WZY62" s="160"/>
      <c r="WZZ62" s="160"/>
      <c r="XAA62" s="160"/>
      <c r="XAB62" s="160"/>
      <c r="XAC62" s="160"/>
      <c r="XAD62" s="160"/>
      <c r="XAE62" s="160"/>
      <c r="XAF62" s="160"/>
      <c r="XAG62" s="160"/>
      <c r="XAH62" s="160"/>
      <c r="XAI62" s="160"/>
      <c r="XAJ62" s="160"/>
      <c r="XAK62" s="160"/>
      <c r="XAL62" s="160"/>
      <c r="XAM62" s="160"/>
      <c r="XAN62" s="160"/>
      <c r="XAO62" s="160"/>
      <c r="XAP62" s="160"/>
      <c r="XAQ62" s="160"/>
      <c r="XAR62" s="160"/>
      <c r="XAS62" s="160"/>
      <c r="XAT62" s="160"/>
      <c r="XAU62" s="160"/>
      <c r="XAV62" s="160"/>
      <c r="XAW62" s="160"/>
      <c r="XAX62" s="160"/>
      <c r="XAY62" s="160"/>
      <c r="XAZ62" s="160"/>
      <c r="XBA62" s="160"/>
      <c r="XBB62" s="160"/>
      <c r="XBC62" s="160"/>
      <c r="XBD62" s="160"/>
      <c r="XBE62" s="160"/>
      <c r="XBF62" s="160"/>
      <c r="XBG62" s="160"/>
      <c r="XBH62" s="160"/>
      <c r="XBI62" s="160"/>
      <c r="XBJ62" s="160"/>
      <c r="XBK62" s="160"/>
      <c r="XBL62" s="160"/>
      <c r="XBM62" s="160"/>
      <c r="XBN62" s="160"/>
      <c r="XBO62" s="160"/>
      <c r="XBP62" s="160"/>
      <c r="XBQ62" s="160"/>
      <c r="XBR62" s="160"/>
      <c r="XBS62" s="160"/>
      <c r="XBT62" s="160"/>
      <c r="XBU62" s="160"/>
      <c r="XBV62" s="160"/>
      <c r="XBW62" s="160"/>
      <c r="XBX62" s="160"/>
      <c r="XBY62" s="160"/>
      <c r="XBZ62" s="160"/>
      <c r="XCA62" s="160"/>
      <c r="XCB62" s="160"/>
      <c r="XCC62" s="160"/>
      <c r="XCD62" s="160"/>
      <c r="XCE62" s="160"/>
      <c r="XCF62" s="160"/>
      <c r="XCG62" s="160"/>
      <c r="XCH62" s="160"/>
      <c r="XCI62" s="160"/>
      <c r="XCJ62" s="160"/>
      <c r="XCK62" s="160"/>
      <c r="XCL62" s="160"/>
      <c r="XCM62" s="160"/>
      <c r="XCN62" s="160"/>
      <c r="XCO62" s="160"/>
      <c r="XCP62" s="160"/>
      <c r="XCQ62" s="160"/>
      <c r="XCR62" s="160"/>
      <c r="XCS62" s="160"/>
      <c r="XCT62" s="160"/>
      <c r="XCU62" s="160"/>
      <c r="XCV62" s="160"/>
      <c r="XCW62" s="160"/>
      <c r="XCX62" s="160"/>
      <c r="XCY62" s="160"/>
      <c r="XCZ62" s="160"/>
      <c r="XDA62" s="160"/>
      <c r="XDB62" s="160"/>
      <c r="XDC62" s="160"/>
      <c r="XDD62" s="160"/>
      <c r="XDE62" s="160"/>
      <c r="XDF62" s="160"/>
      <c r="XDG62" s="160"/>
      <c r="XDH62" s="160"/>
      <c r="XDI62" s="160"/>
      <c r="XDJ62" s="160"/>
      <c r="XDK62" s="160"/>
      <c r="XDL62" s="160"/>
      <c r="XDM62" s="160"/>
      <c r="XDN62" s="160"/>
      <c r="XDO62" s="160"/>
      <c r="XDP62" s="160"/>
      <c r="XDQ62" s="160"/>
      <c r="XDR62" s="160"/>
      <c r="XDS62" s="160"/>
      <c r="XDT62" s="160"/>
      <c r="XDU62" s="160"/>
      <c r="XDV62" s="160"/>
      <c r="XDW62" s="160"/>
      <c r="XDX62" s="160"/>
      <c r="XDY62" s="160"/>
      <c r="XDZ62" s="160"/>
      <c r="XEA62" s="160"/>
      <c r="XEB62" s="160"/>
      <c r="XEC62" s="160"/>
      <c r="XED62" s="160"/>
      <c r="XEE62" s="160"/>
      <c r="XEF62" s="160"/>
      <c r="XEG62" s="160"/>
      <c r="XEH62" s="160"/>
      <c r="XEI62" s="160"/>
      <c r="XEJ62" s="160"/>
      <c r="XEK62" s="160"/>
      <c r="XEL62" s="160"/>
      <c r="XEM62" s="160"/>
      <c r="XEN62" s="160"/>
      <c r="XEO62" s="160"/>
      <c r="XEP62" s="160"/>
      <c r="XEQ62" s="160"/>
      <c r="XER62" s="160"/>
      <c r="XES62" s="160"/>
      <c r="XET62" s="160"/>
      <c r="XEU62" s="160"/>
      <c r="XEV62" s="160"/>
      <c r="XEW62" s="160"/>
      <c r="XEX62" s="160"/>
      <c r="XEY62" s="160"/>
      <c r="XEZ62" s="160"/>
      <c r="XFA62" s="160"/>
      <c r="XFB62" s="160"/>
      <c r="XFC62" s="160"/>
    </row>
    <row r="63" s="156" customFormat="1" ht="32.25" spans="1:16383">
      <c r="A63" s="326" t="s">
        <v>37</v>
      </c>
      <c r="B63" s="363"/>
      <c r="C63" s="359">
        <f>Sheet1!N97</f>
        <v>0</v>
      </c>
      <c r="D63" s="363"/>
      <c r="E63" s="359">
        <f>Sheet1!N80</f>
        <v>0</v>
      </c>
      <c r="F63" s="364"/>
      <c r="G63" s="365">
        <f>Sheet1!N64</f>
        <v>7300</v>
      </c>
      <c r="H63" s="366"/>
      <c r="I63" s="492">
        <f>Sheet1!N48</f>
        <v>8300</v>
      </c>
      <c r="J63" s="493"/>
      <c r="K63" s="462">
        <f>Sheet1!N32</f>
        <v>9400</v>
      </c>
      <c r="L63" s="494"/>
      <c r="M63" s="495">
        <f>Sheet1!N116</f>
        <v>124610</v>
      </c>
      <c r="N63" s="496"/>
      <c r="O63" s="492">
        <f>Sheet1!N141</f>
        <v>354610</v>
      </c>
      <c r="P63" s="479"/>
      <c r="Q63" s="479"/>
      <c r="R63" s="479"/>
      <c r="S63" s="160"/>
      <c r="T63" s="160"/>
      <c r="U63" s="160"/>
      <c r="V63" s="160"/>
      <c r="W63" s="160"/>
      <c r="X63" s="160"/>
      <c r="Y63" s="160"/>
      <c r="Z63" s="160"/>
      <c r="AA63" s="160"/>
      <c r="AB63" s="160"/>
      <c r="AC63" s="160"/>
      <c r="AD63" s="160"/>
      <c r="AE63" s="160"/>
      <c r="AF63" s="160"/>
      <c r="AG63" s="160"/>
      <c r="AH63" s="160"/>
      <c r="AI63" s="160"/>
      <c r="AJ63" s="160"/>
      <c r="AK63" s="160"/>
      <c r="AL63" s="160"/>
      <c r="AM63" s="160"/>
      <c r="AN63" s="160"/>
      <c r="AO63" s="160"/>
      <c r="AP63" s="160"/>
      <c r="AQ63" s="160"/>
      <c r="AR63" s="160"/>
      <c r="AS63" s="160"/>
      <c r="AT63" s="160"/>
      <c r="AU63" s="160"/>
      <c r="AV63" s="160"/>
      <c r="AW63" s="160"/>
      <c r="AX63" s="160"/>
      <c r="AY63" s="160"/>
      <c r="AZ63" s="160"/>
      <c r="BA63" s="160"/>
      <c r="BB63" s="160"/>
      <c r="BC63" s="160"/>
      <c r="BD63" s="160"/>
      <c r="BE63" s="160"/>
      <c r="BF63" s="160"/>
      <c r="BG63" s="160"/>
      <c r="BH63" s="160"/>
      <c r="BI63" s="160"/>
      <c r="BJ63" s="160"/>
      <c r="BK63" s="160"/>
      <c r="BL63" s="160"/>
      <c r="BM63" s="160"/>
      <c r="BN63" s="160"/>
      <c r="BO63" s="160"/>
      <c r="BP63" s="160"/>
      <c r="BQ63" s="160"/>
      <c r="BR63" s="160"/>
      <c r="BS63" s="160"/>
      <c r="BT63" s="160"/>
      <c r="BU63" s="160"/>
      <c r="BV63" s="160"/>
      <c r="BW63" s="160"/>
      <c r="BX63" s="160"/>
      <c r="BY63" s="160"/>
      <c r="BZ63" s="160"/>
      <c r="CA63" s="160"/>
      <c r="CB63" s="160"/>
      <c r="CC63" s="160"/>
      <c r="CD63" s="160"/>
      <c r="CE63" s="160"/>
      <c r="CF63" s="160"/>
      <c r="CG63" s="160"/>
      <c r="CH63" s="160"/>
      <c r="CI63" s="160"/>
      <c r="CJ63" s="160"/>
      <c r="CK63" s="160"/>
      <c r="CL63" s="160"/>
      <c r="CM63" s="160"/>
      <c r="CN63" s="160"/>
      <c r="CO63" s="160"/>
      <c r="CP63" s="160"/>
      <c r="CQ63" s="160"/>
      <c r="CR63" s="160"/>
      <c r="CS63" s="160"/>
      <c r="CT63" s="160"/>
      <c r="CU63" s="160"/>
      <c r="CV63" s="160"/>
      <c r="CW63" s="160"/>
      <c r="CX63" s="160"/>
      <c r="CY63" s="160"/>
      <c r="CZ63" s="160"/>
      <c r="DA63" s="160"/>
      <c r="DB63" s="160"/>
      <c r="DC63" s="160"/>
      <c r="DD63" s="160"/>
      <c r="DE63" s="160"/>
      <c r="DF63" s="160"/>
      <c r="DG63" s="160"/>
      <c r="DH63" s="160"/>
      <c r="DI63" s="160"/>
      <c r="DJ63" s="160"/>
      <c r="DK63" s="160"/>
      <c r="DL63" s="160"/>
      <c r="DM63" s="160"/>
      <c r="DN63" s="160"/>
      <c r="DO63" s="160"/>
      <c r="DP63" s="160"/>
      <c r="DQ63" s="160"/>
      <c r="DR63" s="160"/>
      <c r="DS63" s="160"/>
      <c r="DT63" s="160"/>
      <c r="DU63" s="160"/>
      <c r="DV63" s="160"/>
      <c r="DW63" s="160"/>
      <c r="DX63" s="160"/>
      <c r="DY63" s="160"/>
      <c r="DZ63" s="160"/>
      <c r="EA63" s="160"/>
      <c r="EB63" s="160"/>
      <c r="EC63" s="160"/>
      <c r="ED63" s="160"/>
      <c r="EE63" s="160"/>
      <c r="EF63" s="160"/>
      <c r="EG63" s="160"/>
      <c r="EH63" s="160"/>
      <c r="EI63" s="160"/>
      <c r="EJ63" s="160"/>
      <c r="EK63" s="160"/>
      <c r="EL63" s="160"/>
      <c r="EM63" s="160"/>
      <c r="EN63" s="160"/>
      <c r="EO63" s="160"/>
      <c r="EP63" s="160"/>
      <c r="EQ63" s="160"/>
      <c r="ER63" s="160"/>
      <c r="ES63" s="160"/>
      <c r="ET63" s="160"/>
      <c r="EU63" s="160"/>
      <c r="EV63" s="160"/>
      <c r="EW63" s="160"/>
      <c r="EX63" s="160"/>
      <c r="EY63" s="160"/>
      <c r="EZ63" s="160"/>
      <c r="FA63" s="160"/>
      <c r="FB63" s="160"/>
      <c r="FC63" s="160"/>
      <c r="FD63" s="160"/>
      <c r="FE63" s="160"/>
      <c r="FF63" s="160"/>
      <c r="FG63" s="160"/>
      <c r="FH63" s="160"/>
      <c r="FI63" s="160"/>
      <c r="FJ63" s="160"/>
      <c r="FK63" s="160"/>
      <c r="FL63" s="160"/>
      <c r="FM63" s="160"/>
      <c r="FN63" s="160"/>
      <c r="FO63" s="160"/>
      <c r="FP63" s="160"/>
      <c r="FQ63" s="160"/>
      <c r="FR63" s="160"/>
      <c r="FS63" s="160"/>
      <c r="FT63" s="160"/>
      <c r="FU63" s="160"/>
      <c r="FV63" s="160"/>
      <c r="FW63" s="160"/>
      <c r="FX63" s="160"/>
      <c r="FY63" s="160"/>
      <c r="FZ63" s="160"/>
      <c r="GA63" s="160"/>
      <c r="GB63" s="160"/>
      <c r="GC63" s="160"/>
      <c r="GD63" s="160"/>
      <c r="GE63" s="160"/>
      <c r="GF63" s="160"/>
      <c r="GG63" s="160"/>
      <c r="GH63" s="160"/>
      <c r="GI63" s="160"/>
      <c r="GJ63" s="160"/>
      <c r="GK63" s="160"/>
      <c r="GL63" s="160"/>
      <c r="GM63" s="160"/>
      <c r="GN63" s="160"/>
      <c r="GO63" s="160"/>
      <c r="GP63" s="160"/>
      <c r="GQ63" s="160"/>
      <c r="GR63" s="160"/>
      <c r="GS63" s="160"/>
      <c r="GT63" s="160"/>
      <c r="GU63" s="160"/>
      <c r="GV63" s="160"/>
      <c r="GW63" s="160"/>
      <c r="GX63" s="160"/>
      <c r="GY63" s="160"/>
      <c r="GZ63" s="160"/>
      <c r="HA63" s="160"/>
      <c r="HB63" s="160"/>
      <c r="HC63" s="160"/>
      <c r="HD63" s="160"/>
      <c r="HE63" s="160"/>
      <c r="HF63" s="160"/>
      <c r="HG63" s="160"/>
      <c r="HH63" s="160"/>
      <c r="HI63" s="160"/>
      <c r="HJ63" s="160"/>
      <c r="HK63" s="160"/>
      <c r="HL63" s="160"/>
      <c r="HM63" s="160"/>
      <c r="HN63" s="160"/>
      <c r="HO63" s="160"/>
      <c r="HP63" s="160"/>
      <c r="HQ63" s="160"/>
      <c r="HR63" s="160"/>
      <c r="HS63" s="160"/>
      <c r="HT63" s="160"/>
      <c r="HU63" s="160"/>
      <c r="HV63" s="160"/>
      <c r="HW63" s="160"/>
      <c r="HX63" s="160"/>
      <c r="HY63" s="160"/>
      <c r="HZ63" s="160"/>
      <c r="IA63" s="160"/>
      <c r="IB63" s="160"/>
      <c r="IC63" s="160"/>
      <c r="ID63" s="160"/>
      <c r="IE63" s="160"/>
      <c r="IF63" s="160"/>
      <c r="IG63" s="160"/>
      <c r="IH63" s="160"/>
      <c r="II63" s="160"/>
      <c r="IJ63" s="160"/>
      <c r="IK63" s="160"/>
      <c r="IL63" s="160"/>
      <c r="IM63" s="160"/>
      <c r="IN63" s="160"/>
      <c r="IO63" s="160"/>
      <c r="IP63" s="160"/>
      <c r="IQ63" s="160"/>
      <c r="IR63" s="160"/>
      <c r="IS63" s="160"/>
      <c r="IT63" s="160"/>
      <c r="IU63" s="160"/>
      <c r="IV63" s="160"/>
      <c r="IW63" s="160"/>
      <c r="IX63" s="160"/>
      <c r="IY63" s="160"/>
      <c r="IZ63" s="160"/>
      <c r="JA63" s="160"/>
      <c r="JB63" s="160"/>
      <c r="JC63" s="160"/>
      <c r="JD63" s="160"/>
      <c r="JE63" s="160"/>
      <c r="JF63" s="160"/>
      <c r="JG63" s="160"/>
      <c r="JH63" s="160"/>
      <c r="JI63" s="160"/>
      <c r="JJ63" s="160"/>
      <c r="JK63" s="160"/>
      <c r="JL63" s="160"/>
      <c r="JM63" s="160"/>
      <c r="JN63" s="160"/>
      <c r="JO63" s="160"/>
      <c r="JP63" s="160"/>
      <c r="JQ63" s="160"/>
      <c r="JR63" s="160"/>
      <c r="JS63" s="160"/>
      <c r="JT63" s="160"/>
      <c r="JU63" s="160"/>
      <c r="JV63" s="160"/>
      <c r="JW63" s="160"/>
      <c r="JX63" s="160"/>
      <c r="JY63" s="160"/>
      <c r="JZ63" s="160"/>
      <c r="KA63" s="160"/>
      <c r="KB63" s="160"/>
      <c r="KC63" s="160"/>
      <c r="KD63" s="160"/>
      <c r="KE63" s="160"/>
      <c r="KF63" s="160"/>
      <c r="KG63" s="160"/>
      <c r="KH63" s="160"/>
      <c r="KI63" s="160"/>
      <c r="KJ63" s="160"/>
      <c r="KK63" s="160"/>
      <c r="KL63" s="160"/>
      <c r="KM63" s="160"/>
      <c r="KN63" s="160"/>
      <c r="KO63" s="160"/>
      <c r="KP63" s="160"/>
      <c r="KQ63" s="160"/>
      <c r="KR63" s="160"/>
      <c r="KS63" s="160"/>
      <c r="KT63" s="160"/>
      <c r="KU63" s="160"/>
      <c r="KV63" s="160"/>
      <c r="KW63" s="160"/>
      <c r="KX63" s="160"/>
      <c r="KY63" s="160"/>
      <c r="KZ63" s="160"/>
      <c r="LA63" s="160"/>
      <c r="LB63" s="160"/>
      <c r="LC63" s="160"/>
      <c r="LD63" s="160"/>
      <c r="LE63" s="160"/>
      <c r="LF63" s="160"/>
      <c r="LG63" s="160"/>
      <c r="LH63" s="160"/>
      <c r="LI63" s="160"/>
      <c r="LJ63" s="160"/>
      <c r="LK63" s="160"/>
      <c r="LL63" s="160"/>
      <c r="LM63" s="160"/>
      <c r="LN63" s="160"/>
      <c r="LO63" s="160"/>
      <c r="LP63" s="160"/>
      <c r="LQ63" s="160"/>
      <c r="LR63" s="160"/>
      <c r="LS63" s="160"/>
      <c r="LT63" s="160"/>
      <c r="LU63" s="160"/>
      <c r="LV63" s="160"/>
      <c r="LW63" s="160"/>
      <c r="LX63" s="160"/>
      <c r="LY63" s="160"/>
      <c r="LZ63" s="160"/>
      <c r="MA63" s="160"/>
      <c r="MB63" s="160"/>
      <c r="MC63" s="160"/>
      <c r="MD63" s="160"/>
      <c r="ME63" s="160"/>
      <c r="MF63" s="160"/>
      <c r="MG63" s="160"/>
      <c r="MH63" s="160"/>
      <c r="MI63" s="160"/>
      <c r="MJ63" s="160"/>
      <c r="MK63" s="160"/>
      <c r="ML63" s="160"/>
      <c r="MM63" s="160"/>
      <c r="MN63" s="160"/>
      <c r="MO63" s="160"/>
      <c r="MP63" s="160"/>
      <c r="MQ63" s="160"/>
      <c r="MR63" s="160"/>
      <c r="MS63" s="160"/>
      <c r="MT63" s="160"/>
      <c r="MU63" s="160"/>
      <c r="MV63" s="160"/>
      <c r="MW63" s="160"/>
      <c r="MX63" s="160"/>
      <c r="MY63" s="160"/>
      <c r="MZ63" s="160"/>
      <c r="NA63" s="160"/>
      <c r="NB63" s="160"/>
      <c r="NC63" s="160"/>
      <c r="ND63" s="160"/>
      <c r="NE63" s="160"/>
      <c r="NF63" s="160"/>
      <c r="NG63" s="160"/>
      <c r="NH63" s="160"/>
      <c r="NI63" s="160"/>
      <c r="NJ63" s="160"/>
      <c r="NK63" s="160"/>
      <c r="NL63" s="160"/>
      <c r="NM63" s="160"/>
      <c r="NN63" s="160"/>
      <c r="NO63" s="160"/>
      <c r="NP63" s="160"/>
      <c r="NQ63" s="160"/>
      <c r="NR63" s="160"/>
      <c r="NS63" s="160"/>
      <c r="NT63" s="160"/>
      <c r="NU63" s="160"/>
      <c r="NV63" s="160"/>
      <c r="NW63" s="160"/>
      <c r="NX63" s="160"/>
      <c r="NY63" s="160"/>
      <c r="NZ63" s="160"/>
      <c r="OA63" s="160"/>
      <c r="OB63" s="160"/>
      <c r="OC63" s="160"/>
      <c r="OD63" s="160"/>
      <c r="OE63" s="160"/>
      <c r="OF63" s="160"/>
      <c r="OG63" s="160"/>
      <c r="OH63" s="160"/>
      <c r="OI63" s="160"/>
      <c r="OJ63" s="160"/>
      <c r="OK63" s="160"/>
      <c r="OL63" s="160"/>
      <c r="OM63" s="160"/>
      <c r="ON63" s="160"/>
      <c r="OO63" s="160"/>
      <c r="OP63" s="160"/>
      <c r="OQ63" s="160"/>
      <c r="OR63" s="160"/>
      <c r="OS63" s="160"/>
      <c r="OT63" s="160"/>
      <c r="OU63" s="160"/>
      <c r="OV63" s="160"/>
      <c r="OW63" s="160"/>
      <c r="OX63" s="160"/>
      <c r="OY63" s="160"/>
      <c r="OZ63" s="160"/>
      <c r="PA63" s="160"/>
      <c r="PB63" s="160"/>
      <c r="PC63" s="160"/>
      <c r="PD63" s="160"/>
      <c r="PE63" s="160"/>
      <c r="PF63" s="160"/>
      <c r="PG63" s="160"/>
      <c r="PH63" s="160"/>
      <c r="PI63" s="160"/>
      <c r="PJ63" s="160"/>
      <c r="PK63" s="160"/>
      <c r="PL63" s="160"/>
      <c r="PM63" s="160"/>
      <c r="PN63" s="160"/>
      <c r="PO63" s="160"/>
      <c r="PP63" s="160"/>
      <c r="PQ63" s="160"/>
      <c r="PR63" s="160"/>
      <c r="PS63" s="160"/>
      <c r="PT63" s="160"/>
      <c r="PU63" s="160"/>
      <c r="PV63" s="160"/>
      <c r="PW63" s="160"/>
      <c r="PX63" s="160"/>
      <c r="PY63" s="160"/>
      <c r="PZ63" s="160"/>
      <c r="QA63" s="160"/>
      <c r="QB63" s="160"/>
      <c r="QC63" s="160"/>
      <c r="QD63" s="160"/>
      <c r="QE63" s="160"/>
      <c r="QF63" s="160"/>
      <c r="QG63" s="160"/>
      <c r="QH63" s="160"/>
      <c r="QI63" s="160"/>
      <c r="QJ63" s="160"/>
      <c r="QK63" s="160"/>
      <c r="QL63" s="160"/>
      <c r="QM63" s="160"/>
      <c r="QN63" s="160"/>
      <c r="QO63" s="160"/>
      <c r="QP63" s="160"/>
      <c r="QQ63" s="160"/>
      <c r="QR63" s="160"/>
      <c r="QS63" s="160"/>
      <c r="QT63" s="160"/>
      <c r="QU63" s="160"/>
      <c r="QV63" s="160"/>
      <c r="QW63" s="160"/>
      <c r="QX63" s="160"/>
      <c r="QY63" s="160"/>
      <c r="QZ63" s="160"/>
      <c r="RA63" s="160"/>
      <c r="RB63" s="160"/>
      <c r="RC63" s="160"/>
      <c r="RD63" s="160"/>
      <c r="RE63" s="160"/>
      <c r="RF63" s="160"/>
      <c r="RG63" s="160"/>
      <c r="RH63" s="160"/>
      <c r="RI63" s="160"/>
      <c r="RJ63" s="160"/>
      <c r="RK63" s="160"/>
      <c r="RL63" s="160"/>
      <c r="RM63" s="160"/>
      <c r="RN63" s="160"/>
      <c r="RO63" s="160"/>
      <c r="RP63" s="160"/>
      <c r="RQ63" s="160"/>
      <c r="RR63" s="160"/>
      <c r="RS63" s="160"/>
      <c r="RT63" s="160"/>
      <c r="RU63" s="160"/>
      <c r="RV63" s="160"/>
      <c r="RW63" s="160"/>
      <c r="RX63" s="160"/>
      <c r="RY63" s="160"/>
      <c r="RZ63" s="160"/>
      <c r="SA63" s="160"/>
      <c r="SB63" s="160"/>
      <c r="SC63" s="160"/>
      <c r="SD63" s="160"/>
      <c r="SE63" s="160"/>
      <c r="SF63" s="160"/>
      <c r="SG63" s="160"/>
      <c r="SH63" s="160"/>
      <c r="SI63" s="160"/>
      <c r="SJ63" s="160"/>
      <c r="SK63" s="160"/>
      <c r="SL63" s="160"/>
      <c r="SM63" s="160"/>
      <c r="SN63" s="160"/>
      <c r="SO63" s="160"/>
      <c r="SP63" s="160"/>
      <c r="SQ63" s="160"/>
      <c r="SR63" s="160"/>
      <c r="SS63" s="160"/>
      <c r="ST63" s="160"/>
      <c r="SU63" s="160"/>
      <c r="SV63" s="160"/>
      <c r="SW63" s="160"/>
      <c r="SX63" s="160"/>
      <c r="SY63" s="160"/>
      <c r="SZ63" s="160"/>
      <c r="TA63" s="160"/>
      <c r="TB63" s="160"/>
      <c r="TC63" s="160"/>
      <c r="TD63" s="160"/>
      <c r="TE63" s="160"/>
      <c r="TF63" s="160"/>
      <c r="TG63" s="160"/>
      <c r="TH63" s="160"/>
      <c r="TI63" s="160"/>
      <c r="TJ63" s="160"/>
      <c r="TK63" s="160"/>
      <c r="TL63" s="160"/>
      <c r="TM63" s="160"/>
      <c r="TN63" s="160"/>
      <c r="TO63" s="160"/>
      <c r="TP63" s="160"/>
      <c r="TQ63" s="160"/>
      <c r="TR63" s="160"/>
      <c r="TS63" s="160"/>
      <c r="TT63" s="160"/>
      <c r="TU63" s="160"/>
      <c r="TV63" s="160"/>
      <c r="TW63" s="160"/>
      <c r="TX63" s="160"/>
      <c r="TY63" s="160"/>
      <c r="TZ63" s="160"/>
      <c r="UA63" s="160"/>
      <c r="UB63" s="160"/>
      <c r="UC63" s="160"/>
      <c r="UD63" s="160"/>
      <c r="UE63" s="160"/>
      <c r="UF63" s="160"/>
      <c r="UG63" s="160"/>
      <c r="UH63" s="160"/>
      <c r="UI63" s="160"/>
      <c r="UJ63" s="160"/>
      <c r="UK63" s="160"/>
      <c r="UL63" s="160"/>
      <c r="UM63" s="160"/>
      <c r="UN63" s="160"/>
      <c r="UO63" s="160"/>
      <c r="UP63" s="160"/>
      <c r="UQ63" s="160"/>
      <c r="UR63" s="160"/>
      <c r="US63" s="160"/>
      <c r="UT63" s="160"/>
      <c r="UU63" s="160"/>
      <c r="UV63" s="160"/>
      <c r="UW63" s="160"/>
      <c r="UX63" s="160"/>
      <c r="UY63" s="160"/>
      <c r="UZ63" s="160"/>
      <c r="VA63" s="160"/>
      <c r="VB63" s="160"/>
      <c r="VC63" s="160"/>
      <c r="VD63" s="160"/>
      <c r="VE63" s="160"/>
      <c r="VF63" s="160"/>
      <c r="VG63" s="160"/>
      <c r="VH63" s="160"/>
      <c r="VI63" s="160"/>
      <c r="VJ63" s="160"/>
      <c r="VK63" s="160"/>
      <c r="VL63" s="160"/>
      <c r="VM63" s="160"/>
      <c r="VN63" s="160"/>
      <c r="VO63" s="160"/>
      <c r="VP63" s="160"/>
      <c r="VQ63" s="160"/>
      <c r="VR63" s="160"/>
      <c r="VS63" s="160"/>
      <c r="VT63" s="160"/>
      <c r="VU63" s="160"/>
      <c r="VV63" s="160"/>
      <c r="VW63" s="160"/>
      <c r="VX63" s="160"/>
      <c r="VY63" s="160"/>
      <c r="VZ63" s="160"/>
      <c r="WA63" s="160"/>
      <c r="WB63" s="160"/>
      <c r="WC63" s="160"/>
      <c r="WD63" s="160"/>
      <c r="WE63" s="160"/>
      <c r="WF63" s="160"/>
      <c r="WG63" s="160"/>
      <c r="WH63" s="160"/>
      <c r="WI63" s="160"/>
      <c r="WJ63" s="160"/>
      <c r="WK63" s="160"/>
      <c r="WL63" s="160"/>
      <c r="WM63" s="160"/>
      <c r="WN63" s="160"/>
      <c r="WO63" s="160"/>
      <c r="WP63" s="160"/>
      <c r="WQ63" s="160"/>
      <c r="WR63" s="160"/>
      <c r="WS63" s="160"/>
      <c r="WT63" s="160"/>
      <c r="WU63" s="160"/>
      <c r="WV63" s="160"/>
      <c r="WW63" s="160"/>
      <c r="WX63" s="160"/>
      <c r="WY63" s="160"/>
      <c r="WZ63" s="160"/>
      <c r="XA63" s="160"/>
      <c r="XB63" s="160"/>
      <c r="XC63" s="160"/>
      <c r="XD63" s="160"/>
      <c r="XE63" s="160"/>
      <c r="XF63" s="160"/>
      <c r="XG63" s="160"/>
      <c r="XH63" s="160"/>
      <c r="XI63" s="160"/>
      <c r="XJ63" s="160"/>
      <c r="XK63" s="160"/>
      <c r="XL63" s="160"/>
      <c r="XM63" s="160"/>
      <c r="XN63" s="160"/>
      <c r="XO63" s="160"/>
      <c r="XP63" s="160"/>
      <c r="XQ63" s="160"/>
      <c r="XR63" s="160"/>
      <c r="XS63" s="160"/>
      <c r="XT63" s="160"/>
      <c r="XU63" s="160"/>
      <c r="XV63" s="160"/>
      <c r="XW63" s="160"/>
      <c r="XX63" s="160"/>
      <c r="XY63" s="160"/>
      <c r="XZ63" s="160"/>
      <c r="YA63" s="160"/>
      <c r="YB63" s="160"/>
      <c r="YC63" s="160"/>
      <c r="YD63" s="160"/>
      <c r="YE63" s="160"/>
      <c r="YF63" s="160"/>
      <c r="YG63" s="160"/>
      <c r="YH63" s="160"/>
      <c r="YI63" s="160"/>
      <c r="YJ63" s="160"/>
      <c r="YK63" s="160"/>
      <c r="YL63" s="160"/>
      <c r="YM63" s="160"/>
      <c r="YN63" s="160"/>
      <c r="YO63" s="160"/>
      <c r="YP63" s="160"/>
      <c r="YQ63" s="160"/>
      <c r="YR63" s="160"/>
      <c r="YS63" s="160"/>
      <c r="YT63" s="160"/>
      <c r="YU63" s="160"/>
      <c r="YV63" s="160"/>
      <c r="YW63" s="160"/>
      <c r="YX63" s="160"/>
      <c r="YY63" s="160"/>
      <c r="YZ63" s="160"/>
      <c r="ZA63" s="160"/>
      <c r="ZB63" s="160"/>
      <c r="ZC63" s="160"/>
      <c r="ZD63" s="160"/>
      <c r="ZE63" s="160"/>
      <c r="ZF63" s="160"/>
      <c r="ZG63" s="160"/>
      <c r="ZH63" s="160"/>
      <c r="ZI63" s="160"/>
      <c r="ZJ63" s="160"/>
      <c r="ZK63" s="160"/>
      <c r="ZL63" s="160"/>
      <c r="ZM63" s="160"/>
      <c r="ZN63" s="160"/>
      <c r="ZO63" s="160"/>
      <c r="ZP63" s="160"/>
      <c r="ZQ63" s="160"/>
      <c r="ZR63" s="160"/>
      <c r="ZS63" s="160"/>
      <c r="ZT63" s="160"/>
      <c r="ZU63" s="160"/>
      <c r="ZV63" s="160"/>
      <c r="ZW63" s="160"/>
      <c r="ZX63" s="160"/>
      <c r="ZY63" s="160"/>
      <c r="ZZ63" s="160"/>
      <c r="AAA63" s="160"/>
      <c r="AAB63" s="160"/>
      <c r="AAC63" s="160"/>
      <c r="AAD63" s="160"/>
      <c r="AAE63" s="160"/>
      <c r="AAF63" s="160"/>
      <c r="AAG63" s="160"/>
      <c r="AAH63" s="160"/>
      <c r="AAI63" s="160"/>
      <c r="AAJ63" s="160"/>
      <c r="AAK63" s="160"/>
      <c r="AAL63" s="160"/>
      <c r="AAM63" s="160"/>
      <c r="AAN63" s="160"/>
      <c r="AAO63" s="160"/>
      <c r="AAP63" s="160"/>
      <c r="AAQ63" s="160"/>
      <c r="AAR63" s="160"/>
      <c r="AAS63" s="160"/>
      <c r="AAT63" s="160"/>
      <c r="AAU63" s="160"/>
      <c r="AAV63" s="160"/>
      <c r="AAW63" s="160"/>
      <c r="AAX63" s="160"/>
      <c r="AAY63" s="160"/>
      <c r="AAZ63" s="160"/>
      <c r="ABA63" s="160"/>
      <c r="ABB63" s="160"/>
      <c r="ABC63" s="160"/>
      <c r="ABD63" s="160"/>
      <c r="ABE63" s="160"/>
      <c r="ABF63" s="160"/>
      <c r="ABG63" s="160"/>
      <c r="ABH63" s="160"/>
      <c r="ABI63" s="160"/>
      <c r="ABJ63" s="160"/>
      <c r="ABK63" s="160"/>
      <c r="ABL63" s="160"/>
      <c r="ABM63" s="160"/>
      <c r="ABN63" s="160"/>
      <c r="ABO63" s="160"/>
      <c r="ABP63" s="160"/>
      <c r="ABQ63" s="160"/>
      <c r="ABR63" s="160"/>
      <c r="ABS63" s="160"/>
      <c r="ABT63" s="160"/>
      <c r="ABU63" s="160"/>
      <c r="ABV63" s="160"/>
      <c r="ABW63" s="160"/>
      <c r="ABX63" s="160"/>
      <c r="ABY63" s="160"/>
      <c r="ABZ63" s="160"/>
      <c r="ACA63" s="160"/>
      <c r="ACB63" s="160"/>
      <c r="ACC63" s="160"/>
      <c r="ACD63" s="160"/>
      <c r="ACE63" s="160"/>
      <c r="ACF63" s="160"/>
      <c r="ACG63" s="160"/>
      <c r="ACH63" s="160"/>
      <c r="ACI63" s="160"/>
      <c r="ACJ63" s="160"/>
      <c r="ACK63" s="160"/>
      <c r="ACL63" s="160"/>
      <c r="ACM63" s="160"/>
      <c r="ACN63" s="160"/>
      <c r="ACO63" s="160"/>
      <c r="ACP63" s="160"/>
      <c r="ACQ63" s="160"/>
      <c r="ACR63" s="160"/>
      <c r="ACS63" s="160"/>
      <c r="ACT63" s="160"/>
      <c r="ACU63" s="160"/>
      <c r="ACV63" s="160"/>
      <c r="ACW63" s="160"/>
      <c r="ACX63" s="160"/>
      <c r="ACY63" s="160"/>
      <c r="ACZ63" s="160"/>
      <c r="ADA63" s="160"/>
      <c r="ADB63" s="160"/>
      <c r="ADC63" s="160"/>
      <c r="ADD63" s="160"/>
      <c r="ADE63" s="160"/>
      <c r="ADF63" s="160"/>
      <c r="ADG63" s="160"/>
      <c r="ADH63" s="160"/>
      <c r="ADI63" s="160"/>
      <c r="ADJ63" s="160"/>
      <c r="ADK63" s="160"/>
      <c r="ADL63" s="160"/>
      <c r="ADM63" s="160"/>
      <c r="ADN63" s="160"/>
      <c r="ADO63" s="160"/>
      <c r="ADP63" s="160"/>
      <c r="ADQ63" s="160"/>
      <c r="ADR63" s="160"/>
      <c r="ADS63" s="160"/>
      <c r="ADT63" s="160"/>
      <c r="ADU63" s="160"/>
      <c r="ADV63" s="160"/>
      <c r="ADW63" s="160"/>
      <c r="ADX63" s="160"/>
      <c r="ADY63" s="160"/>
      <c r="ADZ63" s="160"/>
      <c r="AEA63" s="160"/>
      <c r="AEB63" s="160"/>
      <c r="AEC63" s="160"/>
      <c r="AED63" s="160"/>
      <c r="AEE63" s="160"/>
      <c r="AEF63" s="160"/>
      <c r="AEG63" s="160"/>
      <c r="AEH63" s="160"/>
      <c r="AEI63" s="160"/>
      <c r="AEJ63" s="160"/>
      <c r="AEK63" s="160"/>
      <c r="AEL63" s="160"/>
      <c r="AEM63" s="160"/>
      <c r="AEN63" s="160"/>
      <c r="AEO63" s="160"/>
      <c r="AEP63" s="160"/>
      <c r="AEQ63" s="160"/>
      <c r="AER63" s="160"/>
      <c r="AES63" s="160"/>
      <c r="AET63" s="160"/>
      <c r="AEU63" s="160"/>
      <c r="AEV63" s="160"/>
      <c r="AEW63" s="160"/>
      <c r="AEX63" s="160"/>
      <c r="AEY63" s="160"/>
      <c r="AEZ63" s="160"/>
      <c r="AFA63" s="160"/>
      <c r="AFB63" s="160"/>
      <c r="AFC63" s="160"/>
      <c r="AFD63" s="160"/>
      <c r="AFE63" s="160"/>
      <c r="AFF63" s="160"/>
      <c r="AFG63" s="160"/>
      <c r="AFH63" s="160"/>
      <c r="AFI63" s="160"/>
      <c r="AFJ63" s="160"/>
      <c r="AFK63" s="160"/>
      <c r="AFL63" s="160"/>
      <c r="AFM63" s="160"/>
      <c r="AFN63" s="160"/>
      <c r="AFO63" s="160"/>
      <c r="AFP63" s="160"/>
      <c r="AFQ63" s="160"/>
      <c r="AFR63" s="160"/>
      <c r="AFS63" s="160"/>
      <c r="AFT63" s="160"/>
      <c r="AFU63" s="160"/>
      <c r="AFV63" s="160"/>
      <c r="AFW63" s="160"/>
      <c r="AFX63" s="160"/>
      <c r="AFY63" s="160"/>
      <c r="AFZ63" s="160"/>
      <c r="AGA63" s="160"/>
      <c r="AGB63" s="160"/>
      <c r="AGC63" s="160"/>
      <c r="AGD63" s="160"/>
      <c r="AGE63" s="160"/>
      <c r="AGF63" s="160"/>
      <c r="AGG63" s="160"/>
      <c r="AGH63" s="160"/>
      <c r="AGI63" s="160"/>
      <c r="AGJ63" s="160"/>
      <c r="AGK63" s="160"/>
      <c r="AGL63" s="160"/>
      <c r="AGM63" s="160"/>
      <c r="AGN63" s="160"/>
      <c r="AGO63" s="160"/>
      <c r="AGP63" s="160"/>
      <c r="AGQ63" s="160"/>
      <c r="AGR63" s="160"/>
      <c r="AGS63" s="160"/>
      <c r="AGT63" s="160"/>
      <c r="AGU63" s="160"/>
      <c r="AGV63" s="160"/>
      <c r="AGW63" s="160"/>
      <c r="AGX63" s="160"/>
      <c r="AGY63" s="160"/>
      <c r="AGZ63" s="160"/>
      <c r="AHA63" s="160"/>
      <c r="AHB63" s="160"/>
      <c r="AHC63" s="160"/>
      <c r="AHD63" s="160"/>
      <c r="AHE63" s="160"/>
      <c r="AHF63" s="160"/>
      <c r="AHG63" s="160"/>
      <c r="AHH63" s="160"/>
      <c r="AHI63" s="160"/>
      <c r="AHJ63" s="160"/>
      <c r="AHK63" s="160"/>
      <c r="AHL63" s="160"/>
      <c r="AHM63" s="160"/>
      <c r="AHN63" s="160"/>
      <c r="AHO63" s="160"/>
      <c r="AHP63" s="160"/>
      <c r="AHQ63" s="160"/>
      <c r="AHR63" s="160"/>
      <c r="AHS63" s="160"/>
      <c r="AHT63" s="160"/>
      <c r="AHU63" s="160"/>
      <c r="AHV63" s="160"/>
      <c r="AHW63" s="160"/>
      <c r="AHX63" s="160"/>
      <c r="AHY63" s="160"/>
      <c r="AHZ63" s="160"/>
      <c r="AIA63" s="160"/>
      <c r="AIB63" s="160"/>
      <c r="AIC63" s="160"/>
      <c r="AID63" s="160"/>
      <c r="AIE63" s="160"/>
      <c r="AIF63" s="160"/>
      <c r="AIG63" s="160"/>
      <c r="AIH63" s="160"/>
      <c r="AII63" s="160"/>
      <c r="AIJ63" s="160"/>
      <c r="AIK63" s="160"/>
      <c r="AIL63" s="160"/>
      <c r="AIM63" s="160"/>
      <c r="AIN63" s="160"/>
      <c r="AIO63" s="160"/>
      <c r="AIP63" s="160"/>
      <c r="AIQ63" s="160"/>
      <c r="AIR63" s="160"/>
      <c r="AIS63" s="160"/>
      <c r="AIT63" s="160"/>
      <c r="AIU63" s="160"/>
      <c r="AIV63" s="160"/>
      <c r="AIW63" s="160"/>
      <c r="AIX63" s="160"/>
      <c r="AIY63" s="160"/>
      <c r="AIZ63" s="160"/>
      <c r="AJA63" s="160"/>
      <c r="AJB63" s="160"/>
      <c r="AJC63" s="160"/>
      <c r="AJD63" s="160"/>
      <c r="AJE63" s="160"/>
      <c r="AJF63" s="160"/>
      <c r="AJG63" s="160"/>
      <c r="AJH63" s="160"/>
      <c r="AJI63" s="160"/>
      <c r="AJJ63" s="160"/>
      <c r="AJK63" s="160"/>
      <c r="AJL63" s="160"/>
      <c r="AJM63" s="160"/>
      <c r="AJN63" s="160"/>
      <c r="AJO63" s="160"/>
      <c r="AJP63" s="160"/>
      <c r="AJQ63" s="160"/>
      <c r="AJR63" s="160"/>
      <c r="AJS63" s="160"/>
      <c r="AJT63" s="160"/>
      <c r="AJU63" s="160"/>
      <c r="AJV63" s="160"/>
      <c r="AJW63" s="160"/>
      <c r="AJX63" s="160"/>
      <c r="AJY63" s="160"/>
      <c r="AJZ63" s="160"/>
      <c r="AKA63" s="160"/>
      <c r="AKB63" s="160"/>
      <c r="AKC63" s="160"/>
      <c r="AKD63" s="160"/>
      <c r="AKE63" s="160"/>
      <c r="AKF63" s="160"/>
      <c r="AKG63" s="160"/>
      <c r="AKH63" s="160"/>
      <c r="AKI63" s="160"/>
      <c r="AKJ63" s="160"/>
      <c r="AKK63" s="160"/>
      <c r="AKL63" s="160"/>
      <c r="AKM63" s="160"/>
      <c r="AKN63" s="160"/>
      <c r="AKO63" s="160"/>
      <c r="AKP63" s="160"/>
      <c r="AKQ63" s="160"/>
      <c r="AKR63" s="160"/>
      <c r="AKS63" s="160"/>
      <c r="AKT63" s="160"/>
      <c r="AKU63" s="160"/>
      <c r="AKV63" s="160"/>
      <c r="AKW63" s="160"/>
      <c r="AKX63" s="160"/>
      <c r="AKY63" s="160"/>
      <c r="AKZ63" s="160"/>
      <c r="ALA63" s="160"/>
      <c r="ALB63" s="160"/>
      <c r="ALC63" s="160"/>
      <c r="ALD63" s="160"/>
      <c r="ALE63" s="160"/>
      <c r="ALF63" s="160"/>
      <c r="ALG63" s="160"/>
      <c r="ALH63" s="160"/>
      <c r="ALI63" s="160"/>
      <c r="ALJ63" s="160"/>
      <c r="ALK63" s="160"/>
      <c r="ALL63" s="160"/>
      <c r="ALM63" s="160"/>
      <c r="ALN63" s="160"/>
      <c r="ALO63" s="160"/>
      <c r="ALP63" s="160"/>
      <c r="ALQ63" s="160"/>
      <c r="ALR63" s="160"/>
      <c r="ALS63" s="160"/>
      <c r="ALT63" s="160"/>
      <c r="ALU63" s="160"/>
      <c r="ALV63" s="160"/>
      <c r="ALW63" s="160"/>
      <c r="ALX63" s="160"/>
      <c r="ALY63" s="160"/>
      <c r="ALZ63" s="160"/>
      <c r="AMA63" s="160"/>
      <c r="AMB63" s="160"/>
      <c r="AMC63" s="160"/>
      <c r="AMD63" s="160"/>
      <c r="AME63" s="160"/>
      <c r="AMF63" s="160"/>
      <c r="AMG63" s="160"/>
      <c r="AMH63" s="160"/>
      <c r="AMI63" s="160"/>
      <c r="AMJ63" s="160"/>
      <c r="AMK63" s="160"/>
      <c r="AML63" s="160"/>
      <c r="AMM63" s="160"/>
      <c r="AMN63" s="160"/>
      <c r="AMO63" s="160"/>
      <c r="AMP63" s="160"/>
      <c r="AMQ63" s="160"/>
      <c r="AMR63" s="160"/>
      <c r="AMS63" s="160"/>
      <c r="AMT63" s="160"/>
      <c r="AMU63" s="160"/>
      <c r="AMV63" s="160"/>
      <c r="AMW63" s="160"/>
      <c r="AMX63" s="160"/>
      <c r="AMY63" s="160"/>
      <c r="AMZ63" s="160"/>
      <c r="ANA63" s="160"/>
      <c r="ANB63" s="160"/>
      <c r="ANC63" s="160"/>
      <c r="AND63" s="160"/>
      <c r="ANE63" s="160"/>
      <c r="ANF63" s="160"/>
      <c r="ANG63" s="160"/>
      <c r="ANH63" s="160"/>
      <c r="ANI63" s="160"/>
      <c r="ANJ63" s="160"/>
      <c r="ANK63" s="160"/>
      <c r="ANL63" s="160"/>
      <c r="ANM63" s="160"/>
      <c r="ANN63" s="160"/>
      <c r="ANO63" s="160"/>
      <c r="ANP63" s="160"/>
      <c r="ANQ63" s="160"/>
      <c r="ANR63" s="160"/>
      <c r="ANS63" s="160"/>
      <c r="ANT63" s="160"/>
      <c r="ANU63" s="160"/>
      <c r="ANV63" s="160"/>
      <c r="ANW63" s="160"/>
      <c r="ANX63" s="160"/>
      <c r="ANY63" s="160"/>
      <c r="ANZ63" s="160"/>
      <c r="AOA63" s="160"/>
      <c r="AOB63" s="160"/>
      <c r="AOC63" s="160"/>
      <c r="AOD63" s="160"/>
      <c r="AOE63" s="160"/>
      <c r="AOF63" s="160"/>
      <c r="AOG63" s="160"/>
      <c r="AOH63" s="160"/>
      <c r="AOI63" s="160"/>
      <c r="AOJ63" s="160"/>
      <c r="AOK63" s="160"/>
      <c r="AOL63" s="160"/>
      <c r="AOM63" s="160"/>
      <c r="AON63" s="160"/>
      <c r="AOO63" s="160"/>
      <c r="AOP63" s="160"/>
      <c r="AOQ63" s="160"/>
      <c r="AOR63" s="160"/>
      <c r="AOS63" s="160"/>
      <c r="AOT63" s="160"/>
      <c r="AOU63" s="160"/>
      <c r="AOV63" s="160"/>
      <c r="AOW63" s="160"/>
      <c r="AOX63" s="160"/>
      <c r="AOY63" s="160"/>
      <c r="AOZ63" s="160"/>
      <c r="APA63" s="160"/>
      <c r="APB63" s="160"/>
      <c r="APC63" s="160"/>
      <c r="APD63" s="160"/>
      <c r="APE63" s="160"/>
      <c r="APF63" s="160"/>
      <c r="APG63" s="160"/>
      <c r="APH63" s="160"/>
      <c r="API63" s="160"/>
      <c r="APJ63" s="160"/>
      <c r="APK63" s="160"/>
      <c r="APL63" s="160"/>
      <c r="APM63" s="160"/>
      <c r="APN63" s="160"/>
      <c r="APO63" s="160"/>
      <c r="APP63" s="160"/>
      <c r="APQ63" s="160"/>
      <c r="APR63" s="160"/>
      <c r="APS63" s="160"/>
      <c r="APT63" s="160"/>
      <c r="APU63" s="160"/>
      <c r="APV63" s="160"/>
      <c r="APW63" s="160"/>
      <c r="APX63" s="160"/>
      <c r="APY63" s="160"/>
      <c r="APZ63" s="160"/>
      <c r="AQA63" s="160"/>
      <c r="AQB63" s="160"/>
      <c r="AQC63" s="160"/>
      <c r="AQD63" s="160"/>
      <c r="AQE63" s="160"/>
      <c r="AQF63" s="160"/>
      <c r="AQG63" s="160"/>
      <c r="AQH63" s="160"/>
      <c r="AQI63" s="160"/>
      <c r="AQJ63" s="160"/>
      <c r="AQK63" s="160"/>
      <c r="AQL63" s="160"/>
      <c r="AQM63" s="160"/>
      <c r="AQN63" s="160"/>
      <c r="AQO63" s="160"/>
      <c r="AQP63" s="160"/>
      <c r="AQQ63" s="160"/>
      <c r="AQR63" s="160"/>
      <c r="AQS63" s="160"/>
      <c r="AQT63" s="160"/>
      <c r="AQU63" s="160"/>
      <c r="AQV63" s="160"/>
      <c r="AQW63" s="160"/>
      <c r="AQX63" s="160"/>
      <c r="AQY63" s="160"/>
      <c r="AQZ63" s="160"/>
      <c r="ARA63" s="160"/>
      <c r="ARB63" s="160"/>
      <c r="ARC63" s="160"/>
      <c r="ARD63" s="160"/>
      <c r="ARE63" s="160"/>
      <c r="ARF63" s="160"/>
      <c r="ARG63" s="160"/>
      <c r="ARH63" s="160"/>
      <c r="ARI63" s="160"/>
      <c r="ARJ63" s="160"/>
      <c r="ARK63" s="160"/>
      <c r="ARL63" s="160"/>
      <c r="ARM63" s="160"/>
      <c r="ARN63" s="160"/>
      <c r="ARO63" s="160"/>
      <c r="ARP63" s="160"/>
      <c r="ARQ63" s="160"/>
      <c r="ARR63" s="160"/>
      <c r="ARS63" s="160"/>
      <c r="ART63" s="160"/>
      <c r="ARU63" s="160"/>
      <c r="ARV63" s="160"/>
      <c r="ARW63" s="160"/>
      <c r="ARX63" s="160"/>
      <c r="ARY63" s="160"/>
      <c r="ARZ63" s="160"/>
      <c r="ASA63" s="160"/>
      <c r="ASB63" s="160"/>
      <c r="ASC63" s="160"/>
      <c r="ASD63" s="160"/>
      <c r="ASE63" s="160"/>
      <c r="ASF63" s="160"/>
      <c r="ASG63" s="160"/>
      <c r="ASH63" s="160"/>
      <c r="ASI63" s="160"/>
      <c r="ASJ63" s="160"/>
      <c r="ASK63" s="160"/>
      <c r="ASL63" s="160"/>
      <c r="ASM63" s="160"/>
      <c r="ASN63" s="160"/>
      <c r="ASO63" s="160"/>
      <c r="ASP63" s="160"/>
      <c r="ASQ63" s="160"/>
      <c r="ASR63" s="160"/>
      <c r="ASS63" s="160"/>
      <c r="AST63" s="160"/>
      <c r="ASU63" s="160"/>
      <c r="ASV63" s="160"/>
      <c r="ASW63" s="160"/>
      <c r="ASX63" s="160"/>
      <c r="ASY63" s="160"/>
      <c r="ASZ63" s="160"/>
      <c r="ATA63" s="160"/>
      <c r="ATB63" s="160"/>
      <c r="ATC63" s="160"/>
      <c r="ATD63" s="160"/>
      <c r="ATE63" s="160"/>
      <c r="ATF63" s="160"/>
      <c r="ATG63" s="160"/>
      <c r="ATH63" s="160"/>
      <c r="ATI63" s="160"/>
      <c r="ATJ63" s="160"/>
      <c r="ATK63" s="160"/>
      <c r="ATL63" s="160"/>
      <c r="ATM63" s="160"/>
      <c r="ATN63" s="160"/>
      <c r="ATO63" s="160"/>
      <c r="ATP63" s="160"/>
      <c r="ATQ63" s="160"/>
      <c r="ATR63" s="160"/>
      <c r="ATS63" s="160"/>
      <c r="ATT63" s="160"/>
      <c r="ATU63" s="160"/>
      <c r="ATV63" s="160"/>
      <c r="ATW63" s="160"/>
      <c r="ATX63" s="160"/>
      <c r="ATY63" s="160"/>
      <c r="ATZ63" s="160"/>
      <c r="AUA63" s="160"/>
      <c r="AUB63" s="160"/>
      <c r="AUC63" s="160"/>
      <c r="AUD63" s="160"/>
      <c r="AUE63" s="160"/>
      <c r="AUF63" s="160"/>
      <c r="AUG63" s="160"/>
      <c r="AUH63" s="160"/>
      <c r="AUI63" s="160"/>
      <c r="AUJ63" s="160"/>
      <c r="AUK63" s="160"/>
      <c r="AUL63" s="160"/>
      <c r="AUM63" s="160"/>
      <c r="AUN63" s="160"/>
      <c r="AUO63" s="160"/>
      <c r="AUP63" s="160"/>
      <c r="AUQ63" s="160"/>
      <c r="AUR63" s="160"/>
      <c r="AUS63" s="160"/>
      <c r="AUT63" s="160"/>
      <c r="AUU63" s="160"/>
      <c r="AUV63" s="160"/>
      <c r="AUW63" s="160"/>
      <c r="AUX63" s="160"/>
      <c r="AUY63" s="160"/>
      <c r="AUZ63" s="160"/>
      <c r="AVA63" s="160"/>
      <c r="AVB63" s="160"/>
      <c r="AVC63" s="160"/>
      <c r="AVD63" s="160"/>
      <c r="AVE63" s="160"/>
      <c r="AVF63" s="160"/>
      <c r="AVG63" s="160"/>
      <c r="AVH63" s="160"/>
      <c r="AVI63" s="160"/>
      <c r="AVJ63" s="160"/>
      <c r="AVK63" s="160"/>
      <c r="AVL63" s="160"/>
      <c r="AVM63" s="160"/>
      <c r="AVN63" s="160"/>
      <c r="AVO63" s="160"/>
      <c r="AVP63" s="160"/>
      <c r="AVQ63" s="160"/>
      <c r="AVR63" s="160"/>
      <c r="AVS63" s="160"/>
      <c r="AVT63" s="160"/>
      <c r="AVU63" s="160"/>
      <c r="AVV63" s="160"/>
      <c r="AVW63" s="160"/>
      <c r="AVX63" s="160"/>
      <c r="AVY63" s="160"/>
      <c r="AVZ63" s="160"/>
      <c r="AWA63" s="160"/>
      <c r="AWB63" s="160"/>
      <c r="AWC63" s="160"/>
      <c r="AWD63" s="160"/>
      <c r="AWE63" s="160"/>
      <c r="AWF63" s="160"/>
      <c r="AWG63" s="160"/>
      <c r="AWH63" s="160"/>
      <c r="AWI63" s="160"/>
      <c r="AWJ63" s="160"/>
      <c r="AWK63" s="160"/>
      <c r="AWL63" s="160"/>
      <c r="AWM63" s="160"/>
      <c r="AWN63" s="160"/>
      <c r="AWO63" s="160"/>
      <c r="AWP63" s="160"/>
      <c r="AWQ63" s="160"/>
      <c r="AWR63" s="160"/>
      <c r="AWS63" s="160"/>
      <c r="AWT63" s="160"/>
      <c r="AWU63" s="160"/>
      <c r="AWV63" s="160"/>
      <c r="AWW63" s="160"/>
      <c r="AWX63" s="160"/>
      <c r="AWY63" s="160"/>
      <c r="AWZ63" s="160"/>
      <c r="AXA63" s="160"/>
      <c r="AXB63" s="160"/>
      <c r="AXC63" s="160"/>
      <c r="AXD63" s="160"/>
      <c r="AXE63" s="160"/>
      <c r="AXF63" s="160"/>
      <c r="AXG63" s="160"/>
      <c r="AXH63" s="160"/>
      <c r="AXI63" s="160"/>
      <c r="AXJ63" s="160"/>
      <c r="AXK63" s="160"/>
      <c r="AXL63" s="160"/>
      <c r="AXM63" s="160"/>
      <c r="AXN63" s="160"/>
      <c r="AXO63" s="160"/>
      <c r="AXP63" s="160"/>
      <c r="AXQ63" s="160"/>
      <c r="AXR63" s="160"/>
      <c r="AXS63" s="160"/>
      <c r="AXT63" s="160"/>
      <c r="AXU63" s="160"/>
      <c r="AXV63" s="160"/>
      <c r="AXW63" s="160"/>
      <c r="AXX63" s="160"/>
      <c r="AXY63" s="160"/>
      <c r="AXZ63" s="160"/>
      <c r="AYA63" s="160"/>
      <c r="AYB63" s="160"/>
      <c r="AYC63" s="160"/>
      <c r="AYD63" s="160"/>
      <c r="AYE63" s="160"/>
      <c r="AYF63" s="160"/>
      <c r="AYG63" s="160"/>
      <c r="AYH63" s="160"/>
      <c r="AYI63" s="160"/>
      <c r="AYJ63" s="160"/>
      <c r="AYK63" s="160"/>
      <c r="AYL63" s="160"/>
      <c r="AYM63" s="160"/>
      <c r="AYN63" s="160"/>
      <c r="AYO63" s="160"/>
      <c r="AYP63" s="160"/>
      <c r="AYQ63" s="160"/>
      <c r="AYR63" s="160"/>
      <c r="AYS63" s="160"/>
      <c r="AYT63" s="160"/>
      <c r="AYU63" s="160"/>
      <c r="AYV63" s="160"/>
      <c r="AYW63" s="160"/>
      <c r="AYX63" s="160"/>
      <c r="AYY63" s="160"/>
      <c r="AYZ63" s="160"/>
      <c r="AZA63" s="160"/>
      <c r="AZB63" s="160"/>
      <c r="AZC63" s="160"/>
      <c r="AZD63" s="160"/>
      <c r="AZE63" s="160"/>
      <c r="AZF63" s="160"/>
      <c r="AZG63" s="160"/>
      <c r="AZH63" s="160"/>
      <c r="AZI63" s="160"/>
      <c r="AZJ63" s="160"/>
      <c r="AZK63" s="160"/>
      <c r="AZL63" s="160"/>
      <c r="AZM63" s="160"/>
      <c r="AZN63" s="160"/>
      <c r="AZO63" s="160"/>
      <c r="AZP63" s="160"/>
      <c r="AZQ63" s="160"/>
      <c r="AZR63" s="160"/>
      <c r="AZS63" s="160"/>
      <c r="AZT63" s="160"/>
      <c r="AZU63" s="160"/>
      <c r="AZV63" s="160"/>
      <c r="AZW63" s="160"/>
      <c r="AZX63" s="160"/>
      <c r="AZY63" s="160"/>
      <c r="AZZ63" s="160"/>
      <c r="BAA63" s="160"/>
      <c r="BAB63" s="160"/>
      <c r="BAC63" s="160"/>
      <c r="BAD63" s="160"/>
      <c r="BAE63" s="160"/>
      <c r="BAF63" s="160"/>
      <c r="BAG63" s="160"/>
      <c r="BAH63" s="160"/>
      <c r="BAI63" s="160"/>
      <c r="BAJ63" s="160"/>
      <c r="BAK63" s="160"/>
      <c r="BAL63" s="160"/>
      <c r="BAM63" s="160"/>
      <c r="BAN63" s="160"/>
      <c r="BAO63" s="160"/>
      <c r="BAP63" s="160"/>
      <c r="BAQ63" s="160"/>
      <c r="BAR63" s="160"/>
      <c r="BAS63" s="160"/>
      <c r="BAT63" s="160"/>
      <c r="BAU63" s="160"/>
      <c r="BAV63" s="160"/>
      <c r="BAW63" s="160"/>
      <c r="BAX63" s="160"/>
      <c r="BAY63" s="160"/>
      <c r="BAZ63" s="160"/>
      <c r="BBA63" s="160"/>
      <c r="BBB63" s="160"/>
      <c r="BBC63" s="160"/>
      <c r="BBD63" s="160"/>
      <c r="BBE63" s="160"/>
      <c r="BBF63" s="160"/>
      <c r="BBG63" s="160"/>
      <c r="BBH63" s="160"/>
      <c r="BBI63" s="160"/>
      <c r="BBJ63" s="160"/>
      <c r="BBK63" s="160"/>
      <c r="BBL63" s="160"/>
      <c r="BBM63" s="160"/>
      <c r="BBN63" s="160"/>
      <c r="BBO63" s="160"/>
      <c r="BBP63" s="160"/>
      <c r="BBQ63" s="160"/>
      <c r="BBR63" s="160"/>
      <c r="BBS63" s="160"/>
      <c r="BBT63" s="160"/>
      <c r="BBU63" s="160"/>
      <c r="BBV63" s="160"/>
      <c r="BBW63" s="160"/>
      <c r="BBX63" s="160"/>
      <c r="BBY63" s="160"/>
      <c r="BBZ63" s="160"/>
      <c r="BCA63" s="160"/>
      <c r="BCB63" s="160"/>
      <c r="BCC63" s="160"/>
      <c r="BCD63" s="160"/>
      <c r="BCE63" s="160"/>
      <c r="BCF63" s="160"/>
      <c r="BCG63" s="160"/>
      <c r="BCH63" s="160"/>
      <c r="BCI63" s="160"/>
      <c r="BCJ63" s="160"/>
      <c r="BCK63" s="160"/>
      <c r="BCL63" s="160"/>
      <c r="BCM63" s="160"/>
      <c r="BCN63" s="160"/>
      <c r="BCO63" s="160"/>
      <c r="BCP63" s="160"/>
      <c r="BCQ63" s="160"/>
      <c r="BCR63" s="160"/>
      <c r="BCS63" s="160"/>
      <c r="BCT63" s="160"/>
      <c r="BCU63" s="160"/>
      <c r="BCV63" s="160"/>
      <c r="BCW63" s="160"/>
      <c r="BCX63" s="160"/>
      <c r="BCY63" s="160"/>
      <c r="BCZ63" s="160"/>
      <c r="BDA63" s="160"/>
      <c r="BDB63" s="160"/>
      <c r="BDC63" s="160"/>
      <c r="BDD63" s="160"/>
      <c r="BDE63" s="160"/>
      <c r="BDF63" s="160"/>
      <c r="BDG63" s="160"/>
      <c r="BDH63" s="160"/>
      <c r="BDI63" s="160"/>
      <c r="BDJ63" s="160"/>
      <c r="BDK63" s="160"/>
      <c r="BDL63" s="160"/>
      <c r="BDM63" s="160"/>
      <c r="BDN63" s="160"/>
      <c r="BDO63" s="160"/>
      <c r="BDP63" s="160"/>
      <c r="BDQ63" s="160"/>
      <c r="BDR63" s="160"/>
      <c r="BDS63" s="160"/>
      <c r="BDT63" s="160"/>
      <c r="BDU63" s="160"/>
      <c r="BDV63" s="160"/>
      <c r="BDW63" s="160"/>
      <c r="BDX63" s="160"/>
      <c r="BDY63" s="160"/>
      <c r="BDZ63" s="160"/>
      <c r="BEA63" s="160"/>
      <c r="BEB63" s="160"/>
      <c r="BEC63" s="160"/>
      <c r="BED63" s="160"/>
      <c r="BEE63" s="160"/>
      <c r="BEF63" s="160"/>
      <c r="BEG63" s="160"/>
      <c r="BEH63" s="160"/>
      <c r="BEI63" s="160"/>
      <c r="BEJ63" s="160"/>
      <c r="BEK63" s="160"/>
      <c r="BEL63" s="160"/>
      <c r="BEM63" s="160"/>
      <c r="BEN63" s="160"/>
      <c r="BEO63" s="160"/>
      <c r="BEP63" s="160"/>
      <c r="BEQ63" s="160"/>
      <c r="BER63" s="160"/>
      <c r="BES63" s="160"/>
      <c r="BET63" s="160"/>
      <c r="BEU63" s="160"/>
      <c r="BEV63" s="160"/>
      <c r="BEW63" s="160"/>
      <c r="BEX63" s="160"/>
      <c r="BEY63" s="160"/>
      <c r="BEZ63" s="160"/>
      <c r="BFA63" s="160"/>
      <c r="BFB63" s="160"/>
      <c r="BFC63" s="160"/>
      <c r="BFD63" s="160"/>
      <c r="BFE63" s="160"/>
      <c r="BFF63" s="160"/>
      <c r="BFG63" s="160"/>
      <c r="BFH63" s="160"/>
      <c r="BFI63" s="160"/>
      <c r="BFJ63" s="160"/>
      <c r="BFK63" s="160"/>
      <c r="BFL63" s="160"/>
      <c r="BFM63" s="160"/>
      <c r="BFN63" s="160"/>
      <c r="BFO63" s="160"/>
      <c r="BFP63" s="160"/>
      <c r="BFQ63" s="160"/>
      <c r="BFR63" s="160"/>
      <c r="BFS63" s="160"/>
      <c r="BFT63" s="160"/>
      <c r="BFU63" s="160"/>
      <c r="BFV63" s="160"/>
      <c r="BFW63" s="160"/>
      <c r="BFX63" s="160"/>
      <c r="BFY63" s="160"/>
      <c r="BFZ63" s="160"/>
      <c r="BGA63" s="160"/>
      <c r="BGB63" s="160"/>
      <c r="BGC63" s="160"/>
      <c r="BGD63" s="160"/>
      <c r="BGE63" s="160"/>
      <c r="BGF63" s="160"/>
      <c r="BGG63" s="160"/>
      <c r="BGH63" s="160"/>
      <c r="BGI63" s="160"/>
      <c r="BGJ63" s="160"/>
      <c r="BGK63" s="160"/>
      <c r="BGL63" s="160"/>
      <c r="BGM63" s="160"/>
      <c r="BGN63" s="160"/>
      <c r="BGO63" s="160"/>
      <c r="BGP63" s="160"/>
      <c r="BGQ63" s="160"/>
      <c r="BGR63" s="160"/>
      <c r="BGS63" s="160"/>
      <c r="BGT63" s="160"/>
      <c r="BGU63" s="160"/>
      <c r="BGV63" s="160"/>
      <c r="BGW63" s="160"/>
      <c r="BGX63" s="160"/>
      <c r="BGY63" s="160"/>
      <c r="BGZ63" s="160"/>
      <c r="BHA63" s="160"/>
      <c r="BHB63" s="160"/>
      <c r="BHC63" s="160"/>
      <c r="BHD63" s="160"/>
      <c r="BHE63" s="160"/>
      <c r="BHF63" s="160"/>
      <c r="BHG63" s="160"/>
      <c r="BHH63" s="160"/>
      <c r="BHI63" s="160"/>
      <c r="BHJ63" s="160"/>
      <c r="BHK63" s="160"/>
      <c r="BHL63" s="160"/>
      <c r="BHM63" s="160"/>
      <c r="BHN63" s="160"/>
      <c r="BHO63" s="160"/>
      <c r="BHP63" s="160"/>
      <c r="BHQ63" s="160"/>
      <c r="BHR63" s="160"/>
      <c r="BHS63" s="160"/>
      <c r="BHT63" s="160"/>
      <c r="BHU63" s="160"/>
      <c r="BHV63" s="160"/>
      <c r="BHW63" s="160"/>
      <c r="BHX63" s="160"/>
      <c r="BHY63" s="160"/>
      <c r="BHZ63" s="160"/>
      <c r="BIA63" s="160"/>
      <c r="BIB63" s="160"/>
      <c r="BIC63" s="160"/>
      <c r="BID63" s="160"/>
      <c r="BIE63" s="160"/>
      <c r="BIF63" s="160"/>
      <c r="BIG63" s="160"/>
      <c r="BIH63" s="160"/>
      <c r="BII63" s="160"/>
      <c r="BIJ63" s="160"/>
      <c r="BIK63" s="160"/>
      <c r="BIL63" s="160"/>
      <c r="BIM63" s="160"/>
      <c r="BIN63" s="160"/>
      <c r="BIO63" s="160"/>
      <c r="BIP63" s="160"/>
      <c r="BIQ63" s="160"/>
      <c r="BIR63" s="160"/>
      <c r="BIS63" s="160"/>
      <c r="BIT63" s="160"/>
      <c r="BIU63" s="160"/>
      <c r="BIV63" s="160"/>
      <c r="BIW63" s="160"/>
      <c r="BIX63" s="160"/>
      <c r="BIY63" s="160"/>
      <c r="BIZ63" s="160"/>
      <c r="BJA63" s="160"/>
      <c r="BJB63" s="160"/>
      <c r="BJC63" s="160"/>
      <c r="BJD63" s="160"/>
      <c r="BJE63" s="160"/>
      <c r="BJF63" s="160"/>
      <c r="BJG63" s="160"/>
      <c r="BJH63" s="160"/>
      <c r="BJI63" s="160"/>
      <c r="BJJ63" s="160"/>
      <c r="BJK63" s="160"/>
      <c r="BJL63" s="160"/>
      <c r="BJM63" s="160"/>
      <c r="BJN63" s="160"/>
      <c r="BJO63" s="160"/>
      <c r="BJP63" s="160"/>
      <c r="BJQ63" s="160"/>
      <c r="BJR63" s="160"/>
      <c r="BJS63" s="160"/>
      <c r="BJT63" s="160"/>
      <c r="BJU63" s="160"/>
      <c r="BJV63" s="160"/>
      <c r="BJW63" s="160"/>
      <c r="BJX63" s="160"/>
      <c r="BJY63" s="160"/>
      <c r="BJZ63" s="160"/>
      <c r="BKA63" s="160"/>
      <c r="BKB63" s="160"/>
      <c r="BKC63" s="160"/>
      <c r="BKD63" s="160"/>
      <c r="BKE63" s="160"/>
      <c r="BKF63" s="160"/>
      <c r="BKG63" s="160"/>
      <c r="BKH63" s="160"/>
      <c r="BKI63" s="160"/>
      <c r="BKJ63" s="160"/>
      <c r="BKK63" s="160"/>
      <c r="BKL63" s="160"/>
      <c r="BKM63" s="160"/>
      <c r="BKN63" s="160"/>
      <c r="BKO63" s="160"/>
      <c r="BKP63" s="160"/>
      <c r="BKQ63" s="160"/>
      <c r="BKR63" s="160"/>
      <c r="BKS63" s="160"/>
      <c r="BKT63" s="160"/>
      <c r="BKU63" s="160"/>
      <c r="BKV63" s="160"/>
      <c r="BKW63" s="160"/>
      <c r="BKX63" s="160"/>
      <c r="BKY63" s="160"/>
      <c r="BKZ63" s="160"/>
      <c r="BLA63" s="160"/>
      <c r="BLB63" s="160"/>
      <c r="BLC63" s="160"/>
      <c r="BLD63" s="160"/>
      <c r="BLE63" s="160"/>
      <c r="BLF63" s="160"/>
      <c r="BLG63" s="160"/>
      <c r="BLH63" s="160"/>
      <c r="BLI63" s="160"/>
      <c r="BLJ63" s="160"/>
      <c r="BLK63" s="160"/>
      <c r="BLL63" s="160"/>
      <c r="BLM63" s="160"/>
      <c r="BLN63" s="160"/>
      <c r="BLO63" s="160"/>
      <c r="BLP63" s="160"/>
      <c r="BLQ63" s="160"/>
      <c r="BLR63" s="160"/>
      <c r="BLS63" s="160"/>
      <c r="BLT63" s="160"/>
      <c r="BLU63" s="160"/>
      <c r="BLV63" s="160"/>
      <c r="BLW63" s="160"/>
      <c r="BLX63" s="160"/>
      <c r="BLY63" s="160"/>
      <c r="BLZ63" s="160"/>
      <c r="BMA63" s="160"/>
      <c r="BMB63" s="160"/>
      <c r="BMC63" s="160"/>
      <c r="BMD63" s="160"/>
      <c r="BME63" s="160"/>
      <c r="BMF63" s="160"/>
      <c r="BMG63" s="160"/>
      <c r="BMH63" s="160"/>
      <c r="BMI63" s="160"/>
      <c r="BMJ63" s="160"/>
      <c r="BMK63" s="160"/>
      <c r="BML63" s="160"/>
      <c r="BMM63" s="160"/>
      <c r="BMN63" s="160"/>
      <c r="BMO63" s="160"/>
      <c r="BMP63" s="160"/>
      <c r="BMQ63" s="160"/>
      <c r="BMR63" s="160"/>
      <c r="BMS63" s="160"/>
      <c r="BMT63" s="160"/>
      <c r="BMU63" s="160"/>
      <c r="BMV63" s="160"/>
      <c r="BMW63" s="160"/>
      <c r="BMX63" s="160"/>
      <c r="BMY63" s="160"/>
      <c r="BMZ63" s="160"/>
      <c r="BNA63" s="160"/>
      <c r="BNB63" s="160"/>
      <c r="BNC63" s="160"/>
      <c r="BND63" s="160"/>
      <c r="BNE63" s="160"/>
      <c r="BNF63" s="160"/>
      <c r="BNG63" s="160"/>
      <c r="BNH63" s="160"/>
      <c r="BNI63" s="160"/>
      <c r="BNJ63" s="160"/>
      <c r="BNK63" s="160"/>
      <c r="BNL63" s="160"/>
      <c r="BNM63" s="160"/>
      <c r="BNN63" s="160"/>
      <c r="BNO63" s="160"/>
      <c r="BNP63" s="160"/>
      <c r="BNQ63" s="160"/>
      <c r="BNR63" s="160"/>
      <c r="BNS63" s="160"/>
      <c r="BNT63" s="160"/>
      <c r="BNU63" s="160"/>
      <c r="BNV63" s="160"/>
      <c r="BNW63" s="160"/>
      <c r="BNX63" s="160"/>
      <c r="BNY63" s="160"/>
      <c r="BNZ63" s="160"/>
      <c r="BOA63" s="160"/>
      <c r="BOB63" s="160"/>
      <c r="BOC63" s="160"/>
      <c r="BOD63" s="160"/>
      <c r="BOE63" s="160"/>
      <c r="BOF63" s="160"/>
      <c r="BOG63" s="160"/>
      <c r="BOH63" s="160"/>
      <c r="BOI63" s="160"/>
      <c r="BOJ63" s="160"/>
      <c r="BOK63" s="160"/>
      <c r="BOL63" s="160"/>
      <c r="BOM63" s="160"/>
      <c r="BON63" s="160"/>
      <c r="BOO63" s="160"/>
      <c r="BOP63" s="160"/>
      <c r="BOQ63" s="160"/>
      <c r="BOR63" s="160"/>
      <c r="BOS63" s="160"/>
      <c r="BOT63" s="160"/>
      <c r="BOU63" s="160"/>
      <c r="BOV63" s="160"/>
      <c r="BOW63" s="160"/>
      <c r="BOX63" s="160"/>
      <c r="BOY63" s="160"/>
      <c r="BOZ63" s="160"/>
      <c r="BPA63" s="160"/>
      <c r="BPB63" s="160"/>
      <c r="BPC63" s="160"/>
      <c r="BPD63" s="160"/>
      <c r="BPE63" s="160"/>
      <c r="BPF63" s="160"/>
      <c r="BPG63" s="160"/>
      <c r="BPH63" s="160"/>
      <c r="BPI63" s="160"/>
      <c r="BPJ63" s="160"/>
      <c r="BPK63" s="160"/>
      <c r="BPL63" s="160"/>
      <c r="BPM63" s="160"/>
      <c r="BPN63" s="160"/>
      <c r="BPO63" s="160"/>
      <c r="BPP63" s="160"/>
      <c r="BPQ63" s="160"/>
      <c r="BPR63" s="160"/>
      <c r="BPS63" s="160"/>
      <c r="BPT63" s="160"/>
      <c r="BPU63" s="160"/>
      <c r="BPV63" s="160"/>
      <c r="BPW63" s="160"/>
      <c r="BPX63" s="160"/>
      <c r="BPY63" s="160"/>
      <c r="BPZ63" s="160"/>
      <c r="BQA63" s="160"/>
      <c r="BQB63" s="160"/>
      <c r="BQC63" s="160"/>
      <c r="BQD63" s="160"/>
      <c r="BQE63" s="160"/>
      <c r="BQF63" s="160"/>
      <c r="BQG63" s="160"/>
      <c r="BQH63" s="160"/>
      <c r="BQI63" s="160"/>
      <c r="BQJ63" s="160"/>
      <c r="BQK63" s="160"/>
      <c r="BQL63" s="160"/>
      <c r="BQM63" s="160"/>
      <c r="BQN63" s="160"/>
      <c r="BQO63" s="160"/>
      <c r="BQP63" s="160"/>
      <c r="BQQ63" s="160"/>
      <c r="BQR63" s="160"/>
      <c r="BQS63" s="160"/>
      <c r="BQT63" s="160"/>
      <c r="BQU63" s="160"/>
      <c r="BQV63" s="160"/>
      <c r="BQW63" s="160"/>
      <c r="BQX63" s="160"/>
      <c r="BQY63" s="160"/>
      <c r="BQZ63" s="160"/>
      <c r="BRA63" s="160"/>
      <c r="BRB63" s="160"/>
      <c r="BRC63" s="160"/>
      <c r="BRD63" s="160"/>
      <c r="BRE63" s="160"/>
      <c r="BRF63" s="160"/>
      <c r="BRG63" s="160"/>
      <c r="BRH63" s="160"/>
      <c r="BRI63" s="160"/>
      <c r="BRJ63" s="160"/>
      <c r="BRK63" s="160"/>
      <c r="BRL63" s="160"/>
      <c r="BRM63" s="160"/>
      <c r="BRN63" s="160"/>
      <c r="BRO63" s="160"/>
      <c r="BRP63" s="160"/>
      <c r="BRQ63" s="160"/>
      <c r="BRR63" s="160"/>
      <c r="BRS63" s="160"/>
      <c r="BRT63" s="160"/>
      <c r="BRU63" s="160"/>
      <c r="BRV63" s="160"/>
      <c r="BRW63" s="160"/>
      <c r="BRX63" s="160"/>
      <c r="BRY63" s="160"/>
      <c r="BRZ63" s="160"/>
      <c r="BSA63" s="160"/>
      <c r="BSB63" s="160"/>
      <c r="BSC63" s="160"/>
      <c r="BSD63" s="160"/>
      <c r="BSE63" s="160"/>
      <c r="BSF63" s="160"/>
      <c r="BSG63" s="160"/>
      <c r="BSH63" s="160"/>
      <c r="BSI63" s="160"/>
      <c r="BSJ63" s="160"/>
      <c r="BSK63" s="160"/>
      <c r="BSL63" s="160"/>
      <c r="BSM63" s="160"/>
      <c r="BSN63" s="160"/>
      <c r="BSO63" s="160"/>
      <c r="BSP63" s="160"/>
      <c r="BSQ63" s="160"/>
      <c r="BSR63" s="160"/>
      <c r="BSS63" s="160"/>
      <c r="BST63" s="160"/>
      <c r="BSU63" s="160"/>
      <c r="BSV63" s="160"/>
      <c r="BSW63" s="160"/>
      <c r="BSX63" s="160"/>
      <c r="BSY63" s="160"/>
      <c r="BSZ63" s="160"/>
      <c r="BTA63" s="160"/>
      <c r="BTB63" s="160"/>
      <c r="BTC63" s="160"/>
      <c r="BTD63" s="160"/>
      <c r="BTE63" s="160"/>
      <c r="BTF63" s="160"/>
      <c r="BTG63" s="160"/>
      <c r="BTH63" s="160"/>
      <c r="BTI63" s="160"/>
      <c r="BTJ63" s="160"/>
      <c r="BTK63" s="160"/>
      <c r="BTL63" s="160"/>
      <c r="BTM63" s="160"/>
      <c r="BTN63" s="160"/>
      <c r="BTO63" s="160"/>
      <c r="BTP63" s="160"/>
      <c r="BTQ63" s="160"/>
      <c r="BTR63" s="160"/>
      <c r="BTS63" s="160"/>
      <c r="BTT63" s="160"/>
      <c r="BTU63" s="160"/>
      <c r="BTV63" s="160"/>
      <c r="BTW63" s="160"/>
      <c r="BTX63" s="160"/>
      <c r="BTY63" s="160"/>
      <c r="BTZ63" s="160"/>
      <c r="BUA63" s="160"/>
      <c r="BUB63" s="160"/>
      <c r="BUC63" s="160"/>
      <c r="BUD63" s="160"/>
      <c r="BUE63" s="160"/>
      <c r="BUF63" s="160"/>
      <c r="BUG63" s="160"/>
      <c r="BUH63" s="160"/>
      <c r="BUI63" s="160"/>
      <c r="BUJ63" s="160"/>
      <c r="BUK63" s="160"/>
      <c r="BUL63" s="160"/>
      <c r="BUM63" s="160"/>
      <c r="BUN63" s="160"/>
      <c r="BUO63" s="160"/>
      <c r="BUP63" s="160"/>
      <c r="BUQ63" s="160"/>
      <c r="BUR63" s="160"/>
      <c r="BUS63" s="160"/>
      <c r="BUT63" s="160"/>
      <c r="BUU63" s="160"/>
      <c r="BUV63" s="160"/>
      <c r="BUW63" s="160"/>
      <c r="BUX63" s="160"/>
      <c r="BUY63" s="160"/>
      <c r="BUZ63" s="160"/>
      <c r="BVA63" s="160"/>
      <c r="BVB63" s="160"/>
      <c r="BVC63" s="160"/>
      <c r="BVD63" s="160"/>
      <c r="BVE63" s="160"/>
      <c r="BVF63" s="160"/>
      <c r="BVG63" s="160"/>
      <c r="BVH63" s="160"/>
      <c r="BVI63" s="160"/>
      <c r="BVJ63" s="160"/>
      <c r="BVK63" s="160"/>
      <c r="BVL63" s="160"/>
      <c r="BVM63" s="160"/>
      <c r="BVN63" s="160"/>
      <c r="BVO63" s="160"/>
      <c r="BVP63" s="160"/>
      <c r="BVQ63" s="160"/>
      <c r="BVR63" s="160"/>
      <c r="BVS63" s="160"/>
      <c r="BVT63" s="160"/>
      <c r="BVU63" s="160"/>
      <c r="BVV63" s="160"/>
      <c r="BVW63" s="160"/>
      <c r="BVX63" s="160"/>
      <c r="BVY63" s="160"/>
      <c r="BVZ63" s="160"/>
      <c r="BWA63" s="160"/>
      <c r="BWB63" s="160"/>
      <c r="BWC63" s="160"/>
      <c r="BWD63" s="160"/>
      <c r="BWE63" s="160"/>
      <c r="BWF63" s="160"/>
      <c r="BWG63" s="160"/>
      <c r="BWH63" s="160"/>
      <c r="BWI63" s="160"/>
      <c r="BWJ63" s="160"/>
      <c r="BWK63" s="160"/>
      <c r="BWL63" s="160"/>
      <c r="BWM63" s="160"/>
      <c r="BWN63" s="160"/>
      <c r="BWO63" s="160"/>
      <c r="BWP63" s="160"/>
      <c r="BWQ63" s="160"/>
      <c r="BWR63" s="160"/>
      <c r="BWS63" s="160"/>
      <c r="BWT63" s="160"/>
      <c r="BWU63" s="160"/>
      <c r="BWV63" s="160"/>
      <c r="BWW63" s="160"/>
      <c r="BWX63" s="160"/>
      <c r="BWY63" s="160"/>
      <c r="BWZ63" s="160"/>
      <c r="BXA63" s="160"/>
      <c r="BXB63" s="160"/>
      <c r="BXC63" s="160"/>
      <c r="BXD63" s="160"/>
      <c r="BXE63" s="160"/>
      <c r="BXF63" s="160"/>
      <c r="BXG63" s="160"/>
      <c r="BXH63" s="160"/>
      <c r="BXI63" s="160"/>
      <c r="BXJ63" s="160"/>
      <c r="BXK63" s="160"/>
      <c r="BXL63" s="160"/>
      <c r="BXM63" s="160"/>
      <c r="BXN63" s="160"/>
      <c r="BXO63" s="160"/>
      <c r="BXP63" s="160"/>
      <c r="BXQ63" s="160"/>
      <c r="BXR63" s="160"/>
      <c r="BXS63" s="160"/>
      <c r="BXT63" s="160"/>
      <c r="BXU63" s="160"/>
      <c r="BXV63" s="160"/>
      <c r="BXW63" s="160"/>
      <c r="BXX63" s="160"/>
      <c r="BXY63" s="160"/>
      <c r="BXZ63" s="160"/>
      <c r="BYA63" s="160"/>
      <c r="BYB63" s="160"/>
      <c r="BYC63" s="160"/>
      <c r="BYD63" s="160"/>
      <c r="BYE63" s="160"/>
      <c r="BYF63" s="160"/>
      <c r="BYG63" s="160"/>
      <c r="BYH63" s="160"/>
      <c r="BYI63" s="160"/>
      <c r="BYJ63" s="160"/>
      <c r="BYK63" s="160"/>
      <c r="BYL63" s="160"/>
      <c r="BYM63" s="160"/>
      <c r="BYN63" s="160"/>
      <c r="BYO63" s="160"/>
      <c r="BYP63" s="160"/>
      <c r="BYQ63" s="160"/>
      <c r="BYR63" s="160"/>
      <c r="BYS63" s="160"/>
      <c r="BYT63" s="160"/>
      <c r="BYU63" s="160"/>
      <c r="BYV63" s="160"/>
      <c r="BYW63" s="160"/>
      <c r="BYX63" s="160"/>
      <c r="BYY63" s="160"/>
      <c r="BYZ63" s="160"/>
      <c r="BZA63" s="160"/>
      <c r="BZB63" s="160"/>
      <c r="BZC63" s="160"/>
      <c r="BZD63" s="160"/>
      <c r="BZE63" s="160"/>
      <c r="BZF63" s="160"/>
      <c r="BZG63" s="160"/>
      <c r="BZH63" s="160"/>
      <c r="BZI63" s="160"/>
      <c r="BZJ63" s="160"/>
      <c r="BZK63" s="160"/>
      <c r="BZL63" s="160"/>
      <c r="BZM63" s="160"/>
      <c r="BZN63" s="160"/>
      <c r="BZO63" s="160"/>
      <c r="BZP63" s="160"/>
      <c r="BZQ63" s="160"/>
      <c r="BZR63" s="160"/>
      <c r="BZS63" s="160"/>
      <c r="BZT63" s="160"/>
      <c r="BZU63" s="160"/>
      <c r="BZV63" s="160"/>
      <c r="BZW63" s="160"/>
      <c r="BZX63" s="160"/>
      <c r="BZY63" s="160"/>
      <c r="BZZ63" s="160"/>
      <c r="CAA63" s="160"/>
      <c r="CAB63" s="160"/>
      <c r="CAC63" s="160"/>
      <c r="CAD63" s="160"/>
      <c r="CAE63" s="160"/>
      <c r="CAF63" s="160"/>
      <c r="CAG63" s="160"/>
      <c r="CAH63" s="160"/>
      <c r="CAI63" s="160"/>
      <c r="CAJ63" s="160"/>
      <c r="CAK63" s="160"/>
      <c r="CAL63" s="160"/>
      <c r="CAM63" s="160"/>
      <c r="CAN63" s="160"/>
      <c r="CAO63" s="160"/>
      <c r="CAP63" s="160"/>
      <c r="CAQ63" s="160"/>
      <c r="CAR63" s="160"/>
      <c r="CAS63" s="160"/>
      <c r="CAT63" s="160"/>
      <c r="CAU63" s="160"/>
      <c r="CAV63" s="160"/>
      <c r="CAW63" s="160"/>
      <c r="CAX63" s="160"/>
      <c r="CAY63" s="160"/>
      <c r="CAZ63" s="160"/>
      <c r="CBA63" s="160"/>
      <c r="CBB63" s="160"/>
      <c r="CBC63" s="160"/>
      <c r="CBD63" s="160"/>
      <c r="CBE63" s="160"/>
      <c r="CBF63" s="160"/>
      <c r="CBG63" s="160"/>
      <c r="CBH63" s="160"/>
      <c r="CBI63" s="160"/>
      <c r="CBJ63" s="160"/>
      <c r="CBK63" s="160"/>
      <c r="CBL63" s="160"/>
      <c r="CBM63" s="160"/>
      <c r="CBN63" s="160"/>
      <c r="CBO63" s="160"/>
      <c r="CBP63" s="160"/>
      <c r="CBQ63" s="160"/>
      <c r="CBR63" s="160"/>
      <c r="CBS63" s="160"/>
      <c r="CBT63" s="160"/>
      <c r="CBU63" s="160"/>
      <c r="CBV63" s="160"/>
      <c r="CBW63" s="160"/>
      <c r="CBX63" s="160"/>
      <c r="CBY63" s="160"/>
      <c r="CBZ63" s="160"/>
      <c r="CCA63" s="160"/>
      <c r="CCB63" s="160"/>
      <c r="CCC63" s="160"/>
      <c r="CCD63" s="160"/>
      <c r="CCE63" s="160"/>
      <c r="CCF63" s="160"/>
      <c r="CCG63" s="160"/>
      <c r="CCH63" s="160"/>
      <c r="CCI63" s="160"/>
      <c r="CCJ63" s="160"/>
      <c r="CCK63" s="160"/>
      <c r="CCL63" s="160"/>
      <c r="CCM63" s="160"/>
      <c r="CCN63" s="160"/>
      <c r="CCO63" s="160"/>
      <c r="CCP63" s="160"/>
      <c r="CCQ63" s="160"/>
      <c r="CCR63" s="160"/>
      <c r="CCS63" s="160"/>
      <c r="CCT63" s="160"/>
      <c r="CCU63" s="160"/>
      <c r="CCV63" s="160"/>
      <c r="CCW63" s="160"/>
      <c r="CCX63" s="160"/>
      <c r="CCY63" s="160"/>
      <c r="CCZ63" s="160"/>
      <c r="CDA63" s="160"/>
      <c r="CDB63" s="160"/>
      <c r="CDC63" s="160"/>
      <c r="CDD63" s="160"/>
      <c r="CDE63" s="160"/>
      <c r="CDF63" s="160"/>
      <c r="CDG63" s="160"/>
      <c r="CDH63" s="160"/>
      <c r="CDI63" s="160"/>
      <c r="CDJ63" s="160"/>
      <c r="CDK63" s="160"/>
      <c r="CDL63" s="160"/>
      <c r="CDM63" s="160"/>
      <c r="CDN63" s="160"/>
      <c r="CDO63" s="160"/>
      <c r="CDP63" s="160"/>
      <c r="CDQ63" s="160"/>
      <c r="CDR63" s="160"/>
      <c r="CDS63" s="160"/>
      <c r="CDT63" s="160"/>
      <c r="CDU63" s="160"/>
      <c r="CDV63" s="160"/>
      <c r="CDW63" s="160"/>
      <c r="CDX63" s="160"/>
      <c r="CDY63" s="160"/>
      <c r="CDZ63" s="160"/>
      <c r="CEA63" s="160"/>
      <c r="CEB63" s="160"/>
      <c r="CEC63" s="160"/>
      <c r="CED63" s="160"/>
      <c r="CEE63" s="160"/>
      <c r="CEF63" s="160"/>
      <c r="CEG63" s="160"/>
      <c r="CEH63" s="160"/>
      <c r="CEI63" s="160"/>
      <c r="CEJ63" s="160"/>
      <c r="CEK63" s="160"/>
      <c r="CEL63" s="160"/>
      <c r="CEM63" s="160"/>
      <c r="CEN63" s="160"/>
      <c r="CEO63" s="160"/>
      <c r="CEP63" s="160"/>
      <c r="CEQ63" s="160"/>
      <c r="CER63" s="160"/>
      <c r="CES63" s="160"/>
      <c r="CET63" s="160"/>
      <c r="CEU63" s="160"/>
      <c r="CEV63" s="160"/>
      <c r="CEW63" s="160"/>
      <c r="CEX63" s="160"/>
      <c r="CEY63" s="160"/>
      <c r="CEZ63" s="160"/>
      <c r="CFA63" s="160"/>
      <c r="CFB63" s="160"/>
      <c r="CFC63" s="160"/>
      <c r="CFD63" s="160"/>
      <c r="CFE63" s="160"/>
      <c r="CFF63" s="160"/>
      <c r="CFG63" s="160"/>
      <c r="CFH63" s="160"/>
      <c r="CFI63" s="160"/>
      <c r="CFJ63" s="160"/>
      <c r="CFK63" s="160"/>
      <c r="CFL63" s="160"/>
      <c r="CFM63" s="160"/>
      <c r="CFN63" s="160"/>
      <c r="CFO63" s="160"/>
      <c r="CFP63" s="160"/>
      <c r="CFQ63" s="160"/>
      <c r="CFR63" s="160"/>
      <c r="CFS63" s="160"/>
      <c r="CFT63" s="160"/>
      <c r="CFU63" s="160"/>
      <c r="CFV63" s="160"/>
      <c r="CFW63" s="160"/>
      <c r="CFX63" s="160"/>
      <c r="CFY63" s="160"/>
      <c r="CFZ63" s="160"/>
      <c r="CGA63" s="160"/>
      <c r="CGB63" s="160"/>
      <c r="CGC63" s="160"/>
      <c r="CGD63" s="160"/>
      <c r="CGE63" s="160"/>
      <c r="CGF63" s="160"/>
      <c r="CGG63" s="160"/>
      <c r="CGH63" s="160"/>
      <c r="CGI63" s="160"/>
      <c r="CGJ63" s="160"/>
      <c r="CGK63" s="160"/>
      <c r="CGL63" s="160"/>
      <c r="CGM63" s="160"/>
      <c r="CGN63" s="160"/>
      <c r="CGO63" s="160"/>
      <c r="CGP63" s="160"/>
      <c r="CGQ63" s="160"/>
      <c r="CGR63" s="160"/>
      <c r="CGS63" s="160"/>
      <c r="CGT63" s="160"/>
      <c r="CGU63" s="160"/>
      <c r="CGV63" s="160"/>
      <c r="CGW63" s="160"/>
      <c r="CGX63" s="160"/>
      <c r="CGY63" s="160"/>
      <c r="CGZ63" s="160"/>
      <c r="CHA63" s="160"/>
      <c r="CHB63" s="160"/>
      <c r="CHC63" s="160"/>
      <c r="CHD63" s="160"/>
      <c r="CHE63" s="160"/>
      <c r="CHF63" s="160"/>
      <c r="CHG63" s="160"/>
      <c r="CHH63" s="160"/>
      <c r="CHI63" s="160"/>
      <c r="CHJ63" s="160"/>
      <c r="CHK63" s="160"/>
      <c r="CHL63" s="160"/>
      <c r="CHM63" s="160"/>
      <c r="CHN63" s="160"/>
      <c r="CHO63" s="160"/>
      <c r="CHP63" s="160"/>
      <c r="CHQ63" s="160"/>
      <c r="CHR63" s="160"/>
      <c r="CHS63" s="160"/>
      <c r="CHT63" s="160"/>
      <c r="CHU63" s="160"/>
      <c r="CHV63" s="160"/>
      <c r="CHW63" s="160"/>
      <c r="CHX63" s="160"/>
      <c r="CHY63" s="160"/>
      <c r="CHZ63" s="160"/>
      <c r="CIA63" s="160"/>
      <c r="CIB63" s="160"/>
      <c r="CIC63" s="160"/>
      <c r="CID63" s="160"/>
      <c r="CIE63" s="160"/>
      <c r="CIF63" s="160"/>
      <c r="CIG63" s="160"/>
      <c r="CIH63" s="160"/>
      <c r="CII63" s="160"/>
      <c r="CIJ63" s="160"/>
      <c r="CIK63" s="160"/>
      <c r="CIL63" s="160"/>
      <c r="CIM63" s="160"/>
      <c r="CIN63" s="160"/>
      <c r="CIO63" s="160"/>
      <c r="CIP63" s="160"/>
      <c r="CIQ63" s="160"/>
      <c r="CIR63" s="160"/>
      <c r="CIS63" s="160"/>
      <c r="CIT63" s="160"/>
      <c r="CIU63" s="160"/>
      <c r="CIV63" s="160"/>
      <c r="CIW63" s="160"/>
      <c r="CIX63" s="160"/>
      <c r="CIY63" s="160"/>
      <c r="CIZ63" s="160"/>
      <c r="CJA63" s="160"/>
      <c r="CJB63" s="160"/>
      <c r="CJC63" s="160"/>
      <c r="CJD63" s="160"/>
      <c r="CJE63" s="160"/>
      <c r="CJF63" s="160"/>
      <c r="CJG63" s="160"/>
      <c r="CJH63" s="160"/>
      <c r="CJI63" s="160"/>
      <c r="CJJ63" s="160"/>
      <c r="CJK63" s="160"/>
      <c r="CJL63" s="160"/>
      <c r="CJM63" s="160"/>
      <c r="CJN63" s="160"/>
      <c r="CJO63" s="160"/>
      <c r="CJP63" s="160"/>
      <c r="CJQ63" s="160"/>
      <c r="CJR63" s="160"/>
      <c r="CJS63" s="160"/>
      <c r="CJT63" s="160"/>
      <c r="CJU63" s="160"/>
      <c r="CJV63" s="160"/>
      <c r="CJW63" s="160"/>
      <c r="CJX63" s="160"/>
      <c r="CJY63" s="160"/>
      <c r="CJZ63" s="160"/>
      <c r="CKA63" s="160"/>
      <c r="CKB63" s="160"/>
      <c r="CKC63" s="160"/>
      <c r="CKD63" s="160"/>
      <c r="CKE63" s="160"/>
      <c r="CKF63" s="160"/>
      <c r="CKG63" s="160"/>
      <c r="CKH63" s="160"/>
      <c r="CKI63" s="160"/>
      <c r="CKJ63" s="160"/>
      <c r="CKK63" s="160"/>
      <c r="CKL63" s="160"/>
      <c r="CKM63" s="160"/>
      <c r="CKN63" s="160"/>
      <c r="CKO63" s="160"/>
      <c r="CKP63" s="160"/>
      <c r="CKQ63" s="160"/>
      <c r="CKR63" s="160"/>
      <c r="CKS63" s="160"/>
      <c r="CKT63" s="160"/>
      <c r="CKU63" s="160"/>
      <c r="CKV63" s="160"/>
      <c r="CKW63" s="160"/>
      <c r="CKX63" s="160"/>
      <c r="CKY63" s="160"/>
      <c r="CKZ63" s="160"/>
      <c r="CLA63" s="160"/>
      <c r="CLB63" s="160"/>
      <c r="CLC63" s="160"/>
      <c r="CLD63" s="160"/>
      <c r="CLE63" s="160"/>
      <c r="CLF63" s="160"/>
      <c r="CLG63" s="160"/>
      <c r="CLH63" s="160"/>
      <c r="CLI63" s="160"/>
      <c r="CLJ63" s="160"/>
      <c r="CLK63" s="160"/>
      <c r="CLL63" s="160"/>
      <c r="CLM63" s="160"/>
      <c r="CLN63" s="160"/>
      <c r="CLO63" s="160"/>
      <c r="CLP63" s="160"/>
      <c r="CLQ63" s="160"/>
      <c r="CLR63" s="160"/>
      <c r="CLS63" s="160"/>
      <c r="CLT63" s="160"/>
      <c r="CLU63" s="160"/>
      <c r="CLV63" s="160"/>
      <c r="CLW63" s="160"/>
      <c r="CLX63" s="160"/>
      <c r="CLY63" s="160"/>
      <c r="CLZ63" s="160"/>
      <c r="CMA63" s="160"/>
      <c r="CMB63" s="160"/>
      <c r="CMC63" s="160"/>
      <c r="CMD63" s="160"/>
      <c r="CME63" s="160"/>
      <c r="CMF63" s="160"/>
      <c r="CMG63" s="160"/>
      <c r="CMH63" s="160"/>
      <c r="CMI63" s="160"/>
      <c r="CMJ63" s="160"/>
      <c r="CMK63" s="160"/>
      <c r="CML63" s="160"/>
      <c r="CMM63" s="160"/>
      <c r="CMN63" s="160"/>
      <c r="CMO63" s="160"/>
      <c r="CMP63" s="160"/>
      <c r="CMQ63" s="160"/>
      <c r="CMR63" s="160"/>
      <c r="CMS63" s="160"/>
      <c r="CMT63" s="160"/>
      <c r="CMU63" s="160"/>
      <c r="CMV63" s="160"/>
      <c r="CMW63" s="160"/>
      <c r="CMX63" s="160"/>
      <c r="CMY63" s="160"/>
      <c r="CMZ63" s="160"/>
      <c r="CNA63" s="160"/>
      <c r="CNB63" s="160"/>
      <c r="CNC63" s="160"/>
      <c r="CND63" s="160"/>
      <c r="CNE63" s="160"/>
      <c r="CNF63" s="160"/>
      <c r="CNG63" s="160"/>
      <c r="CNH63" s="160"/>
      <c r="CNI63" s="160"/>
      <c r="CNJ63" s="160"/>
      <c r="CNK63" s="160"/>
      <c r="CNL63" s="160"/>
      <c r="CNM63" s="160"/>
      <c r="CNN63" s="160"/>
      <c r="CNO63" s="160"/>
      <c r="CNP63" s="160"/>
      <c r="CNQ63" s="160"/>
      <c r="CNR63" s="160"/>
      <c r="CNS63" s="160"/>
      <c r="CNT63" s="160"/>
      <c r="CNU63" s="160"/>
      <c r="CNV63" s="160"/>
      <c r="CNW63" s="160"/>
      <c r="CNX63" s="160"/>
      <c r="CNY63" s="160"/>
      <c r="CNZ63" s="160"/>
      <c r="COA63" s="160"/>
      <c r="COB63" s="160"/>
      <c r="COC63" s="160"/>
      <c r="COD63" s="160"/>
      <c r="COE63" s="160"/>
      <c r="COF63" s="160"/>
      <c r="COG63" s="160"/>
      <c r="COH63" s="160"/>
      <c r="COI63" s="160"/>
      <c r="COJ63" s="160"/>
      <c r="COK63" s="160"/>
      <c r="COL63" s="160"/>
      <c r="COM63" s="160"/>
      <c r="CON63" s="160"/>
      <c r="COO63" s="160"/>
      <c r="COP63" s="160"/>
      <c r="COQ63" s="160"/>
      <c r="COR63" s="160"/>
      <c r="COS63" s="160"/>
      <c r="COT63" s="160"/>
      <c r="COU63" s="160"/>
      <c r="COV63" s="160"/>
      <c r="COW63" s="160"/>
      <c r="COX63" s="160"/>
      <c r="COY63" s="160"/>
      <c r="COZ63" s="160"/>
      <c r="CPA63" s="160"/>
      <c r="CPB63" s="160"/>
      <c r="CPC63" s="160"/>
      <c r="CPD63" s="160"/>
      <c r="CPE63" s="160"/>
      <c r="CPF63" s="160"/>
      <c r="CPG63" s="160"/>
      <c r="CPH63" s="160"/>
      <c r="CPI63" s="160"/>
      <c r="CPJ63" s="160"/>
      <c r="CPK63" s="160"/>
      <c r="CPL63" s="160"/>
      <c r="CPM63" s="160"/>
      <c r="CPN63" s="160"/>
      <c r="CPO63" s="160"/>
      <c r="CPP63" s="160"/>
      <c r="CPQ63" s="160"/>
      <c r="CPR63" s="160"/>
      <c r="CPS63" s="160"/>
      <c r="CPT63" s="160"/>
      <c r="CPU63" s="160"/>
      <c r="CPV63" s="160"/>
      <c r="CPW63" s="160"/>
      <c r="CPX63" s="160"/>
      <c r="CPY63" s="160"/>
      <c r="CPZ63" s="160"/>
      <c r="CQA63" s="160"/>
      <c r="CQB63" s="160"/>
      <c r="CQC63" s="160"/>
      <c r="CQD63" s="160"/>
      <c r="CQE63" s="160"/>
      <c r="CQF63" s="160"/>
      <c r="CQG63" s="160"/>
      <c r="CQH63" s="160"/>
      <c r="CQI63" s="160"/>
      <c r="CQJ63" s="160"/>
      <c r="CQK63" s="160"/>
      <c r="CQL63" s="160"/>
      <c r="CQM63" s="160"/>
      <c r="CQN63" s="160"/>
      <c r="CQO63" s="160"/>
      <c r="CQP63" s="160"/>
      <c r="CQQ63" s="160"/>
      <c r="CQR63" s="160"/>
      <c r="CQS63" s="160"/>
      <c r="CQT63" s="160"/>
      <c r="CQU63" s="160"/>
      <c r="CQV63" s="160"/>
      <c r="CQW63" s="160"/>
      <c r="CQX63" s="160"/>
      <c r="CQY63" s="160"/>
      <c r="CQZ63" s="160"/>
      <c r="CRA63" s="160"/>
      <c r="CRB63" s="160"/>
      <c r="CRC63" s="160"/>
      <c r="CRD63" s="160"/>
      <c r="CRE63" s="160"/>
      <c r="CRF63" s="160"/>
      <c r="CRG63" s="160"/>
      <c r="CRH63" s="160"/>
      <c r="CRI63" s="160"/>
      <c r="CRJ63" s="160"/>
      <c r="CRK63" s="160"/>
      <c r="CRL63" s="160"/>
      <c r="CRM63" s="160"/>
      <c r="CRN63" s="160"/>
      <c r="CRO63" s="160"/>
      <c r="CRP63" s="160"/>
      <c r="CRQ63" s="160"/>
      <c r="CRR63" s="160"/>
      <c r="CRS63" s="160"/>
      <c r="CRT63" s="160"/>
      <c r="CRU63" s="160"/>
      <c r="CRV63" s="160"/>
      <c r="CRW63" s="160"/>
      <c r="CRX63" s="160"/>
      <c r="CRY63" s="160"/>
      <c r="CRZ63" s="160"/>
      <c r="CSA63" s="160"/>
      <c r="CSB63" s="160"/>
      <c r="CSC63" s="160"/>
      <c r="CSD63" s="160"/>
      <c r="CSE63" s="160"/>
      <c r="CSF63" s="160"/>
      <c r="CSG63" s="160"/>
      <c r="CSH63" s="160"/>
      <c r="CSI63" s="160"/>
      <c r="CSJ63" s="160"/>
      <c r="CSK63" s="160"/>
      <c r="CSL63" s="160"/>
      <c r="CSM63" s="160"/>
      <c r="CSN63" s="160"/>
      <c r="CSO63" s="160"/>
      <c r="CSP63" s="160"/>
      <c r="CSQ63" s="160"/>
      <c r="CSR63" s="160"/>
      <c r="CSS63" s="160"/>
      <c r="CST63" s="160"/>
      <c r="CSU63" s="160"/>
      <c r="CSV63" s="160"/>
      <c r="CSW63" s="160"/>
      <c r="CSX63" s="160"/>
      <c r="CSY63" s="160"/>
      <c r="CSZ63" s="160"/>
      <c r="CTA63" s="160"/>
      <c r="CTB63" s="160"/>
      <c r="CTC63" s="160"/>
      <c r="CTD63" s="160"/>
      <c r="CTE63" s="160"/>
      <c r="CTF63" s="160"/>
      <c r="CTG63" s="160"/>
      <c r="CTH63" s="160"/>
      <c r="CTI63" s="160"/>
      <c r="CTJ63" s="160"/>
      <c r="CTK63" s="160"/>
      <c r="CTL63" s="160"/>
      <c r="CTM63" s="160"/>
      <c r="CTN63" s="160"/>
      <c r="CTO63" s="160"/>
      <c r="CTP63" s="160"/>
      <c r="CTQ63" s="160"/>
      <c r="CTR63" s="160"/>
      <c r="CTS63" s="160"/>
      <c r="CTT63" s="160"/>
      <c r="CTU63" s="160"/>
      <c r="CTV63" s="160"/>
      <c r="CTW63" s="160"/>
      <c r="CTX63" s="160"/>
      <c r="CTY63" s="160"/>
      <c r="CTZ63" s="160"/>
      <c r="CUA63" s="160"/>
      <c r="CUB63" s="160"/>
      <c r="CUC63" s="160"/>
      <c r="CUD63" s="160"/>
      <c r="CUE63" s="160"/>
      <c r="CUF63" s="160"/>
      <c r="CUG63" s="160"/>
      <c r="CUH63" s="160"/>
      <c r="CUI63" s="160"/>
      <c r="CUJ63" s="160"/>
      <c r="CUK63" s="160"/>
      <c r="CUL63" s="160"/>
      <c r="CUM63" s="160"/>
      <c r="CUN63" s="160"/>
      <c r="CUO63" s="160"/>
      <c r="CUP63" s="160"/>
      <c r="CUQ63" s="160"/>
      <c r="CUR63" s="160"/>
      <c r="CUS63" s="160"/>
      <c r="CUT63" s="160"/>
      <c r="CUU63" s="160"/>
      <c r="CUV63" s="160"/>
      <c r="CUW63" s="160"/>
      <c r="CUX63" s="160"/>
      <c r="CUY63" s="160"/>
      <c r="CUZ63" s="160"/>
      <c r="CVA63" s="160"/>
      <c r="CVB63" s="160"/>
      <c r="CVC63" s="160"/>
      <c r="CVD63" s="160"/>
      <c r="CVE63" s="160"/>
      <c r="CVF63" s="160"/>
      <c r="CVG63" s="160"/>
      <c r="CVH63" s="160"/>
      <c r="CVI63" s="160"/>
      <c r="CVJ63" s="160"/>
      <c r="CVK63" s="160"/>
      <c r="CVL63" s="160"/>
      <c r="CVM63" s="160"/>
      <c r="CVN63" s="160"/>
      <c r="CVO63" s="160"/>
      <c r="CVP63" s="160"/>
      <c r="CVQ63" s="160"/>
      <c r="CVR63" s="160"/>
      <c r="CVS63" s="160"/>
      <c r="CVT63" s="160"/>
      <c r="CVU63" s="160"/>
      <c r="CVV63" s="160"/>
      <c r="CVW63" s="160"/>
      <c r="CVX63" s="160"/>
      <c r="CVY63" s="160"/>
      <c r="CVZ63" s="160"/>
      <c r="CWA63" s="160"/>
      <c r="CWB63" s="160"/>
      <c r="CWC63" s="160"/>
      <c r="CWD63" s="160"/>
      <c r="CWE63" s="160"/>
      <c r="CWF63" s="160"/>
      <c r="CWG63" s="160"/>
      <c r="CWH63" s="160"/>
      <c r="CWI63" s="160"/>
      <c r="CWJ63" s="160"/>
      <c r="CWK63" s="160"/>
      <c r="CWL63" s="160"/>
      <c r="CWM63" s="160"/>
      <c r="CWN63" s="160"/>
      <c r="CWO63" s="160"/>
      <c r="CWP63" s="160"/>
      <c r="CWQ63" s="160"/>
      <c r="CWR63" s="160"/>
      <c r="CWS63" s="160"/>
      <c r="CWT63" s="160"/>
      <c r="CWU63" s="160"/>
      <c r="CWV63" s="160"/>
      <c r="CWW63" s="160"/>
      <c r="CWX63" s="160"/>
      <c r="CWY63" s="160"/>
      <c r="CWZ63" s="160"/>
      <c r="CXA63" s="160"/>
      <c r="CXB63" s="160"/>
      <c r="CXC63" s="160"/>
      <c r="CXD63" s="160"/>
      <c r="CXE63" s="160"/>
      <c r="CXF63" s="160"/>
      <c r="CXG63" s="160"/>
      <c r="CXH63" s="160"/>
      <c r="CXI63" s="160"/>
      <c r="CXJ63" s="160"/>
      <c r="CXK63" s="160"/>
      <c r="CXL63" s="160"/>
      <c r="CXM63" s="160"/>
      <c r="CXN63" s="160"/>
      <c r="CXO63" s="160"/>
      <c r="CXP63" s="160"/>
      <c r="CXQ63" s="160"/>
      <c r="CXR63" s="160"/>
      <c r="CXS63" s="160"/>
      <c r="CXT63" s="160"/>
      <c r="CXU63" s="160"/>
      <c r="CXV63" s="160"/>
      <c r="CXW63" s="160"/>
      <c r="CXX63" s="160"/>
      <c r="CXY63" s="160"/>
      <c r="CXZ63" s="160"/>
      <c r="CYA63" s="160"/>
      <c r="CYB63" s="160"/>
      <c r="CYC63" s="160"/>
      <c r="CYD63" s="160"/>
      <c r="CYE63" s="160"/>
      <c r="CYF63" s="160"/>
      <c r="CYG63" s="160"/>
      <c r="CYH63" s="160"/>
      <c r="CYI63" s="160"/>
      <c r="CYJ63" s="160"/>
      <c r="CYK63" s="160"/>
      <c r="CYL63" s="160"/>
      <c r="CYM63" s="160"/>
      <c r="CYN63" s="160"/>
      <c r="CYO63" s="160"/>
      <c r="CYP63" s="160"/>
      <c r="CYQ63" s="160"/>
      <c r="CYR63" s="160"/>
      <c r="CYS63" s="160"/>
      <c r="CYT63" s="160"/>
      <c r="CYU63" s="160"/>
      <c r="CYV63" s="160"/>
      <c r="CYW63" s="160"/>
      <c r="CYX63" s="160"/>
      <c r="CYY63" s="160"/>
      <c r="CYZ63" s="160"/>
      <c r="CZA63" s="160"/>
      <c r="CZB63" s="160"/>
      <c r="CZC63" s="160"/>
      <c r="CZD63" s="160"/>
      <c r="CZE63" s="160"/>
      <c r="CZF63" s="160"/>
      <c r="CZG63" s="160"/>
      <c r="CZH63" s="160"/>
      <c r="CZI63" s="160"/>
      <c r="CZJ63" s="160"/>
      <c r="CZK63" s="160"/>
      <c r="CZL63" s="160"/>
      <c r="CZM63" s="160"/>
      <c r="CZN63" s="160"/>
      <c r="CZO63" s="160"/>
      <c r="CZP63" s="160"/>
      <c r="CZQ63" s="160"/>
      <c r="CZR63" s="160"/>
      <c r="CZS63" s="160"/>
      <c r="CZT63" s="160"/>
      <c r="CZU63" s="160"/>
      <c r="CZV63" s="160"/>
      <c r="CZW63" s="160"/>
      <c r="CZX63" s="160"/>
      <c r="CZY63" s="160"/>
      <c r="CZZ63" s="160"/>
      <c r="DAA63" s="160"/>
      <c r="DAB63" s="160"/>
      <c r="DAC63" s="160"/>
      <c r="DAD63" s="160"/>
      <c r="DAE63" s="160"/>
      <c r="DAF63" s="160"/>
      <c r="DAG63" s="160"/>
      <c r="DAH63" s="160"/>
      <c r="DAI63" s="160"/>
      <c r="DAJ63" s="160"/>
      <c r="DAK63" s="160"/>
      <c r="DAL63" s="160"/>
      <c r="DAM63" s="160"/>
      <c r="DAN63" s="160"/>
      <c r="DAO63" s="160"/>
      <c r="DAP63" s="160"/>
      <c r="DAQ63" s="160"/>
      <c r="DAR63" s="160"/>
      <c r="DAS63" s="160"/>
      <c r="DAT63" s="160"/>
      <c r="DAU63" s="160"/>
      <c r="DAV63" s="160"/>
      <c r="DAW63" s="160"/>
      <c r="DAX63" s="160"/>
      <c r="DAY63" s="160"/>
      <c r="DAZ63" s="160"/>
      <c r="DBA63" s="160"/>
      <c r="DBB63" s="160"/>
      <c r="DBC63" s="160"/>
      <c r="DBD63" s="160"/>
      <c r="DBE63" s="160"/>
      <c r="DBF63" s="160"/>
      <c r="DBG63" s="160"/>
      <c r="DBH63" s="160"/>
      <c r="DBI63" s="160"/>
      <c r="DBJ63" s="160"/>
      <c r="DBK63" s="160"/>
      <c r="DBL63" s="160"/>
      <c r="DBM63" s="160"/>
      <c r="DBN63" s="160"/>
      <c r="DBO63" s="160"/>
      <c r="DBP63" s="160"/>
      <c r="DBQ63" s="160"/>
      <c r="DBR63" s="160"/>
      <c r="DBS63" s="160"/>
      <c r="DBT63" s="160"/>
      <c r="DBU63" s="160"/>
      <c r="DBV63" s="160"/>
      <c r="DBW63" s="160"/>
      <c r="DBX63" s="160"/>
      <c r="DBY63" s="160"/>
      <c r="DBZ63" s="160"/>
      <c r="DCA63" s="160"/>
      <c r="DCB63" s="160"/>
      <c r="DCC63" s="160"/>
      <c r="DCD63" s="160"/>
      <c r="DCE63" s="160"/>
      <c r="DCF63" s="160"/>
      <c r="DCG63" s="160"/>
      <c r="DCH63" s="160"/>
      <c r="DCI63" s="160"/>
      <c r="DCJ63" s="160"/>
      <c r="DCK63" s="160"/>
      <c r="DCL63" s="160"/>
      <c r="DCM63" s="160"/>
      <c r="DCN63" s="160"/>
      <c r="DCO63" s="160"/>
      <c r="DCP63" s="160"/>
      <c r="DCQ63" s="160"/>
      <c r="DCR63" s="160"/>
      <c r="DCS63" s="160"/>
      <c r="DCT63" s="160"/>
      <c r="DCU63" s="160"/>
      <c r="DCV63" s="160"/>
      <c r="DCW63" s="160"/>
      <c r="DCX63" s="160"/>
      <c r="DCY63" s="160"/>
      <c r="DCZ63" s="160"/>
      <c r="DDA63" s="160"/>
      <c r="DDB63" s="160"/>
      <c r="DDC63" s="160"/>
      <c r="DDD63" s="160"/>
      <c r="DDE63" s="160"/>
      <c r="DDF63" s="160"/>
      <c r="DDG63" s="160"/>
      <c r="DDH63" s="160"/>
      <c r="DDI63" s="160"/>
      <c r="DDJ63" s="160"/>
      <c r="DDK63" s="160"/>
      <c r="DDL63" s="160"/>
      <c r="DDM63" s="160"/>
      <c r="DDN63" s="160"/>
      <c r="DDO63" s="160"/>
      <c r="DDP63" s="160"/>
      <c r="DDQ63" s="160"/>
      <c r="DDR63" s="160"/>
      <c r="DDS63" s="160"/>
      <c r="DDT63" s="160"/>
      <c r="DDU63" s="160"/>
      <c r="DDV63" s="160"/>
      <c r="DDW63" s="160"/>
      <c r="DDX63" s="160"/>
      <c r="DDY63" s="160"/>
      <c r="DDZ63" s="160"/>
      <c r="DEA63" s="160"/>
      <c r="DEB63" s="160"/>
      <c r="DEC63" s="160"/>
      <c r="DED63" s="160"/>
      <c r="DEE63" s="160"/>
      <c r="DEF63" s="160"/>
      <c r="DEG63" s="160"/>
      <c r="DEH63" s="160"/>
      <c r="DEI63" s="160"/>
      <c r="DEJ63" s="160"/>
      <c r="DEK63" s="160"/>
      <c r="DEL63" s="160"/>
      <c r="DEM63" s="160"/>
      <c r="DEN63" s="160"/>
      <c r="DEO63" s="160"/>
      <c r="DEP63" s="160"/>
      <c r="DEQ63" s="160"/>
      <c r="DER63" s="160"/>
      <c r="DES63" s="160"/>
      <c r="DET63" s="160"/>
      <c r="DEU63" s="160"/>
      <c r="DEV63" s="160"/>
      <c r="DEW63" s="160"/>
      <c r="DEX63" s="160"/>
      <c r="DEY63" s="160"/>
      <c r="DEZ63" s="160"/>
      <c r="DFA63" s="160"/>
      <c r="DFB63" s="160"/>
      <c r="DFC63" s="160"/>
      <c r="DFD63" s="160"/>
      <c r="DFE63" s="160"/>
      <c r="DFF63" s="160"/>
      <c r="DFG63" s="160"/>
      <c r="DFH63" s="160"/>
      <c r="DFI63" s="160"/>
      <c r="DFJ63" s="160"/>
      <c r="DFK63" s="160"/>
      <c r="DFL63" s="160"/>
      <c r="DFM63" s="160"/>
      <c r="DFN63" s="160"/>
      <c r="DFO63" s="160"/>
      <c r="DFP63" s="160"/>
      <c r="DFQ63" s="160"/>
      <c r="DFR63" s="160"/>
      <c r="DFS63" s="160"/>
      <c r="DFT63" s="160"/>
      <c r="DFU63" s="160"/>
      <c r="DFV63" s="160"/>
      <c r="DFW63" s="160"/>
      <c r="DFX63" s="160"/>
      <c r="DFY63" s="160"/>
      <c r="DFZ63" s="160"/>
      <c r="DGA63" s="160"/>
      <c r="DGB63" s="160"/>
      <c r="DGC63" s="160"/>
      <c r="DGD63" s="160"/>
      <c r="DGE63" s="160"/>
      <c r="DGF63" s="160"/>
      <c r="DGG63" s="160"/>
      <c r="DGH63" s="160"/>
      <c r="DGI63" s="160"/>
      <c r="DGJ63" s="160"/>
      <c r="DGK63" s="160"/>
      <c r="DGL63" s="160"/>
      <c r="DGM63" s="160"/>
      <c r="DGN63" s="160"/>
      <c r="DGO63" s="160"/>
      <c r="DGP63" s="160"/>
      <c r="DGQ63" s="160"/>
      <c r="DGR63" s="160"/>
      <c r="DGS63" s="160"/>
      <c r="DGT63" s="160"/>
      <c r="DGU63" s="160"/>
      <c r="DGV63" s="160"/>
      <c r="DGW63" s="160"/>
      <c r="DGX63" s="160"/>
      <c r="DGY63" s="160"/>
      <c r="DGZ63" s="160"/>
      <c r="DHA63" s="160"/>
      <c r="DHB63" s="160"/>
      <c r="DHC63" s="160"/>
      <c r="DHD63" s="160"/>
      <c r="DHE63" s="160"/>
      <c r="DHF63" s="160"/>
      <c r="DHG63" s="160"/>
      <c r="DHH63" s="160"/>
      <c r="DHI63" s="160"/>
      <c r="DHJ63" s="160"/>
      <c r="DHK63" s="160"/>
      <c r="DHL63" s="160"/>
      <c r="DHM63" s="160"/>
      <c r="DHN63" s="160"/>
      <c r="DHO63" s="160"/>
      <c r="DHP63" s="160"/>
      <c r="DHQ63" s="160"/>
      <c r="DHR63" s="160"/>
      <c r="DHS63" s="160"/>
      <c r="DHT63" s="160"/>
      <c r="DHU63" s="160"/>
      <c r="DHV63" s="160"/>
      <c r="DHW63" s="160"/>
      <c r="DHX63" s="160"/>
      <c r="DHY63" s="160"/>
      <c r="DHZ63" s="160"/>
      <c r="DIA63" s="160"/>
      <c r="DIB63" s="160"/>
      <c r="DIC63" s="160"/>
      <c r="DID63" s="160"/>
      <c r="DIE63" s="160"/>
      <c r="DIF63" s="160"/>
      <c r="DIG63" s="160"/>
      <c r="DIH63" s="160"/>
      <c r="DII63" s="160"/>
      <c r="DIJ63" s="160"/>
      <c r="DIK63" s="160"/>
      <c r="DIL63" s="160"/>
      <c r="DIM63" s="160"/>
      <c r="DIN63" s="160"/>
      <c r="DIO63" s="160"/>
      <c r="DIP63" s="160"/>
      <c r="DIQ63" s="160"/>
      <c r="DIR63" s="160"/>
      <c r="DIS63" s="160"/>
      <c r="DIT63" s="160"/>
      <c r="DIU63" s="160"/>
      <c r="DIV63" s="160"/>
      <c r="DIW63" s="160"/>
      <c r="DIX63" s="160"/>
      <c r="DIY63" s="160"/>
      <c r="DIZ63" s="160"/>
      <c r="DJA63" s="160"/>
      <c r="DJB63" s="160"/>
      <c r="DJC63" s="160"/>
      <c r="DJD63" s="160"/>
      <c r="DJE63" s="160"/>
      <c r="DJF63" s="160"/>
      <c r="DJG63" s="160"/>
      <c r="DJH63" s="160"/>
      <c r="DJI63" s="160"/>
      <c r="DJJ63" s="160"/>
      <c r="DJK63" s="160"/>
      <c r="DJL63" s="160"/>
      <c r="DJM63" s="160"/>
      <c r="DJN63" s="160"/>
      <c r="DJO63" s="160"/>
      <c r="DJP63" s="160"/>
      <c r="DJQ63" s="160"/>
      <c r="DJR63" s="160"/>
      <c r="DJS63" s="160"/>
      <c r="DJT63" s="160"/>
      <c r="DJU63" s="160"/>
      <c r="DJV63" s="160"/>
      <c r="DJW63" s="160"/>
      <c r="DJX63" s="160"/>
      <c r="DJY63" s="160"/>
      <c r="DJZ63" s="160"/>
      <c r="DKA63" s="160"/>
      <c r="DKB63" s="160"/>
      <c r="DKC63" s="160"/>
      <c r="DKD63" s="160"/>
      <c r="DKE63" s="160"/>
      <c r="DKF63" s="160"/>
      <c r="DKG63" s="160"/>
      <c r="DKH63" s="160"/>
      <c r="DKI63" s="160"/>
      <c r="DKJ63" s="160"/>
      <c r="DKK63" s="160"/>
      <c r="DKL63" s="160"/>
      <c r="DKM63" s="160"/>
      <c r="DKN63" s="160"/>
      <c r="DKO63" s="160"/>
      <c r="DKP63" s="160"/>
      <c r="DKQ63" s="160"/>
      <c r="DKR63" s="160"/>
      <c r="DKS63" s="160"/>
      <c r="DKT63" s="160"/>
      <c r="DKU63" s="160"/>
      <c r="DKV63" s="160"/>
      <c r="DKW63" s="160"/>
      <c r="DKX63" s="160"/>
      <c r="DKY63" s="160"/>
      <c r="DKZ63" s="160"/>
      <c r="DLA63" s="160"/>
      <c r="DLB63" s="160"/>
      <c r="DLC63" s="160"/>
      <c r="DLD63" s="160"/>
      <c r="DLE63" s="160"/>
      <c r="DLF63" s="160"/>
      <c r="DLG63" s="160"/>
      <c r="DLH63" s="160"/>
      <c r="DLI63" s="160"/>
      <c r="DLJ63" s="160"/>
      <c r="DLK63" s="160"/>
      <c r="DLL63" s="160"/>
      <c r="DLM63" s="160"/>
      <c r="DLN63" s="160"/>
      <c r="DLO63" s="160"/>
      <c r="DLP63" s="160"/>
      <c r="DLQ63" s="160"/>
      <c r="DLR63" s="160"/>
      <c r="DLS63" s="160"/>
      <c r="DLT63" s="160"/>
      <c r="DLU63" s="160"/>
      <c r="DLV63" s="160"/>
      <c r="DLW63" s="160"/>
      <c r="DLX63" s="160"/>
      <c r="DLY63" s="160"/>
      <c r="DLZ63" s="160"/>
      <c r="DMA63" s="160"/>
      <c r="DMB63" s="160"/>
      <c r="DMC63" s="160"/>
      <c r="DMD63" s="160"/>
      <c r="DME63" s="160"/>
      <c r="DMF63" s="160"/>
      <c r="DMG63" s="160"/>
      <c r="DMH63" s="160"/>
      <c r="DMI63" s="160"/>
      <c r="DMJ63" s="160"/>
      <c r="DMK63" s="160"/>
      <c r="DML63" s="160"/>
      <c r="DMM63" s="160"/>
      <c r="DMN63" s="160"/>
      <c r="DMO63" s="160"/>
      <c r="DMP63" s="160"/>
      <c r="DMQ63" s="160"/>
      <c r="DMR63" s="160"/>
      <c r="DMS63" s="160"/>
      <c r="DMT63" s="160"/>
      <c r="DMU63" s="160"/>
      <c r="DMV63" s="160"/>
      <c r="DMW63" s="160"/>
      <c r="DMX63" s="160"/>
      <c r="DMY63" s="160"/>
      <c r="DMZ63" s="160"/>
      <c r="DNA63" s="160"/>
      <c r="DNB63" s="160"/>
      <c r="DNC63" s="160"/>
      <c r="DND63" s="160"/>
      <c r="DNE63" s="160"/>
      <c r="DNF63" s="160"/>
      <c r="DNG63" s="160"/>
      <c r="DNH63" s="160"/>
      <c r="DNI63" s="160"/>
      <c r="DNJ63" s="160"/>
      <c r="DNK63" s="160"/>
      <c r="DNL63" s="160"/>
      <c r="DNM63" s="160"/>
      <c r="DNN63" s="160"/>
      <c r="DNO63" s="160"/>
      <c r="DNP63" s="160"/>
      <c r="DNQ63" s="160"/>
      <c r="DNR63" s="160"/>
      <c r="DNS63" s="160"/>
      <c r="DNT63" s="160"/>
      <c r="DNU63" s="160"/>
      <c r="DNV63" s="160"/>
      <c r="DNW63" s="160"/>
      <c r="DNX63" s="160"/>
      <c r="DNY63" s="160"/>
      <c r="DNZ63" s="160"/>
      <c r="DOA63" s="160"/>
      <c r="DOB63" s="160"/>
      <c r="DOC63" s="160"/>
      <c r="DOD63" s="160"/>
      <c r="DOE63" s="160"/>
      <c r="DOF63" s="160"/>
      <c r="DOG63" s="160"/>
      <c r="DOH63" s="160"/>
      <c r="DOI63" s="160"/>
      <c r="DOJ63" s="160"/>
      <c r="DOK63" s="160"/>
      <c r="DOL63" s="160"/>
      <c r="DOM63" s="160"/>
      <c r="DON63" s="160"/>
      <c r="DOO63" s="160"/>
      <c r="DOP63" s="160"/>
      <c r="DOQ63" s="160"/>
      <c r="DOR63" s="160"/>
      <c r="DOS63" s="160"/>
      <c r="DOT63" s="160"/>
      <c r="DOU63" s="160"/>
      <c r="DOV63" s="160"/>
      <c r="DOW63" s="160"/>
      <c r="DOX63" s="160"/>
      <c r="DOY63" s="160"/>
      <c r="DOZ63" s="160"/>
      <c r="DPA63" s="160"/>
      <c r="DPB63" s="160"/>
      <c r="DPC63" s="160"/>
      <c r="DPD63" s="160"/>
      <c r="DPE63" s="160"/>
      <c r="DPF63" s="160"/>
      <c r="DPG63" s="160"/>
      <c r="DPH63" s="160"/>
      <c r="DPI63" s="160"/>
      <c r="DPJ63" s="160"/>
      <c r="DPK63" s="160"/>
      <c r="DPL63" s="160"/>
      <c r="DPM63" s="160"/>
      <c r="DPN63" s="160"/>
      <c r="DPO63" s="160"/>
      <c r="DPP63" s="160"/>
      <c r="DPQ63" s="160"/>
      <c r="DPR63" s="160"/>
      <c r="DPS63" s="160"/>
      <c r="DPT63" s="160"/>
      <c r="DPU63" s="160"/>
      <c r="DPV63" s="160"/>
      <c r="DPW63" s="160"/>
      <c r="DPX63" s="160"/>
      <c r="DPY63" s="160"/>
      <c r="DPZ63" s="160"/>
      <c r="DQA63" s="160"/>
      <c r="DQB63" s="160"/>
      <c r="DQC63" s="160"/>
      <c r="DQD63" s="160"/>
      <c r="DQE63" s="160"/>
      <c r="DQF63" s="160"/>
      <c r="DQG63" s="160"/>
      <c r="DQH63" s="160"/>
      <c r="DQI63" s="160"/>
      <c r="DQJ63" s="160"/>
      <c r="DQK63" s="160"/>
      <c r="DQL63" s="160"/>
      <c r="DQM63" s="160"/>
      <c r="DQN63" s="160"/>
      <c r="DQO63" s="160"/>
      <c r="DQP63" s="160"/>
      <c r="DQQ63" s="160"/>
      <c r="DQR63" s="160"/>
      <c r="DQS63" s="160"/>
      <c r="DQT63" s="160"/>
      <c r="DQU63" s="160"/>
      <c r="DQV63" s="160"/>
      <c r="DQW63" s="160"/>
      <c r="DQX63" s="160"/>
      <c r="DQY63" s="160"/>
      <c r="DQZ63" s="160"/>
      <c r="DRA63" s="160"/>
      <c r="DRB63" s="160"/>
      <c r="DRC63" s="160"/>
      <c r="DRD63" s="160"/>
      <c r="DRE63" s="160"/>
      <c r="DRF63" s="160"/>
      <c r="DRG63" s="160"/>
      <c r="DRH63" s="160"/>
      <c r="DRI63" s="160"/>
      <c r="DRJ63" s="160"/>
      <c r="DRK63" s="160"/>
      <c r="DRL63" s="160"/>
      <c r="DRM63" s="160"/>
      <c r="DRN63" s="160"/>
      <c r="DRO63" s="160"/>
      <c r="DRP63" s="160"/>
      <c r="DRQ63" s="160"/>
      <c r="DRR63" s="160"/>
      <c r="DRS63" s="160"/>
      <c r="DRT63" s="160"/>
      <c r="DRU63" s="160"/>
      <c r="DRV63" s="160"/>
      <c r="DRW63" s="160"/>
      <c r="DRX63" s="160"/>
      <c r="DRY63" s="160"/>
      <c r="DRZ63" s="160"/>
      <c r="DSA63" s="160"/>
      <c r="DSB63" s="160"/>
      <c r="DSC63" s="160"/>
      <c r="DSD63" s="160"/>
      <c r="DSE63" s="160"/>
      <c r="DSF63" s="160"/>
      <c r="DSG63" s="160"/>
      <c r="DSH63" s="160"/>
      <c r="DSI63" s="160"/>
      <c r="DSJ63" s="160"/>
      <c r="DSK63" s="160"/>
      <c r="DSL63" s="160"/>
      <c r="DSM63" s="160"/>
      <c r="DSN63" s="160"/>
      <c r="DSO63" s="160"/>
      <c r="DSP63" s="160"/>
      <c r="DSQ63" s="160"/>
      <c r="DSR63" s="160"/>
      <c r="DSS63" s="160"/>
      <c r="DST63" s="160"/>
      <c r="DSU63" s="160"/>
      <c r="DSV63" s="160"/>
      <c r="DSW63" s="160"/>
      <c r="DSX63" s="160"/>
      <c r="DSY63" s="160"/>
      <c r="DSZ63" s="160"/>
      <c r="DTA63" s="160"/>
      <c r="DTB63" s="160"/>
      <c r="DTC63" s="160"/>
      <c r="DTD63" s="160"/>
      <c r="DTE63" s="160"/>
      <c r="DTF63" s="160"/>
      <c r="DTG63" s="160"/>
      <c r="DTH63" s="160"/>
      <c r="DTI63" s="160"/>
      <c r="DTJ63" s="160"/>
      <c r="DTK63" s="160"/>
      <c r="DTL63" s="160"/>
      <c r="DTM63" s="160"/>
      <c r="DTN63" s="160"/>
      <c r="DTO63" s="160"/>
      <c r="DTP63" s="160"/>
      <c r="DTQ63" s="160"/>
      <c r="DTR63" s="160"/>
      <c r="DTS63" s="160"/>
      <c r="DTT63" s="160"/>
      <c r="DTU63" s="160"/>
      <c r="DTV63" s="160"/>
      <c r="DTW63" s="160"/>
      <c r="DTX63" s="160"/>
      <c r="DTY63" s="160"/>
      <c r="DTZ63" s="160"/>
      <c r="DUA63" s="160"/>
      <c r="DUB63" s="160"/>
      <c r="DUC63" s="160"/>
      <c r="DUD63" s="160"/>
      <c r="DUE63" s="160"/>
      <c r="DUF63" s="160"/>
      <c r="DUG63" s="160"/>
      <c r="DUH63" s="160"/>
      <c r="DUI63" s="160"/>
      <c r="DUJ63" s="160"/>
      <c r="DUK63" s="160"/>
      <c r="DUL63" s="160"/>
      <c r="DUM63" s="160"/>
      <c r="DUN63" s="160"/>
      <c r="DUO63" s="160"/>
      <c r="DUP63" s="160"/>
      <c r="DUQ63" s="160"/>
      <c r="DUR63" s="160"/>
      <c r="DUS63" s="160"/>
      <c r="DUT63" s="160"/>
      <c r="DUU63" s="160"/>
      <c r="DUV63" s="160"/>
      <c r="DUW63" s="160"/>
      <c r="DUX63" s="160"/>
      <c r="DUY63" s="160"/>
      <c r="DUZ63" s="160"/>
      <c r="DVA63" s="160"/>
      <c r="DVB63" s="160"/>
      <c r="DVC63" s="160"/>
      <c r="DVD63" s="160"/>
      <c r="DVE63" s="160"/>
      <c r="DVF63" s="160"/>
      <c r="DVG63" s="160"/>
      <c r="DVH63" s="160"/>
      <c r="DVI63" s="160"/>
      <c r="DVJ63" s="160"/>
      <c r="DVK63" s="160"/>
      <c r="DVL63" s="160"/>
      <c r="DVM63" s="160"/>
      <c r="DVN63" s="160"/>
      <c r="DVO63" s="160"/>
      <c r="DVP63" s="160"/>
      <c r="DVQ63" s="160"/>
      <c r="DVR63" s="160"/>
      <c r="DVS63" s="160"/>
      <c r="DVT63" s="160"/>
      <c r="DVU63" s="160"/>
      <c r="DVV63" s="160"/>
      <c r="DVW63" s="160"/>
      <c r="DVX63" s="160"/>
      <c r="DVY63" s="160"/>
      <c r="DVZ63" s="160"/>
      <c r="DWA63" s="160"/>
      <c r="DWB63" s="160"/>
      <c r="DWC63" s="160"/>
      <c r="DWD63" s="160"/>
      <c r="DWE63" s="160"/>
      <c r="DWF63" s="160"/>
      <c r="DWG63" s="160"/>
      <c r="DWH63" s="160"/>
      <c r="DWI63" s="160"/>
      <c r="DWJ63" s="160"/>
      <c r="DWK63" s="160"/>
      <c r="DWL63" s="160"/>
      <c r="DWM63" s="160"/>
      <c r="DWN63" s="160"/>
      <c r="DWO63" s="160"/>
      <c r="DWP63" s="160"/>
      <c r="DWQ63" s="160"/>
      <c r="DWR63" s="160"/>
      <c r="DWS63" s="160"/>
      <c r="DWT63" s="160"/>
      <c r="DWU63" s="160"/>
      <c r="DWV63" s="160"/>
      <c r="DWW63" s="160"/>
      <c r="DWX63" s="160"/>
      <c r="DWY63" s="160"/>
      <c r="DWZ63" s="160"/>
      <c r="DXA63" s="160"/>
      <c r="DXB63" s="160"/>
      <c r="DXC63" s="160"/>
      <c r="DXD63" s="160"/>
      <c r="DXE63" s="160"/>
      <c r="DXF63" s="160"/>
      <c r="DXG63" s="160"/>
      <c r="DXH63" s="160"/>
      <c r="DXI63" s="160"/>
      <c r="DXJ63" s="160"/>
      <c r="DXK63" s="160"/>
      <c r="DXL63" s="160"/>
      <c r="DXM63" s="160"/>
      <c r="DXN63" s="160"/>
      <c r="DXO63" s="160"/>
      <c r="DXP63" s="160"/>
      <c r="DXQ63" s="160"/>
      <c r="DXR63" s="160"/>
      <c r="DXS63" s="160"/>
      <c r="DXT63" s="160"/>
      <c r="DXU63" s="160"/>
      <c r="DXV63" s="160"/>
      <c r="DXW63" s="160"/>
      <c r="DXX63" s="160"/>
      <c r="DXY63" s="160"/>
      <c r="DXZ63" s="160"/>
      <c r="DYA63" s="160"/>
      <c r="DYB63" s="160"/>
      <c r="DYC63" s="160"/>
      <c r="DYD63" s="160"/>
      <c r="DYE63" s="160"/>
      <c r="DYF63" s="160"/>
      <c r="DYG63" s="160"/>
      <c r="DYH63" s="160"/>
      <c r="DYI63" s="160"/>
      <c r="DYJ63" s="160"/>
      <c r="DYK63" s="160"/>
      <c r="DYL63" s="160"/>
      <c r="DYM63" s="160"/>
      <c r="DYN63" s="160"/>
      <c r="DYO63" s="160"/>
      <c r="DYP63" s="160"/>
      <c r="DYQ63" s="160"/>
      <c r="DYR63" s="160"/>
      <c r="DYS63" s="160"/>
      <c r="DYT63" s="160"/>
      <c r="DYU63" s="160"/>
      <c r="DYV63" s="160"/>
      <c r="DYW63" s="160"/>
      <c r="DYX63" s="160"/>
      <c r="DYY63" s="160"/>
      <c r="DYZ63" s="160"/>
      <c r="DZA63" s="160"/>
      <c r="DZB63" s="160"/>
      <c r="DZC63" s="160"/>
      <c r="DZD63" s="160"/>
      <c r="DZE63" s="160"/>
      <c r="DZF63" s="160"/>
      <c r="DZG63" s="160"/>
      <c r="DZH63" s="160"/>
      <c r="DZI63" s="160"/>
      <c r="DZJ63" s="160"/>
      <c r="DZK63" s="160"/>
      <c r="DZL63" s="160"/>
      <c r="DZM63" s="160"/>
      <c r="DZN63" s="160"/>
      <c r="DZO63" s="160"/>
      <c r="DZP63" s="160"/>
      <c r="DZQ63" s="160"/>
      <c r="DZR63" s="160"/>
      <c r="DZS63" s="160"/>
      <c r="DZT63" s="160"/>
      <c r="DZU63" s="160"/>
      <c r="DZV63" s="160"/>
      <c r="DZW63" s="160"/>
      <c r="DZX63" s="160"/>
      <c r="DZY63" s="160"/>
      <c r="DZZ63" s="160"/>
      <c r="EAA63" s="160"/>
      <c r="EAB63" s="160"/>
      <c r="EAC63" s="160"/>
      <c r="EAD63" s="160"/>
      <c r="EAE63" s="160"/>
      <c r="EAF63" s="160"/>
      <c r="EAG63" s="160"/>
      <c r="EAH63" s="160"/>
      <c r="EAI63" s="160"/>
      <c r="EAJ63" s="160"/>
      <c r="EAK63" s="160"/>
      <c r="EAL63" s="160"/>
      <c r="EAM63" s="160"/>
      <c r="EAN63" s="160"/>
      <c r="EAO63" s="160"/>
      <c r="EAP63" s="160"/>
      <c r="EAQ63" s="160"/>
      <c r="EAR63" s="160"/>
      <c r="EAS63" s="160"/>
      <c r="EAT63" s="160"/>
      <c r="EAU63" s="160"/>
      <c r="EAV63" s="160"/>
      <c r="EAW63" s="160"/>
      <c r="EAX63" s="160"/>
      <c r="EAY63" s="160"/>
      <c r="EAZ63" s="160"/>
      <c r="EBA63" s="160"/>
      <c r="EBB63" s="160"/>
      <c r="EBC63" s="160"/>
      <c r="EBD63" s="160"/>
      <c r="EBE63" s="160"/>
      <c r="EBF63" s="160"/>
      <c r="EBG63" s="160"/>
      <c r="EBH63" s="160"/>
      <c r="EBI63" s="160"/>
      <c r="EBJ63" s="160"/>
      <c r="EBK63" s="160"/>
      <c r="EBL63" s="160"/>
      <c r="EBM63" s="160"/>
      <c r="EBN63" s="160"/>
      <c r="EBO63" s="160"/>
      <c r="EBP63" s="160"/>
      <c r="EBQ63" s="160"/>
      <c r="EBR63" s="160"/>
      <c r="EBS63" s="160"/>
      <c r="EBT63" s="160"/>
      <c r="EBU63" s="160"/>
      <c r="EBV63" s="160"/>
      <c r="EBW63" s="160"/>
      <c r="EBX63" s="160"/>
      <c r="EBY63" s="160"/>
      <c r="EBZ63" s="160"/>
      <c r="ECA63" s="160"/>
      <c r="ECB63" s="160"/>
      <c r="ECC63" s="160"/>
      <c r="ECD63" s="160"/>
      <c r="ECE63" s="160"/>
      <c r="ECF63" s="160"/>
      <c r="ECG63" s="160"/>
      <c r="ECH63" s="160"/>
      <c r="ECI63" s="160"/>
      <c r="ECJ63" s="160"/>
      <c r="ECK63" s="160"/>
      <c r="ECL63" s="160"/>
      <c r="ECM63" s="160"/>
      <c r="ECN63" s="160"/>
      <c r="ECO63" s="160"/>
      <c r="ECP63" s="160"/>
      <c r="ECQ63" s="160"/>
      <c r="ECR63" s="160"/>
      <c r="ECS63" s="160"/>
      <c r="ECT63" s="160"/>
      <c r="ECU63" s="160"/>
      <c r="ECV63" s="160"/>
      <c r="ECW63" s="160"/>
      <c r="ECX63" s="160"/>
      <c r="ECY63" s="160"/>
      <c r="ECZ63" s="160"/>
      <c r="EDA63" s="160"/>
      <c r="EDB63" s="160"/>
      <c r="EDC63" s="160"/>
      <c r="EDD63" s="160"/>
      <c r="EDE63" s="160"/>
      <c r="EDF63" s="160"/>
      <c r="EDG63" s="160"/>
      <c r="EDH63" s="160"/>
      <c r="EDI63" s="160"/>
      <c r="EDJ63" s="160"/>
      <c r="EDK63" s="160"/>
      <c r="EDL63" s="160"/>
      <c r="EDM63" s="160"/>
      <c r="EDN63" s="160"/>
      <c r="EDO63" s="160"/>
      <c r="EDP63" s="160"/>
      <c r="EDQ63" s="160"/>
      <c r="EDR63" s="160"/>
      <c r="EDS63" s="160"/>
      <c r="EDT63" s="160"/>
      <c r="EDU63" s="160"/>
      <c r="EDV63" s="160"/>
      <c r="EDW63" s="160"/>
      <c r="EDX63" s="160"/>
      <c r="EDY63" s="160"/>
      <c r="EDZ63" s="160"/>
      <c r="EEA63" s="160"/>
      <c r="EEB63" s="160"/>
      <c r="EEC63" s="160"/>
      <c r="EED63" s="160"/>
      <c r="EEE63" s="160"/>
      <c r="EEF63" s="160"/>
      <c r="EEG63" s="160"/>
      <c r="EEH63" s="160"/>
      <c r="EEI63" s="160"/>
      <c r="EEJ63" s="160"/>
      <c r="EEK63" s="160"/>
      <c r="EEL63" s="160"/>
      <c r="EEM63" s="160"/>
      <c r="EEN63" s="160"/>
      <c r="EEO63" s="160"/>
      <c r="EEP63" s="160"/>
      <c r="EEQ63" s="160"/>
      <c r="EER63" s="160"/>
      <c r="EES63" s="160"/>
      <c r="EET63" s="160"/>
      <c r="EEU63" s="160"/>
      <c r="EEV63" s="160"/>
      <c r="EEW63" s="160"/>
      <c r="EEX63" s="160"/>
      <c r="EEY63" s="160"/>
      <c r="EEZ63" s="160"/>
      <c r="EFA63" s="160"/>
      <c r="EFB63" s="160"/>
      <c r="EFC63" s="160"/>
      <c r="EFD63" s="160"/>
      <c r="EFE63" s="160"/>
      <c r="EFF63" s="160"/>
      <c r="EFG63" s="160"/>
      <c r="EFH63" s="160"/>
      <c r="EFI63" s="160"/>
      <c r="EFJ63" s="160"/>
      <c r="EFK63" s="160"/>
      <c r="EFL63" s="160"/>
      <c r="EFM63" s="160"/>
      <c r="EFN63" s="160"/>
      <c r="EFO63" s="160"/>
      <c r="EFP63" s="160"/>
      <c r="EFQ63" s="160"/>
      <c r="EFR63" s="160"/>
      <c r="EFS63" s="160"/>
      <c r="EFT63" s="160"/>
      <c r="EFU63" s="160"/>
      <c r="EFV63" s="160"/>
      <c r="EFW63" s="160"/>
      <c r="EFX63" s="160"/>
      <c r="EFY63" s="160"/>
      <c r="EFZ63" s="160"/>
      <c r="EGA63" s="160"/>
      <c r="EGB63" s="160"/>
      <c r="EGC63" s="160"/>
      <c r="EGD63" s="160"/>
      <c r="EGE63" s="160"/>
      <c r="EGF63" s="160"/>
      <c r="EGG63" s="160"/>
      <c r="EGH63" s="160"/>
      <c r="EGI63" s="160"/>
      <c r="EGJ63" s="160"/>
      <c r="EGK63" s="160"/>
      <c r="EGL63" s="160"/>
      <c r="EGM63" s="160"/>
      <c r="EGN63" s="160"/>
      <c r="EGO63" s="160"/>
      <c r="EGP63" s="160"/>
      <c r="EGQ63" s="160"/>
      <c r="EGR63" s="160"/>
      <c r="EGS63" s="160"/>
      <c r="EGT63" s="160"/>
      <c r="EGU63" s="160"/>
      <c r="EGV63" s="160"/>
      <c r="EGW63" s="160"/>
      <c r="EGX63" s="160"/>
      <c r="EGY63" s="160"/>
      <c r="EGZ63" s="160"/>
      <c r="EHA63" s="160"/>
      <c r="EHB63" s="160"/>
      <c r="EHC63" s="160"/>
      <c r="EHD63" s="160"/>
      <c r="EHE63" s="160"/>
      <c r="EHF63" s="160"/>
      <c r="EHG63" s="160"/>
      <c r="EHH63" s="160"/>
      <c r="EHI63" s="160"/>
      <c r="EHJ63" s="160"/>
      <c r="EHK63" s="160"/>
      <c r="EHL63" s="160"/>
      <c r="EHM63" s="160"/>
      <c r="EHN63" s="160"/>
      <c r="EHO63" s="160"/>
      <c r="EHP63" s="160"/>
      <c r="EHQ63" s="160"/>
      <c r="EHR63" s="160"/>
      <c r="EHS63" s="160"/>
      <c r="EHT63" s="160"/>
      <c r="EHU63" s="160"/>
      <c r="EHV63" s="160"/>
      <c r="EHW63" s="160"/>
      <c r="EHX63" s="160"/>
      <c r="EHY63" s="160"/>
      <c r="EHZ63" s="160"/>
      <c r="EIA63" s="160"/>
      <c r="EIB63" s="160"/>
      <c r="EIC63" s="160"/>
      <c r="EID63" s="160"/>
      <c r="EIE63" s="160"/>
      <c r="EIF63" s="160"/>
      <c r="EIG63" s="160"/>
      <c r="EIH63" s="160"/>
      <c r="EII63" s="160"/>
      <c r="EIJ63" s="160"/>
      <c r="EIK63" s="160"/>
      <c r="EIL63" s="160"/>
      <c r="EIM63" s="160"/>
      <c r="EIN63" s="160"/>
      <c r="EIO63" s="160"/>
      <c r="EIP63" s="160"/>
      <c r="EIQ63" s="160"/>
      <c r="EIR63" s="160"/>
      <c r="EIS63" s="160"/>
      <c r="EIT63" s="160"/>
      <c r="EIU63" s="160"/>
      <c r="EIV63" s="160"/>
      <c r="EIW63" s="160"/>
      <c r="EIX63" s="160"/>
      <c r="EIY63" s="160"/>
      <c r="EIZ63" s="160"/>
      <c r="EJA63" s="160"/>
      <c r="EJB63" s="160"/>
      <c r="EJC63" s="160"/>
      <c r="EJD63" s="160"/>
      <c r="EJE63" s="160"/>
      <c r="EJF63" s="160"/>
      <c r="EJG63" s="160"/>
      <c r="EJH63" s="160"/>
      <c r="EJI63" s="160"/>
      <c r="EJJ63" s="160"/>
      <c r="EJK63" s="160"/>
      <c r="EJL63" s="160"/>
      <c r="EJM63" s="160"/>
      <c r="EJN63" s="160"/>
      <c r="EJO63" s="160"/>
      <c r="EJP63" s="160"/>
      <c r="EJQ63" s="160"/>
      <c r="EJR63" s="160"/>
      <c r="EJS63" s="160"/>
      <c r="EJT63" s="160"/>
      <c r="EJU63" s="160"/>
      <c r="EJV63" s="160"/>
      <c r="EJW63" s="160"/>
      <c r="EJX63" s="160"/>
      <c r="EJY63" s="160"/>
      <c r="EJZ63" s="160"/>
      <c r="EKA63" s="160"/>
      <c r="EKB63" s="160"/>
      <c r="EKC63" s="160"/>
      <c r="EKD63" s="160"/>
      <c r="EKE63" s="160"/>
      <c r="EKF63" s="160"/>
      <c r="EKG63" s="160"/>
      <c r="EKH63" s="160"/>
      <c r="EKI63" s="160"/>
      <c r="EKJ63" s="160"/>
      <c r="EKK63" s="160"/>
      <c r="EKL63" s="160"/>
      <c r="EKM63" s="160"/>
      <c r="EKN63" s="160"/>
      <c r="EKO63" s="160"/>
      <c r="EKP63" s="160"/>
      <c r="EKQ63" s="160"/>
      <c r="EKR63" s="160"/>
      <c r="EKS63" s="160"/>
      <c r="EKT63" s="160"/>
      <c r="EKU63" s="160"/>
      <c r="EKV63" s="160"/>
      <c r="EKW63" s="160"/>
      <c r="EKX63" s="160"/>
      <c r="EKY63" s="160"/>
      <c r="EKZ63" s="160"/>
      <c r="ELA63" s="160"/>
      <c r="ELB63" s="160"/>
      <c r="ELC63" s="160"/>
      <c r="ELD63" s="160"/>
      <c r="ELE63" s="160"/>
      <c r="ELF63" s="160"/>
      <c r="ELG63" s="160"/>
      <c r="ELH63" s="160"/>
      <c r="ELI63" s="160"/>
      <c r="ELJ63" s="160"/>
      <c r="ELK63" s="160"/>
      <c r="ELL63" s="160"/>
      <c r="ELM63" s="160"/>
      <c r="ELN63" s="160"/>
      <c r="ELO63" s="160"/>
      <c r="ELP63" s="160"/>
      <c r="ELQ63" s="160"/>
      <c r="ELR63" s="160"/>
      <c r="ELS63" s="160"/>
      <c r="ELT63" s="160"/>
      <c r="ELU63" s="160"/>
      <c r="ELV63" s="160"/>
      <c r="ELW63" s="160"/>
      <c r="ELX63" s="160"/>
      <c r="ELY63" s="160"/>
      <c r="ELZ63" s="160"/>
      <c r="EMA63" s="160"/>
      <c r="EMB63" s="160"/>
      <c r="EMC63" s="160"/>
      <c r="EMD63" s="160"/>
      <c r="EME63" s="160"/>
      <c r="EMF63" s="160"/>
      <c r="EMG63" s="160"/>
      <c r="EMH63" s="160"/>
      <c r="EMI63" s="160"/>
      <c r="EMJ63" s="160"/>
      <c r="EMK63" s="160"/>
      <c r="EML63" s="160"/>
      <c r="EMM63" s="160"/>
      <c r="EMN63" s="160"/>
      <c r="EMO63" s="160"/>
      <c r="EMP63" s="160"/>
      <c r="EMQ63" s="160"/>
      <c r="EMR63" s="160"/>
      <c r="EMS63" s="160"/>
      <c r="EMT63" s="160"/>
      <c r="EMU63" s="160"/>
      <c r="EMV63" s="160"/>
      <c r="EMW63" s="160"/>
      <c r="EMX63" s="160"/>
      <c r="EMY63" s="160"/>
      <c r="EMZ63" s="160"/>
      <c r="ENA63" s="160"/>
      <c r="ENB63" s="160"/>
      <c r="ENC63" s="160"/>
      <c r="END63" s="160"/>
      <c r="ENE63" s="160"/>
      <c r="ENF63" s="160"/>
      <c r="ENG63" s="160"/>
      <c r="ENH63" s="160"/>
      <c r="ENI63" s="160"/>
      <c r="ENJ63" s="160"/>
      <c r="ENK63" s="160"/>
      <c r="ENL63" s="160"/>
      <c r="ENM63" s="160"/>
      <c r="ENN63" s="160"/>
      <c r="ENO63" s="160"/>
      <c r="ENP63" s="160"/>
      <c r="ENQ63" s="160"/>
      <c r="ENR63" s="160"/>
      <c r="ENS63" s="160"/>
      <c r="ENT63" s="160"/>
      <c r="ENU63" s="160"/>
      <c r="ENV63" s="160"/>
      <c r="ENW63" s="160"/>
      <c r="ENX63" s="160"/>
      <c r="ENY63" s="160"/>
      <c r="ENZ63" s="160"/>
      <c r="EOA63" s="160"/>
      <c r="EOB63" s="160"/>
      <c r="EOC63" s="160"/>
      <c r="EOD63" s="160"/>
      <c r="EOE63" s="160"/>
      <c r="EOF63" s="160"/>
      <c r="EOG63" s="160"/>
      <c r="EOH63" s="160"/>
      <c r="EOI63" s="160"/>
      <c r="EOJ63" s="160"/>
      <c r="EOK63" s="160"/>
      <c r="EOL63" s="160"/>
      <c r="EOM63" s="160"/>
      <c r="EON63" s="160"/>
      <c r="EOO63" s="160"/>
      <c r="EOP63" s="160"/>
      <c r="EOQ63" s="160"/>
      <c r="EOR63" s="160"/>
      <c r="EOS63" s="160"/>
      <c r="EOT63" s="160"/>
      <c r="EOU63" s="160"/>
      <c r="EOV63" s="160"/>
      <c r="EOW63" s="160"/>
      <c r="EOX63" s="160"/>
      <c r="EOY63" s="160"/>
      <c r="EOZ63" s="160"/>
      <c r="EPA63" s="160"/>
      <c r="EPB63" s="160"/>
      <c r="EPC63" s="160"/>
      <c r="EPD63" s="160"/>
      <c r="EPE63" s="160"/>
      <c r="EPF63" s="160"/>
      <c r="EPG63" s="160"/>
      <c r="EPH63" s="160"/>
      <c r="EPI63" s="160"/>
      <c r="EPJ63" s="160"/>
      <c r="EPK63" s="160"/>
      <c r="EPL63" s="160"/>
      <c r="EPM63" s="160"/>
      <c r="EPN63" s="160"/>
      <c r="EPO63" s="160"/>
      <c r="EPP63" s="160"/>
      <c r="EPQ63" s="160"/>
      <c r="EPR63" s="160"/>
      <c r="EPS63" s="160"/>
      <c r="EPT63" s="160"/>
      <c r="EPU63" s="160"/>
      <c r="EPV63" s="160"/>
      <c r="EPW63" s="160"/>
      <c r="EPX63" s="160"/>
      <c r="EPY63" s="160"/>
      <c r="EPZ63" s="160"/>
      <c r="EQA63" s="160"/>
      <c r="EQB63" s="160"/>
      <c r="EQC63" s="160"/>
      <c r="EQD63" s="160"/>
      <c r="EQE63" s="160"/>
      <c r="EQF63" s="160"/>
      <c r="EQG63" s="160"/>
      <c r="EQH63" s="160"/>
      <c r="EQI63" s="160"/>
      <c r="EQJ63" s="160"/>
      <c r="EQK63" s="160"/>
      <c r="EQL63" s="160"/>
      <c r="EQM63" s="160"/>
      <c r="EQN63" s="160"/>
      <c r="EQO63" s="160"/>
      <c r="EQP63" s="160"/>
      <c r="EQQ63" s="160"/>
      <c r="EQR63" s="160"/>
      <c r="EQS63" s="160"/>
      <c r="EQT63" s="160"/>
      <c r="EQU63" s="160"/>
      <c r="EQV63" s="160"/>
      <c r="EQW63" s="160"/>
      <c r="EQX63" s="160"/>
      <c r="EQY63" s="160"/>
      <c r="EQZ63" s="160"/>
      <c r="ERA63" s="160"/>
      <c r="ERB63" s="160"/>
      <c r="ERC63" s="160"/>
      <c r="ERD63" s="160"/>
      <c r="ERE63" s="160"/>
      <c r="ERF63" s="160"/>
      <c r="ERG63" s="160"/>
      <c r="ERH63" s="160"/>
      <c r="ERI63" s="160"/>
      <c r="ERJ63" s="160"/>
      <c r="ERK63" s="160"/>
      <c r="ERL63" s="160"/>
      <c r="ERM63" s="160"/>
      <c r="ERN63" s="160"/>
      <c r="ERO63" s="160"/>
      <c r="ERP63" s="160"/>
      <c r="ERQ63" s="160"/>
      <c r="ERR63" s="160"/>
      <c r="ERS63" s="160"/>
      <c r="ERT63" s="160"/>
      <c r="ERU63" s="160"/>
      <c r="ERV63" s="160"/>
      <c r="ERW63" s="160"/>
      <c r="ERX63" s="160"/>
      <c r="ERY63" s="160"/>
      <c r="ERZ63" s="160"/>
      <c r="ESA63" s="160"/>
      <c r="ESB63" s="160"/>
      <c r="ESC63" s="160"/>
      <c r="ESD63" s="160"/>
      <c r="ESE63" s="160"/>
      <c r="ESF63" s="160"/>
      <c r="ESG63" s="160"/>
      <c r="ESH63" s="160"/>
      <c r="ESI63" s="160"/>
      <c r="ESJ63" s="160"/>
      <c r="ESK63" s="160"/>
      <c r="ESL63" s="160"/>
      <c r="ESM63" s="160"/>
      <c r="ESN63" s="160"/>
      <c r="ESO63" s="160"/>
      <c r="ESP63" s="160"/>
      <c r="ESQ63" s="160"/>
      <c r="ESR63" s="160"/>
      <c r="ESS63" s="160"/>
      <c r="EST63" s="160"/>
      <c r="ESU63" s="160"/>
      <c r="ESV63" s="160"/>
      <c r="ESW63" s="160"/>
      <c r="ESX63" s="160"/>
      <c r="ESY63" s="160"/>
      <c r="ESZ63" s="160"/>
      <c r="ETA63" s="160"/>
      <c r="ETB63" s="160"/>
      <c r="ETC63" s="160"/>
      <c r="ETD63" s="160"/>
      <c r="ETE63" s="160"/>
      <c r="ETF63" s="160"/>
      <c r="ETG63" s="160"/>
      <c r="ETH63" s="160"/>
      <c r="ETI63" s="160"/>
      <c r="ETJ63" s="160"/>
      <c r="ETK63" s="160"/>
      <c r="ETL63" s="160"/>
      <c r="ETM63" s="160"/>
      <c r="ETN63" s="160"/>
      <c r="ETO63" s="160"/>
      <c r="ETP63" s="160"/>
      <c r="ETQ63" s="160"/>
      <c r="ETR63" s="160"/>
      <c r="ETS63" s="160"/>
      <c r="ETT63" s="160"/>
      <c r="ETU63" s="160"/>
      <c r="ETV63" s="160"/>
      <c r="ETW63" s="160"/>
      <c r="ETX63" s="160"/>
      <c r="ETY63" s="160"/>
      <c r="ETZ63" s="160"/>
      <c r="EUA63" s="160"/>
      <c r="EUB63" s="160"/>
      <c r="EUC63" s="160"/>
      <c r="EUD63" s="160"/>
      <c r="EUE63" s="160"/>
      <c r="EUF63" s="160"/>
      <c r="EUG63" s="160"/>
      <c r="EUH63" s="160"/>
      <c r="EUI63" s="160"/>
      <c r="EUJ63" s="160"/>
      <c r="EUK63" s="160"/>
      <c r="EUL63" s="160"/>
      <c r="EUM63" s="160"/>
      <c r="EUN63" s="160"/>
      <c r="EUO63" s="160"/>
      <c r="EUP63" s="160"/>
      <c r="EUQ63" s="160"/>
      <c r="EUR63" s="160"/>
      <c r="EUS63" s="160"/>
      <c r="EUT63" s="160"/>
      <c r="EUU63" s="160"/>
      <c r="EUV63" s="160"/>
      <c r="EUW63" s="160"/>
      <c r="EUX63" s="160"/>
      <c r="EUY63" s="160"/>
      <c r="EUZ63" s="160"/>
      <c r="EVA63" s="160"/>
      <c r="EVB63" s="160"/>
      <c r="EVC63" s="160"/>
      <c r="EVD63" s="160"/>
      <c r="EVE63" s="160"/>
      <c r="EVF63" s="160"/>
      <c r="EVG63" s="160"/>
      <c r="EVH63" s="160"/>
      <c r="EVI63" s="160"/>
      <c r="EVJ63" s="160"/>
      <c r="EVK63" s="160"/>
      <c r="EVL63" s="160"/>
      <c r="EVM63" s="160"/>
      <c r="EVN63" s="160"/>
      <c r="EVO63" s="160"/>
      <c r="EVP63" s="160"/>
      <c r="EVQ63" s="160"/>
      <c r="EVR63" s="160"/>
      <c r="EVS63" s="160"/>
      <c r="EVT63" s="160"/>
      <c r="EVU63" s="160"/>
      <c r="EVV63" s="160"/>
      <c r="EVW63" s="160"/>
      <c r="EVX63" s="160"/>
      <c r="EVY63" s="160"/>
      <c r="EVZ63" s="160"/>
      <c r="EWA63" s="160"/>
      <c r="EWB63" s="160"/>
      <c r="EWC63" s="160"/>
      <c r="EWD63" s="160"/>
      <c r="EWE63" s="160"/>
      <c r="EWF63" s="160"/>
      <c r="EWG63" s="160"/>
      <c r="EWH63" s="160"/>
      <c r="EWI63" s="160"/>
      <c r="EWJ63" s="160"/>
      <c r="EWK63" s="160"/>
      <c r="EWL63" s="160"/>
      <c r="EWM63" s="160"/>
      <c r="EWN63" s="160"/>
      <c r="EWO63" s="160"/>
      <c r="EWP63" s="160"/>
      <c r="EWQ63" s="160"/>
      <c r="EWR63" s="160"/>
      <c r="EWS63" s="160"/>
      <c r="EWT63" s="160"/>
      <c r="EWU63" s="160"/>
      <c r="EWV63" s="160"/>
      <c r="EWW63" s="160"/>
      <c r="EWX63" s="160"/>
      <c r="EWY63" s="160"/>
      <c r="EWZ63" s="160"/>
      <c r="EXA63" s="160"/>
      <c r="EXB63" s="160"/>
      <c r="EXC63" s="160"/>
      <c r="EXD63" s="160"/>
      <c r="EXE63" s="160"/>
      <c r="EXF63" s="160"/>
      <c r="EXG63" s="160"/>
      <c r="EXH63" s="160"/>
      <c r="EXI63" s="160"/>
      <c r="EXJ63" s="160"/>
      <c r="EXK63" s="160"/>
      <c r="EXL63" s="160"/>
      <c r="EXM63" s="160"/>
      <c r="EXN63" s="160"/>
      <c r="EXO63" s="160"/>
      <c r="EXP63" s="160"/>
      <c r="EXQ63" s="160"/>
      <c r="EXR63" s="160"/>
      <c r="EXS63" s="160"/>
      <c r="EXT63" s="160"/>
      <c r="EXU63" s="160"/>
      <c r="EXV63" s="160"/>
      <c r="EXW63" s="160"/>
      <c r="EXX63" s="160"/>
      <c r="EXY63" s="160"/>
      <c r="EXZ63" s="160"/>
      <c r="EYA63" s="160"/>
      <c r="EYB63" s="160"/>
      <c r="EYC63" s="160"/>
      <c r="EYD63" s="160"/>
      <c r="EYE63" s="160"/>
      <c r="EYF63" s="160"/>
      <c r="EYG63" s="160"/>
      <c r="EYH63" s="160"/>
      <c r="EYI63" s="160"/>
      <c r="EYJ63" s="160"/>
      <c r="EYK63" s="160"/>
      <c r="EYL63" s="160"/>
      <c r="EYM63" s="160"/>
      <c r="EYN63" s="160"/>
      <c r="EYO63" s="160"/>
      <c r="EYP63" s="160"/>
      <c r="EYQ63" s="160"/>
      <c r="EYR63" s="160"/>
      <c r="EYS63" s="160"/>
      <c r="EYT63" s="160"/>
      <c r="EYU63" s="160"/>
      <c r="EYV63" s="160"/>
      <c r="EYW63" s="160"/>
      <c r="EYX63" s="160"/>
      <c r="EYY63" s="160"/>
      <c r="EYZ63" s="160"/>
      <c r="EZA63" s="160"/>
      <c r="EZB63" s="160"/>
      <c r="EZC63" s="160"/>
      <c r="EZD63" s="160"/>
      <c r="EZE63" s="160"/>
      <c r="EZF63" s="160"/>
      <c r="EZG63" s="160"/>
      <c r="EZH63" s="160"/>
      <c r="EZI63" s="160"/>
      <c r="EZJ63" s="160"/>
      <c r="EZK63" s="160"/>
      <c r="EZL63" s="160"/>
      <c r="EZM63" s="160"/>
      <c r="EZN63" s="160"/>
      <c r="EZO63" s="160"/>
      <c r="EZP63" s="160"/>
      <c r="EZQ63" s="160"/>
      <c r="EZR63" s="160"/>
      <c r="EZS63" s="160"/>
      <c r="EZT63" s="160"/>
      <c r="EZU63" s="160"/>
      <c r="EZV63" s="160"/>
      <c r="EZW63" s="160"/>
      <c r="EZX63" s="160"/>
      <c r="EZY63" s="160"/>
      <c r="EZZ63" s="160"/>
      <c r="FAA63" s="160"/>
      <c r="FAB63" s="160"/>
      <c r="FAC63" s="160"/>
      <c r="FAD63" s="160"/>
      <c r="FAE63" s="160"/>
      <c r="FAF63" s="160"/>
      <c r="FAG63" s="160"/>
      <c r="FAH63" s="160"/>
      <c r="FAI63" s="160"/>
      <c r="FAJ63" s="160"/>
      <c r="FAK63" s="160"/>
      <c r="FAL63" s="160"/>
      <c r="FAM63" s="160"/>
      <c r="FAN63" s="160"/>
      <c r="FAO63" s="160"/>
      <c r="FAP63" s="160"/>
      <c r="FAQ63" s="160"/>
      <c r="FAR63" s="160"/>
      <c r="FAS63" s="160"/>
      <c r="FAT63" s="160"/>
      <c r="FAU63" s="160"/>
      <c r="FAV63" s="160"/>
      <c r="FAW63" s="160"/>
      <c r="FAX63" s="160"/>
      <c r="FAY63" s="160"/>
      <c r="FAZ63" s="160"/>
      <c r="FBA63" s="160"/>
      <c r="FBB63" s="160"/>
      <c r="FBC63" s="160"/>
      <c r="FBD63" s="160"/>
      <c r="FBE63" s="160"/>
      <c r="FBF63" s="160"/>
      <c r="FBG63" s="160"/>
      <c r="FBH63" s="160"/>
      <c r="FBI63" s="160"/>
      <c r="FBJ63" s="160"/>
      <c r="FBK63" s="160"/>
      <c r="FBL63" s="160"/>
      <c r="FBM63" s="160"/>
      <c r="FBN63" s="160"/>
      <c r="FBO63" s="160"/>
      <c r="FBP63" s="160"/>
      <c r="FBQ63" s="160"/>
      <c r="FBR63" s="160"/>
      <c r="FBS63" s="160"/>
      <c r="FBT63" s="160"/>
      <c r="FBU63" s="160"/>
      <c r="FBV63" s="160"/>
      <c r="FBW63" s="160"/>
      <c r="FBX63" s="160"/>
      <c r="FBY63" s="160"/>
      <c r="FBZ63" s="160"/>
      <c r="FCA63" s="160"/>
      <c r="FCB63" s="160"/>
      <c r="FCC63" s="160"/>
      <c r="FCD63" s="160"/>
      <c r="FCE63" s="160"/>
      <c r="FCF63" s="160"/>
      <c r="FCG63" s="160"/>
      <c r="FCH63" s="160"/>
      <c r="FCI63" s="160"/>
      <c r="FCJ63" s="160"/>
      <c r="FCK63" s="160"/>
      <c r="FCL63" s="160"/>
      <c r="FCM63" s="160"/>
      <c r="FCN63" s="160"/>
      <c r="FCO63" s="160"/>
      <c r="FCP63" s="160"/>
      <c r="FCQ63" s="160"/>
      <c r="FCR63" s="160"/>
      <c r="FCS63" s="160"/>
      <c r="FCT63" s="160"/>
      <c r="FCU63" s="160"/>
      <c r="FCV63" s="160"/>
      <c r="FCW63" s="160"/>
      <c r="FCX63" s="160"/>
      <c r="FCY63" s="160"/>
      <c r="FCZ63" s="160"/>
      <c r="FDA63" s="160"/>
      <c r="FDB63" s="160"/>
      <c r="FDC63" s="160"/>
      <c r="FDD63" s="160"/>
      <c r="FDE63" s="160"/>
      <c r="FDF63" s="160"/>
      <c r="FDG63" s="160"/>
      <c r="FDH63" s="160"/>
      <c r="FDI63" s="160"/>
      <c r="FDJ63" s="160"/>
      <c r="FDK63" s="160"/>
      <c r="FDL63" s="160"/>
      <c r="FDM63" s="160"/>
      <c r="FDN63" s="160"/>
      <c r="FDO63" s="160"/>
      <c r="FDP63" s="160"/>
      <c r="FDQ63" s="160"/>
      <c r="FDR63" s="160"/>
      <c r="FDS63" s="160"/>
      <c r="FDT63" s="160"/>
      <c r="FDU63" s="160"/>
      <c r="FDV63" s="160"/>
      <c r="FDW63" s="160"/>
      <c r="FDX63" s="160"/>
      <c r="FDY63" s="160"/>
      <c r="FDZ63" s="160"/>
      <c r="FEA63" s="160"/>
      <c r="FEB63" s="160"/>
      <c r="FEC63" s="160"/>
      <c r="FED63" s="160"/>
      <c r="FEE63" s="160"/>
      <c r="FEF63" s="160"/>
      <c r="FEG63" s="160"/>
      <c r="FEH63" s="160"/>
      <c r="FEI63" s="160"/>
      <c r="FEJ63" s="160"/>
      <c r="FEK63" s="160"/>
      <c r="FEL63" s="160"/>
      <c r="FEM63" s="160"/>
      <c r="FEN63" s="160"/>
      <c r="FEO63" s="160"/>
      <c r="FEP63" s="160"/>
      <c r="FEQ63" s="160"/>
      <c r="FER63" s="160"/>
      <c r="FES63" s="160"/>
      <c r="FET63" s="160"/>
      <c r="FEU63" s="160"/>
      <c r="FEV63" s="160"/>
      <c r="FEW63" s="160"/>
      <c r="FEX63" s="160"/>
      <c r="FEY63" s="160"/>
      <c r="FEZ63" s="160"/>
      <c r="FFA63" s="160"/>
      <c r="FFB63" s="160"/>
      <c r="FFC63" s="160"/>
      <c r="FFD63" s="160"/>
      <c r="FFE63" s="160"/>
      <c r="FFF63" s="160"/>
      <c r="FFG63" s="160"/>
      <c r="FFH63" s="160"/>
      <c r="FFI63" s="160"/>
      <c r="FFJ63" s="160"/>
      <c r="FFK63" s="160"/>
      <c r="FFL63" s="160"/>
      <c r="FFM63" s="160"/>
      <c r="FFN63" s="160"/>
      <c r="FFO63" s="160"/>
      <c r="FFP63" s="160"/>
      <c r="FFQ63" s="160"/>
      <c r="FFR63" s="160"/>
      <c r="FFS63" s="160"/>
      <c r="FFT63" s="160"/>
      <c r="FFU63" s="160"/>
      <c r="FFV63" s="160"/>
      <c r="FFW63" s="160"/>
      <c r="FFX63" s="160"/>
      <c r="FFY63" s="160"/>
      <c r="FFZ63" s="160"/>
      <c r="FGA63" s="160"/>
      <c r="FGB63" s="160"/>
      <c r="FGC63" s="160"/>
      <c r="FGD63" s="160"/>
      <c r="FGE63" s="160"/>
      <c r="FGF63" s="160"/>
      <c r="FGG63" s="160"/>
      <c r="FGH63" s="160"/>
      <c r="FGI63" s="160"/>
      <c r="FGJ63" s="160"/>
      <c r="FGK63" s="160"/>
      <c r="FGL63" s="160"/>
      <c r="FGM63" s="160"/>
      <c r="FGN63" s="160"/>
      <c r="FGO63" s="160"/>
      <c r="FGP63" s="160"/>
      <c r="FGQ63" s="160"/>
      <c r="FGR63" s="160"/>
      <c r="FGS63" s="160"/>
      <c r="FGT63" s="160"/>
      <c r="FGU63" s="160"/>
      <c r="FGV63" s="160"/>
      <c r="FGW63" s="160"/>
      <c r="FGX63" s="160"/>
      <c r="FGY63" s="160"/>
      <c r="FGZ63" s="160"/>
      <c r="FHA63" s="160"/>
      <c r="FHB63" s="160"/>
      <c r="FHC63" s="160"/>
      <c r="FHD63" s="160"/>
      <c r="FHE63" s="160"/>
      <c r="FHF63" s="160"/>
      <c r="FHG63" s="160"/>
      <c r="FHH63" s="160"/>
      <c r="FHI63" s="160"/>
      <c r="FHJ63" s="160"/>
      <c r="FHK63" s="160"/>
      <c r="FHL63" s="160"/>
      <c r="FHM63" s="160"/>
      <c r="FHN63" s="160"/>
      <c r="FHO63" s="160"/>
      <c r="FHP63" s="160"/>
      <c r="FHQ63" s="160"/>
      <c r="FHR63" s="160"/>
      <c r="FHS63" s="160"/>
      <c r="FHT63" s="160"/>
      <c r="FHU63" s="160"/>
      <c r="FHV63" s="160"/>
      <c r="FHW63" s="160"/>
      <c r="FHX63" s="160"/>
      <c r="FHY63" s="160"/>
      <c r="FHZ63" s="160"/>
      <c r="FIA63" s="160"/>
      <c r="FIB63" s="160"/>
      <c r="FIC63" s="160"/>
      <c r="FID63" s="160"/>
      <c r="FIE63" s="160"/>
      <c r="FIF63" s="160"/>
      <c r="FIG63" s="160"/>
      <c r="FIH63" s="160"/>
      <c r="FII63" s="160"/>
      <c r="FIJ63" s="160"/>
      <c r="FIK63" s="160"/>
      <c r="FIL63" s="160"/>
      <c r="FIM63" s="160"/>
      <c r="FIN63" s="160"/>
      <c r="FIO63" s="160"/>
      <c r="FIP63" s="160"/>
      <c r="FIQ63" s="160"/>
      <c r="FIR63" s="160"/>
      <c r="FIS63" s="160"/>
      <c r="FIT63" s="160"/>
      <c r="FIU63" s="160"/>
      <c r="FIV63" s="160"/>
      <c r="FIW63" s="160"/>
      <c r="FIX63" s="160"/>
      <c r="FIY63" s="160"/>
      <c r="FIZ63" s="160"/>
      <c r="FJA63" s="160"/>
      <c r="FJB63" s="160"/>
      <c r="FJC63" s="160"/>
      <c r="FJD63" s="160"/>
      <c r="FJE63" s="160"/>
      <c r="FJF63" s="160"/>
      <c r="FJG63" s="160"/>
      <c r="FJH63" s="160"/>
      <c r="FJI63" s="160"/>
      <c r="FJJ63" s="160"/>
      <c r="FJK63" s="160"/>
      <c r="FJL63" s="160"/>
      <c r="FJM63" s="160"/>
      <c r="FJN63" s="160"/>
      <c r="FJO63" s="160"/>
      <c r="FJP63" s="160"/>
      <c r="FJQ63" s="160"/>
      <c r="FJR63" s="160"/>
      <c r="FJS63" s="160"/>
      <c r="FJT63" s="160"/>
      <c r="FJU63" s="160"/>
      <c r="FJV63" s="160"/>
      <c r="FJW63" s="160"/>
      <c r="FJX63" s="160"/>
      <c r="FJY63" s="160"/>
      <c r="FJZ63" s="160"/>
      <c r="FKA63" s="160"/>
      <c r="FKB63" s="160"/>
      <c r="FKC63" s="160"/>
      <c r="FKD63" s="160"/>
      <c r="FKE63" s="160"/>
      <c r="FKF63" s="160"/>
      <c r="FKG63" s="160"/>
      <c r="FKH63" s="160"/>
      <c r="FKI63" s="160"/>
      <c r="FKJ63" s="160"/>
      <c r="FKK63" s="160"/>
      <c r="FKL63" s="160"/>
      <c r="FKM63" s="160"/>
      <c r="FKN63" s="160"/>
      <c r="FKO63" s="160"/>
      <c r="FKP63" s="160"/>
      <c r="FKQ63" s="160"/>
      <c r="FKR63" s="160"/>
      <c r="FKS63" s="160"/>
      <c r="FKT63" s="160"/>
      <c r="FKU63" s="160"/>
      <c r="FKV63" s="160"/>
      <c r="FKW63" s="160"/>
      <c r="FKX63" s="160"/>
      <c r="FKY63" s="160"/>
      <c r="FKZ63" s="160"/>
      <c r="FLA63" s="160"/>
      <c r="FLB63" s="160"/>
      <c r="FLC63" s="160"/>
      <c r="FLD63" s="160"/>
      <c r="FLE63" s="160"/>
      <c r="FLF63" s="160"/>
      <c r="FLG63" s="160"/>
      <c r="FLH63" s="160"/>
      <c r="FLI63" s="160"/>
      <c r="FLJ63" s="160"/>
      <c r="FLK63" s="160"/>
      <c r="FLL63" s="160"/>
      <c r="FLM63" s="160"/>
      <c r="FLN63" s="160"/>
      <c r="FLO63" s="160"/>
      <c r="FLP63" s="160"/>
      <c r="FLQ63" s="160"/>
      <c r="FLR63" s="160"/>
      <c r="FLS63" s="160"/>
      <c r="FLT63" s="160"/>
      <c r="FLU63" s="160"/>
      <c r="FLV63" s="160"/>
      <c r="FLW63" s="160"/>
      <c r="FLX63" s="160"/>
      <c r="FLY63" s="160"/>
      <c r="FLZ63" s="160"/>
      <c r="FMA63" s="160"/>
      <c r="FMB63" s="160"/>
      <c r="FMC63" s="160"/>
      <c r="FMD63" s="160"/>
      <c r="FME63" s="160"/>
      <c r="FMF63" s="160"/>
      <c r="FMG63" s="160"/>
      <c r="FMH63" s="160"/>
      <c r="FMI63" s="160"/>
      <c r="FMJ63" s="160"/>
      <c r="FMK63" s="160"/>
      <c r="FML63" s="160"/>
      <c r="FMM63" s="160"/>
      <c r="FMN63" s="160"/>
      <c r="FMO63" s="160"/>
      <c r="FMP63" s="160"/>
      <c r="FMQ63" s="160"/>
      <c r="FMR63" s="160"/>
      <c r="FMS63" s="160"/>
      <c r="FMT63" s="160"/>
      <c r="FMU63" s="160"/>
      <c r="FMV63" s="160"/>
      <c r="FMW63" s="160"/>
      <c r="FMX63" s="160"/>
      <c r="FMY63" s="160"/>
      <c r="FMZ63" s="160"/>
      <c r="FNA63" s="160"/>
      <c r="FNB63" s="160"/>
      <c r="FNC63" s="160"/>
      <c r="FND63" s="160"/>
      <c r="FNE63" s="160"/>
      <c r="FNF63" s="160"/>
      <c r="FNG63" s="160"/>
      <c r="FNH63" s="160"/>
      <c r="FNI63" s="160"/>
      <c r="FNJ63" s="160"/>
      <c r="FNK63" s="160"/>
      <c r="FNL63" s="160"/>
      <c r="FNM63" s="160"/>
      <c r="FNN63" s="160"/>
      <c r="FNO63" s="160"/>
      <c r="FNP63" s="160"/>
      <c r="FNQ63" s="160"/>
      <c r="FNR63" s="160"/>
      <c r="FNS63" s="160"/>
      <c r="FNT63" s="160"/>
      <c r="FNU63" s="160"/>
      <c r="FNV63" s="160"/>
      <c r="FNW63" s="160"/>
      <c r="FNX63" s="160"/>
      <c r="FNY63" s="160"/>
      <c r="FNZ63" s="160"/>
      <c r="FOA63" s="160"/>
      <c r="FOB63" s="160"/>
      <c r="FOC63" s="160"/>
      <c r="FOD63" s="160"/>
      <c r="FOE63" s="160"/>
      <c r="FOF63" s="160"/>
      <c r="FOG63" s="160"/>
      <c r="FOH63" s="160"/>
      <c r="FOI63" s="160"/>
      <c r="FOJ63" s="160"/>
      <c r="FOK63" s="160"/>
      <c r="FOL63" s="160"/>
      <c r="FOM63" s="160"/>
      <c r="FON63" s="160"/>
      <c r="FOO63" s="160"/>
      <c r="FOP63" s="160"/>
      <c r="FOQ63" s="160"/>
      <c r="FOR63" s="160"/>
      <c r="FOS63" s="160"/>
      <c r="FOT63" s="160"/>
      <c r="FOU63" s="160"/>
      <c r="FOV63" s="160"/>
      <c r="FOW63" s="160"/>
      <c r="FOX63" s="160"/>
      <c r="FOY63" s="160"/>
      <c r="FOZ63" s="160"/>
      <c r="FPA63" s="160"/>
      <c r="FPB63" s="160"/>
      <c r="FPC63" s="160"/>
      <c r="FPD63" s="160"/>
      <c r="FPE63" s="160"/>
      <c r="FPF63" s="160"/>
      <c r="FPG63" s="160"/>
      <c r="FPH63" s="160"/>
      <c r="FPI63" s="160"/>
      <c r="FPJ63" s="160"/>
      <c r="FPK63" s="160"/>
      <c r="FPL63" s="160"/>
      <c r="FPM63" s="160"/>
      <c r="FPN63" s="160"/>
      <c r="FPO63" s="160"/>
      <c r="FPP63" s="160"/>
      <c r="FPQ63" s="160"/>
      <c r="FPR63" s="160"/>
      <c r="FPS63" s="160"/>
      <c r="FPT63" s="160"/>
      <c r="FPU63" s="160"/>
      <c r="FPV63" s="160"/>
      <c r="FPW63" s="160"/>
      <c r="FPX63" s="160"/>
      <c r="FPY63" s="160"/>
      <c r="FPZ63" s="160"/>
      <c r="FQA63" s="160"/>
      <c r="FQB63" s="160"/>
      <c r="FQC63" s="160"/>
      <c r="FQD63" s="160"/>
      <c r="FQE63" s="160"/>
      <c r="FQF63" s="160"/>
      <c r="FQG63" s="160"/>
      <c r="FQH63" s="160"/>
      <c r="FQI63" s="160"/>
      <c r="FQJ63" s="160"/>
      <c r="FQK63" s="160"/>
      <c r="FQL63" s="160"/>
      <c r="FQM63" s="160"/>
      <c r="FQN63" s="160"/>
      <c r="FQO63" s="160"/>
      <c r="FQP63" s="160"/>
      <c r="FQQ63" s="160"/>
      <c r="FQR63" s="160"/>
      <c r="FQS63" s="160"/>
      <c r="FQT63" s="160"/>
      <c r="FQU63" s="160"/>
      <c r="FQV63" s="160"/>
      <c r="FQW63" s="160"/>
      <c r="FQX63" s="160"/>
      <c r="FQY63" s="160"/>
      <c r="FQZ63" s="160"/>
      <c r="FRA63" s="160"/>
      <c r="FRB63" s="160"/>
      <c r="FRC63" s="160"/>
      <c r="FRD63" s="160"/>
      <c r="FRE63" s="160"/>
      <c r="FRF63" s="160"/>
      <c r="FRG63" s="160"/>
      <c r="FRH63" s="160"/>
      <c r="FRI63" s="160"/>
      <c r="FRJ63" s="160"/>
      <c r="FRK63" s="160"/>
      <c r="FRL63" s="160"/>
      <c r="FRM63" s="160"/>
      <c r="FRN63" s="160"/>
      <c r="FRO63" s="160"/>
      <c r="FRP63" s="160"/>
      <c r="FRQ63" s="160"/>
      <c r="FRR63" s="160"/>
      <c r="FRS63" s="160"/>
      <c r="FRT63" s="160"/>
      <c r="FRU63" s="160"/>
      <c r="FRV63" s="160"/>
      <c r="FRW63" s="160"/>
      <c r="FRX63" s="160"/>
      <c r="FRY63" s="160"/>
      <c r="FRZ63" s="160"/>
      <c r="FSA63" s="160"/>
      <c r="FSB63" s="160"/>
      <c r="FSC63" s="160"/>
      <c r="FSD63" s="160"/>
      <c r="FSE63" s="160"/>
      <c r="FSF63" s="160"/>
      <c r="FSG63" s="160"/>
      <c r="FSH63" s="160"/>
      <c r="FSI63" s="160"/>
      <c r="FSJ63" s="160"/>
      <c r="FSK63" s="160"/>
      <c r="FSL63" s="160"/>
      <c r="FSM63" s="160"/>
      <c r="FSN63" s="160"/>
      <c r="FSO63" s="160"/>
      <c r="FSP63" s="160"/>
      <c r="FSQ63" s="160"/>
      <c r="FSR63" s="160"/>
      <c r="FSS63" s="160"/>
      <c r="FST63" s="160"/>
      <c r="FSU63" s="160"/>
      <c r="FSV63" s="160"/>
      <c r="FSW63" s="160"/>
      <c r="FSX63" s="160"/>
      <c r="FSY63" s="160"/>
      <c r="FSZ63" s="160"/>
      <c r="FTA63" s="160"/>
      <c r="FTB63" s="160"/>
      <c r="FTC63" s="160"/>
      <c r="FTD63" s="160"/>
      <c r="FTE63" s="160"/>
      <c r="FTF63" s="160"/>
      <c r="FTG63" s="160"/>
      <c r="FTH63" s="160"/>
      <c r="FTI63" s="160"/>
      <c r="FTJ63" s="160"/>
      <c r="FTK63" s="160"/>
      <c r="FTL63" s="160"/>
      <c r="FTM63" s="160"/>
      <c r="FTN63" s="160"/>
      <c r="FTO63" s="160"/>
      <c r="FTP63" s="160"/>
      <c r="FTQ63" s="160"/>
      <c r="FTR63" s="160"/>
      <c r="FTS63" s="160"/>
      <c r="FTT63" s="160"/>
      <c r="FTU63" s="160"/>
      <c r="FTV63" s="160"/>
      <c r="FTW63" s="160"/>
      <c r="FTX63" s="160"/>
      <c r="FTY63" s="160"/>
      <c r="FTZ63" s="160"/>
      <c r="FUA63" s="160"/>
      <c r="FUB63" s="160"/>
      <c r="FUC63" s="160"/>
      <c r="FUD63" s="160"/>
      <c r="FUE63" s="160"/>
      <c r="FUF63" s="160"/>
      <c r="FUG63" s="160"/>
      <c r="FUH63" s="160"/>
      <c r="FUI63" s="160"/>
      <c r="FUJ63" s="160"/>
      <c r="FUK63" s="160"/>
      <c r="FUL63" s="160"/>
      <c r="FUM63" s="160"/>
      <c r="FUN63" s="160"/>
      <c r="FUO63" s="160"/>
      <c r="FUP63" s="160"/>
      <c r="FUQ63" s="160"/>
      <c r="FUR63" s="160"/>
      <c r="FUS63" s="160"/>
      <c r="FUT63" s="160"/>
      <c r="FUU63" s="160"/>
      <c r="FUV63" s="160"/>
      <c r="FUW63" s="160"/>
      <c r="FUX63" s="160"/>
      <c r="FUY63" s="160"/>
      <c r="FUZ63" s="160"/>
      <c r="FVA63" s="160"/>
      <c r="FVB63" s="160"/>
      <c r="FVC63" s="160"/>
      <c r="FVD63" s="160"/>
      <c r="FVE63" s="160"/>
      <c r="FVF63" s="160"/>
      <c r="FVG63" s="160"/>
      <c r="FVH63" s="160"/>
      <c r="FVI63" s="160"/>
      <c r="FVJ63" s="160"/>
      <c r="FVK63" s="160"/>
      <c r="FVL63" s="160"/>
      <c r="FVM63" s="160"/>
      <c r="FVN63" s="160"/>
      <c r="FVO63" s="160"/>
      <c r="FVP63" s="160"/>
      <c r="FVQ63" s="160"/>
      <c r="FVR63" s="160"/>
      <c r="FVS63" s="160"/>
      <c r="FVT63" s="160"/>
      <c r="FVU63" s="160"/>
      <c r="FVV63" s="160"/>
      <c r="FVW63" s="160"/>
      <c r="FVX63" s="160"/>
      <c r="FVY63" s="160"/>
      <c r="FVZ63" s="160"/>
      <c r="FWA63" s="160"/>
      <c r="FWB63" s="160"/>
      <c r="FWC63" s="160"/>
      <c r="FWD63" s="160"/>
      <c r="FWE63" s="160"/>
      <c r="FWF63" s="160"/>
      <c r="FWG63" s="160"/>
      <c r="FWH63" s="160"/>
      <c r="FWI63" s="160"/>
      <c r="FWJ63" s="160"/>
      <c r="FWK63" s="160"/>
      <c r="FWL63" s="160"/>
      <c r="FWM63" s="160"/>
      <c r="FWN63" s="160"/>
      <c r="FWO63" s="160"/>
      <c r="FWP63" s="160"/>
      <c r="FWQ63" s="160"/>
      <c r="FWR63" s="160"/>
      <c r="FWS63" s="160"/>
      <c r="FWT63" s="160"/>
      <c r="FWU63" s="160"/>
      <c r="FWV63" s="160"/>
      <c r="FWW63" s="160"/>
      <c r="FWX63" s="160"/>
      <c r="FWY63" s="160"/>
      <c r="FWZ63" s="160"/>
      <c r="FXA63" s="160"/>
      <c r="FXB63" s="160"/>
      <c r="FXC63" s="160"/>
      <c r="FXD63" s="160"/>
      <c r="FXE63" s="160"/>
      <c r="FXF63" s="160"/>
      <c r="FXG63" s="160"/>
      <c r="FXH63" s="160"/>
      <c r="FXI63" s="160"/>
      <c r="FXJ63" s="160"/>
      <c r="FXK63" s="160"/>
      <c r="FXL63" s="160"/>
      <c r="FXM63" s="160"/>
      <c r="FXN63" s="160"/>
      <c r="FXO63" s="160"/>
      <c r="FXP63" s="160"/>
      <c r="FXQ63" s="160"/>
      <c r="FXR63" s="160"/>
      <c r="FXS63" s="160"/>
      <c r="FXT63" s="160"/>
      <c r="FXU63" s="160"/>
      <c r="FXV63" s="160"/>
      <c r="FXW63" s="160"/>
      <c r="FXX63" s="160"/>
      <c r="FXY63" s="160"/>
      <c r="FXZ63" s="160"/>
      <c r="FYA63" s="160"/>
      <c r="FYB63" s="160"/>
      <c r="FYC63" s="160"/>
      <c r="FYD63" s="160"/>
      <c r="FYE63" s="160"/>
      <c r="FYF63" s="160"/>
      <c r="FYG63" s="160"/>
      <c r="FYH63" s="160"/>
      <c r="FYI63" s="160"/>
      <c r="FYJ63" s="160"/>
      <c r="FYK63" s="160"/>
      <c r="FYL63" s="160"/>
      <c r="FYM63" s="160"/>
      <c r="FYN63" s="160"/>
      <c r="FYO63" s="160"/>
      <c r="FYP63" s="160"/>
      <c r="FYQ63" s="160"/>
      <c r="FYR63" s="160"/>
      <c r="FYS63" s="160"/>
      <c r="FYT63" s="160"/>
      <c r="FYU63" s="160"/>
      <c r="FYV63" s="160"/>
      <c r="FYW63" s="160"/>
      <c r="FYX63" s="160"/>
      <c r="FYY63" s="160"/>
      <c r="FYZ63" s="160"/>
      <c r="FZA63" s="160"/>
      <c r="FZB63" s="160"/>
      <c r="FZC63" s="160"/>
      <c r="FZD63" s="160"/>
      <c r="FZE63" s="160"/>
      <c r="FZF63" s="160"/>
      <c r="FZG63" s="160"/>
      <c r="FZH63" s="160"/>
      <c r="FZI63" s="160"/>
      <c r="FZJ63" s="160"/>
      <c r="FZK63" s="160"/>
      <c r="FZL63" s="160"/>
      <c r="FZM63" s="160"/>
      <c r="FZN63" s="160"/>
      <c r="FZO63" s="160"/>
      <c r="FZP63" s="160"/>
      <c r="FZQ63" s="160"/>
      <c r="FZR63" s="160"/>
      <c r="FZS63" s="160"/>
      <c r="FZT63" s="160"/>
      <c r="FZU63" s="160"/>
      <c r="FZV63" s="160"/>
      <c r="FZW63" s="160"/>
      <c r="FZX63" s="160"/>
      <c r="FZY63" s="160"/>
      <c r="FZZ63" s="160"/>
      <c r="GAA63" s="160"/>
      <c r="GAB63" s="160"/>
      <c r="GAC63" s="160"/>
      <c r="GAD63" s="160"/>
      <c r="GAE63" s="160"/>
      <c r="GAF63" s="160"/>
      <c r="GAG63" s="160"/>
      <c r="GAH63" s="160"/>
      <c r="GAI63" s="160"/>
      <c r="GAJ63" s="160"/>
      <c r="GAK63" s="160"/>
      <c r="GAL63" s="160"/>
      <c r="GAM63" s="160"/>
      <c r="GAN63" s="160"/>
      <c r="GAO63" s="160"/>
      <c r="GAP63" s="160"/>
      <c r="GAQ63" s="160"/>
      <c r="GAR63" s="160"/>
      <c r="GAS63" s="160"/>
      <c r="GAT63" s="160"/>
      <c r="GAU63" s="160"/>
      <c r="GAV63" s="160"/>
      <c r="GAW63" s="160"/>
      <c r="GAX63" s="160"/>
      <c r="GAY63" s="160"/>
      <c r="GAZ63" s="160"/>
      <c r="GBA63" s="160"/>
      <c r="GBB63" s="160"/>
      <c r="GBC63" s="160"/>
      <c r="GBD63" s="160"/>
      <c r="GBE63" s="160"/>
      <c r="GBF63" s="160"/>
      <c r="GBG63" s="160"/>
      <c r="GBH63" s="160"/>
      <c r="GBI63" s="160"/>
      <c r="GBJ63" s="160"/>
      <c r="GBK63" s="160"/>
      <c r="GBL63" s="160"/>
      <c r="GBM63" s="160"/>
      <c r="GBN63" s="160"/>
      <c r="GBO63" s="160"/>
      <c r="GBP63" s="160"/>
      <c r="GBQ63" s="160"/>
      <c r="GBR63" s="160"/>
      <c r="GBS63" s="160"/>
      <c r="GBT63" s="160"/>
      <c r="GBU63" s="160"/>
      <c r="GBV63" s="160"/>
      <c r="GBW63" s="160"/>
      <c r="GBX63" s="160"/>
      <c r="GBY63" s="160"/>
      <c r="GBZ63" s="160"/>
      <c r="GCA63" s="160"/>
      <c r="GCB63" s="160"/>
      <c r="GCC63" s="160"/>
      <c r="GCD63" s="160"/>
      <c r="GCE63" s="160"/>
      <c r="GCF63" s="160"/>
      <c r="GCG63" s="160"/>
      <c r="GCH63" s="160"/>
      <c r="GCI63" s="160"/>
      <c r="GCJ63" s="160"/>
      <c r="GCK63" s="160"/>
      <c r="GCL63" s="160"/>
      <c r="GCM63" s="160"/>
      <c r="GCN63" s="160"/>
      <c r="GCO63" s="160"/>
      <c r="GCP63" s="160"/>
      <c r="GCQ63" s="160"/>
      <c r="GCR63" s="160"/>
      <c r="GCS63" s="160"/>
      <c r="GCT63" s="160"/>
      <c r="GCU63" s="160"/>
      <c r="GCV63" s="160"/>
      <c r="GCW63" s="160"/>
      <c r="GCX63" s="160"/>
      <c r="GCY63" s="160"/>
      <c r="GCZ63" s="160"/>
      <c r="GDA63" s="160"/>
      <c r="GDB63" s="160"/>
      <c r="GDC63" s="160"/>
      <c r="GDD63" s="160"/>
      <c r="GDE63" s="160"/>
      <c r="GDF63" s="160"/>
      <c r="GDG63" s="160"/>
      <c r="GDH63" s="160"/>
      <c r="GDI63" s="160"/>
      <c r="GDJ63" s="160"/>
      <c r="GDK63" s="160"/>
      <c r="GDL63" s="160"/>
      <c r="GDM63" s="160"/>
      <c r="GDN63" s="160"/>
      <c r="GDO63" s="160"/>
      <c r="GDP63" s="160"/>
      <c r="GDQ63" s="160"/>
      <c r="GDR63" s="160"/>
      <c r="GDS63" s="160"/>
      <c r="GDT63" s="160"/>
      <c r="GDU63" s="160"/>
      <c r="GDV63" s="160"/>
      <c r="GDW63" s="160"/>
      <c r="GDX63" s="160"/>
      <c r="GDY63" s="160"/>
      <c r="GDZ63" s="160"/>
      <c r="GEA63" s="160"/>
      <c r="GEB63" s="160"/>
      <c r="GEC63" s="160"/>
      <c r="GED63" s="160"/>
      <c r="GEE63" s="160"/>
      <c r="GEF63" s="160"/>
      <c r="GEG63" s="160"/>
      <c r="GEH63" s="160"/>
      <c r="GEI63" s="160"/>
      <c r="GEJ63" s="160"/>
      <c r="GEK63" s="160"/>
      <c r="GEL63" s="160"/>
      <c r="GEM63" s="160"/>
      <c r="GEN63" s="160"/>
      <c r="GEO63" s="160"/>
      <c r="GEP63" s="160"/>
      <c r="GEQ63" s="160"/>
      <c r="GER63" s="160"/>
      <c r="GES63" s="160"/>
      <c r="GET63" s="160"/>
      <c r="GEU63" s="160"/>
      <c r="GEV63" s="160"/>
      <c r="GEW63" s="160"/>
      <c r="GEX63" s="160"/>
      <c r="GEY63" s="160"/>
      <c r="GEZ63" s="160"/>
      <c r="GFA63" s="160"/>
      <c r="GFB63" s="160"/>
      <c r="GFC63" s="160"/>
      <c r="GFD63" s="160"/>
      <c r="GFE63" s="160"/>
      <c r="GFF63" s="160"/>
      <c r="GFG63" s="160"/>
      <c r="GFH63" s="160"/>
      <c r="GFI63" s="160"/>
      <c r="GFJ63" s="160"/>
      <c r="GFK63" s="160"/>
      <c r="GFL63" s="160"/>
      <c r="GFM63" s="160"/>
      <c r="GFN63" s="160"/>
      <c r="GFO63" s="160"/>
      <c r="GFP63" s="160"/>
      <c r="GFQ63" s="160"/>
      <c r="GFR63" s="160"/>
      <c r="GFS63" s="160"/>
      <c r="GFT63" s="160"/>
      <c r="GFU63" s="160"/>
      <c r="GFV63" s="160"/>
      <c r="GFW63" s="160"/>
      <c r="GFX63" s="160"/>
      <c r="GFY63" s="160"/>
      <c r="GFZ63" s="160"/>
      <c r="GGA63" s="160"/>
      <c r="GGB63" s="160"/>
      <c r="GGC63" s="160"/>
      <c r="GGD63" s="160"/>
      <c r="GGE63" s="160"/>
      <c r="GGF63" s="160"/>
      <c r="GGG63" s="160"/>
      <c r="GGH63" s="160"/>
      <c r="GGI63" s="160"/>
      <c r="GGJ63" s="160"/>
      <c r="GGK63" s="160"/>
      <c r="GGL63" s="160"/>
      <c r="GGM63" s="160"/>
      <c r="GGN63" s="160"/>
      <c r="GGO63" s="160"/>
      <c r="GGP63" s="160"/>
      <c r="GGQ63" s="160"/>
      <c r="GGR63" s="160"/>
      <c r="GGS63" s="160"/>
      <c r="GGT63" s="160"/>
      <c r="GGU63" s="160"/>
      <c r="GGV63" s="160"/>
      <c r="GGW63" s="160"/>
      <c r="GGX63" s="160"/>
      <c r="GGY63" s="160"/>
      <c r="GGZ63" s="160"/>
      <c r="GHA63" s="160"/>
      <c r="GHB63" s="160"/>
      <c r="GHC63" s="160"/>
      <c r="GHD63" s="160"/>
      <c r="GHE63" s="160"/>
      <c r="GHF63" s="160"/>
      <c r="GHG63" s="160"/>
      <c r="GHH63" s="160"/>
      <c r="GHI63" s="160"/>
      <c r="GHJ63" s="160"/>
      <c r="GHK63" s="160"/>
      <c r="GHL63" s="160"/>
      <c r="GHM63" s="160"/>
      <c r="GHN63" s="160"/>
      <c r="GHO63" s="160"/>
      <c r="GHP63" s="160"/>
      <c r="GHQ63" s="160"/>
      <c r="GHR63" s="160"/>
      <c r="GHS63" s="160"/>
      <c r="GHT63" s="160"/>
      <c r="GHU63" s="160"/>
      <c r="GHV63" s="160"/>
      <c r="GHW63" s="160"/>
      <c r="GHX63" s="160"/>
      <c r="GHY63" s="160"/>
      <c r="GHZ63" s="160"/>
      <c r="GIA63" s="160"/>
      <c r="GIB63" s="160"/>
      <c r="GIC63" s="160"/>
      <c r="GID63" s="160"/>
      <c r="GIE63" s="160"/>
      <c r="GIF63" s="160"/>
      <c r="GIG63" s="160"/>
      <c r="GIH63" s="160"/>
      <c r="GII63" s="160"/>
      <c r="GIJ63" s="160"/>
      <c r="GIK63" s="160"/>
      <c r="GIL63" s="160"/>
      <c r="GIM63" s="160"/>
      <c r="GIN63" s="160"/>
      <c r="GIO63" s="160"/>
      <c r="GIP63" s="160"/>
      <c r="GIQ63" s="160"/>
      <c r="GIR63" s="160"/>
      <c r="GIS63" s="160"/>
      <c r="GIT63" s="160"/>
      <c r="GIU63" s="160"/>
      <c r="GIV63" s="160"/>
      <c r="GIW63" s="160"/>
      <c r="GIX63" s="160"/>
      <c r="GIY63" s="160"/>
      <c r="GIZ63" s="160"/>
      <c r="GJA63" s="160"/>
      <c r="GJB63" s="160"/>
      <c r="GJC63" s="160"/>
      <c r="GJD63" s="160"/>
      <c r="GJE63" s="160"/>
      <c r="GJF63" s="160"/>
      <c r="GJG63" s="160"/>
      <c r="GJH63" s="160"/>
      <c r="GJI63" s="160"/>
      <c r="GJJ63" s="160"/>
      <c r="GJK63" s="160"/>
      <c r="GJL63" s="160"/>
      <c r="GJM63" s="160"/>
      <c r="GJN63" s="160"/>
      <c r="GJO63" s="160"/>
      <c r="GJP63" s="160"/>
      <c r="GJQ63" s="160"/>
      <c r="GJR63" s="160"/>
      <c r="GJS63" s="160"/>
      <c r="GJT63" s="160"/>
      <c r="GJU63" s="160"/>
      <c r="GJV63" s="160"/>
      <c r="GJW63" s="160"/>
      <c r="GJX63" s="160"/>
      <c r="GJY63" s="160"/>
      <c r="GJZ63" s="160"/>
      <c r="GKA63" s="160"/>
      <c r="GKB63" s="160"/>
      <c r="GKC63" s="160"/>
      <c r="GKD63" s="160"/>
      <c r="GKE63" s="160"/>
      <c r="GKF63" s="160"/>
      <c r="GKG63" s="160"/>
      <c r="GKH63" s="160"/>
      <c r="GKI63" s="160"/>
      <c r="GKJ63" s="160"/>
      <c r="GKK63" s="160"/>
      <c r="GKL63" s="160"/>
      <c r="GKM63" s="160"/>
      <c r="GKN63" s="160"/>
      <c r="GKO63" s="160"/>
      <c r="GKP63" s="160"/>
      <c r="GKQ63" s="160"/>
      <c r="GKR63" s="160"/>
      <c r="GKS63" s="160"/>
      <c r="GKT63" s="160"/>
      <c r="GKU63" s="160"/>
      <c r="GKV63" s="160"/>
      <c r="GKW63" s="160"/>
      <c r="GKX63" s="160"/>
      <c r="GKY63" s="160"/>
      <c r="GKZ63" s="160"/>
      <c r="GLA63" s="160"/>
      <c r="GLB63" s="160"/>
      <c r="GLC63" s="160"/>
      <c r="GLD63" s="160"/>
      <c r="GLE63" s="160"/>
      <c r="GLF63" s="160"/>
      <c r="GLG63" s="160"/>
      <c r="GLH63" s="160"/>
      <c r="GLI63" s="160"/>
      <c r="GLJ63" s="160"/>
      <c r="GLK63" s="160"/>
      <c r="GLL63" s="160"/>
      <c r="GLM63" s="160"/>
      <c r="GLN63" s="160"/>
      <c r="GLO63" s="160"/>
      <c r="GLP63" s="160"/>
      <c r="GLQ63" s="160"/>
      <c r="GLR63" s="160"/>
      <c r="GLS63" s="160"/>
      <c r="GLT63" s="160"/>
      <c r="GLU63" s="160"/>
      <c r="GLV63" s="160"/>
      <c r="GLW63" s="160"/>
      <c r="GLX63" s="160"/>
      <c r="GLY63" s="160"/>
      <c r="GLZ63" s="160"/>
      <c r="GMA63" s="160"/>
      <c r="GMB63" s="160"/>
      <c r="GMC63" s="160"/>
      <c r="GMD63" s="160"/>
      <c r="GME63" s="160"/>
      <c r="GMF63" s="160"/>
      <c r="GMG63" s="160"/>
      <c r="GMH63" s="160"/>
      <c r="GMI63" s="160"/>
      <c r="GMJ63" s="160"/>
      <c r="GMK63" s="160"/>
      <c r="GML63" s="160"/>
      <c r="GMM63" s="160"/>
      <c r="GMN63" s="160"/>
      <c r="GMO63" s="160"/>
      <c r="GMP63" s="160"/>
      <c r="GMQ63" s="160"/>
      <c r="GMR63" s="160"/>
      <c r="GMS63" s="160"/>
      <c r="GMT63" s="160"/>
      <c r="GMU63" s="160"/>
      <c r="GMV63" s="160"/>
      <c r="GMW63" s="160"/>
      <c r="GMX63" s="160"/>
      <c r="GMY63" s="160"/>
      <c r="GMZ63" s="160"/>
      <c r="GNA63" s="160"/>
      <c r="GNB63" s="160"/>
      <c r="GNC63" s="160"/>
      <c r="GND63" s="160"/>
      <c r="GNE63" s="160"/>
      <c r="GNF63" s="160"/>
      <c r="GNG63" s="160"/>
      <c r="GNH63" s="160"/>
      <c r="GNI63" s="160"/>
      <c r="GNJ63" s="160"/>
      <c r="GNK63" s="160"/>
      <c r="GNL63" s="160"/>
      <c r="GNM63" s="160"/>
      <c r="GNN63" s="160"/>
      <c r="GNO63" s="160"/>
      <c r="GNP63" s="160"/>
      <c r="GNQ63" s="160"/>
      <c r="GNR63" s="160"/>
      <c r="GNS63" s="160"/>
      <c r="GNT63" s="160"/>
      <c r="GNU63" s="160"/>
      <c r="GNV63" s="160"/>
      <c r="GNW63" s="160"/>
      <c r="GNX63" s="160"/>
      <c r="GNY63" s="160"/>
      <c r="GNZ63" s="160"/>
      <c r="GOA63" s="160"/>
      <c r="GOB63" s="160"/>
      <c r="GOC63" s="160"/>
      <c r="GOD63" s="160"/>
      <c r="GOE63" s="160"/>
      <c r="GOF63" s="160"/>
      <c r="GOG63" s="160"/>
      <c r="GOH63" s="160"/>
      <c r="GOI63" s="160"/>
      <c r="GOJ63" s="160"/>
      <c r="GOK63" s="160"/>
      <c r="GOL63" s="160"/>
      <c r="GOM63" s="160"/>
      <c r="GON63" s="160"/>
      <c r="GOO63" s="160"/>
      <c r="GOP63" s="160"/>
      <c r="GOQ63" s="160"/>
      <c r="GOR63" s="160"/>
      <c r="GOS63" s="160"/>
      <c r="GOT63" s="160"/>
      <c r="GOU63" s="160"/>
      <c r="GOV63" s="160"/>
      <c r="GOW63" s="160"/>
      <c r="GOX63" s="160"/>
      <c r="GOY63" s="160"/>
      <c r="GOZ63" s="160"/>
      <c r="GPA63" s="160"/>
      <c r="GPB63" s="160"/>
      <c r="GPC63" s="160"/>
      <c r="GPD63" s="160"/>
      <c r="GPE63" s="160"/>
      <c r="GPF63" s="160"/>
      <c r="GPG63" s="160"/>
      <c r="GPH63" s="160"/>
      <c r="GPI63" s="160"/>
      <c r="GPJ63" s="160"/>
      <c r="GPK63" s="160"/>
      <c r="GPL63" s="160"/>
      <c r="GPM63" s="160"/>
      <c r="GPN63" s="160"/>
      <c r="GPO63" s="160"/>
      <c r="GPP63" s="160"/>
      <c r="GPQ63" s="160"/>
      <c r="GPR63" s="160"/>
      <c r="GPS63" s="160"/>
      <c r="GPT63" s="160"/>
      <c r="GPU63" s="160"/>
      <c r="GPV63" s="160"/>
      <c r="GPW63" s="160"/>
      <c r="GPX63" s="160"/>
      <c r="GPY63" s="160"/>
      <c r="GPZ63" s="160"/>
      <c r="GQA63" s="160"/>
      <c r="GQB63" s="160"/>
      <c r="GQC63" s="160"/>
      <c r="GQD63" s="160"/>
      <c r="GQE63" s="160"/>
      <c r="GQF63" s="160"/>
      <c r="GQG63" s="160"/>
      <c r="GQH63" s="160"/>
      <c r="GQI63" s="160"/>
      <c r="GQJ63" s="160"/>
      <c r="GQK63" s="160"/>
      <c r="GQL63" s="160"/>
      <c r="GQM63" s="160"/>
      <c r="GQN63" s="160"/>
      <c r="GQO63" s="160"/>
      <c r="GQP63" s="160"/>
      <c r="GQQ63" s="160"/>
      <c r="GQR63" s="160"/>
      <c r="GQS63" s="160"/>
      <c r="GQT63" s="160"/>
      <c r="GQU63" s="160"/>
      <c r="GQV63" s="160"/>
      <c r="GQW63" s="160"/>
      <c r="GQX63" s="160"/>
      <c r="GQY63" s="160"/>
      <c r="GQZ63" s="160"/>
      <c r="GRA63" s="160"/>
      <c r="GRB63" s="160"/>
      <c r="GRC63" s="160"/>
      <c r="GRD63" s="160"/>
      <c r="GRE63" s="160"/>
      <c r="GRF63" s="160"/>
      <c r="GRG63" s="160"/>
      <c r="GRH63" s="160"/>
      <c r="GRI63" s="160"/>
      <c r="GRJ63" s="160"/>
      <c r="GRK63" s="160"/>
      <c r="GRL63" s="160"/>
      <c r="GRM63" s="160"/>
      <c r="GRN63" s="160"/>
      <c r="GRO63" s="160"/>
      <c r="GRP63" s="160"/>
      <c r="GRQ63" s="160"/>
      <c r="GRR63" s="160"/>
      <c r="GRS63" s="160"/>
      <c r="GRT63" s="160"/>
      <c r="GRU63" s="160"/>
      <c r="GRV63" s="160"/>
      <c r="GRW63" s="160"/>
      <c r="GRX63" s="160"/>
      <c r="GRY63" s="160"/>
      <c r="GRZ63" s="160"/>
      <c r="GSA63" s="160"/>
      <c r="GSB63" s="160"/>
      <c r="GSC63" s="160"/>
      <c r="GSD63" s="160"/>
      <c r="GSE63" s="160"/>
      <c r="GSF63" s="160"/>
      <c r="GSG63" s="160"/>
      <c r="GSH63" s="160"/>
      <c r="GSI63" s="160"/>
      <c r="GSJ63" s="160"/>
      <c r="GSK63" s="160"/>
      <c r="GSL63" s="160"/>
      <c r="GSM63" s="160"/>
      <c r="GSN63" s="160"/>
      <c r="GSO63" s="160"/>
      <c r="GSP63" s="160"/>
      <c r="GSQ63" s="160"/>
      <c r="GSR63" s="160"/>
      <c r="GSS63" s="160"/>
      <c r="GST63" s="160"/>
      <c r="GSU63" s="160"/>
      <c r="GSV63" s="160"/>
      <c r="GSW63" s="160"/>
      <c r="GSX63" s="160"/>
      <c r="GSY63" s="160"/>
      <c r="GSZ63" s="160"/>
      <c r="GTA63" s="160"/>
      <c r="GTB63" s="160"/>
      <c r="GTC63" s="160"/>
      <c r="GTD63" s="160"/>
      <c r="GTE63" s="160"/>
      <c r="GTF63" s="160"/>
      <c r="GTG63" s="160"/>
      <c r="GTH63" s="160"/>
      <c r="GTI63" s="160"/>
      <c r="GTJ63" s="160"/>
      <c r="GTK63" s="160"/>
      <c r="GTL63" s="160"/>
      <c r="GTM63" s="160"/>
      <c r="GTN63" s="160"/>
      <c r="GTO63" s="160"/>
      <c r="GTP63" s="160"/>
      <c r="GTQ63" s="160"/>
      <c r="GTR63" s="160"/>
      <c r="GTS63" s="160"/>
      <c r="GTT63" s="160"/>
      <c r="GTU63" s="160"/>
      <c r="GTV63" s="160"/>
      <c r="GTW63" s="160"/>
      <c r="GTX63" s="160"/>
      <c r="GTY63" s="160"/>
      <c r="GTZ63" s="160"/>
      <c r="GUA63" s="160"/>
      <c r="GUB63" s="160"/>
      <c r="GUC63" s="160"/>
      <c r="GUD63" s="160"/>
      <c r="GUE63" s="160"/>
      <c r="GUF63" s="160"/>
      <c r="GUG63" s="160"/>
      <c r="GUH63" s="160"/>
      <c r="GUI63" s="160"/>
      <c r="GUJ63" s="160"/>
      <c r="GUK63" s="160"/>
      <c r="GUL63" s="160"/>
      <c r="GUM63" s="160"/>
      <c r="GUN63" s="160"/>
      <c r="GUO63" s="160"/>
      <c r="GUP63" s="160"/>
      <c r="GUQ63" s="160"/>
      <c r="GUR63" s="160"/>
      <c r="GUS63" s="160"/>
      <c r="GUT63" s="160"/>
      <c r="GUU63" s="160"/>
      <c r="GUV63" s="160"/>
      <c r="GUW63" s="160"/>
      <c r="GUX63" s="160"/>
      <c r="GUY63" s="160"/>
      <c r="GUZ63" s="160"/>
      <c r="GVA63" s="160"/>
      <c r="GVB63" s="160"/>
      <c r="GVC63" s="160"/>
      <c r="GVD63" s="160"/>
      <c r="GVE63" s="160"/>
      <c r="GVF63" s="160"/>
      <c r="GVG63" s="160"/>
      <c r="GVH63" s="160"/>
      <c r="GVI63" s="160"/>
      <c r="GVJ63" s="160"/>
      <c r="GVK63" s="160"/>
      <c r="GVL63" s="160"/>
      <c r="GVM63" s="160"/>
      <c r="GVN63" s="160"/>
      <c r="GVO63" s="160"/>
      <c r="GVP63" s="160"/>
      <c r="GVQ63" s="160"/>
      <c r="GVR63" s="160"/>
      <c r="GVS63" s="160"/>
      <c r="GVT63" s="160"/>
      <c r="GVU63" s="160"/>
      <c r="GVV63" s="160"/>
      <c r="GVW63" s="160"/>
      <c r="GVX63" s="160"/>
      <c r="GVY63" s="160"/>
      <c r="GVZ63" s="160"/>
      <c r="GWA63" s="160"/>
      <c r="GWB63" s="160"/>
      <c r="GWC63" s="160"/>
      <c r="GWD63" s="160"/>
      <c r="GWE63" s="160"/>
      <c r="GWF63" s="160"/>
      <c r="GWG63" s="160"/>
      <c r="GWH63" s="160"/>
      <c r="GWI63" s="160"/>
      <c r="GWJ63" s="160"/>
      <c r="GWK63" s="160"/>
      <c r="GWL63" s="160"/>
      <c r="GWM63" s="160"/>
      <c r="GWN63" s="160"/>
      <c r="GWO63" s="160"/>
      <c r="GWP63" s="160"/>
      <c r="GWQ63" s="160"/>
      <c r="GWR63" s="160"/>
      <c r="GWS63" s="160"/>
      <c r="GWT63" s="160"/>
      <c r="GWU63" s="160"/>
      <c r="GWV63" s="160"/>
      <c r="GWW63" s="160"/>
      <c r="GWX63" s="160"/>
      <c r="GWY63" s="160"/>
      <c r="GWZ63" s="160"/>
      <c r="GXA63" s="160"/>
      <c r="GXB63" s="160"/>
      <c r="GXC63" s="160"/>
      <c r="GXD63" s="160"/>
      <c r="GXE63" s="160"/>
      <c r="GXF63" s="160"/>
      <c r="GXG63" s="160"/>
      <c r="GXH63" s="160"/>
      <c r="GXI63" s="160"/>
      <c r="GXJ63" s="160"/>
      <c r="GXK63" s="160"/>
      <c r="GXL63" s="160"/>
      <c r="GXM63" s="160"/>
      <c r="GXN63" s="160"/>
      <c r="GXO63" s="160"/>
      <c r="GXP63" s="160"/>
      <c r="GXQ63" s="160"/>
      <c r="GXR63" s="160"/>
      <c r="GXS63" s="160"/>
      <c r="GXT63" s="160"/>
      <c r="GXU63" s="160"/>
      <c r="GXV63" s="160"/>
      <c r="GXW63" s="160"/>
      <c r="GXX63" s="160"/>
      <c r="GXY63" s="160"/>
      <c r="GXZ63" s="160"/>
      <c r="GYA63" s="160"/>
      <c r="GYB63" s="160"/>
      <c r="GYC63" s="160"/>
      <c r="GYD63" s="160"/>
      <c r="GYE63" s="160"/>
      <c r="GYF63" s="160"/>
      <c r="GYG63" s="160"/>
      <c r="GYH63" s="160"/>
      <c r="GYI63" s="160"/>
      <c r="GYJ63" s="160"/>
      <c r="GYK63" s="160"/>
      <c r="GYL63" s="160"/>
      <c r="GYM63" s="160"/>
      <c r="GYN63" s="160"/>
      <c r="GYO63" s="160"/>
      <c r="GYP63" s="160"/>
      <c r="GYQ63" s="160"/>
      <c r="GYR63" s="160"/>
      <c r="GYS63" s="160"/>
      <c r="GYT63" s="160"/>
      <c r="GYU63" s="160"/>
      <c r="GYV63" s="160"/>
      <c r="GYW63" s="160"/>
      <c r="GYX63" s="160"/>
      <c r="GYY63" s="160"/>
      <c r="GYZ63" s="160"/>
      <c r="GZA63" s="160"/>
      <c r="GZB63" s="160"/>
      <c r="GZC63" s="160"/>
      <c r="GZD63" s="160"/>
      <c r="GZE63" s="160"/>
      <c r="GZF63" s="160"/>
      <c r="GZG63" s="160"/>
      <c r="GZH63" s="160"/>
      <c r="GZI63" s="160"/>
      <c r="GZJ63" s="160"/>
      <c r="GZK63" s="160"/>
      <c r="GZL63" s="160"/>
      <c r="GZM63" s="160"/>
      <c r="GZN63" s="160"/>
      <c r="GZO63" s="160"/>
      <c r="GZP63" s="160"/>
      <c r="GZQ63" s="160"/>
      <c r="GZR63" s="160"/>
      <c r="GZS63" s="160"/>
      <c r="GZT63" s="160"/>
      <c r="GZU63" s="160"/>
      <c r="GZV63" s="160"/>
      <c r="GZW63" s="160"/>
      <c r="GZX63" s="160"/>
      <c r="GZY63" s="160"/>
      <c r="GZZ63" s="160"/>
      <c r="HAA63" s="160"/>
      <c r="HAB63" s="160"/>
      <c r="HAC63" s="160"/>
      <c r="HAD63" s="160"/>
      <c r="HAE63" s="160"/>
      <c r="HAF63" s="160"/>
      <c r="HAG63" s="160"/>
      <c r="HAH63" s="160"/>
      <c r="HAI63" s="160"/>
      <c r="HAJ63" s="160"/>
      <c r="HAK63" s="160"/>
      <c r="HAL63" s="160"/>
      <c r="HAM63" s="160"/>
      <c r="HAN63" s="160"/>
      <c r="HAO63" s="160"/>
      <c r="HAP63" s="160"/>
      <c r="HAQ63" s="160"/>
      <c r="HAR63" s="160"/>
      <c r="HAS63" s="160"/>
      <c r="HAT63" s="160"/>
      <c r="HAU63" s="160"/>
      <c r="HAV63" s="160"/>
      <c r="HAW63" s="160"/>
      <c r="HAX63" s="160"/>
      <c r="HAY63" s="160"/>
      <c r="HAZ63" s="160"/>
      <c r="HBA63" s="160"/>
      <c r="HBB63" s="160"/>
      <c r="HBC63" s="160"/>
      <c r="HBD63" s="160"/>
      <c r="HBE63" s="160"/>
      <c r="HBF63" s="160"/>
      <c r="HBG63" s="160"/>
      <c r="HBH63" s="160"/>
      <c r="HBI63" s="160"/>
      <c r="HBJ63" s="160"/>
      <c r="HBK63" s="160"/>
      <c r="HBL63" s="160"/>
      <c r="HBM63" s="160"/>
      <c r="HBN63" s="160"/>
      <c r="HBO63" s="160"/>
      <c r="HBP63" s="160"/>
      <c r="HBQ63" s="160"/>
      <c r="HBR63" s="160"/>
      <c r="HBS63" s="160"/>
      <c r="HBT63" s="160"/>
      <c r="HBU63" s="160"/>
      <c r="HBV63" s="160"/>
      <c r="HBW63" s="160"/>
      <c r="HBX63" s="160"/>
      <c r="HBY63" s="160"/>
      <c r="HBZ63" s="160"/>
      <c r="HCA63" s="160"/>
      <c r="HCB63" s="160"/>
      <c r="HCC63" s="160"/>
      <c r="HCD63" s="160"/>
      <c r="HCE63" s="160"/>
      <c r="HCF63" s="160"/>
      <c r="HCG63" s="160"/>
      <c r="HCH63" s="160"/>
      <c r="HCI63" s="160"/>
      <c r="HCJ63" s="160"/>
      <c r="HCK63" s="160"/>
      <c r="HCL63" s="160"/>
      <c r="HCM63" s="160"/>
      <c r="HCN63" s="160"/>
      <c r="HCO63" s="160"/>
      <c r="HCP63" s="160"/>
      <c r="HCQ63" s="160"/>
      <c r="HCR63" s="160"/>
      <c r="HCS63" s="160"/>
      <c r="HCT63" s="160"/>
      <c r="HCU63" s="160"/>
      <c r="HCV63" s="160"/>
      <c r="HCW63" s="160"/>
      <c r="HCX63" s="160"/>
      <c r="HCY63" s="160"/>
      <c r="HCZ63" s="160"/>
      <c r="HDA63" s="160"/>
      <c r="HDB63" s="160"/>
      <c r="HDC63" s="160"/>
      <c r="HDD63" s="160"/>
      <c r="HDE63" s="160"/>
      <c r="HDF63" s="160"/>
      <c r="HDG63" s="160"/>
      <c r="HDH63" s="160"/>
      <c r="HDI63" s="160"/>
      <c r="HDJ63" s="160"/>
      <c r="HDK63" s="160"/>
      <c r="HDL63" s="160"/>
      <c r="HDM63" s="160"/>
      <c r="HDN63" s="160"/>
      <c r="HDO63" s="160"/>
      <c r="HDP63" s="160"/>
      <c r="HDQ63" s="160"/>
      <c r="HDR63" s="160"/>
      <c r="HDS63" s="160"/>
      <c r="HDT63" s="160"/>
      <c r="HDU63" s="160"/>
      <c r="HDV63" s="160"/>
      <c r="HDW63" s="160"/>
      <c r="HDX63" s="160"/>
      <c r="HDY63" s="160"/>
      <c r="HDZ63" s="160"/>
      <c r="HEA63" s="160"/>
      <c r="HEB63" s="160"/>
      <c r="HEC63" s="160"/>
      <c r="HED63" s="160"/>
      <c r="HEE63" s="160"/>
      <c r="HEF63" s="160"/>
      <c r="HEG63" s="160"/>
      <c r="HEH63" s="160"/>
      <c r="HEI63" s="160"/>
      <c r="HEJ63" s="160"/>
      <c r="HEK63" s="160"/>
      <c r="HEL63" s="160"/>
      <c r="HEM63" s="160"/>
      <c r="HEN63" s="160"/>
      <c r="HEO63" s="160"/>
      <c r="HEP63" s="160"/>
      <c r="HEQ63" s="160"/>
      <c r="HER63" s="160"/>
      <c r="HES63" s="160"/>
      <c r="HET63" s="160"/>
      <c r="HEU63" s="160"/>
      <c r="HEV63" s="160"/>
      <c r="HEW63" s="160"/>
      <c r="HEX63" s="160"/>
      <c r="HEY63" s="160"/>
      <c r="HEZ63" s="160"/>
      <c r="HFA63" s="160"/>
      <c r="HFB63" s="160"/>
      <c r="HFC63" s="160"/>
      <c r="HFD63" s="160"/>
      <c r="HFE63" s="160"/>
      <c r="HFF63" s="160"/>
      <c r="HFG63" s="160"/>
      <c r="HFH63" s="160"/>
      <c r="HFI63" s="160"/>
      <c r="HFJ63" s="160"/>
      <c r="HFK63" s="160"/>
      <c r="HFL63" s="160"/>
      <c r="HFM63" s="160"/>
      <c r="HFN63" s="160"/>
      <c r="HFO63" s="160"/>
      <c r="HFP63" s="160"/>
      <c r="HFQ63" s="160"/>
      <c r="HFR63" s="160"/>
      <c r="HFS63" s="160"/>
      <c r="HFT63" s="160"/>
      <c r="HFU63" s="160"/>
      <c r="HFV63" s="160"/>
      <c r="HFW63" s="160"/>
      <c r="HFX63" s="160"/>
      <c r="HFY63" s="160"/>
      <c r="HFZ63" s="160"/>
      <c r="HGA63" s="160"/>
      <c r="HGB63" s="160"/>
      <c r="HGC63" s="160"/>
      <c r="HGD63" s="160"/>
      <c r="HGE63" s="160"/>
      <c r="HGF63" s="160"/>
      <c r="HGG63" s="160"/>
      <c r="HGH63" s="160"/>
      <c r="HGI63" s="160"/>
      <c r="HGJ63" s="160"/>
      <c r="HGK63" s="160"/>
      <c r="HGL63" s="160"/>
      <c r="HGM63" s="160"/>
      <c r="HGN63" s="160"/>
      <c r="HGO63" s="160"/>
      <c r="HGP63" s="160"/>
      <c r="HGQ63" s="160"/>
      <c r="HGR63" s="160"/>
      <c r="HGS63" s="160"/>
      <c r="HGT63" s="160"/>
      <c r="HGU63" s="160"/>
      <c r="HGV63" s="160"/>
      <c r="HGW63" s="160"/>
      <c r="HGX63" s="160"/>
      <c r="HGY63" s="160"/>
      <c r="HGZ63" s="160"/>
      <c r="HHA63" s="160"/>
      <c r="HHB63" s="160"/>
      <c r="HHC63" s="160"/>
      <c r="HHD63" s="160"/>
      <c r="HHE63" s="160"/>
      <c r="HHF63" s="160"/>
      <c r="HHG63" s="160"/>
      <c r="HHH63" s="160"/>
      <c r="HHI63" s="160"/>
      <c r="HHJ63" s="160"/>
      <c r="HHK63" s="160"/>
      <c r="HHL63" s="160"/>
      <c r="HHM63" s="160"/>
      <c r="HHN63" s="160"/>
      <c r="HHO63" s="160"/>
      <c r="HHP63" s="160"/>
      <c r="HHQ63" s="160"/>
      <c r="HHR63" s="160"/>
      <c r="HHS63" s="160"/>
      <c r="HHT63" s="160"/>
      <c r="HHU63" s="160"/>
      <c r="HHV63" s="160"/>
      <c r="HHW63" s="160"/>
      <c r="HHX63" s="160"/>
      <c r="HHY63" s="160"/>
      <c r="HHZ63" s="160"/>
      <c r="HIA63" s="160"/>
      <c r="HIB63" s="160"/>
      <c r="HIC63" s="160"/>
      <c r="HID63" s="160"/>
      <c r="HIE63" s="160"/>
      <c r="HIF63" s="160"/>
      <c r="HIG63" s="160"/>
      <c r="HIH63" s="160"/>
      <c r="HII63" s="160"/>
      <c r="HIJ63" s="160"/>
      <c r="HIK63" s="160"/>
      <c r="HIL63" s="160"/>
      <c r="HIM63" s="160"/>
      <c r="HIN63" s="160"/>
      <c r="HIO63" s="160"/>
      <c r="HIP63" s="160"/>
      <c r="HIQ63" s="160"/>
      <c r="HIR63" s="160"/>
      <c r="HIS63" s="160"/>
      <c r="HIT63" s="160"/>
      <c r="HIU63" s="160"/>
      <c r="HIV63" s="160"/>
      <c r="HIW63" s="160"/>
      <c r="HIX63" s="160"/>
      <c r="HIY63" s="160"/>
      <c r="HIZ63" s="160"/>
      <c r="HJA63" s="160"/>
      <c r="HJB63" s="160"/>
      <c r="HJC63" s="160"/>
      <c r="HJD63" s="160"/>
      <c r="HJE63" s="160"/>
      <c r="HJF63" s="160"/>
      <c r="HJG63" s="160"/>
      <c r="HJH63" s="160"/>
      <c r="HJI63" s="160"/>
      <c r="HJJ63" s="160"/>
      <c r="HJK63" s="160"/>
      <c r="HJL63" s="160"/>
      <c r="HJM63" s="160"/>
      <c r="HJN63" s="160"/>
      <c r="HJO63" s="160"/>
      <c r="HJP63" s="160"/>
      <c r="HJQ63" s="160"/>
      <c r="HJR63" s="160"/>
      <c r="HJS63" s="160"/>
      <c r="HJT63" s="160"/>
      <c r="HJU63" s="160"/>
      <c r="HJV63" s="160"/>
      <c r="HJW63" s="160"/>
      <c r="HJX63" s="160"/>
      <c r="HJY63" s="160"/>
      <c r="HJZ63" s="160"/>
      <c r="HKA63" s="160"/>
      <c r="HKB63" s="160"/>
      <c r="HKC63" s="160"/>
      <c r="HKD63" s="160"/>
      <c r="HKE63" s="160"/>
      <c r="HKF63" s="160"/>
      <c r="HKG63" s="160"/>
      <c r="HKH63" s="160"/>
      <c r="HKI63" s="160"/>
      <c r="HKJ63" s="160"/>
      <c r="HKK63" s="160"/>
      <c r="HKL63" s="160"/>
      <c r="HKM63" s="160"/>
      <c r="HKN63" s="160"/>
      <c r="HKO63" s="160"/>
      <c r="HKP63" s="160"/>
      <c r="HKQ63" s="160"/>
      <c r="HKR63" s="160"/>
      <c r="HKS63" s="160"/>
      <c r="HKT63" s="160"/>
      <c r="HKU63" s="160"/>
      <c r="HKV63" s="160"/>
      <c r="HKW63" s="160"/>
      <c r="HKX63" s="160"/>
      <c r="HKY63" s="160"/>
      <c r="HKZ63" s="160"/>
      <c r="HLA63" s="160"/>
      <c r="HLB63" s="160"/>
      <c r="HLC63" s="160"/>
      <c r="HLD63" s="160"/>
      <c r="HLE63" s="160"/>
      <c r="HLF63" s="160"/>
      <c r="HLG63" s="160"/>
      <c r="HLH63" s="160"/>
      <c r="HLI63" s="160"/>
      <c r="HLJ63" s="160"/>
      <c r="HLK63" s="160"/>
      <c r="HLL63" s="160"/>
      <c r="HLM63" s="160"/>
      <c r="HLN63" s="160"/>
      <c r="HLO63" s="160"/>
      <c r="HLP63" s="160"/>
      <c r="HLQ63" s="160"/>
      <c r="HLR63" s="160"/>
      <c r="HLS63" s="160"/>
      <c r="HLT63" s="160"/>
      <c r="HLU63" s="160"/>
      <c r="HLV63" s="160"/>
      <c r="HLW63" s="160"/>
      <c r="HLX63" s="160"/>
      <c r="HLY63" s="160"/>
      <c r="HLZ63" s="160"/>
      <c r="HMA63" s="160"/>
      <c r="HMB63" s="160"/>
      <c r="HMC63" s="160"/>
      <c r="HMD63" s="160"/>
      <c r="HME63" s="160"/>
      <c r="HMF63" s="160"/>
      <c r="HMG63" s="160"/>
      <c r="HMH63" s="160"/>
      <c r="HMI63" s="160"/>
      <c r="HMJ63" s="160"/>
      <c r="HMK63" s="160"/>
      <c r="HML63" s="160"/>
      <c r="HMM63" s="160"/>
      <c r="HMN63" s="160"/>
      <c r="HMO63" s="160"/>
      <c r="HMP63" s="160"/>
      <c r="HMQ63" s="160"/>
      <c r="HMR63" s="160"/>
      <c r="HMS63" s="160"/>
      <c r="HMT63" s="160"/>
      <c r="HMU63" s="160"/>
      <c r="HMV63" s="160"/>
      <c r="HMW63" s="160"/>
      <c r="HMX63" s="160"/>
      <c r="HMY63" s="160"/>
      <c r="HMZ63" s="160"/>
      <c r="HNA63" s="160"/>
      <c r="HNB63" s="160"/>
      <c r="HNC63" s="160"/>
      <c r="HND63" s="160"/>
      <c r="HNE63" s="160"/>
      <c r="HNF63" s="160"/>
      <c r="HNG63" s="160"/>
      <c r="HNH63" s="160"/>
      <c r="HNI63" s="160"/>
      <c r="HNJ63" s="160"/>
      <c r="HNK63" s="160"/>
      <c r="HNL63" s="160"/>
      <c r="HNM63" s="160"/>
      <c r="HNN63" s="160"/>
      <c r="HNO63" s="160"/>
      <c r="HNP63" s="160"/>
      <c r="HNQ63" s="160"/>
      <c r="HNR63" s="160"/>
      <c r="HNS63" s="160"/>
      <c r="HNT63" s="160"/>
      <c r="HNU63" s="160"/>
      <c r="HNV63" s="160"/>
      <c r="HNW63" s="160"/>
      <c r="HNX63" s="160"/>
      <c r="HNY63" s="160"/>
      <c r="HNZ63" s="160"/>
      <c r="HOA63" s="160"/>
      <c r="HOB63" s="160"/>
      <c r="HOC63" s="160"/>
      <c r="HOD63" s="160"/>
      <c r="HOE63" s="160"/>
      <c r="HOF63" s="160"/>
      <c r="HOG63" s="160"/>
      <c r="HOH63" s="160"/>
      <c r="HOI63" s="160"/>
      <c r="HOJ63" s="160"/>
      <c r="HOK63" s="160"/>
      <c r="HOL63" s="160"/>
      <c r="HOM63" s="160"/>
      <c r="HON63" s="160"/>
      <c r="HOO63" s="160"/>
      <c r="HOP63" s="160"/>
      <c r="HOQ63" s="160"/>
      <c r="HOR63" s="160"/>
      <c r="HOS63" s="160"/>
      <c r="HOT63" s="160"/>
      <c r="HOU63" s="160"/>
      <c r="HOV63" s="160"/>
      <c r="HOW63" s="160"/>
      <c r="HOX63" s="160"/>
      <c r="HOY63" s="160"/>
      <c r="HOZ63" s="160"/>
      <c r="HPA63" s="160"/>
      <c r="HPB63" s="160"/>
      <c r="HPC63" s="160"/>
      <c r="HPD63" s="160"/>
      <c r="HPE63" s="160"/>
      <c r="HPF63" s="160"/>
      <c r="HPG63" s="160"/>
      <c r="HPH63" s="160"/>
      <c r="HPI63" s="160"/>
      <c r="HPJ63" s="160"/>
      <c r="HPK63" s="160"/>
      <c r="HPL63" s="160"/>
      <c r="HPM63" s="160"/>
      <c r="HPN63" s="160"/>
      <c r="HPO63" s="160"/>
      <c r="HPP63" s="160"/>
      <c r="HPQ63" s="160"/>
      <c r="HPR63" s="160"/>
      <c r="HPS63" s="160"/>
      <c r="HPT63" s="160"/>
      <c r="HPU63" s="160"/>
      <c r="HPV63" s="160"/>
      <c r="HPW63" s="160"/>
      <c r="HPX63" s="160"/>
      <c r="HPY63" s="160"/>
      <c r="HPZ63" s="160"/>
      <c r="HQA63" s="160"/>
      <c r="HQB63" s="160"/>
      <c r="HQC63" s="160"/>
      <c r="HQD63" s="160"/>
      <c r="HQE63" s="160"/>
      <c r="HQF63" s="160"/>
      <c r="HQG63" s="160"/>
      <c r="HQH63" s="160"/>
      <c r="HQI63" s="160"/>
      <c r="HQJ63" s="160"/>
      <c r="HQK63" s="160"/>
      <c r="HQL63" s="160"/>
      <c r="HQM63" s="160"/>
      <c r="HQN63" s="160"/>
      <c r="HQO63" s="160"/>
      <c r="HQP63" s="160"/>
      <c r="HQQ63" s="160"/>
      <c r="HQR63" s="160"/>
      <c r="HQS63" s="160"/>
      <c r="HQT63" s="160"/>
      <c r="HQU63" s="160"/>
      <c r="HQV63" s="160"/>
      <c r="HQW63" s="160"/>
      <c r="HQX63" s="160"/>
      <c r="HQY63" s="160"/>
      <c r="HQZ63" s="160"/>
      <c r="HRA63" s="160"/>
      <c r="HRB63" s="160"/>
      <c r="HRC63" s="160"/>
      <c r="HRD63" s="160"/>
      <c r="HRE63" s="160"/>
      <c r="HRF63" s="160"/>
      <c r="HRG63" s="160"/>
      <c r="HRH63" s="160"/>
      <c r="HRI63" s="160"/>
      <c r="HRJ63" s="160"/>
      <c r="HRK63" s="160"/>
      <c r="HRL63" s="160"/>
      <c r="HRM63" s="160"/>
      <c r="HRN63" s="160"/>
      <c r="HRO63" s="160"/>
      <c r="HRP63" s="160"/>
      <c r="HRQ63" s="160"/>
      <c r="HRR63" s="160"/>
      <c r="HRS63" s="160"/>
      <c r="HRT63" s="160"/>
      <c r="HRU63" s="160"/>
      <c r="HRV63" s="160"/>
      <c r="HRW63" s="160"/>
      <c r="HRX63" s="160"/>
      <c r="HRY63" s="160"/>
      <c r="HRZ63" s="160"/>
      <c r="HSA63" s="160"/>
      <c r="HSB63" s="160"/>
      <c r="HSC63" s="160"/>
      <c r="HSD63" s="160"/>
      <c r="HSE63" s="160"/>
      <c r="HSF63" s="160"/>
      <c r="HSG63" s="160"/>
      <c r="HSH63" s="160"/>
      <c r="HSI63" s="160"/>
      <c r="HSJ63" s="160"/>
      <c r="HSK63" s="160"/>
      <c r="HSL63" s="160"/>
      <c r="HSM63" s="160"/>
      <c r="HSN63" s="160"/>
      <c r="HSO63" s="160"/>
      <c r="HSP63" s="160"/>
      <c r="HSQ63" s="160"/>
      <c r="HSR63" s="160"/>
      <c r="HSS63" s="160"/>
      <c r="HST63" s="160"/>
      <c r="HSU63" s="160"/>
      <c r="HSV63" s="160"/>
      <c r="HSW63" s="160"/>
      <c r="HSX63" s="160"/>
      <c r="HSY63" s="160"/>
      <c r="HSZ63" s="160"/>
      <c r="HTA63" s="160"/>
      <c r="HTB63" s="160"/>
      <c r="HTC63" s="160"/>
      <c r="HTD63" s="160"/>
      <c r="HTE63" s="160"/>
      <c r="HTF63" s="160"/>
      <c r="HTG63" s="160"/>
      <c r="HTH63" s="160"/>
      <c r="HTI63" s="160"/>
      <c r="HTJ63" s="160"/>
      <c r="HTK63" s="160"/>
      <c r="HTL63" s="160"/>
      <c r="HTM63" s="160"/>
      <c r="HTN63" s="160"/>
      <c r="HTO63" s="160"/>
      <c r="HTP63" s="160"/>
      <c r="HTQ63" s="160"/>
      <c r="HTR63" s="160"/>
      <c r="HTS63" s="160"/>
      <c r="HTT63" s="160"/>
      <c r="HTU63" s="160"/>
      <c r="HTV63" s="160"/>
      <c r="HTW63" s="160"/>
      <c r="HTX63" s="160"/>
      <c r="HTY63" s="160"/>
      <c r="HTZ63" s="160"/>
      <c r="HUA63" s="160"/>
      <c r="HUB63" s="160"/>
      <c r="HUC63" s="160"/>
      <c r="HUD63" s="160"/>
      <c r="HUE63" s="160"/>
      <c r="HUF63" s="160"/>
      <c r="HUG63" s="160"/>
      <c r="HUH63" s="160"/>
      <c r="HUI63" s="160"/>
      <c r="HUJ63" s="160"/>
      <c r="HUK63" s="160"/>
      <c r="HUL63" s="160"/>
      <c r="HUM63" s="160"/>
      <c r="HUN63" s="160"/>
      <c r="HUO63" s="160"/>
      <c r="HUP63" s="160"/>
      <c r="HUQ63" s="160"/>
      <c r="HUR63" s="160"/>
      <c r="HUS63" s="160"/>
      <c r="HUT63" s="160"/>
      <c r="HUU63" s="160"/>
      <c r="HUV63" s="160"/>
      <c r="HUW63" s="160"/>
      <c r="HUX63" s="160"/>
      <c r="HUY63" s="160"/>
      <c r="HUZ63" s="160"/>
      <c r="HVA63" s="160"/>
      <c r="HVB63" s="160"/>
      <c r="HVC63" s="160"/>
      <c r="HVD63" s="160"/>
      <c r="HVE63" s="160"/>
      <c r="HVF63" s="160"/>
      <c r="HVG63" s="160"/>
      <c r="HVH63" s="160"/>
      <c r="HVI63" s="160"/>
      <c r="HVJ63" s="160"/>
      <c r="HVK63" s="160"/>
      <c r="HVL63" s="160"/>
      <c r="HVM63" s="160"/>
      <c r="HVN63" s="160"/>
      <c r="HVO63" s="160"/>
      <c r="HVP63" s="160"/>
      <c r="HVQ63" s="160"/>
      <c r="HVR63" s="160"/>
      <c r="HVS63" s="160"/>
      <c r="HVT63" s="160"/>
      <c r="HVU63" s="160"/>
      <c r="HVV63" s="160"/>
      <c r="HVW63" s="160"/>
      <c r="HVX63" s="160"/>
      <c r="HVY63" s="160"/>
      <c r="HVZ63" s="160"/>
      <c r="HWA63" s="160"/>
      <c r="HWB63" s="160"/>
      <c r="HWC63" s="160"/>
      <c r="HWD63" s="160"/>
      <c r="HWE63" s="160"/>
      <c r="HWF63" s="160"/>
      <c r="HWG63" s="160"/>
      <c r="HWH63" s="160"/>
      <c r="HWI63" s="160"/>
      <c r="HWJ63" s="160"/>
      <c r="HWK63" s="160"/>
      <c r="HWL63" s="160"/>
      <c r="HWM63" s="160"/>
      <c r="HWN63" s="160"/>
      <c r="HWO63" s="160"/>
      <c r="HWP63" s="160"/>
      <c r="HWQ63" s="160"/>
      <c r="HWR63" s="160"/>
      <c r="HWS63" s="160"/>
      <c r="HWT63" s="160"/>
      <c r="HWU63" s="160"/>
      <c r="HWV63" s="160"/>
      <c r="HWW63" s="160"/>
      <c r="HWX63" s="160"/>
      <c r="HWY63" s="160"/>
      <c r="HWZ63" s="160"/>
      <c r="HXA63" s="160"/>
      <c r="HXB63" s="160"/>
      <c r="HXC63" s="160"/>
      <c r="HXD63" s="160"/>
      <c r="HXE63" s="160"/>
      <c r="HXF63" s="160"/>
      <c r="HXG63" s="160"/>
      <c r="HXH63" s="160"/>
      <c r="HXI63" s="160"/>
      <c r="HXJ63" s="160"/>
      <c r="HXK63" s="160"/>
      <c r="HXL63" s="160"/>
      <c r="HXM63" s="160"/>
      <c r="HXN63" s="160"/>
      <c r="HXO63" s="160"/>
      <c r="HXP63" s="160"/>
      <c r="HXQ63" s="160"/>
      <c r="HXR63" s="160"/>
      <c r="HXS63" s="160"/>
      <c r="HXT63" s="160"/>
      <c r="HXU63" s="160"/>
      <c r="HXV63" s="160"/>
      <c r="HXW63" s="160"/>
      <c r="HXX63" s="160"/>
      <c r="HXY63" s="160"/>
      <c r="HXZ63" s="160"/>
      <c r="HYA63" s="160"/>
      <c r="HYB63" s="160"/>
      <c r="HYC63" s="160"/>
      <c r="HYD63" s="160"/>
      <c r="HYE63" s="160"/>
      <c r="HYF63" s="160"/>
      <c r="HYG63" s="160"/>
      <c r="HYH63" s="160"/>
      <c r="HYI63" s="160"/>
      <c r="HYJ63" s="160"/>
      <c r="HYK63" s="160"/>
      <c r="HYL63" s="160"/>
      <c r="HYM63" s="160"/>
      <c r="HYN63" s="160"/>
      <c r="HYO63" s="160"/>
      <c r="HYP63" s="160"/>
      <c r="HYQ63" s="160"/>
      <c r="HYR63" s="160"/>
      <c r="HYS63" s="160"/>
      <c r="HYT63" s="160"/>
      <c r="HYU63" s="160"/>
      <c r="HYV63" s="160"/>
      <c r="HYW63" s="160"/>
      <c r="HYX63" s="160"/>
      <c r="HYY63" s="160"/>
      <c r="HYZ63" s="160"/>
      <c r="HZA63" s="160"/>
      <c r="HZB63" s="160"/>
      <c r="HZC63" s="160"/>
      <c r="HZD63" s="160"/>
      <c r="HZE63" s="160"/>
      <c r="HZF63" s="160"/>
      <c r="HZG63" s="160"/>
      <c r="HZH63" s="160"/>
      <c r="HZI63" s="160"/>
      <c r="HZJ63" s="160"/>
      <c r="HZK63" s="160"/>
      <c r="HZL63" s="160"/>
      <c r="HZM63" s="160"/>
      <c r="HZN63" s="160"/>
      <c r="HZO63" s="160"/>
      <c r="HZP63" s="160"/>
      <c r="HZQ63" s="160"/>
      <c r="HZR63" s="160"/>
      <c r="HZS63" s="160"/>
      <c r="HZT63" s="160"/>
      <c r="HZU63" s="160"/>
      <c r="HZV63" s="160"/>
      <c r="HZW63" s="160"/>
      <c r="HZX63" s="160"/>
      <c r="HZY63" s="160"/>
      <c r="HZZ63" s="160"/>
      <c r="IAA63" s="160"/>
      <c r="IAB63" s="160"/>
      <c r="IAC63" s="160"/>
      <c r="IAD63" s="160"/>
      <c r="IAE63" s="160"/>
      <c r="IAF63" s="160"/>
      <c r="IAG63" s="160"/>
      <c r="IAH63" s="160"/>
      <c r="IAI63" s="160"/>
      <c r="IAJ63" s="160"/>
      <c r="IAK63" s="160"/>
      <c r="IAL63" s="160"/>
      <c r="IAM63" s="160"/>
      <c r="IAN63" s="160"/>
      <c r="IAO63" s="160"/>
      <c r="IAP63" s="160"/>
      <c r="IAQ63" s="160"/>
      <c r="IAR63" s="160"/>
      <c r="IAS63" s="160"/>
      <c r="IAT63" s="160"/>
      <c r="IAU63" s="160"/>
      <c r="IAV63" s="160"/>
      <c r="IAW63" s="160"/>
      <c r="IAX63" s="160"/>
      <c r="IAY63" s="160"/>
      <c r="IAZ63" s="160"/>
      <c r="IBA63" s="160"/>
      <c r="IBB63" s="160"/>
      <c r="IBC63" s="160"/>
      <c r="IBD63" s="160"/>
      <c r="IBE63" s="160"/>
      <c r="IBF63" s="160"/>
      <c r="IBG63" s="160"/>
      <c r="IBH63" s="160"/>
      <c r="IBI63" s="160"/>
      <c r="IBJ63" s="160"/>
      <c r="IBK63" s="160"/>
      <c r="IBL63" s="160"/>
      <c r="IBM63" s="160"/>
      <c r="IBN63" s="160"/>
      <c r="IBO63" s="160"/>
      <c r="IBP63" s="160"/>
      <c r="IBQ63" s="160"/>
      <c r="IBR63" s="160"/>
      <c r="IBS63" s="160"/>
      <c r="IBT63" s="160"/>
      <c r="IBU63" s="160"/>
      <c r="IBV63" s="160"/>
      <c r="IBW63" s="160"/>
      <c r="IBX63" s="160"/>
      <c r="IBY63" s="160"/>
      <c r="IBZ63" s="160"/>
      <c r="ICA63" s="160"/>
      <c r="ICB63" s="160"/>
      <c r="ICC63" s="160"/>
      <c r="ICD63" s="160"/>
      <c r="ICE63" s="160"/>
      <c r="ICF63" s="160"/>
      <c r="ICG63" s="160"/>
      <c r="ICH63" s="160"/>
      <c r="ICI63" s="160"/>
      <c r="ICJ63" s="160"/>
      <c r="ICK63" s="160"/>
      <c r="ICL63" s="160"/>
      <c r="ICM63" s="160"/>
      <c r="ICN63" s="160"/>
      <c r="ICO63" s="160"/>
      <c r="ICP63" s="160"/>
      <c r="ICQ63" s="160"/>
      <c r="ICR63" s="160"/>
      <c r="ICS63" s="160"/>
      <c r="ICT63" s="160"/>
      <c r="ICU63" s="160"/>
      <c r="ICV63" s="160"/>
      <c r="ICW63" s="160"/>
      <c r="ICX63" s="160"/>
      <c r="ICY63" s="160"/>
      <c r="ICZ63" s="160"/>
      <c r="IDA63" s="160"/>
      <c r="IDB63" s="160"/>
      <c r="IDC63" s="160"/>
      <c r="IDD63" s="160"/>
      <c r="IDE63" s="160"/>
      <c r="IDF63" s="160"/>
      <c r="IDG63" s="160"/>
      <c r="IDH63" s="160"/>
      <c r="IDI63" s="160"/>
      <c r="IDJ63" s="160"/>
      <c r="IDK63" s="160"/>
      <c r="IDL63" s="160"/>
      <c r="IDM63" s="160"/>
      <c r="IDN63" s="160"/>
      <c r="IDO63" s="160"/>
      <c r="IDP63" s="160"/>
      <c r="IDQ63" s="160"/>
      <c r="IDR63" s="160"/>
      <c r="IDS63" s="160"/>
      <c r="IDT63" s="160"/>
      <c r="IDU63" s="160"/>
      <c r="IDV63" s="160"/>
      <c r="IDW63" s="160"/>
      <c r="IDX63" s="160"/>
      <c r="IDY63" s="160"/>
      <c r="IDZ63" s="160"/>
      <c r="IEA63" s="160"/>
      <c r="IEB63" s="160"/>
      <c r="IEC63" s="160"/>
      <c r="IED63" s="160"/>
      <c r="IEE63" s="160"/>
      <c r="IEF63" s="160"/>
      <c r="IEG63" s="160"/>
      <c r="IEH63" s="160"/>
      <c r="IEI63" s="160"/>
      <c r="IEJ63" s="160"/>
      <c r="IEK63" s="160"/>
      <c r="IEL63" s="160"/>
      <c r="IEM63" s="160"/>
      <c r="IEN63" s="160"/>
      <c r="IEO63" s="160"/>
      <c r="IEP63" s="160"/>
      <c r="IEQ63" s="160"/>
      <c r="IER63" s="160"/>
      <c r="IES63" s="160"/>
      <c r="IET63" s="160"/>
      <c r="IEU63" s="160"/>
      <c r="IEV63" s="160"/>
      <c r="IEW63" s="160"/>
      <c r="IEX63" s="160"/>
      <c r="IEY63" s="160"/>
      <c r="IEZ63" s="160"/>
      <c r="IFA63" s="160"/>
      <c r="IFB63" s="160"/>
      <c r="IFC63" s="160"/>
      <c r="IFD63" s="160"/>
      <c r="IFE63" s="160"/>
      <c r="IFF63" s="160"/>
      <c r="IFG63" s="160"/>
      <c r="IFH63" s="160"/>
      <c r="IFI63" s="160"/>
      <c r="IFJ63" s="160"/>
      <c r="IFK63" s="160"/>
      <c r="IFL63" s="160"/>
      <c r="IFM63" s="160"/>
      <c r="IFN63" s="160"/>
      <c r="IFO63" s="160"/>
      <c r="IFP63" s="160"/>
      <c r="IFQ63" s="160"/>
      <c r="IFR63" s="160"/>
      <c r="IFS63" s="160"/>
      <c r="IFT63" s="160"/>
      <c r="IFU63" s="160"/>
      <c r="IFV63" s="160"/>
      <c r="IFW63" s="160"/>
      <c r="IFX63" s="160"/>
      <c r="IFY63" s="160"/>
      <c r="IFZ63" s="160"/>
      <c r="IGA63" s="160"/>
      <c r="IGB63" s="160"/>
      <c r="IGC63" s="160"/>
      <c r="IGD63" s="160"/>
      <c r="IGE63" s="160"/>
      <c r="IGF63" s="160"/>
      <c r="IGG63" s="160"/>
      <c r="IGH63" s="160"/>
      <c r="IGI63" s="160"/>
      <c r="IGJ63" s="160"/>
      <c r="IGK63" s="160"/>
      <c r="IGL63" s="160"/>
      <c r="IGM63" s="160"/>
      <c r="IGN63" s="160"/>
      <c r="IGO63" s="160"/>
      <c r="IGP63" s="160"/>
      <c r="IGQ63" s="160"/>
      <c r="IGR63" s="160"/>
      <c r="IGS63" s="160"/>
      <c r="IGT63" s="160"/>
      <c r="IGU63" s="160"/>
      <c r="IGV63" s="160"/>
      <c r="IGW63" s="160"/>
      <c r="IGX63" s="160"/>
      <c r="IGY63" s="160"/>
      <c r="IGZ63" s="160"/>
      <c r="IHA63" s="160"/>
      <c r="IHB63" s="160"/>
      <c r="IHC63" s="160"/>
      <c r="IHD63" s="160"/>
      <c r="IHE63" s="160"/>
      <c r="IHF63" s="160"/>
      <c r="IHG63" s="160"/>
      <c r="IHH63" s="160"/>
      <c r="IHI63" s="160"/>
      <c r="IHJ63" s="160"/>
      <c r="IHK63" s="160"/>
      <c r="IHL63" s="160"/>
      <c r="IHM63" s="160"/>
      <c r="IHN63" s="160"/>
      <c r="IHO63" s="160"/>
      <c r="IHP63" s="160"/>
      <c r="IHQ63" s="160"/>
      <c r="IHR63" s="160"/>
      <c r="IHS63" s="160"/>
      <c r="IHT63" s="160"/>
      <c r="IHU63" s="160"/>
      <c r="IHV63" s="160"/>
      <c r="IHW63" s="160"/>
      <c r="IHX63" s="160"/>
      <c r="IHY63" s="160"/>
      <c r="IHZ63" s="160"/>
      <c r="IIA63" s="160"/>
      <c r="IIB63" s="160"/>
      <c r="IIC63" s="160"/>
      <c r="IID63" s="160"/>
      <c r="IIE63" s="160"/>
      <c r="IIF63" s="160"/>
      <c r="IIG63" s="160"/>
      <c r="IIH63" s="160"/>
      <c r="III63" s="160"/>
      <c r="IIJ63" s="160"/>
      <c r="IIK63" s="160"/>
      <c r="IIL63" s="160"/>
      <c r="IIM63" s="160"/>
      <c r="IIN63" s="160"/>
      <c r="IIO63" s="160"/>
      <c r="IIP63" s="160"/>
      <c r="IIQ63" s="160"/>
      <c r="IIR63" s="160"/>
      <c r="IIS63" s="160"/>
      <c r="IIT63" s="160"/>
      <c r="IIU63" s="160"/>
      <c r="IIV63" s="160"/>
      <c r="IIW63" s="160"/>
      <c r="IIX63" s="160"/>
      <c r="IIY63" s="160"/>
      <c r="IIZ63" s="160"/>
      <c r="IJA63" s="160"/>
      <c r="IJB63" s="160"/>
      <c r="IJC63" s="160"/>
      <c r="IJD63" s="160"/>
      <c r="IJE63" s="160"/>
      <c r="IJF63" s="160"/>
      <c r="IJG63" s="160"/>
      <c r="IJH63" s="160"/>
      <c r="IJI63" s="160"/>
      <c r="IJJ63" s="160"/>
      <c r="IJK63" s="160"/>
      <c r="IJL63" s="160"/>
      <c r="IJM63" s="160"/>
      <c r="IJN63" s="160"/>
      <c r="IJO63" s="160"/>
      <c r="IJP63" s="160"/>
      <c r="IJQ63" s="160"/>
      <c r="IJR63" s="160"/>
      <c r="IJS63" s="160"/>
      <c r="IJT63" s="160"/>
      <c r="IJU63" s="160"/>
      <c r="IJV63" s="160"/>
      <c r="IJW63" s="160"/>
      <c r="IJX63" s="160"/>
      <c r="IJY63" s="160"/>
      <c r="IJZ63" s="160"/>
      <c r="IKA63" s="160"/>
      <c r="IKB63" s="160"/>
      <c r="IKC63" s="160"/>
      <c r="IKD63" s="160"/>
      <c r="IKE63" s="160"/>
      <c r="IKF63" s="160"/>
      <c r="IKG63" s="160"/>
      <c r="IKH63" s="160"/>
      <c r="IKI63" s="160"/>
      <c r="IKJ63" s="160"/>
      <c r="IKK63" s="160"/>
      <c r="IKL63" s="160"/>
      <c r="IKM63" s="160"/>
      <c r="IKN63" s="160"/>
      <c r="IKO63" s="160"/>
      <c r="IKP63" s="160"/>
      <c r="IKQ63" s="160"/>
      <c r="IKR63" s="160"/>
      <c r="IKS63" s="160"/>
      <c r="IKT63" s="160"/>
      <c r="IKU63" s="160"/>
      <c r="IKV63" s="160"/>
      <c r="IKW63" s="160"/>
      <c r="IKX63" s="160"/>
      <c r="IKY63" s="160"/>
      <c r="IKZ63" s="160"/>
      <c r="ILA63" s="160"/>
      <c r="ILB63" s="160"/>
      <c r="ILC63" s="160"/>
      <c r="ILD63" s="160"/>
      <c r="ILE63" s="160"/>
      <c r="ILF63" s="160"/>
      <c r="ILG63" s="160"/>
      <c r="ILH63" s="160"/>
      <c r="ILI63" s="160"/>
      <c r="ILJ63" s="160"/>
      <c r="ILK63" s="160"/>
      <c r="ILL63" s="160"/>
      <c r="ILM63" s="160"/>
      <c r="ILN63" s="160"/>
      <c r="ILO63" s="160"/>
      <c r="ILP63" s="160"/>
      <c r="ILQ63" s="160"/>
      <c r="ILR63" s="160"/>
      <c r="ILS63" s="160"/>
      <c r="ILT63" s="160"/>
      <c r="ILU63" s="160"/>
      <c r="ILV63" s="160"/>
      <c r="ILW63" s="160"/>
      <c r="ILX63" s="160"/>
      <c r="ILY63" s="160"/>
      <c r="ILZ63" s="160"/>
      <c r="IMA63" s="160"/>
      <c r="IMB63" s="160"/>
      <c r="IMC63" s="160"/>
      <c r="IMD63" s="160"/>
      <c r="IME63" s="160"/>
      <c r="IMF63" s="160"/>
      <c r="IMG63" s="160"/>
      <c r="IMH63" s="160"/>
      <c r="IMI63" s="160"/>
      <c r="IMJ63" s="160"/>
      <c r="IMK63" s="160"/>
      <c r="IML63" s="160"/>
      <c r="IMM63" s="160"/>
      <c r="IMN63" s="160"/>
      <c r="IMO63" s="160"/>
      <c r="IMP63" s="160"/>
      <c r="IMQ63" s="160"/>
      <c r="IMR63" s="160"/>
      <c r="IMS63" s="160"/>
      <c r="IMT63" s="160"/>
      <c r="IMU63" s="160"/>
      <c r="IMV63" s="160"/>
      <c r="IMW63" s="160"/>
      <c r="IMX63" s="160"/>
      <c r="IMY63" s="160"/>
      <c r="IMZ63" s="160"/>
      <c r="INA63" s="160"/>
      <c r="INB63" s="160"/>
      <c r="INC63" s="160"/>
      <c r="IND63" s="160"/>
      <c r="INE63" s="160"/>
      <c r="INF63" s="160"/>
      <c r="ING63" s="160"/>
      <c r="INH63" s="160"/>
      <c r="INI63" s="160"/>
      <c r="INJ63" s="160"/>
      <c r="INK63" s="160"/>
      <c r="INL63" s="160"/>
      <c r="INM63" s="160"/>
      <c r="INN63" s="160"/>
      <c r="INO63" s="160"/>
      <c r="INP63" s="160"/>
      <c r="INQ63" s="160"/>
      <c r="INR63" s="160"/>
      <c r="INS63" s="160"/>
      <c r="INT63" s="160"/>
      <c r="INU63" s="160"/>
      <c r="INV63" s="160"/>
      <c r="INW63" s="160"/>
      <c r="INX63" s="160"/>
      <c r="INY63" s="160"/>
      <c r="INZ63" s="160"/>
      <c r="IOA63" s="160"/>
      <c r="IOB63" s="160"/>
      <c r="IOC63" s="160"/>
      <c r="IOD63" s="160"/>
      <c r="IOE63" s="160"/>
      <c r="IOF63" s="160"/>
      <c r="IOG63" s="160"/>
      <c r="IOH63" s="160"/>
      <c r="IOI63" s="160"/>
      <c r="IOJ63" s="160"/>
      <c r="IOK63" s="160"/>
      <c r="IOL63" s="160"/>
      <c r="IOM63" s="160"/>
      <c r="ION63" s="160"/>
      <c r="IOO63" s="160"/>
      <c r="IOP63" s="160"/>
      <c r="IOQ63" s="160"/>
      <c r="IOR63" s="160"/>
      <c r="IOS63" s="160"/>
      <c r="IOT63" s="160"/>
      <c r="IOU63" s="160"/>
      <c r="IOV63" s="160"/>
      <c r="IOW63" s="160"/>
      <c r="IOX63" s="160"/>
      <c r="IOY63" s="160"/>
      <c r="IOZ63" s="160"/>
      <c r="IPA63" s="160"/>
      <c r="IPB63" s="160"/>
      <c r="IPC63" s="160"/>
      <c r="IPD63" s="160"/>
      <c r="IPE63" s="160"/>
      <c r="IPF63" s="160"/>
      <c r="IPG63" s="160"/>
      <c r="IPH63" s="160"/>
      <c r="IPI63" s="160"/>
      <c r="IPJ63" s="160"/>
      <c r="IPK63" s="160"/>
      <c r="IPL63" s="160"/>
      <c r="IPM63" s="160"/>
      <c r="IPN63" s="160"/>
      <c r="IPO63" s="160"/>
      <c r="IPP63" s="160"/>
      <c r="IPQ63" s="160"/>
      <c r="IPR63" s="160"/>
      <c r="IPS63" s="160"/>
      <c r="IPT63" s="160"/>
      <c r="IPU63" s="160"/>
      <c r="IPV63" s="160"/>
      <c r="IPW63" s="160"/>
      <c r="IPX63" s="160"/>
      <c r="IPY63" s="160"/>
      <c r="IPZ63" s="160"/>
      <c r="IQA63" s="160"/>
      <c r="IQB63" s="160"/>
      <c r="IQC63" s="160"/>
      <c r="IQD63" s="160"/>
      <c r="IQE63" s="160"/>
      <c r="IQF63" s="160"/>
      <c r="IQG63" s="160"/>
      <c r="IQH63" s="160"/>
      <c r="IQI63" s="160"/>
      <c r="IQJ63" s="160"/>
      <c r="IQK63" s="160"/>
      <c r="IQL63" s="160"/>
      <c r="IQM63" s="160"/>
      <c r="IQN63" s="160"/>
      <c r="IQO63" s="160"/>
      <c r="IQP63" s="160"/>
      <c r="IQQ63" s="160"/>
      <c r="IQR63" s="160"/>
      <c r="IQS63" s="160"/>
      <c r="IQT63" s="160"/>
      <c r="IQU63" s="160"/>
      <c r="IQV63" s="160"/>
      <c r="IQW63" s="160"/>
      <c r="IQX63" s="160"/>
      <c r="IQY63" s="160"/>
      <c r="IQZ63" s="160"/>
      <c r="IRA63" s="160"/>
      <c r="IRB63" s="160"/>
      <c r="IRC63" s="160"/>
      <c r="IRD63" s="160"/>
      <c r="IRE63" s="160"/>
      <c r="IRF63" s="160"/>
      <c r="IRG63" s="160"/>
      <c r="IRH63" s="160"/>
      <c r="IRI63" s="160"/>
      <c r="IRJ63" s="160"/>
      <c r="IRK63" s="160"/>
      <c r="IRL63" s="160"/>
      <c r="IRM63" s="160"/>
      <c r="IRN63" s="160"/>
      <c r="IRO63" s="160"/>
      <c r="IRP63" s="160"/>
      <c r="IRQ63" s="160"/>
      <c r="IRR63" s="160"/>
      <c r="IRS63" s="160"/>
      <c r="IRT63" s="160"/>
      <c r="IRU63" s="160"/>
      <c r="IRV63" s="160"/>
      <c r="IRW63" s="160"/>
      <c r="IRX63" s="160"/>
      <c r="IRY63" s="160"/>
      <c r="IRZ63" s="160"/>
      <c r="ISA63" s="160"/>
      <c r="ISB63" s="160"/>
      <c r="ISC63" s="160"/>
      <c r="ISD63" s="160"/>
      <c r="ISE63" s="160"/>
      <c r="ISF63" s="160"/>
      <c r="ISG63" s="160"/>
      <c r="ISH63" s="160"/>
      <c r="ISI63" s="160"/>
      <c r="ISJ63" s="160"/>
      <c r="ISK63" s="160"/>
      <c r="ISL63" s="160"/>
      <c r="ISM63" s="160"/>
      <c r="ISN63" s="160"/>
      <c r="ISO63" s="160"/>
      <c r="ISP63" s="160"/>
      <c r="ISQ63" s="160"/>
      <c r="ISR63" s="160"/>
      <c r="ISS63" s="160"/>
      <c r="IST63" s="160"/>
      <c r="ISU63" s="160"/>
      <c r="ISV63" s="160"/>
      <c r="ISW63" s="160"/>
      <c r="ISX63" s="160"/>
      <c r="ISY63" s="160"/>
      <c r="ISZ63" s="160"/>
      <c r="ITA63" s="160"/>
      <c r="ITB63" s="160"/>
      <c r="ITC63" s="160"/>
      <c r="ITD63" s="160"/>
      <c r="ITE63" s="160"/>
      <c r="ITF63" s="160"/>
      <c r="ITG63" s="160"/>
      <c r="ITH63" s="160"/>
      <c r="ITI63" s="160"/>
      <c r="ITJ63" s="160"/>
      <c r="ITK63" s="160"/>
      <c r="ITL63" s="160"/>
      <c r="ITM63" s="160"/>
      <c r="ITN63" s="160"/>
      <c r="ITO63" s="160"/>
      <c r="ITP63" s="160"/>
      <c r="ITQ63" s="160"/>
      <c r="ITR63" s="160"/>
      <c r="ITS63" s="160"/>
      <c r="ITT63" s="160"/>
      <c r="ITU63" s="160"/>
      <c r="ITV63" s="160"/>
      <c r="ITW63" s="160"/>
      <c r="ITX63" s="160"/>
      <c r="ITY63" s="160"/>
      <c r="ITZ63" s="160"/>
      <c r="IUA63" s="160"/>
      <c r="IUB63" s="160"/>
      <c r="IUC63" s="160"/>
      <c r="IUD63" s="160"/>
      <c r="IUE63" s="160"/>
      <c r="IUF63" s="160"/>
      <c r="IUG63" s="160"/>
      <c r="IUH63" s="160"/>
      <c r="IUI63" s="160"/>
      <c r="IUJ63" s="160"/>
      <c r="IUK63" s="160"/>
      <c r="IUL63" s="160"/>
      <c r="IUM63" s="160"/>
      <c r="IUN63" s="160"/>
      <c r="IUO63" s="160"/>
      <c r="IUP63" s="160"/>
      <c r="IUQ63" s="160"/>
      <c r="IUR63" s="160"/>
      <c r="IUS63" s="160"/>
      <c r="IUT63" s="160"/>
      <c r="IUU63" s="160"/>
      <c r="IUV63" s="160"/>
      <c r="IUW63" s="160"/>
      <c r="IUX63" s="160"/>
      <c r="IUY63" s="160"/>
      <c r="IUZ63" s="160"/>
      <c r="IVA63" s="160"/>
      <c r="IVB63" s="160"/>
      <c r="IVC63" s="160"/>
      <c r="IVD63" s="160"/>
      <c r="IVE63" s="160"/>
      <c r="IVF63" s="160"/>
      <c r="IVG63" s="160"/>
      <c r="IVH63" s="160"/>
      <c r="IVI63" s="160"/>
      <c r="IVJ63" s="160"/>
      <c r="IVK63" s="160"/>
      <c r="IVL63" s="160"/>
      <c r="IVM63" s="160"/>
      <c r="IVN63" s="160"/>
      <c r="IVO63" s="160"/>
      <c r="IVP63" s="160"/>
      <c r="IVQ63" s="160"/>
      <c r="IVR63" s="160"/>
      <c r="IVS63" s="160"/>
      <c r="IVT63" s="160"/>
      <c r="IVU63" s="160"/>
      <c r="IVV63" s="160"/>
      <c r="IVW63" s="160"/>
      <c r="IVX63" s="160"/>
      <c r="IVY63" s="160"/>
      <c r="IVZ63" s="160"/>
      <c r="IWA63" s="160"/>
      <c r="IWB63" s="160"/>
      <c r="IWC63" s="160"/>
      <c r="IWD63" s="160"/>
      <c r="IWE63" s="160"/>
      <c r="IWF63" s="160"/>
      <c r="IWG63" s="160"/>
      <c r="IWH63" s="160"/>
      <c r="IWI63" s="160"/>
      <c r="IWJ63" s="160"/>
      <c r="IWK63" s="160"/>
      <c r="IWL63" s="160"/>
      <c r="IWM63" s="160"/>
      <c r="IWN63" s="160"/>
      <c r="IWO63" s="160"/>
      <c r="IWP63" s="160"/>
      <c r="IWQ63" s="160"/>
      <c r="IWR63" s="160"/>
      <c r="IWS63" s="160"/>
      <c r="IWT63" s="160"/>
      <c r="IWU63" s="160"/>
      <c r="IWV63" s="160"/>
      <c r="IWW63" s="160"/>
      <c r="IWX63" s="160"/>
      <c r="IWY63" s="160"/>
      <c r="IWZ63" s="160"/>
      <c r="IXA63" s="160"/>
      <c r="IXB63" s="160"/>
      <c r="IXC63" s="160"/>
      <c r="IXD63" s="160"/>
      <c r="IXE63" s="160"/>
      <c r="IXF63" s="160"/>
      <c r="IXG63" s="160"/>
      <c r="IXH63" s="160"/>
      <c r="IXI63" s="160"/>
      <c r="IXJ63" s="160"/>
      <c r="IXK63" s="160"/>
      <c r="IXL63" s="160"/>
      <c r="IXM63" s="160"/>
      <c r="IXN63" s="160"/>
      <c r="IXO63" s="160"/>
      <c r="IXP63" s="160"/>
      <c r="IXQ63" s="160"/>
      <c r="IXR63" s="160"/>
      <c r="IXS63" s="160"/>
      <c r="IXT63" s="160"/>
      <c r="IXU63" s="160"/>
      <c r="IXV63" s="160"/>
      <c r="IXW63" s="160"/>
      <c r="IXX63" s="160"/>
      <c r="IXY63" s="160"/>
      <c r="IXZ63" s="160"/>
      <c r="IYA63" s="160"/>
      <c r="IYB63" s="160"/>
      <c r="IYC63" s="160"/>
      <c r="IYD63" s="160"/>
      <c r="IYE63" s="160"/>
      <c r="IYF63" s="160"/>
      <c r="IYG63" s="160"/>
      <c r="IYH63" s="160"/>
      <c r="IYI63" s="160"/>
      <c r="IYJ63" s="160"/>
      <c r="IYK63" s="160"/>
      <c r="IYL63" s="160"/>
      <c r="IYM63" s="160"/>
      <c r="IYN63" s="160"/>
      <c r="IYO63" s="160"/>
      <c r="IYP63" s="160"/>
      <c r="IYQ63" s="160"/>
      <c r="IYR63" s="160"/>
      <c r="IYS63" s="160"/>
      <c r="IYT63" s="160"/>
      <c r="IYU63" s="160"/>
      <c r="IYV63" s="160"/>
      <c r="IYW63" s="160"/>
      <c r="IYX63" s="160"/>
      <c r="IYY63" s="160"/>
      <c r="IYZ63" s="160"/>
      <c r="IZA63" s="160"/>
      <c r="IZB63" s="160"/>
      <c r="IZC63" s="160"/>
      <c r="IZD63" s="160"/>
      <c r="IZE63" s="160"/>
      <c r="IZF63" s="160"/>
      <c r="IZG63" s="160"/>
      <c r="IZH63" s="160"/>
      <c r="IZI63" s="160"/>
      <c r="IZJ63" s="160"/>
      <c r="IZK63" s="160"/>
      <c r="IZL63" s="160"/>
      <c r="IZM63" s="160"/>
      <c r="IZN63" s="160"/>
      <c r="IZO63" s="160"/>
      <c r="IZP63" s="160"/>
      <c r="IZQ63" s="160"/>
      <c r="IZR63" s="160"/>
      <c r="IZS63" s="160"/>
      <c r="IZT63" s="160"/>
      <c r="IZU63" s="160"/>
      <c r="IZV63" s="160"/>
      <c r="IZW63" s="160"/>
      <c r="IZX63" s="160"/>
      <c r="IZY63" s="160"/>
      <c r="IZZ63" s="160"/>
      <c r="JAA63" s="160"/>
      <c r="JAB63" s="160"/>
      <c r="JAC63" s="160"/>
      <c r="JAD63" s="160"/>
      <c r="JAE63" s="160"/>
      <c r="JAF63" s="160"/>
      <c r="JAG63" s="160"/>
      <c r="JAH63" s="160"/>
      <c r="JAI63" s="160"/>
      <c r="JAJ63" s="160"/>
      <c r="JAK63" s="160"/>
      <c r="JAL63" s="160"/>
      <c r="JAM63" s="160"/>
      <c r="JAN63" s="160"/>
      <c r="JAO63" s="160"/>
      <c r="JAP63" s="160"/>
      <c r="JAQ63" s="160"/>
      <c r="JAR63" s="160"/>
      <c r="JAS63" s="160"/>
      <c r="JAT63" s="160"/>
      <c r="JAU63" s="160"/>
      <c r="JAV63" s="160"/>
      <c r="JAW63" s="160"/>
      <c r="JAX63" s="160"/>
      <c r="JAY63" s="160"/>
      <c r="JAZ63" s="160"/>
      <c r="JBA63" s="160"/>
      <c r="JBB63" s="160"/>
      <c r="JBC63" s="160"/>
      <c r="JBD63" s="160"/>
      <c r="JBE63" s="160"/>
      <c r="JBF63" s="160"/>
      <c r="JBG63" s="160"/>
      <c r="JBH63" s="160"/>
      <c r="JBI63" s="160"/>
      <c r="JBJ63" s="160"/>
      <c r="JBK63" s="160"/>
      <c r="JBL63" s="160"/>
      <c r="JBM63" s="160"/>
      <c r="JBN63" s="160"/>
      <c r="JBO63" s="160"/>
      <c r="JBP63" s="160"/>
      <c r="JBQ63" s="160"/>
      <c r="JBR63" s="160"/>
      <c r="JBS63" s="160"/>
      <c r="JBT63" s="160"/>
      <c r="JBU63" s="160"/>
      <c r="JBV63" s="160"/>
      <c r="JBW63" s="160"/>
      <c r="JBX63" s="160"/>
      <c r="JBY63" s="160"/>
      <c r="JBZ63" s="160"/>
      <c r="JCA63" s="160"/>
      <c r="JCB63" s="160"/>
      <c r="JCC63" s="160"/>
      <c r="JCD63" s="160"/>
      <c r="JCE63" s="160"/>
      <c r="JCF63" s="160"/>
      <c r="JCG63" s="160"/>
      <c r="JCH63" s="160"/>
      <c r="JCI63" s="160"/>
      <c r="JCJ63" s="160"/>
      <c r="JCK63" s="160"/>
      <c r="JCL63" s="160"/>
      <c r="JCM63" s="160"/>
      <c r="JCN63" s="160"/>
      <c r="JCO63" s="160"/>
      <c r="JCP63" s="160"/>
      <c r="JCQ63" s="160"/>
      <c r="JCR63" s="160"/>
      <c r="JCS63" s="160"/>
      <c r="JCT63" s="160"/>
      <c r="JCU63" s="160"/>
      <c r="JCV63" s="160"/>
      <c r="JCW63" s="160"/>
      <c r="JCX63" s="160"/>
      <c r="JCY63" s="160"/>
      <c r="JCZ63" s="160"/>
      <c r="JDA63" s="160"/>
      <c r="JDB63" s="160"/>
      <c r="JDC63" s="160"/>
      <c r="JDD63" s="160"/>
      <c r="JDE63" s="160"/>
      <c r="JDF63" s="160"/>
      <c r="JDG63" s="160"/>
      <c r="JDH63" s="160"/>
      <c r="JDI63" s="160"/>
      <c r="JDJ63" s="160"/>
      <c r="JDK63" s="160"/>
      <c r="JDL63" s="160"/>
      <c r="JDM63" s="160"/>
      <c r="JDN63" s="160"/>
      <c r="JDO63" s="160"/>
      <c r="JDP63" s="160"/>
      <c r="JDQ63" s="160"/>
      <c r="JDR63" s="160"/>
      <c r="JDS63" s="160"/>
      <c r="JDT63" s="160"/>
      <c r="JDU63" s="160"/>
      <c r="JDV63" s="160"/>
      <c r="JDW63" s="160"/>
      <c r="JDX63" s="160"/>
      <c r="JDY63" s="160"/>
      <c r="JDZ63" s="160"/>
      <c r="JEA63" s="160"/>
      <c r="JEB63" s="160"/>
      <c r="JEC63" s="160"/>
      <c r="JED63" s="160"/>
      <c r="JEE63" s="160"/>
      <c r="JEF63" s="160"/>
      <c r="JEG63" s="160"/>
      <c r="JEH63" s="160"/>
      <c r="JEI63" s="160"/>
      <c r="JEJ63" s="160"/>
      <c r="JEK63" s="160"/>
      <c r="JEL63" s="160"/>
      <c r="JEM63" s="160"/>
      <c r="JEN63" s="160"/>
      <c r="JEO63" s="160"/>
      <c r="JEP63" s="160"/>
      <c r="JEQ63" s="160"/>
      <c r="JER63" s="160"/>
      <c r="JES63" s="160"/>
      <c r="JET63" s="160"/>
      <c r="JEU63" s="160"/>
      <c r="JEV63" s="160"/>
      <c r="JEW63" s="160"/>
      <c r="JEX63" s="160"/>
      <c r="JEY63" s="160"/>
      <c r="JEZ63" s="160"/>
      <c r="JFA63" s="160"/>
      <c r="JFB63" s="160"/>
      <c r="JFC63" s="160"/>
      <c r="JFD63" s="160"/>
      <c r="JFE63" s="160"/>
      <c r="JFF63" s="160"/>
      <c r="JFG63" s="160"/>
      <c r="JFH63" s="160"/>
      <c r="JFI63" s="160"/>
      <c r="JFJ63" s="160"/>
      <c r="JFK63" s="160"/>
      <c r="JFL63" s="160"/>
      <c r="JFM63" s="160"/>
      <c r="JFN63" s="160"/>
      <c r="JFO63" s="160"/>
      <c r="JFP63" s="160"/>
      <c r="JFQ63" s="160"/>
      <c r="JFR63" s="160"/>
      <c r="JFS63" s="160"/>
      <c r="JFT63" s="160"/>
      <c r="JFU63" s="160"/>
      <c r="JFV63" s="160"/>
      <c r="JFW63" s="160"/>
      <c r="JFX63" s="160"/>
      <c r="JFY63" s="160"/>
      <c r="JFZ63" s="160"/>
      <c r="JGA63" s="160"/>
      <c r="JGB63" s="160"/>
      <c r="JGC63" s="160"/>
      <c r="JGD63" s="160"/>
      <c r="JGE63" s="160"/>
      <c r="JGF63" s="160"/>
      <c r="JGG63" s="160"/>
      <c r="JGH63" s="160"/>
      <c r="JGI63" s="160"/>
      <c r="JGJ63" s="160"/>
      <c r="JGK63" s="160"/>
      <c r="JGL63" s="160"/>
      <c r="JGM63" s="160"/>
      <c r="JGN63" s="160"/>
      <c r="JGO63" s="160"/>
      <c r="JGP63" s="160"/>
      <c r="JGQ63" s="160"/>
      <c r="JGR63" s="160"/>
      <c r="JGS63" s="160"/>
      <c r="JGT63" s="160"/>
      <c r="JGU63" s="160"/>
      <c r="JGV63" s="160"/>
      <c r="JGW63" s="160"/>
      <c r="JGX63" s="160"/>
      <c r="JGY63" s="160"/>
      <c r="JGZ63" s="160"/>
      <c r="JHA63" s="160"/>
      <c r="JHB63" s="160"/>
      <c r="JHC63" s="160"/>
      <c r="JHD63" s="160"/>
      <c r="JHE63" s="160"/>
      <c r="JHF63" s="160"/>
      <c r="JHG63" s="160"/>
      <c r="JHH63" s="160"/>
      <c r="JHI63" s="160"/>
      <c r="JHJ63" s="160"/>
      <c r="JHK63" s="160"/>
      <c r="JHL63" s="160"/>
      <c r="JHM63" s="160"/>
      <c r="JHN63" s="160"/>
      <c r="JHO63" s="160"/>
      <c r="JHP63" s="160"/>
      <c r="JHQ63" s="160"/>
      <c r="JHR63" s="160"/>
      <c r="JHS63" s="160"/>
      <c r="JHT63" s="160"/>
      <c r="JHU63" s="160"/>
      <c r="JHV63" s="160"/>
      <c r="JHW63" s="160"/>
      <c r="JHX63" s="160"/>
      <c r="JHY63" s="160"/>
      <c r="JHZ63" s="160"/>
      <c r="JIA63" s="160"/>
      <c r="JIB63" s="160"/>
      <c r="JIC63" s="160"/>
      <c r="JID63" s="160"/>
      <c r="JIE63" s="160"/>
      <c r="JIF63" s="160"/>
      <c r="JIG63" s="160"/>
      <c r="JIH63" s="160"/>
      <c r="JII63" s="160"/>
      <c r="JIJ63" s="160"/>
      <c r="JIK63" s="160"/>
      <c r="JIL63" s="160"/>
      <c r="JIM63" s="160"/>
      <c r="JIN63" s="160"/>
      <c r="JIO63" s="160"/>
      <c r="JIP63" s="160"/>
      <c r="JIQ63" s="160"/>
      <c r="JIR63" s="160"/>
      <c r="JIS63" s="160"/>
      <c r="JIT63" s="160"/>
      <c r="JIU63" s="160"/>
      <c r="JIV63" s="160"/>
      <c r="JIW63" s="160"/>
      <c r="JIX63" s="160"/>
      <c r="JIY63" s="160"/>
      <c r="JIZ63" s="160"/>
      <c r="JJA63" s="160"/>
      <c r="JJB63" s="160"/>
      <c r="JJC63" s="160"/>
      <c r="JJD63" s="160"/>
      <c r="JJE63" s="160"/>
      <c r="JJF63" s="160"/>
      <c r="JJG63" s="160"/>
      <c r="JJH63" s="160"/>
      <c r="JJI63" s="160"/>
      <c r="JJJ63" s="160"/>
      <c r="JJK63" s="160"/>
      <c r="JJL63" s="160"/>
      <c r="JJM63" s="160"/>
      <c r="JJN63" s="160"/>
      <c r="JJO63" s="160"/>
      <c r="JJP63" s="160"/>
      <c r="JJQ63" s="160"/>
      <c r="JJR63" s="160"/>
      <c r="JJS63" s="160"/>
      <c r="JJT63" s="160"/>
      <c r="JJU63" s="160"/>
      <c r="JJV63" s="160"/>
      <c r="JJW63" s="160"/>
      <c r="JJX63" s="160"/>
      <c r="JJY63" s="160"/>
      <c r="JJZ63" s="160"/>
      <c r="JKA63" s="160"/>
      <c r="JKB63" s="160"/>
      <c r="JKC63" s="160"/>
      <c r="JKD63" s="160"/>
      <c r="JKE63" s="160"/>
      <c r="JKF63" s="160"/>
      <c r="JKG63" s="160"/>
      <c r="JKH63" s="160"/>
      <c r="JKI63" s="160"/>
      <c r="JKJ63" s="160"/>
      <c r="JKK63" s="160"/>
      <c r="JKL63" s="160"/>
      <c r="JKM63" s="160"/>
      <c r="JKN63" s="160"/>
      <c r="JKO63" s="160"/>
      <c r="JKP63" s="160"/>
      <c r="JKQ63" s="160"/>
      <c r="JKR63" s="160"/>
      <c r="JKS63" s="160"/>
      <c r="JKT63" s="160"/>
      <c r="JKU63" s="160"/>
      <c r="JKV63" s="160"/>
      <c r="JKW63" s="160"/>
      <c r="JKX63" s="160"/>
      <c r="JKY63" s="160"/>
      <c r="JKZ63" s="160"/>
      <c r="JLA63" s="160"/>
      <c r="JLB63" s="160"/>
      <c r="JLC63" s="160"/>
      <c r="JLD63" s="160"/>
      <c r="JLE63" s="160"/>
      <c r="JLF63" s="160"/>
      <c r="JLG63" s="160"/>
      <c r="JLH63" s="160"/>
      <c r="JLI63" s="160"/>
      <c r="JLJ63" s="160"/>
      <c r="JLK63" s="160"/>
      <c r="JLL63" s="160"/>
      <c r="JLM63" s="160"/>
      <c r="JLN63" s="160"/>
      <c r="JLO63" s="160"/>
      <c r="JLP63" s="160"/>
      <c r="JLQ63" s="160"/>
      <c r="JLR63" s="160"/>
      <c r="JLS63" s="160"/>
      <c r="JLT63" s="160"/>
      <c r="JLU63" s="160"/>
      <c r="JLV63" s="160"/>
      <c r="JLW63" s="160"/>
      <c r="JLX63" s="160"/>
      <c r="JLY63" s="160"/>
      <c r="JLZ63" s="160"/>
      <c r="JMA63" s="160"/>
      <c r="JMB63" s="160"/>
      <c r="JMC63" s="160"/>
      <c r="JMD63" s="160"/>
      <c r="JME63" s="160"/>
      <c r="JMF63" s="160"/>
      <c r="JMG63" s="160"/>
      <c r="JMH63" s="160"/>
      <c r="JMI63" s="160"/>
      <c r="JMJ63" s="160"/>
      <c r="JMK63" s="160"/>
      <c r="JML63" s="160"/>
      <c r="JMM63" s="160"/>
      <c r="JMN63" s="160"/>
      <c r="JMO63" s="160"/>
      <c r="JMP63" s="160"/>
      <c r="JMQ63" s="160"/>
      <c r="JMR63" s="160"/>
      <c r="JMS63" s="160"/>
      <c r="JMT63" s="160"/>
      <c r="JMU63" s="160"/>
      <c r="JMV63" s="160"/>
      <c r="JMW63" s="160"/>
      <c r="JMX63" s="160"/>
      <c r="JMY63" s="160"/>
      <c r="JMZ63" s="160"/>
      <c r="JNA63" s="160"/>
      <c r="JNB63" s="160"/>
      <c r="JNC63" s="160"/>
      <c r="JND63" s="160"/>
      <c r="JNE63" s="160"/>
      <c r="JNF63" s="160"/>
      <c r="JNG63" s="160"/>
      <c r="JNH63" s="160"/>
      <c r="JNI63" s="160"/>
      <c r="JNJ63" s="160"/>
      <c r="JNK63" s="160"/>
      <c r="JNL63" s="160"/>
      <c r="JNM63" s="160"/>
      <c r="JNN63" s="160"/>
      <c r="JNO63" s="160"/>
      <c r="JNP63" s="160"/>
      <c r="JNQ63" s="160"/>
      <c r="JNR63" s="160"/>
      <c r="JNS63" s="160"/>
      <c r="JNT63" s="160"/>
      <c r="JNU63" s="160"/>
      <c r="JNV63" s="160"/>
      <c r="JNW63" s="160"/>
      <c r="JNX63" s="160"/>
      <c r="JNY63" s="160"/>
      <c r="JNZ63" s="160"/>
      <c r="JOA63" s="160"/>
      <c r="JOB63" s="160"/>
      <c r="JOC63" s="160"/>
      <c r="JOD63" s="160"/>
      <c r="JOE63" s="160"/>
      <c r="JOF63" s="160"/>
      <c r="JOG63" s="160"/>
      <c r="JOH63" s="160"/>
      <c r="JOI63" s="160"/>
      <c r="JOJ63" s="160"/>
      <c r="JOK63" s="160"/>
      <c r="JOL63" s="160"/>
      <c r="JOM63" s="160"/>
      <c r="JON63" s="160"/>
      <c r="JOO63" s="160"/>
      <c r="JOP63" s="160"/>
      <c r="JOQ63" s="160"/>
      <c r="JOR63" s="160"/>
      <c r="JOS63" s="160"/>
      <c r="JOT63" s="160"/>
      <c r="JOU63" s="160"/>
      <c r="JOV63" s="160"/>
      <c r="JOW63" s="160"/>
      <c r="JOX63" s="160"/>
      <c r="JOY63" s="160"/>
      <c r="JOZ63" s="160"/>
      <c r="JPA63" s="160"/>
      <c r="JPB63" s="160"/>
      <c r="JPC63" s="160"/>
      <c r="JPD63" s="160"/>
      <c r="JPE63" s="160"/>
      <c r="JPF63" s="160"/>
      <c r="JPG63" s="160"/>
      <c r="JPH63" s="160"/>
      <c r="JPI63" s="160"/>
      <c r="JPJ63" s="160"/>
      <c r="JPK63" s="160"/>
      <c r="JPL63" s="160"/>
      <c r="JPM63" s="160"/>
      <c r="JPN63" s="160"/>
      <c r="JPO63" s="160"/>
      <c r="JPP63" s="160"/>
      <c r="JPQ63" s="160"/>
      <c r="JPR63" s="160"/>
      <c r="JPS63" s="160"/>
      <c r="JPT63" s="160"/>
      <c r="JPU63" s="160"/>
      <c r="JPV63" s="160"/>
      <c r="JPW63" s="160"/>
      <c r="JPX63" s="160"/>
      <c r="JPY63" s="160"/>
      <c r="JPZ63" s="160"/>
      <c r="JQA63" s="160"/>
      <c r="JQB63" s="160"/>
      <c r="JQC63" s="160"/>
      <c r="JQD63" s="160"/>
      <c r="JQE63" s="160"/>
      <c r="JQF63" s="160"/>
      <c r="JQG63" s="160"/>
      <c r="JQH63" s="160"/>
      <c r="JQI63" s="160"/>
      <c r="JQJ63" s="160"/>
      <c r="JQK63" s="160"/>
      <c r="JQL63" s="160"/>
      <c r="JQM63" s="160"/>
      <c r="JQN63" s="160"/>
      <c r="JQO63" s="160"/>
      <c r="JQP63" s="160"/>
      <c r="JQQ63" s="160"/>
      <c r="JQR63" s="160"/>
      <c r="JQS63" s="160"/>
      <c r="JQT63" s="160"/>
      <c r="JQU63" s="160"/>
      <c r="JQV63" s="160"/>
      <c r="JQW63" s="160"/>
      <c r="JQX63" s="160"/>
      <c r="JQY63" s="160"/>
      <c r="JQZ63" s="160"/>
      <c r="JRA63" s="160"/>
      <c r="JRB63" s="160"/>
      <c r="JRC63" s="160"/>
      <c r="JRD63" s="160"/>
      <c r="JRE63" s="160"/>
      <c r="JRF63" s="160"/>
      <c r="JRG63" s="160"/>
      <c r="JRH63" s="160"/>
      <c r="JRI63" s="160"/>
      <c r="JRJ63" s="160"/>
      <c r="JRK63" s="160"/>
      <c r="JRL63" s="160"/>
      <c r="JRM63" s="160"/>
      <c r="JRN63" s="160"/>
      <c r="JRO63" s="160"/>
      <c r="JRP63" s="160"/>
      <c r="JRQ63" s="160"/>
      <c r="JRR63" s="160"/>
      <c r="JRS63" s="160"/>
      <c r="JRT63" s="160"/>
      <c r="JRU63" s="160"/>
      <c r="JRV63" s="160"/>
      <c r="JRW63" s="160"/>
      <c r="JRX63" s="160"/>
      <c r="JRY63" s="160"/>
      <c r="JRZ63" s="160"/>
      <c r="JSA63" s="160"/>
      <c r="JSB63" s="160"/>
      <c r="JSC63" s="160"/>
      <c r="JSD63" s="160"/>
      <c r="JSE63" s="160"/>
      <c r="JSF63" s="160"/>
      <c r="JSG63" s="160"/>
      <c r="JSH63" s="160"/>
      <c r="JSI63" s="160"/>
      <c r="JSJ63" s="160"/>
      <c r="JSK63" s="160"/>
      <c r="JSL63" s="160"/>
      <c r="JSM63" s="160"/>
      <c r="JSN63" s="160"/>
      <c r="JSO63" s="160"/>
      <c r="JSP63" s="160"/>
      <c r="JSQ63" s="160"/>
      <c r="JSR63" s="160"/>
      <c r="JSS63" s="160"/>
      <c r="JST63" s="160"/>
      <c r="JSU63" s="160"/>
      <c r="JSV63" s="160"/>
      <c r="JSW63" s="160"/>
      <c r="JSX63" s="160"/>
      <c r="JSY63" s="160"/>
      <c r="JSZ63" s="160"/>
      <c r="JTA63" s="160"/>
      <c r="JTB63" s="160"/>
      <c r="JTC63" s="160"/>
      <c r="JTD63" s="160"/>
      <c r="JTE63" s="160"/>
      <c r="JTF63" s="160"/>
      <c r="JTG63" s="160"/>
      <c r="JTH63" s="160"/>
      <c r="JTI63" s="160"/>
      <c r="JTJ63" s="160"/>
      <c r="JTK63" s="160"/>
      <c r="JTL63" s="160"/>
      <c r="JTM63" s="160"/>
      <c r="JTN63" s="160"/>
      <c r="JTO63" s="160"/>
      <c r="JTP63" s="160"/>
      <c r="JTQ63" s="160"/>
      <c r="JTR63" s="160"/>
      <c r="JTS63" s="160"/>
      <c r="JTT63" s="160"/>
      <c r="JTU63" s="160"/>
      <c r="JTV63" s="160"/>
      <c r="JTW63" s="160"/>
      <c r="JTX63" s="160"/>
      <c r="JTY63" s="160"/>
      <c r="JTZ63" s="160"/>
      <c r="JUA63" s="160"/>
      <c r="JUB63" s="160"/>
      <c r="JUC63" s="160"/>
      <c r="JUD63" s="160"/>
      <c r="JUE63" s="160"/>
      <c r="JUF63" s="160"/>
      <c r="JUG63" s="160"/>
      <c r="JUH63" s="160"/>
      <c r="JUI63" s="160"/>
      <c r="JUJ63" s="160"/>
      <c r="JUK63" s="160"/>
      <c r="JUL63" s="160"/>
      <c r="JUM63" s="160"/>
      <c r="JUN63" s="160"/>
      <c r="JUO63" s="160"/>
      <c r="JUP63" s="160"/>
      <c r="JUQ63" s="160"/>
      <c r="JUR63" s="160"/>
      <c r="JUS63" s="160"/>
      <c r="JUT63" s="160"/>
      <c r="JUU63" s="160"/>
      <c r="JUV63" s="160"/>
      <c r="JUW63" s="160"/>
      <c r="JUX63" s="160"/>
      <c r="JUY63" s="160"/>
      <c r="JUZ63" s="160"/>
      <c r="JVA63" s="160"/>
      <c r="JVB63" s="160"/>
      <c r="JVC63" s="160"/>
      <c r="JVD63" s="160"/>
      <c r="JVE63" s="160"/>
      <c r="JVF63" s="160"/>
      <c r="JVG63" s="160"/>
      <c r="JVH63" s="160"/>
      <c r="JVI63" s="160"/>
      <c r="JVJ63" s="160"/>
      <c r="JVK63" s="160"/>
      <c r="JVL63" s="160"/>
      <c r="JVM63" s="160"/>
      <c r="JVN63" s="160"/>
      <c r="JVO63" s="160"/>
      <c r="JVP63" s="160"/>
      <c r="JVQ63" s="160"/>
      <c r="JVR63" s="160"/>
      <c r="JVS63" s="160"/>
      <c r="JVT63" s="160"/>
      <c r="JVU63" s="160"/>
      <c r="JVV63" s="160"/>
      <c r="JVW63" s="160"/>
      <c r="JVX63" s="160"/>
      <c r="JVY63" s="160"/>
      <c r="JVZ63" s="160"/>
      <c r="JWA63" s="160"/>
      <c r="JWB63" s="160"/>
      <c r="JWC63" s="160"/>
      <c r="JWD63" s="160"/>
      <c r="JWE63" s="160"/>
      <c r="JWF63" s="160"/>
      <c r="JWG63" s="160"/>
      <c r="JWH63" s="160"/>
      <c r="JWI63" s="160"/>
      <c r="JWJ63" s="160"/>
      <c r="JWK63" s="160"/>
      <c r="JWL63" s="160"/>
      <c r="JWM63" s="160"/>
      <c r="JWN63" s="160"/>
      <c r="JWO63" s="160"/>
      <c r="JWP63" s="160"/>
      <c r="JWQ63" s="160"/>
      <c r="JWR63" s="160"/>
      <c r="JWS63" s="160"/>
      <c r="JWT63" s="160"/>
      <c r="JWU63" s="160"/>
      <c r="JWV63" s="160"/>
      <c r="JWW63" s="160"/>
      <c r="JWX63" s="160"/>
      <c r="JWY63" s="160"/>
      <c r="JWZ63" s="160"/>
      <c r="JXA63" s="160"/>
      <c r="JXB63" s="160"/>
      <c r="JXC63" s="160"/>
      <c r="JXD63" s="160"/>
      <c r="JXE63" s="160"/>
      <c r="JXF63" s="160"/>
      <c r="JXG63" s="160"/>
      <c r="JXH63" s="160"/>
      <c r="JXI63" s="160"/>
      <c r="JXJ63" s="160"/>
      <c r="JXK63" s="160"/>
      <c r="JXL63" s="160"/>
      <c r="JXM63" s="160"/>
      <c r="JXN63" s="160"/>
      <c r="JXO63" s="160"/>
      <c r="JXP63" s="160"/>
      <c r="JXQ63" s="160"/>
      <c r="JXR63" s="160"/>
      <c r="JXS63" s="160"/>
      <c r="JXT63" s="160"/>
      <c r="JXU63" s="160"/>
      <c r="JXV63" s="160"/>
      <c r="JXW63" s="160"/>
      <c r="JXX63" s="160"/>
      <c r="JXY63" s="160"/>
      <c r="JXZ63" s="160"/>
      <c r="JYA63" s="160"/>
      <c r="JYB63" s="160"/>
      <c r="JYC63" s="160"/>
      <c r="JYD63" s="160"/>
      <c r="JYE63" s="160"/>
      <c r="JYF63" s="160"/>
      <c r="JYG63" s="160"/>
      <c r="JYH63" s="160"/>
      <c r="JYI63" s="160"/>
      <c r="JYJ63" s="160"/>
      <c r="JYK63" s="160"/>
      <c r="JYL63" s="160"/>
      <c r="JYM63" s="160"/>
      <c r="JYN63" s="160"/>
      <c r="JYO63" s="160"/>
      <c r="JYP63" s="160"/>
      <c r="JYQ63" s="160"/>
      <c r="JYR63" s="160"/>
      <c r="JYS63" s="160"/>
      <c r="JYT63" s="160"/>
      <c r="JYU63" s="160"/>
      <c r="JYV63" s="160"/>
      <c r="JYW63" s="160"/>
      <c r="JYX63" s="160"/>
      <c r="JYY63" s="160"/>
      <c r="JYZ63" s="160"/>
      <c r="JZA63" s="160"/>
      <c r="JZB63" s="160"/>
      <c r="JZC63" s="160"/>
      <c r="JZD63" s="160"/>
      <c r="JZE63" s="160"/>
      <c r="JZF63" s="160"/>
      <c r="JZG63" s="160"/>
      <c r="JZH63" s="160"/>
      <c r="JZI63" s="160"/>
      <c r="JZJ63" s="160"/>
      <c r="JZK63" s="160"/>
      <c r="JZL63" s="160"/>
      <c r="JZM63" s="160"/>
      <c r="JZN63" s="160"/>
      <c r="JZO63" s="160"/>
      <c r="JZP63" s="160"/>
      <c r="JZQ63" s="160"/>
      <c r="JZR63" s="160"/>
      <c r="JZS63" s="160"/>
      <c r="JZT63" s="160"/>
      <c r="JZU63" s="160"/>
      <c r="JZV63" s="160"/>
      <c r="JZW63" s="160"/>
      <c r="JZX63" s="160"/>
      <c r="JZY63" s="160"/>
      <c r="JZZ63" s="160"/>
      <c r="KAA63" s="160"/>
      <c r="KAB63" s="160"/>
      <c r="KAC63" s="160"/>
      <c r="KAD63" s="160"/>
      <c r="KAE63" s="160"/>
      <c r="KAF63" s="160"/>
      <c r="KAG63" s="160"/>
      <c r="KAH63" s="160"/>
      <c r="KAI63" s="160"/>
      <c r="KAJ63" s="160"/>
      <c r="KAK63" s="160"/>
      <c r="KAL63" s="160"/>
      <c r="KAM63" s="160"/>
      <c r="KAN63" s="160"/>
      <c r="KAO63" s="160"/>
      <c r="KAP63" s="160"/>
      <c r="KAQ63" s="160"/>
      <c r="KAR63" s="160"/>
      <c r="KAS63" s="160"/>
      <c r="KAT63" s="160"/>
      <c r="KAU63" s="160"/>
      <c r="KAV63" s="160"/>
      <c r="KAW63" s="160"/>
      <c r="KAX63" s="160"/>
      <c r="KAY63" s="160"/>
      <c r="KAZ63" s="160"/>
      <c r="KBA63" s="160"/>
      <c r="KBB63" s="160"/>
      <c r="KBC63" s="160"/>
      <c r="KBD63" s="160"/>
      <c r="KBE63" s="160"/>
      <c r="KBF63" s="160"/>
      <c r="KBG63" s="160"/>
      <c r="KBH63" s="160"/>
      <c r="KBI63" s="160"/>
      <c r="KBJ63" s="160"/>
      <c r="KBK63" s="160"/>
      <c r="KBL63" s="160"/>
      <c r="KBM63" s="160"/>
      <c r="KBN63" s="160"/>
      <c r="KBO63" s="160"/>
      <c r="KBP63" s="160"/>
      <c r="KBQ63" s="160"/>
      <c r="KBR63" s="160"/>
      <c r="KBS63" s="160"/>
      <c r="KBT63" s="160"/>
      <c r="KBU63" s="160"/>
      <c r="KBV63" s="160"/>
      <c r="KBW63" s="160"/>
      <c r="KBX63" s="160"/>
      <c r="KBY63" s="160"/>
      <c r="KBZ63" s="160"/>
      <c r="KCA63" s="160"/>
      <c r="KCB63" s="160"/>
      <c r="KCC63" s="160"/>
      <c r="KCD63" s="160"/>
      <c r="KCE63" s="160"/>
      <c r="KCF63" s="160"/>
      <c r="KCG63" s="160"/>
      <c r="KCH63" s="160"/>
      <c r="KCI63" s="160"/>
      <c r="KCJ63" s="160"/>
      <c r="KCK63" s="160"/>
      <c r="KCL63" s="160"/>
      <c r="KCM63" s="160"/>
      <c r="KCN63" s="160"/>
      <c r="KCO63" s="160"/>
      <c r="KCP63" s="160"/>
      <c r="KCQ63" s="160"/>
      <c r="KCR63" s="160"/>
      <c r="KCS63" s="160"/>
      <c r="KCT63" s="160"/>
      <c r="KCU63" s="160"/>
      <c r="KCV63" s="160"/>
      <c r="KCW63" s="160"/>
      <c r="KCX63" s="160"/>
      <c r="KCY63" s="160"/>
      <c r="KCZ63" s="160"/>
      <c r="KDA63" s="160"/>
      <c r="KDB63" s="160"/>
      <c r="KDC63" s="160"/>
      <c r="KDD63" s="160"/>
      <c r="KDE63" s="160"/>
      <c r="KDF63" s="160"/>
      <c r="KDG63" s="160"/>
      <c r="KDH63" s="160"/>
      <c r="KDI63" s="160"/>
      <c r="KDJ63" s="160"/>
      <c r="KDK63" s="160"/>
      <c r="KDL63" s="160"/>
      <c r="KDM63" s="160"/>
      <c r="KDN63" s="160"/>
      <c r="KDO63" s="160"/>
      <c r="KDP63" s="160"/>
      <c r="KDQ63" s="160"/>
      <c r="KDR63" s="160"/>
      <c r="KDS63" s="160"/>
      <c r="KDT63" s="160"/>
      <c r="KDU63" s="160"/>
      <c r="KDV63" s="160"/>
      <c r="KDW63" s="160"/>
      <c r="KDX63" s="160"/>
      <c r="KDY63" s="160"/>
      <c r="KDZ63" s="160"/>
      <c r="KEA63" s="160"/>
      <c r="KEB63" s="160"/>
      <c r="KEC63" s="160"/>
      <c r="KED63" s="160"/>
      <c r="KEE63" s="160"/>
      <c r="KEF63" s="160"/>
      <c r="KEG63" s="160"/>
      <c r="KEH63" s="160"/>
      <c r="KEI63" s="160"/>
      <c r="KEJ63" s="160"/>
      <c r="KEK63" s="160"/>
      <c r="KEL63" s="160"/>
      <c r="KEM63" s="160"/>
      <c r="KEN63" s="160"/>
      <c r="KEO63" s="160"/>
      <c r="KEP63" s="160"/>
      <c r="KEQ63" s="160"/>
      <c r="KER63" s="160"/>
      <c r="KES63" s="160"/>
      <c r="KET63" s="160"/>
      <c r="KEU63" s="160"/>
      <c r="KEV63" s="160"/>
      <c r="KEW63" s="160"/>
      <c r="KEX63" s="160"/>
      <c r="KEY63" s="160"/>
      <c r="KEZ63" s="160"/>
      <c r="KFA63" s="160"/>
      <c r="KFB63" s="160"/>
      <c r="KFC63" s="160"/>
      <c r="KFD63" s="160"/>
      <c r="KFE63" s="160"/>
      <c r="KFF63" s="160"/>
      <c r="KFG63" s="160"/>
      <c r="KFH63" s="160"/>
      <c r="KFI63" s="160"/>
      <c r="KFJ63" s="160"/>
      <c r="KFK63" s="160"/>
      <c r="KFL63" s="160"/>
      <c r="KFM63" s="160"/>
      <c r="KFN63" s="160"/>
      <c r="KFO63" s="160"/>
      <c r="KFP63" s="160"/>
      <c r="KFQ63" s="160"/>
      <c r="KFR63" s="160"/>
      <c r="KFS63" s="160"/>
      <c r="KFT63" s="160"/>
      <c r="KFU63" s="160"/>
      <c r="KFV63" s="160"/>
      <c r="KFW63" s="160"/>
      <c r="KFX63" s="160"/>
      <c r="KFY63" s="160"/>
      <c r="KFZ63" s="160"/>
      <c r="KGA63" s="160"/>
      <c r="KGB63" s="160"/>
      <c r="KGC63" s="160"/>
      <c r="KGD63" s="160"/>
      <c r="KGE63" s="160"/>
      <c r="KGF63" s="160"/>
      <c r="KGG63" s="160"/>
      <c r="KGH63" s="160"/>
      <c r="KGI63" s="160"/>
      <c r="KGJ63" s="160"/>
      <c r="KGK63" s="160"/>
      <c r="KGL63" s="160"/>
      <c r="KGM63" s="160"/>
      <c r="KGN63" s="160"/>
      <c r="KGO63" s="160"/>
      <c r="KGP63" s="160"/>
      <c r="KGQ63" s="160"/>
      <c r="KGR63" s="160"/>
      <c r="KGS63" s="160"/>
      <c r="KGT63" s="160"/>
      <c r="KGU63" s="160"/>
      <c r="KGV63" s="160"/>
      <c r="KGW63" s="160"/>
      <c r="KGX63" s="160"/>
      <c r="KGY63" s="160"/>
      <c r="KGZ63" s="160"/>
      <c r="KHA63" s="160"/>
      <c r="KHB63" s="160"/>
      <c r="KHC63" s="160"/>
      <c r="KHD63" s="160"/>
      <c r="KHE63" s="160"/>
      <c r="KHF63" s="160"/>
      <c r="KHG63" s="160"/>
      <c r="KHH63" s="160"/>
      <c r="KHI63" s="160"/>
      <c r="KHJ63" s="160"/>
      <c r="KHK63" s="160"/>
      <c r="KHL63" s="160"/>
      <c r="KHM63" s="160"/>
      <c r="KHN63" s="160"/>
      <c r="KHO63" s="160"/>
      <c r="KHP63" s="160"/>
      <c r="KHQ63" s="160"/>
      <c r="KHR63" s="160"/>
      <c r="KHS63" s="160"/>
      <c r="KHT63" s="160"/>
      <c r="KHU63" s="160"/>
      <c r="KHV63" s="160"/>
      <c r="KHW63" s="160"/>
      <c r="KHX63" s="160"/>
      <c r="KHY63" s="160"/>
      <c r="KHZ63" s="160"/>
      <c r="KIA63" s="160"/>
      <c r="KIB63" s="160"/>
      <c r="KIC63" s="160"/>
      <c r="KID63" s="160"/>
      <c r="KIE63" s="160"/>
      <c r="KIF63" s="160"/>
      <c r="KIG63" s="160"/>
      <c r="KIH63" s="160"/>
      <c r="KII63" s="160"/>
      <c r="KIJ63" s="160"/>
      <c r="KIK63" s="160"/>
      <c r="KIL63" s="160"/>
      <c r="KIM63" s="160"/>
      <c r="KIN63" s="160"/>
      <c r="KIO63" s="160"/>
      <c r="KIP63" s="160"/>
      <c r="KIQ63" s="160"/>
      <c r="KIR63" s="160"/>
      <c r="KIS63" s="160"/>
      <c r="KIT63" s="160"/>
      <c r="KIU63" s="160"/>
      <c r="KIV63" s="160"/>
      <c r="KIW63" s="160"/>
      <c r="KIX63" s="160"/>
      <c r="KIY63" s="160"/>
      <c r="KIZ63" s="160"/>
      <c r="KJA63" s="160"/>
      <c r="KJB63" s="160"/>
      <c r="KJC63" s="160"/>
      <c r="KJD63" s="160"/>
      <c r="KJE63" s="160"/>
      <c r="KJF63" s="160"/>
      <c r="KJG63" s="160"/>
      <c r="KJH63" s="160"/>
      <c r="KJI63" s="160"/>
      <c r="KJJ63" s="160"/>
      <c r="KJK63" s="160"/>
      <c r="KJL63" s="160"/>
      <c r="KJM63" s="160"/>
      <c r="KJN63" s="160"/>
      <c r="KJO63" s="160"/>
      <c r="KJP63" s="160"/>
      <c r="KJQ63" s="160"/>
      <c r="KJR63" s="160"/>
      <c r="KJS63" s="160"/>
      <c r="KJT63" s="160"/>
      <c r="KJU63" s="160"/>
      <c r="KJV63" s="160"/>
      <c r="KJW63" s="160"/>
      <c r="KJX63" s="160"/>
      <c r="KJY63" s="160"/>
      <c r="KJZ63" s="160"/>
      <c r="KKA63" s="160"/>
      <c r="KKB63" s="160"/>
      <c r="KKC63" s="160"/>
      <c r="KKD63" s="160"/>
      <c r="KKE63" s="160"/>
      <c r="KKF63" s="160"/>
      <c r="KKG63" s="160"/>
      <c r="KKH63" s="160"/>
      <c r="KKI63" s="160"/>
      <c r="KKJ63" s="160"/>
      <c r="KKK63" s="160"/>
      <c r="KKL63" s="160"/>
      <c r="KKM63" s="160"/>
      <c r="KKN63" s="160"/>
      <c r="KKO63" s="160"/>
      <c r="KKP63" s="160"/>
      <c r="KKQ63" s="160"/>
      <c r="KKR63" s="160"/>
      <c r="KKS63" s="160"/>
      <c r="KKT63" s="160"/>
      <c r="KKU63" s="160"/>
      <c r="KKV63" s="160"/>
      <c r="KKW63" s="160"/>
      <c r="KKX63" s="160"/>
      <c r="KKY63" s="160"/>
      <c r="KKZ63" s="160"/>
      <c r="KLA63" s="160"/>
      <c r="KLB63" s="160"/>
      <c r="KLC63" s="160"/>
      <c r="KLD63" s="160"/>
      <c r="KLE63" s="160"/>
      <c r="KLF63" s="160"/>
      <c r="KLG63" s="160"/>
      <c r="KLH63" s="160"/>
      <c r="KLI63" s="160"/>
      <c r="KLJ63" s="160"/>
      <c r="KLK63" s="160"/>
      <c r="KLL63" s="160"/>
      <c r="KLM63" s="160"/>
      <c r="KLN63" s="160"/>
      <c r="KLO63" s="160"/>
      <c r="KLP63" s="160"/>
      <c r="KLQ63" s="160"/>
      <c r="KLR63" s="160"/>
      <c r="KLS63" s="160"/>
      <c r="KLT63" s="160"/>
      <c r="KLU63" s="160"/>
      <c r="KLV63" s="160"/>
      <c r="KLW63" s="160"/>
      <c r="KLX63" s="160"/>
      <c r="KLY63" s="160"/>
      <c r="KLZ63" s="160"/>
      <c r="KMA63" s="160"/>
      <c r="KMB63" s="160"/>
      <c r="KMC63" s="160"/>
      <c r="KMD63" s="160"/>
      <c r="KME63" s="160"/>
      <c r="KMF63" s="160"/>
      <c r="KMG63" s="160"/>
      <c r="KMH63" s="160"/>
      <c r="KMI63" s="160"/>
      <c r="KMJ63" s="160"/>
      <c r="KMK63" s="160"/>
      <c r="KML63" s="160"/>
      <c r="KMM63" s="160"/>
      <c r="KMN63" s="160"/>
      <c r="KMO63" s="160"/>
      <c r="KMP63" s="160"/>
      <c r="KMQ63" s="160"/>
      <c r="KMR63" s="160"/>
      <c r="KMS63" s="160"/>
      <c r="KMT63" s="160"/>
      <c r="KMU63" s="160"/>
      <c r="KMV63" s="160"/>
      <c r="KMW63" s="160"/>
      <c r="KMX63" s="160"/>
      <c r="KMY63" s="160"/>
      <c r="KMZ63" s="160"/>
      <c r="KNA63" s="160"/>
      <c r="KNB63" s="160"/>
      <c r="KNC63" s="160"/>
      <c r="KND63" s="160"/>
      <c r="KNE63" s="160"/>
      <c r="KNF63" s="160"/>
      <c r="KNG63" s="160"/>
      <c r="KNH63" s="160"/>
      <c r="KNI63" s="160"/>
      <c r="KNJ63" s="160"/>
      <c r="KNK63" s="160"/>
      <c r="KNL63" s="160"/>
      <c r="KNM63" s="160"/>
      <c r="KNN63" s="160"/>
      <c r="KNO63" s="160"/>
      <c r="KNP63" s="160"/>
      <c r="KNQ63" s="160"/>
      <c r="KNR63" s="160"/>
      <c r="KNS63" s="160"/>
      <c r="KNT63" s="160"/>
      <c r="KNU63" s="160"/>
      <c r="KNV63" s="160"/>
      <c r="KNW63" s="160"/>
      <c r="KNX63" s="160"/>
      <c r="KNY63" s="160"/>
      <c r="KNZ63" s="160"/>
      <c r="KOA63" s="160"/>
      <c r="KOB63" s="160"/>
      <c r="KOC63" s="160"/>
      <c r="KOD63" s="160"/>
      <c r="KOE63" s="160"/>
      <c r="KOF63" s="160"/>
      <c r="KOG63" s="160"/>
      <c r="KOH63" s="160"/>
      <c r="KOI63" s="160"/>
      <c r="KOJ63" s="160"/>
      <c r="KOK63" s="160"/>
      <c r="KOL63" s="160"/>
      <c r="KOM63" s="160"/>
      <c r="KON63" s="160"/>
      <c r="KOO63" s="160"/>
      <c r="KOP63" s="160"/>
      <c r="KOQ63" s="160"/>
      <c r="KOR63" s="160"/>
      <c r="KOS63" s="160"/>
      <c r="KOT63" s="160"/>
      <c r="KOU63" s="160"/>
      <c r="KOV63" s="160"/>
      <c r="KOW63" s="160"/>
      <c r="KOX63" s="160"/>
      <c r="KOY63" s="160"/>
      <c r="KOZ63" s="160"/>
      <c r="KPA63" s="160"/>
      <c r="KPB63" s="160"/>
      <c r="KPC63" s="160"/>
      <c r="KPD63" s="160"/>
      <c r="KPE63" s="160"/>
      <c r="KPF63" s="160"/>
      <c r="KPG63" s="160"/>
      <c r="KPH63" s="160"/>
      <c r="KPI63" s="160"/>
      <c r="KPJ63" s="160"/>
      <c r="KPK63" s="160"/>
      <c r="KPL63" s="160"/>
      <c r="KPM63" s="160"/>
      <c r="KPN63" s="160"/>
      <c r="KPO63" s="160"/>
      <c r="KPP63" s="160"/>
      <c r="KPQ63" s="160"/>
      <c r="KPR63" s="160"/>
      <c r="KPS63" s="160"/>
      <c r="KPT63" s="160"/>
      <c r="KPU63" s="160"/>
      <c r="KPV63" s="160"/>
      <c r="KPW63" s="160"/>
      <c r="KPX63" s="160"/>
      <c r="KPY63" s="160"/>
      <c r="KPZ63" s="160"/>
      <c r="KQA63" s="160"/>
      <c r="KQB63" s="160"/>
      <c r="KQC63" s="160"/>
      <c r="KQD63" s="160"/>
      <c r="KQE63" s="160"/>
      <c r="KQF63" s="160"/>
      <c r="KQG63" s="160"/>
      <c r="KQH63" s="160"/>
      <c r="KQI63" s="160"/>
      <c r="KQJ63" s="160"/>
      <c r="KQK63" s="160"/>
      <c r="KQL63" s="160"/>
      <c r="KQM63" s="160"/>
      <c r="KQN63" s="160"/>
      <c r="KQO63" s="160"/>
      <c r="KQP63" s="160"/>
      <c r="KQQ63" s="160"/>
      <c r="KQR63" s="160"/>
      <c r="KQS63" s="160"/>
      <c r="KQT63" s="160"/>
      <c r="KQU63" s="160"/>
      <c r="KQV63" s="160"/>
      <c r="KQW63" s="160"/>
      <c r="KQX63" s="160"/>
      <c r="KQY63" s="160"/>
      <c r="KQZ63" s="160"/>
      <c r="KRA63" s="160"/>
      <c r="KRB63" s="160"/>
      <c r="KRC63" s="160"/>
      <c r="KRD63" s="160"/>
      <c r="KRE63" s="160"/>
      <c r="KRF63" s="160"/>
      <c r="KRG63" s="160"/>
      <c r="KRH63" s="160"/>
      <c r="KRI63" s="160"/>
      <c r="KRJ63" s="160"/>
      <c r="KRK63" s="160"/>
      <c r="KRL63" s="160"/>
      <c r="KRM63" s="160"/>
      <c r="KRN63" s="160"/>
      <c r="KRO63" s="160"/>
      <c r="KRP63" s="160"/>
      <c r="KRQ63" s="160"/>
      <c r="KRR63" s="160"/>
      <c r="KRS63" s="160"/>
      <c r="KRT63" s="160"/>
      <c r="KRU63" s="160"/>
      <c r="KRV63" s="160"/>
      <c r="KRW63" s="160"/>
      <c r="KRX63" s="160"/>
      <c r="KRY63" s="160"/>
      <c r="KRZ63" s="160"/>
      <c r="KSA63" s="160"/>
      <c r="KSB63" s="160"/>
      <c r="KSC63" s="160"/>
      <c r="KSD63" s="160"/>
      <c r="KSE63" s="160"/>
      <c r="KSF63" s="160"/>
      <c r="KSG63" s="160"/>
      <c r="KSH63" s="160"/>
      <c r="KSI63" s="160"/>
      <c r="KSJ63" s="160"/>
      <c r="KSK63" s="160"/>
      <c r="KSL63" s="160"/>
      <c r="KSM63" s="160"/>
      <c r="KSN63" s="160"/>
      <c r="KSO63" s="160"/>
      <c r="KSP63" s="160"/>
      <c r="KSQ63" s="160"/>
      <c r="KSR63" s="160"/>
      <c r="KSS63" s="160"/>
      <c r="KST63" s="160"/>
      <c r="KSU63" s="160"/>
      <c r="KSV63" s="160"/>
      <c r="KSW63" s="160"/>
      <c r="KSX63" s="160"/>
      <c r="KSY63" s="160"/>
      <c r="KSZ63" s="160"/>
      <c r="KTA63" s="160"/>
      <c r="KTB63" s="160"/>
      <c r="KTC63" s="160"/>
      <c r="KTD63" s="160"/>
      <c r="KTE63" s="160"/>
      <c r="KTF63" s="160"/>
      <c r="KTG63" s="160"/>
      <c r="KTH63" s="160"/>
      <c r="KTI63" s="160"/>
      <c r="KTJ63" s="160"/>
      <c r="KTK63" s="160"/>
      <c r="KTL63" s="160"/>
      <c r="KTM63" s="160"/>
      <c r="KTN63" s="160"/>
      <c r="KTO63" s="160"/>
      <c r="KTP63" s="160"/>
      <c r="KTQ63" s="160"/>
      <c r="KTR63" s="160"/>
      <c r="KTS63" s="160"/>
      <c r="KTT63" s="160"/>
      <c r="KTU63" s="160"/>
      <c r="KTV63" s="160"/>
      <c r="KTW63" s="160"/>
      <c r="KTX63" s="160"/>
      <c r="KTY63" s="160"/>
      <c r="KTZ63" s="160"/>
      <c r="KUA63" s="160"/>
      <c r="KUB63" s="160"/>
      <c r="KUC63" s="160"/>
      <c r="KUD63" s="160"/>
      <c r="KUE63" s="160"/>
      <c r="KUF63" s="160"/>
      <c r="KUG63" s="160"/>
      <c r="KUH63" s="160"/>
      <c r="KUI63" s="160"/>
      <c r="KUJ63" s="160"/>
      <c r="KUK63" s="160"/>
      <c r="KUL63" s="160"/>
      <c r="KUM63" s="160"/>
      <c r="KUN63" s="160"/>
      <c r="KUO63" s="160"/>
      <c r="KUP63" s="160"/>
      <c r="KUQ63" s="160"/>
      <c r="KUR63" s="160"/>
      <c r="KUS63" s="160"/>
      <c r="KUT63" s="160"/>
      <c r="KUU63" s="160"/>
      <c r="KUV63" s="160"/>
      <c r="KUW63" s="160"/>
      <c r="KUX63" s="160"/>
      <c r="KUY63" s="160"/>
      <c r="KUZ63" s="160"/>
      <c r="KVA63" s="160"/>
      <c r="KVB63" s="160"/>
      <c r="KVC63" s="160"/>
      <c r="KVD63" s="160"/>
      <c r="KVE63" s="160"/>
      <c r="KVF63" s="160"/>
      <c r="KVG63" s="160"/>
      <c r="KVH63" s="160"/>
      <c r="KVI63" s="160"/>
      <c r="KVJ63" s="160"/>
      <c r="KVK63" s="160"/>
      <c r="KVL63" s="160"/>
      <c r="KVM63" s="160"/>
      <c r="KVN63" s="160"/>
      <c r="KVO63" s="160"/>
      <c r="KVP63" s="160"/>
      <c r="KVQ63" s="160"/>
      <c r="KVR63" s="160"/>
      <c r="KVS63" s="160"/>
      <c r="KVT63" s="160"/>
      <c r="KVU63" s="160"/>
      <c r="KVV63" s="160"/>
      <c r="KVW63" s="160"/>
      <c r="KVX63" s="160"/>
      <c r="KVY63" s="160"/>
      <c r="KVZ63" s="160"/>
      <c r="KWA63" s="160"/>
      <c r="KWB63" s="160"/>
      <c r="KWC63" s="160"/>
      <c r="KWD63" s="160"/>
      <c r="KWE63" s="160"/>
      <c r="KWF63" s="160"/>
      <c r="KWG63" s="160"/>
      <c r="KWH63" s="160"/>
      <c r="KWI63" s="160"/>
      <c r="KWJ63" s="160"/>
      <c r="KWK63" s="160"/>
      <c r="KWL63" s="160"/>
      <c r="KWM63" s="160"/>
      <c r="KWN63" s="160"/>
      <c r="KWO63" s="160"/>
      <c r="KWP63" s="160"/>
      <c r="KWQ63" s="160"/>
      <c r="KWR63" s="160"/>
      <c r="KWS63" s="160"/>
      <c r="KWT63" s="160"/>
      <c r="KWU63" s="160"/>
      <c r="KWV63" s="160"/>
      <c r="KWW63" s="160"/>
      <c r="KWX63" s="160"/>
      <c r="KWY63" s="160"/>
      <c r="KWZ63" s="160"/>
      <c r="KXA63" s="160"/>
      <c r="KXB63" s="160"/>
      <c r="KXC63" s="160"/>
      <c r="KXD63" s="160"/>
      <c r="KXE63" s="160"/>
      <c r="KXF63" s="160"/>
      <c r="KXG63" s="160"/>
      <c r="KXH63" s="160"/>
      <c r="KXI63" s="160"/>
      <c r="KXJ63" s="160"/>
      <c r="KXK63" s="160"/>
      <c r="KXL63" s="160"/>
      <c r="KXM63" s="160"/>
      <c r="KXN63" s="160"/>
      <c r="KXO63" s="160"/>
      <c r="KXP63" s="160"/>
      <c r="KXQ63" s="160"/>
      <c r="KXR63" s="160"/>
      <c r="KXS63" s="160"/>
      <c r="KXT63" s="160"/>
      <c r="KXU63" s="160"/>
      <c r="KXV63" s="160"/>
      <c r="KXW63" s="160"/>
      <c r="KXX63" s="160"/>
      <c r="KXY63" s="160"/>
      <c r="KXZ63" s="160"/>
      <c r="KYA63" s="160"/>
      <c r="KYB63" s="160"/>
      <c r="KYC63" s="160"/>
      <c r="KYD63" s="160"/>
      <c r="KYE63" s="160"/>
      <c r="KYF63" s="160"/>
      <c r="KYG63" s="160"/>
      <c r="KYH63" s="160"/>
      <c r="KYI63" s="160"/>
      <c r="KYJ63" s="160"/>
      <c r="KYK63" s="160"/>
      <c r="KYL63" s="160"/>
      <c r="KYM63" s="160"/>
      <c r="KYN63" s="160"/>
      <c r="KYO63" s="160"/>
      <c r="KYP63" s="160"/>
      <c r="KYQ63" s="160"/>
      <c r="KYR63" s="160"/>
      <c r="KYS63" s="160"/>
      <c r="KYT63" s="160"/>
      <c r="KYU63" s="160"/>
      <c r="KYV63" s="160"/>
      <c r="KYW63" s="160"/>
      <c r="KYX63" s="160"/>
      <c r="KYY63" s="160"/>
      <c r="KYZ63" s="160"/>
      <c r="KZA63" s="160"/>
      <c r="KZB63" s="160"/>
      <c r="KZC63" s="160"/>
      <c r="KZD63" s="160"/>
      <c r="KZE63" s="160"/>
      <c r="KZF63" s="160"/>
      <c r="KZG63" s="160"/>
      <c r="KZH63" s="160"/>
      <c r="KZI63" s="160"/>
      <c r="KZJ63" s="160"/>
      <c r="KZK63" s="160"/>
      <c r="KZL63" s="160"/>
      <c r="KZM63" s="160"/>
      <c r="KZN63" s="160"/>
      <c r="KZO63" s="160"/>
      <c r="KZP63" s="160"/>
      <c r="KZQ63" s="160"/>
      <c r="KZR63" s="160"/>
      <c r="KZS63" s="160"/>
      <c r="KZT63" s="160"/>
      <c r="KZU63" s="160"/>
      <c r="KZV63" s="160"/>
      <c r="KZW63" s="160"/>
      <c r="KZX63" s="160"/>
      <c r="KZY63" s="160"/>
      <c r="KZZ63" s="160"/>
      <c r="LAA63" s="160"/>
      <c r="LAB63" s="160"/>
      <c r="LAC63" s="160"/>
      <c r="LAD63" s="160"/>
      <c r="LAE63" s="160"/>
      <c r="LAF63" s="160"/>
      <c r="LAG63" s="160"/>
      <c r="LAH63" s="160"/>
      <c r="LAI63" s="160"/>
      <c r="LAJ63" s="160"/>
      <c r="LAK63" s="160"/>
      <c r="LAL63" s="160"/>
      <c r="LAM63" s="160"/>
      <c r="LAN63" s="160"/>
      <c r="LAO63" s="160"/>
      <c r="LAP63" s="160"/>
      <c r="LAQ63" s="160"/>
      <c r="LAR63" s="160"/>
      <c r="LAS63" s="160"/>
      <c r="LAT63" s="160"/>
      <c r="LAU63" s="160"/>
      <c r="LAV63" s="160"/>
      <c r="LAW63" s="160"/>
      <c r="LAX63" s="160"/>
      <c r="LAY63" s="160"/>
      <c r="LAZ63" s="160"/>
      <c r="LBA63" s="160"/>
      <c r="LBB63" s="160"/>
      <c r="LBC63" s="160"/>
      <c r="LBD63" s="160"/>
      <c r="LBE63" s="160"/>
      <c r="LBF63" s="160"/>
      <c r="LBG63" s="160"/>
      <c r="LBH63" s="160"/>
      <c r="LBI63" s="160"/>
      <c r="LBJ63" s="160"/>
      <c r="LBK63" s="160"/>
      <c r="LBL63" s="160"/>
      <c r="LBM63" s="160"/>
      <c r="LBN63" s="160"/>
      <c r="LBO63" s="160"/>
      <c r="LBP63" s="160"/>
      <c r="LBQ63" s="160"/>
      <c r="LBR63" s="160"/>
      <c r="LBS63" s="160"/>
      <c r="LBT63" s="160"/>
      <c r="LBU63" s="160"/>
      <c r="LBV63" s="160"/>
      <c r="LBW63" s="160"/>
      <c r="LBX63" s="160"/>
      <c r="LBY63" s="160"/>
      <c r="LBZ63" s="160"/>
      <c r="LCA63" s="160"/>
      <c r="LCB63" s="160"/>
      <c r="LCC63" s="160"/>
      <c r="LCD63" s="160"/>
      <c r="LCE63" s="160"/>
      <c r="LCF63" s="160"/>
      <c r="LCG63" s="160"/>
      <c r="LCH63" s="160"/>
      <c r="LCI63" s="160"/>
      <c r="LCJ63" s="160"/>
      <c r="LCK63" s="160"/>
      <c r="LCL63" s="160"/>
      <c r="LCM63" s="160"/>
      <c r="LCN63" s="160"/>
      <c r="LCO63" s="160"/>
      <c r="LCP63" s="160"/>
      <c r="LCQ63" s="160"/>
      <c r="LCR63" s="160"/>
      <c r="LCS63" s="160"/>
      <c r="LCT63" s="160"/>
      <c r="LCU63" s="160"/>
      <c r="LCV63" s="160"/>
      <c r="LCW63" s="160"/>
      <c r="LCX63" s="160"/>
      <c r="LCY63" s="160"/>
      <c r="LCZ63" s="160"/>
      <c r="LDA63" s="160"/>
      <c r="LDB63" s="160"/>
      <c r="LDC63" s="160"/>
      <c r="LDD63" s="160"/>
      <c r="LDE63" s="160"/>
      <c r="LDF63" s="160"/>
      <c r="LDG63" s="160"/>
      <c r="LDH63" s="160"/>
      <c r="LDI63" s="160"/>
      <c r="LDJ63" s="160"/>
      <c r="LDK63" s="160"/>
      <c r="LDL63" s="160"/>
      <c r="LDM63" s="160"/>
      <c r="LDN63" s="160"/>
      <c r="LDO63" s="160"/>
      <c r="LDP63" s="160"/>
      <c r="LDQ63" s="160"/>
      <c r="LDR63" s="160"/>
      <c r="LDS63" s="160"/>
      <c r="LDT63" s="160"/>
      <c r="LDU63" s="160"/>
      <c r="LDV63" s="160"/>
      <c r="LDW63" s="160"/>
      <c r="LDX63" s="160"/>
      <c r="LDY63" s="160"/>
      <c r="LDZ63" s="160"/>
      <c r="LEA63" s="160"/>
      <c r="LEB63" s="160"/>
      <c r="LEC63" s="160"/>
      <c r="LED63" s="160"/>
      <c r="LEE63" s="160"/>
      <c r="LEF63" s="160"/>
      <c r="LEG63" s="160"/>
      <c r="LEH63" s="160"/>
      <c r="LEI63" s="160"/>
      <c r="LEJ63" s="160"/>
      <c r="LEK63" s="160"/>
      <c r="LEL63" s="160"/>
      <c r="LEM63" s="160"/>
      <c r="LEN63" s="160"/>
      <c r="LEO63" s="160"/>
      <c r="LEP63" s="160"/>
      <c r="LEQ63" s="160"/>
      <c r="LER63" s="160"/>
      <c r="LES63" s="160"/>
      <c r="LET63" s="160"/>
      <c r="LEU63" s="160"/>
      <c r="LEV63" s="160"/>
      <c r="LEW63" s="160"/>
      <c r="LEX63" s="160"/>
      <c r="LEY63" s="160"/>
      <c r="LEZ63" s="160"/>
      <c r="LFA63" s="160"/>
      <c r="LFB63" s="160"/>
      <c r="LFC63" s="160"/>
      <c r="LFD63" s="160"/>
      <c r="LFE63" s="160"/>
      <c r="LFF63" s="160"/>
      <c r="LFG63" s="160"/>
      <c r="LFH63" s="160"/>
      <c r="LFI63" s="160"/>
      <c r="LFJ63" s="160"/>
      <c r="LFK63" s="160"/>
      <c r="LFL63" s="160"/>
      <c r="LFM63" s="160"/>
      <c r="LFN63" s="160"/>
      <c r="LFO63" s="160"/>
      <c r="LFP63" s="160"/>
      <c r="LFQ63" s="160"/>
      <c r="LFR63" s="160"/>
      <c r="LFS63" s="160"/>
      <c r="LFT63" s="160"/>
      <c r="LFU63" s="160"/>
      <c r="LFV63" s="160"/>
      <c r="LFW63" s="160"/>
      <c r="LFX63" s="160"/>
      <c r="LFY63" s="160"/>
      <c r="LFZ63" s="160"/>
      <c r="LGA63" s="160"/>
      <c r="LGB63" s="160"/>
      <c r="LGC63" s="160"/>
      <c r="LGD63" s="160"/>
      <c r="LGE63" s="160"/>
      <c r="LGF63" s="160"/>
      <c r="LGG63" s="160"/>
      <c r="LGH63" s="160"/>
      <c r="LGI63" s="160"/>
      <c r="LGJ63" s="160"/>
      <c r="LGK63" s="160"/>
      <c r="LGL63" s="160"/>
      <c r="LGM63" s="160"/>
      <c r="LGN63" s="160"/>
      <c r="LGO63" s="160"/>
      <c r="LGP63" s="160"/>
      <c r="LGQ63" s="160"/>
      <c r="LGR63" s="160"/>
      <c r="LGS63" s="160"/>
      <c r="LGT63" s="160"/>
      <c r="LGU63" s="160"/>
      <c r="LGV63" s="160"/>
      <c r="LGW63" s="160"/>
      <c r="LGX63" s="160"/>
      <c r="LGY63" s="160"/>
      <c r="LGZ63" s="160"/>
      <c r="LHA63" s="160"/>
      <c r="LHB63" s="160"/>
      <c r="LHC63" s="160"/>
      <c r="LHD63" s="160"/>
      <c r="LHE63" s="160"/>
      <c r="LHF63" s="160"/>
      <c r="LHG63" s="160"/>
      <c r="LHH63" s="160"/>
      <c r="LHI63" s="160"/>
      <c r="LHJ63" s="160"/>
      <c r="LHK63" s="160"/>
      <c r="LHL63" s="160"/>
      <c r="LHM63" s="160"/>
      <c r="LHN63" s="160"/>
      <c r="LHO63" s="160"/>
      <c r="LHP63" s="160"/>
      <c r="LHQ63" s="160"/>
      <c r="LHR63" s="160"/>
      <c r="LHS63" s="160"/>
      <c r="LHT63" s="160"/>
      <c r="LHU63" s="160"/>
      <c r="LHV63" s="160"/>
      <c r="LHW63" s="160"/>
      <c r="LHX63" s="160"/>
      <c r="LHY63" s="160"/>
      <c r="LHZ63" s="160"/>
      <c r="LIA63" s="160"/>
      <c r="LIB63" s="160"/>
      <c r="LIC63" s="160"/>
      <c r="LID63" s="160"/>
      <c r="LIE63" s="160"/>
      <c r="LIF63" s="160"/>
      <c r="LIG63" s="160"/>
      <c r="LIH63" s="160"/>
      <c r="LII63" s="160"/>
      <c r="LIJ63" s="160"/>
      <c r="LIK63" s="160"/>
      <c r="LIL63" s="160"/>
      <c r="LIM63" s="160"/>
      <c r="LIN63" s="160"/>
      <c r="LIO63" s="160"/>
      <c r="LIP63" s="160"/>
      <c r="LIQ63" s="160"/>
      <c r="LIR63" s="160"/>
      <c r="LIS63" s="160"/>
      <c r="LIT63" s="160"/>
      <c r="LIU63" s="160"/>
      <c r="LIV63" s="160"/>
      <c r="LIW63" s="160"/>
      <c r="LIX63" s="160"/>
      <c r="LIY63" s="160"/>
      <c r="LIZ63" s="160"/>
      <c r="LJA63" s="160"/>
      <c r="LJB63" s="160"/>
      <c r="LJC63" s="160"/>
      <c r="LJD63" s="160"/>
      <c r="LJE63" s="160"/>
      <c r="LJF63" s="160"/>
      <c r="LJG63" s="160"/>
      <c r="LJH63" s="160"/>
      <c r="LJI63" s="160"/>
      <c r="LJJ63" s="160"/>
      <c r="LJK63" s="160"/>
      <c r="LJL63" s="160"/>
      <c r="LJM63" s="160"/>
      <c r="LJN63" s="160"/>
      <c r="LJO63" s="160"/>
      <c r="LJP63" s="160"/>
      <c r="LJQ63" s="160"/>
      <c r="LJR63" s="160"/>
      <c r="LJS63" s="160"/>
      <c r="LJT63" s="160"/>
      <c r="LJU63" s="160"/>
      <c r="LJV63" s="160"/>
      <c r="LJW63" s="160"/>
      <c r="LJX63" s="160"/>
      <c r="LJY63" s="160"/>
      <c r="LJZ63" s="160"/>
      <c r="LKA63" s="160"/>
      <c r="LKB63" s="160"/>
      <c r="LKC63" s="160"/>
      <c r="LKD63" s="160"/>
      <c r="LKE63" s="160"/>
      <c r="LKF63" s="160"/>
      <c r="LKG63" s="160"/>
      <c r="LKH63" s="160"/>
      <c r="LKI63" s="160"/>
      <c r="LKJ63" s="160"/>
      <c r="LKK63" s="160"/>
      <c r="LKL63" s="160"/>
      <c r="LKM63" s="160"/>
      <c r="LKN63" s="160"/>
      <c r="LKO63" s="160"/>
      <c r="LKP63" s="160"/>
      <c r="LKQ63" s="160"/>
      <c r="LKR63" s="160"/>
      <c r="LKS63" s="160"/>
      <c r="LKT63" s="160"/>
      <c r="LKU63" s="160"/>
      <c r="LKV63" s="160"/>
      <c r="LKW63" s="160"/>
      <c r="LKX63" s="160"/>
      <c r="LKY63" s="160"/>
      <c r="LKZ63" s="160"/>
      <c r="LLA63" s="160"/>
      <c r="LLB63" s="160"/>
      <c r="LLC63" s="160"/>
      <c r="LLD63" s="160"/>
      <c r="LLE63" s="160"/>
      <c r="LLF63" s="160"/>
      <c r="LLG63" s="160"/>
      <c r="LLH63" s="160"/>
      <c r="LLI63" s="160"/>
      <c r="LLJ63" s="160"/>
      <c r="LLK63" s="160"/>
      <c r="LLL63" s="160"/>
      <c r="LLM63" s="160"/>
      <c r="LLN63" s="160"/>
      <c r="LLO63" s="160"/>
      <c r="LLP63" s="160"/>
      <c r="LLQ63" s="160"/>
      <c r="LLR63" s="160"/>
      <c r="LLS63" s="160"/>
      <c r="LLT63" s="160"/>
      <c r="LLU63" s="160"/>
      <c r="LLV63" s="160"/>
      <c r="LLW63" s="160"/>
      <c r="LLX63" s="160"/>
      <c r="LLY63" s="160"/>
      <c r="LLZ63" s="160"/>
      <c r="LMA63" s="160"/>
      <c r="LMB63" s="160"/>
      <c r="LMC63" s="160"/>
      <c r="LMD63" s="160"/>
      <c r="LME63" s="160"/>
      <c r="LMF63" s="160"/>
      <c r="LMG63" s="160"/>
      <c r="LMH63" s="160"/>
      <c r="LMI63" s="160"/>
      <c r="LMJ63" s="160"/>
      <c r="LMK63" s="160"/>
      <c r="LML63" s="160"/>
      <c r="LMM63" s="160"/>
      <c r="LMN63" s="160"/>
      <c r="LMO63" s="160"/>
      <c r="LMP63" s="160"/>
      <c r="LMQ63" s="160"/>
      <c r="LMR63" s="160"/>
      <c r="LMS63" s="160"/>
      <c r="LMT63" s="160"/>
      <c r="LMU63" s="160"/>
      <c r="LMV63" s="160"/>
      <c r="LMW63" s="160"/>
      <c r="LMX63" s="160"/>
      <c r="LMY63" s="160"/>
      <c r="LMZ63" s="160"/>
      <c r="LNA63" s="160"/>
      <c r="LNB63" s="160"/>
      <c r="LNC63" s="160"/>
      <c r="LND63" s="160"/>
      <c r="LNE63" s="160"/>
      <c r="LNF63" s="160"/>
      <c r="LNG63" s="160"/>
      <c r="LNH63" s="160"/>
      <c r="LNI63" s="160"/>
      <c r="LNJ63" s="160"/>
      <c r="LNK63" s="160"/>
      <c r="LNL63" s="160"/>
      <c r="LNM63" s="160"/>
      <c r="LNN63" s="160"/>
      <c r="LNO63" s="160"/>
      <c r="LNP63" s="160"/>
      <c r="LNQ63" s="160"/>
      <c r="LNR63" s="160"/>
      <c r="LNS63" s="160"/>
      <c r="LNT63" s="160"/>
      <c r="LNU63" s="160"/>
      <c r="LNV63" s="160"/>
      <c r="LNW63" s="160"/>
      <c r="LNX63" s="160"/>
      <c r="LNY63" s="160"/>
      <c r="LNZ63" s="160"/>
      <c r="LOA63" s="160"/>
      <c r="LOB63" s="160"/>
      <c r="LOC63" s="160"/>
      <c r="LOD63" s="160"/>
      <c r="LOE63" s="160"/>
      <c r="LOF63" s="160"/>
      <c r="LOG63" s="160"/>
      <c r="LOH63" s="160"/>
      <c r="LOI63" s="160"/>
      <c r="LOJ63" s="160"/>
      <c r="LOK63" s="160"/>
      <c r="LOL63" s="160"/>
      <c r="LOM63" s="160"/>
      <c r="LON63" s="160"/>
      <c r="LOO63" s="160"/>
      <c r="LOP63" s="160"/>
      <c r="LOQ63" s="160"/>
      <c r="LOR63" s="160"/>
      <c r="LOS63" s="160"/>
      <c r="LOT63" s="160"/>
      <c r="LOU63" s="160"/>
      <c r="LOV63" s="160"/>
      <c r="LOW63" s="160"/>
      <c r="LOX63" s="160"/>
      <c r="LOY63" s="160"/>
      <c r="LOZ63" s="160"/>
      <c r="LPA63" s="160"/>
      <c r="LPB63" s="160"/>
      <c r="LPC63" s="160"/>
      <c r="LPD63" s="160"/>
      <c r="LPE63" s="160"/>
      <c r="LPF63" s="160"/>
      <c r="LPG63" s="160"/>
      <c r="LPH63" s="160"/>
      <c r="LPI63" s="160"/>
      <c r="LPJ63" s="160"/>
      <c r="LPK63" s="160"/>
      <c r="LPL63" s="160"/>
      <c r="LPM63" s="160"/>
      <c r="LPN63" s="160"/>
      <c r="LPO63" s="160"/>
      <c r="LPP63" s="160"/>
      <c r="LPQ63" s="160"/>
      <c r="LPR63" s="160"/>
      <c r="LPS63" s="160"/>
      <c r="LPT63" s="160"/>
      <c r="LPU63" s="160"/>
      <c r="LPV63" s="160"/>
      <c r="LPW63" s="160"/>
      <c r="LPX63" s="160"/>
      <c r="LPY63" s="160"/>
      <c r="LPZ63" s="160"/>
      <c r="LQA63" s="160"/>
      <c r="LQB63" s="160"/>
      <c r="LQC63" s="160"/>
      <c r="LQD63" s="160"/>
      <c r="LQE63" s="160"/>
      <c r="LQF63" s="160"/>
      <c r="LQG63" s="160"/>
      <c r="LQH63" s="160"/>
      <c r="LQI63" s="160"/>
      <c r="LQJ63" s="160"/>
      <c r="LQK63" s="160"/>
      <c r="LQL63" s="160"/>
      <c r="LQM63" s="160"/>
      <c r="LQN63" s="160"/>
      <c r="LQO63" s="160"/>
      <c r="LQP63" s="160"/>
      <c r="LQQ63" s="160"/>
      <c r="LQR63" s="160"/>
      <c r="LQS63" s="160"/>
      <c r="LQT63" s="160"/>
      <c r="LQU63" s="160"/>
      <c r="LQV63" s="160"/>
      <c r="LQW63" s="160"/>
      <c r="LQX63" s="160"/>
      <c r="LQY63" s="160"/>
      <c r="LQZ63" s="160"/>
      <c r="LRA63" s="160"/>
      <c r="LRB63" s="160"/>
      <c r="LRC63" s="160"/>
      <c r="LRD63" s="160"/>
      <c r="LRE63" s="160"/>
      <c r="LRF63" s="160"/>
      <c r="LRG63" s="160"/>
      <c r="LRH63" s="160"/>
      <c r="LRI63" s="160"/>
      <c r="LRJ63" s="160"/>
      <c r="LRK63" s="160"/>
      <c r="LRL63" s="160"/>
      <c r="LRM63" s="160"/>
      <c r="LRN63" s="160"/>
      <c r="LRO63" s="160"/>
      <c r="LRP63" s="160"/>
      <c r="LRQ63" s="160"/>
      <c r="LRR63" s="160"/>
      <c r="LRS63" s="160"/>
      <c r="LRT63" s="160"/>
      <c r="LRU63" s="160"/>
      <c r="LRV63" s="160"/>
      <c r="LRW63" s="160"/>
      <c r="LRX63" s="160"/>
      <c r="LRY63" s="160"/>
      <c r="LRZ63" s="160"/>
      <c r="LSA63" s="160"/>
      <c r="LSB63" s="160"/>
      <c r="LSC63" s="160"/>
      <c r="LSD63" s="160"/>
      <c r="LSE63" s="160"/>
      <c r="LSF63" s="160"/>
      <c r="LSG63" s="160"/>
      <c r="LSH63" s="160"/>
      <c r="LSI63" s="160"/>
      <c r="LSJ63" s="160"/>
      <c r="LSK63" s="160"/>
      <c r="LSL63" s="160"/>
      <c r="LSM63" s="160"/>
      <c r="LSN63" s="160"/>
      <c r="LSO63" s="160"/>
      <c r="LSP63" s="160"/>
      <c r="LSQ63" s="160"/>
      <c r="LSR63" s="160"/>
      <c r="LSS63" s="160"/>
      <c r="LST63" s="160"/>
      <c r="LSU63" s="160"/>
      <c r="LSV63" s="160"/>
      <c r="LSW63" s="160"/>
      <c r="LSX63" s="160"/>
      <c r="LSY63" s="160"/>
      <c r="LSZ63" s="160"/>
      <c r="LTA63" s="160"/>
      <c r="LTB63" s="160"/>
      <c r="LTC63" s="160"/>
      <c r="LTD63" s="160"/>
      <c r="LTE63" s="160"/>
      <c r="LTF63" s="160"/>
      <c r="LTG63" s="160"/>
      <c r="LTH63" s="160"/>
      <c r="LTI63" s="160"/>
      <c r="LTJ63" s="160"/>
      <c r="LTK63" s="160"/>
      <c r="LTL63" s="160"/>
      <c r="LTM63" s="160"/>
      <c r="LTN63" s="160"/>
      <c r="LTO63" s="160"/>
      <c r="LTP63" s="160"/>
      <c r="LTQ63" s="160"/>
      <c r="LTR63" s="160"/>
      <c r="LTS63" s="160"/>
      <c r="LTT63" s="160"/>
      <c r="LTU63" s="160"/>
      <c r="LTV63" s="160"/>
      <c r="LTW63" s="160"/>
      <c r="LTX63" s="160"/>
      <c r="LTY63" s="160"/>
      <c r="LTZ63" s="160"/>
      <c r="LUA63" s="160"/>
      <c r="LUB63" s="160"/>
      <c r="LUC63" s="160"/>
      <c r="LUD63" s="160"/>
      <c r="LUE63" s="160"/>
      <c r="LUF63" s="160"/>
      <c r="LUG63" s="160"/>
      <c r="LUH63" s="160"/>
      <c r="LUI63" s="160"/>
      <c r="LUJ63" s="160"/>
      <c r="LUK63" s="160"/>
      <c r="LUL63" s="160"/>
      <c r="LUM63" s="160"/>
      <c r="LUN63" s="160"/>
      <c r="LUO63" s="160"/>
      <c r="LUP63" s="160"/>
      <c r="LUQ63" s="160"/>
      <c r="LUR63" s="160"/>
      <c r="LUS63" s="160"/>
      <c r="LUT63" s="160"/>
      <c r="LUU63" s="160"/>
      <c r="LUV63" s="160"/>
      <c r="LUW63" s="160"/>
      <c r="LUX63" s="160"/>
      <c r="LUY63" s="160"/>
      <c r="LUZ63" s="160"/>
      <c r="LVA63" s="160"/>
      <c r="LVB63" s="160"/>
      <c r="LVC63" s="160"/>
      <c r="LVD63" s="160"/>
      <c r="LVE63" s="160"/>
      <c r="LVF63" s="160"/>
      <c r="LVG63" s="160"/>
      <c r="LVH63" s="160"/>
      <c r="LVI63" s="160"/>
      <c r="LVJ63" s="160"/>
      <c r="LVK63" s="160"/>
      <c r="LVL63" s="160"/>
      <c r="LVM63" s="160"/>
      <c r="LVN63" s="160"/>
      <c r="LVO63" s="160"/>
      <c r="LVP63" s="160"/>
      <c r="LVQ63" s="160"/>
      <c r="LVR63" s="160"/>
      <c r="LVS63" s="160"/>
      <c r="LVT63" s="160"/>
      <c r="LVU63" s="160"/>
      <c r="LVV63" s="160"/>
      <c r="LVW63" s="160"/>
      <c r="LVX63" s="160"/>
      <c r="LVY63" s="160"/>
      <c r="LVZ63" s="160"/>
      <c r="LWA63" s="160"/>
      <c r="LWB63" s="160"/>
      <c r="LWC63" s="160"/>
      <c r="LWD63" s="160"/>
      <c r="LWE63" s="160"/>
      <c r="LWF63" s="160"/>
      <c r="LWG63" s="160"/>
      <c r="LWH63" s="160"/>
      <c r="LWI63" s="160"/>
      <c r="LWJ63" s="160"/>
      <c r="LWK63" s="160"/>
      <c r="LWL63" s="160"/>
      <c r="LWM63" s="160"/>
      <c r="LWN63" s="160"/>
      <c r="LWO63" s="160"/>
      <c r="LWP63" s="160"/>
      <c r="LWQ63" s="160"/>
      <c r="LWR63" s="160"/>
      <c r="LWS63" s="160"/>
      <c r="LWT63" s="160"/>
      <c r="LWU63" s="160"/>
      <c r="LWV63" s="160"/>
      <c r="LWW63" s="160"/>
      <c r="LWX63" s="160"/>
      <c r="LWY63" s="160"/>
      <c r="LWZ63" s="160"/>
      <c r="LXA63" s="160"/>
      <c r="LXB63" s="160"/>
      <c r="LXC63" s="160"/>
      <c r="LXD63" s="160"/>
      <c r="LXE63" s="160"/>
      <c r="LXF63" s="160"/>
      <c r="LXG63" s="160"/>
      <c r="LXH63" s="160"/>
      <c r="LXI63" s="160"/>
      <c r="LXJ63" s="160"/>
      <c r="LXK63" s="160"/>
      <c r="LXL63" s="160"/>
      <c r="LXM63" s="160"/>
      <c r="LXN63" s="160"/>
      <c r="LXO63" s="160"/>
      <c r="LXP63" s="160"/>
      <c r="LXQ63" s="160"/>
      <c r="LXR63" s="160"/>
      <c r="LXS63" s="160"/>
      <c r="LXT63" s="160"/>
      <c r="LXU63" s="160"/>
      <c r="LXV63" s="160"/>
      <c r="LXW63" s="160"/>
      <c r="LXX63" s="160"/>
      <c r="LXY63" s="160"/>
      <c r="LXZ63" s="160"/>
      <c r="LYA63" s="160"/>
      <c r="LYB63" s="160"/>
      <c r="LYC63" s="160"/>
      <c r="LYD63" s="160"/>
      <c r="LYE63" s="160"/>
      <c r="LYF63" s="160"/>
      <c r="LYG63" s="160"/>
      <c r="LYH63" s="160"/>
      <c r="LYI63" s="160"/>
      <c r="LYJ63" s="160"/>
      <c r="LYK63" s="160"/>
      <c r="LYL63" s="160"/>
      <c r="LYM63" s="160"/>
      <c r="LYN63" s="160"/>
      <c r="LYO63" s="160"/>
      <c r="LYP63" s="160"/>
      <c r="LYQ63" s="160"/>
      <c r="LYR63" s="160"/>
      <c r="LYS63" s="160"/>
      <c r="LYT63" s="160"/>
      <c r="LYU63" s="160"/>
      <c r="LYV63" s="160"/>
      <c r="LYW63" s="160"/>
      <c r="LYX63" s="160"/>
      <c r="LYY63" s="160"/>
      <c r="LYZ63" s="160"/>
      <c r="LZA63" s="160"/>
      <c r="LZB63" s="160"/>
      <c r="LZC63" s="160"/>
      <c r="LZD63" s="160"/>
      <c r="LZE63" s="160"/>
      <c r="LZF63" s="160"/>
      <c r="LZG63" s="160"/>
      <c r="LZH63" s="160"/>
      <c r="LZI63" s="160"/>
      <c r="LZJ63" s="160"/>
      <c r="LZK63" s="160"/>
      <c r="LZL63" s="160"/>
      <c r="LZM63" s="160"/>
      <c r="LZN63" s="160"/>
      <c r="LZO63" s="160"/>
      <c r="LZP63" s="160"/>
      <c r="LZQ63" s="160"/>
      <c r="LZR63" s="160"/>
      <c r="LZS63" s="160"/>
      <c r="LZT63" s="160"/>
      <c r="LZU63" s="160"/>
      <c r="LZV63" s="160"/>
      <c r="LZW63" s="160"/>
      <c r="LZX63" s="160"/>
      <c r="LZY63" s="160"/>
      <c r="LZZ63" s="160"/>
      <c r="MAA63" s="160"/>
      <c r="MAB63" s="160"/>
      <c r="MAC63" s="160"/>
      <c r="MAD63" s="160"/>
      <c r="MAE63" s="160"/>
      <c r="MAF63" s="160"/>
      <c r="MAG63" s="160"/>
      <c r="MAH63" s="160"/>
      <c r="MAI63" s="160"/>
      <c r="MAJ63" s="160"/>
      <c r="MAK63" s="160"/>
      <c r="MAL63" s="160"/>
      <c r="MAM63" s="160"/>
      <c r="MAN63" s="160"/>
      <c r="MAO63" s="160"/>
      <c r="MAP63" s="160"/>
      <c r="MAQ63" s="160"/>
      <c r="MAR63" s="160"/>
      <c r="MAS63" s="160"/>
      <c r="MAT63" s="160"/>
      <c r="MAU63" s="160"/>
      <c r="MAV63" s="160"/>
      <c r="MAW63" s="160"/>
      <c r="MAX63" s="160"/>
      <c r="MAY63" s="160"/>
      <c r="MAZ63" s="160"/>
      <c r="MBA63" s="160"/>
      <c r="MBB63" s="160"/>
      <c r="MBC63" s="160"/>
      <c r="MBD63" s="160"/>
      <c r="MBE63" s="160"/>
      <c r="MBF63" s="160"/>
      <c r="MBG63" s="160"/>
      <c r="MBH63" s="160"/>
      <c r="MBI63" s="160"/>
      <c r="MBJ63" s="160"/>
      <c r="MBK63" s="160"/>
      <c r="MBL63" s="160"/>
      <c r="MBM63" s="160"/>
      <c r="MBN63" s="160"/>
      <c r="MBO63" s="160"/>
      <c r="MBP63" s="160"/>
      <c r="MBQ63" s="160"/>
      <c r="MBR63" s="160"/>
      <c r="MBS63" s="160"/>
      <c r="MBT63" s="160"/>
      <c r="MBU63" s="160"/>
      <c r="MBV63" s="160"/>
      <c r="MBW63" s="160"/>
      <c r="MBX63" s="160"/>
      <c r="MBY63" s="160"/>
      <c r="MBZ63" s="160"/>
      <c r="MCA63" s="160"/>
      <c r="MCB63" s="160"/>
      <c r="MCC63" s="160"/>
      <c r="MCD63" s="160"/>
      <c r="MCE63" s="160"/>
      <c r="MCF63" s="160"/>
      <c r="MCG63" s="160"/>
      <c r="MCH63" s="160"/>
      <c r="MCI63" s="160"/>
      <c r="MCJ63" s="160"/>
      <c r="MCK63" s="160"/>
      <c r="MCL63" s="160"/>
      <c r="MCM63" s="160"/>
      <c r="MCN63" s="160"/>
      <c r="MCO63" s="160"/>
      <c r="MCP63" s="160"/>
      <c r="MCQ63" s="160"/>
      <c r="MCR63" s="160"/>
      <c r="MCS63" s="160"/>
      <c r="MCT63" s="160"/>
      <c r="MCU63" s="160"/>
      <c r="MCV63" s="160"/>
      <c r="MCW63" s="160"/>
      <c r="MCX63" s="160"/>
      <c r="MCY63" s="160"/>
      <c r="MCZ63" s="160"/>
      <c r="MDA63" s="160"/>
      <c r="MDB63" s="160"/>
      <c r="MDC63" s="160"/>
      <c r="MDD63" s="160"/>
      <c r="MDE63" s="160"/>
      <c r="MDF63" s="160"/>
      <c r="MDG63" s="160"/>
      <c r="MDH63" s="160"/>
      <c r="MDI63" s="160"/>
      <c r="MDJ63" s="160"/>
      <c r="MDK63" s="160"/>
      <c r="MDL63" s="160"/>
      <c r="MDM63" s="160"/>
      <c r="MDN63" s="160"/>
      <c r="MDO63" s="160"/>
      <c r="MDP63" s="160"/>
      <c r="MDQ63" s="160"/>
      <c r="MDR63" s="160"/>
      <c r="MDS63" s="160"/>
      <c r="MDT63" s="160"/>
      <c r="MDU63" s="160"/>
      <c r="MDV63" s="160"/>
      <c r="MDW63" s="160"/>
      <c r="MDX63" s="160"/>
      <c r="MDY63" s="160"/>
      <c r="MDZ63" s="160"/>
      <c r="MEA63" s="160"/>
      <c r="MEB63" s="160"/>
      <c r="MEC63" s="160"/>
      <c r="MED63" s="160"/>
      <c r="MEE63" s="160"/>
      <c r="MEF63" s="160"/>
      <c r="MEG63" s="160"/>
      <c r="MEH63" s="160"/>
      <c r="MEI63" s="160"/>
      <c r="MEJ63" s="160"/>
      <c r="MEK63" s="160"/>
      <c r="MEL63" s="160"/>
      <c r="MEM63" s="160"/>
      <c r="MEN63" s="160"/>
      <c r="MEO63" s="160"/>
      <c r="MEP63" s="160"/>
      <c r="MEQ63" s="160"/>
      <c r="MER63" s="160"/>
      <c r="MES63" s="160"/>
      <c r="MET63" s="160"/>
      <c r="MEU63" s="160"/>
      <c r="MEV63" s="160"/>
      <c r="MEW63" s="160"/>
      <c r="MEX63" s="160"/>
      <c r="MEY63" s="160"/>
      <c r="MEZ63" s="160"/>
      <c r="MFA63" s="160"/>
      <c r="MFB63" s="160"/>
      <c r="MFC63" s="160"/>
      <c r="MFD63" s="160"/>
      <c r="MFE63" s="160"/>
      <c r="MFF63" s="160"/>
      <c r="MFG63" s="160"/>
      <c r="MFH63" s="160"/>
      <c r="MFI63" s="160"/>
      <c r="MFJ63" s="160"/>
      <c r="MFK63" s="160"/>
      <c r="MFL63" s="160"/>
      <c r="MFM63" s="160"/>
      <c r="MFN63" s="160"/>
      <c r="MFO63" s="160"/>
      <c r="MFP63" s="160"/>
      <c r="MFQ63" s="160"/>
      <c r="MFR63" s="160"/>
      <c r="MFS63" s="160"/>
      <c r="MFT63" s="160"/>
      <c r="MFU63" s="160"/>
      <c r="MFV63" s="160"/>
      <c r="MFW63" s="160"/>
      <c r="MFX63" s="160"/>
      <c r="MFY63" s="160"/>
      <c r="MFZ63" s="160"/>
      <c r="MGA63" s="160"/>
      <c r="MGB63" s="160"/>
      <c r="MGC63" s="160"/>
      <c r="MGD63" s="160"/>
      <c r="MGE63" s="160"/>
      <c r="MGF63" s="160"/>
      <c r="MGG63" s="160"/>
      <c r="MGH63" s="160"/>
      <c r="MGI63" s="160"/>
      <c r="MGJ63" s="160"/>
      <c r="MGK63" s="160"/>
      <c r="MGL63" s="160"/>
      <c r="MGM63" s="160"/>
      <c r="MGN63" s="160"/>
      <c r="MGO63" s="160"/>
      <c r="MGP63" s="160"/>
      <c r="MGQ63" s="160"/>
      <c r="MGR63" s="160"/>
      <c r="MGS63" s="160"/>
      <c r="MGT63" s="160"/>
      <c r="MGU63" s="160"/>
      <c r="MGV63" s="160"/>
      <c r="MGW63" s="160"/>
      <c r="MGX63" s="160"/>
      <c r="MGY63" s="160"/>
      <c r="MGZ63" s="160"/>
      <c r="MHA63" s="160"/>
      <c r="MHB63" s="160"/>
      <c r="MHC63" s="160"/>
      <c r="MHD63" s="160"/>
      <c r="MHE63" s="160"/>
      <c r="MHF63" s="160"/>
      <c r="MHG63" s="160"/>
      <c r="MHH63" s="160"/>
      <c r="MHI63" s="160"/>
      <c r="MHJ63" s="160"/>
      <c r="MHK63" s="160"/>
      <c r="MHL63" s="160"/>
      <c r="MHM63" s="160"/>
      <c r="MHN63" s="160"/>
      <c r="MHO63" s="160"/>
      <c r="MHP63" s="160"/>
      <c r="MHQ63" s="160"/>
      <c r="MHR63" s="160"/>
      <c r="MHS63" s="160"/>
      <c r="MHT63" s="160"/>
      <c r="MHU63" s="160"/>
      <c r="MHV63" s="160"/>
      <c r="MHW63" s="160"/>
      <c r="MHX63" s="160"/>
      <c r="MHY63" s="160"/>
      <c r="MHZ63" s="160"/>
      <c r="MIA63" s="160"/>
      <c r="MIB63" s="160"/>
      <c r="MIC63" s="160"/>
      <c r="MID63" s="160"/>
      <c r="MIE63" s="160"/>
      <c r="MIF63" s="160"/>
      <c r="MIG63" s="160"/>
      <c r="MIH63" s="160"/>
      <c r="MII63" s="160"/>
      <c r="MIJ63" s="160"/>
      <c r="MIK63" s="160"/>
      <c r="MIL63" s="160"/>
      <c r="MIM63" s="160"/>
      <c r="MIN63" s="160"/>
      <c r="MIO63" s="160"/>
      <c r="MIP63" s="160"/>
      <c r="MIQ63" s="160"/>
      <c r="MIR63" s="160"/>
      <c r="MIS63" s="160"/>
      <c r="MIT63" s="160"/>
      <c r="MIU63" s="160"/>
      <c r="MIV63" s="160"/>
      <c r="MIW63" s="160"/>
      <c r="MIX63" s="160"/>
      <c r="MIY63" s="160"/>
      <c r="MIZ63" s="160"/>
      <c r="MJA63" s="160"/>
      <c r="MJB63" s="160"/>
      <c r="MJC63" s="160"/>
      <c r="MJD63" s="160"/>
      <c r="MJE63" s="160"/>
      <c r="MJF63" s="160"/>
      <c r="MJG63" s="160"/>
      <c r="MJH63" s="160"/>
      <c r="MJI63" s="160"/>
      <c r="MJJ63" s="160"/>
      <c r="MJK63" s="160"/>
      <c r="MJL63" s="160"/>
      <c r="MJM63" s="160"/>
      <c r="MJN63" s="160"/>
      <c r="MJO63" s="160"/>
      <c r="MJP63" s="160"/>
      <c r="MJQ63" s="160"/>
      <c r="MJR63" s="160"/>
      <c r="MJS63" s="160"/>
      <c r="MJT63" s="160"/>
      <c r="MJU63" s="160"/>
      <c r="MJV63" s="160"/>
      <c r="MJW63" s="160"/>
      <c r="MJX63" s="160"/>
      <c r="MJY63" s="160"/>
      <c r="MJZ63" s="160"/>
      <c r="MKA63" s="160"/>
      <c r="MKB63" s="160"/>
      <c r="MKC63" s="160"/>
      <c r="MKD63" s="160"/>
      <c r="MKE63" s="160"/>
      <c r="MKF63" s="160"/>
      <c r="MKG63" s="160"/>
      <c r="MKH63" s="160"/>
      <c r="MKI63" s="160"/>
      <c r="MKJ63" s="160"/>
      <c r="MKK63" s="160"/>
      <c r="MKL63" s="160"/>
      <c r="MKM63" s="160"/>
      <c r="MKN63" s="160"/>
      <c r="MKO63" s="160"/>
      <c r="MKP63" s="160"/>
      <c r="MKQ63" s="160"/>
      <c r="MKR63" s="160"/>
      <c r="MKS63" s="160"/>
      <c r="MKT63" s="160"/>
      <c r="MKU63" s="160"/>
      <c r="MKV63" s="160"/>
      <c r="MKW63" s="160"/>
      <c r="MKX63" s="160"/>
      <c r="MKY63" s="160"/>
      <c r="MKZ63" s="160"/>
      <c r="MLA63" s="160"/>
      <c r="MLB63" s="160"/>
      <c r="MLC63" s="160"/>
      <c r="MLD63" s="160"/>
      <c r="MLE63" s="160"/>
      <c r="MLF63" s="160"/>
      <c r="MLG63" s="160"/>
      <c r="MLH63" s="160"/>
      <c r="MLI63" s="160"/>
      <c r="MLJ63" s="160"/>
      <c r="MLK63" s="160"/>
      <c r="MLL63" s="160"/>
      <c r="MLM63" s="160"/>
      <c r="MLN63" s="160"/>
      <c r="MLO63" s="160"/>
      <c r="MLP63" s="160"/>
      <c r="MLQ63" s="160"/>
      <c r="MLR63" s="160"/>
      <c r="MLS63" s="160"/>
      <c r="MLT63" s="160"/>
      <c r="MLU63" s="160"/>
      <c r="MLV63" s="160"/>
      <c r="MLW63" s="160"/>
      <c r="MLX63" s="160"/>
      <c r="MLY63" s="160"/>
      <c r="MLZ63" s="160"/>
      <c r="MMA63" s="160"/>
      <c r="MMB63" s="160"/>
      <c r="MMC63" s="160"/>
      <c r="MMD63" s="160"/>
      <c r="MME63" s="160"/>
      <c r="MMF63" s="160"/>
      <c r="MMG63" s="160"/>
      <c r="MMH63" s="160"/>
      <c r="MMI63" s="160"/>
      <c r="MMJ63" s="160"/>
      <c r="MMK63" s="160"/>
      <c r="MML63" s="160"/>
      <c r="MMM63" s="160"/>
      <c r="MMN63" s="160"/>
      <c r="MMO63" s="160"/>
      <c r="MMP63" s="160"/>
      <c r="MMQ63" s="160"/>
      <c r="MMR63" s="160"/>
      <c r="MMS63" s="160"/>
      <c r="MMT63" s="160"/>
      <c r="MMU63" s="160"/>
      <c r="MMV63" s="160"/>
      <c r="MMW63" s="160"/>
      <c r="MMX63" s="160"/>
      <c r="MMY63" s="160"/>
      <c r="MMZ63" s="160"/>
      <c r="MNA63" s="160"/>
      <c r="MNB63" s="160"/>
      <c r="MNC63" s="160"/>
      <c r="MND63" s="160"/>
      <c r="MNE63" s="160"/>
      <c r="MNF63" s="160"/>
      <c r="MNG63" s="160"/>
      <c r="MNH63" s="160"/>
      <c r="MNI63" s="160"/>
      <c r="MNJ63" s="160"/>
      <c r="MNK63" s="160"/>
      <c r="MNL63" s="160"/>
      <c r="MNM63" s="160"/>
      <c r="MNN63" s="160"/>
      <c r="MNO63" s="160"/>
      <c r="MNP63" s="160"/>
      <c r="MNQ63" s="160"/>
      <c r="MNR63" s="160"/>
      <c r="MNS63" s="160"/>
      <c r="MNT63" s="160"/>
      <c r="MNU63" s="160"/>
      <c r="MNV63" s="160"/>
      <c r="MNW63" s="160"/>
      <c r="MNX63" s="160"/>
      <c r="MNY63" s="160"/>
      <c r="MNZ63" s="160"/>
      <c r="MOA63" s="160"/>
      <c r="MOB63" s="160"/>
      <c r="MOC63" s="160"/>
      <c r="MOD63" s="160"/>
      <c r="MOE63" s="160"/>
      <c r="MOF63" s="160"/>
      <c r="MOG63" s="160"/>
      <c r="MOH63" s="160"/>
      <c r="MOI63" s="160"/>
      <c r="MOJ63" s="160"/>
      <c r="MOK63" s="160"/>
      <c r="MOL63" s="160"/>
      <c r="MOM63" s="160"/>
      <c r="MON63" s="160"/>
      <c r="MOO63" s="160"/>
      <c r="MOP63" s="160"/>
      <c r="MOQ63" s="160"/>
      <c r="MOR63" s="160"/>
      <c r="MOS63" s="160"/>
      <c r="MOT63" s="160"/>
      <c r="MOU63" s="160"/>
      <c r="MOV63" s="160"/>
      <c r="MOW63" s="160"/>
      <c r="MOX63" s="160"/>
      <c r="MOY63" s="160"/>
      <c r="MOZ63" s="160"/>
      <c r="MPA63" s="160"/>
      <c r="MPB63" s="160"/>
      <c r="MPC63" s="160"/>
      <c r="MPD63" s="160"/>
      <c r="MPE63" s="160"/>
      <c r="MPF63" s="160"/>
      <c r="MPG63" s="160"/>
      <c r="MPH63" s="160"/>
      <c r="MPI63" s="160"/>
      <c r="MPJ63" s="160"/>
      <c r="MPK63" s="160"/>
      <c r="MPL63" s="160"/>
      <c r="MPM63" s="160"/>
      <c r="MPN63" s="160"/>
      <c r="MPO63" s="160"/>
      <c r="MPP63" s="160"/>
      <c r="MPQ63" s="160"/>
      <c r="MPR63" s="160"/>
      <c r="MPS63" s="160"/>
      <c r="MPT63" s="160"/>
      <c r="MPU63" s="160"/>
      <c r="MPV63" s="160"/>
      <c r="MPW63" s="160"/>
      <c r="MPX63" s="160"/>
      <c r="MPY63" s="160"/>
      <c r="MPZ63" s="160"/>
      <c r="MQA63" s="160"/>
      <c r="MQB63" s="160"/>
      <c r="MQC63" s="160"/>
      <c r="MQD63" s="160"/>
      <c r="MQE63" s="160"/>
      <c r="MQF63" s="160"/>
      <c r="MQG63" s="160"/>
      <c r="MQH63" s="160"/>
      <c r="MQI63" s="160"/>
      <c r="MQJ63" s="160"/>
      <c r="MQK63" s="160"/>
      <c r="MQL63" s="160"/>
      <c r="MQM63" s="160"/>
      <c r="MQN63" s="160"/>
      <c r="MQO63" s="160"/>
      <c r="MQP63" s="160"/>
      <c r="MQQ63" s="160"/>
      <c r="MQR63" s="160"/>
      <c r="MQS63" s="160"/>
      <c r="MQT63" s="160"/>
      <c r="MQU63" s="160"/>
      <c r="MQV63" s="160"/>
      <c r="MQW63" s="160"/>
      <c r="MQX63" s="160"/>
      <c r="MQY63" s="160"/>
      <c r="MQZ63" s="160"/>
      <c r="MRA63" s="160"/>
      <c r="MRB63" s="160"/>
      <c r="MRC63" s="160"/>
      <c r="MRD63" s="160"/>
      <c r="MRE63" s="160"/>
      <c r="MRF63" s="160"/>
      <c r="MRG63" s="160"/>
      <c r="MRH63" s="160"/>
      <c r="MRI63" s="160"/>
      <c r="MRJ63" s="160"/>
      <c r="MRK63" s="160"/>
      <c r="MRL63" s="160"/>
      <c r="MRM63" s="160"/>
      <c r="MRN63" s="160"/>
      <c r="MRO63" s="160"/>
      <c r="MRP63" s="160"/>
      <c r="MRQ63" s="160"/>
      <c r="MRR63" s="160"/>
      <c r="MRS63" s="160"/>
      <c r="MRT63" s="160"/>
      <c r="MRU63" s="160"/>
      <c r="MRV63" s="160"/>
      <c r="MRW63" s="160"/>
      <c r="MRX63" s="160"/>
      <c r="MRY63" s="160"/>
      <c r="MRZ63" s="160"/>
      <c r="MSA63" s="160"/>
      <c r="MSB63" s="160"/>
      <c r="MSC63" s="160"/>
      <c r="MSD63" s="160"/>
      <c r="MSE63" s="160"/>
      <c r="MSF63" s="160"/>
      <c r="MSG63" s="160"/>
      <c r="MSH63" s="160"/>
      <c r="MSI63" s="160"/>
      <c r="MSJ63" s="160"/>
      <c r="MSK63" s="160"/>
      <c r="MSL63" s="160"/>
      <c r="MSM63" s="160"/>
      <c r="MSN63" s="160"/>
      <c r="MSO63" s="160"/>
      <c r="MSP63" s="160"/>
      <c r="MSQ63" s="160"/>
      <c r="MSR63" s="160"/>
      <c r="MSS63" s="160"/>
      <c r="MST63" s="160"/>
      <c r="MSU63" s="160"/>
      <c r="MSV63" s="160"/>
      <c r="MSW63" s="160"/>
      <c r="MSX63" s="160"/>
      <c r="MSY63" s="160"/>
      <c r="MSZ63" s="160"/>
      <c r="MTA63" s="160"/>
      <c r="MTB63" s="160"/>
      <c r="MTC63" s="160"/>
      <c r="MTD63" s="160"/>
      <c r="MTE63" s="160"/>
      <c r="MTF63" s="160"/>
      <c r="MTG63" s="160"/>
      <c r="MTH63" s="160"/>
      <c r="MTI63" s="160"/>
      <c r="MTJ63" s="160"/>
      <c r="MTK63" s="160"/>
      <c r="MTL63" s="160"/>
      <c r="MTM63" s="160"/>
      <c r="MTN63" s="160"/>
      <c r="MTO63" s="160"/>
      <c r="MTP63" s="160"/>
      <c r="MTQ63" s="160"/>
      <c r="MTR63" s="160"/>
      <c r="MTS63" s="160"/>
      <c r="MTT63" s="160"/>
      <c r="MTU63" s="160"/>
      <c r="MTV63" s="160"/>
      <c r="MTW63" s="160"/>
      <c r="MTX63" s="160"/>
      <c r="MTY63" s="160"/>
      <c r="MTZ63" s="160"/>
      <c r="MUA63" s="160"/>
      <c r="MUB63" s="160"/>
      <c r="MUC63" s="160"/>
      <c r="MUD63" s="160"/>
      <c r="MUE63" s="160"/>
      <c r="MUF63" s="160"/>
      <c r="MUG63" s="160"/>
      <c r="MUH63" s="160"/>
      <c r="MUI63" s="160"/>
      <c r="MUJ63" s="160"/>
      <c r="MUK63" s="160"/>
      <c r="MUL63" s="160"/>
      <c r="MUM63" s="160"/>
      <c r="MUN63" s="160"/>
      <c r="MUO63" s="160"/>
      <c r="MUP63" s="160"/>
      <c r="MUQ63" s="160"/>
      <c r="MUR63" s="160"/>
      <c r="MUS63" s="160"/>
      <c r="MUT63" s="160"/>
      <c r="MUU63" s="160"/>
      <c r="MUV63" s="160"/>
      <c r="MUW63" s="160"/>
      <c r="MUX63" s="160"/>
      <c r="MUY63" s="160"/>
      <c r="MUZ63" s="160"/>
      <c r="MVA63" s="160"/>
      <c r="MVB63" s="160"/>
      <c r="MVC63" s="160"/>
      <c r="MVD63" s="160"/>
      <c r="MVE63" s="160"/>
      <c r="MVF63" s="160"/>
      <c r="MVG63" s="160"/>
      <c r="MVH63" s="160"/>
      <c r="MVI63" s="160"/>
      <c r="MVJ63" s="160"/>
      <c r="MVK63" s="160"/>
      <c r="MVL63" s="160"/>
      <c r="MVM63" s="160"/>
      <c r="MVN63" s="160"/>
      <c r="MVO63" s="160"/>
      <c r="MVP63" s="160"/>
      <c r="MVQ63" s="160"/>
      <c r="MVR63" s="160"/>
      <c r="MVS63" s="160"/>
      <c r="MVT63" s="160"/>
      <c r="MVU63" s="160"/>
      <c r="MVV63" s="160"/>
      <c r="MVW63" s="160"/>
      <c r="MVX63" s="160"/>
      <c r="MVY63" s="160"/>
      <c r="MVZ63" s="160"/>
      <c r="MWA63" s="160"/>
      <c r="MWB63" s="160"/>
      <c r="MWC63" s="160"/>
      <c r="MWD63" s="160"/>
      <c r="MWE63" s="160"/>
      <c r="MWF63" s="160"/>
      <c r="MWG63" s="160"/>
      <c r="MWH63" s="160"/>
      <c r="MWI63" s="160"/>
      <c r="MWJ63" s="160"/>
      <c r="MWK63" s="160"/>
      <c r="MWL63" s="160"/>
      <c r="MWM63" s="160"/>
      <c r="MWN63" s="160"/>
      <c r="MWO63" s="160"/>
      <c r="MWP63" s="160"/>
      <c r="MWQ63" s="160"/>
      <c r="MWR63" s="160"/>
      <c r="MWS63" s="160"/>
      <c r="MWT63" s="160"/>
      <c r="MWU63" s="160"/>
      <c r="MWV63" s="160"/>
      <c r="MWW63" s="160"/>
      <c r="MWX63" s="160"/>
      <c r="MWY63" s="160"/>
      <c r="MWZ63" s="160"/>
      <c r="MXA63" s="160"/>
      <c r="MXB63" s="160"/>
      <c r="MXC63" s="160"/>
      <c r="MXD63" s="160"/>
      <c r="MXE63" s="160"/>
      <c r="MXF63" s="160"/>
      <c r="MXG63" s="160"/>
      <c r="MXH63" s="160"/>
      <c r="MXI63" s="160"/>
      <c r="MXJ63" s="160"/>
      <c r="MXK63" s="160"/>
      <c r="MXL63" s="160"/>
      <c r="MXM63" s="160"/>
      <c r="MXN63" s="160"/>
      <c r="MXO63" s="160"/>
      <c r="MXP63" s="160"/>
      <c r="MXQ63" s="160"/>
      <c r="MXR63" s="160"/>
      <c r="MXS63" s="160"/>
      <c r="MXT63" s="160"/>
      <c r="MXU63" s="160"/>
      <c r="MXV63" s="160"/>
      <c r="MXW63" s="160"/>
      <c r="MXX63" s="160"/>
      <c r="MXY63" s="160"/>
      <c r="MXZ63" s="160"/>
      <c r="MYA63" s="160"/>
      <c r="MYB63" s="160"/>
      <c r="MYC63" s="160"/>
      <c r="MYD63" s="160"/>
      <c r="MYE63" s="160"/>
      <c r="MYF63" s="160"/>
      <c r="MYG63" s="160"/>
      <c r="MYH63" s="160"/>
      <c r="MYI63" s="160"/>
      <c r="MYJ63" s="160"/>
      <c r="MYK63" s="160"/>
      <c r="MYL63" s="160"/>
      <c r="MYM63" s="160"/>
      <c r="MYN63" s="160"/>
      <c r="MYO63" s="160"/>
      <c r="MYP63" s="160"/>
      <c r="MYQ63" s="160"/>
      <c r="MYR63" s="160"/>
      <c r="MYS63" s="160"/>
      <c r="MYT63" s="160"/>
      <c r="MYU63" s="160"/>
      <c r="MYV63" s="160"/>
      <c r="MYW63" s="160"/>
      <c r="MYX63" s="160"/>
      <c r="MYY63" s="160"/>
      <c r="MYZ63" s="160"/>
      <c r="MZA63" s="160"/>
      <c r="MZB63" s="160"/>
      <c r="MZC63" s="160"/>
      <c r="MZD63" s="160"/>
      <c r="MZE63" s="160"/>
      <c r="MZF63" s="160"/>
      <c r="MZG63" s="160"/>
      <c r="MZH63" s="160"/>
      <c r="MZI63" s="160"/>
      <c r="MZJ63" s="160"/>
      <c r="MZK63" s="160"/>
      <c r="MZL63" s="160"/>
      <c r="MZM63" s="160"/>
      <c r="MZN63" s="160"/>
      <c r="MZO63" s="160"/>
      <c r="MZP63" s="160"/>
      <c r="MZQ63" s="160"/>
      <c r="MZR63" s="160"/>
      <c r="MZS63" s="160"/>
      <c r="MZT63" s="160"/>
      <c r="MZU63" s="160"/>
      <c r="MZV63" s="160"/>
      <c r="MZW63" s="160"/>
      <c r="MZX63" s="160"/>
      <c r="MZY63" s="160"/>
      <c r="MZZ63" s="160"/>
      <c r="NAA63" s="160"/>
      <c r="NAB63" s="160"/>
      <c r="NAC63" s="160"/>
      <c r="NAD63" s="160"/>
      <c r="NAE63" s="160"/>
      <c r="NAF63" s="160"/>
      <c r="NAG63" s="160"/>
      <c r="NAH63" s="160"/>
      <c r="NAI63" s="160"/>
      <c r="NAJ63" s="160"/>
      <c r="NAK63" s="160"/>
      <c r="NAL63" s="160"/>
      <c r="NAM63" s="160"/>
      <c r="NAN63" s="160"/>
      <c r="NAO63" s="160"/>
      <c r="NAP63" s="160"/>
      <c r="NAQ63" s="160"/>
      <c r="NAR63" s="160"/>
      <c r="NAS63" s="160"/>
      <c r="NAT63" s="160"/>
      <c r="NAU63" s="160"/>
      <c r="NAV63" s="160"/>
      <c r="NAW63" s="160"/>
      <c r="NAX63" s="160"/>
      <c r="NAY63" s="160"/>
      <c r="NAZ63" s="160"/>
      <c r="NBA63" s="160"/>
      <c r="NBB63" s="160"/>
      <c r="NBC63" s="160"/>
      <c r="NBD63" s="160"/>
      <c r="NBE63" s="160"/>
      <c r="NBF63" s="160"/>
      <c r="NBG63" s="160"/>
      <c r="NBH63" s="160"/>
      <c r="NBI63" s="160"/>
      <c r="NBJ63" s="160"/>
      <c r="NBK63" s="160"/>
      <c r="NBL63" s="160"/>
      <c r="NBM63" s="160"/>
      <c r="NBN63" s="160"/>
      <c r="NBO63" s="160"/>
      <c r="NBP63" s="160"/>
      <c r="NBQ63" s="160"/>
      <c r="NBR63" s="160"/>
      <c r="NBS63" s="160"/>
      <c r="NBT63" s="160"/>
      <c r="NBU63" s="160"/>
      <c r="NBV63" s="160"/>
      <c r="NBW63" s="160"/>
      <c r="NBX63" s="160"/>
      <c r="NBY63" s="160"/>
      <c r="NBZ63" s="160"/>
      <c r="NCA63" s="160"/>
      <c r="NCB63" s="160"/>
      <c r="NCC63" s="160"/>
      <c r="NCD63" s="160"/>
      <c r="NCE63" s="160"/>
      <c r="NCF63" s="160"/>
      <c r="NCG63" s="160"/>
      <c r="NCH63" s="160"/>
      <c r="NCI63" s="160"/>
      <c r="NCJ63" s="160"/>
      <c r="NCK63" s="160"/>
      <c r="NCL63" s="160"/>
      <c r="NCM63" s="160"/>
      <c r="NCN63" s="160"/>
      <c r="NCO63" s="160"/>
      <c r="NCP63" s="160"/>
      <c r="NCQ63" s="160"/>
      <c r="NCR63" s="160"/>
      <c r="NCS63" s="160"/>
      <c r="NCT63" s="160"/>
      <c r="NCU63" s="160"/>
      <c r="NCV63" s="160"/>
      <c r="NCW63" s="160"/>
      <c r="NCX63" s="160"/>
      <c r="NCY63" s="160"/>
      <c r="NCZ63" s="160"/>
      <c r="NDA63" s="160"/>
      <c r="NDB63" s="160"/>
      <c r="NDC63" s="160"/>
      <c r="NDD63" s="160"/>
      <c r="NDE63" s="160"/>
      <c r="NDF63" s="160"/>
      <c r="NDG63" s="160"/>
      <c r="NDH63" s="160"/>
      <c r="NDI63" s="160"/>
      <c r="NDJ63" s="160"/>
      <c r="NDK63" s="160"/>
      <c r="NDL63" s="160"/>
      <c r="NDM63" s="160"/>
      <c r="NDN63" s="160"/>
      <c r="NDO63" s="160"/>
      <c r="NDP63" s="160"/>
      <c r="NDQ63" s="160"/>
      <c r="NDR63" s="160"/>
      <c r="NDS63" s="160"/>
      <c r="NDT63" s="160"/>
      <c r="NDU63" s="160"/>
      <c r="NDV63" s="160"/>
      <c r="NDW63" s="160"/>
      <c r="NDX63" s="160"/>
      <c r="NDY63" s="160"/>
      <c r="NDZ63" s="160"/>
      <c r="NEA63" s="160"/>
      <c r="NEB63" s="160"/>
      <c r="NEC63" s="160"/>
      <c r="NED63" s="160"/>
      <c r="NEE63" s="160"/>
      <c r="NEF63" s="160"/>
      <c r="NEG63" s="160"/>
      <c r="NEH63" s="160"/>
      <c r="NEI63" s="160"/>
      <c r="NEJ63" s="160"/>
      <c r="NEK63" s="160"/>
      <c r="NEL63" s="160"/>
      <c r="NEM63" s="160"/>
      <c r="NEN63" s="160"/>
      <c r="NEO63" s="160"/>
      <c r="NEP63" s="160"/>
      <c r="NEQ63" s="160"/>
      <c r="NER63" s="160"/>
      <c r="NES63" s="160"/>
      <c r="NET63" s="160"/>
      <c r="NEU63" s="160"/>
      <c r="NEV63" s="160"/>
      <c r="NEW63" s="160"/>
      <c r="NEX63" s="160"/>
      <c r="NEY63" s="160"/>
      <c r="NEZ63" s="160"/>
      <c r="NFA63" s="160"/>
      <c r="NFB63" s="160"/>
      <c r="NFC63" s="160"/>
      <c r="NFD63" s="160"/>
      <c r="NFE63" s="160"/>
      <c r="NFF63" s="160"/>
      <c r="NFG63" s="160"/>
      <c r="NFH63" s="160"/>
      <c r="NFI63" s="160"/>
      <c r="NFJ63" s="160"/>
      <c r="NFK63" s="160"/>
      <c r="NFL63" s="160"/>
      <c r="NFM63" s="160"/>
      <c r="NFN63" s="160"/>
      <c r="NFO63" s="160"/>
      <c r="NFP63" s="160"/>
      <c r="NFQ63" s="160"/>
      <c r="NFR63" s="160"/>
      <c r="NFS63" s="160"/>
      <c r="NFT63" s="160"/>
      <c r="NFU63" s="160"/>
      <c r="NFV63" s="160"/>
      <c r="NFW63" s="160"/>
      <c r="NFX63" s="160"/>
      <c r="NFY63" s="160"/>
      <c r="NFZ63" s="160"/>
      <c r="NGA63" s="160"/>
      <c r="NGB63" s="160"/>
      <c r="NGC63" s="160"/>
      <c r="NGD63" s="160"/>
      <c r="NGE63" s="160"/>
      <c r="NGF63" s="160"/>
      <c r="NGG63" s="160"/>
      <c r="NGH63" s="160"/>
      <c r="NGI63" s="160"/>
      <c r="NGJ63" s="160"/>
      <c r="NGK63" s="160"/>
      <c r="NGL63" s="160"/>
      <c r="NGM63" s="160"/>
      <c r="NGN63" s="160"/>
      <c r="NGO63" s="160"/>
      <c r="NGP63" s="160"/>
      <c r="NGQ63" s="160"/>
      <c r="NGR63" s="160"/>
      <c r="NGS63" s="160"/>
      <c r="NGT63" s="160"/>
      <c r="NGU63" s="160"/>
      <c r="NGV63" s="160"/>
      <c r="NGW63" s="160"/>
      <c r="NGX63" s="160"/>
      <c r="NGY63" s="160"/>
      <c r="NGZ63" s="160"/>
      <c r="NHA63" s="160"/>
      <c r="NHB63" s="160"/>
      <c r="NHC63" s="160"/>
      <c r="NHD63" s="160"/>
      <c r="NHE63" s="160"/>
      <c r="NHF63" s="160"/>
      <c r="NHG63" s="160"/>
      <c r="NHH63" s="160"/>
      <c r="NHI63" s="160"/>
      <c r="NHJ63" s="160"/>
      <c r="NHK63" s="160"/>
      <c r="NHL63" s="160"/>
      <c r="NHM63" s="160"/>
      <c r="NHN63" s="160"/>
      <c r="NHO63" s="160"/>
      <c r="NHP63" s="160"/>
      <c r="NHQ63" s="160"/>
      <c r="NHR63" s="160"/>
      <c r="NHS63" s="160"/>
      <c r="NHT63" s="160"/>
      <c r="NHU63" s="160"/>
      <c r="NHV63" s="160"/>
      <c r="NHW63" s="160"/>
      <c r="NHX63" s="160"/>
      <c r="NHY63" s="160"/>
      <c r="NHZ63" s="160"/>
      <c r="NIA63" s="160"/>
      <c r="NIB63" s="160"/>
      <c r="NIC63" s="160"/>
      <c r="NID63" s="160"/>
      <c r="NIE63" s="160"/>
      <c r="NIF63" s="160"/>
      <c r="NIG63" s="160"/>
      <c r="NIH63" s="160"/>
      <c r="NII63" s="160"/>
      <c r="NIJ63" s="160"/>
      <c r="NIK63" s="160"/>
      <c r="NIL63" s="160"/>
      <c r="NIM63" s="160"/>
      <c r="NIN63" s="160"/>
      <c r="NIO63" s="160"/>
      <c r="NIP63" s="160"/>
      <c r="NIQ63" s="160"/>
      <c r="NIR63" s="160"/>
      <c r="NIS63" s="160"/>
      <c r="NIT63" s="160"/>
      <c r="NIU63" s="160"/>
      <c r="NIV63" s="160"/>
      <c r="NIW63" s="160"/>
      <c r="NIX63" s="160"/>
      <c r="NIY63" s="160"/>
      <c r="NIZ63" s="160"/>
      <c r="NJA63" s="160"/>
      <c r="NJB63" s="160"/>
      <c r="NJC63" s="160"/>
      <c r="NJD63" s="160"/>
      <c r="NJE63" s="160"/>
      <c r="NJF63" s="160"/>
      <c r="NJG63" s="160"/>
      <c r="NJH63" s="160"/>
      <c r="NJI63" s="160"/>
      <c r="NJJ63" s="160"/>
      <c r="NJK63" s="160"/>
      <c r="NJL63" s="160"/>
      <c r="NJM63" s="160"/>
      <c r="NJN63" s="160"/>
      <c r="NJO63" s="160"/>
      <c r="NJP63" s="160"/>
      <c r="NJQ63" s="160"/>
      <c r="NJR63" s="160"/>
      <c r="NJS63" s="160"/>
      <c r="NJT63" s="160"/>
      <c r="NJU63" s="160"/>
      <c r="NJV63" s="160"/>
      <c r="NJW63" s="160"/>
      <c r="NJX63" s="160"/>
      <c r="NJY63" s="160"/>
      <c r="NJZ63" s="160"/>
      <c r="NKA63" s="160"/>
      <c r="NKB63" s="160"/>
      <c r="NKC63" s="160"/>
      <c r="NKD63" s="160"/>
      <c r="NKE63" s="160"/>
      <c r="NKF63" s="160"/>
      <c r="NKG63" s="160"/>
      <c r="NKH63" s="160"/>
      <c r="NKI63" s="160"/>
      <c r="NKJ63" s="160"/>
      <c r="NKK63" s="160"/>
      <c r="NKL63" s="160"/>
      <c r="NKM63" s="160"/>
      <c r="NKN63" s="160"/>
      <c r="NKO63" s="160"/>
      <c r="NKP63" s="160"/>
      <c r="NKQ63" s="160"/>
      <c r="NKR63" s="160"/>
      <c r="NKS63" s="160"/>
      <c r="NKT63" s="160"/>
      <c r="NKU63" s="160"/>
      <c r="NKV63" s="160"/>
      <c r="NKW63" s="160"/>
      <c r="NKX63" s="160"/>
      <c r="NKY63" s="160"/>
      <c r="NKZ63" s="160"/>
      <c r="NLA63" s="160"/>
      <c r="NLB63" s="160"/>
      <c r="NLC63" s="160"/>
      <c r="NLD63" s="160"/>
      <c r="NLE63" s="160"/>
      <c r="NLF63" s="160"/>
      <c r="NLG63" s="160"/>
      <c r="NLH63" s="160"/>
      <c r="NLI63" s="160"/>
      <c r="NLJ63" s="160"/>
      <c r="NLK63" s="160"/>
      <c r="NLL63" s="160"/>
      <c r="NLM63" s="160"/>
      <c r="NLN63" s="160"/>
      <c r="NLO63" s="160"/>
      <c r="NLP63" s="160"/>
      <c r="NLQ63" s="160"/>
      <c r="NLR63" s="160"/>
      <c r="NLS63" s="160"/>
      <c r="NLT63" s="160"/>
      <c r="NLU63" s="160"/>
      <c r="NLV63" s="160"/>
      <c r="NLW63" s="160"/>
      <c r="NLX63" s="160"/>
      <c r="NLY63" s="160"/>
      <c r="NLZ63" s="160"/>
      <c r="NMA63" s="160"/>
      <c r="NMB63" s="160"/>
      <c r="NMC63" s="160"/>
      <c r="NMD63" s="160"/>
      <c r="NME63" s="160"/>
      <c r="NMF63" s="160"/>
      <c r="NMG63" s="160"/>
      <c r="NMH63" s="160"/>
      <c r="NMI63" s="160"/>
      <c r="NMJ63" s="160"/>
      <c r="NMK63" s="160"/>
      <c r="NML63" s="160"/>
      <c r="NMM63" s="160"/>
      <c r="NMN63" s="160"/>
      <c r="NMO63" s="160"/>
      <c r="NMP63" s="160"/>
      <c r="NMQ63" s="160"/>
      <c r="NMR63" s="160"/>
      <c r="NMS63" s="160"/>
      <c r="NMT63" s="160"/>
      <c r="NMU63" s="160"/>
      <c r="NMV63" s="160"/>
      <c r="NMW63" s="160"/>
      <c r="NMX63" s="160"/>
      <c r="NMY63" s="160"/>
      <c r="NMZ63" s="160"/>
      <c r="NNA63" s="160"/>
      <c r="NNB63" s="160"/>
      <c r="NNC63" s="160"/>
      <c r="NND63" s="160"/>
      <c r="NNE63" s="160"/>
      <c r="NNF63" s="160"/>
      <c r="NNG63" s="160"/>
      <c r="NNH63" s="160"/>
      <c r="NNI63" s="160"/>
      <c r="NNJ63" s="160"/>
      <c r="NNK63" s="160"/>
      <c r="NNL63" s="160"/>
      <c r="NNM63" s="160"/>
      <c r="NNN63" s="160"/>
      <c r="NNO63" s="160"/>
      <c r="NNP63" s="160"/>
      <c r="NNQ63" s="160"/>
      <c r="NNR63" s="160"/>
      <c r="NNS63" s="160"/>
      <c r="NNT63" s="160"/>
      <c r="NNU63" s="160"/>
      <c r="NNV63" s="160"/>
      <c r="NNW63" s="160"/>
      <c r="NNX63" s="160"/>
      <c r="NNY63" s="160"/>
      <c r="NNZ63" s="160"/>
      <c r="NOA63" s="160"/>
      <c r="NOB63" s="160"/>
      <c r="NOC63" s="160"/>
      <c r="NOD63" s="160"/>
      <c r="NOE63" s="160"/>
      <c r="NOF63" s="160"/>
      <c r="NOG63" s="160"/>
      <c r="NOH63" s="160"/>
      <c r="NOI63" s="160"/>
      <c r="NOJ63" s="160"/>
      <c r="NOK63" s="160"/>
      <c r="NOL63" s="160"/>
      <c r="NOM63" s="160"/>
      <c r="NON63" s="160"/>
      <c r="NOO63" s="160"/>
      <c r="NOP63" s="160"/>
      <c r="NOQ63" s="160"/>
      <c r="NOR63" s="160"/>
      <c r="NOS63" s="160"/>
      <c r="NOT63" s="160"/>
      <c r="NOU63" s="160"/>
      <c r="NOV63" s="160"/>
      <c r="NOW63" s="160"/>
      <c r="NOX63" s="160"/>
      <c r="NOY63" s="160"/>
      <c r="NOZ63" s="160"/>
      <c r="NPA63" s="160"/>
      <c r="NPB63" s="160"/>
      <c r="NPC63" s="160"/>
      <c r="NPD63" s="160"/>
      <c r="NPE63" s="160"/>
      <c r="NPF63" s="160"/>
      <c r="NPG63" s="160"/>
      <c r="NPH63" s="160"/>
      <c r="NPI63" s="160"/>
      <c r="NPJ63" s="160"/>
      <c r="NPK63" s="160"/>
      <c r="NPL63" s="160"/>
      <c r="NPM63" s="160"/>
      <c r="NPN63" s="160"/>
      <c r="NPO63" s="160"/>
      <c r="NPP63" s="160"/>
      <c r="NPQ63" s="160"/>
      <c r="NPR63" s="160"/>
      <c r="NPS63" s="160"/>
      <c r="NPT63" s="160"/>
      <c r="NPU63" s="160"/>
      <c r="NPV63" s="160"/>
      <c r="NPW63" s="160"/>
      <c r="NPX63" s="160"/>
      <c r="NPY63" s="160"/>
      <c r="NPZ63" s="160"/>
      <c r="NQA63" s="160"/>
      <c r="NQB63" s="160"/>
      <c r="NQC63" s="160"/>
      <c r="NQD63" s="160"/>
      <c r="NQE63" s="160"/>
      <c r="NQF63" s="160"/>
      <c r="NQG63" s="160"/>
      <c r="NQH63" s="160"/>
      <c r="NQI63" s="160"/>
      <c r="NQJ63" s="160"/>
      <c r="NQK63" s="160"/>
      <c r="NQL63" s="160"/>
      <c r="NQM63" s="160"/>
      <c r="NQN63" s="160"/>
      <c r="NQO63" s="160"/>
      <c r="NQP63" s="160"/>
      <c r="NQQ63" s="160"/>
      <c r="NQR63" s="160"/>
      <c r="NQS63" s="160"/>
      <c r="NQT63" s="160"/>
      <c r="NQU63" s="160"/>
      <c r="NQV63" s="160"/>
      <c r="NQW63" s="160"/>
      <c r="NQX63" s="160"/>
      <c r="NQY63" s="160"/>
      <c r="NQZ63" s="160"/>
      <c r="NRA63" s="160"/>
      <c r="NRB63" s="160"/>
      <c r="NRC63" s="160"/>
      <c r="NRD63" s="160"/>
      <c r="NRE63" s="160"/>
      <c r="NRF63" s="160"/>
      <c r="NRG63" s="160"/>
      <c r="NRH63" s="160"/>
      <c r="NRI63" s="160"/>
      <c r="NRJ63" s="160"/>
      <c r="NRK63" s="160"/>
      <c r="NRL63" s="160"/>
      <c r="NRM63" s="160"/>
      <c r="NRN63" s="160"/>
      <c r="NRO63" s="160"/>
      <c r="NRP63" s="160"/>
      <c r="NRQ63" s="160"/>
      <c r="NRR63" s="160"/>
      <c r="NRS63" s="160"/>
      <c r="NRT63" s="160"/>
      <c r="NRU63" s="160"/>
      <c r="NRV63" s="160"/>
      <c r="NRW63" s="160"/>
      <c r="NRX63" s="160"/>
      <c r="NRY63" s="160"/>
      <c r="NRZ63" s="160"/>
      <c r="NSA63" s="160"/>
      <c r="NSB63" s="160"/>
      <c r="NSC63" s="160"/>
      <c r="NSD63" s="160"/>
      <c r="NSE63" s="160"/>
      <c r="NSF63" s="160"/>
      <c r="NSG63" s="160"/>
      <c r="NSH63" s="160"/>
      <c r="NSI63" s="160"/>
      <c r="NSJ63" s="160"/>
      <c r="NSK63" s="160"/>
      <c r="NSL63" s="160"/>
      <c r="NSM63" s="160"/>
      <c r="NSN63" s="160"/>
      <c r="NSO63" s="160"/>
      <c r="NSP63" s="160"/>
      <c r="NSQ63" s="160"/>
      <c r="NSR63" s="160"/>
      <c r="NSS63" s="160"/>
      <c r="NST63" s="160"/>
      <c r="NSU63" s="160"/>
      <c r="NSV63" s="160"/>
      <c r="NSW63" s="160"/>
      <c r="NSX63" s="160"/>
      <c r="NSY63" s="160"/>
      <c r="NSZ63" s="160"/>
      <c r="NTA63" s="160"/>
      <c r="NTB63" s="160"/>
      <c r="NTC63" s="160"/>
      <c r="NTD63" s="160"/>
      <c r="NTE63" s="160"/>
      <c r="NTF63" s="160"/>
      <c r="NTG63" s="160"/>
      <c r="NTH63" s="160"/>
      <c r="NTI63" s="160"/>
      <c r="NTJ63" s="160"/>
      <c r="NTK63" s="160"/>
      <c r="NTL63" s="160"/>
      <c r="NTM63" s="160"/>
      <c r="NTN63" s="160"/>
      <c r="NTO63" s="160"/>
      <c r="NTP63" s="160"/>
      <c r="NTQ63" s="160"/>
      <c r="NTR63" s="160"/>
      <c r="NTS63" s="160"/>
      <c r="NTT63" s="160"/>
      <c r="NTU63" s="160"/>
      <c r="NTV63" s="160"/>
      <c r="NTW63" s="160"/>
      <c r="NTX63" s="160"/>
      <c r="NTY63" s="160"/>
      <c r="NTZ63" s="160"/>
      <c r="NUA63" s="160"/>
      <c r="NUB63" s="160"/>
      <c r="NUC63" s="160"/>
      <c r="NUD63" s="160"/>
      <c r="NUE63" s="160"/>
      <c r="NUF63" s="160"/>
      <c r="NUG63" s="160"/>
      <c r="NUH63" s="160"/>
      <c r="NUI63" s="160"/>
      <c r="NUJ63" s="160"/>
      <c r="NUK63" s="160"/>
      <c r="NUL63" s="160"/>
      <c r="NUM63" s="160"/>
      <c r="NUN63" s="160"/>
      <c r="NUO63" s="160"/>
      <c r="NUP63" s="160"/>
      <c r="NUQ63" s="160"/>
      <c r="NUR63" s="160"/>
      <c r="NUS63" s="160"/>
      <c r="NUT63" s="160"/>
      <c r="NUU63" s="160"/>
      <c r="NUV63" s="160"/>
      <c r="NUW63" s="160"/>
      <c r="NUX63" s="160"/>
      <c r="NUY63" s="160"/>
      <c r="NUZ63" s="160"/>
      <c r="NVA63" s="160"/>
      <c r="NVB63" s="160"/>
      <c r="NVC63" s="160"/>
      <c r="NVD63" s="160"/>
      <c r="NVE63" s="160"/>
      <c r="NVF63" s="160"/>
      <c r="NVG63" s="160"/>
      <c r="NVH63" s="160"/>
      <c r="NVI63" s="160"/>
      <c r="NVJ63" s="160"/>
      <c r="NVK63" s="160"/>
      <c r="NVL63" s="160"/>
      <c r="NVM63" s="160"/>
      <c r="NVN63" s="160"/>
      <c r="NVO63" s="160"/>
      <c r="NVP63" s="160"/>
      <c r="NVQ63" s="160"/>
      <c r="NVR63" s="160"/>
      <c r="NVS63" s="160"/>
      <c r="NVT63" s="160"/>
      <c r="NVU63" s="160"/>
      <c r="NVV63" s="160"/>
      <c r="NVW63" s="160"/>
      <c r="NVX63" s="160"/>
      <c r="NVY63" s="160"/>
      <c r="NVZ63" s="160"/>
      <c r="NWA63" s="160"/>
      <c r="NWB63" s="160"/>
      <c r="NWC63" s="160"/>
      <c r="NWD63" s="160"/>
      <c r="NWE63" s="160"/>
      <c r="NWF63" s="160"/>
      <c r="NWG63" s="160"/>
      <c r="NWH63" s="160"/>
      <c r="NWI63" s="160"/>
      <c r="NWJ63" s="160"/>
      <c r="NWK63" s="160"/>
      <c r="NWL63" s="160"/>
      <c r="NWM63" s="160"/>
      <c r="NWN63" s="160"/>
      <c r="NWO63" s="160"/>
      <c r="NWP63" s="160"/>
      <c r="NWQ63" s="160"/>
      <c r="NWR63" s="160"/>
      <c r="NWS63" s="160"/>
      <c r="NWT63" s="160"/>
      <c r="NWU63" s="160"/>
      <c r="NWV63" s="160"/>
      <c r="NWW63" s="160"/>
      <c r="NWX63" s="160"/>
      <c r="NWY63" s="160"/>
      <c r="NWZ63" s="160"/>
      <c r="NXA63" s="160"/>
      <c r="NXB63" s="160"/>
      <c r="NXC63" s="160"/>
      <c r="NXD63" s="160"/>
      <c r="NXE63" s="160"/>
      <c r="NXF63" s="160"/>
      <c r="NXG63" s="160"/>
      <c r="NXH63" s="160"/>
      <c r="NXI63" s="160"/>
      <c r="NXJ63" s="160"/>
      <c r="NXK63" s="160"/>
      <c r="NXL63" s="160"/>
      <c r="NXM63" s="160"/>
      <c r="NXN63" s="160"/>
      <c r="NXO63" s="160"/>
      <c r="NXP63" s="160"/>
      <c r="NXQ63" s="160"/>
      <c r="NXR63" s="160"/>
      <c r="NXS63" s="160"/>
      <c r="NXT63" s="160"/>
      <c r="NXU63" s="160"/>
      <c r="NXV63" s="160"/>
      <c r="NXW63" s="160"/>
      <c r="NXX63" s="160"/>
      <c r="NXY63" s="160"/>
      <c r="NXZ63" s="160"/>
      <c r="NYA63" s="160"/>
      <c r="NYB63" s="160"/>
      <c r="NYC63" s="160"/>
      <c r="NYD63" s="160"/>
      <c r="NYE63" s="160"/>
      <c r="NYF63" s="160"/>
      <c r="NYG63" s="160"/>
      <c r="NYH63" s="160"/>
      <c r="NYI63" s="160"/>
      <c r="NYJ63" s="160"/>
      <c r="NYK63" s="160"/>
      <c r="NYL63" s="160"/>
      <c r="NYM63" s="160"/>
      <c r="NYN63" s="160"/>
      <c r="NYO63" s="160"/>
      <c r="NYP63" s="160"/>
      <c r="NYQ63" s="160"/>
      <c r="NYR63" s="160"/>
      <c r="NYS63" s="160"/>
      <c r="NYT63" s="160"/>
      <c r="NYU63" s="160"/>
      <c r="NYV63" s="160"/>
      <c r="NYW63" s="160"/>
      <c r="NYX63" s="160"/>
      <c r="NYY63" s="160"/>
      <c r="NYZ63" s="160"/>
      <c r="NZA63" s="160"/>
      <c r="NZB63" s="160"/>
      <c r="NZC63" s="160"/>
      <c r="NZD63" s="160"/>
      <c r="NZE63" s="160"/>
      <c r="NZF63" s="160"/>
      <c r="NZG63" s="160"/>
      <c r="NZH63" s="160"/>
      <c r="NZI63" s="160"/>
      <c r="NZJ63" s="160"/>
      <c r="NZK63" s="160"/>
      <c r="NZL63" s="160"/>
      <c r="NZM63" s="160"/>
      <c r="NZN63" s="160"/>
      <c r="NZO63" s="160"/>
      <c r="NZP63" s="160"/>
      <c r="NZQ63" s="160"/>
      <c r="NZR63" s="160"/>
      <c r="NZS63" s="160"/>
      <c r="NZT63" s="160"/>
      <c r="NZU63" s="160"/>
      <c r="NZV63" s="160"/>
      <c r="NZW63" s="160"/>
      <c r="NZX63" s="160"/>
      <c r="NZY63" s="160"/>
      <c r="NZZ63" s="160"/>
      <c r="OAA63" s="160"/>
      <c r="OAB63" s="160"/>
      <c r="OAC63" s="160"/>
      <c r="OAD63" s="160"/>
      <c r="OAE63" s="160"/>
      <c r="OAF63" s="160"/>
      <c r="OAG63" s="160"/>
      <c r="OAH63" s="160"/>
      <c r="OAI63" s="160"/>
      <c r="OAJ63" s="160"/>
      <c r="OAK63" s="160"/>
      <c r="OAL63" s="160"/>
      <c r="OAM63" s="160"/>
      <c r="OAN63" s="160"/>
      <c r="OAO63" s="160"/>
      <c r="OAP63" s="160"/>
      <c r="OAQ63" s="160"/>
      <c r="OAR63" s="160"/>
      <c r="OAS63" s="160"/>
      <c r="OAT63" s="160"/>
      <c r="OAU63" s="160"/>
      <c r="OAV63" s="160"/>
      <c r="OAW63" s="160"/>
      <c r="OAX63" s="160"/>
      <c r="OAY63" s="160"/>
      <c r="OAZ63" s="160"/>
      <c r="OBA63" s="160"/>
      <c r="OBB63" s="160"/>
      <c r="OBC63" s="160"/>
      <c r="OBD63" s="160"/>
      <c r="OBE63" s="160"/>
      <c r="OBF63" s="160"/>
      <c r="OBG63" s="160"/>
      <c r="OBH63" s="160"/>
      <c r="OBI63" s="160"/>
      <c r="OBJ63" s="160"/>
      <c r="OBK63" s="160"/>
      <c r="OBL63" s="160"/>
      <c r="OBM63" s="160"/>
      <c r="OBN63" s="160"/>
      <c r="OBO63" s="160"/>
      <c r="OBP63" s="160"/>
      <c r="OBQ63" s="160"/>
      <c r="OBR63" s="160"/>
      <c r="OBS63" s="160"/>
      <c r="OBT63" s="160"/>
      <c r="OBU63" s="160"/>
      <c r="OBV63" s="160"/>
      <c r="OBW63" s="160"/>
      <c r="OBX63" s="160"/>
      <c r="OBY63" s="160"/>
      <c r="OBZ63" s="160"/>
      <c r="OCA63" s="160"/>
      <c r="OCB63" s="160"/>
      <c r="OCC63" s="160"/>
      <c r="OCD63" s="160"/>
      <c r="OCE63" s="160"/>
      <c r="OCF63" s="160"/>
      <c r="OCG63" s="160"/>
      <c r="OCH63" s="160"/>
      <c r="OCI63" s="160"/>
      <c r="OCJ63" s="160"/>
      <c r="OCK63" s="160"/>
      <c r="OCL63" s="160"/>
      <c r="OCM63" s="160"/>
      <c r="OCN63" s="160"/>
      <c r="OCO63" s="160"/>
      <c r="OCP63" s="160"/>
      <c r="OCQ63" s="160"/>
      <c r="OCR63" s="160"/>
      <c r="OCS63" s="160"/>
      <c r="OCT63" s="160"/>
      <c r="OCU63" s="160"/>
      <c r="OCV63" s="160"/>
      <c r="OCW63" s="160"/>
      <c r="OCX63" s="160"/>
      <c r="OCY63" s="160"/>
      <c r="OCZ63" s="160"/>
      <c r="ODA63" s="160"/>
      <c r="ODB63" s="160"/>
      <c r="ODC63" s="160"/>
      <c r="ODD63" s="160"/>
      <c r="ODE63" s="160"/>
      <c r="ODF63" s="160"/>
      <c r="ODG63" s="160"/>
      <c r="ODH63" s="160"/>
      <c r="ODI63" s="160"/>
      <c r="ODJ63" s="160"/>
      <c r="ODK63" s="160"/>
      <c r="ODL63" s="160"/>
      <c r="ODM63" s="160"/>
      <c r="ODN63" s="160"/>
      <c r="ODO63" s="160"/>
      <c r="ODP63" s="160"/>
      <c r="ODQ63" s="160"/>
      <c r="ODR63" s="160"/>
      <c r="ODS63" s="160"/>
      <c r="ODT63" s="160"/>
      <c r="ODU63" s="160"/>
      <c r="ODV63" s="160"/>
      <c r="ODW63" s="160"/>
      <c r="ODX63" s="160"/>
      <c r="ODY63" s="160"/>
      <c r="ODZ63" s="160"/>
      <c r="OEA63" s="160"/>
      <c r="OEB63" s="160"/>
      <c r="OEC63" s="160"/>
      <c r="OED63" s="160"/>
      <c r="OEE63" s="160"/>
      <c r="OEF63" s="160"/>
      <c r="OEG63" s="160"/>
      <c r="OEH63" s="160"/>
      <c r="OEI63" s="160"/>
      <c r="OEJ63" s="160"/>
      <c r="OEK63" s="160"/>
      <c r="OEL63" s="160"/>
      <c r="OEM63" s="160"/>
      <c r="OEN63" s="160"/>
      <c r="OEO63" s="160"/>
      <c r="OEP63" s="160"/>
      <c r="OEQ63" s="160"/>
      <c r="OER63" s="160"/>
      <c r="OES63" s="160"/>
      <c r="OET63" s="160"/>
      <c r="OEU63" s="160"/>
      <c r="OEV63" s="160"/>
      <c r="OEW63" s="160"/>
      <c r="OEX63" s="160"/>
      <c r="OEY63" s="160"/>
      <c r="OEZ63" s="160"/>
      <c r="OFA63" s="160"/>
      <c r="OFB63" s="160"/>
      <c r="OFC63" s="160"/>
      <c r="OFD63" s="160"/>
      <c r="OFE63" s="160"/>
      <c r="OFF63" s="160"/>
      <c r="OFG63" s="160"/>
      <c r="OFH63" s="160"/>
      <c r="OFI63" s="160"/>
      <c r="OFJ63" s="160"/>
      <c r="OFK63" s="160"/>
      <c r="OFL63" s="160"/>
      <c r="OFM63" s="160"/>
      <c r="OFN63" s="160"/>
      <c r="OFO63" s="160"/>
      <c r="OFP63" s="160"/>
      <c r="OFQ63" s="160"/>
      <c r="OFR63" s="160"/>
      <c r="OFS63" s="160"/>
      <c r="OFT63" s="160"/>
      <c r="OFU63" s="160"/>
      <c r="OFV63" s="160"/>
      <c r="OFW63" s="160"/>
      <c r="OFX63" s="160"/>
      <c r="OFY63" s="160"/>
      <c r="OFZ63" s="160"/>
      <c r="OGA63" s="160"/>
      <c r="OGB63" s="160"/>
      <c r="OGC63" s="160"/>
      <c r="OGD63" s="160"/>
      <c r="OGE63" s="160"/>
      <c r="OGF63" s="160"/>
      <c r="OGG63" s="160"/>
      <c r="OGH63" s="160"/>
      <c r="OGI63" s="160"/>
      <c r="OGJ63" s="160"/>
      <c r="OGK63" s="160"/>
      <c r="OGL63" s="160"/>
      <c r="OGM63" s="160"/>
      <c r="OGN63" s="160"/>
      <c r="OGO63" s="160"/>
      <c r="OGP63" s="160"/>
      <c r="OGQ63" s="160"/>
      <c r="OGR63" s="160"/>
      <c r="OGS63" s="160"/>
      <c r="OGT63" s="160"/>
      <c r="OGU63" s="160"/>
      <c r="OGV63" s="160"/>
      <c r="OGW63" s="160"/>
      <c r="OGX63" s="160"/>
      <c r="OGY63" s="160"/>
      <c r="OGZ63" s="160"/>
      <c r="OHA63" s="160"/>
      <c r="OHB63" s="160"/>
      <c r="OHC63" s="160"/>
      <c r="OHD63" s="160"/>
      <c r="OHE63" s="160"/>
      <c r="OHF63" s="160"/>
      <c r="OHG63" s="160"/>
      <c r="OHH63" s="160"/>
      <c r="OHI63" s="160"/>
      <c r="OHJ63" s="160"/>
      <c r="OHK63" s="160"/>
      <c r="OHL63" s="160"/>
      <c r="OHM63" s="160"/>
      <c r="OHN63" s="160"/>
      <c r="OHO63" s="160"/>
      <c r="OHP63" s="160"/>
      <c r="OHQ63" s="160"/>
      <c r="OHR63" s="160"/>
      <c r="OHS63" s="160"/>
      <c r="OHT63" s="160"/>
      <c r="OHU63" s="160"/>
      <c r="OHV63" s="160"/>
      <c r="OHW63" s="160"/>
      <c r="OHX63" s="160"/>
      <c r="OHY63" s="160"/>
      <c r="OHZ63" s="160"/>
      <c r="OIA63" s="160"/>
      <c r="OIB63" s="160"/>
      <c r="OIC63" s="160"/>
      <c r="OID63" s="160"/>
      <c r="OIE63" s="160"/>
      <c r="OIF63" s="160"/>
      <c r="OIG63" s="160"/>
      <c r="OIH63" s="160"/>
      <c r="OII63" s="160"/>
      <c r="OIJ63" s="160"/>
      <c r="OIK63" s="160"/>
      <c r="OIL63" s="160"/>
      <c r="OIM63" s="160"/>
      <c r="OIN63" s="160"/>
      <c r="OIO63" s="160"/>
      <c r="OIP63" s="160"/>
      <c r="OIQ63" s="160"/>
      <c r="OIR63" s="160"/>
      <c r="OIS63" s="160"/>
      <c r="OIT63" s="160"/>
      <c r="OIU63" s="160"/>
      <c r="OIV63" s="160"/>
      <c r="OIW63" s="160"/>
      <c r="OIX63" s="160"/>
      <c r="OIY63" s="160"/>
      <c r="OIZ63" s="160"/>
      <c r="OJA63" s="160"/>
      <c r="OJB63" s="160"/>
      <c r="OJC63" s="160"/>
      <c r="OJD63" s="160"/>
      <c r="OJE63" s="160"/>
      <c r="OJF63" s="160"/>
      <c r="OJG63" s="160"/>
      <c r="OJH63" s="160"/>
      <c r="OJI63" s="160"/>
      <c r="OJJ63" s="160"/>
      <c r="OJK63" s="160"/>
      <c r="OJL63" s="160"/>
      <c r="OJM63" s="160"/>
      <c r="OJN63" s="160"/>
      <c r="OJO63" s="160"/>
      <c r="OJP63" s="160"/>
      <c r="OJQ63" s="160"/>
      <c r="OJR63" s="160"/>
      <c r="OJS63" s="160"/>
      <c r="OJT63" s="160"/>
      <c r="OJU63" s="160"/>
      <c r="OJV63" s="160"/>
      <c r="OJW63" s="160"/>
      <c r="OJX63" s="160"/>
      <c r="OJY63" s="160"/>
      <c r="OJZ63" s="160"/>
      <c r="OKA63" s="160"/>
      <c r="OKB63" s="160"/>
      <c r="OKC63" s="160"/>
      <c r="OKD63" s="160"/>
      <c r="OKE63" s="160"/>
      <c r="OKF63" s="160"/>
      <c r="OKG63" s="160"/>
      <c r="OKH63" s="160"/>
      <c r="OKI63" s="160"/>
      <c r="OKJ63" s="160"/>
      <c r="OKK63" s="160"/>
      <c r="OKL63" s="160"/>
      <c r="OKM63" s="160"/>
      <c r="OKN63" s="160"/>
      <c r="OKO63" s="160"/>
      <c r="OKP63" s="160"/>
      <c r="OKQ63" s="160"/>
      <c r="OKR63" s="160"/>
      <c r="OKS63" s="160"/>
      <c r="OKT63" s="160"/>
      <c r="OKU63" s="160"/>
      <c r="OKV63" s="160"/>
      <c r="OKW63" s="160"/>
      <c r="OKX63" s="160"/>
      <c r="OKY63" s="160"/>
      <c r="OKZ63" s="160"/>
      <c r="OLA63" s="160"/>
      <c r="OLB63" s="160"/>
      <c r="OLC63" s="160"/>
      <c r="OLD63" s="160"/>
      <c r="OLE63" s="160"/>
      <c r="OLF63" s="160"/>
      <c r="OLG63" s="160"/>
      <c r="OLH63" s="160"/>
      <c r="OLI63" s="160"/>
      <c r="OLJ63" s="160"/>
      <c r="OLK63" s="160"/>
      <c r="OLL63" s="160"/>
      <c r="OLM63" s="160"/>
      <c r="OLN63" s="160"/>
      <c r="OLO63" s="160"/>
      <c r="OLP63" s="160"/>
      <c r="OLQ63" s="160"/>
      <c r="OLR63" s="160"/>
      <c r="OLS63" s="160"/>
      <c r="OLT63" s="160"/>
      <c r="OLU63" s="160"/>
      <c r="OLV63" s="160"/>
      <c r="OLW63" s="160"/>
      <c r="OLX63" s="160"/>
      <c r="OLY63" s="160"/>
      <c r="OLZ63" s="160"/>
      <c r="OMA63" s="160"/>
      <c r="OMB63" s="160"/>
      <c r="OMC63" s="160"/>
      <c r="OMD63" s="160"/>
      <c r="OME63" s="160"/>
      <c r="OMF63" s="160"/>
      <c r="OMG63" s="160"/>
      <c r="OMH63" s="160"/>
      <c r="OMI63" s="160"/>
      <c r="OMJ63" s="160"/>
      <c r="OMK63" s="160"/>
      <c r="OML63" s="160"/>
      <c r="OMM63" s="160"/>
      <c r="OMN63" s="160"/>
      <c r="OMO63" s="160"/>
      <c r="OMP63" s="160"/>
      <c r="OMQ63" s="160"/>
      <c r="OMR63" s="160"/>
      <c r="OMS63" s="160"/>
      <c r="OMT63" s="160"/>
      <c r="OMU63" s="160"/>
      <c r="OMV63" s="160"/>
      <c r="OMW63" s="160"/>
      <c r="OMX63" s="160"/>
      <c r="OMY63" s="160"/>
      <c r="OMZ63" s="160"/>
      <c r="ONA63" s="160"/>
      <c r="ONB63" s="160"/>
      <c r="ONC63" s="160"/>
      <c r="OND63" s="160"/>
      <c r="ONE63" s="160"/>
      <c r="ONF63" s="160"/>
      <c r="ONG63" s="160"/>
      <c r="ONH63" s="160"/>
      <c r="ONI63" s="160"/>
      <c r="ONJ63" s="160"/>
      <c r="ONK63" s="160"/>
      <c r="ONL63" s="160"/>
      <c r="ONM63" s="160"/>
      <c r="ONN63" s="160"/>
      <c r="ONO63" s="160"/>
      <c r="ONP63" s="160"/>
      <c r="ONQ63" s="160"/>
      <c r="ONR63" s="160"/>
      <c r="ONS63" s="160"/>
      <c r="ONT63" s="160"/>
      <c r="ONU63" s="160"/>
      <c r="ONV63" s="160"/>
      <c r="ONW63" s="160"/>
      <c r="ONX63" s="160"/>
      <c r="ONY63" s="160"/>
      <c r="ONZ63" s="160"/>
      <c r="OOA63" s="160"/>
      <c r="OOB63" s="160"/>
      <c r="OOC63" s="160"/>
      <c r="OOD63" s="160"/>
      <c r="OOE63" s="160"/>
      <c r="OOF63" s="160"/>
      <c r="OOG63" s="160"/>
      <c r="OOH63" s="160"/>
      <c r="OOI63" s="160"/>
      <c r="OOJ63" s="160"/>
      <c r="OOK63" s="160"/>
      <c r="OOL63" s="160"/>
      <c r="OOM63" s="160"/>
      <c r="OON63" s="160"/>
      <c r="OOO63" s="160"/>
      <c r="OOP63" s="160"/>
      <c r="OOQ63" s="160"/>
      <c r="OOR63" s="160"/>
      <c r="OOS63" s="160"/>
      <c r="OOT63" s="160"/>
      <c r="OOU63" s="160"/>
      <c r="OOV63" s="160"/>
      <c r="OOW63" s="160"/>
      <c r="OOX63" s="160"/>
      <c r="OOY63" s="160"/>
      <c r="OOZ63" s="160"/>
      <c r="OPA63" s="160"/>
      <c r="OPB63" s="160"/>
      <c r="OPC63" s="160"/>
      <c r="OPD63" s="160"/>
      <c r="OPE63" s="160"/>
      <c r="OPF63" s="160"/>
      <c r="OPG63" s="160"/>
      <c r="OPH63" s="160"/>
      <c r="OPI63" s="160"/>
      <c r="OPJ63" s="160"/>
      <c r="OPK63" s="160"/>
      <c r="OPL63" s="160"/>
      <c r="OPM63" s="160"/>
      <c r="OPN63" s="160"/>
      <c r="OPO63" s="160"/>
      <c r="OPP63" s="160"/>
      <c r="OPQ63" s="160"/>
      <c r="OPR63" s="160"/>
      <c r="OPS63" s="160"/>
      <c r="OPT63" s="160"/>
      <c r="OPU63" s="160"/>
      <c r="OPV63" s="160"/>
      <c r="OPW63" s="160"/>
      <c r="OPX63" s="160"/>
      <c r="OPY63" s="160"/>
      <c r="OPZ63" s="160"/>
      <c r="OQA63" s="160"/>
      <c r="OQB63" s="160"/>
      <c r="OQC63" s="160"/>
      <c r="OQD63" s="160"/>
      <c r="OQE63" s="160"/>
      <c r="OQF63" s="160"/>
      <c r="OQG63" s="160"/>
      <c r="OQH63" s="160"/>
      <c r="OQI63" s="160"/>
      <c r="OQJ63" s="160"/>
      <c r="OQK63" s="160"/>
      <c r="OQL63" s="160"/>
      <c r="OQM63" s="160"/>
      <c r="OQN63" s="160"/>
      <c r="OQO63" s="160"/>
      <c r="OQP63" s="160"/>
      <c r="OQQ63" s="160"/>
      <c r="OQR63" s="160"/>
      <c r="OQS63" s="160"/>
      <c r="OQT63" s="160"/>
      <c r="OQU63" s="160"/>
      <c r="OQV63" s="160"/>
      <c r="OQW63" s="160"/>
      <c r="OQX63" s="160"/>
      <c r="OQY63" s="160"/>
      <c r="OQZ63" s="160"/>
      <c r="ORA63" s="160"/>
      <c r="ORB63" s="160"/>
      <c r="ORC63" s="160"/>
      <c r="ORD63" s="160"/>
      <c r="ORE63" s="160"/>
      <c r="ORF63" s="160"/>
      <c r="ORG63" s="160"/>
      <c r="ORH63" s="160"/>
      <c r="ORI63" s="160"/>
      <c r="ORJ63" s="160"/>
      <c r="ORK63" s="160"/>
      <c r="ORL63" s="160"/>
      <c r="ORM63" s="160"/>
      <c r="ORN63" s="160"/>
      <c r="ORO63" s="160"/>
      <c r="ORP63" s="160"/>
      <c r="ORQ63" s="160"/>
      <c r="ORR63" s="160"/>
      <c r="ORS63" s="160"/>
      <c r="ORT63" s="160"/>
      <c r="ORU63" s="160"/>
      <c r="ORV63" s="160"/>
      <c r="ORW63" s="160"/>
      <c r="ORX63" s="160"/>
      <c r="ORY63" s="160"/>
      <c r="ORZ63" s="160"/>
      <c r="OSA63" s="160"/>
      <c r="OSB63" s="160"/>
      <c r="OSC63" s="160"/>
      <c r="OSD63" s="160"/>
      <c r="OSE63" s="160"/>
      <c r="OSF63" s="160"/>
      <c r="OSG63" s="160"/>
      <c r="OSH63" s="160"/>
      <c r="OSI63" s="160"/>
      <c r="OSJ63" s="160"/>
      <c r="OSK63" s="160"/>
      <c r="OSL63" s="160"/>
      <c r="OSM63" s="160"/>
      <c r="OSN63" s="160"/>
      <c r="OSO63" s="160"/>
      <c r="OSP63" s="160"/>
      <c r="OSQ63" s="160"/>
      <c r="OSR63" s="160"/>
      <c r="OSS63" s="160"/>
      <c r="OST63" s="160"/>
      <c r="OSU63" s="160"/>
      <c r="OSV63" s="160"/>
      <c r="OSW63" s="160"/>
      <c r="OSX63" s="160"/>
      <c r="OSY63" s="160"/>
      <c r="OSZ63" s="160"/>
      <c r="OTA63" s="160"/>
      <c r="OTB63" s="160"/>
      <c r="OTC63" s="160"/>
      <c r="OTD63" s="160"/>
      <c r="OTE63" s="160"/>
      <c r="OTF63" s="160"/>
      <c r="OTG63" s="160"/>
      <c r="OTH63" s="160"/>
      <c r="OTI63" s="160"/>
      <c r="OTJ63" s="160"/>
      <c r="OTK63" s="160"/>
      <c r="OTL63" s="160"/>
      <c r="OTM63" s="160"/>
      <c r="OTN63" s="160"/>
      <c r="OTO63" s="160"/>
      <c r="OTP63" s="160"/>
      <c r="OTQ63" s="160"/>
      <c r="OTR63" s="160"/>
      <c r="OTS63" s="160"/>
      <c r="OTT63" s="160"/>
      <c r="OTU63" s="160"/>
      <c r="OTV63" s="160"/>
      <c r="OTW63" s="160"/>
      <c r="OTX63" s="160"/>
      <c r="OTY63" s="160"/>
      <c r="OTZ63" s="160"/>
      <c r="OUA63" s="160"/>
      <c r="OUB63" s="160"/>
      <c r="OUC63" s="160"/>
      <c r="OUD63" s="160"/>
      <c r="OUE63" s="160"/>
      <c r="OUF63" s="160"/>
      <c r="OUG63" s="160"/>
      <c r="OUH63" s="160"/>
      <c r="OUI63" s="160"/>
      <c r="OUJ63" s="160"/>
      <c r="OUK63" s="160"/>
      <c r="OUL63" s="160"/>
      <c r="OUM63" s="160"/>
      <c r="OUN63" s="160"/>
      <c r="OUO63" s="160"/>
      <c r="OUP63" s="160"/>
      <c r="OUQ63" s="160"/>
      <c r="OUR63" s="160"/>
      <c r="OUS63" s="160"/>
      <c r="OUT63" s="160"/>
      <c r="OUU63" s="160"/>
      <c r="OUV63" s="160"/>
      <c r="OUW63" s="160"/>
      <c r="OUX63" s="160"/>
      <c r="OUY63" s="160"/>
      <c r="OUZ63" s="160"/>
      <c r="OVA63" s="160"/>
      <c r="OVB63" s="160"/>
      <c r="OVC63" s="160"/>
      <c r="OVD63" s="160"/>
      <c r="OVE63" s="160"/>
      <c r="OVF63" s="160"/>
      <c r="OVG63" s="160"/>
      <c r="OVH63" s="160"/>
      <c r="OVI63" s="160"/>
      <c r="OVJ63" s="160"/>
      <c r="OVK63" s="160"/>
      <c r="OVL63" s="160"/>
      <c r="OVM63" s="160"/>
      <c r="OVN63" s="160"/>
      <c r="OVO63" s="160"/>
      <c r="OVP63" s="160"/>
      <c r="OVQ63" s="160"/>
      <c r="OVR63" s="160"/>
      <c r="OVS63" s="160"/>
      <c r="OVT63" s="160"/>
      <c r="OVU63" s="160"/>
      <c r="OVV63" s="160"/>
      <c r="OVW63" s="160"/>
      <c r="OVX63" s="160"/>
      <c r="OVY63" s="160"/>
      <c r="OVZ63" s="160"/>
      <c r="OWA63" s="160"/>
      <c r="OWB63" s="160"/>
      <c r="OWC63" s="160"/>
      <c r="OWD63" s="160"/>
      <c r="OWE63" s="160"/>
      <c r="OWF63" s="160"/>
      <c r="OWG63" s="160"/>
      <c r="OWH63" s="160"/>
      <c r="OWI63" s="160"/>
      <c r="OWJ63" s="160"/>
      <c r="OWK63" s="160"/>
      <c r="OWL63" s="160"/>
      <c r="OWM63" s="160"/>
      <c r="OWN63" s="160"/>
      <c r="OWO63" s="160"/>
      <c r="OWP63" s="160"/>
      <c r="OWQ63" s="160"/>
      <c r="OWR63" s="160"/>
      <c r="OWS63" s="160"/>
      <c r="OWT63" s="160"/>
      <c r="OWU63" s="160"/>
      <c r="OWV63" s="160"/>
      <c r="OWW63" s="160"/>
      <c r="OWX63" s="160"/>
      <c r="OWY63" s="160"/>
      <c r="OWZ63" s="160"/>
      <c r="OXA63" s="160"/>
      <c r="OXB63" s="160"/>
      <c r="OXC63" s="160"/>
      <c r="OXD63" s="160"/>
      <c r="OXE63" s="160"/>
      <c r="OXF63" s="160"/>
      <c r="OXG63" s="160"/>
      <c r="OXH63" s="160"/>
      <c r="OXI63" s="160"/>
      <c r="OXJ63" s="160"/>
      <c r="OXK63" s="160"/>
      <c r="OXL63" s="160"/>
      <c r="OXM63" s="160"/>
      <c r="OXN63" s="160"/>
      <c r="OXO63" s="160"/>
      <c r="OXP63" s="160"/>
      <c r="OXQ63" s="160"/>
      <c r="OXR63" s="160"/>
      <c r="OXS63" s="160"/>
      <c r="OXT63" s="160"/>
      <c r="OXU63" s="160"/>
      <c r="OXV63" s="160"/>
      <c r="OXW63" s="160"/>
      <c r="OXX63" s="160"/>
      <c r="OXY63" s="160"/>
      <c r="OXZ63" s="160"/>
      <c r="OYA63" s="160"/>
      <c r="OYB63" s="160"/>
      <c r="OYC63" s="160"/>
      <c r="OYD63" s="160"/>
      <c r="OYE63" s="160"/>
      <c r="OYF63" s="160"/>
      <c r="OYG63" s="160"/>
      <c r="OYH63" s="160"/>
      <c r="OYI63" s="160"/>
      <c r="OYJ63" s="160"/>
      <c r="OYK63" s="160"/>
      <c r="OYL63" s="160"/>
      <c r="OYM63" s="160"/>
      <c r="OYN63" s="160"/>
      <c r="OYO63" s="160"/>
      <c r="OYP63" s="160"/>
      <c r="OYQ63" s="160"/>
      <c r="OYR63" s="160"/>
      <c r="OYS63" s="160"/>
      <c r="OYT63" s="160"/>
      <c r="OYU63" s="160"/>
      <c r="OYV63" s="160"/>
      <c r="OYW63" s="160"/>
      <c r="OYX63" s="160"/>
      <c r="OYY63" s="160"/>
      <c r="OYZ63" s="160"/>
      <c r="OZA63" s="160"/>
      <c r="OZB63" s="160"/>
      <c r="OZC63" s="160"/>
      <c r="OZD63" s="160"/>
      <c r="OZE63" s="160"/>
      <c r="OZF63" s="160"/>
      <c r="OZG63" s="160"/>
      <c r="OZH63" s="160"/>
      <c r="OZI63" s="160"/>
      <c r="OZJ63" s="160"/>
      <c r="OZK63" s="160"/>
      <c r="OZL63" s="160"/>
      <c r="OZM63" s="160"/>
      <c r="OZN63" s="160"/>
      <c r="OZO63" s="160"/>
      <c r="OZP63" s="160"/>
      <c r="OZQ63" s="160"/>
      <c r="OZR63" s="160"/>
      <c r="OZS63" s="160"/>
      <c r="OZT63" s="160"/>
      <c r="OZU63" s="160"/>
      <c r="OZV63" s="160"/>
      <c r="OZW63" s="160"/>
      <c r="OZX63" s="160"/>
      <c r="OZY63" s="160"/>
      <c r="OZZ63" s="160"/>
      <c r="PAA63" s="160"/>
      <c r="PAB63" s="160"/>
      <c r="PAC63" s="160"/>
      <c r="PAD63" s="160"/>
      <c r="PAE63" s="160"/>
      <c r="PAF63" s="160"/>
      <c r="PAG63" s="160"/>
      <c r="PAH63" s="160"/>
      <c r="PAI63" s="160"/>
      <c r="PAJ63" s="160"/>
      <c r="PAK63" s="160"/>
      <c r="PAL63" s="160"/>
      <c r="PAM63" s="160"/>
      <c r="PAN63" s="160"/>
      <c r="PAO63" s="160"/>
      <c r="PAP63" s="160"/>
      <c r="PAQ63" s="160"/>
      <c r="PAR63" s="160"/>
      <c r="PAS63" s="160"/>
      <c r="PAT63" s="160"/>
      <c r="PAU63" s="160"/>
      <c r="PAV63" s="160"/>
      <c r="PAW63" s="160"/>
      <c r="PAX63" s="160"/>
      <c r="PAY63" s="160"/>
      <c r="PAZ63" s="160"/>
      <c r="PBA63" s="160"/>
      <c r="PBB63" s="160"/>
      <c r="PBC63" s="160"/>
      <c r="PBD63" s="160"/>
      <c r="PBE63" s="160"/>
      <c r="PBF63" s="160"/>
      <c r="PBG63" s="160"/>
      <c r="PBH63" s="160"/>
      <c r="PBI63" s="160"/>
      <c r="PBJ63" s="160"/>
      <c r="PBK63" s="160"/>
      <c r="PBL63" s="160"/>
      <c r="PBM63" s="160"/>
      <c r="PBN63" s="160"/>
      <c r="PBO63" s="160"/>
      <c r="PBP63" s="160"/>
      <c r="PBQ63" s="160"/>
      <c r="PBR63" s="160"/>
      <c r="PBS63" s="160"/>
      <c r="PBT63" s="160"/>
      <c r="PBU63" s="160"/>
      <c r="PBV63" s="160"/>
      <c r="PBW63" s="160"/>
      <c r="PBX63" s="160"/>
      <c r="PBY63" s="160"/>
      <c r="PBZ63" s="160"/>
      <c r="PCA63" s="160"/>
      <c r="PCB63" s="160"/>
      <c r="PCC63" s="160"/>
      <c r="PCD63" s="160"/>
      <c r="PCE63" s="160"/>
      <c r="PCF63" s="160"/>
      <c r="PCG63" s="160"/>
      <c r="PCH63" s="160"/>
      <c r="PCI63" s="160"/>
      <c r="PCJ63" s="160"/>
      <c r="PCK63" s="160"/>
      <c r="PCL63" s="160"/>
      <c r="PCM63" s="160"/>
      <c r="PCN63" s="160"/>
      <c r="PCO63" s="160"/>
      <c r="PCP63" s="160"/>
      <c r="PCQ63" s="160"/>
      <c r="PCR63" s="160"/>
      <c r="PCS63" s="160"/>
      <c r="PCT63" s="160"/>
      <c r="PCU63" s="160"/>
      <c r="PCV63" s="160"/>
      <c r="PCW63" s="160"/>
      <c r="PCX63" s="160"/>
      <c r="PCY63" s="160"/>
      <c r="PCZ63" s="160"/>
      <c r="PDA63" s="160"/>
      <c r="PDB63" s="160"/>
      <c r="PDC63" s="160"/>
      <c r="PDD63" s="160"/>
      <c r="PDE63" s="160"/>
      <c r="PDF63" s="160"/>
      <c r="PDG63" s="160"/>
      <c r="PDH63" s="160"/>
      <c r="PDI63" s="160"/>
      <c r="PDJ63" s="160"/>
      <c r="PDK63" s="160"/>
      <c r="PDL63" s="160"/>
      <c r="PDM63" s="160"/>
      <c r="PDN63" s="160"/>
      <c r="PDO63" s="160"/>
      <c r="PDP63" s="160"/>
      <c r="PDQ63" s="160"/>
      <c r="PDR63" s="160"/>
      <c r="PDS63" s="160"/>
      <c r="PDT63" s="160"/>
      <c r="PDU63" s="160"/>
      <c r="PDV63" s="160"/>
      <c r="PDW63" s="160"/>
      <c r="PDX63" s="160"/>
      <c r="PDY63" s="160"/>
      <c r="PDZ63" s="160"/>
      <c r="PEA63" s="160"/>
      <c r="PEB63" s="160"/>
      <c r="PEC63" s="160"/>
      <c r="PED63" s="160"/>
      <c r="PEE63" s="160"/>
      <c r="PEF63" s="160"/>
      <c r="PEG63" s="160"/>
      <c r="PEH63" s="160"/>
      <c r="PEI63" s="160"/>
      <c r="PEJ63" s="160"/>
      <c r="PEK63" s="160"/>
      <c r="PEL63" s="160"/>
      <c r="PEM63" s="160"/>
      <c r="PEN63" s="160"/>
      <c r="PEO63" s="160"/>
      <c r="PEP63" s="160"/>
      <c r="PEQ63" s="160"/>
      <c r="PER63" s="160"/>
      <c r="PES63" s="160"/>
      <c r="PET63" s="160"/>
      <c r="PEU63" s="160"/>
      <c r="PEV63" s="160"/>
      <c r="PEW63" s="160"/>
      <c r="PEX63" s="160"/>
      <c r="PEY63" s="160"/>
      <c r="PEZ63" s="160"/>
      <c r="PFA63" s="160"/>
      <c r="PFB63" s="160"/>
      <c r="PFC63" s="160"/>
      <c r="PFD63" s="160"/>
      <c r="PFE63" s="160"/>
      <c r="PFF63" s="160"/>
      <c r="PFG63" s="160"/>
      <c r="PFH63" s="160"/>
      <c r="PFI63" s="160"/>
      <c r="PFJ63" s="160"/>
      <c r="PFK63" s="160"/>
      <c r="PFL63" s="160"/>
      <c r="PFM63" s="160"/>
      <c r="PFN63" s="160"/>
      <c r="PFO63" s="160"/>
      <c r="PFP63" s="160"/>
      <c r="PFQ63" s="160"/>
      <c r="PFR63" s="160"/>
      <c r="PFS63" s="160"/>
      <c r="PFT63" s="160"/>
      <c r="PFU63" s="160"/>
      <c r="PFV63" s="160"/>
      <c r="PFW63" s="160"/>
      <c r="PFX63" s="160"/>
      <c r="PFY63" s="160"/>
      <c r="PFZ63" s="160"/>
      <c r="PGA63" s="160"/>
      <c r="PGB63" s="160"/>
      <c r="PGC63" s="160"/>
      <c r="PGD63" s="160"/>
      <c r="PGE63" s="160"/>
      <c r="PGF63" s="160"/>
      <c r="PGG63" s="160"/>
      <c r="PGH63" s="160"/>
      <c r="PGI63" s="160"/>
      <c r="PGJ63" s="160"/>
      <c r="PGK63" s="160"/>
      <c r="PGL63" s="160"/>
      <c r="PGM63" s="160"/>
      <c r="PGN63" s="160"/>
      <c r="PGO63" s="160"/>
      <c r="PGP63" s="160"/>
      <c r="PGQ63" s="160"/>
      <c r="PGR63" s="160"/>
      <c r="PGS63" s="160"/>
      <c r="PGT63" s="160"/>
      <c r="PGU63" s="160"/>
      <c r="PGV63" s="160"/>
      <c r="PGW63" s="160"/>
      <c r="PGX63" s="160"/>
      <c r="PGY63" s="160"/>
      <c r="PGZ63" s="160"/>
      <c r="PHA63" s="160"/>
      <c r="PHB63" s="160"/>
      <c r="PHC63" s="160"/>
      <c r="PHD63" s="160"/>
      <c r="PHE63" s="160"/>
      <c r="PHF63" s="160"/>
      <c r="PHG63" s="160"/>
      <c r="PHH63" s="160"/>
      <c r="PHI63" s="160"/>
      <c r="PHJ63" s="160"/>
      <c r="PHK63" s="160"/>
      <c r="PHL63" s="160"/>
      <c r="PHM63" s="160"/>
      <c r="PHN63" s="160"/>
      <c r="PHO63" s="160"/>
      <c r="PHP63" s="160"/>
      <c r="PHQ63" s="160"/>
      <c r="PHR63" s="160"/>
      <c r="PHS63" s="160"/>
      <c r="PHT63" s="160"/>
      <c r="PHU63" s="160"/>
      <c r="PHV63" s="160"/>
      <c r="PHW63" s="160"/>
      <c r="PHX63" s="160"/>
      <c r="PHY63" s="160"/>
      <c r="PHZ63" s="160"/>
      <c r="PIA63" s="160"/>
      <c r="PIB63" s="160"/>
      <c r="PIC63" s="160"/>
      <c r="PID63" s="160"/>
      <c r="PIE63" s="160"/>
      <c r="PIF63" s="160"/>
      <c r="PIG63" s="160"/>
      <c r="PIH63" s="160"/>
      <c r="PII63" s="160"/>
      <c r="PIJ63" s="160"/>
      <c r="PIK63" s="160"/>
      <c r="PIL63" s="160"/>
      <c r="PIM63" s="160"/>
      <c r="PIN63" s="160"/>
      <c r="PIO63" s="160"/>
      <c r="PIP63" s="160"/>
      <c r="PIQ63" s="160"/>
      <c r="PIR63" s="160"/>
      <c r="PIS63" s="160"/>
      <c r="PIT63" s="160"/>
      <c r="PIU63" s="160"/>
      <c r="PIV63" s="160"/>
      <c r="PIW63" s="160"/>
      <c r="PIX63" s="160"/>
      <c r="PIY63" s="160"/>
      <c r="PIZ63" s="160"/>
      <c r="PJA63" s="160"/>
      <c r="PJB63" s="160"/>
      <c r="PJC63" s="160"/>
      <c r="PJD63" s="160"/>
      <c r="PJE63" s="160"/>
      <c r="PJF63" s="160"/>
      <c r="PJG63" s="160"/>
      <c r="PJH63" s="160"/>
      <c r="PJI63" s="160"/>
      <c r="PJJ63" s="160"/>
      <c r="PJK63" s="160"/>
      <c r="PJL63" s="160"/>
      <c r="PJM63" s="160"/>
      <c r="PJN63" s="160"/>
      <c r="PJO63" s="160"/>
      <c r="PJP63" s="160"/>
      <c r="PJQ63" s="160"/>
      <c r="PJR63" s="160"/>
      <c r="PJS63" s="160"/>
      <c r="PJT63" s="160"/>
      <c r="PJU63" s="160"/>
      <c r="PJV63" s="160"/>
      <c r="PJW63" s="160"/>
      <c r="PJX63" s="160"/>
      <c r="PJY63" s="160"/>
      <c r="PJZ63" s="160"/>
      <c r="PKA63" s="160"/>
      <c r="PKB63" s="160"/>
      <c r="PKC63" s="160"/>
      <c r="PKD63" s="160"/>
      <c r="PKE63" s="160"/>
      <c r="PKF63" s="160"/>
      <c r="PKG63" s="160"/>
      <c r="PKH63" s="160"/>
      <c r="PKI63" s="160"/>
      <c r="PKJ63" s="160"/>
      <c r="PKK63" s="160"/>
      <c r="PKL63" s="160"/>
      <c r="PKM63" s="160"/>
      <c r="PKN63" s="160"/>
      <c r="PKO63" s="160"/>
      <c r="PKP63" s="160"/>
      <c r="PKQ63" s="160"/>
      <c r="PKR63" s="160"/>
      <c r="PKS63" s="160"/>
      <c r="PKT63" s="160"/>
      <c r="PKU63" s="160"/>
      <c r="PKV63" s="160"/>
      <c r="PKW63" s="160"/>
      <c r="PKX63" s="160"/>
      <c r="PKY63" s="160"/>
      <c r="PKZ63" s="160"/>
      <c r="PLA63" s="160"/>
      <c r="PLB63" s="160"/>
      <c r="PLC63" s="160"/>
      <c r="PLD63" s="160"/>
      <c r="PLE63" s="160"/>
      <c r="PLF63" s="160"/>
      <c r="PLG63" s="160"/>
      <c r="PLH63" s="160"/>
      <c r="PLI63" s="160"/>
      <c r="PLJ63" s="160"/>
      <c r="PLK63" s="160"/>
      <c r="PLL63" s="160"/>
      <c r="PLM63" s="160"/>
      <c r="PLN63" s="160"/>
      <c r="PLO63" s="160"/>
      <c r="PLP63" s="160"/>
      <c r="PLQ63" s="160"/>
      <c r="PLR63" s="160"/>
      <c r="PLS63" s="160"/>
      <c r="PLT63" s="160"/>
      <c r="PLU63" s="160"/>
      <c r="PLV63" s="160"/>
      <c r="PLW63" s="160"/>
      <c r="PLX63" s="160"/>
      <c r="PLY63" s="160"/>
      <c r="PLZ63" s="160"/>
      <c r="PMA63" s="160"/>
      <c r="PMB63" s="160"/>
      <c r="PMC63" s="160"/>
      <c r="PMD63" s="160"/>
      <c r="PME63" s="160"/>
      <c r="PMF63" s="160"/>
      <c r="PMG63" s="160"/>
      <c r="PMH63" s="160"/>
      <c r="PMI63" s="160"/>
      <c r="PMJ63" s="160"/>
      <c r="PMK63" s="160"/>
      <c r="PML63" s="160"/>
      <c r="PMM63" s="160"/>
      <c r="PMN63" s="160"/>
      <c r="PMO63" s="160"/>
      <c r="PMP63" s="160"/>
      <c r="PMQ63" s="160"/>
      <c r="PMR63" s="160"/>
      <c r="PMS63" s="160"/>
      <c r="PMT63" s="160"/>
      <c r="PMU63" s="160"/>
      <c r="PMV63" s="160"/>
      <c r="PMW63" s="160"/>
      <c r="PMX63" s="160"/>
      <c r="PMY63" s="160"/>
      <c r="PMZ63" s="160"/>
      <c r="PNA63" s="160"/>
      <c r="PNB63" s="160"/>
      <c r="PNC63" s="160"/>
      <c r="PND63" s="160"/>
      <c r="PNE63" s="160"/>
      <c r="PNF63" s="160"/>
      <c r="PNG63" s="160"/>
      <c r="PNH63" s="160"/>
      <c r="PNI63" s="160"/>
      <c r="PNJ63" s="160"/>
      <c r="PNK63" s="160"/>
      <c r="PNL63" s="160"/>
      <c r="PNM63" s="160"/>
      <c r="PNN63" s="160"/>
      <c r="PNO63" s="160"/>
      <c r="PNP63" s="160"/>
      <c r="PNQ63" s="160"/>
      <c r="PNR63" s="160"/>
      <c r="PNS63" s="160"/>
      <c r="PNT63" s="160"/>
      <c r="PNU63" s="160"/>
      <c r="PNV63" s="160"/>
      <c r="PNW63" s="160"/>
      <c r="PNX63" s="160"/>
      <c r="PNY63" s="160"/>
      <c r="PNZ63" s="160"/>
      <c r="POA63" s="160"/>
      <c r="POB63" s="160"/>
      <c r="POC63" s="160"/>
      <c r="POD63" s="160"/>
      <c r="POE63" s="160"/>
      <c r="POF63" s="160"/>
      <c r="POG63" s="160"/>
      <c r="POH63" s="160"/>
      <c r="POI63" s="160"/>
      <c r="POJ63" s="160"/>
      <c r="POK63" s="160"/>
      <c r="POL63" s="160"/>
      <c r="POM63" s="160"/>
      <c r="PON63" s="160"/>
      <c r="POO63" s="160"/>
      <c r="POP63" s="160"/>
      <c r="POQ63" s="160"/>
      <c r="POR63" s="160"/>
      <c r="POS63" s="160"/>
      <c r="POT63" s="160"/>
      <c r="POU63" s="160"/>
      <c r="POV63" s="160"/>
      <c r="POW63" s="160"/>
      <c r="POX63" s="160"/>
      <c r="POY63" s="160"/>
      <c r="POZ63" s="160"/>
      <c r="PPA63" s="160"/>
      <c r="PPB63" s="160"/>
      <c r="PPC63" s="160"/>
      <c r="PPD63" s="160"/>
      <c r="PPE63" s="160"/>
      <c r="PPF63" s="160"/>
      <c r="PPG63" s="160"/>
      <c r="PPH63" s="160"/>
      <c r="PPI63" s="160"/>
      <c r="PPJ63" s="160"/>
      <c r="PPK63" s="160"/>
      <c r="PPL63" s="160"/>
      <c r="PPM63" s="160"/>
      <c r="PPN63" s="160"/>
      <c r="PPO63" s="160"/>
      <c r="PPP63" s="160"/>
      <c r="PPQ63" s="160"/>
      <c r="PPR63" s="160"/>
      <c r="PPS63" s="160"/>
      <c r="PPT63" s="160"/>
      <c r="PPU63" s="160"/>
      <c r="PPV63" s="160"/>
      <c r="PPW63" s="160"/>
      <c r="PPX63" s="160"/>
      <c r="PPY63" s="160"/>
      <c r="PPZ63" s="160"/>
      <c r="PQA63" s="160"/>
      <c r="PQB63" s="160"/>
      <c r="PQC63" s="160"/>
      <c r="PQD63" s="160"/>
      <c r="PQE63" s="160"/>
      <c r="PQF63" s="160"/>
      <c r="PQG63" s="160"/>
      <c r="PQH63" s="160"/>
      <c r="PQI63" s="160"/>
      <c r="PQJ63" s="160"/>
      <c r="PQK63" s="160"/>
      <c r="PQL63" s="160"/>
      <c r="PQM63" s="160"/>
      <c r="PQN63" s="160"/>
      <c r="PQO63" s="160"/>
      <c r="PQP63" s="160"/>
      <c r="PQQ63" s="160"/>
      <c r="PQR63" s="160"/>
      <c r="PQS63" s="160"/>
      <c r="PQT63" s="160"/>
      <c r="PQU63" s="160"/>
      <c r="PQV63" s="160"/>
      <c r="PQW63" s="160"/>
      <c r="PQX63" s="160"/>
      <c r="PQY63" s="160"/>
      <c r="PQZ63" s="160"/>
      <c r="PRA63" s="160"/>
      <c r="PRB63" s="160"/>
      <c r="PRC63" s="160"/>
      <c r="PRD63" s="160"/>
      <c r="PRE63" s="160"/>
      <c r="PRF63" s="160"/>
      <c r="PRG63" s="160"/>
      <c r="PRH63" s="160"/>
      <c r="PRI63" s="160"/>
      <c r="PRJ63" s="160"/>
      <c r="PRK63" s="160"/>
      <c r="PRL63" s="160"/>
      <c r="PRM63" s="160"/>
      <c r="PRN63" s="160"/>
      <c r="PRO63" s="160"/>
      <c r="PRP63" s="160"/>
      <c r="PRQ63" s="160"/>
      <c r="PRR63" s="160"/>
      <c r="PRS63" s="160"/>
      <c r="PRT63" s="160"/>
      <c r="PRU63" s="160"/>
      <c r="PRV63" s="160"/>
      <c r="PRW63" s="160"/>
      <c r="PRX63" s="160"/>
      <c r="PRY63" s="160"/>
      <c r="PRZ63" s="160"/>
      <c r="PSA63" s="160"/>
      <c r="PSB63" s="160"/>
      <c r="PSC63" s="160"/>
      <c r="PSD63" s="160"/>
      <c r="PSE63" s="160"/>
      <c r="PSF63" s="160"/>
      <c r="PSG63" s="160"/>
      <c r="PSH63" s="160"/>
      <c r="PSI63" s="160"/>
      <c r="PSJ63" s="160"/>
      <c r="PSK63" s="160"/>
      <c r="PSL63" s="160"/>
      <c r="PSM63" s="160"/>
      <c r="PSN63" s="160"/>
      <c r="PSO63" s="160"/>
      <c r="PSP63" s="160"/>
      <c r="PSQ63" s="160"/>
      <c r="PSR63" s="160"/>
      <c r="PSS63" s="160"/>
      <c r="PST63" s="160"/>
      <c r="PSU63" s="160"/>
      <c r="PSV63" s="160"/>
      <c r="PSW63" s="160"/>
      <c r="PSX63" s="160"/>
      <c r="PSY63" s="160"/>
      <c r="PSZ63" s="160"/>
      <c r="PTA63" s="160"/>
      <c r="PTB63" s="160"/>
      <c r="PTC63" s="160"/>
      <c r="PTD63" s="160"/>
      <c r="PTE63" s="160"/>
      <c r="PTF63" s="160"/>
      <c r="PTG63" s="160"/>
      <c r="PTH63" s="160"/>
      <c r="PTI63" s="160"/>
      <c r="PTJ63" s="160"/>
      <c r="PTK63" s="160"/>
      <c r="PTL63" s="160"/>
      <c r="PTM63" s="160"/>
      <c r="PTN63" s="160"/>
      <c r="PTO63" s="160"/>
      <c r="PTP63" s="160"/>
      <c r="PTQ63" s="160"/>
      <c r="PTR63" s="160"/>
      <c r="PTS63" s="160"/>
      <c r="PTT63" s="160"/>
      <c r="PTU63" s="160"/>
      <c r="PTV63" s="160"/>
      <c r="PTW63" s="160"/>
      <c r="PTX63" s="160"/>
      <c r="PTY63" s="160"/>
      <c r="PTZ63" s="160"/>
      <c r="PUA63" s="160"/>
      <c r="PUB63" s="160"/>
      <c r="PUC63" s="160"/>
      <c r="PUD63" s="160"/>
      <c r="PUE63" s="160"/>
      <c r="PUF63" s="160"/>
      <c r="PUG63" s="160"/>
      <c r="PUH63" s="160"/>
      <c r="PUI63" s="160"/>
      <c r="PUJ63" s="160"/>
      <c r="PUK63" s="160"/>
      <c r="PUL63" s="160"/>
      <c r="PUM63" s="160"/>
      <c r="PUN63" s="160"/>
      <c r="PUO63" s="160"/>
      <c r="PUP63" s="160"/>
      <c r="PUQ63" s="160"/>
      <c r="PUR63" s="160"/>
      <c r="PUS63" s="160"/>
      <c r="PUT63" s="160"/>
      <c r="PUU63" s="160"/>
      <c r="PUV63" s="160"/>
      <c r="PUW63" s="160"/>
      <c r="PUX63" s="160"/>
      <c r="PUY63" s="160"/>
      <c r="PUZ63" s="160"/>
      <c r="PVA63" s="160"/>
      <c r="PVB63" s="160"/>
      <c r="PVC63" s="160"/>
      <c r="PVD63" s="160"/>
      <c r="PVE63" s="160"/>
      <c r="PVF63" s="160"/>
      <c r="PVG63" s="160"/>
      <c r="PVH63" s="160"/>
      <c r="PVI63" s="160"/>
      <c r="PVJ63" s="160"/>
      <c r="PVK63" s="160"/>
      <c r="PVL63" s="160"/>
      <c r="PVM63" s="160"/>
      <c r="PVN63" s="160"/>
      <c r="PVO63" s="160"/>
      <c r="PVP63" s="160"/>
      <c r="PVQ63" s="160"/>
      <c r="PVR63" s="160"/>
      <c r="PVS63" s="160"/>
      <c r="PVT63" s="160"/>
      <c r="PVU63" s="160"/>
      <c r="PVV63" s="160"/>
      <c r="PVW63" s="160"/>
      <c r="PVX63" s="160"/>
      <c r="PVY63" s="160"/>
      <c r="PVZ63" s="160"/>
      <c r="PWA63" s="160"/>
      <c r="PWB63" s="160"/>
      <c r="PWC63" s="160"/>
      <c r="PWD63" s="160"/>
      <c r="PWE63" s="160"/>
      <c r="PWF63" s="160"/>
      <c r="PWG63" s="160"/>
      <c r="PWH63" s="160"/>
      <c r="PWI63" s="160"/>
      <c r="PWJ63" s="160"/>
      <c r="PWK63" s="160"/>
      <c r="PWL63" s="160"/>
      <c r="PWM63" s="160"/>
      <c r="PWN63" s="160"/>
      <c r="PWO63" s="160"/>
      <c r="PWP63" s="160"/>
      <c r="PWQ63" s="160"/>
      <c r="PWR63" s="160"/>
      <c r="PWS63" s="160"/>
      <c r="PWT63" s="160"/>
      <c r="PWU63" s="160"/>
      <c r="PWV63" s="160"/>
      <c r="PWW63" s="160"/>
      <c r="PWX63" s="160"/>
      <c r="PWY63" s="160"/>
      <c r="PWZ63" s="160"/>
      <c r="PXA63" s="160"/>
      <c r="PXB63" s="160"/>
      <c r="PXC63" s="160"/>
      <c r="PXD63" s="160"/>
      <c r="PXE63" s="160"/>
      <c r="PXF63" s="160"/>
      <c r="PXG63" s="160"/>
      <c r="PXH63" s="160"/>
      <c r="PXI63" s="160"/>
      <c r="PXJ63" s="160"/>
      <c r="PXK63" s="160"/>
      <c r="PXL63" s="160"/>
      <c r="PXM63" s="160"/>
      <c r="PXN63" s="160"/>
      <c r="PXO63" s="160"/>
      <c r="PXP63" s="160"/>
      <c r="PXQ63" s="160"/>
      <c r="PXR63" s="160"/>
      <c r="PXS63" s="160"/>
      <c r="PXT63" s="160"/>
      <c r="PXU63" s="160"/>
      <c r="PXV63" s="160"/>
      <c r="PXW63" s="160"/>
      <c r="PXX63" s="160"/>
      <c r="PXY63" s="160"/>
      <c r="PXZ63" s="160"/>
      <c r="PYA63" s="160"/>
      <c r="PYB63" s="160"/>
      <c r="PYC63" s="160"/>
      <c r="PYD63" s="160"/>
      <c r="PYE63" s="160"/>
      <c r="PYF63" s="160"/>
      <c r="PYG63" s="160"/>
      <c r="PYH63" s="160"/>
      <c r="PYI63" s="160"/>
      <c r="PYJ63" s="160"/>
      <c r="PYK63" s="160"/>
      <c r="PYL63" s="160"/>
      <c r="PYM63" s="160"/>
      <c r="PYN63" s="160"/>
      <c r="PYO63" s="160"/>
      <c r="PYP63" s="160"/>
      <c r="PYQ63" s="160"/>
      <c r="PYR63" s="160"/>
      <c r="PYS63" s="160"/>
      <c r="PYT63" s="160"/>
      <c r="PYU63" s="160"/>
      <c r="PYV63" s="160"/>
      <c r="PYW63" s="160"/>
      <c r="PYX63" s="160"/>
      <c r="PYY63" s="160"/>
      <c r="PYZ63" s="160"/>
      <c r="PZA63" s="160"/>
      <c r="PZB63" s="160"/>
      <c r="PZC63" s="160"/>
      <c r="PZD63" s="160"/>
      <c r="PZE63" s="160"/>
      <c r="PZF63" s="160"/>
      <c r="PZG63" s="160"/>
      <c r="PZH63" s="160"/>
      <c r="PZI63" s="160"/>
      <c r="PZJ63" s="160"/>
      <c r="PZK63" s="160"/>
      <c r="PZL63" s="160"/>
      <c r="PZM63" s="160"/>
      <c r="PZN63" s="160"/>
      <c r="PZO63" s="160"/>
      <c r="PZP63" s="160"/>
      <c r="PZQ63" s="160"/>
      <c r="PZR63" s="160"/>
      <c r="PZS63" s="160"/>
      <c r="PZT63" s="160"/>
      <c r="PZU63" s="160"/>
      <c r="PZV63" s="160"/>
      <c r="PZW63" s="160"/>
      <c r="PZX63" s="160"/>
      <c r="PZY63" s="160"/>
      <c r="PZZ63" s="160"/>
      <c r="QAA63" s="160"/>
      <c r="QAB63" s="160"/>
      <c r="QAC63" s="160"/>
      <c r="QAD63" s="160"/>
      <c r="QAE63" s="160"/>
      <c r="QAF63" s="160"/>
      <c r="QAG63" s="160"/>
      <c r="QAH63" s="160"/>
      <c r="QAI63" s="160"/>
      <c r="QAJ63" s="160"/>
      <c r="QAK63" s="160"/>
      <c r="QAL63" s="160"/>
      <c r="QAM63" s="160"/>
      <c r="QAN63" s="160"/>
      <c r="QAO63" s="160"/>
      <c r="QAP63" s="160"/>
      <c r="QAQ63" s="160"/>
      <c r="QAR63" s="160"/>
      <c r="QAS63" s="160"/>
      <c r="QAT63" s="160"/>
      <c r="QAU63" s="160"/>
      <c r="QAV63" s="160"/>
      <c r="QAW63" s="160"/>
      <c r="QAX63" s="160"/>
      <c r="QAY63" s="160"/>
      <c r="QAZ63" s="160"/>
      <c r="QBA63" s="160"/>
      <c r="QBB63" s="160"/>
      <c r="QBC63" s="160"/>
      <c r="QBD63" s="160"/>
      <c r="QBE63" s="160"/>
      <c r="QBF63" s="160"/>
      <c r="QBG63" s="160"/>
      <c r="QBH63" s="160"/>
      <c r="QBI63" s="160"/>
      <c r="QBJ63" s="160"/>
      <c r="QBK63" s="160"/>
      <c r="QBL63" s="160"/>
      <c r="QBM63" s="160"/>
      <c r="QBN63" s="160"/>
      <c r="QBO63" s="160"/>
      <c r="QBP63" s="160"/>
      <c r="QBQ63" s="160"/>
      <c r="QBR63" s="160"/>
      <c r="QBS63" s="160"/>
      <c r="QBT63" s="160"/>
      <c r="QBU63" s="160"/>
      <c r="QBV63" s="160"/>
      <c r="QBW63" s="160"/>
      <c r="QBX63" s="160"/>
      <c r="QBY63" s="160"/>
      <c r="QBZ63" s="160"/>
      <c r="QCA63" s="160"/>
      <c r="QCB63" s="160"/>
      <c r="QCC63" s="160"/>
      <c r="QCD63" s="160"/>
      <c r="QCE63" s="160"/>
      <c r="QCF63" s="160"/>
      <c r="QCG63" s="160"/>
      <c r="QCH63" s="160"/>
      <c r="QCI63" s="160"/>
      <c r="QCJ63" s="160"/>
      <c r="QCK63" s="160"/>
      <c r="QCL63" s="160"/>
      <c r="QCM63" s="160"/>
      <c r="QCN63" s="160"/>
      <c r="QCO63" s="160"/>
      <c r="QCP63" s="160"/>
      <c r="QCQ63" s="160"/>
      <c r="QCR63" s="160"/>
      <c r="QCS63" s="160"/>
      <c r="QCT63" s="160"/>
      <c r="QCU63" s="160"/>
      <c r="QCV63" s="160"/>
      <c r="QCW63" s="160"/>
      <c r="QCX63" s="160"/>
      <c r="QCY63" s="160"/>
      <c r="QCZ63" s="160"/>
      <c r="QDA63" s="160"/>
      <c r="QDB63" s="160"/>
      <c r="QDC63" s="160"/>
      <c r="QDD63" s="160"/>
      <c r="QDE63" s="160"/>
      <c r="QDF63" s="160"/>
      <c r="QDG63" s="160"/>
      <c r="QDH63" s="160"/>
      <c r="QDI63" s="160"/>
      <c r="QDJ63" s="160"/>
      <c r="QDK63" s="160"/>
      <c r="QDL63" s="160"/>
      <c r="QDM63" s="160"/>
      <c r="QDN63" s="160"/>
      <c r="QDO63" s="160"/>
      <c r="QDP63" s="160"/>
      <c r="QDQ63" s="160"/>
      <c r="QDR63" s="160"/>
      <c r="QDS63" s="160"/>
      <c r="QDT63" s="160"/>
      <c r="QDU63" s="160"/>
      <c r="QDV63" s="160"/>
      <c r="QDW63" s="160"/>
      <c r="QDX63" s="160"/>
      <c r="QDY63" s="160"/>
      <c r="QDZ63" s="160"/>
      <c r="QEA63" s="160"/>
      <c r="QEB63" s="160"/>
      <c r="QEC63" s="160"/>
      <c r="QED63" s="160"/>
      <c r="QEE63" s="160"/>
      <c r="QEF63" s="160"/>
      <c r="QEG63" s="160"/>
      <c r="QEH63" s="160"/>
      <c r="QEI63" s="160"/>
      <c r="QEJ63" s="160"/>
      <c r="QEK63" s="160"/>
      <c r="QEL63" s="160"/>
      <c r="QEM63" s="160"/>
      <c r="QEN63" s="160"/>
      <c r="QEO63" s="160"/>
      <c r="QEP63" s="160"/>
      <c r="QEQ63" s="160"/>
      <c r="QER63" s="160"/>
      <c r="QES63" s="160"/>
      <c r="QET63" s="160"/>
      <c r="QEU63" s="160"/>
      <c r="QEV63" s="160"/>
      <c r="QEW63" s="160"/>
      <c r="QEX63" s="160"/>
      <c r="QEY63" s="160"/>
      <c r="QEZ63" s="160"/>
      <c r="QFA63" s="160"/>
      <c r="QFB63" s="160"/>
      <c r="QFC63" s="160"/>
      <c r="QFD63" s="160"/>
      <c r="QFE63" s="160"/>
      <c r="QFF63" s="160"/>
      <c r="QFG63" s="160"/>
      <c r="QFH63" s="160"/>
      <c r="QFI63" s="160"/>
      <c r="QFJ63" s="160"/>
      <c r="QFK63" s="160"/>
      <c r="QFL63" s="160"/>
      <c r="QFM63" s="160"/>
      <c r="QFN63" s="160"/>
      <c r="QFO63" s="160"/>
      <c r="QFP63" s="160"/>
      <c r="QFQ63" s="160"/>
      <c r="QFR63" s="160"/>
      <c r="QFS63" s="160"/>
      <c r="QFT63" s="160"/>
      <c r="QFU63" s="160"/>
      <c r="QFV63" s="160"/>
      <c r="QFW63" s="160"/>
      <c r="QFX63" s="160"/>
      <c r="QFY63" s="160"/>
      <c r="QFZ63" s="160"/>
      <c r="QGA63" s="160"/>
      <c r="QGB63" s="160"/>
      <c r="QGC63" s="160"/>
      <c r="QGD63" s="160"/>
      <c r="QGE63" s="160"/>
      <c r="QGF63" s="160"/>
      <c r="QGG63" s="160"/>
      <c r="QGH63" s="160"/>
      <c r="QGI63" s="160"/>
      <c r="QGJ63" s="160"/>
      <c r="QGK63" s="160"/>
      <c r="QGL63" s="160"/>
      <c r="QGM63" s="160"/>
      <c r="QGN63" s="160"/>
      <c r="QGO63" s="160"/>
      <c r="QGP63" s="160"/>
      <c r="QGQ63" s="160"/>
      <c r="QGR63" s="160"/>
      <c r="QGS63" s="160"/>
      <c r="QGT63" s="160"/>
      <c r="QGU63" s="160"/>
      <c r="QGV63" s="160"/>
      <c r="QGW63" s="160"/>
      <c r="QGX63" s="160"/>
      <c r="QGY63" s="160"/>
      <c r="QGZ63" s="160"/>
      <c r="QHA63" s="160"/>
      <c r="QHB63" s="160"/>
      <c r="QHC63" s="160"/>
      <c r="QHD63" s="160"/>
      <c r="QHE63" s="160"/>
      <c r="QHF63" s="160"/>
      <c r="QHG63" s="160"/>
      <c r="QHH63" s="160"/>
      <c r="QHI63" s="160"/>
      <c r="QHJ63" s="160"/>
      <c r="QHK63" s="160"/>
      <c r="QHL63" s="160"/>
      <c r="QHM63" s="160"/>
      <c r="QHN63" s="160"/>
      <c r="QHO63" s="160"/>
      <c r="QHP63" s="160"/>
      <c r="QHQ63" s="160"/>
      <c r="QHR63" s="160"/>
      <c r="QHS63" s="160"/>
      <c r="QHT63" s="160"/>
      <c r="QHU63" s="160"/>
      <c r="QHV63" s="160"/>
      <c r="QHW63" s="160"/>
      <c r="QHX63" s="160"/>
      <c r="QHY63" s="160"/>
      <c r="QHZ63" s="160"/>
      <c r="QIA63" s="160"/>
      <c r="QIB63" s="160"/>
      <c r="QIC63" s="160"/>
      <c r="QID63" s="160"/>
      <c r="QIE63" s="160"/>
      <c r="QIF63" s="160"/>
      <c r="QIG63" s="160"/>
      <c r="QIH63" s="160"/>
      <c r="QII63" s="160"/>
      <c r="QIJ63" s="160"/>
      <c r="QIK63" s="160"/>
      <c r="QIL63" s="160"/>
      <c r="QIM63" s="160"/>
      <c r="QIN63" s="160"/>
      <c r="QIO63" s="160"/>
      <c r="QIP63" s="160"/>
      <c r="QIQ63" s="160"/>
      <c r="QIR63" s="160"/>
      <c r="QIS63" s="160"/>
      <c r="QIT63" s="160"/>
      <c r="QIU63" s="160"/>
      <c r="QIV63" s="160"/>
      <c r="QIW63" s="160"/>
      <c r="QIX63" s="160"/>
      <c r="QIY63" s="160"/>
      <c r="QIZ63" s="160"/>
      <c r="QJA63" s="160"/>
      <c r="QJB63" s="160"/>
      <c r="QJC63" s="160"/>
      <c r="QJD63" s="160"/>
      <c r="QJE63" s="160"/>
      <c r="QJF63" s="160"/>
      <c r="QJG63" s="160"/>
      <c r="QJH63" s="160"/>
      <c r="QJI63" s="160"/>
      <c r="QJJ63" s="160"/>
      <c r="QJK63" s="160"/>
      <c r="QJL63" s="160"/>
      <c r="QJM63" s="160"/>
      <c r="QJN63" s="160"/>
      <c r="QJO63" s="160"/>
      <c r="QJP63" s="160"/>
      <c r="QJQ63" s="160"/>
      <c r="QJR63" s="160"/>
      <c r="QJS63" s="160"/>
      <c r="QJT63" s="160"/>
      <c r="QJU63" s="160"/>
      <c r="QJV63" s="160"/>
      <c r="QJW63" s="160"/>
      <c r="QJX63" s="160"/>
      <c r="QJY63" s="160"/>
      <c r="QJZ63" s="160"/>
      <c r="QKA63" s="160"/>
      <c r="QKB63" s="160"/>
      <c r="QKC63" s="160"/>
      <c r="QKD63" s="160"/>
      <c r="QKE63" s="160"/>
      <c r="QKF63" s="160"/>
      <c r="QKG63" s="160"/>
      <c r="QKH63" s="160"/>
      <c r="QKI63" s="160"/>
      <c r="QKJ63" s="160"/>
      <c r="QKK63" s="160"/>
      <c r="QKL63" s="160"/>
      <c r="QKM63" s="160"/>
      <c r="QKN63" s="160"/>
      <c r="QKO63" s="160"/>
      <c r="QKP63" s="160"/>
      <c r="QKQ63" s="160"/>
      <c r="QKR63" s="160"/>
      <c r="QKS63" s="160"/>
      <c r="QKT63" s="160"/>
      <c r="QKU63" s="160"/>
      <c r="QKV63" s="160"/>
      <c r="QKW63" s="160"/>
      <c r="QKX63" s="160"/>
      <c r="QKY63" s="160"/>
      <c r="QKZ63" s="160"/>
      <c r="QLA63" s="160"/>
      <c r="QLB63" s="160"/>
      <c r="QLC63" s="160"/>
      <c r="QLD63" s="160"/>
      <c r="QLE63" s="160"/>
      <c r="QLF63" s="160"/>
      <c r="QLG63" s="160"/>
      <c r="QLH63" s="160"/>
      <c r="QLI63" s="160"/>
      <c r="QLJ63" s="160"/>
      <c r="QLK63" s="160"/>
      <c r="QLL63" s="160"/>
      <c r="QLM63" s="160"/>
      <c r="QLN63" s="160"/>
      <c r="QLO63" s="160"/>
      <c r="QLP63" s="160"/>
      <c r="QLQ63" s="160"/>
      <c r="QLR63" s="160"/>
      <c r="QLS63" s="160"/>
      <c r="QLT63" s="160"/>
      <c r="QLU63" s="160"/>
      <c r="QLV63" s="160"/>
      <c r="QLW63" s="160"/>
      <c r="QLX63" s="160"/>
      <c r="QLY63" s="160"/>
      <c r="QLZ63" s="160"/>
      <c r="QMA63" s="160"/>
      <c r="QMB63" s="160"/>
      <c r="QMC63" s="160"/>
      <c r="QMD63" s="160"/>
      <c r="QME63" s="160"/>
      <c r="QMF63" s="160"/>
      <c r="QMG63" s="160"/>
      <c r="QMH63" s="160"/>
      <c r="QMI63" s="160"/>
      <c r="QMJ63" s="160"/>
      <c r="QMK63" s="160"/>
      <c r="QML63" s="160"/>
      <c r="QMM63" s="160"/>
      <c r="QMN63" s="160"/>
      <c r="QMO63" s="160"/>
      <c r="QMP63" s="160"/>
      <c r="QMQ63" s="160"/>
      <c r="QMR63" s="160"/>
      <c r="QMS63" s="160"/>
      <c r="QMT63" s="160"/>
      <c r="QMU63" s="160"/>
      <c r="QMV63" s="160"/>
      <c r="QMW63" s="160"/>
      <c r="QMX63" s="160"/>
      <c r="QMY63" s="160"/>
      <c r="QMZ63" s="160"/>
      <c r="QNA63" s="160"/>
      <c r="QNB63" s="160"/>
      <c r="QNC63" s="160"/>
      <c r="QND63" s="160"/>
      <c r="QNE63" s="160"/>
      <c r="QNF63" s="160"/>
      <c r="QNG63" s="160"/>
      <c r="QNH63" s="160"/>
      <c r="QNI63" s="160"/>
      <c r="QNJ63" s="160"/>
      <c r="QNK63" s="160"/>
      <c r="QNL63" s="160"/>
      <c r="QNM63" s="160"/>
      <c r="QNN63" s="160"/>
      <c r="QNO63" s="160"/>
      <c r="QNP63" s="160"/>
      <c r="QNQ63" s="160"/>
      <c r="QNR63" s="160"/>
      <c r="QNS63" s="160"/>
      <c r="QNT63" s="160"/>
      <c r="QNU63" s="160"/>
      <c r="QNV63" s="160"/>
      <c r="QNW63" s="160"/>
      <c r="QNX63" s="160"/>
      <c r="QNY63" s="160"/>
      <c r="QNZ63" s="160"/>
      <c r="QOA63" s="160"/>
      <c r="QOB63" s="160"/>
      <c r="QOC63" s="160"/>
      <c r="QOD63" s="160"/>
      <c r="QOE63" s="160"/>
      <c r="QOF63" s="160"/>
      <c r="QOG63" s="160"/>
      <c r="QOH63" s="160"/>
      <c r="QOI63" s="160"/>
      <c r="QOJ63" s="160"/>
      <c r="QOK63" s="160"/>
      <c r="QOL63" s="160"/>
      <c r="QOM63" s="160"/>
      <c r="QON63" s="160"/>
      <c r="QOO63" s="160"/>
      <c r="QOP63" s="160"/>
      <c r="QOQ63" s="160"/>
      <c r="QOR63" s="160"/>
      <c r="QOS63" s="160"/>
      <c r="QOT63" s="160"/>
      <c r="QOU63" s="160"/>
      <c r="QOV63" s="160"/>
      <c r="QOW63" s="160"/>
      <c r="QOX63" s="160"/>
      <c r="QOY63" s="160"/>
      <c r="QOZ63" s="160"/>
      <c r="QPA63" s="160"/>
      <c r="QPB63" s="160"/>
      <c r="QPC63" s="160"/>
      <c r="QPD63" s="160"/>
      <c r="QPE63" s="160"/>
      <c r="QPF63" s="160"/>
      <c r="QPG63" s="160"/>
      <c r="QPH63" s="160"/>
      <c r="QPI63" s="160"/>
      <c r="QPJ63" s="160"/>
      <c r="QPK63" s="160"/>
      <c r="QPL63" s="160"/>
      <c r="QPM63" s="160"/>
      <c r="QPN63" s="160"/>
      <c r="QPO63" s="160"/>
      <c r="QPP63" s="160"/>
      <c r="QPQ63" s="160"/>
      <c r="QPR63" s="160"/>
      <c r="QPS63" s="160"/>
      <c r="QPT63" s="160"/>
      <c r="QPU63" s="160"/>
      <c r="QPV63" s="160"/>
      <c r="QPW63" s="160"/>
      <c r="QPX63" s="160"/>
      <c r="QPY63" s="160"/>
      <c r="QPZ63" s="160"/>
      <c r="QQA63" s="160"/>
      <c r="QQB63" s="160"/>
      <c r="QQC63" s="160"/>
      <c r="QQD63" s="160"/>
      <c r="QQE63" s="160"/>
      <c r="QQF63" s="160"/>
      <c r="QQG63" s="160"/>
      <c r="QQH63" s="160"/>
      <c r="QQI63" s="160"/>
      <c r="QQJ63" s="160"/>
      <c r="QQK63" s="160"/>
      <c r="QQL63" s="160"/>
      <c r="QQM63" s="160"/>
      <c r="QQN63" s="160"/>
      <c r="QQO63" s="160"/>
      <c r="QQP63" s="160"/>
      <c r="QQQ63" s="160"/>
      <c r="QQR63" s="160"/>
      <c r="QQS63" s="160"/>
      <c r="QQT63" s="160"/>
      <c r="QQU63" s="160"/>
      <c r="QQV63" s="160"/>
      <c r="QQW63" s="160"/>
      <c r="QQX63" s="160"/>
      <c r="QQY63" s="160"/>
      <c r="QQZ63" s="160"/>
      <c r="QRA63" s="160"/>
      <c r="QRB63" s="160"/>
      <c r="QRC63" s="160"/>
      <c r="QRD63" s="160"/>
      <c r="QRE63" s="160"/>
      <c r="QRF63" s="160"/>
      <c r="QRG63" s="160"/>
      <c r="QRH63" s="160"/>
      <c r="QRI63" s="160"/>
      <c r="QRJ63" s="160"/>
      <c r="QRK63" s="160"/>
      <c r="QRL63" s="160"/>
      <c r="QRM63" s="160"/>
      <c r="QRN63" s="160"/>
      <c r="QRO63" s="160"/>
      <c r="QRP63" s="160"/>
      <c r="QRQ63" s="160"/>
      <c r="QRR63" s="160"/>
      <c r="QRS63" s="160"/>
      <c r="QRT63" s="160"/>
      <c r="QRU63" s="160"/>
      <c r="QRV63" s="160"/>
      <c r="QRW63" s="160"/>
      <c r="QRX63" s="160"/>
      <c r="QRY63" s="160"/>
      <c r="QRZ63" s="160"/>
      <c r="QSA63" s="160"/>
      <c r="QSB63" s="160"/>
      <c r="QSC63" s="160"/>
      <c r="QSD63" s="160"/>
      <c r="QSE63" s="160"/>
      <c r="QSF63" s="160"/>
      <c r="QSG63" s="160"/>
      <c r="QSH63" s="160"/>
      <c r="QSI63" s="160"/>
      <c r="QSJ63" s="160"/>
      <c r="QSK63" s="160"/>
      <c r="QSL63" s="160"/>
      <c r="QSM63" s="160"/>
      <c r="QSN63" s="160"/>
      <c r="QSO63" s="160"/>
      <c r="QSP63" s="160"/>
      <c r="QSQ63" s="160"/>
      <c r="QSR63" s="160"/>
      <c r="QSS63" s="160"/>
      <c r="QST63" s="160"/>
      <c r="QSU63" s="160"/>
      <c r="QSV63" s="160"/>
      <c r="QSW63" s="160"/>
      <c r="QSX63" s="160"/>
      <c r="QSY63" s="160"/>
      <c r="QSZ63" s="160"/>
      <c r="QTA63" s="160"/>
      <c r="QTB63" s="160"/>
      <c r="QTC63" s="160"/>
      <c r="QTD63" s="160"/>
      <c r="QTE63" s="160"/>
      <c r="QTF63" s="160"/>
      <c r="QTG63" s="160"/>
      <c r="QTH63" s="160"/>
      <c r="QTI63" s="160"/>
      <c r="QTJ63" s="160"/>
      <c r="QTK63" s="160"/>
      <c r="QTL63" s="160"/>
      <c r="QTM63" s="160"/>
      <c r="QTN63" s="160"/>
      <c r="QTO63" s="160"/>
      <c r="QTP63" s="160"/>
      <c r="QTQ63" s="160"/>
      <c r="QTR63" s="160"/>
      <c r="QTS63" s="160"/>
      <c r="QTT63" s="160"/>
      <c r="QTU63" s="160"/>
      <c r="QTV63" s="160"/>
      <c r="QTW63" s="160"/>
      <c r="QTX63" s="160"/>
      <c r="QTY63" s="160"/>
      <c r="QTZ63" s="160"/>
      <c r="QUA63" s="160"/>
      <c r="QUB63" s="160"/>
      <c r="QUC63" s="160"/>
      <c r="QUD63" s="160"/>
      <c r="QUE63" s="160"/>
      <c r="QUF63" s="160"/>
      <c r="QUG63" s="160"/>
      <c r="QUH63" s="160"/>
      <c r="QUI63" s="160"/>
      <c r="QUJ63" s="160"/>
      <c r="QUK63" s="160"/>
      <c r="QUL63" s="160"/>
      <c r="QUM63" s="160"/>
      <c r="QUN63" s="160"/>
      <c r="QUO63" s="160"/>
      <c r="QUP63" s="160"/>
      <c r="QUQ63" s="160"/>
      <c r="QUR63" s="160"/>
      <c r="QUS63" s="160"/>
      <c r="QUT63" s="160"/>
      <c r="QUU63" s="160"/>
      <c r="QUV63" s="160"/>
      <c r="QUW63" s="160"/>
      <c r="QUX63" s="160"/>
      <c r="QUY63" s="160"/>
      <c r="QUZ63" s="160"/>
      <c r="QVA63" s="160"/>
      <c r="QVB63" s="160"/>
      <c r="QVC63" s="160"/>
      <c r="QVD63" s="160"/>
      <c r="QVE63" s="160"/>
      <c r="QVF63" s="160"/>
      <c r="QVG63" s="160"/>
      <c r="QVH63" s="160"/>
      <c r="QVI63" s="160"/>
      <c r="QVJ63" s="160"/>
      <c r="QVK63" s="160"/>
      <c r="QVL63" s="160"/>
      <c r="QVM63" s="160"/>
      <c r="QVN63" s="160"/>
      <c r="QVO63" s="160"/>
      <c r="QVP63" s="160"/>
      <c r="QVQ63" s="160"/>
      <c r="QVR63" s="160"/>
      <c r="QVS63" s="160"/>
      <c r="QVT63" s="160"/>
      <c r="QVU63" s="160"/>
      <c r="QVV63" s="160"/>
      <c r="QVW63" s="160"/>
      <c r="QVX63" s="160"/>
      <c r="QVY63" s="160"/>
      <c r="QVZ63" s="160"/>
      <c r="QWA63" s="160"/>
      <c r="QWB63" s="160"/>
      <c r="QWC63" s="160"/>
      <c r="QWD63" s="160"/>
      <c r="QWE63" s="160"/>
      <c r="QWF63" s="160"/>
      <c r="QWG63" s="160"/>
      <c r="QWH63" s="160"/>
      <c r="QWI63" s="160"/>
      <c r="QWJ63" s="160"/>
      <c r="QWK63" s="160"/>
      <c r="QWL63" s="160"/>
      <c r="QWM63" s="160"/>
      <c r="QWN63" s="160"/>
      <c r="QWO63" s="160"/>
      <c r="QWP63" s="160"/>
      <c r="QWQ63" s="160"/>
      <c r="QWR63" s="160"/>
      <c r="QWS63" s="160"/>
      <c r="QWT63" s="160"/>
      <c r="QWU63" s="160"/>
      <c r="QWV63" s="160"/>
      <c r="QWW63" s="160"/>
      <c r="QWX63" s="160"/>
      <c r="QWY63" s="160"/>
      <c r="QWZ63" s="160"/>
      <c r="QXA63" s="160"/>
      <c r="QXB63" s="160"/>
      <c r="QXC63" s="160"/>
      <c r="QXD63" s="160"/>
      <c r="QXE63" s="160"/>
      <c r="QXF63" s="160"/>
      <c r="QXG63" s="160"/>
      <c r="QXH63" s="160"/>
      <c r="QXI63" s="160"/>
      <c r="QXJ63" s="160"/>
      <c r="QXK63" s="160"/>
      <c r="QXL63" s="160"/>
      <c r="QXM63" s="160"/>
      <c r="QXN63" s="160"/>
      <c r="QXO63" s="160"/>
      <c r="QXP63" s="160"/>
      <c r="QXQ63" s="160"/>
      <c r="QXR63" s="160"/>
      <c r="QXS63" s="160"/>
      <c r="QXT63" s="160"/>
      <c r="QXU63" s="160"/>
      <c r="QXV63" s="160"/>
      <c r="QXW63" s="160"/>
      <c r="QXX63" s="160"/>
      <c r="QXY63" s="160"/>
      <c r="QXZ63" s="160"/>
      <c r="QYA63" s="160"/>
      <c r="QYB63" s="160"/>
      <c r="QYC63" s="160"/>
      <c r="QYD63" s="160"/>
      <c r="QYE63" s="160"/>
      <c r="QYF63" s="160"/>
      <c r="QYG63" s="160"/>
      <c r="QYH63" s="160"/>
      <c r="QYI63" s="160"/>
      <c r="QYJ63" s="160"/>
      <c r="QYK63" s="160"/>
      <c r="QYL63" s="160"/>
      <c r="QYM63" s="160"/>
      <c r="QYN63" s="160"/>
      <c r="QYO63" s="160"/>
      <c r="QYP63" s="160"/>
      <c r="QYQ63" s="160"/>
      <c r="QYR63" s="160"/>
      <c r="QYS63" s="160"/>
      <c r="QYT63" s="160"/>
      <c r="QYU63" s="160"/>
      <c r="QYV63" s="160"/>
      <c r="QYW63" s="160"/>
      <c r="QYX63" s="160"/>
      <c r="QYY63" s="160"/>
      <c r="QYZ63" s="160"/>
      <c r="QZA63" s="160"/>
      <c r="QZB63" s="160"/>
      <c r="QZC63" s="160"/>
      <c r="QZD63" s="160"/>
      <c r="QZE63" s="160"/>
      <c r="QZF63" s="160"/>
      <c r="QZG63" s="160"/>
      <c r="QZH63" s="160"/>
      <c r="QZI63" s="160"/>
      <c r="QZJ63" s="160"/>
      <c r="QZK63" s="160"/>
      <c r="QZL63" s="160"/>
      <c r="QZM63" s="160"/>
      <c r="QZN63" s="160"/>
      <c r="QZO63" s="160"/>
      <c r="QZP63" s="160"/>
      <c r="QZQ63" s="160"/>
      <c r="QZR63" s="160"/>
      <c r="QZS63" s="160"/>
      <c r="QZT63" s="160"/>
      <c r="QZU63" s="160"/>
      <c r="QZV63" s="160"/>
      <c r="QZW63" s="160"/>
      <c r="QZX63" s="160"/>
      <c r="QZY63" s="160"/>
      <c r="QZZ63" s="160"/>
      <c r="RAA63" s="160"/>
      <c r="RAB63" s="160"/>
      <c r="RAC63" s="160"/>
      <c r="RAD63" s="160"/>
      <c r="RAE63" s="160"/>
      <c r="RAF63" s="160"/>
      <c r="RAG63" s="160"/>
      <c r="RAH63" s="160"/>
      <c r="RAI63" s="160"/>
      <c r="RAJ63" s="160"/>
      <c r="RAK63" s="160"/>
      <c r="RAL63" s="160"/>
      <c r="RAM63" s="160"/>
      <c r="RAN63" s="160"/>
      <c r="RAO63" s="160"/>
      <c r="RAP63" s="160"/>
      <c r="RAQ63" s="160"/>
      <c r="RAR63" s="160"/>
      <c r="RAS63" s="160"/>
      <c r="RAT63" s="160"/>
      <c r="RAU63" s="160"/>
      <c r="RAV63" s="160"/>
      <c r="RAW63" s="160"/>
      <c r="RAX63" s="160"/>
      <c r="RAY63" s="160"/>
      <c r="RAZ63" s="160"/>
      <c r="RBA63" s="160"/>
      <c r="RBB63" s="160"/>
      <c r="RBC63" s="160"/>
      <c r="RBD63" s="160"/>
      <c r="RBE63" s="160"/>
      <c r="RBF63" s="160"/>
      <c r="RBG63" s="160"/>
      <c r="RBH63" s="160"/>
      <c r="RBI63" s="160"/>
      <c r="RBJ63" s="160"/>
      <c r="RBK63" s="160"/>
      <c r="RBL63" s="160"/>
      <c r="RBM63" s="160"/>
      <c r="RBN63" s="160"/>
      <c r="RBO63" s="160"/>
      <c r="RBP63" s="160"/>
      <c r="RBQ63" s="160"/>
      <c r="RBR63" s="160"/>
      <c r="RBS63" s="160"/>
      <c r="RBT63" s="160"/>
      <c r="RBU63" s="160"/>
      <c r="RBV63" s="160"/>
      <c r="RBW63" s="160"/>
      <c r="RBX63" s="160"/>
      <c r="RBY63" s="160"/>
      <c r="RBZ63" s="160"/>
      <c r="RCA63" s="160"/>
      <c r="RCB63" s="160"/>
      <c r="RCC63" s="160"/>
      <c r="RCD63" s="160"/>
      <c r="RCE63" s="160"/>
      <c r="RCF63" s="160"/>
      <c r="RCG63" s="160"/>
      <c r="RCH63" s="160"/>
      <c r="RCI63" s="160"/>
      <c r="RCJ63" s="160"/>
      <c r="RCK63" s="160"/>
      <c r="RCL63" s="160"/>
      <c r="RCM63" s="160"/>
      <c r="RCN63" s="160"/>
      <c r="RCO63" s="160"/>
      <c r="RCP63" s="160"/>
      <c r="RCQ63" s="160"/>
      <c r="RCR63" s="160"/>
      <c r="RCS63" s="160"/>
      <c r="RCT63" s="160"/>
      <c r="RCU63" s="160"/>
      <c r="RCV63" s="160"/>
      <c r="RCW63" s="160"/>
      <c r="RCX63" s="160"/>
      <c r="RCY63" s="160"/>
      <c r="RCZ63" s="160"/>
      <c r="RDA63" s="160"/>
      <c r="RDB63" s="160"/>
      <c r="RDC63" s="160"/>
      <c r="RDD63" s="160"/>
      <c r="RDE63" s="160"/>
      <c r="RDF63" s="160"/>
      <c r="RDG63" s="160"/>
      <c r="RDH63" s="160"/>
      <c r="RDI63" s="160"/>
      <c r="RDJ63" s="160"/>
      <c r="RDK63" s="160"/>
      <c r="RDL63" s="160"/>
      <c r="RDM63" s="160"/>
      <c r="RDN63" s="160"/>
      <c r="RDO63" s="160"/>
      <c r="RDP63" s="160"/>
      <c r="RDQ63" s="160"/>
      <c r="RDR63" s="160"/>
      <c r="RDS63" s="160"/>
      <c r="RDT63" s="160"/>
      <c r="RDU63" s="160"/>
      <c r="RDV63" s="160"/>
      <c r="RDW63" s="160"/>
      <c r="RDX63" s="160"/>
      <c r="RDY63" s="160"/>
      <c r="RDZ63" s="160"/>
      <c r="REA63" s="160"/>
      <c r="REB63" s="160"/>
      <c r="REC63" s="160"/>
      <c r="RED63" s="160"/>
      <c r="REE63" s="160"/>
      <c r="REF63" s="160"/>
      <c r="REG63" s="160"/>
      <c r="REH63" s="160"/>
      <c r="REI63" s="160"/>
      <c r="REJ63" s="160"/>
      <c r="REK63" s="160"/>
      <c r="REL63" s="160"/>
      <c r="REM63" s="160"/>
      <c r="REN63" s="160"/>
      <c r="REO63" s="160"/>
      <c r="REP63" s="160"/>
      <c r="REQ63" s="160"/>
      <c r="RER63" s="160"/>
      <c r="RES63" s="160"/>
      <c r="RET63" s="160"/>
      <c r="REU63" s="160"/>
      <c r="REV63" s="160"/>
      <c r="REW63" s="160"/>
      <c r="REX63" s="160"/>
      <c r="REY63" s="160"/>
      <c r="REZ63" s="160"/>
      <c r="RFA63" s="160"/>
      <c r="RFB63" s="160"/>
      <c r="RFC63" s="160"/>
      <c r="RFD63" s="160"/>
      <c r="RFE63" s="160"/>
      <c r="RFF63" s="160"/>
      <c r="RFG63" s="160"/>
      <c r="RFH63" s="160"/>
      <c r="RFI63" s="160"/>
      <c r="RFJ63" s="160"/>
      <c r="RFK63" s="160"/>
      <c r="RFL63" s="160"/>
      <c r="RFM63" s="160"/>
      <c r="RFN63" s="160"/>
      <c r="RFO63" s="160"/>
      <c r="RFP63" s="160"/>
      <c r="RFQ63" s="160"/>
      <c r="RFR63" s="160"/>
      <c r="RFS63" s="160"/>
      <c r="RFT63" s="160"/>
      <c r="RFU63" s="160"/>
      <c r="RFV63" s="160"/>
      <c r="RFW63" s="160"/>
      <c r="RFX63" s="160"/>
      <c r="RFY63" s="160"/>
      <c r="RFZ63" s="160"/>
      <c r="RGA63" s="160"/>
      <c r="RGB63" s="160"/>
      <c r="RGC63" s="160"/>
      <c r="RGD63" s="160"/>
      <c r="RGE63" s="160"/>
      <c r="RGF63" s="160"/>
      <c r="RGG63" s="160"/>
      <c r="RGH63" s="160"/>
      <c r="RGI63" s="160"/>
      <c r="RGJ63" s="160"/>
      <c r="RGK63" s="160"/>
      <c r="RGL63" s="160"/>
      <c r="RGM63" s="160"/>
      <c r="RGN63" s="160"/>
      <c r="RGO63" s="160"/>
      <c r="RGP63" s="160"/>
      <c r="RGQ63" s="160"/>
      <c r="RGR63" s="160"/>
      <c r="RGS63" s="160"/>
      <c r="RGT63" s="160"/>
      <c r="RGU63" s="160"/>
      <c r="RGV63" s="160"/>
      <c r="RGW63" s="160"/>
      <c r="RGX63" s="160"/>
      <c r="RGY63" s="160"/>
      <c r="RGZ63" s="160"/>
      <c r="RHA63" s="160"/>
      <c r="RHB63" s="160"/>
      <c r="RHC63" s="160"/>
      <c r="RHD63" s="160"/>
      <c r="RHE63" s="160"/>
      <c r="RHF63" s="160"/>
      <c r="RHG63" s="160"/>
      <c r="RHH63" s="160"/>
      <c r="RHI63" s="160"/>
      <c r="RHJ63" s="160"/>
      <c r="RHK63" s="160"/>
      <c r="RHL63" s="160"/>
      <c r="RHM63" s="160"/>
      <c r="RHN63" s="160"/>
      <c r="RHO63" s="160"/>
      <c r="RHP63" s="160"/>
      <c r="RHQ63" s="160"/>
      <c r="RHR63" s="160"/>
      <c r="RHS63" s="160"/>
      <c r="RHT63" s="160"/>
      <c r="RHU63" s="160"/>
      <c r="RHV63" s="160"/>
      <c r="RHW63" s="160"/>
      <c r="RHX63" s="160"/>
      <c r="RHY63" s="160"/>
      <c r="RHZ63" s="160"/>
      <c r="RIA63" s="160"/>
      <c r="RIB63" s="160"/>
      <c r="RIC63" s="160"/>
      <c r="RID63" s="160"/>
      <c r="RIE63" s="160"/>
      <c r="RIF63" s="160"/>
      <c r="RIG63" s="160"/>
      <c r="RIH63" s="160"/>
      <c r="RII63" s="160"/>
      <c r="RIJ63" s="160"/>
      <c r="RIK63" s="160"/>
      <c r="RIL63" s="160"/>
      <c r="RIM63" s="160"/>
      <c r="RIN63" s="160"/>
      <c r="RIO63" s="160"/>
      <c r="RIP63" s="160"/>
      <c r="RIQ63" s="160"/>
      <c r="RIR63" s="160"/>
      <c r="RIS63" s="160"/>
      <c r="RIT63" s="160"/>
      <c r="RIU63" s="160"/>
      <c r="RIV63" s="160"/>
      <c r="RIW63" s="160"/>
      <c r="RIX63" s="160"/>
      <c r="RIY63" s="160"/>
      <c r="RIZ63" s="160"/>
      <c r="RJA63" s="160"/>
      <c r="RJB63" s="160"/>
      <c r="RJC63" s="160"/>
      <c r="RJD63" s="160"/>
      <c r="RJE63" s="160"/>
      <c r="RJF63" s="160"/>
      <c r="RJG63" s="160"/>
      <c r="RJH63" s="160"/>
      <c r="RJI63" s="160"/>
      <c r="RJJ63" s="160"/>
      <c r="RJK63" s="160"/>
      <c r="RJL63" s="160"/>
      <c r="RJM63" s="160"/>
      <c r="RJN63" s="160"/>
      <c r="RJO63" s="160"/>
      <c r="RJP63" s="160"/>
      <c r="RJQ63" s="160"/>
      <c r="RJR63" s="160"/>
      <c r="RJS63" s="160"/>
      <c r="RJT63" s="160"/>
      <c r="RJU63" s="160"/>
      <c r="RJV63" s="160"/>
      <c r="RJW63" s="160"/>
      <c r="RJX63" s="160"/>
      <c r="RJY63" s="160"/>
      <c r="RJZ63" s="160"/>
      <c r="RKA63" s="160"/>
      <c r="RKB63" s="160"/>
      <c r="RKC63" s="160"/>
      <c r="RKD63" s="160"/>
      <c r="RKE63" s="160"/>
      <c r="RKF63" s="160"/>
      <c r="RKG63" s="160"/>
      <c r="RKH63" s="160"/>
      <c r="RKI63" s="160"/>
      <c r="RKJ63" s="160"/>
      <c r="RKK63" s="160"/>
      <c r="RKL63" s="160"/>
      <c r="RKM63" s="160"/>
      <c r="RKN63" s="160"/>
      <c r="RKO63" s="160"/>
      <c r="RKP63" s="160"/>
      <c r="RKQ63" s="160"/>
      <c r="RKR63" s="160"/>
      <c r="RKS63" s="160"/>
      <c r="RKT63" s="160"/>
      <c r="RKU63" s="160"/>
      <c r="RKV63" s="160"/>
      <c r="RKW63" s="160"/>
      <c r="RKX63" s="160"/>
      <c r="RKY63" s="160"/>
      <c r="RKZ63" s="160"/>
      <c r="RLA63" s="160"/>
      <c r="RLB63" s="160"/>
      <c r="RLC63" s="160"/>
      <c r="RLD63" s="160"/>
      <c r="RLE63" s="160"/>
      <c r="RLF63" s="160"/>
      <c r="RLG63" s="160"/>
      <c r="RLH63" s="160"/>
      <c r="RLI63" s="160"/>
      <c r="RLJ63" s="160"/>
      <c r="RLK63" s="160"/>
      <c r="RLL63" s="160"/>
      <c r="RLM63" s="160"/>
      <c r="RLN63" s="160"/>
      <c r="RLO63" s="160"/>
      <c r="RLP63" s="160"/>
      <c r="RLQ63" s="160"/>
      <c r="RLR63" s="160"/>
      <c r="RLS63" s="160"/>
      <c r="RLT63" s="160"/>
      <c r="RLU63" s="160"/>
      <c r="RLV63" s="160"/>
      <c r="RLW63" s="160"/>
      <c r="RLX63" s="160"/>
      <c r="RLY63" s="160"/>
      <c r="RLZ63" s="160"/>
      <c r="RMA63" s="160"/>
      <c r="RMB63" s="160"/>
      <c r="RMC63" s="160"/>
      <c r="RMD63" s="160"/>
      <c r="RME63" s="160"/>
      <c r="RMF63" s="160"/>
      <c r="RMG63" s="160"/>
      <c r="RMH63" s="160"/>
      <c r="RMI63" s="160"/>
      <c r="RMJ63" s="160"/>
      <c r="RMK63" s="160"/>
      <c r="RML63" s="160"/>
      <c r="RMM63" s="160"/>
      <c r="RMN63" s="160"/>
      <c r="RMO63" s="160"/>
      <c r="RMP63" s="160"/>
      <c r="RMQ63" s="160"/>
      <c r="RMR63" s="160"/>
      <c r="RMS63" s="160"/>
      <c r="RMT63" s="160"/>
      <c r="RMU63" s="160"/>
      <c r="RMV63" s="160"/>
      <c r="RMW63" s="160"/>
      <c r="RMX63" s="160"/>
      <c r="RMY63" s="160"/>
      <c r="RMZ63" s="160"/>
      <c r="RNA63" s="160"/>
      <c r="RNB63" s="160"/>
      <c r="RNC63" s="160"/>
      <c r="RND63" s="160"/>
      <c r="RNE63" s="160"/>
      <c r="RNF63" s="160"/>
      <c r="RNG63" s="160"/>
      <c r="RNH63" s="160"/>
      <c r="RNI63" s="160"/>
      <c r="RNJ63" s="160"/>
      <c r="RNK63" s="160"/>
      <c r="RNL63" s="160"/>
      <c r="RNM63" s="160"/>
      <c r="RNN63" s="160"/>
      <c r="RNO63" s="160"/>
      <c r="RNP63" s="160"/>
      <c r="RNQ63" s="160"/>
      <c r="RNR63" s="160"/>
      <c r="RNS63" s="160"/>
      <c r="RNT63" s="160"/>
      <c r="RNU63" s="160"/>
      <c r="RNV63" s="160"/>
      <c r="RNW63" s="160"/>
      <c r="RNX63" s="160"/>
      <c r="RNY63" s="160"/>
      <c r="RNZ63" s="160"/>
      <c r="ROA63" s="160"/>
      <c r="ROB63" s="160"/>
      <c r="ROC63" s="160"/>
      <c r="ROD63" s="160"/>
      <c r="ROE63" s="160"/>
      <c r="ROF63" s="160"/>
      <c r="ROG63" s="160"/>
      <c r="ROH63" s="160"/>
      <c r="ROI63" s="160"/>
      <c r="ROJ63" s="160"/>
      <c r="ROK63" s="160"/>
      <c r="ROL63" s="160"/>
      <c r="ROM63" s="160"/>
      <c r="RON63" s="160"/>
      <c r="ROO63" s="160"/>
      <c r="ROP63" s="160"/>
      <c r="ROQ63" s="160"/>
      <c r="ROR63" s="160"/>
      <c r="ROS63" s="160"/>
      <c r="ROT63" s="160"/>
      <c r="ROU63" s="160"/>
      <c r="ROV63" s="160"/>
      <c r="ROW63" s="160"/>
      <c r="ROX63" s="160"/>
      <c r="ROY63" s="160"/>
      <c r="ROZ63" s="160"/>
      <c r="RPA63" s="160"/>
      <c r="RPB63" s="160"/>
      <c r="RPC63" s="160"/>
      <c r="RPD63" s="160"/>
      <c r="RPE63" s="160"/>
      <c r="RPF63" s="160"/>
      <c r="RPG63" s="160"/>
      <c r="RPH63" s="160"/>
      <c r="RPI63" s="160"/>
      <c r="RPJ63" s="160"/>
      <c r="RPK63" s="160"/>
      <c r="RPL63" s="160"/>
      <c r="RPM63" s="160"/>
      <c r="RPN63" s="160"/>
      <c r="RPO63" s="160"/>
      <c r="RPP63" s="160"/>
      <c r="RPQ63" s="160"/>
      <c r="RPR63" s="160"/>
      <c r="RPS63" s="160"/>
      <c r="RPT63" s="160"/>
      <c r="RPU63" s="160"/>
      <c r="RPV63" s="160"/>
      <c r="RPW63" s="160"/>
      <c r="RPX63" s="160"/>
      <c r="RPY63" s="160"/>
      <c r="RPZ63" s="160"/>
      <c r="RQA63" s="160"/>
      <c r="RQB63" s="160"/>
      <c r="RQC63" s="160"/>
      <c r="RQD63" s="160"/>
      <c r="RQE63" s="160"/>
      <c r="RQF63" s="160"/>
      <c r="RQG63" s="160"/>
      <c r="RQH63" s="160"/>
      <c r="RQI63" s="160"/>
      <c r="RQJ63" s="160"/>
      <c r="RQK63" s="160"/>
      <c r="RQL63" s="160"/>
      <c r="RQM63" s="160"/>
      <c r="RQN63" s="160"/>
      <c r="RQO63" s="160"/>
      <c r="RQP63" s="160"/>
      <c r="RQQ63" s="160"/>
      <c r="RQR63" s="160"/>
      <c r="RQS63" s="160"/>
      <c r="RQT63" s="160"/>
      <c r="RQU63" s="160"/>
      <c r="RQV63" s="160"/>
      <c r="RQW63" s="160"/>
      <c r="RQX63" s="160"/>
      <c r="RQY63" s="160"/>
      <c r="RQZ63" s="160"/>
      <c r="RRA63" s="160"/>
      <c r="RRB63" s="160"/>
      <c r="RRC63" s="160"/>
      <c r="RRD63" s="160"/>
      <c r="RRE63" s="160"/>
      <c r="RRF63" s="160"/>
      <c r="RRG63" s="160"/>
      <c r="RRH63" s="160"/>
      <c r="RRI63" s="160"/>
      <c r="RRJ63" s="160"/>
      <c r="RRK63" s="160"/>
      <c r="RRL63" s="160"/>
      <c r="RRM63" s="160"/>
      <c r="RRN63" s="160"/>
      <c r="RRO63" s="160"/>
      <c r="RRP63" s="160"/>
      <c r="RRQ63" s="160"/>
      <c r="RRR63" s="160"/>
      <c r="RRS63" s="160"/>
      <c r="RRT63" s="160"/>
      <c r="RRU63" s="160"/>
      <c r="RRV63" s="160"/>
      <c r="RRW63" s="160"/>
      <c r="RRX63" s="160"/>
      <c r="RRY63" s="160"/>
      <c r="RRZ63" s="160"/>
      <c r="RSA63" s="160"/>
      <c r="RSB63" s="160"/>
      <c r="RSC63" s="160"/>
      <c r="RSD63" s="160"/>
      <c r="RSE63" s="160"/>
      <c r="RSF63" s="160"/>
      <c r="RSG63" s="160"/>
      <c r="RSH63" s="160"/>
      <c r="RSI63" s="160"/>
      <c r="RSJ63" s="160"/>
      <c r="RSK63" s="160"/>
      <c r="RSL63" s="160"/>
      <c r="RSM63" s="160"/>
      <c r="RSN63" s="160"/>
      <c r="RSO63" s="160"/>
      <c r="RSP63" s="160"/>
      <c r="RSQ63" s="160"/>
      <c r="RSR63" s="160"/>
      <c r="RSS63" s="160"/>
      <c r="RST63" s="160"/>
      <c r="RSU63" s="160"/>
      <c r="RSV63" s="160"/>
      <c r="RSW63" s="160"/>
      <c r="RSX63" s="160"/>
      <c r="RSY63" s="160"/>
      <c r="RSZ63" s="160"/>
      <c r="RTA63" s="160"/>
      <c r="RTB63" s="160"/>
      <c r="RTC63" s="160"/>
      <c r="RTD63" s="160"/>
      <c r="RTE63" s="160"/>
      <c r="RTF63" s="160"/>
      <c r="RTG63" s="160"/>
      <c r="RTH63" s="160"/>
      <c r="RTI63" s="160"/>
      <c r="RTJ63" s="160"/>
      <c r="RTK63" s="160"/>
      <c r="RTL63" s="160"/>
      <c r="RTM63" s="160"/>
      <c r="RTN63" s="160"/>
      <c r="RTO63" s="160"/>
      <c r="RTP63" s="160"/>
      <c r="RTQ63" s="160"/>
      <c r="RTR63" s="160"/>
      <c r="RTS63" s="160"/>
      <c r="RTT63" s="160"/>
      <c r="RTU63" s="160"/>
      <c r="RTV63" s="160"/>
      <c r="RTW63" s="160"/>
      <c r="RTX63" s="160"/>
      <c r="RTY63" s="160"/>
      <c r="RTZ63" s="160"/>
      <c r="RUA63" s="160"/>
      <c r="RUB63" s="160"/>
      <c r="RUC63" s="160"/>
      <c r="RUD63" s="160"/>
      <c r="RUE63" s="160"/>
      <c r="RUF63" s="160"/>
      <c r="RUG63" s="160"/>
      <c r="RUH63" s="160"/>
      <c r="RUI63" s="160"/>
      <c r="RUJ63" s="160"/>
      <c r="RUK63" s="160"/>
      <c r="RUL63" s="160"/>
      <c r="RUM63" s="160"/>
      <c r="RUN63" s="160"/>
      <c r="RUO63" s="160"/>
      <c r="RUP63" s="160"/>
      <c r="RUQ63" s="160"/>
      <c r="RUR63" s="160"/>
      <c r="RUS63" s="160"/>
      <c r="RUT63" s="160"/>
      <c r="RUU63" s="160"/>
      <c r="RUV63" s="160"/>
      <c r="RUW63" s="160"/>
      <c r="RUX63" s="160"/>
      <c r="RUY63" s="160"/>
      <c r="RUZ63" s="160"/>
      <c r="RVA63" s="160"/>
      <c r="RVB63" s="160"/>
      <c r="RVC63" s="160"/>
      <c r="RVD63" s="160"/>
      <c r="RVE63" s="160"/>
      <c r="RVF63" s="160"/>
      <c r="RVG63" s="160"/>
      <c r="RVH63" s="160"/>
      <c r="RVI63" s="160"/>
      <c r="RVJ63" s="160"/>
      <c r="RVK63" s="160"/>
      <c r="RVL63" s="160"/>
      <c r="RVM63" s="160"/>
      <c r="RVN63" s="160"/>
      <c r="RVO63" s="160"/>
      <c r="RVP63" s="160"/>
      <c r="RVQ63" s="160"/>
      <c r="RVR63" s="160"/>
      <c r="RVS63" s="160"/>
      <c r="RVT63" s="160"/>
      <c r="RVU63" s="160"/>
      <c r="RVV63" s="160"/>
      <c r="RVW63" s="160"/>
      <c r="RVX63" s="160"/>
      <c r="RVY63" s="160"/>
      <c r="RVZ63" s="160"/>
      <c r="RWA63" s="160"/>
      <c r="RWB63" s="160"/>
      <c r="RWC63" s="160"/>
      <c r="RWD63" s="160"/>
      <c r="RWE63" s="160"/>
      <c r="RWF63" s="160"/>
      <c r="RWG63" s="160"/>
      <c r="RWH63" s="160"/>
      <c r="RWI63" s="160"/>
      <c r="RWJ63" s="160"/>
      <c r="RWK63" s="160"/>
      <c r="RWL63" s="160"/>
      <c r="RWM63" s="160"/>
      <c r="RWN63" s="160"/>
      <c r="RWO63" s="160"/>
      <c r="RWP63" s="160"/>
      <c r="RWQ63" s="160"/>
      <c r="RWR63" s="160"/>
      <c r="RWS63" s="160"/>
      <c r="RWT63" s="160"/>
      <c r="RWU63" s="160"/>
      <c r="RWV63" s="160"/>
      <c r="RWW63" s="160"/>
      <c r="RWX63" s="160"/>
      <c r="RWY63" s="160"/>
      <c r="RWZ63" s="160"/>
      <c r="RXA63" s="160"/>
      <c r="RXB63" s="160"/>
      <c r="RXC63" s="160"/>
      <c r="RXD63" s="160"/>
      <c r="RXE63" s="160"/>
      <c r="RXF63" s="160"/>
      <c r="RXG63" s="160"/>
      <c r="RXH63" s="160"/>
      <c r="RXI63" s="160"/>
      <c r="RXJ63" s="160"/>
      <c r="RXK63" s="160"/>
      <c r="RXL63" s="160"/>
      <c r="RXM63" s="160"/>
      <c r="RXN63" s="160"/>
      <c r="RXO63" s="160"/>
      <c r="RXP63" s="160"/>
      <c r="RXQ63" s="160"/>
      <c r="RXR63" s="160"/>
      <c r="RXS63" s="160"/>
      <c r="RXT63" s="160"/>
      <c r="RXU63" s="160"/>
      <c r="RXV63" s="160"/>
      <c r="RXW63" s="160"/>
      <c r="RXX63" s="160"/>
      <c r="RXY63" s="160"/>
      <c r="RXZ63" s="160"/>
      <c r="RYA63" s="160"/>
      <c r="RYB63" s="160"/>
      <c r="RYC63" s="160"/>
      <c r="RYD63" s="160"/>
      <c r="RYE63" s="160"/>
      <c r="RYF63" s="160"/>
      <c r="RYG63" s="160"/>
      <c r="RYH63" s="160"/>
      <c r="RYI63" s="160"/>
      <c r="RYJ63" s="160"/>
      <c r="RYK63" s="160"/>
      <c r="RYL63" s="160"/>
      <c r="RYM63" s="160"/>
      <c r="RYN63" s="160"/>
      <c r="RYO63" s="160"/>
      <c r="RYP63" s="160"/>
      <c r="RYQ63" s="160"/>
      <c r="RYR63" s="160"/>
      <c r="RYS63" s="160"/>
      <c r="RYT63" s="160"/>
      <c r="RYU63" s="160"/>
      <c r="RYV63" s="160"/>
      <c r="RYW63" s="160"/>
      <c r="RYX63" s="160"/>
      <c r="RYY63" s="160"/>
      <c r="RYZ63" s="160"/>
      <c r="RZA63" s="160"/>
      <c r="RZB63" s="160"/>
      <c r="RZC63" s="160"/>
      <c r="RZD63" s="160"/>
      <c r="RZE63" s="160"/>
      <c r="RZF63" s="160"/>
      <c r="RZG63" s="160"/>
      <c r="RZH63" s="160"/>
      <c r="RZI63" s="160"/>
      <c r="RZJ63" s="160"/>
      <c r="RZK63" s="160"/>
      <c r="RZL63" s="160"/>
      <c r="RZM63" s="160"/>
      <c r="RZN63" s="160"/>
      <c r="RZO63" s="160"/>
      <c r="RZP63" s="160"/>
      <c r="RZQ63" s="160"/>
      <c r="RZR63" s="160"/>
      <c r="RZS63" s="160"/>
      <c r="RZT63" s="160"/>
      <c r="RZU63" s="160"/>
      <c r="RZV63" s="160"/>
      <c r="RZW63" s="160"/>
      <c r="RZX63" s="160"/>
      <c r="RZY63" s="160"/>
      <c r="RZZ63" s="160"/>
      <c r="SAA63" s="160"/>
      <c r="SAB63" s="160"/>
      <c r="SAC63" s="160"/>
      <c r="SAD63" s="160"/>
      <c r="SAE63" s="160"/>
      <c r="SAF63" s="160"/>
      <c r="SAG63" s="160"/>
      <c r="SAH63" s="160"/>
      <c r="SAI63" s="160"/>
      <c r="SAJ63" s="160"/>
      <c r="SAK63" s="160"/>
      <c r="SAL63" s="160"/>
      <c r="SAM63" s="160"/>
      <c r="SAN63" s="160"/>
      <c r="SAO63" s="160"/>
      <c r="SAP63" s="160"/>
      <c r="SAQ63" s="160"/>
      <c r="SAR63" s="160"/>
      <c r="SAS63" s="160"/>
      <c r="SAT63" s="160"/>
      <c r="SAU63" s="160"/>
      <c r="SAV63" s="160"/>
      <c r="SAW63" s="160"/>
      <c r="SAX63" s="160"/>
      <c r="SAY63" s="160"/>
      <c r="SAZ63" s="160"/>
      <c r="SBA63" s="160"/>
      <c r="SBB63" s="160"/>
      <c r="SBC63" s="160"/>
      <c r="SBD63" s="160"/>
      <c r="SBE63" s="160"/>
      <c r="SBF63" s="160"/>
      <c r="SBG63" s="160"/>
      <c r="SBH63" s="160"/>
      <c r="SBI63" s="160"/>
      <c r="SBJ63" s="160"/>
      <c r="SBK63" s="160"/>
      <c r="SBL63" s="160"/>
      <c r="SBM63" s="160"/>
      <c r="SBN63" s="160"/>
      <c r="SBO63" s="160"/>
      <c r="SBP63" s="160"/>
      <c r="SBQ63" s="160"/>
      <c r="SBR63" s="160"/>
      <c r="SBS63" s="160"/>
      <c r="SBT63" s="160"/>
      <c r="SBU63" s="160"/>
      <c r="SBV63" s="160"/>
      <c r="SBW63" s="160"/>
      <c r="SBX63" s="160"/>
      <c r="SBY63" s="160"/>
      <c r="SBZ63" s="160"/>
      <c r="SCA63" s="160"/>
      <c r="SCB63" s="160"/>
      <c r="SCC63" s="160"/>
      <c r="SCD63" s="160"/>
      <c r="SCE63" s="160"/>
      <c r="SCF63" s="160"/>
      <c r="SCG63" s="160"/>
      <c r="SCH63" s="160"/>
      <c r="SCI63" s="160"/>
      <c r="SCJ63" s="160"/>
      <c r="SCK63" s="160"/>
      <c r="SCL63" s="160"/>
      <c r="SCM63" s="160"/>
      <c r="SCN63" s="160"/>
      <c r="SCO63" s="160"/>
      <c r="SCP63" s="160"/>
      <c r="SCQ63" s="160"/>
      <c r="SCR63" s="160"/>
      <c r="SCS63" s="160"/>
      <c r="SCT63" s="160"/>
      <c r="SCU63" s="160"/>
      <c r="SCV63" s="160"/>
      <c r="SCW63" s="160"/>
      <c r="SCX63" s="160"/>
      <c r="SCY63" s="160"/>
      <c r="SCZ63" s="160"/>
      <c r="SDA63" s="160"/>
      <c r="SDB63" s="160"/>
      <c r="SDC63" s="160"/>
      <c r="SDD63" s="160"/>
      <c r="SDE63" s="160"/>
      <c r="SDF63" s="160"/>
      <c r="SDG63" s="160"/>
      <c r="SDH63" s="160"/>
      <c r="SDI63" s="160"/>
      <c r="SDJ63" s="160"/>
      <c r="SDK63" s="160"/>
      <c r="SDL63" s="160"/>
      <c r="SDM63" s="160"/>
      <c r="SDN63" s="160"/>
      <c r="SDO63" s="160"/>
      <c r="SDP63" s="160"/>
      <c r="SDQ63" s="160"/>
      <c r="SDR63" s="160"/>
      <c r="SDS63" s="160"/>
      <c r="SDT63" s="160"/>
      <c r="SDU63" s="160"/>
      <c r="SDV63" s="160"/>
      <c r="SDW63" s="160"/>
      <c r="SDX63" s="160"/>
      <c r="SDY63" s="160"/>
      <c r="SDZ63" s="160"/>
      <c r="SEA63" s="160"/>
      <c r="SEB63" s="160"/>
      <c r="SEC63" s="160"/>
      <c r="SED63" s="160"/>
      <c r="SEE63" s="160"/>
      <c r="SEF63" s="160"/>
      <c r="SEG63" s="160"/>
      <c r="SEH63" s="160"/>
      <c r="SEI63" s="160"/>
      <c r="SEJ63" s="160"/>
      <c r="SEK63" s="160"/>
      <c r="SEL63" s="160"/>
      <c r="SEM63" s="160"/>
      <c r="SEN63" s="160"/>
      <c r="SEO63" s="160"/>
      <c r="SEP63" s="160"/>
      <c r="SEQ63" s="160"/>
      <c r="SER63" s="160"/>
      <c r="SES63" s="160"/>
      <c r="SET63" s="160"/>
      <c r="SEU63" s="160"/>
      <c r="SEV63" s="160"/>
      <c r="SEW63" s="160"/>
      <c r="SEX63" s="160"/>
      <c r="SEY63" s="160"/>
      <c r="SEZ63" s="160"/>
      <c r="SFA63" s="160"/>
      <c r="SFB63" s="160"/>
      <c r="SFC63" s="160"/>
      <c r="SFD63" s="160"/>
      <c r="SFE63" s="160"/>
      <c r="SFF63" s="160"/>
      <c r="SFG63" s="160"/>
      <c r="SFH63" s="160"/>
      <c r="SFI63" s="160"/>
      <c r="SFJ63" s="160"/>
      <c r="SFK63" s="160"/>
      <c r="SFL63" s="160"/>
      <c r="SFM63" s="160"/>
      <c r="SFN63" s="160"/>
      <c r="SFO63" s="160"/>
      <c r="SFP63" s="160"/>
      <c r="SFQ63" s="160"/>
      <c r="SFR63" s="160"/>
      <c r="SFS63" s="160"/>
      <c r="SFT63" s="160"/>
      <c r="SFU63" s="160"/>
      <c r="SFV63" s="160"/>
      <c r="SFW63" s="160"/>
      <c r="SFX63" s="160"/>
      <c r="SFY63" s="160"/>
      <c r="SFZ63" s="160"/>
      <c r="SGA63" s="160"/>
      <c r="SGB63" s="160"/>
      <c r="SGC63" s="160"/>
      <c r="SGD63" s="160"/>
      <c r="SGE63" s="160"/>
      <c r="SGF63" s="160"/>
      <c r="SGG63" s="160"/>
      <c r="SGH63" s="160"/>
      <c r="SGI63" s="160"/>
      <c r="SGJ63" s="160"/>
      <c r="SGK63" s="160"/>
      <c r="SGL63" s="160"/>
      <c r="SGM63" s="160"/>
      <c r="SGN63" s="160"/>
      <c r="SGO63" s="160"/>
      <c r="SGP63" s="160"/>
      <c r="SGQ63" s="160"/>
      <c r="SGR63" s="160"/>
      <c r="SGS63" s="160"/>
      <c r="SGT63" s="160"/>
      <c r="SGU63" s="160"/>
      <c r="SGV63" s="160"/>
      <c r="SGW63" s="160"/>
      <c r="SGX63" s="160"/>
      <c r="SGY63" s="160"/>
      <c r="SGZ63" s="160"/>
      <c r="SHA63" s="160"/>
      <c r="SHB63" s="160"/>
      <c r="SHC63" s="160"/>
      <c r="SHD63" s="160"/>
      <c r="SHE63" s="160"/>
      <c r="SHF63" s="160"/>
      <c r="SHG63" s="160"/>
      <c r="SHH63" s="160"/>
      <c r="SHI63" s="160"/>
      <c r="SHJ63" s="160"/>
      <c r="SHK63" s="160"/>
      <c r="SHL63" s="160"/>
      <c r="SHM63" s="160"/>
      <c r="SHN63" s="160"/>
      <c r="SHO63" s="160"/>
      <c r="SHP63" s="160"/>
      <c r="SHQ63" s="160"/>
      <c r="SHR63" s="160"/>
      <c r="SHS63" s="160"/>
      <c r="SHT63" s="160"/>
      <c r="SHU63" s="160"/>
      <c r="SHV63" s="160"/>
      <c r="SHW63" s="160"/>
      <c r="SHX63" s="160"/>
      <c r="SHY63" s="160"/>
      <c r="SHZ63" s="160"/>
      <c r="SIA63" s="160"/>
      <c r="SIB63" s="160"/>
      <c r="SIC63" s="160"/>
      <c r="SID63" s="160"/>
      <c r="SIE63" s="160"/>
      <c r="SIF63" s="160"/>
      <c r="SIG63" s="160"/>
      <c r="SIH63" s="160"/>
      <c r="SII63" s="160"/>
      <c r="SIJ63" s="160"/>
      <c r="SIK63" s="160"/>
      <c r="SIL63" s="160"/>
      <c r="SIM63" s="160"/>
      <c r="SIN63" s="160"/>
      <c r="SIO63" s="160"/>
      <c r="SIP63" s="160"/>
      <c r="SIQ63" s="160"/>
      <c r="SIR63" s="160"/>
      <c r="SIS63" s="160"/>
      <c r="SIT63" s="160"/>
      <c r="SIU63" s="160"/>
      <c r="SIV63" s="160"/>
      <c r="SIW63" s="160"/>
      <c r="SIX63" s="160"/>
      <c r="SIY63" s="160"/>
      <c r="SIZ63" s="160"/>
      <c r="SJA63" s="160"/>
      <c r="SJB63" s="160"/>
      <c r="SJC63" s="160"/>
      <c r="SJD63" s="160"/>
      <c r="SJE63" s="160"/>
      <c r="SJF63" s="160"/>
      <c r="SJG63" s="160"/>
      <c r="SJH63" s="160"/>
      <c r="SJI63" s="160"/>
      <c r="SJJ63" s="160"/>
      <c r="SJK63" s="160"/>
      <c r="SJL63" s="160"/>
      <c r="SJM63" s="160"/>
      <c r="SJN63" s="160"/>
      <c r="SJO63" s="160"/>
      <c r="SJP63" s="160"/>
      <c r="SJQ63" s="160"/>
      <c r="SJR63" s="160"/>
      <c r="SJS63" s="160"/>
      <c r="SJT63" s="160"/>
      <c r="SJU63" s="160"/>
      <c r="SJV63" s="160"/>
      <c r="SJW63" s="160"/>
      <c r="SJX63" s="160"/>
      <c r="SJY63" s="160"/>
      <c r="SJZ63" s="160"/>
      <c r="SKA63" s="160"/>
      <c r="SKB63" s="160"/>
      <c r="SKC63" s="160"/>
      <c r="SKD63" s="160"/>
      <c r="SKE63" s="160"/>
      <c r="SKF63" s="160"/>
      <c r="SKG63" s="160"/>
      <c r="SKH63" s="160"/>
      <c r="SKI63" s="160"/>
      <c r="SKJ63" s="160"/>
      <c r="SKK63" s="160"/>
      <c r="SKL63" s="160"/>
      <c r="SKM63" s="160"/>
      <c r="SKN63" s="160"/>
      <c r="SKO63" s="160"/>
      <c r="SKP63" s="160"/>
      <c r="SKQ63" s="160"/>
      <c r="SKR63" s="160"/>
      <c r="SKS63" s="160"/>
      <c r="SKT63" s="160"/>
      <c r="SKU63" s="160"/>
      <c r="SKV63" s="160"/>
      <c r="SKW63" s="160"/>
      <c r="SKX63" s="160"/>
      <c r="SKY63" s="160"/>
      <c r="SKZ63" s="160"/>
      <c r="SLA63" s="160"/>
      <c r="SLB63" s="160"/>
      <c r="SLC63" s="160"/>
      <c r="SLD63" s="160"/>
      <c r="SLE63" s="160"/>
      <c r="SLF63" s="160"/>
      <c r="SLG63" s="160"/>
      <c r="SLH63" s="160"/>
      <c r="SLI63" s="160"/>
      <c r="SLJ63" s="160"/>
      <c r="SLK63" s="160"/>
      <c r="SLL63" s="160"/>
      <c r="SLM63" s="160"/>
      <c r="SLN63" s="160"/>
      <c r="SLO63" s="160"/>
      <c r="SLP63" s="160"/>
      <c r="SLQ63" s="160"/>
      <c r="SLR63" s="160"/>
      <c r="SLS63" s="160"/>
      <c r="SLT63" s="160"/>
      <c r="SLU63" s="160"/>
      <c r="SLV63" s="160"/>
      <c r="SLW63" s="160"/>
      <c r="SLX63" s="160"/>
      <c r="SLY63" s="160"/>
      <c r="SLZ63" s="160"/>
      <c r="SMA63" s="160"/>
      <c r="SMB63" s="160"/>
      <c r="SMC63" s="160"/>
      <c r="SMD63" s="160"/>
      <c r="SME63" s="160"/>
      <c r="SMF63" s="160"/>
      <c r="SMG63" s="160"/>
      <c r="SMH63" s="160"/>
      <c r="SMI63" s="160"/>
      <c r="SMJ63" s="160"/>
      <c r="SMK63" s="160"/>
      <c r="SML63" s="160"/>
      <c r="SMM63" s="160"/>
      <c r="SMN63" s="160"/>
      <c r="SMO63" s="160"/>
      <c r="SMP63" s="160"/>
      <c r="SMQ63" s="160"/>
      <c r="SMR63" s="160"/>
      <c r="SMS63" s="160"/>
      <c r="SMT63" s="160"/>
      <c r="SMU63" s="160"/>
      <c r="SMV63" s="160"/>
      <c r="SMW63" s="160"/>
      <c r="SMX63" s="160"/>
      <c r="SMY63" s="160"/>
      <c r="SMZ63" s="160"/>
      <c r="SNA63" s="160"/>
      <c r="SNB63" s="160"/>
      <c r="SNC63" s="160"/>
      <c r="SND63" s="160"/>
      <c r="SNE63" s="160"/>
      <c r="SNF63" s="160"/>
      <c r="SNG63" s="160"/>
      <c r="SNH63" s="160"/>
      <c r="SNI63" s="160"/>
      <c r="SNJ63" s="160"/>
      <c r="SNK63" s="160"/>
      <c r="SNL63" s="160"/>
      <c r="SNM63" s="160"/>
      <c r="SNN63" s="160"/>
      <c r="SNO63" s="160"/>
      <c r="SNP63" s="160"/>
      <c r="SNQ63" s="160"/>
      <c r="SNR63" s="160"/>
      <c r="SNS63" s="160"/>
      <c r="SNT63" s="160"/>
      <c r="SNU63" s="160"/>
      <c r="SNV63" s="160"/>
      <c r="SNW63" s="160"/>
      <c r="SNX63" s="160"/>
      <c r="SNY63" s="160"/>
      <c r="SNZ63" s="160"/>
      <c r="SOA63" s="160"/>
      <c r="SOB63" s="160"/>
      <c r="SOC63" s="160"/>
      <c r="SOD63" s="160"/>
      <c r="SOE63" s="160"/>
      <c r="SOF63" s="160"/>
      <c r="SOG63" s="160"/>
      <c r="SOH63" s="160"/>
      <c r="SOI63" s="160"/>
      <c r="SOJ63" s="160"/>
      <c r="SOK63" s="160"/>
      <c r="SOL63" s="160"/>
      <c r="SOM63" s="160"/>
      <c r="SON63" s="160"/>
      <c r="SOO63" s="160"/>
      <c r="SOP63" s="160"/>
      <c r="SOQ63" s="160"/>
      <c r="SOR63" s="160"/>
      <c r="SOS63" s="160"/>
      <c r="SOT63" s="160"/>
      <c r="SOU63" s="160"/>
      <c r="SOV63" s="160"/>
      <c r="SOW63" s="160"/>
      <c r="SOX63" s="160"/>
      <c r="SOY63" s="160"/>
      <c r="SOZ63" s="160"/>
      <c r="SPA63" s="160"/>
      <c r="SPB63" s="160"/>
      <c r="SPC63" s="160"/>
      <c r="SPD63" s="160"/>
      <c r="SPE63" s="160"/>
      <c r="SPF63" s="160"/>
      <c r="SPG63" s="160"/>
      <c r="SPH63" s="160"/>
      <c r="SPI63" s="160"/>
      <c r="SPJ63" s="160"/>
      <c r="SPK63" s="160"/>
      <c r="SPL63" s="160"/>
      <c r="SPM63" s="160"/>
      <c r="SPN63" s="160"/>
      <c r="SPO63" s="160"/>
      <c r="SPP63" s="160"/>
      <c r="SPQ63" s="160"/>
      <c r="SPR63" s="160"/>
      <c r="SPS63" s="160"/>
      <c r="SPT63" s="160"/>
      <c r="SPU63" s="160"/>
      <c r="SPV63" s="160"/>
      <c r="SPW63" s="160"/>
      <c r="SPX63" s="160"/>
      <c r="SPY63" s="160"/>
      <c r="SPZ63" s="160"/>
      <c r="SQA63" s="160"/>
      <c r="SQB63" s="160"/>
      <c r="SQC63" s="160"/>
      <c r="SQD63" s="160"/>
      <c r="SQE63" s="160"/>
      <c r="SQF63" s="160"/>
      <c r="SQG63" s="160"/>
      <c r="SQH63" s="160"/>
      <c r="SQI63" s="160"/>
      <c r="SQJ63" s="160"/>
      <c r="SQK63" s="160"/>
      <c r="SQL63" s="160"/>
      <c r="SQM63" s="160"/>
      <c r="SQN63" s="160"/>
      <c r="SQO63" s="160"/>
      <c r="SQP63" s="160"/>
      <c r="SQQ63" s="160"/>
      <c r="SQR63" s="160"/>
      <c r="SQS63" s="160"/>
      <c r="SQT63" s="160"/>
      <c r="SQU63" s="160"/>
      <c r="SQV63" s="160"/>
      <c r="SQW63" s="160"/>
      <c r="SQX63" s="160"/>
      <c r="SQY63" s="160"/>
      <c r="SQZ63" s="160"/>
      <c r="SRA63" s="160"/>
      <c r="SRB63" s="160"/>
      <c r="SRC63" s="160"/>
      <c r="SRD63" s="160"/>
      <c r="SRE63" s="160"/>
      <c r="SRF63" s="160"/>
      <c r="SRG63" s="160"/>
      <c r="SRH63" s="160"/>
      <c r="SRI63" s="160"/>
      <c r="SRJ63" s="160"/>
      <c r="SRK63" s="160"/>
      <c r="SRL63" s="160"/>
      <c r="SRM63" s="160"/>
      <c r="SRN63" s="160"/>
      <c r="SRO63" s="160"/>
      <c r="SRP63" s="160"/>
      <c r="SRQ63" s="160"/>
      <c r="SRR63" s="160"/>
      <c r="SRS63" s="160"/>
      <c r="SRT63" s="160"/>
      <c r="SRU63" s="160"/>
      <c r="SRV63" s="160"/>
      <c r="SRW63" s="160"/>
      <c r="SRX63" s="160"/>
      <c r="SRY63" s="160"/>
      <c r="SRZ63" s="160"/>
      <c r="SSA63" s="160"/>
      <c r="SSB63" s="160"/>
      <c r="SSC63" s="160"/>
      <c r="SSD63" s="160"/>
      <c r="SSE63" s="160"/>
      <c r="SSF63" s="160"/>
      <c r="SSG63" s="160"/>
      <c r="SSH63" s="160"/>
      <c r="SSI63" s="160"/>
      <c r="SSJ63" s="160"/>
      <c r="SSK63" s="160"/>
      <c r="SSL63" s="160"/>
      <c r="SSM63" s="160"/>
      <c r="SSN63" s="160"/>
      <c r="SSO63" s="160"/>
      <c r="SSP63" s="160"/>
      <c r="SSQ63" s="160"/>
      <c r="SSR63" s="160"/>
      <c r="SSS63" s="160"/>
      <c r="SST63" s="160"/>
      <c r="SSU63" s="160"/>
      <c r="SSV63" s="160"/>
      <c r="SSW63" s="160"/>
      <c r="SSX63" s="160"/>
      <c r="SSY63" s="160"/>
      <c r="SSZ63" s="160"/>
      <c r="STA63" s="160"/>
      <c r="STB63" s="160"/>
      <c r="STC63" s="160"/>
      <c r="STD63" s="160"/>
      <c r="STE63" s="160"/>
      <c r="STF63" s="160"/>
      <c r="STG63" s="160"/>
      <c r="STH63" s="160"/>
      <c r="STI63" s="160"/>
      <c r="STJ63" s="160"/>
      <c r="STK63" s="160"/>
      <c r="STL63" s="160"/>
      <c r="STM63" s="160"/>
      <c r="STN63" s="160"/>
      <c r="STO63" s="160"/>
      <c r="STP63" s="160"/>
      <c r="STQ63" s="160"/>
      <c r="STR63" s="160"/>
      <c r="STS63" s="160"/>
      <c r="STT63" s="160"/>
      <c r="STU63" s="160"/>
      <c r="STV63" s="160"/>
      <c r="STW63" s="160"/>
      <c r="STX63" s="160"/>
      <c r="STY63" s="160"/>
      <c r="STZ63" s="160"/>
      <c r="SUA63" s="160"/>
      <c r="SUB63" s="160"/>
      <c r="SUC63" s="160"/>
      <c r="SUD63" s="160"/>
      <c r="SUE63" s="160"/>
      <c r="SUF63" s="160"/>
      <c r="SUG63" s="160"/>
      <c r="SUH63" s="160"/>
      <c r="SUI63" s="160"/>
      <c r="SUJ63" s="160"/>
      <c r="SUK63" s="160"/>
      <c r="SUL63" s="160"/>
      <c r="SUM63" s="160"/>
      <c r="SUN63" s="160"/>
      <c r="SUO63" s="160"/>
      <c r="SUP63" s="160"/>
      <c r="SUQ63" s="160"/>
      <c r="SUR63" s="160"/>
      <c r="SUS63" s="160"/>
      <c r="SUT63" s="160"/>
      <c r="SUU63" s="160"/>
      <c r="SUV63" s="160"/>
      <c r="SUW63" s="160"/>
      <c r="SUX63" s="160"/>
      <c r="SUY63" s="160"/>
      <c r="SUZ63" s="160"/>
      <c r="SVA63" s="160"/>
      <c r="SVB63" s="160"/>
      <c r="SVC63" s="160"/>
      <c r="SVD63" s="160"/>
      <c r="SVE63" s="160"/>
      <c r="SVF63" s="160"/>
      <c r="SVG63" s="160"/>
      <c r="SVH63" s="160"/>
      <c r="SVI63" s="160"/>
      <c r="SVJ63" s="160"/>
      <c r="SVK63" s="160"/>
      <c r="SVL63" s="160"/>
      <c r="SVM63" s="160"/>
      <c r="SVN63" s="160"/>
      <c r="SVO63" s="160"/>
      <c r="SVP63" s="160"/>
      <c r="SVQ63" s="160"/>
      <c r="SVR63" s="160"/>
      <c r="SVS63" s="160"/>
      <c r="SVT63" s="160"/>
      <c r="SVU63" s="160"/>
      <c r="SVV63" s="160"/>
      <c r="SVW63" s="160"/>
      <c r="SVX63" s="160"/>
      <c r="SVY63" s="160"/>
      <c r="SVZ63" s="160"/>
      <c r="SWA63" s="160"/>
      <c r="SWB63" s="160"/>
      <c r="SWC63" s="160"/>
      <c r="SWD63" s="160"/>
      <c r="SWE63" s="160"/>
      <c r="SWF63" s="160"/>
      <c r="SWG63" s="160"/>
      <c r="SWH63" s="160"/>
      <c r="SWI63" s="160"/>
      <c r="SWJ63" s="160"/>
      <c r="SWK63" s="160"/>
      <c r="SWL63" s="160"/>
      <c r="SWM63" s="160"/>
      <c r="SWN63" s="160"/>
      <c r="SWO63" s="160"/>
      <c r="SWP63" s="160"/>
      <c r="SWQ63" s="160"/>
      <c r="SWR63" s="160"/>
      <c r="SWS63" s="160"/>
      <c r="SWT63" s="160"/>
      <c r="SWU63" s="160"/>
      <c r="SWV63" s="160"/>
      <c r="SWW63" s="160"/>
      <c r="SWX63" s="160"/>
      <c r="SWY63" s="160"/>
      <c r="SWZ63" s="160"/>
      <c r="SXA63" s="160"/>
      <c r="SXB63" s="160"/>
      <c r="SXC63" s="160"/>
      <c r="SXD63" s="160"/>
      <c r="SXE63" s="160"/>
      <c r="SXF63" s="160"/>
      <c r="SXG63" s="160"/>
      <c r="SXH63" s="160"/>
      <c r="SXI63" s="160"/>
      <c r="SXJ63" s="160"/>
      <c r="SXK63" s="160"/>
      <c r="SXL63" s="160"/>
      <c r="SXM63" s="160"/>
      <c r="SXN63" s="160"/>
      <c r="SXO63" s="160"/>
      <c r="SXP63" s="160"/>
      <c r="SXQ63" s="160"/>
      <c r="SXR63" s="160"/>
      <c r="SXS63" s="160"/>
      <c r="SXT63" s="160"/>
      <c r="SXU63" s="160"/>
      <c r="SXV63" s="160"/>
      <c r="SXW63" s="160"/>
      <c r="SXX63" s="160"/>
      <c r="SXY63" s="160"/>
      <c r="SXZ63" s="160"/>
      <c r="SYA63" s="160"/>
      <c r="SYB63" s="160"/>
      <c r="SYC63" s="160"/>
      <c r="SYD63" s="160"/>
      <c r="SYE63" s="160"/>
      <c r="SYF63" s="160"/>
      <c r="SYG63" s="160"/>
      <c r="SYH63" s="160"/>
      <c r="SYI63" s="160"/>
      <c r="SYJ63" s="160"/>
      <c r="SYK63" s="160"/>
      <c r="SYL63" s="160"/>
      <c r="SYM63" s="160"/>
      <c r="SYN63" s="160"/>
      <c r="SYO63" s="160"/>
      <c r="SYP63" s="160"/>
      <c r="SYQ63" s="160"/>
      <c r="SYR63" s="160"/>
      <c r="SYS63" s="160"/>
      <c r="SYT63" s="160"/>
      <c r="SYU63" s="160"/>
      <c r="SYV63" s="160"/>
      <c r="SYW63" s="160"/>
      <c r="SYX63" s="160"/>
      <c r="SYY63" s="160"/>
      <c r="SYZ63" s="160"/>
      <c r="SZA63" s="160"/>
      <c r="SZB63" s="160"/>
      <c r="SZC63" s="160"/>
      <c r="SZD63" s="160"/>
      <c r="SZE63" s="160"/>
      <c r="SZF63" s="160"/>
      <c r="SZG63" s="160"/>
      <c r="SZH63" s="160"/>
      <c r="SZI63" s="160"/>
      <c r="SZJ63" s="160"/>
      <c r="SZK63" s="160"/>
      <c r="SZL63" s="160"/>
      <c r="SZM63" s="160"/>
      <c r="SZN63" s="160"/>
      <c r="SZO63" s="160"/>
      <c r="SZP63" s="160"/>
      <c r="SZQ63" s="160"/>
      <c r="SZR63" s="160"/>
      <c r="SZS63" s="160"/>
      <c r="SZT63" s="160"/>
      <c r="SZU63" s="160"/>
      <c r="SZV63" s="160"/>
      <c r="SZW63" s="160"/>
      <c r="SZX63" s="160"/>
      <c r="SZY63" s="160"/>
      <c r="SZZ63" s="160"/>
      <c r="TAA63" s="160"/>
      <c r="TAB63" s="160"/>
      <c r="TAC63" s="160"/>
      <c r="TAD63" s="160"/>
      <c r="TAE63" s="160"/>
      <c r="TAF63" s="160"/>
      <c r="TAG63" s="160"/>
      <c r="TAH63" s="160"/>
      <c r="TAI63" s="160"/>
      <c r="TAJ63" s="160"/>
      <c r="TAK63" s="160"/>
      <c r="TAL63" s="160"/>
      <c r="TAM63" s="160"/>
      <c r="TAN63" s="160"/>
      <c r="TAO63" s="160"/>
      <c r="TAP63" s="160"/>
      <c r="TAQ63" s="160"/>
      <c r="TAR63" s="160"/>
      <c r="TAS63" s="160"/>
      <c r="TAT63" s="160"/>
      <c r="TAU63" s="160"/>
      <c r="TAV63" s="160"/>
      <c r="TAW63" s="160"/>
      <c r="TAX63" s="160"/>
      <c r="TAY63" s="160"/>
      <c r="TAZ63" s="160"/>
      <c r="TBA63" s="160"/>
      <c r="TBB63" s="160"/>
      <c r="TBC63" s="160"/>
      <c r="TBD63" s="160"/>
      <c r="TBE63" s="160"/>
      <c r="TBF63" s="160"/>
      <c r="TBG63" s="160"/>
      <c r="TBH63" s="160"/>
      <c r="TBI63" s="160"/>
      <c r="TBJ63" s="160"/>
      <c r="TBK63" s="160"/>
      <c r="TBL63" s="160"/>
      <c r="TBM63" s="160"/>
      <c r="TBN63" s="160"/>
      <c r="TBO63" s="160"/>
      <c r="TBP63" s="160"/>
      <c r="TBQ63" s="160"/>
      <c r="TBR63" s="160"/>
      <c r="TBS63" s="160"/>
      <c r="TBT63" s="160"/>
      <c r="TBU63" s="160"/>
      <c r="TBV63" s="160"/>
      <c r="TBW63" s="160"/>
      <c r="TBX63" s="160"/>
      <c r="TBY63" s="160"/>
      <c r="TBZ63" s="160"/>
      <c r="TCA63" s="160"/>
      <c r="TCB63" s="160"/>
      <c r="TCC63" s="160"/>
      <c r="TCD63" s="160"/>
      <c r="TCE63" s="160"/>
      <c r="TCF63" s="160"/>
      <c r="TCG63" s="160"/>
      <c r="TCH63" s="160"/>
      <c r="TCI63" s="160"/>
      <c r="TCJ63" s="160"/>
      <c r="TCK63" s="160"/>
      <c r="TCL63" s="160"/>
      <c r="TCM63" s="160"/>
      <c r="TCN63" s="160"/>
      <c r="TCO63" s="160"/>
      <c r="TCP63" s="160"/>
      <c r="TCQ63" s="160"/>
      <c r="TCR63" s="160"/>
      <c r="TCS63" s="160"/>
      <c r="TCT63" s="160"/>
      <c r="TCU63" s="160"/>
      <c r="TCV63" s="160"/>
      <c r="TCW63" s="160"/>
      <c r="TCX63" s="160"/>
      <c r="TCY63" s="160"/>
      <c r="TCZ63" s="160"/>
      <c r="TDA63" s="160"/>
      <c r="TDB63" s="160"/>
      <c r="TDC63" s="160"/>
      <c r="TDD63" s="160"/>
      <c r="TDE63" s="160"/>
      <c r="TDF63" s="160"/>
      <c r="TDG63" s="160"/>
      <c r="TDH63" s="160"/>
      <c r="TDI63" s="160"/>
      <c r="TDJ63" s="160"/>
      <c r="TDK63" s="160"/>
      <c r="TDL63" s="160"/>
      <c r="TDM63" s="160"/>
      <c r="TDN63" s="160"/>
      <c r="TDO63" s="160"/>
      <c r="TDP63" s="160"/>
      <c r="TDQ63" s="160"/>
      <c r="TDR63" s="160"/>
      <c r="TDS63" s="160"/>
      <c r="TDT63" s="160"/>
      <c r="TDU63" s="160"/>
      <c r="TDV63" s="160"/>
      <c r="TDW63" s="160"/>
      <c r="TDX63" s="160"/>
      <c r="TDY63" s="160"/>
      <c r="TDZ63" s="160"/>
      <c r="TEA63" s="160"/>
      <c r="TEB63" s="160"/>
      <c r="TEC63" s="160"/>
      <c r="TED63" s="160"/>
      <c r="TEE63" s="160"/>
      <c r="TEF63" s="160"/>
      <c r="TEG63" s="160"/>
      <c r="TEH63" s="160"/>
      <c r="TEI63" s="160"/>
      <c r="TEJ63" s="160"/>
      <c r="TEK63" s="160"/>
      <c r="TEL63" s="160"/>
      <c r="TEM63" s="160"/>
      <c r="TEN63" s="160"/>
      <c r="TEO63" s="160"/>
      <c r="TEP63" s="160"/>
      <c r="TEQ63" s="160"/>
      <c r="TER63" s="160"/>
      <c r="TES63" s="160"/>
      <c r="TET63" s="160"/>
      <c r="TEU63" s="160"/>
      <c r="TEV63" s="160"/>
      <c r="TEW63" s="160"/>
      <c r="TEX63" s="160"/>
      <c r="TEY63" s="160"/>
      <c r="TEZ63" s="160"/>
      <c r="TFA63" s="160"/>
      <c r="TFB63" s="160"/>
      <c r="TFC63" s="160"/>
      <c r="TFD63" s="160"/>
      <c r="TFE63" s="160"/>
      <c r="TFF63" s="160"/>
      <c r="TFG63" s="160"/>
      <c r="TFH63" s="160"/>
      <c r="TFI63" s="160"/>
      <c r="TFJ63" s="160"/>
      <c r="TFK63" s="160"/>
      <c r="TFL63" s="160"/>
      <c r="TFM63" s="160"/>
      <c r="TFN63" s="160"/>
      <c r="TFO63" s="160"/>
      <c r="TFP63" s="160"/>
      <c r="TFQ63" s="160"/>
      <c r="TFR63" s="160"/>
      <c r="TFS63" s="160"/>
      <c r="TFT63" s="160"/>
      <c r="TFU63" s="160"/>
      <c r="TFV63" s="160"/>
      <c r="TFW63" s="160"/>
      <c r="TFX63" s="160"/>
      <c r="TFY63" s="160"/>
      <c r="TFZ63" s="160"/>
      <c r="TGA63" s="160"/>
      <c r="TGB63" s="160"/>
      <c r="TGC63" s="160"/>
      <c r="TGD63" s="160"/>
      <c r="TGE63" s="160"/>
      <c r="TGF63" s="160"/>
      <c r="TGG63" s="160"/>
      <c r="TGH63" s="160"/>
      <c r="TGI63" s="160"/>
      <c r="TGJ63" s="160"/>
      <c r="TGK63" s="160"/>
      <c r="TGL63" s="160"/>
      <c r="TGM63" s="160"/>
      <c r="TGN63" s="160"/>
      <c r="TGO63" s="160"/>
      <c r="TGP63" s="160"/>
      <c r="TGQ63" s="160"/>
      <c r="TGR63" s="160"/>
      <c r="TGS63" s="160"/>
      <c r="TGT63" s="160"/>
      <c r="TGU63" s="160"/>
      <c r="TGV63" s="160"/>
      <c r="TGW63" s="160"/>
      <c r="TGX63" s="160"/>
      <c r="TGY63" s="160"/>
      <c r="TGZ63" s="160"/>
      <c r="THA63" s="160"/>
      <c r="THB63" s="160"/>
      <c r="THC63" s="160"/>
      <c r="THD63" s="160"/>
      <c r="THE63" s="160"/>
      <c r="THF63" s="160"/>
      <c r="THG63" s="160"/>
      <c r="THH63" s="160"/>
      <c r="THI63" s="160"/>
      <c r="THJ63" s="160"/>
      <c r="THK63" s="160"/>
      <c r="THL63" s="160"/>
      <c r="THM63" s="160"/>
      <c r="THN63" s="160"/>
      <c r="THO63" s="160"/>
      <c r="THP63" s="160"/>
      <c r="THQ63" s="160"/>
      <c r="THR63" s="160"/>
      <c r="THS63" s="160"/>
      <c r="THT63" s="160"/>
      <c r="THU63" s="160"/>
      <c r="THV63" s="160"/>
      <c r="THW63" s="160"/>
      <c r="THX63" s="160"/>
      <c r="THY63" s="160"/>
      <c r="THZ63" s="160"/>
      <c r="TIA63" s="160"/>
      <c r="TIB63" s="160"/>
      <c r="TIC63" s="160"/>
      <c r="TID63" s="160"/>
      <c r="TIE63" s="160"/>
      <c r="TIF63" s="160"/>
      <c r="TIG63" s="160"/>
      <c r="TIH63" s="160"/>
      <c r="TII63" s="160"/>
      <c r="TIJ63" s="160"/>
      <c r="TIK63" s="160"/>
      <c r="TIL63" s="160"/>
      <c r="TIM63" s="160"/>
      <c r="TIN63" s="160"/>
      <c r="TIO63" s="160"/>
      <c r="TIP63" s="160"/>
      <c r="TIQ63" s="160"/>
      <c r="TIR63" s="160"/>
      <c r="TIS63" s="160"/>
      <c r="TIT63" s="160"/>
      <c r="TIU63" s="160"/>
      <c r="TIV63" s="160"/>
      <c r="TIW63" s="160"/>
      <c r="TIX63" s="160"/>
      <c r="TIY63" s="160"/>
      <c r="TIZ63" s="160"/>
      <c r="TJA63" s="160"/>
      <c r="TJB63" s="160"/>
      <c r="TJC63" s="160"/>
      <c r="TJD63" s="160"/>
      <c r="TJE63" s="160"/>
      <c r="TJF63" s="160"/>
      <c r="TJG63" s="160"/>
      <c r="TJH63" s="160"/>
      <c r="TJI63" s="160"/>
      <c r="TJJ63" s="160"/>
      <c r="TJK63" s="160"/>
      <c r="TJL63" s="160"/>
      <c r="TJM63" s="160"/>
      <c r="TJN63" s="160"/>
      <c r="TJO63" s="160"/>
      <c r="TJP63" s="160"/>
      <c r="TJQ63" s="160"/>
      <c r="TJR63" s="160"/>
      <c r="TJS63" s="160"/>
      <c r="TJT63" s="160"/>
      <c r="TJU63" s="160"/>
      <c r="TJV63" s="160"/>
      <c r="TJW63" s="160"/>
      <c r="TJX63" s="160"/>
      <c r="TJY63" s="160"/>
      <c r="TJZ63" s="160"/>
      <c r="TKA63" s="160"/>
      <c r="TKB63" s="160"/>
      <c r="TKC63" s="160"/>
      <c r="TKD63" s="160"/>
      <c r="TKE63" s="160"/>
      <c r="TKF63" s="160"/>
      <c r="TKG63" s="160"/>
      <c r="TKH63" s="160"/>
      <c r="TKI63" s="160"/>
      <c r="TKJ63" s="160"/>
      <c r="TKK63" s="160"/>
      <c r="TKL63" s="160"/>
      <c r="TKM63" s="160"/>
      <c r="TKN63" s="160"/>
      <c r="TKO63" s="160"/>
      <c r="TKP63" s="160"/>
      <c r="TKQ63" s="160"/>
      <c r="TKR63" s="160"/>
      <c r="TKS63" s="160"/>
      <c r="TKT63" s="160"/>
      <c r="TKU63" s="160"/>
      <c r="TKV63" s="160"/>
      <c r="TKW63" s="160"/>
      <c r="TKX63" s="160"/>
      <c r="TKY63" s="160"/>
      <c r="TKZ63" s="160"/>
      <c r="TLA63" s="160"/>
      <c r="TLB63" s="160"/>
      <c r="TLC63" s="160"/>
      <c r="TLD63" s="160"/>
      <c r="TLE63" s="160"/>
      <c r="TLF63" s="160"/>
      <c r="TLG63" s="160"/>
      <c r="TLH63" s="160"/>
      <c r="TLI63" s="160"/>
      <c r="TLJ63" s="160"/>
      <c r="TLK63" s="160"/>
      <c r="TLL63" s="160"/>
      <c r="TLM63" s="160"/>
      <c r="TLN63" s="160"/>
      <c r="TLO63" s="160"/>
      <c r="TLP63" s="160"/>
      <c r="TLQ63" s="160"/>
      <c r="TLR63" s="160"/>
      <c r="TLS63" s="160"/>
      <c r="TLT63" s="160"/>
      <c r="TLU63" s="160"/>
      <c r="TLV63" s="160"/>
      <c r="TLW63" s="160"/>
      <c r="TLX63" s="160"/>
      <c r="TLY63" s="160"/>
      <c r="TLZ63" s="160"/>
      <c r="TMA63" s="160"/>
      <c r="TMB63" s="160"/>
      <c r="TMC63" s="160"/>
      <c r="TMD63" s="160"/>
      <c r="TME63" s="160"/>
      <c r="TMF63" s="160"/>
      <c r="TMG63" s="160"/>
      <c r="TMH63" s="160"/>
      <c r="TMI63" s="160"/>
      <c r="TMJ63" s="160"/>
      <c r="TMK63" s="160"/>
      <c r="TML63" s="160"/>
      <c r="TMM63" s="160"/>
      <c r="TMN63" s="160"/>
      <c r="TMO63" s="160"/>
      <c r="TMP63" s="160"/>
      <c r="TMQ63" s="160"/>
      <c r="TMR63" s="160"/>
      <c r="TMS63" s="160"/>
      <c r="TMT63" s="160"/>
      <c r="TMU63" s="160"/>
      <c r="TMV63" s="160"/>
      <c r="TMW63" s="160"/>
      <c r="TMX63" s="160"/>
      <c r="TMY63" s="160"/>
      <c r="TMZ63" s="160"/>
      <c r="TNA63" s="160"/>
      <c r="TNB63" s="160"/>
      <c r="TNC63" s="160"/>
      <c r="TND63" s="160"/>
      <c r="TNE63" s="160"/>
      <c r="TNF63" s="160"/>
      <c r="TNG63" s="160"/>
      <c r="TNH63" s="160"/>
      <c r="TNI63" s="160"/>
      <c r="TNJ63" s="160"/>
      <c r="TNK63" s="160"/>
      <c r="TNL63" s="160"/>
      <c r="TNM63" s="160"/>
      <c r="TNN63" s="160"/>
      <c r="TNO63" s="160"/>
      <c r="TNP63" s="160"/>
      <c r="TNQ63" s="160"/>
      <c r="TNR63" s="160"/>
      <c r="TNS63" s="160"/>
      <c r="TNT63" s="160"/>
      <c r="TNU63" s="160"/>
      <c r="TNV63" s="160"/>
      <c r="TNW63" s="160"/>
      <c r="TNX63" s="160"/>
      <c r="TNY63" s="160"/>
      <c r="TNZ63" s="160"/>
      <c r="TOA63" s="160"/>
      <c r="TOB63" s="160"/>
      <c r="TOC63" s="160"/>
      <c r="TOD63" s="160"/>
      <c r="TOE63" s="160"/>
      <c r="TOF63" s="160"/>
      <c r="TOG63" s="160"/>
      <c r="TOH63" s="160"/>
      <c r="TOI63" s="160"/>
      <c r="TOJ63" s="160"/>
      <c r="TOK63" s="160"/>
      <c r="TOL63" s="160"/>
      <c r="TOM63" s="160"/>
      <c r="TON63" s="160"/>
      <c r="TOO63" s="160"/>
      <c r="TOP63" s="160"/>
      <c r="TOQ63" s="160"/>
      <c r="TOR63" s="160"/>
      <c r="TOS63" s="160"/>
      <c r="TOT63" s="160"/>
      <c r="TOU63" s="160"/>
      <c r="TOV63" s="160"/>
      <c r="TOW63" s="160"/>
      <c r="TOX63" s="160"/>
      <c r="TOY63" s="160"/>
      <c r="TOZ63" s="160"/>
      <c r="TPA63" s="160"/>
      <c r="TPB63" s="160"/>
      <c r="TPC63" s="160"/>
      <c r="TPD63" s="160"/>
      <c r="TPE63" s="160"/>
      <c r="TPF63" s="160"/>
      <c r="TPG63" s="160"/>
      <c r="TPH63" s="160"/>
      <c r="TPI63" s="160"/>
      <c r="TPJ63" s="160"/>
      <c r="TPK63" s="160"/>
      <c r="TPL63" s="160"/>
      <c r="TPM63" s="160"/>
      <c r="TPN63" s="160"/>
      <c r="TPO63" s="160"/>
      <c r="TPP63" s="160"/>
      <c r="TPQ63" s="160"/>
      <c r="TPR63" s="160"/>
      <c r="TPS63" s="160"/>
      <c r="TPT63" s="160"/>
      <c r="TPU63" s="160"/>
      <c r="TPV63" s="160"/>
      <c r="TPW63" s="160"/>
      <c r="TPX63" s="160"/>
      <c r="TPY63" s="160"/>
      <c r="TPZ63" s="160"/>
      <c r="TQA63" s="160"/>
      <c r="TQB63" s="160"/>
      <c r="TQC63" s="160"/>
      <c r="TQD63" s="160"/>
      <c r="TQE63" s="160"/>
      <c r="TQF63" s="160"/>
      <c r="TQG63" s="160"/>
      <c r="TQH63" s="160"/>
      <c r="TQI63" s="160"/>
      <c r="TQJ63" s="160"/>
      <c r="TQK63" s="160"/>
      <c r="TQL63" s="160"/>
      <c r="TQM63" s="160"/>
      <c r="TQN63" s="160"/>
      <c r="TQO63" s="160"/>
      <c r="TQP63" s="160"/>
      <c r="TQQ63" s="160"/>
      <c r="TQR63" s="160"/>
      <c r="TQS63" s="160"/>
      <c r="TQT63" s="160"/>
      <c r="TQU63" s="160"/>
      <c r="TQV63" s="160"/>
      <c r="TQW63" s="160"/>
      <c r="TQX63" s="160"/>
      <c r="TQY63" s="160"/>
      <c r="TQZ63" s="160"/>
      <c r="TRA63" s="160"/>
      <c r="TRB63" s="160"/>
      <c r="TRC63" s="160"/>
      <c r="TRD63" s="160"/>
      <c r="TRE63" s="160"/>
      <c r="TRF63" s="160"/>
      <c r="TRG63" s="160"/>
      <c r="TRH63" s="160"/>
      <c r="TRI63" s="160"/>
      <c r="TRJ63" s="160"/>
      <c r="TRK63" s="160"/>
      <c r="TRL63" s="160"/>
      <c r="TRM63" s="160"/>
      <c r="TRN63" s="160"/>
      <c r="TRO63" s="160"/>
      <c r="TRP63" s="160"/>
      <c r="TRQ63" s="160"/>
      <c r="TRR63" s="160"/>
      <c r="TRS63" s="160"/>
      <c r="TRT63" s="160"/>
      <c r="TRU63" s="160"/>
      <c r="TRV63" s="160"/>
      <c r="TRW63" s="160"/>
      <c r="TRX63" s="160"/>
      <c r="TRY63" s="160"/>
      <c r="TRZ63" s="160"/>
      <c r="TSA63" s="160"/>
      <c r="TSB63" s="160"/>
      <c r="TSC63" s="160"/>
      <c r="TSD63" s="160"/>
      <c r="TSE63" s="160"/>
      <c r="TSF63" s="160"/>
      <c r="TSG63" s="160"/>
      <c r="TSH63" s="160"/>
      <c r="TSI63" s="160"/>
      <c r="TSJ63" s="160"/>
      <c r="TSK63" s="160"/>
      <c r="TSL63" s="160"/>
      <c r="TSM63" s="160"/>
      <c r="TSN63" s="160"/>
      <c r="TSO63" s="160"/>
      <c r="TSP63" s="160"/>
      <c r="TSQ63" s="160"/>
      <c r="TSR63" s="160"/>
      <c r="TSS63" s="160"/>
      <c r="TST63" s="160"/>
      <c r="TSU63" s="160"/>
      <c r="TSV63" s="160"/>
      <c r="TSW63" s="160"/>
      <c r="TSX63" s="160"/>
      <c r="TSY63" s="160"/>
      <c r="TSZ63" s="160"/>
      <c r="TTA63" s="160"/>
      <c r="TTB63" s="160"/>
      <c r="TTC63" s="160"/>
      <c r="TTD63" s="160"/>
      <c r="TTE63" s="160"/>
      <c r="TTF63" s="160"/>
      <c r="TTG63" s="160"/>
      <c r="TTH63" s="160"/>
      <c r="TTI63" s="160"/>
      <c r="TTJ63" s="160"/>
      <c r="TTK63" s="160"/>
      <c r="TTL63" s="160"/>
      <c r="TTM63" s="160"/>
      <c r="TTN63" s="160"/>
      <c r="TTO63" s="160"/>
      <c r="TTP63" s="160"/>
      <c r="TTQ63" s="160"/>
      <c r="TTR63" s="160"/>
      <c r="TTS63" s="160"/>
      <c r="TTT63" s="160"/>
      <c r="TTU63" s="160"/>
      <c r="TTV63" s="160"/>
      <c r="TTW63" s="160"/>
      <c r="TTX63" s="160"/>
      <c r="TTY63" s="160"/>
      <c r="TTZ63" s="160"/>
      <c r="TUA63" s="160"/>
      <c r="TUB63" s="160"/>
      <c r="TUC63" s="160"/>
      <c r="TUD63" s="160"/>
      <c r="TUE63" s="160"/>
      <c r="TUF63" s="160"/>
      <c r="TUG63" s="160"/>
      <c r="TUH63" s="160"/>
      <c r="TUI63" s="160"/>
      <c r="TUJ63" s="160"/>
      <c r="TUK63" s="160"/>
      <c r="TUL63" s="160"/>
      <c r="TUM63" s="160"/>
      <c r="TUN63" s="160"/>
      <c r="TUO63" s="160"/>
      <c r="TUP63" s="160"/>
      <c r="TUQ63" s="160"/>
      <c r="TUR63" s="160"/>
      <c r="TUS63" s="160"/>
      <c r="TUT63" s="160"/>
      <c r="TUU63" s="160"/>
      <c r="TUV63" s="160"/>
      <c r="TUW63" s="160"/>
      <c r="TUX63" s="160"/>
      <c r="TUY63" s="160"/>
      <c r="TUZ63" s="160"/>
      <c r="TVA63" s="160"/>
      <c r="TVB63" s="160"/>
      <c r="TVC63" s="160"/>
      <c r="TVD63" s="160"/>
      <c r="TVE63" s="160"/>
      <c r="TVF63" s="160"/>
      <c r="TVG63" s="160"/>
      <c r="TVH63" s="160"/>
      <c r="TVI63" s="160"/>
      <c r="TVJ63" s="160"/>
      <c r="TVK63" s="160"/>
      <c r="TVL63" s="160"/>
      <c r="TVM63" s="160"/>
      <c r="TVN63" s="160"/>
      <c r="TVO63" s="160"/>
      <c r="TVP63" s="160"/>
      <c r="TVQ63" s="160"/>
      <c r="TVR63" s="160"/>
      <c r="TVS63" s="160"/>
      <c r="TVT63" s="160"/>
      <c r="TVU63" s="160"/>
      <c r="TVV63" s="160"/>
      <c r="TVW63" s="160"/>
      <c r="TVX63" s="160"/>
      <c r="TVY63" s="160"/>
      <c r="TVZ63" s="160"/>
      <c r="TWA63" s="160"/>
      <c r="TWB63" s="160"/>
      <c r="TWC63" s="160"/>
      <c r="TWD63" s="160"/>
      <c r="TWE63" s="160"/>
      <c r="TWF63" s="160"/>
      <c r="TWG63" s="160"/>
      <c r="TWH63" s="160"/>
      <c r="TWI63" s="160"/>
      <c r="TWJ63" s="160"/>
      <c r="TWK63" s="160"/>
      <c r="TWL63" s="160"/>
      <c r="TWM63" s="160"/>
      <c r="TWN63" s="160"/>
      <c r="TWO63" s="160"/>
      <c r="TWP63" s="160"/>
      <c r="TWQ63" s="160"/>
      <c r="TWR63" s="160"/>
      <c r="TWS63" s="160"/>
      <c r="TWT63" s="160"/>
      <c r="TWU63" s="160"/>
      <c r="TWV63" s="160"/>
      <c r="TWW63" s="160"/>
      <c r="TWX63" s="160"/>
      <c r="TWY63" s="160"/>
      <c r="TWZ63" s="160"/>
      <c r="TXA63" s="160"/>
      <c r="TXB63" s="160"/>
      <c r="TXC63" s="160"/>
      <c r="TXD63" s="160"/>
      <c r="TXE63" s="160"/>
      <c r="TXF63" s="160"/>
      <c r="TXG63" s="160"/>
      <c r="TXH63" s="160"/>
      <c r="TXI63" s="160"/>
      <c r="TXJ63" s="160"/>
      <c r="TXK63" s="160"/>
      <c r="TXL63" s="160"/>
      <c r="TXM63" s="160"/>
      <c r="TXN63" s="160"/>
      <c r="TXO63" s="160"/>
      <c r="TXP63" s="160"/>
      <c r="TXQ63" s="160"/>
      <c r="TXR63" s="160"/>
      <c r="TXS63" s="160"/>
      <c r="TXT63" s="160"/>
      <c r="TXU63" s="160"/>
      <c r="TXV63" s="160"/>
      <c r="TXW63" s="160"/>
      <c r="TXX63" s="160"/>
      <c r="TXY63" s="160"/>
      <c r="TXZ63" s="160"/>
      <c r="TYA63" s="160"/>
      <c r="TYB63" s="160"/>
      <c r="TYC63" s="160"/>
      <c r="TYD63" s="160"/>
      <c r="TYE63" s="160"/>
      <c r="TYF63" s="160"/>
      <c r="TYG63" s="160"/>
      <c r="TYH63" s="160"/>
      <c r="TYI63" s="160"/>
      <c r="TYJ63" s="160"/>
      <c r="TYK63" s="160"/>
      <c r="TYL63" s="160"/>
      <c r="TYM63" s="160"/>
      <c r="TYN63" s="160"/>
      <c r="TYO63" s="160"/>
      <c r="TYP63" s="160"/>
      <c r="TYQ63" s="160"/>
      <c r="TYR63" s="160"/>
      <c r="TYS63" s="160"/>
      <c r="TYT63" s="160"/>
      <c r="TYU63" s="160"/>
      <c r="TYV63" s="160"/>
      <c r="TYW63" s="160"/>
      <c r="TYX63" s="160"/>
      <c r="TYY63" s="160"/>
      <c r="TYZ63" s="160"/>
      <c r="TZA63" s="160"/>
      <c r="TZB63" s="160"/>
      <c r="TZC63" s="160"/>
      <c r="TZD63" s="160"/>
      <c r="TZE63" s="160"/>
      <c r="TZF63" s="160"/>
      <c r="TZG63" s="160"/>
      <c r="TZH63" s="160"/>
      <c r="TZI63" s="160"/>
      <c r="TZJ63" s="160"/>
      <c r="TZK63" s="160"/>
      <c r="TZL63" s="160"/>
      <c r="TZM63" s="160"/>
      <c r="TZN63" s="160"/>
      <c r="TZO63" s="160"/>
      <c r="TZP63" s="160"/>
      <c r="TZQ63" s="160"/>
      <c r="TZR63" s="160"/>
      <c r="TZS63" s="160"/>
      <c r="TZT63" s="160"/>
      <c r="TZU63" s="160"/>
      <c r="TZV63" s="160"/>
      <c r="TZW63" s="160"/>
      <c r="TZX63" s="160"/>
      <c r="TZY63" s="160"/>
      <c r="TZZ63" s="160"/>
      <c r="UAA63" s="160"/>
      <c r="UAB63" s="160"/>
      <c r="UAC63" s="160"/>
      <c r="UAD63" s="160"/>
      <c r="UAE63" s="160"/>
      <c r="UAF63" s="160"/>
      <c r="UAG63" s="160"/>
      <c r="UAH63" s="160"/>
      <c r="UAI63" s="160"/>
      <c r="UAJ63" s="160"/>
      <c r="UAK63" s="160"/>
      <c r="UAL63" s="160"/>
      <c r="UAM63" s="160"/>
      <c r="UAN63" s="160"/>
      <c r="UAO63" s="160"/>
      <c r="UAP63" s="160"/>
      <c r="UAQ63" s="160"/>
      <c r="UAR63" s="160"/>
      <c r="UAS63" s="160"/>
      <c r="UAT63" s="160"/>
      <c r="UAU63" s="160"/>
      <c r="UAV63" s="160"/>
      <c r="UAW63" s="160"/>
      <c r="UAX63" s="160"/>
      <c r="UAY63" s="160"/>
      <c r="UAZ63" s="160"/>
      <c r="UBA63" s="160"/>
      <c r="UBB63" s="160"/>
      <c r="UBC63" s="160"/>
      <c r="UBD63" s="160"/>
      <c r="UBE63" s="160"/>
      <c r="UBF63" s="160"/>
      <c r="UBG63" s="160"/>
      <c r="UBH63" s="160"/>
      <c r="UBI63" s="160"/>
      <c r="UBJ63" s="160"/>
      <c r="UBK63" s="160"/>
      <c r="UBL63" s="160"/>
      <c r="UBM63" s="160"/>
      <c r="UBN63" s="160"/>
      <c r="UBO63" s="160"/>
      <c r="UBP63" s="160"/>
      <c r="UBQ63" s="160"/>
      <c r="UBR63" s="160"/>
      <c r="UBS63" s="160"/>
      <c r="UBT63" s="160"/>
      <c r="UBU63" s="160"/>
      <c r="UBV63" s="160"/>
      <c r="UBW63" s="160"/>
      <c r="UBX63" s="160"/>
      <c r="UBY63" s="160"/>
      <c r="UBZ63" s="160"/>
      <c r="UCA63" s="160"/>
      <c r="UCB63" s="160"/>
      <c r="UCC63" s="160"/>
      <c r="UCD63" s="160"/>
      <c r="UCE63" s="160"/>
      <c r="UCF63" s="160"/>
      <c r="UCG63" s="160"/>
      <c r="UCH63" s="160"/>
      <c r="UCI63" s="160"/>
      <c r="UCJ63" s="160"/>
      <c r="UCK63" s="160"/>
      <c r="UCL63" s="160"/>
      <c r="UCM63" s="160"/>
      <c r="UCN63" s="160"/>
      <c r="UCO63" s="160"/>
      <c r="UCP63" s="160"/>
      <c r="UCQ63" s="160"/>
      <c r="UCR63" s="160"/>
      <c r="UCS63" s="160"/>
      <c r="UCT63" s="160"/>
      <c r="UCU63" s="160"/>
      <c r="UCV63" s="160"/>
      <c r="UCW63" s="160"/>
      <c r="UCX63" s="160"/>
      <c r="UCY63" s="160"/>
      <c r="UCZ63" s="160"/>
      <c r="UDA63" s="160"/>
      <c r="UDB63" s="160"/>
      <c r="UDC63" s="160"/>
      <c r="UDD63" s="160"/>
      <c r="UDE63" s="160"/>
      <c r="UDF63" s="160"/>
      <c r="UDG63" s="160"/>
      <c r="UDH63" s="160"/>
      <c r="UDI63" s="160"/>
      <c r="UDJ63" s="160"/>
      <c r="UDK63" s="160"/>
      <c r="UDL63" s="160"/>
      <c r="UDM63" s="160"/>
      <c r="UDN63" s="160"/>
      <c r="UDO63" s="160"/>
      <c r="UDP63" s="160"/>
      <c r="UDQ63" s="160"/>
      <c r="UDR63" s="160"/>
      <c r="UDS63" s="160"/>
      <c r="UDT63" s="160"/>
      <c r="UDU63" s="160"/>
      <c r="UDV63" s="160"/>
      <c r="UDW63" s="160"/>
      <c r="UDX63" s="160"/>
      <c r="UDY63" s="160"/>
      <c r="UDZ63" s="160"/>
      <c r="UEA63" s="160"/>
      <c r="UEB63" s="160"/>
      <c r="UEC63" s="160"/>
      <c r="UED63" s="160"/>
      <c r="UEE63" s="160"/>
      <c r="UEF63" s="160"/>
      <c r="UEG63" s="160"/>
      <c r="UEH63" s="160"/>
      <c r="UEI63" s="160"/>
      <c r="UEJ63" s="160"/>
      <c r="UEK63" s="160"/>
      <c r="UEL63" s="160"/>
      <c r="UEM63" s="160"/>
      <c r="UEN63" s="160"/>
      <c r="UEO63" s="160"/>
      <c r="UEP63" s="160"/>
      <c r="UEQ63" s="160"/>
      <c r="UER63" s="160"/>
      <c r="UES63" s="160"/>
      <c r="UET63" s="160"/>
      <c r="UEU63" s="160"/>
      <c r="UEV63" s="160"/>
      <c r="UEW63" s="160"/>
      <c r="UEX63" s="160"/>
      <c r="UEY63" s="160"/>
      <c r="UEZ63" s="160"/>
      <c r="UFA63" s="160"/>
      <c r="UFB63" s="160"/>
      <c r="UFC63" s="160"/>
      <c r="UFD63" s="160"/>
      <c r="UFE63" s="160"/>
      <c r="UFF63" s="160"/>
      <c r="UFG63" s="160"/>
      <c r="UFH63" s="160"/>
      <c r="UFI63" s="160"/>
      <c r="UFJ63" s="160"/>
      <c r="UFK63" s="160"/>
      <c r="UFL63" s="160"/>
      <c r="UFM63" s="160"/>
      <c r="UFN63" s="160"/>
      <c r="UFO63" s="160"/>
      <c r="UFP63" s="160"/>
      <c r="UFQ63" s="160"/>
      <c r="UFR63" s="160"/>
      <c r="UFS63" s="160"/>
      <c r="UFT63" s="160"/>
      <c r="UFU63" s="160"/>
      <c r="UFV63" s="160"/>
      <c r="UFW63" s="160"/>
      <c r="UFX63" s="160"/>
      <c r="UFY63" s="160"/>
      <c r="UFZ63" s="160"/>
      <c r="UGA63" s="160"/>
      <c r="UGB63" s="160"/>
      <c r="UGC63" s="160"/>
      <c r="UGD63" s="160"/>
      <c r="UGE63" s="160"/>
      <c r="UGF63" s="160"/>
      <c r="UGG63" s="160"/>
      <c r="UGH63" s="160"/>
      <c r="UGI63" s="160"/>
      <c r="UGJ63" s="160"/>
      <c r="UGK63" s="160"/>
      <c r="UGL63" s="160"/>
      <c r="UGM63" s="160"/>
      <c r="UGN63" s="160"/>
      <c r="UGO63" s="160"/>
      <c r="UGP63" s="160"/>
      <c r="UGQ63" s="160"/>
      <c r="UGR63" s="160"/>
      <c r="UGS63" s="160"/>
      <c r="UGT63" s="160"/>
      <c r="UGU63" s="160"/>
      <c r="UGV63" s="160"/>
      <c r="UGW63" s="160"/>
      <c r="UGX63" s="160"/>
      <c r="UGY63" s="160"/>
      <c r="UGZ63" s="160"/>
      <c r="UHA63" s="160"/>
      <c r="UHB63" s="160"/>
      <c r="UHC63" s="160"/>
      <c r="UHD63" s="160"/>
      <c r="UHE63" s="160"/>
      <c r="UHF63" s="160"/>
      <c r="UHG63" s="160"/>
      <c r="UHH63" s="160"/>
      <c r="UHI63" s="160"/>
      <c r="UHJ63" s="160"/>
      <c r="UHK63" s="160"/>
      <c r="UHL63" s="160"/>
      <c r="UHM63" s="160"/>
      <c r="UHN63" s="160"/>
      <c r="UHO63" s="160"/>
      <c r="UHP63" s="160"/>
      <c r="UHQ63" s="160"/>
      <c r="UHR63" s="160"/>
      <c r="UHS63" s="160"/>
      <c r="UHT63" s="160"/>
      <c r="UHU63" s="160"/>
      <c r="UHV63" s="160"/>
      <c r="UHW63" s="160"/>
      <c r="UHX63" s="160"/>
      <c r="UHY63" s="160"/>
      <c r="UHZ63" s="160"/>
      <c r="UIA63" s="160"/>
      <c r="UIB63" s="160"/>
      <c r="UIC63" s="160"/>
      <c r="UID63" s="160"/>
      <c r="UIE63" s="160"/>
      <c r="UIF63" s="160"/>
      <c r="UIG63" s="160"/>
      <c r="UIH63" s="160"/>
      <c r="UII63" s="160"/>
      <c r="UIJ63" s="160"/>
      <c r="UIK63" s="160"/>
      <c r="UIL63" s="160"/>
      <c r="UIM63" s="160"/>
      <c r="UIN63" s="160"/>
      <c r="UIO63" s="160"/>
      <c r="UIP63" s="160"/>
      <c r="UIQ63" s="160"/>
      <c r="UIR63" s="160"/>
      <c r="UIS63" s="160"/>
      <c r="UIT63" s="160"/>
      <c r="UIU63" s="160"/>
      <c r="UIV63" s="160"/>
      <c r="UIW63" s="160"/>
      <c r="UIX63" s="160"/>
      <c r="UIY63" s="160"/>
      <c r="UIZ63" s="160"/>
      <c r="UJA63" s="160"/>
      <c r="UJB63" s="160"/>
      <c r="UJC63" s="160"/>
      <c r="UJD63" s="160"/>
      <c r="UJE63" s="160"/>
      <c r="UJF63" s="160"/>
      <c r="UJG63" s="160"/>
      <c r="UJH63" s="160"/>
      <c r="UJI63" s="160"/>
      <c r="UJJ63" s="160"/>
      <c r="UJK63" s="160"/>
      <c r="UJL63" s="160"/>
      <c r="UJM63" s="160"/>
      <c r="UJN63" s="160"/>
      <c r="UJO63" s="160"/>
      <c r="UJP63" s="160"/>
      <c r="UJQ63" s="160"/>
      <c r="UJR63" s="160"/>
      <c r="UJS63" s="160"/>
      <c r="UJT63" s="160"/>
      <c r="UJU63" s="160"/>
      <c r="UJV63" s="160"/>
      <c r="UJW63" s="160"/>
      <c r="UJX63" s="160"/>
      <c r="UJY63" s="160"/>
      <c r="UJZ63" s="160"/>
      <c r="UKA63" s="160"/>
      <c r="UKB63" s="160"/>
      <c r="UKC63" s="160"/>
      <c r="UKD63" s="160"/>
      <c r="UKE63" s="160"/>
      <c r="UKF63" s="160"/>
      <c r="UKG63" s="160"/>
      <c r="UKH63" s="160"/>
      <c r="UKI63" s="160"/>
      <c r="UKJ63" s="160"/>
      <c r="UKK63" s="160"/>
      <c r="UKL63" s="160"/>
      <c r="UKM63" s="160"/>
      <c r="UKN63" s="160"/>
      <c r="UKO63" s="160"/>
      <c r="UKP63" s="160"/>
      <c r="UKQ63" s="160"/>
      <c r="UKR63" s="160"/>
      <c r="UKS63" s="160"/>
      <c r="UKT63" s="160"/>
      <c r="UKU63" s="160"/>
      <c r="UKV63" s="160"/>
      <c r="UKW63" s="160"/>
      <c r="UKX63" s="160"/>
      <c r="UKY63" s="160"/>
      <c r="UKZ63" s="160"/>
      <c r="ULA63" s="160"/>
      <c r="ULB63" s="160"/>
      <c r="ULC63" s="160"/>
      <c r="ULD63" s="160"/>
      <c r="ULE63" s="160"/>
      <c r="ULF63" s="160"/>
      <c r="ULG63" s="160"/>
      <c r="ULH63" s="160"/>
      <c r="ULI63" s="160"/>
      <c r="ULJ63" s="160"/>
      <c r="ULK63" s="160"/>
      <c r="ULL63" s="160"/>
      <c r="ULM63" s="160"/>
      <c r="ULN63" s="160"/>
      <c r="ULO63" s="160"/>
      <c r="ULP63" s="160"/>
      <c r="ULQ63" s="160"/>
      <c r="ULR63" s="160"/>
      <c r="ULS63" s="160"/>
      <c r="ULT63" s="160"/>
      <c r="ULU63" s="160"/>
      <c r="ULV63" s="160"/>
      <c r="ULW63" s="160"/>
      <c r="ULX63" s="160"/>
      <c r="ULY63" s="160"/>
      <c r="ULZ63" s="160"/>
      <c r="UMA63" s="160"/>
      <c r="UMB63" s="160"/>
      <c r="UMC63" s="160"/>
      <c r="UMD63" s="160"/>
      <c r="UME63" s="160"/>
      <c r="UMF63" s="160"/>
      <c r="UMG63" s="160"/>
      <c r="UMH63" s="160"/>
      <c r="UMI63" s="160"/>
      <c r="UMJ63" s="160"/>
      <c r="UMK63" s="160"/>
      <c r="UML63" s="160"/>
      <c r="UMM63" s="160"/>
      <c r="UMN63" s="160"/>
      <c r="UMO63" s="160"/>
      <c r="UMP63" s="160"/>
      <c r="UMQ63" s="160"/>
      <c r="UMR63" s="160"/>
      <c r="UMS63" s="160"/>
      <c r="UMT63" s="160"/>
      <c r="UMU63" s="160"/>
      <c r="UMV63" s="160"/>
      <c r="UMW63" s="160"/>
      <c r="UMX63" s="160"/>
      <c r="UMY63" s="160"/>
      <c r="UMZ63" s="160"/>
      <c r="UNA63" s="160"/>
      <c r="UNB63" s="160"/>
      <c r="UNC63" s="160"/>
      <c r="UND63" s="160"/>
      <c r="UNE63" s="160"/>
      <c r="UNF63" s="160"/>
      <c r="UNG63" s="160"/>
      <c r="UNH63" s="160"/>
      <c r="UNI63" s="160"/>
      <c r="UNJ63" s="160"/>
      <c r="UNK63" s="160"/>
      <c r="UNL63" s="160"/>
      <c r="UNM63" s="160"/>
      <c r="UNN63" s="160"/>
      <c r="UNO63" s="160"/>
      <c r="UNP63" s="160"/>
      <c r="UNQ63" s="160"/>
      <c r="UNR63" s="160"/>
      <c r="UNS63" s="160"/>
      <c r="UNT63" s="160"/>
      <c r="UNU63" s="160"/>
      <c r="UNV63" s="160"/>
      <c r="UNW63" s="160"/>
      <c r="UNX63" s="160"/>
      <c r="UNY63" s="160"/>
      <c r="UNZ63" s="160"/>
      <c r="UOA63" s="160"/>
      <c r="UOB63" s="160"/>
      <c r="UOC63" s="160"/>
      <c r="UOD63" s="160"/>
      <c r="UOE63" s="160"/>
      <c r="UOF63" s="160"/>
      <c r="UOG63" s="160"/>
      <c r="UOH63" s="160"/>
      <c r="UOI63" s="160"/>
      <c r="UOJ63" s="160"/>
      <c r="UOK63" s="160"/>
      <c r="UOL63" s="160"/>
      <c r="UOM63" s="160"/>
      <c r="UON63" s="160"/>
      <c r="UOO63" s="160"/>
      <c r="UOP63" s="160"/>
      <c r="UOQ63" s="160"/>
      <c r="UOR63" s="160"/>
      <c r="UOS63" s="160"/>
      <c r="UOT63" s="160"/>
      <c r="UOU63" s="160"/>
      <c r="UOV63" s="160"/>
      <c r="UOW63" s="160"/>
      <c r="UOX63" s="160"/>
      <c r="UOY63" s="160"/>
      <c r="UOZ63" s="160"/>
      <c r="UPA63" s="160"/>
      <c r="UPB63" s="160"/>
      <c r="UPC63" s="160"/>
      <c r="UPD63" s="160"/>
      <c r="UPE63" s="160"/>
      <c r="UPF63" s="160"/>
      <c r="UPG63" s="160"/>
      <c r="UPH63" s="160"/>
      <c r="UPI63" s="160"/>
      <c r="UPJ63" s="160"/>
      <c r="UPK63" s="160"/>
      <c r="UPL63" s="160"/>
      <c r="UPM63" s="160"/>
      <c r="UPN63" s="160"/>
      <c r="UPO63" s="160"/>
      <c r="UPP63" s="160"/>
      <c r="UPQ63" s="160"/>
      <c r="UPR63" s="160"/>
      <c r="UPS63" s="160"/>
      <c r="UPT63" s="160"/>
      <c r="UPU63" s="160"/>
      <c r="UPV63" s="160"/>
      <c r="UPW63" s="160"/>
      <c r="UPX63" s="160"/>
      <c r="UPY63" s="160"/>
      <c r="UPZ63" s="160"/>
      <c r="UQA63" s="160"/>
      <c r="UQB63" s="160"/>
      <c r="UQC63" s="160"/>
      <c r="UQD63" s="160"/>
      <c r="UQE63" s="160"/>
      <c r="UQF63" s="160"/>
      <c r="UQG63" s="160"/>
      <c r="UQH63" s="160"/>
      <c r="UQI63" s="160"/>
      <c r="UQJ63" s="160"/>
      <c r="UQK63" s="160"/>
      <c r="UQL63" s="160"/>
      <c r="UQM63" s="160"/>
      <c r="UQN63" s="160"/>
      <c r="UQO63" s="160"/>
      <c r="UQP63" s="160"/>
      <c r="UQQ63" s="160"/>
      <c r="UQR63" s="160"/>
      <c r="UQS63" s="160"/>
      <c r="UQT63" s="160"/>
      <c r="UQU63" s="160"/>
      <c r="UQV63" s="160"/>
      <c r="UQW63" s="160"/>
      <c r="UQX63" s="160"/>
      <c r="UQY63" s="160"/>
      <c r="UQZ63" s="160"/>
      <c r="URA63" s="160"/>
      <c r="URB63" s="160"/>
      <c r="URC63" s="160"/>
      <c r="URD63" s="160"/>
      <c r="URE63" s="160"/>
      <c r="URF63" s="160"/>
      <c r="URG63" s="160"/>
      <c r="URH63" s="160"/>
      <c r="URI63" s="160"/>
      <c r="URJ63" s="160"/>
      <c r="URK63" s="160"/>
      <c r="URL63" s="160"/>
      <c r="URM63" s="160"/>
      <c r="URN63" s="160"/>
      <c r="URO63" s="160"/>
      <c r="URP63" s="160"/>
      <c r="URQ63" s="160"/>
      <c r="URR63" s="160"/>
      <c r="URS63" s="160"/>
      <c r="URT63" s="160"/>
      <c r="URU63" s="160"/>
      <c r="URV63" s="160"/>
      <c r="URW63" s="160"/>
      <c r="URX63" s="160"/>
      <c r="URY63" s="160"/>
      <c r="URZ63" s="160"/>
      <c r="USA63" s="160"/>
      <c r="USB63" s="160"/>
      <c r="USC63" s="160"/>
      <c r="USD63" s="160"/>
      <c r="USE63" s="160"/>
      <c r="USF63" s="160"/>
      <c r="USG63" s="160"/>
      <c r="USH63" s="160"/>
      <c r="USI63" s="160"/>
      <c r="USJ63" s="160"/>
      <c r="USK63" s="160"/>
      <c r="USL63" s="160"/>
      <c r="USM63" s="160"/>
      <c r="USN63" s="160"/>
      <c r="USO63" s="160"/>
      <c r="USP63" s="160"/>
      <c r="USQ63" s="160"/>
      <c r="USR63" s="160"/>
      <c r="USS63" s="160"/>
      <c r="UST63" s="160"/>
      <c r="USU63" s="160"/>
      <c r="USV63" s="160"/>
      <c r="USW63" s="160"/>
      <c r="USX63" s="160"/>
      <c r="USY63" s="160"/>
      <c r="USZ63" s="160"/>
      <c r="UTA63" s="160"/>
      <c r="UTB63" s="160"/>
      <c r="UTC63" s="160"/>
      <c r="UTD63" s="160"/>
      <c r="UTE63" s="160"/>
      <c r="UTF63" s="160"/>
      <c r="UTG63" s="160"/>
      <c r="UTH63" s="160"/>
      <c r="UTI63" s="160"/>
      <c r="UTJ63" s="160"/>
      <c r="UTK63" s="160"/>
      <c r="UTL63" s="160"/>
      <c r="UTM63" s="160"/>
      <c r="UTN63" s="160"/>
      <c r="UTO63" s="160"/>
      <c r="UTP63" s="160"/>
      <c r="UTQ63" s="160"/>
      <c r="UTR63" s="160"/>
      <c r="UTS63" s="160"/>
      <c r="UTT63" s="160"/>
      <c r="UTU63" s="160"/>
      <c r="UTV63" s="160"/>
      <c r="UTW63" s="160"/>
      <c r="UTX63" s="160"/>
      <c r="UTY63" s="160"/>
      <c r="UTZ63" s="160"/>
      <c r="UUA63" s="160"/>
      <c r="UUB63" s="160"/>
      <c r="UUC63" s="160"/>
      <c r="UUD63" s="160"/>
      <c r="UUE63" s="160"/>
      <c r="UUF63" s="160"/>
      <c r="UUG63" s="160"/>
      <c r="UUH63" s="160"/>
      <c r="UUI63" s="160"/>
      <c r="UUJ63" s="160"/>
      <c r="UUK63" s="160"/>
      <c r="UUL63" s="160"/>
      <c r="UUM63" s="160"/>
      <c r="UUN63" s="160"/>
      <c r="UUO63" s="160"/>
      <c r="UUP63" s="160"/>
      <c r="UUQ63" s="160"/>
      <c r="UUR63" s="160"/>
      <c r="UUS63" s="160"/>
      <c r="UUT63" s="160"/>
      <c r="UUU63" s="160"/>
      <c r="UUV63" s="160"/>
      <c r="UUW63" s="160"/>
      <c r="UUX63" s="160"/>
      <c r="UUY63" s="160"/>
      <c r="UUZ63" s="160"/>
      <c r="UVA63" s="160"/>
      <c r="UVB63" s="160"/>
      <c r="UVC63" s="160"/>
      <c r="UVD63" s="160"/>
      <c r="UVE63" s="160"/>
      <c r="UVF63" s="160"/>
      <c r="UVG63" s="160"/>
      <c r="UVH63" s="160"/>
      <c r="UVI63" s="160"/>
      <c r="UVJ63" s="160"/>
      <c r="UVK63" s="160"/>
      <c r="UVL63" s="160"/>
      <c r="UVM63" s="160"/>
      <c r="UVN63" s="160"/>
      <c r="UVO63" s="160"/>
      <c r="UVP63" s="160"/>
      <c r="UVQ63" s="160"/>
      <c r="UVR63" s="160"/>
      <c r="UVS63" s="160"/>
      <c r="UVT63" s="160"/>
      <c r="UVU63" s="160"/>
      <c r="UVV63" s="160"/>
      <c r="UVW63" s="160"/>
      <c r="UVX63" s="160"/>
      <c r="UVY63" s="160"/>
      <c r="UVZ63" s="160"/>
      <c r="UWA63" s="160"/>
      <c r="UWB63" s="160"/>
      <c r="UWC63" s="160"/>
      <c r="UWD63" s="160"/>
      <c r="UWE63" s="160"/>
      <c r="UWF63" s="160"/>
      <c r="UWG63" s="160"/>
      <c r="UWH63" s="160"/>
      <c r="UWI63" s="160"/>
      <c r="UWJ63" s="160"/>
      <c r="UWK63" s="160"/>
      <c r="UWL63" s="160"/>
      <c r="UWM63" s="160"/>
      <c r="UWN63" s="160"/>
      <c r="UWO63" s="160"/>
      <c r="UWP63" s="160"/>
      <c r="UWQ63" s="160"/>
      <c r="UWR63" s="160"/>
      <c r="UWS63" s="160"/>
      <c r="UWT63" s="160"/>
      <c r="UWU63" s="160"/>
      <c r="UWV63" s="160"/>
      <c r="UWW63" s="160"/>
      <c r="UWX63" s="160"/>
      <c r="UWY63" s="160"/>
      <c r="UWZ63" s="160"/>
      <c r="UXA63" s="160"/>
      <c r="UXB63" s="160"/>
      <c r="UXC63" s="160"/>
      <c r="UXD63" s="160"/>
      <c r="UXE63" s="160"/>
      <c r="UXF63" s="160"/>
      <c r="UXG63" s="160"/>
      <c r="UXH63" s="160"/>
      <c r="UXI63" s="160"/>
      <c r="UXJ63" s="160"/>
      <c r="UXK63" s="160"/>
      <c r="UXL63" s="160"/>
      <c r="UXM63" s="160"/>
      <c r="UXN63" s="160"/>
      <c r="UXO63" s="160"/>
      <c r="UXP63" s="160"/>
      <c r="UXQ63" s="160"/>
      <c r="UXR63" s="160"/>
      <c r="UXS63" s="160"/>
      <c r="UXT63" s="160"/>
      <c r="UXU63" s="160"/>
      <c r="UXV63" s="160"/>
      <c r="UXW63" s="160"/>
      <c r="UXX63" s="160"/>
      <c r="UXY63" s="160"/>
      <c r="UXZ63" s="160"/>
      <c r="UYA63" s="160"/>
      <c r="UYB63" s="160"/>
      <c r="UYC63" s="160"/>
      <c r="UYD63" s="160"/>
      <c r="UYE63" s="160"/>
      <c r="UYF63" s="160"/>
      <c r="UYG63" s="160"/>
      <c r="UYH63" s="160"/>
      <c r="UYI63" s="160"/>
      <c r="UYJ63" s="160"/>
      <c r="UYK63" s="160"/>
      <c r="UYL63" s="160"/>
      <c r="UYM63" s="160"/>
      <c r="UYN63" s="160"/>
      <c r="UYO63" s="160"/>
      <c r="UYP63" s="160"/>
      <c r="UYQ63" s="160"/>
      <c r="UYR63" s="160"/>
      <c r="UYS63" s="160"/>
      <c r="UYT63" s="160"/>
      <c r="UYU63" s="160"/>
      <c r="UYV63" s="160"/>
      <c r="UYW63" s="160"/>
      <c r="UYX63" s="160"/>
      <c r="UYY63" s="160"/>
      <c r="UYZ63" s="160"/>
      <c r="UZA63" s="160"/>
      <c r="UZB63" s="160"/>
      <c r="UZC63" s="160"/>
      <c r="UZD63" s="160"/>
      <c r="UZE63" s="160"/>
      <c r="UZF63" s="160"/>
      <c r="UZG63" s="160"/>
      <c r="UZH63" s="160"/>
      <c r="UZI63" s="160"/>
      <c r="UZJ63" s="160"/>
      <c r="UZK63" s="160"/>
      <c r="UZL63" s="160"/>
      <c r="UZM63" s="160"/>
      <c r="UZN63" s="160"/>
      <c r="UZO63" s="160"/>
      <c r="UZP63" s="160"/>
      <c r="UZQ63" s="160"/>
      <c r="UZR63" s="160"/>
      <c r="UZS63" s="160"/>
      <c r="UZT63" s="160"/>
      <c r="UZU63" s="160"/>
      <c r="UZV63" s="160"/>
      <c r="UZW63" s="160"/>
      <c r="UZX63" s="160"/>
      <c r="UZY63" s="160"/>
      <c r="UZZ63" s="160"/>
      <c r="VAA63" s="160"/>
      <c r="VAB63" s="160"/>
      <c r="VAC63" s="160"/>
      <c r="VAD63" s="160"/>
      <c r="VAE63" s="160"/>
      <c r="VAF63" s="160"/>
      <c r="VAG63" s="160"/>
      <c r="VAH63" s="160"/>
      <c r="VAI63" s="160"/>
      <c r="VAJ63" s="160"/>
      <c r="VAK63" s="160"/>
      <c r="VAL63" s="160"/>
      <c r="VAM63" s="160"/>
      <c r="VAN63" s="160"/>
      <c r="VAO63" s="160"/>
      <c r="VAP63" s="160"/>
      <c r="VAQ63" s="160"/>
      <c r="VAR63" s="160"/>
      <c r="VAS63" s="160"/>
      <c r="VAT63" s="160"/>
      <c r="VAU63" s="160"/>
      <c r="VAV63" s="160"/>
      <c r="VAW63" s="160"/>
      <c r="VAX63" s="160"/>
      <c r="VAY63" s="160"/>
      <c r="VAZ63" s="160"/>
      <c r="VBA63" s="160"/>
      <c r="VBB63" s="160"/>
      <c r="VBC63" s="160"/>
      <c r="VBD63" s="160"/>
      <c r="VBE63" s="160"/>
      <c r="VBF63" s="160"/>
      <c r="VBG63" s="160"/>
      <c r="VBH63" s="160"/>
      <c r="VBI63" s="160"/>
      <c r="VBJ63" s="160"/>
      <c r="VBK63" s="160"/>
      <c r="VBL63" s="160"/>
      <c r="VBM63" s="160"/>
      <c r="VBN63" s="160"/>
      <c r="VBO63" s="160"/>
      <c r="VBP63" s="160"/>
      <c r="VBQ63" s="160"/>
      <c r="VBR63" s="160"/>
      <c r="VBS63" s="160"/>
      <c r="VBT63" s="160"/>
      <c r="VBU63" s="160"/>
      <c r="VBV63" s="160"/>
      <c r="VBW63" s="160"/>
      <c r="VBX63" s="160"/>
      <c r="VBY63" s="160"/>
      <c r="VBZ63" s="160"/>
      <c r="VCA63" s="160"/>
      <c r="VCB63" s="160"/>
      <c r="VCC63" s="160"/>
      <c r="VCD63" s="160"/>
      <c r="VCE63" s="160"/>
      <c r="VCF63" s="160"/>
      <c r="VCG63" s="160"/>
      <c r="VCH63" s="160"/>
      <c r="VCI63" s="160"/>
      <c r="VCJ63" s="160"/>
      <c r="VCK63" s="160"/>
      <c r="VCL63" s="160"/>
      <c r="VCM63" s="160"/>
      <c r="VCN63" s="160"/>
      <c r="VCO63" s="160"/>
      <c r="VCP63" s="160"/>
      <c r="VCQ63" s="160"/>
      <c r="VCR63" s="160"/>
      <c r="VCS63" s="160"/>
      <c r="VCT63" s="160"/>
      <c r="VCU63" s="160"/>
      <c r="VCV63" s="160"/>
      <c r="VCW63" s="160"/>
      <c r="VCX63" s="160"/>
      <c r="VCY63" s="160"/>
      <c r="VCZ63" s="160"/>
      <c r="VDA63" s="160"/>
      <c r="VDB63" s="160"/>
      <c r="VDC63" s="160"/>
      <c r="VDD63" s="160"/>
      <c r="VDE63" s="160"/>
      <c r="VDF63" s="160"/>
      <c r="VDG63" s="160"/>
      <c r="VDH63" s="160"/>
      <c r="VDI63" s="160"/>
      <c r="VDJ63" s="160"/>
      <c r="VDK63" s="160"/>
      <c r="VDL63" s="160"/>
      <c r="VDM63" s="160"/>
      <c r="VDN63" s="160"/>
      <c r="VDO63" s="160"/>
      <c r="VDP63" s="160"/>
      <c r="VDQ63" s="160"/>
      <c r="VDR63" s="160"/>
      <c r="VDS63" s="160"/>
      <c r="VDT63" s="160"/>
      <c r="VDU63" s="160"/>
      <c r="VDV63" s="160"/>
      <c r="VDW63" s="160"/>
      <c r="VDX63" s="160"/>
      <c r="VDY63" s="160"/>
      <c r="VDZ63" s="160"/>
      <c r="VEA63" s="160"/>
      <c r="VEB63" s="160"/>
      <c r="VEC63" s="160"/>
      <c r="VED63" s="160"/>
      <c r="VEE63" s="160"/>
      <c r="VEF63" s="160"/>
      <c r="VEG63" s="160"/>
      <c r="VEH63" s="160"/>
      <c r="VEI63" s="160"/>
      <c r="VEJ63" s="160"/>
      <c r="VEK63" s="160"/>
      <c r="VEL63" s="160"/>
      <c r="VEM63" s="160"/>
      <c r="VEN63" s="160"/>
      <c r="VEO63" s="160"/>
      <c r="VEP63" s="160"/>
      <c r="VEQ63" s="160"/>
      <c r="VER63" s="160"/>
      <c r="VES63" s="160"/>
      <c r="VET63" s="160"/>
      <c r="VEU63" s="160"/>
      <c r="VEV63" s="160"/>
      <c r="VEW63" s="160"/>
      <c r="VEX63" s="160"/>
      <c r="VEY63" s="160"/>
      <c r="VEZ63" s="160"/>
      <c r="VFA63" s="160"/>
      <c r="VFB63" s="160"/>
      <c r="VFC63" s="160"/>
      <c r="VFD63" s="160"/>
      <c r="VFE63" s="160"/>
      <c r="VFF63" s="160"/>
      <c r="VFG63" s="160"/>
      <c r="VFH63" s="160"/>
      <c r="VFI63" s="160"/>
      <c r="VFJ63" s="160"/>
      <c r="VFK63" s="160"/>
      <c r="VFL63" s="160"/>
      <c r="VFM63" s="160"/>
      <c r="VFN63" s="160"/>
      <c r="VFO63" s="160"/>
      <c r="VFP63" s="160"/>
      <c r="VFQ63" s="160"/>
      <c r="VFR63" s="160"/>
      <c r="VFS63" s="160"/>
      <c r="VFT63" s="160"/>
      <c r="VFU63" s="160"/>
      <c r="VFV63" s="160"/>
      <c r="VFW63" s="160"/>
      <c r="VFX63" s="160"/>
      <c r="VFY63" s="160"/>
      <c r="VFZ63" s="160"/>
      <c r="VGA63" s="160"/>
      <c r="VGB63" s="160"/>
      <c r="VGC63" s="160"/>
      <c r="VGD63" s="160"/>
      <c r="VGE63" s="160"/>
      <c r="VGF63" s="160"/>
      <c r="VGG63" s="160"/>
      <c r="VGH63" s="160"/>
      <c r="VGI63" s="160"/>
      <c r="VGJ63" s="160"/>
      <c r="VGK63" s="160"/>
      <c r="VGL63" s="160"/>
      <c r="VGM63" s="160"/>
      <c r="VGN63" s="160"/>
      <c r="VGO63" s="160"/>
      <c r="VGP63" s="160"/>
      <c r="VGQ63" s="160"/>
      <c r="VGR63" s="160"/>
      <c r="VGS63" s="160"/>
      <c r="VGT63" s="160"/>
      <c r="VGU63" s="160"/>
      <c r="VGV63" s="160"/>
      <c r="VGW63" s="160"/>
      <c r="VGX63" s="160"/>
      <c r="VGY63" s="160"/>
      <c r="VGZ63" s="160"/>
      <c r="VHA63" s="160"/>
      <c r="VHB63" s="160"/>
      <c r="VHC63" s="160"/>
      <c r="VHD63" s="160"/>
      <c r="VHE63" s="160"/>
      <c r="VHF63" s="160"/>
      <c r="VHG63" s="160"/>
      <c r="VHH63" s="160"/>
      <c r="VHI63" s="160"/>
      <c r="VHJ63" s="160"/>
      <c r="VHK63" s="160"/>
      <c r="VHL63" s="160"/>
      <c r="VHM63" s="160"/>
      <c r="VHN63" s="160"/>
      <c r="VHO63" s="160"/>
      <c r="VHP63" s="160"/>
      <c r="VHQ63" s="160"/>
      <c r="VHR63" s="160"/>
      <c r="VHS63" s="160"/>
      <c r="VHT63" s="160"/>
      <c r="VHU63" s="160"/>
      <c r="VHV63" s="160"/>
      <c r="VHW63" s="160"/>
      <c r="VHX63" s="160"/>
      <c r="VHY63" s="160"/>
      <c r="VHZ63" s="160"/>
      <c r="VIA63" s="160"/>
      <c r="VIB63" s="160"/>
      <c r="VIC63" s="160"/>
      <c r="VID63" s="160"/>
      <c r="VIE63" s="160"/>
      <c r="VIF63" s="160"/>
      <c r="VIG63" s="160"/>
      <c r="VIH63" s="160"/>
      <c r="VII63" s="160"/>
      <c r="VIJ63" s="160"/>
      <c r="VIK63" s="160"/>
      <c r="VIL63" s="160"/>
      <c r="VIM63" s="160"/>
      <c r="VIN63" s="160"/>
      <c r="VIO63" s="160"/>
      <c r="VIP63" s="160"/>
      <c r="VIQ63" s="160"/>
      <c r="VIR63" s="160"/>
      <c r="VIS63" s="160"/>
      <c r="VIT63" s="160"/>
      <c r="VIU63" s="160"/>
      <c r="VIV63" s="160"/>
      <c r="VIW63" s="160"/>
      <c r="VIX63" s="160"/>
      <c r="VIY63" s="160"/>
      <c r="VIZ63" s="160"/>
      <c r="VJA63" s="160"/>
      <c r="VJB63" s="160"/>
      <c r="VJC63" s="160"/>
      <c r="VJD63" s="160"/>
      <c r="VJE63" s="160"/>
      <c r="VJF63" s="160"/>
      <c r="VJG63" s="160"/>
      <c r="VJH63" s="160"/>
      <c r="VJI63" s="160"/>
      <c r="VJJ63" s="160"/>
      <c r="VJK63" s="160"/>
      <c r="VJL63" s="160"/>
      <c r="VJM63" s="160"/>
      <c r="VJN63" s="160"/>
      <c r="VJO63" s="160"/>
      <c r="VJP63" s="160"/>
      <c r="VJQ63" s="160"/>
      <c r="VJR63" s="160"/>
      <c r="VJS63" s="160"/>
      <c r="VJT63" s="160"/>
      <c r="VJU63" s="160"/>
      <c r="VJV63" s="160"/>
      <c r="VJW63" s="160"/>
      <c r="VJX63" s="160"/>
      <c r="VJY63" s="160"/>
      <c r="VJZ63" s="160"/>
      <c r="VKA63" s="160"/>
      <c r="VKB63" s="160"/>
      <c r="VKC63" s="160"/>
      <c r="VKD63" s="160"/>
      <c r="VKE63" s="160"/>
      <c r="VKF63" s="160"/>
      <c r="VKG63" s="160"/>
      <c r="VKH63" s="160"/>
      <c r="VKI63" s="160"/>
      <c r="VKJ63" s="160"/>
      <c r="VKK63" s="160"/>
      <c r="VKL63" s="160"/>
      <c r="VKM63" s="160"/>
      <c r="VKN63" s="160"/>
      <c r="VKO63" s="160"/>
      <c r="VKP63" s="160"/>
      <c r="VKQ63" s="160"/>
      <c r="VKR63" s="160"/>
      <c r="VKS63" s="160"/>
      <c r="VKT63" s="160"/>
      <c r="VKU63" s="160"/>
      <c r="VKV63" s="160"/>
      <c r="VKW63" s="160"/>
      <c r="VKX63" s="160"/>
      <c r="VKY63" s="160"/>
      <c r="VKZ63" s="160"/>
      <c r="VLA63" s="160"/>
      <c r="VLB63" s="160"/>
      <c r="VLC63" s="160"/>
      <c r="VLD63" s="160"/>
      <c r="VLE63" s="160"/>
      <c r="VLF63" s="160"/>
      <c r="VLG63" s="160"/>
      <c r="VLH63" s="160"/>
      <c r="VLI63" s="160"/>
      <c r="VLJ63" s="160"/>
      <c r="VLK63" s="160"/>
      <c r="VLL63" s="160"/>
      <c r="VLM63" s="160"/>
      <c r="VLN63" s="160"/>
      <c r="VLO63" s="160"/>
      <c r="VLP63" s="160"/>
      <c r="VLQ63" s="160"/>
      <c r="VLR63" s="160"/>
      <c r="VLS63" s="160"/>
      <c r="VLT63" s="160"/>
      <c r="VLU63" s="160"/>
      <c r="VLV63" s="160"/>
      <c r="VLW63" s="160"/>
      <c r="VLX63" s="160"/>
      <c r="VLY63" s="160"/>
      <c r="VLZ63" s="160"/>
      <c r="VMA63" s="160"/>
      <c r="VMB63" s="160"/>
      <c r="VMC63" s="160"/>
      <c r="VMD63" s="160"/>
      <c r="VME63" s="160"/>
      <c r="VMF63" s="160"/>
      <c r="VMG63" s="160"/>
      <c r="VMH63" s="160"/>
      <c r="VMI63" s="160"/>
      <c r="VMJ63" s="160"/>
      <c r="VMK63" s="160"/>
      <c r="VML63" s="160"/>
      <c r="VMM63" s="160"/>
      <c r="VMN63" s="160"/>
      <c r="VMO63" s="160"/>
      <c r="VMP63" s="160"/>
      <c r="VMQ63" s="160"/>
      <c r="VMR63" s="160"/>
      <c r="VMS63" s="160"/>
      <c r="VMT63" s="160"/>
      <c r="VMU63" s="160"/>
      <c r="VMV63" s="160"/>
      <c r="VMW63" s="160"/>
      <c r="VMX63" s="160"/>
      <c r="VMY63" s="160"/>
      <c r="VMZ63" s="160"/>
      <c r="VNA63" s="160"/>
      <c r="VNB63" s="160"/>
      <c r="VNC63" s="160"/>
      <c r="VND63" s="160"/>
      <c r="VNE63" s="160"/>
      <c r="VNF63" s="160"/>
      <c r="VNG63" s="160"/>
      <c r="VNH63" s="160"/>
      <c r="VNI63" s="160"/>
      <c r="VNJ63" s="160"/>
      <c r="VNK63" s="160"/>
      <c r="VNL63" s="160"/>
      <c r="VNM63" s="160"/>
      <c r="VNN63" s="160"/>
      <c r="VNO63" s="160"/>
      <c r="VNP63" s="160"/>
      <c r="VNQ63" s="160"/>
      <c r="VNR63" s="160"/>
      <c r="VNS63" s="160"/>
      <c r="VNT63" s="160"/>
      <c r="VNU63" s="160"/>
      <c r="VNV63" s="160"/>
      <c r="VNW63" s="160"/>
      <c r="VNX63" s="160"/>
      <c r="VNY63" s="160"/>
      <c r="VNZ63" s="160"/>
      <c r="VOA63" s="160"/>
      <c r="VOB63" s="160"/>
      <c r="VOC63" s="160"/>
      <c r="VOD63" s="160"/>
      <c r="VOE63" s="160"/>
      <c r="VOF63" s="160"/>
      <c r="VOG63" s="160"/>
      <c r="VOH63" s="160"/>
      <c r="VOI63" s="160"/>
      <c r="VOJ63" s="160"/>
      <c r="VOK63" s="160"/>
      <c r="VOL63" s="160"/>
      <c r="VOM63" s="160"/>
      <c r="VON63" s="160"/>
      <c r="VOO63" s="160"/>
      <c r="VOP63" s="160"/>
      <c r="VOQ63" s="160"/>
      <c r="VOR63" s="160"/>
      <c r="VOS63" s="160"/>
      <c r="VOT63" s="160"/>
      <c r="VOU63" s="160"/>
      <c r="VOV63" s="160"/>
      <c r="VOW63" s="160"/>
      <c r="VOX63" s="160"/>
      <c r="VOY63" s="160"/>
      <c r="VOZ63" s="160"/>
      <c r="VPA63" s="160"/>
      <c r="VPB63" s="160"/>
      <c r="VPC63" s="160"/>
      <c r="VPD63" s="160"/>
      <c r="VPE63" s="160"/>
      <c r="VPF63" s="160"/>
      <c r="VPG63" s="160"/>
      <c r="VPH63" s="160"/>
      <c r="VPI63" s="160"/>
      <c r="VPJ63" s="160"/>
      <c r="VPK63" s="160"/>
      <c r="VPL63" s="160"/>
      <c r="VPM63" s="160"/>
      <c r="VPN63" s="160"/>
      <c r="VPO63" s="160"/>
      <c r="VPP63" s="160"/>
      <c r="VPQ63" s="160"/>
      <c r="VPR63" s="160"/>
      <c r="VPS63" s="160"/>
      <c r="VPT63" s="160"/>
      <c r="VPU63" s="160"/>
      <c r="VPV63" s="160"/>
      <c r="VPW63" s="160"/>
      <c r="VPX63" s="160"/>
      <c r="VPY63" s="160"/>
      <c r="VPZ63" s="160"/>
      <c r="VQA63" s="160"/>
      <c r="VQB63" s="160"/>
      <c r="VQC63" s="160"/>
      <c r="VQD63" s="160"/>
      <c r="VQE63" s="160"/>
      <c r="VQF63" s="160"/>
      <c r="VQG63" s="160"/>
      <c r="VQH63" s="160"/>
      <c r="VQI63" s="160"/>
      <c r="VQJ63" s="160"/>
      <c r="VQK63" s="160"/>
      <c r="VQL63" s="160"/>
      <c r="VQM63" s="160"/>
      <c r="VQN63" s="160"/>
      <c r="VQO63" s="160"/>
      <c r="VQP63" s="160"/>
      <c r="VQQ63" s="160"/>
      <c r="VQR63" s="160"/>
      <c r="VQS63" s="160"/>
      <c r="VQT63" s="160"/>
      <c r="VQU63" s="160"/>
      <c r="VQV63" s="160"/>
      <c r="VQW63" s="160"/>
      <c r="VQX63" s="160"/>
      <c r="VQY63" s="160"/>
      <c r="VQZ63" s="160"/>
      <c r="VRA63" s="160"/>
      <c r="VRB63" s="160"/>
      <c r="VRC63" s="160"/>
      <c r="VRD63" s="160"/>
      <c r="VRE63" s="160"/>
      <c r="VRF63" s="160"/>
      <c r="VRG63" s="160"/>
      <c r="VRH63" s="160"/>
      <c r="VRI63" s="160"/>
      <c r="VRJ63" s="160"/>
      <c r="VRK63" s="160"/>
      <c r="VRL63" s="160"/>
      <c r="VRM63" s="160"/>
      <c r="VRN63" s="160"/>
      <c r="VRO63" s="160"/>
      <c r="VRP63" s="160"/>
      <c r="VRQ63" s="160"/>
      <c r="VRR63" s="160"/>
      <c r="VRS63" s="160"/>
      <c r="VRT63" s="160"/>
      <c r="VRU63" s="160"/>
      <c r="VRV63" s="160"/>
      <c r="VRW63" s="160"/>
      <c r="VRX63" s="160"/>
      <c r="VRY63" s="160"/>
      <c r="VRZ63" s="160"/>
      <c r="VSA63" s="160"/>
      <c r="VSB63" s="160"/>
      <c r="VSC63" s="160"/>
      <c r="VSD63" s="160"/>
      <c r="VSE63" s="160"/>
      <c r="VSF63" s="160"/>
      <c r="VSG63" s="160"/>
      <c r="VSH63" s="160"/>
      <c r="VSI63" s="160"/>
      <c r="VSJ63" s="160"/>
      <c r="VSK63" s="160"/>
      <c r="VSL63" s="160"/>
      <c r="VSM63" s="160"/>
      <c r="VSN63" s="160"/>
      <c r="VSO63" s="160"/>
      <c r="VSP63" s="160"/>
      <c r="VSQ63" s="160"/>
      <c r="VSR63" s="160"/>
      <c r="VSS63" s="160"/>
      <c r="VST63" s="160"/>
      <c r="VSU63" s="160"/>
      <c r="VSV63" s="160"/>
      <c r="VSW63" s="160"/>
      <c r="VSX63" s="160"/>
      <c r="VSY63" s="160"/>
      <c r="VSZ63" s="160"/>
      <c r="VTA63" s="160"/>
      <c r="VTB63" s="160"/>
      <c r="VTC63" s="160"/>
      <c r="VTD63" s="160"/>
      <c r="VTE63" s="160"/>
      <c r="VTF63" s="160"/>
      <c r="VTG63" s="160"/>
      <c r="VTH63" s="160"/>
      <c r="VTI63" s="160"/>
      <c r="VTJ63" s="160"/>
      <c r="VTK63" s="160"/>
      <c r="VTL63" s="160"/>
      <c r="VTM63" s="160"/>
      <c r="VTN63" s="160"/>
      <c r="VTO63" s="160"/>
      <c r="VTP63" s="160"/>
      <c r="VTQ63" s="160"/>
      <c r="VTR63" s="160"/>
      <c r="VTS63" s="160"/>
      <c r="VTT63" s="160"/>
      <c r="VTU63" s="160"/>
      <c r="VTV63" s="160"/>
      <c r="VTW63" s="160"/>
      <c r="VTX63" s="160"/>
      <c r="VTY63" s="160"/>
      <c r="VTZ63" s="160"/>
      <c r="VUA63" s="160"/>
      <c r="VUB63" s="160"/>
      <c r="VUC63" s="160"/>
      <c r="VUD63" s="160"/>
      <c r="VUE63" s="160"/>
      <c r="VUF63" s="160"/>
      <c r="VUG63" s="160"/>
      <c r="VUH63" s="160"/>
      <c r="VUI63" s="160"/>
      <c r="VUJ63" s="160"/>
      <c r="VUK63" s="160"/>
      <c r="VUL63" s="160"/>
      <c r="VUM63" s="160"/>
      <c r="VUN63" s="160"/>
      <c r="VUO63" s="160"/>
      <c r="VUP63" s="160"/>
      <c r="VUQ63" s="160"/>
      <c r="VUR63" s="160"/>
      <c r="VUS63" s="160"/>
      <c r="VUT63" s="160"/>
      <c r="VUU63" s="160"/>
      <c r="VUV63" s="160"/>
      <c r="VUW63" s="160"/>
      <c r="VUX63" s="160"/>
      <c r="VUY63" s="160"/>
      <c r="VUZ63" s="160"/>
      <c r="VVA63" s="160"/>
      <c r="VVB63" s="160"/>
      <c r="VVC63" s="160"/>
      <c r="VVD63" s="160"/>
      <c r="VVE63" s="160"/>
      <c r="VVF63" s="160"/>
      <c r="VVG63" s="160"/>
      <c r="VVH63" s="160"/>
      <c r="VVI63" s="160"/>
      <c r="VVJ63" s="160"/>
      <c r="VVK63" s="160"/>
      <c r="VVL63" s="160"/>
      <c r="VVM63" s="160"/>
      <c r="VVN63" s="160"/>
      <c r="VVO63" s="160"/>
      <c r="VVP63" s="160"/>
      <c r="VVQ63" s="160"/>
      <c r="VVR63" s="160"/>
      <c r="VVS63" s="160"/>
      <c r="VVT63" s="160"/>
      <c r="VVU63" s="160"/>
      <c r="VVV63" s="160"/>
      <c r="VVW63" s="160"/>
      <c r="VVX63" s="160"/>
      <c r="VVY63" s="160"/>
      <c r="VVZ63" s="160"/>
      <c r="VWA63" s="160"/>
      <c r="VWB63" s="160"/>
      <c r="VWC63" s="160"/>
      <c r="VWD63" s="160"/>
      <c r="VWE63" s="160"/>
      <c r="VWF63" s="160"/>
      <c r="VWG63" s="160"/>
      <c r="VWH63" s="160"/>
      <c r="VWI63" s="160"/>
      <c r="VWJ63" s="160"/>
      <c r="VWK63" s="160"/>
      <c r="VWL63" s="160"/>
      <c r="VWM63" s="160"/>
      <c r="VWN63" s="160"/>
      <c r="VWO63" s="160"/>
      <c r="VWP63" s="160"/>
      <c r="VWQ63" s="160"/>
      <c r="VWR63" s="160"/>
      <c r="VWS63" s="160"/>
      <c r="VWT63" s="160"/>
      <c r="VWU63" s="160"/>
      <c r="VWV63" s="160"/>
      <c r="VWW63" s="160"/>
      <c r="VWX63" s="160"/>
      <c r="VWY63" s="160"/>
      <c r="VWZ63" s="160"/>
      <c r="VXA63" s="160"/>
      <c r="VXB63" s="160"/>
      <c r="VXC63" s="160"/>
      <c r="VXD63" s="160"/>
      <c r="VXE63" s="160"/>
      <c r="VXF63" s="160"/>
      <c r="VXG63" s="160"/>
      <c r="VXH63" s="160"/>
      <c r="VXI63" s="160"/>
      <c r="VXJ63" s="160"/>
      <c r="VXK63" s="160"/>
      <c r="VXL63" s="160"/>
      <c r="VXM63" s="160"/>
      <c r="VXN63" s="160"/>
      <c r="VXO63" s="160"/>
      <c r="VXP63" s="160"/>
      <c r="VXQ63" s="160"/>
      <c r="VXR63" s="160"/>
      <c r="VXS63" s="160"/>
      <c r="VXT63" s="160"/>
      <c r="VXU63" s="160"/>
      <c r="VXV63" s="160"/>
      <c r="VXW63" s="160"/>
      <c r="VXX63" s="160"/>
      <c r="VXY63" s="160"/>
      <c r="VXZ63" s="160"/>
      <c r="VYA63" s="160"/>
      <c r="VYB63" s="160"/>
      <c r="VYC63" s="160"/>
      <c r="VYD63" s="160"/>
      <c r="VYE63" s="160"/>
      <c r="VYF63" s="160"/>
      <c r="VYG63" s="160"/>
      <c r="VYH63" s="160"/>
      <c r="VYI63" s="160"/>
      <c r="VYJ63" s="160"/>
      <c r="VYK63" s="160"/>
      <c r="VYL63" s="160"/>
      <c r="VYM63" s="160"/>
      <c r="VYN63" s="160"/>
      <c r="VYO63" s="160"/>
      <c r="VYP63" s="160"/>
      <c r="VYQ63" s="160"/>
      <c r="VYR63" s="160"/>
      <c r="VYS63" s="160"/>
      <c r="VYT63" s="160"/>
      <c r="VYU63" s="160"/>
      <c r="VYV63" s="160"/>
      <c r="VYW63" s="160"/>
      <c r="VYX63" s="160"/>
      <c r="VYY63" s="160"/>
      <c r="VYZ63" s="160"/>
      <c r="VZA63" s="160"/>
      <c r="VZB63" s="160"/>
      <c r="VZC63" s="160"/>
      <c r="VZD63" s="160"/>
      <c r="VZE63" s="160"/>
      <c r="VZF63" s="160"/>
      <c r="VZG63" s="160"/>
      <c r="VZH63" s="160"/>
      <c r="VZI63" s="160"/>
      <c r="VZJ63" s="160"/>
      <c r="VZK63" s="160"/>
      <c r="VZL63" s="160"/>
      <c r="VZM63" s="160"/>
      <c r="VZN63" s="160"/>
      <c r="VZO63" s="160"/>
      <c r="VZP63" s="160"/>
      <c r="VZQ63" s="160"/>
      <c r="VZR63" s="160"/>
      <c r="VZS63" s="160"/>
      <c r="VZT63" s="160"/>
      <c r="VZU63" s="160"/>
      <c r="VZV63" s="160"/>
      <c r="VZW63" s="160"/>
      <c r="VZX63" s="160"/>
      <c r="VZY63" s="160"/>
      <c r="VZZ63" s="160"/>
      <c r="WAA63" s="160"/>
      <c r="WAB63" s="160"/>
      <c r="WAC63" s="160"/>
      <c r="WAD63" s="160"/>
      <c r="WAE63" s="160"/>
      <c r="WAF63" s="160"/>
      <c r="WAG63" s="160"/>
      <c r="WAH63" s="160"/>
      <c r="WAI63" s="160"/>
      <c r="WAJ63" s="160"/>
      <c r="WAK63" s="160"/>
      <c r="WAL63" s="160"/>
      <c r="WAM63" s="160"/>
      <c r="WAN63" s="160"/>
      <c r="WAO63" s="160"/>
      <c r="WAP63" s="160"/>
      <c r="WAQ63" s="160"/>
      <c r="WAR63" s="160"/>
      <c r="WAS63" s="160"/>
      <c r="WAT63" s="160"/>
      <c r="WAU63" s="160"/>
      <c r="WAV63" s="160"/>
      <c r="WAW63" s="160"/>
      <c r="WAX63" s="160"/>
      <c r="WAY63" s="160"/>
      <c r="WAZ63" s="160"/>
      <c r="WBA63" s="160"/>
      <c r="WBB63" s="160"/>
      <c r="WBC63" s="160"/>
      <c r="WBD63" s="160"/>
      <c r="WBE63" s="160"/>
      <c r="WBF63" s="160"/>
      <c r="WBG63" s="160"/>
      <c r="WBH63" s="160"/>
      <c r="WBI63" s="160"/>
      <c r="WBJ63" s="160"/>
      <c r="WBK63" s="160"/>
      <c r="WBL63" s="160"/>
      <c r="WBM63" s="160"/>
      <c r="WBN63" s="160"/>
      <c r="WBO63" s="160"/>
      <c r="WBP63" s="160"/>
      <c r="WBQ63" s="160"/>
      <c r="WBR63" s="160"/>
      <c r="WBS63" s="160"/>
      <c r="WBT63" s="160"/>
      <c r="WBU63" s="160"/>
      <c r="WBV63" s="160"/>
      <c r="WBW63" s="160"/>
      <c r="WBX63" s="160"/>
      <c r="WBY63" s="160"/>
      <c r="WBZ63" s="160"/>
      <c r="WCA63" s="160"/>
      <c r="WCB63" s="160"/>
      <c r="WCC63" s="160"/>
      <c r="WCD63" s="160"/>
      <c r="WCE63" s="160"/>
      <c r="WCF63" s="160"/>
      <c r="WCG63" s="160"/>
      <c r="WCH63" s="160"/>
      <c r="WCI63" s="160"/>
      <c r="WCJ63" s="160"/>
      <c r="WCK63" s="160"/>
      <c r="WCL63" s="160"/>
      <c r="WCM63" s="160"/>
      <c r="WCN63" s="160"/>
      <c r="WCO63" s="160"/>
      <c r="WCP63" s="160"/>
      <c r="WCQ63" s="160"/>
      <c r="WCR63" s="160"/>
      <c r="WCS63" s="160"/>
      <c r="WCT63" s="160"/>
      <c r="WCU63" s="160"/>
      <c r="WCV63" s="160"/>
      <c r="WCW63" s="160"/>
      <c r="WCX63" s="160"/>
      <c r="WCY63" s="160"/>
      <c r="WCZ63" s="160"/>
      <c r="WDA63" s="160"/>
      <c r="WDB63" s="160"/>
      <c r="WDC63" s="160"/>
      <c r="WDD63" s="160"/>
      <c r="WDE63" s="160"/>
      <c r="WDF63" s="160"/>
      <c r="WDG63" s="160"/>
      <c r="WDH63" s="160"/>
      <c r="WDI63" s="160"/>
      <c r="WDJ63" s="160"/>
      <c r="WDK63" s="160"/>
      <c r="WDL63" s="160"/>
      <c r="WDM63" s="160"/>
      <c r="WDN63" s="160"/>
      <c r="WDO63" s="160"/>
      <c r="WDP63" s="160"/>
      <c r="WDQ63" s="160"/>
      <c r="WDR63" s="160"/>
      <c r="WDS63" s="160"/>
      <c r="WDT63" s="160"/>
      <c r="WDU63" s="160"/>
      <c r="WDV63" s="160"/>
      <c r="WDW63" s="160"/>
      <c r="WDX63" s="160"/>
      <c r="WDY63" s="160"/>
      <c r="WDZ63" s="160"/>
      <c r="WEA63" s="160"/>
      <c r="WEB63" s="160"/>
      <c r="WEC63" s="160"/>
      <c r="WED63" s="160"/>
      <c r="WEE63" s="160"/>
      <c r="WEF63" s="160"/>
      <c r="WEG63" s="160"/>
      <c r="WEH63" s="160"/>
      <c r="WEI63" s="160"/>
      <c r="WEJ63" s="160"/>
      <c r="WEK63" s="160"/>
      <c r="WEL63" s="160"/>
      <c r="WEM63" s="160"/>
      <c r="WEN63" s="160"/>
      <c r="WEO63" s="160"/>
      <c r="WEP63" s="160"/>
      <c r="WEQ63" s="160"/>
      <c r="WER63" s="160"/>
      <c r="WES63" s="160"/>
      <c r="WET63" s="160"/>
      <c r="WEU63" s="160"/>
      <c r="WEV63" s="160"/>
      <c r="WEW63" s="160"/>
      <c r="WEX63" s="160"/>
      <c r="WEY63" s="160"/>
      <c r="WEZ63" s="160"/>
      <c r="WFA63" s="160"/>
      <c r="WFB63" s="160"/>
      <c r="WFC63" s="160"/>
      <c r="WFD63" s="160"/>
      <c r="WFE63" s="160"/>
      <c r="WFF63" s="160"/>
      <c r="WFG63" s="160"/>
      <c r="WFH63" s="160"/>
      <c r="WFI63" s="160"/>
      <c r="WFJ63" s="160"/>
      <c r="WFK63" s="160"/>
      <c r="WFL63" s="160"/>
      <c r="WFM63" s="160"/>
      <c r="WFN63" s="160"/>
      <c r="WFO63" s="160"/>
      <c r="WFP63" s="160"/>
      <c r="WFQ63" s="160"/>
      <c r="WFR63" s="160"/>
      <c r="WFS63" s="160"/>
      <c r="WFT63" s="160"/>
      <c r="WFU63" s="160"/>
      <c r="WFV63" s="160"/>
      <c r="WFW63" s="160"/>
      <c r="WFX63" s="160"/>
      <c r="WFY63" s="160"/>
      <c r="WFZ63" s="160"/>
      <c r="WGA63" s="160"/>
      <c r="WGB63" s="160"/>
      <c r="WGC63" s="160"/>
      <c r="WGD63" s="160"/>
      <c r="WGE63" s="160"/>
      <c r="WGF63" s="160"/>
      <c r="WGG63" s="160"/>
      <c r="WGH63" s="160"/>
      <c r="WGI63" s="160"/>
      <c r="WGJ63" s="160"/>
      <c r="WGK63" s="160"/>
      <c r="WGL63" s="160"/>
      <c r="WGM63" s="160"/>
      <c r="WGN63" s="160"/>
      <c r="WGO63" s="160"/>
      <c r="WGP63" s="160"/>
      <c r="WGQ63" s="160"/>
      <c r="WGR63" s="160"/>
      <c r="WGS63" s="160"/>
      <c r="WGT63" s="160"/>
      <c r="WGU63" s="160"/>
      <c r="WGV63" s="160"/>
      <c r="WGW63" s="160"/>
      <c r="WGX63" s="160"/>
      <c r="WGY63" s="160"/>
      <c r="WGZ63" s="160"/>
      <c r="WHA63" s="160"/>
      <c r="WHB63" s="160"/>
      <c r="WHC63" s="160"/>
      <c r="WHD63" s="160"/>
      <c r="WHE63" s="160"/>
      <c r="WHF63" s="160"/>
      <c r="WHG63" s="160"/>
      <c r="WHH63" s="160"/>
      <c r="WHI63" s="160"/>
      <c r="WHJ63" s="160"/>
      <c r="WHK63" s="160"/>
      <c r="WHL63" s="160"/>
      <c r="WHM63" s="160"/>
      <c r="WHN63" s="160"/>
      <c r="WHO63" s="160"/>
      <c r="WHP63" s="160"/>
      <c r="WHQ63" s="160"/>
      <c r="WHR63" s="160"/>
      <c r="WHS63" s="160"/>
      <c r="WHT63" s="160"/>
      <c r="WHU63" s="160"/>
      <c r="WHV63" s="160"/>
      <c r="WHW63" s="160"/>
      <c r="WHX63" s="160"/>
      <c r="WHY63" s="160"/>
      <c r="WHZ63" s="160"/>
      <c r="WIA63" s="160"/>
      <c r="WIB63" s="160"/>
      <c r="WIC63" s="160"/>
      <c r="WID63" s="160"/>
      <c r="WIE63" s="160"/>
      <c r="WIF63" s="160"/>
      <c r="WIG63" s="160"/>
      <c r="WIH63" s="160"/>
      <c r="WII63" s="160"/>
      <c r="WIJ63" s="160"/>
      <c r="WIK63" s="160"/>
      <c r="WIL63" s="160"/>
      <c r="WIM63" s="160"/>
      <c r="WIN63" s="160"/>
      <c r="WIO63" s="160"/>
      <c r="WIP63" s="160"/>
      <c r="WIQ63" s="160"/>
      <c r="WIR63" s="160"/>
      <c r="WIS63" s="160"/>
      <c r="WIT63" s="160"/>
      <c r="WIU63" s="160"/>
      <c r="WIV63" s="160"/>
      <c r="WIW63" s="160"/>
      <c r="WIX63" s="160"/>
      <c r="WIY63" s="160"/>
      <c r="WIZ63" s="160"/>
      <c r="WJA63" s="160"/>
      <c r="WJB63" s="160"/>
      <c r="WJC63" s="160"/>
      <c r="WJD63" s="160"/>
      <c r="WJE63" s="160"/>
      <c r="WJF63" s="160"/>
      <c r="WJG63" s="160"/>
      <c r="WJH63" s="160"/>
      <c r="WJI63" s="160"/>
      <c r="WJJ63" s="160"/>
      <c r="WJK63" s="160"/>
      <c r="WJL63" s="160"/>
      <c r="WJM63" s="160"/>
      <c r="WJN63" s="160"/>
      <c r="WJO63" s="160"/>
      <c r="WJP63" s="160"/>
      <c r="WJQ63" s="160"/>
      <c r="WJR63" s="160"/>
      <c r="WJS63" s="160"/>
      <c r="WJT63" s="160"/>
      <c r="WJU63" s="160"/>
      <c r="WJV63" s="160"/>
      <c r="WJW63" s="160"/>
      <c r="WJX63" s="160"/>
      <c r="WJY63" s="160"/>
      <c r="WJZ63" s="160"/>
      <c r="WKA63" s="160"/>
      <c r="WKB63" s="160"/>
      <c r="WKC63" s="160"/>
      <c r="WKD63" s="160"/>
      <c r="WKE63" s="160"/>
      <c r="WKF63" s="160"/>
      <c r="WKG63" s="160"/>
      <c r="WKH63" s="160"/>
      <c r="WKI63" s="160"/>
      <c r="WKJ63" s="160"/>
      <c r="WKK63" s="160"/>
      <c r="WKL63" s="160"/>
      <c r="WKM63" s="160"/>
      <c r="WKN63" s="160"/>
      <c r="WKO63" s="160"/>
      <c r="WKP63" s="160"/>
      <c r="WKQ63" s="160"/>
      <c r="WKR63" s="160"/>
      <c r="WKS63" s="160"/>
      <c r="WKT63" s="160"/>
      <c r="WKU63" s="160"/>
      <c r="WKV63" s="160"/>
      <c r="WKW63" s="160"/>
      <c r="WKX63" s="160"/>
      <c r="WKY63" s="160"/>
      <c r="WKZ63" s="160"/>
      <c r="WLA63" s="160"/>
      <c r="WLB63" s="160"/>
      <c r="WLC63" s="160"/>
      <c r="WLD63" s="160"/>
      <c r="WLE63" s="160"/>
      <c r="WLF63" s="160"/>
      <c r="WLG63" s="160"/>
      <c r="WLH63" s="160"/>
      <c r="WLI63" s="160"/>
      <c r="WLJ63" s="160"/>
      <c r="WLK63" s="160"/>
      <c r="WLL63" s="160"/>
      <c r="WLM63" s="160"/>
      <c r="WLN63" s="160"/>
      <c r="WLO63" s="160"/>
      <c r="WLP63" s="160"/>
      <c r="WLQ63" s="160"/>
      <c r="WLR63" s="160"/>
      <c r="WLS63" s="160"/>
      <c r="WLT63" s="160"/>
      <c r="WLU63" s="160"/>
      <c r="WLV63" s="160"/>
      <c r="WLW63" s="160"/>
      <c r="WLX63" s="160"/>
      <c r="WLY63" s="160"/>
      <c r="WLZ63" s="160"/>
      <c r="WMA63" s="160"/>
      <c r="WMB63" s="160"/>
      <c r="WMC63" s="160"/>
      <c r="WMD63" s="160"/>
      <c r="WME63" s="160"/>
      <c r="WMF63" s="160"/>
      <c r="WMG63" s="160"/>
      <c r="WMH63" s="160"/>
      <c r="WMI63" s="160"/>
      <c r="WMJ63" s="160"/>
      <c r="WMK63" s="160"/>
      <c r="WML63" s="160"/>
      <c r="WMM63" s="160"/>
      <c r="WMN63" s="160"/>
      <c r="WMO63" s="160"/>
      <c r="WMP63" s="160"/>
      <c r="WMQ63" s="160"/>
      <c r="WMR63" s="160"/>
      <c r="WMS63" s="160"/>
      <c r="WMT63" s="160"/>
      <c r="WMU63" s="160"/>
      <c r="WMV63" s="160"/>
      <c r="WMW63" s="160"/>
      <c r="WMX63" s="160"/>
      <c r="WMY63" s="160"/>
      <c r="WMZ63" s="160"/>
      <c r="WNA63" s="160"/>
      <c r="WNB63" s="160"/>
      <c r="WNC63" s="160"/>
      <c r="WND63" s="160"/>
      <c r="WNE63" s="160"/>
      <c r="WNF63" s="160"/>
      <c r="WNG63" s="160"/>
      <c r="WNH63" s="160"/>
      <c r="WNI63" s="160"/>
      <c r="WNJ63" s="160"/>
      <c r="WNK63" s="160"/>
      <c r="WNL63" s="160"/>
      <c r="WNM63" s="160"/>
      <c r="WNN63" s="160"/>
      <c r="WNO63" s="160"/>
      <c r="WNP63" s="160"/>
      <c r="WNQ63" s="160"/>
      <c r="WNR63" s="160"/>
      <c r="WNS63" s="160"/>
      <c r="WNT63" s="160"/>
      <c r="WNU63" s="160"/>
      <c r="WNV63" s="160"/>
      <c r="WNW63" s="160"/>
      <c r="WNX63" s="160"/>
      <c r="WNY63" s="160"/>
      <c r="WNZ63" s="160"/>
      <c r="WOA63" s="160"/>
      <c r="WOB63" s="160"/>
      <c r="WOC63" s="160"/>
      <c r="WOD63" s="160"/>
      <c r="WOE63" s="160"/>
      <c r="WOF63" s="160"/>
      <c r="WOG63" s="160"/>
      <c r="WOH63" s="160"/>
      <c r="WOI63" s="160"/>
      <c r="WOJ63" s="160"/>
      <c r="WOK63" s="160"/>
      <c r="WOL63" s="160"/>
      <c r="WOM63" s="160"/>
      <c r="WON63" s="160"/>
      <c r="WOO63" s="160"/>
      <c r="WOP63" s="160"/>
      <c r="WOQ63" s="160"/>
      <c r="WOR63" s="160"/>
      <c r="WOS63" s="160"/>
      <c r="WOT63" s="160"/>
      <c r="WOU63" s="160"/>
      <c r="WOV63" s="160"/>
      <c r="WOW63" s="160"/>
      <c r="WOX63" s="160"/>
      <c r="WOY63" s="160"/>
      <c r="WOZ63" s="160"/>
      <c r="WPA63" s="160"/>
      <c r="WPB63" s="160"/>
      <c r="WPC63" s="160"/>
      <c r="WPD63" s="160"/>
      <c r="WPE63" s="160"/>
      <c r="WPF63" s="160"/>
      <c r="WPG63" s="160"/>
      <c r="WPH63" s="160"/>
      <c r="WPI63" s="160"/>
      <c r="WPJ63" s="160"/>
      <c r="WPK63" s="160"/>
      <c r="WPL63" s="160"/>
      <c r="WPM63" s="160"/>
      <c r="WPN63" s="160"/>
      <c r="WPO63" s="160"/>
      <c r="WPP63" s="160"/>
      <c r="WPQ63" s="160"/>
      <c r="WPR63" s="160"/>
      <c r="WPS63" s="160"/>
      <c r="WPT63" s="160"/>
      <c r="WPU63" s="160"/>
      <c r="WPV63" s="160"/>
      <c r="WPW63" s="160"/>
      <c r="WPX63" s="160"/>
      <c r="WPY63" s="160"/>
      <c r="WPZ63" s="160"/>
      <c r="WQA63" s="160"/>
      <c r="WQB63" s="160"/>
      <c r="WQC63" s="160"/>
      <c r="WQD63" s="160"/>
      <c r="WQE63" s="160"/>
      <c r="WQF63" s="160"/>
      <c r="WQG63" s="160"/>
      <c r="WQH63" s="160"/>
      <c r="WQI63" s="160"/>
      <c r="WQJ63" s="160"/>
      <c r="WQK63" s="160"/>
      <c r="WQL63" s="160"/>
      <c r="WQM63" s="160"/>
      <c r="WQN63" s="160"/>
      <c r="WQO63" s="160"/>
      <c r="WQP63" s="160"/>
      <c r="WQQ63" s="160"/>
      <c r="WQR63" s="160"/>
      <c r="WQS63" s="160"/>
      <c r="WQT63" s="160"/>
      <c r="WQU63" s="160"/>
      <c r="WQV63" s="160"/>
      <c r="WQW63" s="160"/>
      <c r="WQX63" s="160"/>
      <c r="WQY63" s="160"/>
      <c r="WQZ63" s="160"/>
      <c r="WRA63" s="160"/>
      <c r="WRB63" s="160"/>
      <c r="WRC63" s="160"/>
      <c r="WRD63" s="160"/>
      <c r="WRE63" s="160"/>
      <c r="WRF63" s="160"/>
      <c r="WRG63" s="160"/>
      <c r="WRH63" s="160"/>
      <c r="WRI63" s="160"/>
      <c r="WRJ63" s="160"/>
      <c r="WRK63" s="160"/>
      <c r="WRL63" s="160"/>
      <c r="WRM63" s="160"/>
      <c r="WRN63" s="160"/>
      <c r="WRO63" s="160"/>
      <c r="WRP63" s="160"/>
      <c r="WRQ63" s="160"/>
      <c r="WRR63" s="160"/>
      <c r="WRS63" s="160"/>
      <c r="WRT63" s="160"/>
      <c r="WRU63" s="160"/>
      <c r="WRV63" s="160"/>
      <c r="WRW63" s="160"/>
      <c r="WRX63" s="160"/>
      <c r="WRY63" s="160"/>
      <c r="WRZ63" s="160"/>
      <c r="WSA63" s="160"/>
      <c r="WSB63" s="160"/>
      <c r="WSC63" s="160"/>
      <c r="WSD63" s="160"/>
      <c r="WSE63" s="160"/>
      <c r="WSF63" s="160"/>
      <c r="WSG63" s="160"/>
      <c r="WSH63" s="160"/>
      <c r="WSI63" s="160"/>
      <c r="WSJ63" s="160"/>
      <c r="WSK63" s="160"/>
      <c r="WSL63" s="160"/>
      <c r="WSM63" s="160"/>
      <c r="WSN63" s="160"/>
      <c r="WSO63" s="160"/>
      <c r="WSP63" s="160"/>
      <c r="WSQ63" s="160"/>
      <c r="WSR63" s="160"/>
      <c r="WSS63" s="160"/>
      <c r="WST63" s="160"/>
      <c r="WSU63" s="160"/>
      <c r="WSV63" s="160"/>
      <c r="WSW63" s="160"/>
      <c r="WSX63" s="160"/>
      <c r="WSY63" s="160"/>
      <c r="WSZ63" s="160"/>
      <c r="WTA63" s="160"/>
      <c r="WTB63" s="160"/>
      <c r="WTC63" s="160"/>
      <c r="WTD63" s="160"/>
      <c r="WTE63" s="160"/>
      <c r="WTF63" s="160"/>
      <c r="WTG63" s="160"/>
      <c r="WTH63" s="160"/>
      <c r="WTI63" s="160"/>
      <c r="WTJ63" s="160"/>
      <c r="WTK63" s="160"/>
      <c r="WTL63" s="160"/>
      <c r="WTM63" s="160"/>
      <c r="WTN63" s="160"/>
      <c r="WTO63" s="160"/>
      <c r="WTP63" s="160"/>
      <c r="WTQ63" s="160"/>
      <c r="WTR63" s="160"/>
      <c r="WTS63" s="160"/>
      <c r="WTT63" s="160"/>
      <c r="WTU63" s="160"/>
      <c r="WTV63" s="160"/>
      <c r="WTW63" s="160"/>
      <c r="WTX63" s="160"/>
      <c r="WTY63" s="160"/>
      <c r="WTZ63" s="160"/>
      <c r="WUA63" s="160"/>
      <c r="WUB63" s="160"/>
      <c r="WUC63" s="160"/>
      <c r="WUD63" s="160"/>
      <c r="WUE63" s="160"/>
      <c r="WUF63" s="160"/>
      <c r="WUG63" s="160"/>
      <c r="WUH63" s="160"/>
      <c r="WUI63" s="160"/>
      <c r="WUJ63" s="160"/>
      <c r="WUK63" s="160"/>
      <c r="WUL63" s="160"/>
      <c r="WUM63" s="160"/>
      <c r="WUN63" s="160"/>
      <c r="WUO63" s="160"/>
      <c r="WUP63" s="160"/>
      <c r="WUQ63" s="160"/>
      <c r="WUR63" s="160"/>
      <c r="WUS63" s="160"/>
      <c r="WUT63" s="160"/>
      <c r="WUU63" s="160"/>
      <c r="WUV63" s="160"/>
      <c r="WUW63" s="160"/>
      <c r="WUX63" s="160"/>
      <c r="WUY63" s="160"/>
      <c r="WUZ63" s="160"/>
      <c r="WVA63" s="160"/>
      <c r="WVB63" s="160"/>
      <c r="WVC63" s="160"/>
      <c r="WVD63" s="160"/>
      <c r="WVE63" s="160"/>
      <c r="WVF63" s="160"/>
      <c r="WVG63" s="160"/>
      <c r="WVH63" s="160"/>
      <c r="WVI63" s="160"/>
      <c r="WVJ63" s="160"/>
      <c r="WVK63" s="160"/>
      <c r="WVL63" s="160"/>
      <c r="WVM63" s="160"/>
      <c r="WVN63" s="160"/>
      <c r="WVO63" s="160"/>
      <c r="WVP63" s="160"/>
      <c r="WVQ63" s="160"/>
      <c r="WVR63" s="160"/>
      <c r="WVS63" s="160"/>
      <c r="WVT63" s="160"/>
      <c r="WVU63" s="160"/>
      <c r="WVV63" s="160"/>
      <c r="WVW63" s="160"/>
      <c r="WVX63" s="160"/>
      <c r="WVY63" s="160"/>
      <c r="WVZ63" s="160"/>
      <c r="WWA63" s="160"/>
      <c r="WWB63" s="160"/>
      <c r="WWC63" s="160"/>
      <c r="WWD63" s="160"/>
      <c r="WWE63" s="160"/>
      <c r="WWF63" s="160"/>
      <c r="WWG63" s="160"/>
      <c r="WWH63" s="160"/>
      <c r="WWI63" s="160"/>
      <c r="WWJ63" s="160"/>
      <c r="WWK63" s="160"/>
      <c r="WWL63" s="160"/>
      <c r="WWM63" s="160"/>
      <c r="WWN63" s="160"/>
      <c r="WWO63" s="160"/>
      <c r="WWP63" s="160"/>
      <c r="WWQ63" s="160"/>
      <c r="WWR63" s="160"/>
      <c r="WWS63" s="160"/>
      <c r="WWT63" s="160"/>
      <c r="WWU63" s="160"/>
      <c r="WWV63" s="160"/>
      <c r="WWW63" s="160"/>
      <c r="WWX63" s="160"/>
      <c r="WWY63" s="160"/>
      <c r="WWZ63" s="160"/>
      <c r="WXA63" s="160"/>
      <c r="WXB63" s="160"/>
      <c r="WXC63" s="160"/>
      <c r="WXD63" s="160"/>
      <c r="WXE63" s="160"/>
      <c r="WXF63" s="160"/>
      <c r="WXG63" s="160"/>
      <c r="WXH63" s="160"/>
      <c r="WXI63" s="160"/>
      <c r="WXJ63" s="160"/>
      <c r="WXK63" s="160"/>
      <c r="WXL63" s="160"/>
      <c r="WXM63" s="160"/>
      <c r="WXN63" s="160"/>
      <c r="WXO63" s="160"/>
      <c r="WXP63" s="160"/>
      <c r="WXQ63" s="160"/>
      <c r="WXR63" s="160"/>
      <c r="WXS63" s="160"/>
      <c r="WXT63" s="160"/>
      <c r="WXU63" s="160"/>
      <c r="WXV63" s="160"/>
      <c r="WXW63" s="160"/>
      <c r="WXX63" s="160"/>
      <c r="WXY63" s="160"/>
      <c r="WXZ63" s="160"/>
      <c r="WYA63" s="160"/>
      <c r="WYB63" s="160"/>
      <c r="WYC63" s="160"/>
      <c r="WYD63" s="160"/>
      <c r="WYE63" s="160"/>
      <c r="WYF63" s="160"/>
      <c r="WYG63" s="160"/>
      <c r="WYH63" s="160"/>
      <c r="WYI63" s="160"/>
      <c r="WYJ63" s="160"/>
      <c r="WYK63" s="160"/>
      <c r="WYL63" s="160"/>
      <c r="WYM63" s="160"/>
      <c r="WYN63" s="160"/>
      <c r="WYO63" s="160"/>
      <c r="WYP63" s="160"/>
      <c r="WYQ63" s="160"/>
      <c r="WYR63" s="160"/>
      <c r="WYS63" s="160"/>
      <c r="WYT63" s="160"/>
      <c r="WYU63" s="160"/>
      <c r="WYV63" s="160"/>
      <c r="WYW63" s="160"/>
      <c r="WYX63" s="160"/>
      <c r="WYY63" s="160"/>
      <c r="WYZ63" s="160"/>
      <c r="WZA63" s="160"/>
      <c r="WZB63" s="160"/>
      <c r="WZC63" s="160"/>
      <c r="WZD63" s="160"/>
      <c r="WZE63" s="160"/>
      <c r="WZF63" s="160"/>
      <c r="WZG63" s="160"/>
      <c r="WZH63" s="160"/>
      <c r="WZI63" s="160"/>
      <c r="WZJ63" s="160"/>
      <c r="WZK63" s="160"/>
      <c r="WZL63" s="160"/>
      <c r="WZM63" s="160"/>
      <c r="WZN63" s="160"/>
      <c r="WZO63" s="160"/>
      <c r="WZP63" s="160"/>
      <c r="WZQ63" s="160"/>
      <c r="WZR63" s="160"/>
      <c r="WZS63" s="160"/>
      <c r="WZT63" s="160"/>
      <c r="WZU63" s="160"/>
      <c r="WZV63" s="160"/>
      <c r="WZW63" s="160"/>
      <c r="WZX63" s="160"/>
      <c r="WZY63" s="160"/>
      <c r="WZZ63" s="160"/>
      <c r="XAA63" s="160"/>
      <c r="XAB63" s="160"/>
      <c r="XAC63" s="160"/>
      <c r="XAD63" s="160"/>
      <c r="XAE63" s="160"/>
      <c r="XAF63" s="160"/>
      <c r="XAG63" s="160"/>
      <c r="XAH63" s="160"/>
      <c r="XAI63" s="160"/>
      <c r="XAJ63" s="160"/>
      <c r="XAK63" s="160"/>
      <c r="XAL63" s="160"/>
      <c r="XAM63" s="160"/>
      <c r="XAN63" s="160"/>
      <c r="XAO63" s="160"/>
      <c r="XAP63" s="160"/>
      <c r="XAQ63" s="160"/>
      <c r="XAR63" s="160"/>
      <c r="XAS63" s="160"/>
      <c r="XAT63" s="160"/>
      <c r="XAU63" s="160"/>
      <c r="XAV63" s="160"/>
      <c r="XAW63" s="160"/>
      <c r="XAX63" s="160"/>
      <c r="XAY63" s="160"/>
      <c r="XAZ63" s="160"/>
      <c r="XBA63" s="160"/>
      <c r="XBB63" s="160"/>
      <c r="XBC63" s="160"/>
      <c r="XBD63" s="160"/>
      <c r="XBE63" s="160"/>
      <c r="XBF63" s="160"/>
      <c r="XBG63" s="160"/>
      <c r="XBH63" s="160"/>
      <c r="XBI63" s="160"/>
      <c r="XBJ63" s="160"/>
      <c r="XBK63" s="160"/>
      <c r="XBL63" s="160"/>
      <c r="XBM63" s="160"/>
      <c r="XBN63" s="160"/>
      <c r="XBO63" s="160"/>
      <c r="XBP63" s="160"/>
      <c r="XBQ63" s="160"/>
      <c r="XBR63" s="160"/>
      <c r="XBS63" s="160"/>
      <c r="XBT63" s="160"/>
      <c r="XBU63" s="160"/>
      <c r="XBV63" s="160"/>
      <c r="XBW63" s="160"/>
      <c r="XBX63" s="160"/>
      <c r="XBY63" s="160"/>
      <c r="XBZ63" s="160"/>
      <c r="XCA63" s="160"/>
      <c r="XCB63" s="160"/>
      <c r="XCC63" s="160"/>
      <c r="XCD63" s="160"/>
      <c r="XCE63" s="160"/>
      <c r="XCF63" s="160"/>
      <c r="XCG63" s="160"/>
      <c r="XCH63" s="160"/>
      <c r="XCI63" s="160"/>
      <c r="XCJ63" s="160"/>
      <c r="XCK63" s="160"/>
      <c r="XCL63" s="160"/>
      <c r="XCM63" s="160"/>
      <c r="XCN63" s="160"/>
      <c r="XCO63" s="160"/>
      <c r="XCP63" s="160"/>
      <c r="XCQ63" s="160"/>
      <c r="XCR63" s="160"/>
      <c r="XCS63" s="160"/>
      <c r="XCT63" s="160"/>
      <c r="XCU63" s="160"/>
      <c r="XCV63" s="160"/>
      <c r="XCW63" s="160"/>
      <c r="XCX63" s="160"/>
      <c r="XCY63" s="160"/>
      <c r="XCZ63" s="160"/>
      <c r="XDA63" s="160"/>
      <c r="XDB63" s="160"/>
      <c r="XDC63" s="160"/>
      <c r="XDD63" s="160"/>
      <c r="XDE63" s="160"/>
      <c r="XDF63" s="160"/>
      <c r="XDG63" s="160"/>
      <c r="XDH63" s="160"/>
      <c r="XDI63" s="160"/>
      <c r="XDJ63" s="160"/>
      <c r="XDK63" s="160"/>
      <c r="XDL63" s="160"/>
      <c r="XDM63" s="160"/>
      <c r="XDN63" s="160"/>
      <c r="XDO63" s="160"/>
      <c r="XDP63" s="160"/>
      <c r="XDQ63" s="160"/>
      <c r="XDR63" s="160"/>
      <c r="XDS63" s="160"/>
      <c r="XDT63" s="160"/>
      <c r="XDU63" s="160"/>
      <c r="XDV63" s="160"/>
      <c r="XDW63" s="160"/>
      <c r="XDX63" s="160"/>
      <c r="XDY63" s="160"/>
      <c r="XDZ63" s="160"/>
      <c r="XEA63" s="160"/>
      <c r="XEB63" s="160"/>
      <c r="XEC63" s="160"/>
      <c r="XED63" s="160"/>
      <c r="XEE63" s="160"/>
      <c r="XEF63" s="160"/>
      <c r="XEG63" s="160"/>
      <c r="XEH63" s="160"/>
      <c r="XEI63" s="160"/>
      <c r="XEJ63" s="160"/>
      <c r="XEK63" s="160"/>
      <c r="XEL63" s="160"/>
      <c r="XEM63" s="160"/>
      <c r="XEN63" s="160"/>
      <c r="XEO63" s="160"/>
      <c r="XEP63" s="160"/>
      <c r="XEQ63" s="160"/>
      <c r="XER63" s="160"/>
      <c r="XES63" s="160"/>
      <c r="XET63" s="160"/>
      <c r="XEU63" s="160"/>
      <c r="XEV63" s="160"/>
      <c r="XEW63" s="160"/>
      <c r="XEX63" s="160"/>
      <c r="XEY63" s="160"/>
      <c r="XEZ63" s="160"/>
      <c r="XFA63" s="160"/>
      <c r="XFB63" s="160"/>
      <c r="XFC63" s="160"/>
    </row>
    <row r="64" s="156" customFormat="1" ht="32.1" customHeight="1" spans="1:16383">
      <c r="A64" s="367" t="s">
        <v>38</v>
      </c>
      <c r="B64" s="368"/>
      <c r="C64" s="359">
        <f>Sheet1!P97</f>
        <v>4000</v>
      </c>
      <c r="D64" s="368"/>
      <c r="E64" s="359">
        <f>Sheet1!P80</f>
        <v>1600</v>
      </c>
      <c r="F64" s="368"/>
      <c r="G64" s="365">
        <f>Sheet1!P64</f>
        <v>0</v>
      </c>
      <c r="H64" s="368"/>
      <c r="I64" s="492">
        <f>Sheet1!P48</f>
        <v>27900</v>
      </c>
      <c r="J64" s="368"/>
      <c r="K64" s="462">
        <f>Sheet1!P32</f>
        <v>15700</v>
      </c>
      <c r="L64" s="497"/>
      <c r="M64" s="498">
        <f>Sheet1!P116</f>
        <v>77350</v>
      </c>
      <c r="N64" s="499"/>
      <c r="O64" s="492">
        <f>Sheet1!P141</f>
        <v>82380</v>
      </c>
      <c r="P64" s="479"/>
      <c r="Q64" s="479"/>
      <c r="R64" s="479"/>
      <c r="S64" s="160"/>
      <c r="T64" s="160"/>
      <c r="U64" s="160"/>
      <c r="V64" s="160"/>
      <c r="W64" s="160"/>
      <c r="X64" s="160"/>
      <c r="Y64" s="160"/>
      <c r="Z64" s="160"/>
      <c r="AA64" s="160"/>
      <c r="AB64" s="160"/>
      <c r="AC64" s="160"/>
      <c r="AD64" s="160"/>
      <c r="AE64" s="160"/>
      <c r="AF64" s="160"/>
      <c r="AG64" s="160"/>
      <c r="AH64" s="160"/>
      <c r="AI64" s="160"/>
      <c r="AJ64" s="160"/>
      <c r="AK64" s="160"/>
      <c r="AL64" s="160"/>
      <c r="AM64" s="160"/>
      <c r="AN64" s="160"/>
      <c r="AO64" s="160"/>
      <c r="AP64" s="160"/>
      <c r="AQ64" s="160"/>
      <c r="AR64" s="160"/>
      <c r="AS64" s="160"/>
      <c r="AT64" s="160"/>
      <c r="AU64" s="160"/>
      <c r="AV64" s="160"/>
      <c r="AW64" s="160"/>
      <c r="AX64" s="160"/>
      <c r="AY64" s="160"/>
      <c r="AZ64" s="160"/>
      <c r="BA64" s="160"/>
      <c r="BB64" s="160"/>
      <c r="BC64" s="160"/>
      <c r="BD64" s="160"/>
      <c r="BE64" s="160"/>
      <c r="BF64" s="160"/>
      <c r="BG64" s="160"/>
      <c r="BH64" s="160"/>
      <c r="BI64" s="160"/>
      <c r="BJ64" s="160"/>
      <c r="BK64" s="160"/>
      <c r="BL64" s="160"/>
      <c r="BM64" s="160"/>
      <c r="BN64" s="160"/>
      <c r="BO64" s="160"/>
      <c r="BP64" s="160"/>
      <c r="BQ64" s="160"/>
      <c r="BR64" s="160"/>
      <c r="BS64" s="160"/>
      <c r="BT64" s="160"/>
      <c r="BU64" s="160"/>
      <c r="BV64" s="160"/>
      <c r="BW64" s="160"/>
      <c r="BX64" s="160"/>
      <c r="BY64" s="160"/>
      <c r="BZ64" s="160"/>
      <c r="CA64" s="160"/>
      <c r="CB64" s="160"/>
      <c r="CC64" s="160"/>
      <c r="CD64" s="160"/>
      <c r="CE64" s="160"/>
      <c r="CF64" s="160"/>
      <c r="CG64" s="160"/>
      <c r="CH64" s="160"/>
      <c r="CI64" s="160"/>
      <c r="CJ64" s="160"/>
      <c r="CK64" s="160"/>
      <c r="CL64" s="160"/>
      <c r="CM64" s="160"/>
      <c r="CN64" s="160"/>
      <c r="CO64" s="160"/>
      <c r="CP64" s="160"/>
      <c r="CQ64" s="160"/>
      <c r="CR64" s="160"/>
      <c r="CS64" s="160"/>
      <c r="CT64" s="160"/>
      <c r="CU64" s="160"/>
      <c r="CV64" s="160"/>
      <c r="CW64" s="160"/>
      <c r="CX64" s="160"/>
      <c r="CY64" s="160"/>
      <c r="CZ64" s="160"/>
      <c r="DA64" s="160"/>
      <c r="DB64" s="160"/>
      <c r="DC64" s="160"/>
      <c r="DD64" s="160"/>
      <c r="DE64" s="160"/>
      <c r="DF64" s="160"/>
      <c r="DG64" s="160"/>
      <c r="DH64" s="160"/>
      <c r="DI64" s="160"/>
      <c r="DJ64" s="160"/>
      <c r="DK64" s="160"/>
      <c r="DL64" s="160"/>
      <c r="DM64" s="160"/>
      <c r="DN64" s="160"/>
      <c r="DO64" s="160"/>
      <c r="DP64" s="160"/>
      <c r="DQ64" s="160"/>
      <c r="DR64" s="160"/>
      <c r="DS64" s="160"/>
      <c r="DT64" s="160"/>
      <c r="DU64" s="160"/>
      <c r="DV64" s="160"/>
      <c r="DW64" s="160"/>
      <c r="DX64" s="160"/>
      <c r="DY64" s="160"/>
      <c r="DZ64" s="160"/>
      <c r="EA64" s="160"/>
      <c r="EB64" s="160"/>
      <c r="EC64" s="160"/>
      <c r="ED64" s="160"/>
      <c r="EE64" s="160"/>
      <c r="EF64" s="160"/>
      <c r="EG64" s="160"/>
      <c r="EH64" s="160"/>
      <c r="EI64" s="160"/>
      <c r="EJ64" s="160"/>
      <c r="EK64" s="160"/>
      <c r="EL64" s="160"/>
      <c r="EM64" s="160"/>
      <c r="EN64" s="160"/>
      <c r="EO64" s="160"/>
      <c r="EP64" s="160"/>
      <c r="EQ64" s="160"/>
      <c r="ER64" s="160"/>
      <c r="ES64" s="160"/>
      <c r="ET64" s="160"/>
      <c r="EU64" s="160"/>
      <c r="EV64" s="160"/>
      <c r="EW64" s="160"/>
      <c r="EX64" s="160"/>
      <c r="EY64" s="160"/>
      <c r="EZ64" s="160"/>
      <c r="FA64" s="160"/>
      <c r="FB64" s="160"/>
      <c r="FC64" s="160"/>
      <c r="FD64" s="160"/>
      <c r="FE64" s="160"/>
      <c r="FF64" s="160"/>
      <c r="FG64" s="160"/>
      <c r="FH64" s="160"/>
      <c r="FI64" s="160"/>
      <c r="FJ64" s="160"/>
      <c r="FK64" s="160"/>
      <c r="FL64" s="160"/>
      <c r="FM64" s="160"/>
      <c r="FN64" s="160"/>
      <c r="FO64" s="160"/>
      <c r="FP64" s="160"/>
      <c r="FQ64" s="160"/>
      <c r="FR64" s="160"/>
      <c r="FS64" s="160"/>
      <c r="FT64" s="160"/>
      <c r="FU64" s="160"/>
      <c r="FV64" s="160"/>
      <c r="FW64" s="160"/>
      <c r="FX64" s="160"/>
      <c r="FY64" s="160"/>
      <c r="FZ64" s="160"/>
      <c r="GA64" s="160"/>
      <c r="GB64" s="160"/>
      <c r="GC64" s="160"/>
      <c r="GD64" s="160"/>
      <c r="GE64" s="160"/>
      <c r="GF64" s="160"/>
      <c r="GG64" s="160"/>
      <c r="GH64" s="160"/>
      <c r="GI64" s="160"/>
      <c r="GJ64" s="160"/>
      <c r="GK64" s="160"/>
      <c r="GL64" s="160"/>
      <c r="GM64" s="160"/>
      <c r="GN64" s="160"/>
      <c r="GO64" s="160"/>
      <c r="GP64" s="160"/>
      <c r="GQ64" s="160"/>
      <c r="GR64" s="160"/>
      <c r="GS64" s="160"/>
      <c r="GT64" s="160"/>
      <c r="GU64" s="160"/>
      <c r="GV64" s="160"/>
      <c r="GW64" s="160"/>
      <c r="GX64" s="160"/>
      <c r="GY64" s="160"/>
      <c r="GZ64" s="160"/>
      <c r="HA64" s="160"/>
      <c r="HB64" s="160"/>
      <c r="HC64" s="160"/>
      <c r="HD64" s="160"/>
      <c r="HE64" s="160"/>
      <c r="HF64" s="160"/>
      <c r="HG64" s="160"/>
      <c r="HH64" s="160"/>
      <c r="HI64" s="160"/>
      <c r="HJ64" s="160"/>
      <c r="HK64" s="160"/>
      <c r="HL64" s="160"/>
      <c r="HM64" s="160"/>
      <c r="HN64" s="160"/>
      <c r="HO64" s="160"/>
      <c r="HP64" s="160"/>
      <c r="HQ64" s="160"/>
      <c r="HR64" s="160"/>
      <c r="HS64" s="160"/>
      <c r="HT64" s="160"/>
      <c r="HU64" s="160"/>
      <c r="HV64" s="160"/>
      <c r="HW64" s="160"/>
      <c r="HX64" s="160"/>
      <c r="HY64" s="160"/>
      <c r="HZ64" s="160"/>
      <c r="IA64" s="160"/>
      <c r="IB64" s="160"/>
      <c r="IC64" s="160"/>
      <c r="ID64" s="160"/>
      <c r="IE64" s="160"/>
      <c r="IF64" s="160"/>
      <c r="IG64" s="160"/>
      <c r="IH64" s="160"/>
      <c r="II64" s="160"/>
      <c r="IJ64" s="160"/>
      <c r="IK64" s="160"/>
      <c r="IL64" s="160"/>
      <c r="IM64" s="160"/>
      <c r="IN64" s="160"/>
      <c r="IO64" s="160"/>
      <c r="IP64" s="160"/>
      <c r="IQ64" s="160"/>
      <c r="IR64" s="160"/>
      <c r="IS64" s="160"/>
      <c r="IT64" s="160"/>
      <c r="IU64" s="160"/>
      <c r="IV64" s="160"/>
      <c r="IW64" s="160"/>
      <c r="IX64" s="160"/>
      <c r="IY64" s="160"/>
      <c r="IZ64" s="160"/>
      <c r="JA64" s="160"/>
      <c r="JB64" s="160"/>
      <c r="JC64" s="160"/>
      <c r="JD64" s="160"/>
      <c r="JE64" s="160"/>
      <c r="JF64" s="160"/>
      <c r="JG64" s="160"/>
      <c r="JH64" s="160"/>
      <c r="JI64" s="160"/>
      <c r="JJ64" s="160"/>
      <c r="JK64" s="160"/>
      <c r="JL64" s="160"/>
      <c r="JM64" s="160"/>
      <c r="JN64" s="160"/>
      <c r="JO64" s="160"/>
      <c r="JP64" s="160"/>
      <c r="JQ64" s="160"/>
      <c r="JR64" s="160"/>
      <c r="JS64" s="160"/>
      <c r="JT64" s="160"/>
      <c r="JU64" s="160"/>
      <c r="JV64" s="160"/>
      <c r="JW64" s="160"/>
      <c r="JX64" s="160"/>
      <c r="JY64" s="160"/>
      <c r="JZ64" s="160"/>
      <c r="KA64" s="160"/>
      <c r="KB64" s="160"/>
      <c r="KC64" s="160"/>
      <c r="KD64" s="160"/>
      <c r="KE64" s="160"/>
      <c r="KF64" s="160"/>
      <c r="KG64" s="160"/>
      <c r="KH64" s="160"/>
      <c r="KI64" s="160"/>
      <c r="KJ64" s="160"/>
      <c r="KK64" s="160"/>
      <c r="KL64" s="160"/>
      <c r="KM64" s="160"/>
      <c r="KN64" s="160"/>
      <c r="KO64" s="160"/>
      <c r="KP64" s="160"/>
      <c r="KQ64" s="160"/>
      <c r="KR64" s="160"/>
      <c r="KS64" s="160"/>
      <c r="KT64" s="160"/>
      <c r="KU64" s="160"/>
      <c r="KV64" s="160"/>
      <c r="KW64" s="160"/>
      <c r="KX64" s="160"/>
      <c r="KY64" s="160"/>
      <c r="KZ64" s="160"/>
      <c r="LA64" s="160"/>
      <c r="LB64" s="160"/>
      <c r="LC64" s="160"/>
      <c r="LD64" s="160"/>
      <c r="LE64" s="160"/>
      <c r="LF64" s="160"/>
      <c r="LG64" s="160"/>
      <c r="LH64" s="160"/>
      <c r="LI64" s="160"/>
      <c r="LJ64" s="160"/>
      <c r="LK64" s="160"/>
      <c r="LL64" s="160"/>
      <c r="LM64" s="160"/>
      <c r="LN64" s="160"/>
      <c r="LO64" s="160"/>
      <c r="LP64" s="160"/>
      <c r="LQ64" s="160"/>
      <c r="LR64" s="160"/>
      <c r="LS64" s="160"/>
      <c r="LT64" s="160"/>
      <c r="LU64" s="160"/>
      <c r="LV64" s="160"/>
      <c r="LW64" s="160"/>
      <c r="LX64" s="160"/>
      <c r="LY64" s="160"/>
      <c r="LZ64" s="160"/>
      <c r="MA64" s="160"/>
      <c r="MB64" s="160"/>
      <c r="MC64" s="160"/>
      <c r="MD64" s="160"/>
      <c r="ME64" s="160"/>
      <c r="MF64" s="160"/>
      <c r="MG64" s="160"/>
      <c r="MH64" s="160"/>
      <c r="MI64" s="160"/>
      <c r="MJ64" s="160"/>
      <c r="MK64" s="160"/>
      <c r="ML64" s="160"/>
      <c r="MM64" s="160"/>
      <c r="MN64" s="160"/>
      <c r="MO64" s="160"/>
      <c r="MP64" s="160"/>
      <c r="MQ64" s="160"/>
      <c r="MR64" s="160"/>
      <c r="MS64" s="160"/>
      <c r="MT64" s="160"/>
      <c r="MU64" s="160"/>
      <c r="MV64" s="160"/>
      <c r="MW64" s="160"/>
      <c r="MX64" s="160"/>
      <c r="MY64" s="160"/>
      <c r="MZ64" s="160"/>
      <c r="NA64" s="160"/>
      <c r="NB64" s="160"/>
      <c r="NC64" s="160"/>
      <c r="ND64" s="160"/>
      <c r="NE64" s="160"/>
      <c r="NF64" s="160"/>
      <c r="NG64" s="160"/>
      <c r="NH64" s="160"/>
      <c r="NI64" s="160"/>
      <c r="NJ64" s="160"/>
      <c r="NK64" s="160"/>
      <c r="NL64" s="160"/>
      <c r="NM64" s="160"/>
      <c r="NN64" s="160"/>
      <c r="NO64" s="160"/>
      <c r="NP64" s="160"/>
      <c r="NQ64" s="160"/>
      <c r="NR64" s="160"/>
      <c r="NS64" s="160"/>
      <c r="NT64" s="160"/>
      <c r="NU64" s="160"/>
      <c r="NV64" s="160"/>
      <c r="NW64" s="160"/>
      <c r="NX64" s="160"/>
      <c r="NY64" s="160"/>
      <c r="NZ64" s="160"/>
      <c r="OA64" s="160"/>
      <c r="OB64" s="160"/>
      <c r="OC64" s="160"/>
      <c r="OD64" s="160"/>
      <c r="OE64" s="160"/>
      <c r="OF64" s="160"/>
      <c r="OG64" s="160"/>
      <c r="OH64" s="160"/>
      <c r="OI64" s="160"/>
      <c r="OJ64" s="160"/>
      <c r="OK64" s="160"/>
      <c r="OL64" s="160"/>
      <c r="OM64" s="160"/>
      <c r="ON64" s="160"/>
      <c r="OO64" s="160"/>
      <c r="OP64" s="160"/>
      <c r="OQ64" s="160"/>
      <c r="OR64" s="160"/>
      <c r="OS64" s="160"/>
      <c r="OT64" s="160"/>
      <c r="OU64" s="160"/>
      <c r="OV64" s="160"/>
      <c r="OW64" s="160"/>
      <c r="OX64" s="160"/>
      <c r="OY64" s="160"/>
      <c r="OZ64" s="160"/>
      <c r="PA64" s="160"/>
      <c r="PB64" s="160"/>
      <c r="PC64" s="160"/>
      <c r="PD64" s="160"/>
      <c r="PE64" s="160"/>
      <c r="PF64" s="160"/>
      <c r="PG64" s="160"/>
      <c r="PH64" s="160"/>
      <c r="PI64" s="160"/>
      <c r="PJ64" s="160"/>
      <c r="PK64" s="160"/>
      <c r="PL64" s="160"/>
      <c r="PM64" s="160"/>
      <c r="PN64" s="160"/>
      <c r="PO64" s="160"/>
      <c r="PP64" s="160"/>
      <c r="PQ64" s="160"/>
      <c r="PR64" s="160"/>
      <c r="PS64" s="160"/>
      <c r="PT64" s="160"/>
      <c r="PU64" s="160"/>
      <c r="PV64" s="160"/>
      <c r="PW64" s="160"/>
      <c r="PX64" s="160"/>
      <c r="PY64" s="160"/>
      <c r="PZ64" s="160"/>
      <c r="QA64" s="160"/>
      <c r="QB64" s="160"/>
      <c r="QC64" s="160"/>
      <c r="QD64" s="160"/>
      <c r="QE64" s="160"/>
      <c r="QF64" s="160"/>
      <c r="QG64" s="160"/>
      <c r="QH64" s="160"/>
      <c r="QI64" s="160"/>
      <c r="QJ64" s="160"/>
      <c r="QK64" s="160"/>
      <c r="QL64" s="160"/>
      <c r="QM64" s="160"/>
      <c r="QN64" s="160"/>
      <c r="QO64" s="160"/>
      <c r="QP64" s="160"/>
      <c r="QQ64" s="160"/>
      <c r="QR64" s="160"/>
      <c r="QS64" s="160"/>
      <c r="QT64" s="160"/>
      <c r="QU64" s="160"/>
      <c r="QV64" s="160"/>
      <c r="QW64" s="160"/>
      <c r="QX64" s="160"/>
      <c r="QY64" s="160"/>
      <c r="QZ64" s="160"/>
      <c r="RA64" s="160"/>
      <c r="RB64" s="160"/>
      <c r="RC64" s="160"/>
      <c r="RD64" s="160"/>
      <c r="RE64" s="160"/>
      <c r="RF64" s="160"/>
      <c r="RG64" s="160"/>
      <c r="RH64" s="160"/>
      <c r="RI64" s="160"/>
      <c r="RJ64" s="160"/>
      <c r="RK64" s="160"/>
      <c r="RL64" s="160"/>
      <c r="RM64" s="160"/>
      <c r="RN64" s="160"/>
      <c r="RO64" s="160"/>
      <c r="RP64" s="160"/>
      <c r="RQ64" s="160"/>
      <c r="RR64" s="160"/>
      <c r="RS64" s="160"/>
      <c r="RT64" s="160"/>
      <c r="RU64" s="160"/>
      <c r="RV64" s="160"/>
      <c r="RW64" s="160"/>
      <c r="RX64" s="160"/>
      <c r="RY64" s="160"/>
      <c r="RZ64" s="160"/>
      <c r="SA64" s="160"/>
      <c r="SB64" s="160"/>
      <c r="SC64" s="160"/>
      <c r="SD64" s="160"/>
      <c r="SE64" s="160"/>
      <c r="SF64" s="160"/>
      <c r="SG64" s="160"/>
      <c r="SH64" s="160"/>
      <c r="SI64" s="160"/>
      <c r="SJ64" s="160"/>
      <c r="SK64" s="160"/>
      <c r="SL64" s="160"/>
      <c r="SM64" s="160"/>
      <c r="SN64" s="160"/>
      <c r="SO64" s="160"/>
      <c r="SP64" s="160"/>
      <c r="SQ64" s="160"/>
      <c r="SR64" s="160"/>
      <c r="SS64" s="160"/>
      <c r="ST64" s="160"/>
      <c r="SU64" s="160"/>
      <c r="SV64" s="160"/>
      <c r="SW64" s="160"/>
      <c r="SX64" s="160"/>
      <c r="SY64" s="160"/>
      <c r="SZ64" s="160"/>
      <c r="TA64" s="160"/>
      <c r="TB64" s="160"/>
      <c r="TC64" s="160"/>
      <c r="TD64" s="160"/>
      <c r="TE64" s="160"/>
      <c r="TF64" s="160"/>
      <c r="TG64" s="160"/>
      <c r="TH64" s="160"/>
      <c r="TI64" s="160"/>
      <c r="TJ64" s="160"/>
      <c r="TK64" s="160"/>
      <c r="TL64" s="160"/>
      <c r="TM64" s="160"/>
      <c r="TN64" s="160"/>
      <c r="TO64" s="160"/>
      <c r="TP64" s="160"/>
      <c r="TQ64" s="160"/>
      <c r="TR64" s="160"/>
      <c r="TS64" s="160"/>
      <c r="TT64" s="160"/>
      <c r="TU64" s="160"/>
      <c r="TV64" s="160"/>
      <c r="TW64" s="160"/>
      <c r="TX64" s="160"/>
      <c r="TY64" s="160"/>
      <c r="TZ64" s="160"/>
      <c r="UA64" s="160"/>
      <c r="UB64" s="160"/>
      <c r="UC64" s="160"/>
      <c r="UD64" s="160"/>
      <c r="UE64" s="160"/>
      <c r="UF64" s="160"/>
      <c r="UG64" s="160"/>
      <c r="UH64" s="160"/>
      <c r="UI64" s="160"/>
      <c r="UJ64" s="160"/>
      <c r="UK64" s="160"/>
      <c r="UL64" s="160"/>
      <c r="UM64" s="160"/>
      <c r="UN64" s="160"/>
      <c r="UO64" s="160"/>
      <c r="UP64" s="160"/>
      <c r="UQ64" s="160"/>
      <c r="UR64" s="160"/>
      <c r="US64" s="160"/>
      <c r="UT64" s="160"/>
      <c r="UU64" s="160"/>
      <c r="UV64" s="160"/>
      <c r="UW64" s="160"/>
      <c r="UX64" s="160"/>
      <c r="UY64" s="160"/>
      <c r="UZ64" s="160"/>
      <c r="VA64" s="160"/>
      <c r="VB64" s="160"/>
      <c r="VC64" s="160"/>
      <c r="VD64" s="160"/>
      <c r="VE64" s="160"/>
      <c r="VF64" s="160"/>
      <c r="VG64" s="160"/>
      <c r="VH64" s="160"/>
      <c r="VI64" s="160"/>
      <c r="VJ64" s="160"/>
      <c r="VK64" s="160"/>
      <c r="VL64" s="160"/>
      <c r="VM64" s="160"/>
      <c r="VN64" s="160"/>
      <c r="VO64" s="160"/>
      <c r="VP64" s="160"/>
      <c r="VQ64" s="160"/>
      <c r="VR64" s="160"/>
      <c r="VS64" s="160"/>
      <c r="VT64" s="160"/>
      <c r="VU64" s="160"/>
      <c r="VV64" s="160"/>
      <c r="VW64" s="160"/>
      <c r="VX64" s="160"/>
      <c r="VY64" s="160"/>
      <c r="VZ64" s="160"/>
      <c r="WA64" s="160"/>
      <c r="WB64" s="160"/>
      <c r="WC64" s="160"/>
      <c r="WD64" s="160"/>
      <c r="WE64" s="160"/>
      <c r="WF64" s="160"/>
      <c r="WG64" s="160"/>
      <c r="WH64" s="160"/>
      <c r="WI64" s="160"/>
      <c r="WJ64" s="160"/>
      <c r="WK64" s="160"/>
      <c r="WL64" s="160"/>
      <c r="WM64" s="160"/>
      <c r="WN64" s="160"/>
      <c r="WO64" s="160"/>
      <c r="WP64" s="160"/>
      <c r="WQ64" s="160"/>
      <c r="WR64" s="160"/>
      <c r="WS64" s="160"/>
      <c r="WT64" s="160"/>
      <c r="WU64" s="160"/>
      <c r="WV64" s="160"/>
      <c r="WW64" s="160"/>
      <c r="WX64" s="160"/>
      <c r="WY64" s="160"/>
      <c r="WZ64" s="160"/>
      <c r="XA64" s="160"/>
      <c r="XB64" s="160"/>
      <c r="XC64" s="160"/>
      <c r="XD64" s="160"/>
      <c r="XE64" s="160"/>
      <c r="XF64" s="160"/>
      <c r="XG64" s="160"/>
      <c r="XH64" s="160"/>
      <c r="XI64" s="160"/>
      <c r="XJ64" s="160"/>
      <c r="XK64" s="160"/>
      <c r="XL64" s="160"/>
      <c r="XM64" s="160"/>
      <c r="XN64" s="160"/>
      <c r="XO64" s="160"/>
      <c r="XP64" s="160"/>
      <c r="XQ64" s="160"/>
      <c r="XR64" s="160"/>
      <c r="XS64" s="160"/>
      <c r="XT64" s="160"/>
      <c r="XU64" s="160"/>
      <c r="XV64" s="160"/>
      <c r="XW64" s="160"/>
      <c r="XX64" s="160"/>
      <c r="XY64" s="160"/>
      <c r="XZ64" s="160"/>
      <c r="YA64" s="160"/>
      <c r="YB64" s="160"/>
      <c r="YC64" s="160"/>
      <c r="YD64" s="160"/>
      <c r="YE64" s="160"/>
      <c r="YF64" s="160"/>
      <c r="YG64" s="160"/>
      <c r="YH64" s="160"/>
      <c r="YI64" s="160"/>
      <c r="YJ64" s="160"/>
      <c r="YK64" s="160"/>
      <c r="YL64" s="160"/>
      <c r="YM64" s="160"/>
      <c r="YN64" s="160"/>
      <c r="YO64" s="160"/>
      <c r="YP64" s="160"/>
      <c r="YQ64" s="160"/>
      <c r="YR64" s="160"/>
      <c r="YS64" s="160"/>
      <c r="YT64" s="160"/>
      <c r="YU64" s="160"/>
      <c r="YV64" s="160"/>
      <c r="YW64" s="160"/>
      <c r="YX64" s="160"/>
      <c r="YY64" s="160"/>
      <c r="YZ64" s="160"/>
      <c r="ZA64" s="160"/>
      <c r="ZB64" s="160"/>
      <c r="ZC64" s="160"/>
      <c r="ZD64" s="160"/>
      <c r="ZE64" s="160"/>
      <c r="ZF64" s="160"/>
      <c r="ZG64" s="160"/>
      <c r="ZH64" s="160"/>
      <c r="ZI64" s="160"/>
      <c r="ZJ64" s="160"/>
      <c r="ZK64" s="160"/>
      <c r="ZL64" s="160"/>
      <c r="ZM64" s="160"/>
      <c r="ZN64" s="160"/>
      <c r="ZO64" s="160"/>
      <c r="ZP64" s="160"/>
      <c r="ZQ64" s="160"/>
      <c r="ZR64" s="160"/>
      <c r="ZS64" s="160"/>
      <c r="ZT64" s="160"/>
      <c r="ZU64" s="160"/>
      <c r="ZV64" s="160"/>
      <c r="ZW64" s="160"/>
      <c r="ZX64" s="160"/>
      <c r="ZY64" s="160"/>
      <c r="ZZ64" s="160"/>
      <c r="AAA64" s="160"/>
      <c r="AAB64" s="160"/>
      <c r="AAC64" s="160"/>
      <c r="AAD64" s="160"/>
      <c r="AAE64" s="160"/>
      <c r="AAF64" s="160"/>
      <c r="AAG64" s="160"/>
      <c r="AAH64" s="160"/>
      <c r="AAI64" s="160"/>
      <c r="AAJ64" s="160"/>
      <c r="AAK64" s="160"/>
      <c r="AAL64" s="160"/>
      <c r="AAM64" s="160"/>
      <c r="AAN64" s="160"/>
      <c r="AAO64" s="160"/>
      <c r="AAP64" s="160"/>
      <c r="AAQ64" s="160"/>
      <c r="AAR64" s="160"/>
      <c r="AAS64" s="160"/>
      <c r="AAT64" s="160"/>
      <c r="AAU64" s="160"/>
      <c r="AAV64" s="160"/>
      <c r="AAW64" s="160"/>
      <c r="AAX64" s="160"/>
      <c r="AAY64" s="160"/>
      <c r="AAZ64" s="160"/>
      <c r="ABA64" s="160"/>
      <c r="ABB64" s="160"/>
      <c r="ABC64" s="160"/>
      <c r="ABD64" s="160"/>
      <c r="ABE64" s="160"/>
      <c r="ABF64" s="160"/>
      <c r="ABG64" s="160"/>
      <c r="ABH64" s="160"/>
      <c r="ABI64" s="160"/>
      <c r="ABJ64" s="160"/>
      <c r="ABK64" s="160"/>
      <c r="ABL64" s="160"/>
      <c r="ABM64" s="160"/>
      <c r="ABN64" s="160"/>
      <c r="ABO64" s="160"/>
      <c r="ABP64" s="160"/>
      <c r="ABQ64" s="160"/>
      <c r="ABR64" s="160"/>
      <c r="ABS64" s="160"/>
      <c r="ABT64" s="160"/>
      <c r="ABU64" s="160"/>
      <c r="ABV64" s="160"/>
      <c r="ABW64" s="160"/>
      <c r="ABX64" s="160"/>
      <c r="ABY64" s="160"/>
      <c r="ABZ64" s="160"/>
      <c r="ACA64" s="160"/>
      <c r="ACB64" s="160"/>
      <c r="ACC64" s="160"/>
      <c r="ACD64" s="160"/>
      <c r="ACE64" s="160"/>
      <c r="ACF64" s="160"/>
      <c r="ACG64" s="160"/>
      <c r="ACH64" s="160"/>
      <c r="ACI64" s="160"/>
      <c r="ACJ64" s="160"/>
      <c r="ACK64" s="160"/>
      <c r="ACL64" s="160"/>
      <c r="ACM64" s="160"/>
      <c r="ACN64" s="160"/>
      <c r="ACO64" s="160"/>
      <c r="ACP64" s="160"/>
      <c r="ACQ64" s="160"/>
      <c r="ACR64" s="160"/>
      <c r="ACS64" s="160"/>
      <c r="ACT64" s="160"/>
      <c r="ACU64" s="160"/>
      <c r="ACV64" s="160"/>
      <c r="ACW64" s="160"/>
      <c r="ACX64" s="160"/>
      <c r="ACY64" s="160"/>
      <c r="ACZ64" s="160"/>
      <c r="ADA64" s="160"/>
      <c r="ADB64" s="160"/>
      <c r="ADC64" s="160"/>
      <c r="ADD64" s="160"/>
      <c r="ADE64" s="160"/>
      <c r="ADF64" s="160"/>
      <c r="ADG64" s="160"/>
      <c r="ADH64" s="160"/>
      <c r="ADI64" s="160"/>
      <c r="ADJ64" s="160"/>
      <c r="ADK64" s="160"/>
      <c r="ADL64" s="160"/>
      <c r="ADM64" s="160"/>
      <c r="ADN64" s="160"/>
      <c r="ADO64" s="160"/>
      <c r="ADP64" s="160"/>
      <c r="ADQ64" s="160"/>
      <c r="ADR64" s="160"/>
      <c r="ADS64" s="160"/>
      <c r="ADT64" s="160"/>
      <c r="ADU64" s="160"/>
      <c r="ADV64" s="160"/>
      <c r="ADW64" s="160"/>
      <c r="ADX64" s="160"/>
      <c r="ADY64" s="160"/>
      <c r="ADZ64" s="160"/>
      <c r="AEA64" s="160"/>
      <c r="AEB64" s="160"/>
      <c r="AEC64" s="160"/>
      <c r="AED64" s="160"/>
      <c r="AEE64" s="160"/>
      <c r="AEF64" s="160"/>
      <c r="AEG64" s="160"/>
      <c r="AEH64" s="160"/>
      <c r="AEI64" s="160"/>
      <c r="AEJ64" s="160"/>
      <c r="AEK64" s="160"/>
      <c r="AEL64" s="160"/>
      <c r="AEM64" s="160"/>
      <c r="AEN64" s="160"/>
      <c r="AEO64" s="160"/>
      <c r="AEP64" s="160"/>
      <c r="AEQ64" s="160"/>
      <c r="AER64" s="160"/>
      <c r="AES64" s="160"/>
      <c r="AET64" s="160"/>
      <c r="AEU64" s="160"/>
      <c r="AEV64" s="160"/>
      <c r="AEW64" s="160"/>
      <c r="AEX64" s="160"/>
      <c r="AEY64" s="160"/>
      <c r="AEZ64" s="160"/>
      <c r="AFA64" s="160"/>
      <c r="AFB64" s="160"/>
      <c r="AFC64" s="160"/>
      <c r="AFD64" s="160"/>
      <c r="AFE64" s="160"/>
      <c r="AFF64" s="160"/>
      <c r="AFG64" s="160"/>
      <c r="AFH64" s="160"/>
      <c r="AFI64" s="160"/>
      <c r="AFJ64" s="160"/>
      <c r="AFK64" s="160"/>
      <c r="AFL64" s="160"/>
      <c r="AFM64" s="160"/>
      <c r="AFN64" s="160"/>
      <c r="AFO64" s="160"/>
      <c r="AFP64" s="160"/>
      <c r="AFQ64" s="160"/>
      <c r="AFR64" s="160"/>
      <c r="AFS64" s="160"/>
      <c r="AFT64" s="160"/>
      <c r="AFU64" s="160"/>
      <c r="AFV64" s="160"/>
      <c r="AFW64" s="160"/>
      <c r="AFX64" s="160"/>
      <c r="AFY64" s="160"/>
      <c r="AFZ64" s="160"/>
      <c r="AGA64" s="160"/>
      <c r="AGB64" s="160"/>
      <c r="AGC64" s="160"/>
      <c r="AGD64" s="160"/>
      <c r="AGE64" s="160"/>
      <c r="AGF64" s="160"/>
      <c r="AGG64" s="160"/>
      <c r="AGH64" s="160"/>
      <c r="AGI64" s="160"/>
      <c r="AGJ64" s="160"/>
      <c r="AGK64" s="160"/>
      <c r="AGL64" s="160"/>
      <c r="AGM64" s="160"/>
      <c r="AGN64" s="160"/>
      <c r="AGO64" s="160"/>
      <c r="AGP64" s="160"/>
      <c r="AGQ64" s="160"/>
      <c r="AGR64" s="160"/>
      <c r="AGS64" s="160"/>
      <c r="AGT64" s="160"/>
      <c r="AGU64" s="160"/>
      <c r="AGV64" s="160"/>
      <c r="AGW64" s="160"/>
      <c r="AGX64" s="160"/>
      <c r="AGY64" s="160"/>
      <c r="AGZ64" s="160"/>
      <c r="AHA64" s="160"/>
      <c r="AHB64" s="160"/>
      <c r="AHC64" s="160"/>
      <c r="AHD64" s="160"/>
      <c r="AHE64" s="160"/>
      <c r="AHF64" s="160"/>
      <c r="AHG64" s="160"/>
      <c r="AHH64" s="160"/>
      <c r="AHI64" s="160"/>
      <c r="AHJ64" s="160"/>
      <c r="AHK64" s="160"/>
      <c r="AHL64" s="160"/>
      <c r="AHM64" s="160"/>
      <c r="AHN64" s="160"/>
      <c r="AHO64" s="160"/>
      <c r="AHP64" s="160"/>
      <c r="AHQ64" s="160"/>
      <c r="AHR64" s="160"/>
      <c r="AHS64" s="160"/>
      <c r="AHT64" s="160"/>
      <c r="AHU64" s="160"/>
      <c r="AHV64" s="160"/>
      <c r="AHW64" s="160"/>
      <c r="AHX64" s="160"/>
      <c r="AHY64" s="160"/>
      <c r="AHZ64" s="160"/>
      <c r="AIA64" s="160"/>
      <c r="AIB64" s="160"/>
      <c r="AIC64" s="160"/>
      <c r="AID64" s="160"/>
      <c r="AIE64" s="160"/>
      <c r="AIF64" s="160"/>
      <c r="AIG64" s="160"/>
      <c r="AIH64" s="160"/>
      <c r="AII64" s="160"/>
      <c r="AIJ64" s="160"/>
      <c r="AIK64" s="160"/>
      <c r="AIL64" s="160"/>
      <c r="AIM64" s="160"/>
      <c r="AIN64" s="160"/>
      <c r="AIO64" s="160"/>
      <c r="AIP64" s="160"/>
      <c r="AIQ64" s="160"/>
      <c r="AIR64" s="160"/>
      <c r="AIS64" s="160"/>
      <c r="AIT64" s="160"/>
      <c r="AIU64" s="160"/>
      <c r="AIV64" s="160"/>
      <c r="AIW64" s="160"/>
      <c r="AIX64" s="160"/>
      <c r="AIY64" s="160"/>
      <c r="AIZ64" s="160"/>
      <c r="AJA64" s="160"/>
      <c r="AJB64" s="160"/>
      <c r="AJC64" s="160"/>
      <c r="AJD64" s="160"/>
      <c r="AJE64" s="160"/>
      <c r="AJF64" s="160"/>
      <c r="AJG64" s="160"/>
      <c r="AJH64" s="160"/>
      <c r="AJI64" s="160"/>
      <c r="AJJ64" s="160"/>
      <c r="AJK64" s="160"/>
      <c r="AJL64" s="160"/>
      <c r="AJM64" s="160"/>
      <c r="AJN64" s="160"/>
      <c r="AJO64" s="160"/>
      <c r="AJP64" s="160"/>
      <c r="AJQ64" s="160"/>
      <c r="AJR64" s="160"/>
      <c r="AJS64" s="160"/>
      <c r="AJT64" s="160"/>
      <c r="AJU64" s="160"/>
      <c r="AJV64" s="160"/>
      <c r="AJW64" s="160"/>
      <c r="AJX64" s="160"/>
      <c r="AJY64" s="160"/>
      <c r="AJZ64" s="160"/>
      <c r="AKA64" s="160"/>
      <c r="AKB64" s="160"/>
      <c r="AKC64" s="160"/>
      <c r="AKD64" s="160"/>
      <c r="AKE64" s="160"/>
      <c r="AKF64" s="160"/>
      <c r="AKG64" s="160"/>
      <c r="AKH64" s="160"/>
      <c r="AKI64" s="160"/>
      <c r="AKJ64" s="160"/>
      <c r="AKK64" s="160"/>
      <c r="AKL64" s="160"/>
      <c r="AKM64" s="160"/>
      <c r="AKN64" s="160"/>
      <c r="AKO64" s="160"/>
      <c r="AKP64" s="160"/>
      <c r="AKQ64" s="160"/>
      <c r="AKR64" s="160"/>
      <c r="AKS64" s="160"/>
      <c r="AKT64" s="160"/>
      <c r="AKU64" s="160"/>
      <c r="AKV64" s="160"/>
      <c r="AKW64" s="160"/>
      <c r="AKX64" s="160"/>
      <c r="AKY64" s="160"/>
      <c r="AKZ64" s="160"/>
      <c r="ALA64" s="160"/>
      <c r="ALB64" s="160"/>
      <c r="ALC64" s="160"/>
      <c r="ALD64" s="160"/>
      <c r="ALE64" s="160"/>
      <c r="ALF64" s="160"/>
      <c r="ALG64" s="160"/>
      <c r="ALH64" s="160"/>
      <c r="ALI64" s="160"/>
      <c r="ALJ64" s="160"/>
      <c r="ALK64" s="160"/>
      <c r="ALL64" s="160"/>
      <c r="ALM64" s="160"/>
      <c r="ALN64" s="160"/>
      <c r="ALO64" s="160"/>
      <c r="ALP64" s="160"/>
      <c r="ALQ64" s="160"/>
      <c r="ALR64" s="160"/>
      <c r="ALS64" s="160"/>
      <c r="ALT64" s="160"/>
      <c r="ALU64" s="160"/>
      <c r="ALV64" s="160"/>
      <c r="ALW64" s="160"/>
      <c r="ALX64" s="160"/>
      <c r="ALY64" s="160"/>
      <c r="ALZ64" s="160"/>
      <c r="AMA64" s="160"/>
      <c r="AMB64" s="160"/>
      <c r="AMC64" s="160"/>
      <c r="AMD64" s="160"/>
      <c r="AME64" s="160"/>
      <c r="AMF64" s="160"/>
      <c r="AMG64" s="160"/>
      <c r="AMH64" s="160"/>
      <c r="AMI64" s="160"/>
      <c r="AMJ64" s="160"/>
      <c r="AMK64" s="160"/>
      <c r="AML64" s="160"/>
      <c r="AMM64" s="160"/>
      <c r="AMN64" s="160"/>
      <c r="AMO64" s="160"/>
      <c r="AMP64" s="160"/>
      <c r="AMQ64" s="160"/>
      <c r="AMR64" s="160"/>
      <c r="AMS64" s="160"/>
      <c r="AMT64" s="160"/>
      <c r="AMU64" s="160"/>
      <c r="AMV64" s="160"/>
      <c r="AMW64" s="160"/>
      <c r="AMX64" s="160"/>
      <c r="AMY64" s="160"/>
      <c r="AMZ64" s="160"/>
      <c r="ANA64" s="160"/>
      <c r="ANB64" s="160"/>
      <c r="ANC64" s="160"/>
      <c r="AND64" s="160"/>
      <c r="ANE64" s="160"/>
      <c r="ANF64" s="160"/>
      <c r="ANG64" s="160"/>
      <c r="ANH64" s="160"/>
      <c r="ANI64" s="160"/>
      <c r="ANJ64" s="160"/>
      <c r="ANK64" s="160"/>
      <c r="ANL64" s="160"/>
      <c r="ANM64" s="160"/>
      <c r="ANN64" s="160"/>
      <c r="ANO64" s="160"/>
      <c r="ANP64" s="160"/>
      <c r="ANQ64" s="160"/>
      <c r="ANR64" s="160"/>
      <c r="ANS64" s="160"/>
      <c r="ANT64" s="160"/>
      <c r="ANU64" s="160"/>
      <c r="ANV64" s="160"/>
      <c r="ANW64" s="160"/>
      <c r="ANX64" s="160"/>
      <c r="ANY64" s="160"/>
      <c r="ANZ64" s="160"/>
      <c r="AOA64" s="160"/>
      <c r="AOB64" s="160"/>
      <c r="AOC64" s="160"/>
      <c r="AOD64" s="160"/>
      <c r="AOE64" s="160"/>
      <c r="AOF64" s="160"/>
      <c r="AOG64" s="160"/>
      <c r="AOH64" s="160"/>
      <c r="AOI64" s="160"/>
      <c r="AOJ64" s="160"/>
      <c r="AOK64" s="160"/>
      <c r="AOL64" s="160"/>
      <c r="AOM64" s="160"/>
      <c r="AON64" s="160"/>
      <c r="AOO64" s="160"/>
      <c r="AOP64" s="160"/>
      <c r="AOQ64" s="160"/>
      <c r="AOR64" s="160"/>
      <c r="AOS64" s="160"/>
      <c r="AOT64" s="160"/>
      <c r="AOU64" s="160"/>
      <c r="AOV64" s="160"/>
      <c r="AOW64" s="160"/>
      <c r="AOX64" s="160"/>
      <c r="AOY64" s="160"/>
      <c r="AOZ64" s="160"/>
      <c r="APA64" s="160"/>
      <c r="APB64" s="160"/>
      <c r="APC64" s="160"/>
      <c r="APD64" s="160"/>
      <c r="APE64" s="160"/>
      <c r="APF64" s="160"/>
      <c r="APG64" s="160"/>
      <c r="APH64" s="160"/>
      <c r="API64" s="160"/>
      <c r="APJ64" s="160"/>
      <c r="APK64" s="160"/>
      <c r="APL64" s="160"/>
      <c r="APM64" s="160"/>
      <c r="APN64" s="160"/>
      <c r="APO64" s="160"/>
      <c r="APP64" s="160"/>
      <c r="APQ64" s="160"/>
      <c r="APR64" s="160"/>
      <c r="APS64" s="160"/>
      <c r="APT64" s="160"/>
      <c r="APU64" s="160"/>
      <c r="APV64" s="160"/>
      <c r="APW64" s="160"/>
      <c r="APX64" s="160"/>
      <c r="APY64" s="160"/>
      <c r="APZ64" s="160"/>
      <c r="AQA64" s="160"/>
      <c r="AQB64" s="160"/>
      <c r="AQC64" s="160"/>
      <c r="AQD64" s="160"/>
      <c r="AQE64" s="160"/>
      <c r="AQF64" s="160"/>
      <c r="AQG64" s="160"/>
      <c r="AQH64" s="160"/>
      <c r="AQI64" s="160"/>
      <c r="AQJ64" s="160"/>
      <c r="AQK64" s="160"/>
      <c r="AQL64" s="160"/>
      <c r="AQM64" s="160"/>
      <c r="AQN64" s="160"/>
      <c r="AQO64" s="160"/>
      <c r="AQP64" s="160"/>
      <c r="AQQ64" s="160"/>
      <c r="AQR64" s="160"/>
      <c r="AQS64" s="160"/>
      <c r="AQT64" s="160"/>
      <c r="AQU64" s="160"/>
      <c r="AQV64" s="160"/>
      <c r="AQW64" s="160"/>
      <c r="AQX64" s="160"/>
      <c r="AQY64" s="160"/>
      <c r="AQZ64" s="160"/>
      <c r="ARA64" s="160"/>
      <c r="ARB64" s="160"/>
      <c r="ARC64" s="160"/>
      <c r="ARD64" s="160"/>
      <c r="ARE64" s="160"/>
      <c r="ARF64" s="160"/>
      <c r="ARG64" s="160"/>
      <c r="ARH64" s="160"/>
      <c r="ARI64" s="160"/>
      <c r="ARJ64" s="160"/>
      <c r="ARK64" s="160"/>
      <c r="ARL64" s="160"/>
      <c r="ARM64" s="160"/>
      <c r="ARN64" s="160"/>
      <c r="ARO64" s="160"/>
      <c r="ARP64" s="160"/>
      <c r="ARQ64" s="160"/>
      <c r="ARR64" s="160"/>
      <c r="ARS64" s="160"/>
      <c r="ART64" s="160"/>
      <c r="ARU64" s="160"/>
      <c r="ARV64" s="160"/>
      <c r="ARW64" s="160"/>
      <c r="ARX64" s="160"/>
      <c r="ARY64" s="160"/>
      <c r="ARZ64" s="160"/>
      <c r="ASA64" s="160"/>
      <c r="ASB64" s="160"/>
      <c r="ASC64" s="160"/>
      <c r="ASD64" s="160"/>
      <c r="ASE64" s="160"/>
      <c r="ASF64" s="160"/>
      <c r="ASG64" s="160"/>
      <c r="ASH64" s="160"/>
      <c r="ASI64" s="160"/>
      <c r="ASJ64" s="160"/>
      <c r="ASK64" s="160"/>
      <c r="ASL64" s="160"/>
      <c r="ASM64" s="160"/>
      <c r="ASN64" s="160"/>
      <c r="ASO64" s="160"/>
      <c r="ASP64" s="160"/>
      <c r="ASQ64" s="160"/>
      <c r="ASR64" s="160"/>
      <c r="ASS64" s="160"/>
      <c r="AST64" s="160"/>
      <c r="ASU64" s="160"/>
      <c r="ASV64" s="160"/>
      <c r="ASW64" s="160"/>
      <c r="ASX64" s="160"/>
      <c r="ASY64" s="160"/>
      <c r="ASZ64" s="160"/>
      <c r="ATA64" s="160"/>
      <c r="ATB64" s="160"/>
      <c r="ATC64" s="160"/>
      <c r="ATD64" s="160"/>
      <c r="ATE64" s="160"/>
      <c r="ATF64" s="160"/>
      <c r="ATG64" s="160"/>
      <c r="ATH64" s="160"/>
      <c r="ATI64" s="160"/>
      <c r="ATJ64" s="160"/>
      <c r="ATK64" s="160"/>
      <c r="ATL64" s="160"/>
      <c r="ATM64" s="160"/>
      <c r="ATN64" s="160"/>
      <c r="ATO64" s="160"/>
      <c r="ATP64" s="160"/>
      <c r="ATQ64" s="160"/>
      <c r="ATR64" s="160"/>
      <c r="ATS64" s="160"/>
      <c r="ATT64" s="160"/>
      <c r="ATU64" s="160"/>
      <c r="ATV64" s="160"/>
      <c r="ATW64" s="160"/>
      <c r="ATX64" s="160"/>
      <c r="ATY64" s="160"/>
      <c r="ATZ64" s="160"/>
      <c r="AUA64" s="160"/>
      <c r="AUB64" s="160"/>
      <c r="AUC64" s="160"/>
      <c r="AUD64" s="160"/>
      <c r="AUE64" s="160"/>
      <c r="AUF64" s="160"/>
      <c r="AUG64" s="160"/>
      <c r="AUH64" s="160"/>
      <c r="AUI64" s="160"/>
      <c r="AUJ64" s="160"/>
      <c r="AUK64" s="160"/>
      <c r="AUL64" s="160"/>
      <c r="AUM64" s="160"/>
      <c r="AUN64" s="160"/>
      <c r="AUO64" s="160"/>
      <c r="AUP64" s="160"/>
      <c r="AUQ64" s="160"/>
      <c r="AUR64" s="160"/>
      <c r="AUS64" s="160"/>
      <c r="AUT64" s="160"/>
      <c r="AUU64" s="160"/>
      <c r="AUV64" s="160"/>
      <c r="AUW64" s="160"/>
      <c r="AUX64" s="160"/>
      <c r="AUY64" s="160"/>
      <c r="AUZ64" s="160"/>
      <c r="AVA64" s="160"/>
      <c r="AVB64" s="160"/>
      <c r="AVC64" s="160"/>
      <c r="AVD64" s="160"/>
      <c r="AVE64" s="160"/>
      <c r="AVF64" s="160"/>
      <c r="AVG64" s="160"/>
      <c r="AVH64" s="160"/>
      <c r="AVI64" s="160"/>
      <c r="AVJ64" s="160"/>
      <c r="AVK64" s="160"/>
      <c r="AVL64" s="160"/>
      <c r="AVM64" s="160"/>
      <c r="AVN64" s="160"/>
      <c r="AVO64" s="160"/>
      <c r="AVP64" s="160"/>
      <c r="AVQ64" s="160"/>
      <c r="AVR64" s="160"/>
      <c r="AVS64" s="160"/>
      <c r="AVT64" s="160"/>
      <c r="AVU64" s="160"/>
      <c r="AVV64" s="160"/>
      <c r="AVW64" s="160"/>
      <c r="AVX64" s="160"/>
      <c r="AVY64" s="160"/>
      <c r="AVZ64" s="160"/>
      <c r="AWA64" s="160"/>
      <c r="AWB64" s="160"/>
      <c r="AWC64" s="160"/>
      <c r="AWD64" s="160"/>
      <c r="AWE64" s="160"/>
      <c r="AWF64" s="160"/>
      <c r="AWG64" s="160"/>
      <c r="AWH64" s="160"/>
      <c r="AWI64" s="160"/>
      <c r="AWJ64" s="160"/>
      <c r="AWK64" s="160"/>
      <c r="AWL64" s="160"/>
      <c r="AWM64" s="160"/>
      <c r="AWN64" s="160"/>
      <c r="AWO64" s="160"/>
      <c r="AWP64" s="160"/>
      <c r="AWQ64" s="160"/>
      <c r="AWR64" s="160"/>
      <c r="AWS64" s="160"/>
      <c r="AWT64" s="160"/>
      <c r="AWU64" s="160"/>
      <c r="AWV64" s="160"/>
      <c r="AWW64" s="160"/>
      <c r="AWX64" s="160"/>
      <c r="AWY64" s="160"/>
      <c r="AWZ64" s="160"/>
      <c r="AXA64" s="160"/>
      <c r="AXB64" s="160"/>
      <c r="AXC64" s="160"/>
      <c r="AXD64" s="160"/>
      <c r="AXE64" s="160"/>
      <c r="AXF64" s="160"/>
      <c r="AXG64" s="160"/>
      <c r="AXH64" s="160"/>
      <c r="AXI64" s="160"/>
      <c r="AXJ64" s="160"/>
      <c r="AXK64" s="160"/>
      <c r="AXL64" s="160"/>
      <c r="AXM64" s="160"/>
      <c r="AXN64" s="160"/>
      <c r="AXO64" s="160"/>
      <c r="AXP64" s="160"/>
      <c r="AXQ64" s="160"/>
      <c r="AXR64" s="160"/>
      <c r="AXS64" s="160"/>
      <c r="AXT64" s="160"/>
      <c r="AXU64" s="160"/>
      <c r="AXV64" s="160"/>
      <c r="AXW64" s="160"/>
      <c r="AXX64" s="160"/>
      <c r="AXY64" s="160"/>
      <c r="AXZ64" s="160"/>
      <c r="AYA64" s="160"/>
      <c r="AYB64" s="160"/>
      <c r="AYC64" s="160"/>
      <c r="AYD64" s="160"/>
      <c r="AYE64" s="160"/>
      <c r="AYF64" s="160"/>
      <c r="AYG64" s="160"/>
      <c r="AYH64" s="160"/>
      <c r="AYI64" s="160"/>
      <c r="AYJ64" s="160"/>
      <c r="AYK64" s="160"/>
      <c r="AYL64" s="160"/>
      <c r="AYM64" s="160"/>
      <c r="AYN64" s="160"/>
      <c r="AYO64" s="160"/>
      <c r="AYP64" s="160"/>
      <c r="AYQ64" s="160"/>
      <c r="AYR64" s="160"/>
      <c r="AYS64" s="160"/>
      <c r="AYT64" s="160"/>
      <c r="AYU64" s="160"/>
      <c r="AYV64" s="160"/>
      <c r="AYW64" s="160"/>
      <c r="AYX64" s="160"/>
      <c r="AYY64" s="160"/>
      <c r="AYZ64" s="160"/>
      <c r="AZA64" s="160"/>
      <c r="AZB64" s="160"/>
      <c r="AZC64" s="160"/>
      <c r="AZD64" s="160"/>
      <c r="AZE64" s="160"/>
      <c r="AZF64" s="160"/>
      <c r="AZG64" s="160"/>
      <c r="AZH64" s="160"/>
      <c r="AZI64" s="160"/>
      <c r="AZJ64" s="160"/>
      <c r="AZK64" s="160"/>
      <c r="AZL64" s="160"/>
      <c r="AZM64" s="160"/>
      <c r="AZN64" s="160"/>
      <c r="AZO64" s="160"/>
      <c r="AZP64" s="160"/>
      <c r="AZQ64" s="160"/>
      <c r="AZR64" s="160"/>
      <c r="AZS64" s="160"/>
      <c r="AZT64" s="160"/>
      <c r="AZU64" s="160"/>
      <c r="AZV64" s="160"/>
      <c r="AZW64" s="160"/>
      <c r="AZX64" s="160"/>
      <c r="AZY64" s="160"/>
      <c r="AZZ64" s="160"/>
      <c r="BAA64" s="160"/>
      <c r="BAB64" s="160"/>
      <c r="BAC64" s="160"/>
      <c r="BAD64" s="160"/>
      <c r="BAE64" s="160"/>
      <c r="BAF64" s="160"/>
      <c r="BAG64" s="160"/>
      <c r="BAH64" s="160"/>
      <c r="BAI64" s="160"/>
      <c r="BAJ64" s="160"/>
      <c r="BAK64" s="160"/>
      <c r="BAL64" s="160"/>
      <c r="BAM64" s="160"/>
      <c r="BAN64" s="160"/>
      <c r="BAO64" s="160"/>
      <c r="BAP64" s="160"/>
      <c r="BAQ64" s="160"/>
      <c r="BAR64" s="160"/>
      <c r="BAS64" s="160"/>
      <c r="BAT64" s="160"/>
      <c r="BAU64" s="160"/>
      <c r="BAV64" s="160"/>
      <c r="BAW64" s="160"/>
      <c r="BAX64" s="160"/>
      <c r="BAY64" s="160"/>
      <c r="BAZ64" s="160"/>
      <c r="BBA64" s="160"/>
      <c r="BBB64" s="160"/>
      <c r="BBC64" s="160"/>
      <c r="BBD64" s="160"/>
      <c r="BBE64" s="160"/>
      <c r="BBF64" s="160"/>
      <c r="BBG64" s="160"/>
      <c r="BBH64" s="160"/>
      <c r="BBI64" s="160"/>
      <c r="BBJ64" s="160"/>
      <c r="BBK64" s="160"/>
      <c r="BBL64" s="160"/>
      <c r="BBM64" s="160"/>
      <c r="BBN64" s="160"/>
      <c r="BBO64" s="160"/>
      <c r="BBP64" s="160"/>
      <c r="BBQ64" s="160"/>
      <c r="BBR64" s="160"/>
      <c r="BBS64" s="160"/>
      <c r="BBT64" s="160"/>
      <c r="BBU64" s="160"/>
      <c r="BBV64" s="160"/>
      <c r="BBW64" s="160"/>
      <c r="BBX64" s="160"/>
      <c r="BBY64" s="160"/>
      <c r="BBZ64" s="160"/>
      <c r="BCA64" s="160"/>
      <c r="BCB64" s="160"/>
      <c r="BCC64" s="160"/>
      <c r="BCD64" s="160"/>
      <c r="BCE64" s="160"/>
      <c r="BCF64" s="160"/>
      <c r="BCG64" s="160"/>
      <c r="BCH64" s="160"/>
      <c r="BCI64" s="160"/>
      <c r="BCJ64" s="160"/>
      <c r="BCK64" s="160"/>
      <c r="BCL64" s="160"/>
      <c r="BCM64" s="160"/>
      <c r="BCN64" s="160"/>
      <c r="BCO64" s="160"/>
      <c r="BCP64" s="160"/>
      <c r="BCQ64" s="160"/>
      <c r="BCR64" s="160"/>
      <c r="BCS64" s="160"/>
      <c r="BCT64" s="160"/>
      <c r="BCU64" s="160"/>
      <c r="BCV64" s="160"/>
      <c r="BCW64" s="160"/>
      <c r="BCX64" s="160"/>
      <c r="BCY64" s="160"/>
      <c r="BCZ64" s="160"/>
      <c r="BDA64" s="160"/>
      <c r="BDB64" s="160"/>
      <c r="BDC64" s="160"/>
      <c r="BDD64" s="160"/>
      <c r="BDE64" s="160"/>
      <c r="BDF64" s="160"/>
      <c r="BDG64" s="160"/>
      <c r="BDH64" s="160"/>
      <c r="BDI64" s="160"/>
      <c r="BDJ64" s="160"/>
      <c r="BDK64" s="160"/>
      <c r="BDL64" s="160"/>
      <c r="BDM64" s="160"/>
      <c r="BDN64" s="160"/>
      <c r="BDO64" s="160"/>
      <c r="BDP64" s="160"/>
      <c r="BDQ64" s="160"/>
      <c r="BDR64" s="160"/>
      <c r="BDS64" s="160"/>
      <c r="BDT64" s="160"/>
      <c r="BDU64" s="160"/>
      <c r="BDV64" s="160"/>
      <c r="BDW64" s="160"/>
      <c r="BDX64" s="160"/>
      <c r="BDY64" s="160"/>
      <c r="BDZ64" s="160"/>
      <c r="BEA64" s="160"/>
      <c r="BEB64" s="160"/>
      <c r="BEC64" s="160"/>
      <c r="BED64" s="160"/>
      <c r="BEE64" s="160"/>
      <c r="BEF64" s="160"/>
      <c r="BEG64" s="160"/>
      <c r="BEH64" s="160"/>
      <c r="BEI64" s="160"/>
      <c r="BEJ64" s="160"/>
      <c r="BEK64" s="160"/>
      <c r="BEL64" s="160"/>
      <c r="BEM64" s="160"/>
      <c r="BEN64" s="160"/>
      <c r="BEO64" s="160"/>
      <c r="BEP64" s="160"/>
      <c r="BEQ64" s="160"/>
      <c r="BER64" s="160"/>
      <c r="BES64" s="160"/>
      <c r="BET64" s="160"/>
      <c r="BEU64" s="160"/>
      <c r="BEV64" s="160"/>
      <c r="BEW64" s="160"/>
      <c r="BEX64" s="160"/>
      <c r="BEY64" s="160"/>
      <c r="BEZ64" s="160"/>
      <c r="BFA64" s="160"/>
      <c r="BFB64" s="160"/>
      <c r="BFC64" s="160"/>
      <c r="BFD64" s="160"/>
      <c r="BFE64" s="160"/>
      <c r="BFF64" s="160"/>
      <c r="BFG64" s="160"/>
      <c r="BFH64" s="160"/>
      <c r="BFI64" s="160"/>
      <c r="BFJ64" s="160"/>
      <c r="BFK64" s="160"/>
      <c r="BFL64" s="160"/>
      <c r="BFM64" s="160"/>
      <c r="BFN64" s="160"/>
      <c r="BFO64" s="160"/>
      <c r="BFP64" s="160"/>
      <c r="BFQ64" s="160"/>
      <c r="BFR64" s="160"/>
      <c r="BFS64" s="160"/>
      <c r="BFT64" s="160"/>
      <c r="BFU64" s="160"/>
      <c r="BFV64" s="160"/>
      <c r="BFW64" s="160"/>
      <c r="BFX64" s="160"/>
      <c r="BFY64" s="160"/>
      <c r="BFZ64" s="160"/>
      <c r="BGA64" s="160"/>
      <c r="BGB64" s="160"/>
      <c r="BGC64" s="160"/>
      <c r="BGD64" s="160"/>
      <c r="BGE64" s="160"/>
      <c r="BGF64" s="160"/>
      <c r="BGG64" s="160"/>
      <c r="BGH64" s="160"/>
      <c r="BGI64" s="160"/>
      <c r="BGJ64" s="160"/>
      <c r="BGK64" s="160"/>
      <c r="BGL64" s="160"/>
      <c r="BGM64" s="160"/>
      <c r="BGN64" s="160"/>
      <c r="BGO64" s="160"/>
      <c r="BGP64" s="160"/>
      <c r="BGQ64" s="160"/>
      <c r="BGR64" s="160"/>
      <c r="BGS64" s="160"/>
      <c r="BGT64" s="160"/>
      <c r="BGU64" s="160"/>
      <c r="BGV64" s="160"/>
      <c r="BGW64" s="160"/>
      <c r="BGX64" s="160"/>
      <c r="BGY64" s="160"/>
      <c r="BGZ64" s="160"/>
      <c r="BHA64" s="160"/>
      <c r="BHB64" s="160"/>
      <c r="BHC64" s="160"/>
      <c r="BHD64" s="160"/>
      <c r="BHE64" s="160"/>
      <c r="BHF64" s="160"/>
      <c r="BHG64" s="160"/>
      <c r="BHH64" s="160"/>
      <c r="BHI64" s="160"/>
      <c r="BHJ64" s="160"/>
      <c r="BHK64" s="160"/>
      <c r="BHL64" s="160"/>
      <c r="BHM64" s="160"/>
      <c r="BHN64" s="160"/>
      <c r="BHO64" s="160"/>
      <c r="BHP64" s="160"/>
      <c r="BHQ64" s="160"/>
      <c r="BHR64" s="160"/>
      <c r="BHS64" s="160"/>
      <c r="BHT64" s="160"/>
      <c r="BHU64" s="160"/>
      <c r="BHV64" s="160"/>
      <c r="BHW64" s="160"/>
      <c r="BHX64" s="160"/>
      <c r="BHY64" s="160"/>
      <c r="BHZ64" s="160"/>
      <c r="BIA64" s="160"/>
      <c r="BIB64" s="160"/>
      <c r="BIC64" s="160"/>
      <c r="BID64" s="160"/>
      <c r="BIE64" s="160"/>
      <c r="BIF64" s="160"/>
      <c r="BIG64" s="160"/>
      <c r="BIH64" s="160"/>
      <c r="BII64" s="160"/>
      <c r="BIJ64" s="160"/>
      <c r="BIK64" s="160"/>
      <c r="BIL64" s="160"/>
      <c r="BIM64" s="160"/>
      <c r="BIN64" s="160"/>
      <c r="BIO64" s="160"/>
      <c r="BIP64" s="160"/>
      <c r="BIQ64" s="160"/>
      <c r="BIR64" s="160"/>
      <c r="BIS64" s="160"/>
      <c r="BIT64" s="160"/>
      <c r="BIU64" s="160"/>
      <c r="BIV64" s="160"/>
      <c r="BIW64" s="160"/>
      <c r="BIX64" s="160"/>
      <c r="BIY64" s="160"/>
      <c r="BIZ64" s="160"/>
      <c r="BJA64" s="160"/>
      <c r="BJB64" s="160"/>
      <c r="BJC64" s="160"/>
      <c r="BJD64" s="160"/>
      <c r="BJE64" s="160"/>
      <c r="BJF64" s="160"/>
      <c r="BJG64" s="160"/>
      <c r="BJH64" s="160"/>
      <c r="BJI64" s="160"/>
      <c r="BJJ64" s="160"/>
      <c r="BJK64" s="160"/>
      <c r="BJL64" s="160"/>
      <c r="BJM64" s="160"/>
      <c r="BJN64" s="160"/>
      <c r="BJO64" s="160"/>
      <c r="BJP64" s="160"/>
      <c r="BJQ64" s="160"/>
      <c r="BJR64" s="160"/>
      <c r="BJS64" s="160"/>
      <c r="BJT64" s="160"/>
      <c r="BJU64" s="160"/>
      <c r="BJV64" s="160"/>
      <c r="BJW64" s="160"/>
      <c r="BJX64" s="160"/>
      <c r="BJY64" s="160"/>
      <c r="BJZ64" s="160"/>
      <c r="BKA64" s="160"/>
      <c r="BKB64" s="160"/>
      <c r="BKC64" s="160"/>
      <c r="BKD64" s="160"/>
      <c r="BKE64" s="160"/>
      <c r="BKF64" s="160"/>
      <c r="BKG64" s="160"/>
      <c r="BKH64" s="160"/>
      <c r="BKI64" s="160"/>
      <c r="BKJ64" s="160"/>
      <c r="BKK64" s="160"/>
      <c r="BKL64" s="160"/>
      <c r="BKM64" s="160"/>
      <c r="BKN64" s="160"/>
      <c r="BKO64" s="160"/>
      <c r="BKP64" s="160"/>
      <c r="BKQ64" s="160"/>
      <c r="BKR64" s="160"/>
      <c r="BKS64" s="160"/>
      <c r="BKT64" s="160"/>
      <c r="BKU64" s="160"/>
      <c r="BKV64" s="160"/>
      <c r="BKW64" s="160"/>
      <c r="BKX64" s="160"/>
      <c r="BKY64" s="160"/>
      <c r="BKZ64" s="160"/>
      <c r="BLA64" s="160"/>
      <c r="BLB64" s="160"/>
      <c r="BLC64" s="160"/>
      <c r="BLD64" s="160"/>
      <c r="BLE64" s="160"/>
      <c r="BLF64" s="160"/>
      <c r="BLG64" s="160"/>
      <c r="BLH64" s="160"/>
      <c r="BLI64" s="160"/>
      <c r="BLJ64" s="160"/>
      <c r="BLK64" s="160"/>
      <c r="BLL64" s="160"/>
      <c r="BLM64" s="160"/>
      <c r="BLN64" s="160"/>
      <c r="BLO64" s="160"/>
      <c r="BLP64" s="160"/>
      <c r="BLQ64" s="160"/>
      <c r="BLR64" s="160"/>
      <c r="BLS64" s="160"/>
      <c r="BLT64" s="160"/>
      <c r="BLU64" s="160"/>
      <c r="BLV64" s="160"/>
      <c r="BLW64" s="160"/>
      <c r="BLX64" s="160"/>
      <c r="BLY64" s="160"/>
      <c r="BLZ64" s="160"/>
      <c r="BMA64" s="160"/>
      <c r="BMB64" s="160"/>
      <c r="BMC64" s="160"/>
      <c r="BMD64" s="160"/>
      <c r="BME64" s="160"/>
      <c r="BMF64" s="160"/>
      <c r="BMG64" s="160"/>
      <c r="BMH64" s="160"/>
      <c r="BMI64" s="160"/>
      <c r="BMJ64" s="160"/>
      <c r="BMK64" s="160"/>
      <c r="BML64" s="160"/>
      <c r="BMM64" s="160"/>
      <c r="BMN64" s="160"/>
      <c r="BMO64" s="160"/>
      <c r="BMP64" s="160"/>
      <c r="BMQ64" s="160"/>
      <c r="BMR64" s="160"/>
      <c r="BMS64" s="160"/>
      <c r="BMT64" s="160"/>
      <c r="BMU64" s="160"/>
      <c r="BMV64" s="160"/>
      <c r="BMW64" s="160"/>
      <c r="BMX64" s="160"/>
      <c r="BMY64" s="160"/>
      <c r="BMZ64" s="160"/>
      <c r="BNA64" s="160"/>
      <c r="BNB64" s="160"/>
      <c r="BNC64" s="160"/>
      <c r="BND64" s="160"/>
      <c r="BNE64" s="160"/>
      <c r="BNF64" s="160"/>
      <c r="BNG64" s="160"/>
      <c r="BNH64" s="160"/>
      <c r="BNI64" s="160"/>
      <c r="BNJ64" s="160"/>
      <c r="BNK64" s="160"/>
      <c r="BNL64" s="160"/>
      <c r="BNM64" s="160"/>
      <c r="BNN64" s="160"/>
      <c r="BNO64" s="160"/>
      <c r="BNP64" s="160"/>
      <c r="BNQ64" s="160"/>
      <c r="BNR64" s="160"/>
      <c r="BNS64" s="160"/>
      <c r="BNT64" s="160"/>
      <c r="BNU64" s="160"/>
      <c r="BNV64" s="160"/>
      <c r="BNW64" s="160"/>
      <c r="BNX64" s="160"/>
      <c r="BNY64" s="160"/>
      <c r="BNZ64" s="160"/>
      <c r="BOA64" s="160"/>
      <c r="BOB64" s="160"/>
      <c r="BOC64" s="160"/>
      <c r="BOD64" s="160"/>
      <c r="BOE64" s="160"/>
      <c r="BOF64" s="160"/>
      <c r="BOG64" s="160"/>
      <c r="BOH64" s="160"/>
      <c r="BOI64" s="160"/>
      <c r="BOJ64" s="160"/>
      <c r="BOK64" s="160"/>
      <c r="BOL64" s="160"/>
      <c r="BOM64" s="160"/>
      <c r="BON64" s="160"/>
      <c r="BOO64" s="160"/>
      <c r="BOP64" s="160"/>
      <c r="BOQ64" s="160"/>
      <c r="BOR64" s="160"/>
      <c r="BOS64" s="160"/>
      <c r="BOT64" s="160"/>
      <c r="BOU64" s="160"/>
      <c r="BOV64" s="160"/>
      <c r="BOW64" s="160"/>
      <c r="BOX64" s="160"/>
      <c r="BOY64" s="160"/>
      <c r="BOZ64" s="160"/>
      <c r="BPA64" s="160"/>
      <c r="BPB64" s="160"/>
      <c r="BPC64" s="160"/>
      <c r="BPD64" s="160"/>
      <c r="BPE64" s="160"/>
      <c r="BPF64" s="160"/>
      <c r="BPG64" s="160"/>
      <c r="BPH64" s="160"/>
      <c r="BPI64" s="160"/>
      <c r="BPJ64" s="160"/>
      <c r="BPK64" s="160"/>
      <c r="BPL64" s="160"/>
      <c r="BPM64" s="160"/>
      <c r="BPN64" s="160"/>
      <c r="BPO64" s="160"/>
      <c r="BPP64" s="160"/>
      <c r="BPQ64" s="160"/>
      <c r="BPR64" s="160"/>
      <c r="BPS64" s="160"/>
      <c r="BPT64" s="160"/>
      <c r="BPU64" s="160"/>
      <c r="BPV64" s="160"/>
      <c r="BPW64" s="160"/>
      <c r="BPX64" s="160"/>
      <c r="BPY64" s="160"/>
      <c r="BPZ64" s="160"/>
      <c r="BQA64" s="160"/>
      <c r="BQB64" s="160"/>
      <c r="BQC64" s="160"/>
      <c r="BQD64" s="160"/>
      <c r="BQE64" s="160"/>
      <c r="BQF64" s="160"/>
      <c r="BQG64" s="160"/>
      <c r="BQH64" s="160"/>
      <c r="BQI64" s="160"/>
      <c r="BQJ64" s="160"/>
      <c r="BQK64" s="160"/>
      <c r="BQL64" s="160"/>
      <c r="BQM64" s="160"/>
      <c r="BQN64" s="160"/>
      <c r="BQO64" s="160"/>
      <c r="BQP64" s="160"/>
      <c r="BQQ64" s="160"/>
      <c r="BQR64" s="160"/>
      <c r="BQS64" s="160"/>
      <c r="BQT64" s="160"/>
      <c r="BQU64" s="160"/>
      <c r="BQV64" s="160"/>
      <c r="BQW64" s="160"/>
      <c r="BQX64" s="160"/>
      <c r="BQY64" s="160"/>
      <c r="BQZ64" s="160"/>
      <c r="BRA64" s="160"/>
      <c r="BRB64" s="160"/>
      <c r="BRC64" s="160"/>
      <c r="BRD64" s="160"/>
      <c r="BRE64" s="160"/>
      <c r="BRF64" s="160"/>
      <c r="BRG64" s="160"/>
      <c r="BRH64" s="160"/>
      <c r="BRI64" s="160"/>
      <c r="BRJ64" s="160"/>
      <c r="BRK64" s="160"/>
      <c r="BRL64" s="160"/>
      <c r="BRM64" s="160"/>
      <c r="BRN64" s="160"/>
      <c r="BRO64" s="160"/>
      <c r="BRP64" s="160"/>
      <c r="BRQ64" s="160"/>
      <c r="BRR64" s="160"/>
      <c r="BRS64" s="160"/>
      <c r="BRT64" s="160"/>
      <c r="BRU64" s="160"/>
      <c r="BRV64" s="160"/>
      <c r="BRW64" s="160"/>
      <c r="BRX64" s="160"/>
      <c r="BRY64" s="160"/>
      <c r="BRZ64" s="160"/>
      <c r="BSA64" s="160"/>
      <c r="BSB64" s="160"/>
      <c r="BSC64" s="160"/>
      <c r="BSD64" s="160"/>
      <c r="BSE64" s="160"/>
      <c r="BSF64" s="160"/>
      <c r="BSG64" s="160"/>
      <c r="BSH64" s="160"/>
      <c r="BSI64" s="160"/>
      <c r="BSJ64" s="160"/>
      <c r="BSK64" s="160"/>
      <c r="BSL64" s="160"/>
      <c r="BSM64" s="160"/>
      <c r="BSN64" s="160"/>
      <c r="BSO64" s="160"/>
      <c r="BSP64" s="160"/>
      <c r="BSQ64" s="160"/>
      <c r="BSR64" s="160"/>
      <c r="BSS64" s="160"/>
      <c r="BST64" s="160"/>
      <c r="BSU64" s="160"/>
      <c r="BSV64" s="160"/>
      <c r="BSW64" s="160"/>
      <c r="BSX64" s="160"/>
      <c r="BSY64" s="160"/>
      <c r="BSZ64" s="160"/>
      <c r="BTA64" s="160"/>
      <c r="BTB64" s="160"/>
      <c r="BTC64" s="160"/>
      <c r="BTD64" s="160"/>
      <c r="BTE64" s="160"/>
      <c r="BTF64" s="160"/>
      <c r="BTG64" s="160"/>
      <c r="BTH64" s="160"/>
      <c r="BTI64" s="160"/>
      <c r="BTJ64" s="160"/>
      <c r="BTK64" s="160"/>
      <c r="BTL64" s="160"/>
      <c r="BTM64" s="160"/>
      <c r="BTN64" s="160"/>
      <c r="BTO64" s="160"/>
      <c r="BTP64" s="160"/>
      <c r="BTQ64" s="160"/>
      <c r="BTR64" s="160"/>
      <c r="BTS64" s="160"/>
      <c r="BTT64" s="160"/>
      <c r="BTU64" s="160"/>
      <c r="BTV64" s="160"/>
      <c r="BTW64" s="160"/>
      <c r="BTX64" s="160"/>
      <c r="BTY64" s="160"/>
      <c r="BTZ64" s="160"/>
      <c r="BUA64" s="160"/>
      <c r="BUB64" s="160"/>
      <c r="BUC64" s="160"/>
      <c r="BUD64" s="160"/>
      <c r="BUE64" s="160"/>
      <c r="BUF64" s="160"/>
      <c r="BUG64" s="160"/>
      <c r="BUH64" s="160"/>
      <c r="BUI64" s="160"/>
      <c r="BUJ64" s="160"/>
      <c r="BUK64" s="160"/>
      <c r="BUL64" s="160"/>
      <c r="BUM64" s="160"/>
      <c r="BUN64" s="160"/>
      <c r="BUO64" s="160"/>
      <c r="BUP64" s="160"/>
      <c r="BUQ64" s="160"/>
      <c r="BUR64" s="160"/>
      <c r="BUS64" s="160"/>
      <c r="BUT64" s="160"/>
      <c r="BUU64" s="160"/>
      <c r="BUV64" s="160"/>
      <c r="BUW64" s="160"/>
      <c r="BUX64" s="160"/>
      <c r="BUY64" s="160"/>
      <c r="BUZ64" s="160"/>
      <c r="BVA64" s="160"/>
      <c r="BVB64" s="160"/>
      <c r="BVC64" s="160"/>
      <c r="BVD64" s="160"/>
      <c r="BVE64" s="160"/>
      <c r="BVF64" s="160"/>
      <c r="BVG64" s="160"/>
      <c r="BVH64" s="160"/>
      <c r="BVI64" s="160"/>
      <c r="BVJ64" s="160"/>
      <c r="BVK64" s="160"/>
      <c r="BVL64" s="160"/>
      <c r="BVM64" s="160"/>
      <c r="BVN64" s="160"/>
      <c r="BVO64" s="160"/>
      <c r="BVP64" s="160"/>
      <c r="BVQ64" s="160"/>
      <c r="BVR64" s="160"/>
      <c r="BVS64" s="160"/>
      <c r="BVT64" s="160"/>
      <c r="BVU64" s="160"/>
      <c r="BVV64" s="160"/>
      <c r="BVW64" s="160"/>
      <c r="BVX64" s="160"/>
      <c r="BVY64" s="160"/>
      <c r="BVZ64" s="160"/>
      <c r="BWA64" s="160"/>
      <c r="BWB64" s="160"/>
      <c r="BWC64" s="160"/>
      <c r="BWD64" s="160"/>
      <c r="BWE64" s="160"/>
      <c r="BWF64" s="160"/>
      <c r="BWG64" s="160"/>
      <c r="BWH64" s="160"/>
      <c r="BWI64" s="160"/>
      <c r="BWJ64" s="160"/>
      <c r="BWK64" s="160"/>
      <c r="BWL64" s="160"/>
      <c r="BWM64" s="160"/>
      <c r="BWN64" s="160"/>
      <c r="BWO64" s="160"/>
      <c r="BWP64" s="160"/>
      <c r="BWQ64" s="160"/>
      <c r="BWR64" s="160"/>
      <c r="BWS64" s="160"/>
      <c r="BWT64" s="160"/>
      <c r="BWU64" s="160"/>
      <c r="BWV64" s="160"/>
      <c r="BWW64" s="160"/>
      <c r="BWX64" s="160"/>
      <c r="BWY64" s="160"/>
      <c r="BWZ64" s="160"/>
      <c r="BXA64" s="160"/>
      <c r="BXB64" s="160"/>
      <c r="BXC64" s="160"/>
      <c r="BXD64" s="160"/>
      <c r="BXE64" s="160"/>
      <c r="BXF64" s="160"/>
      <c r="BXG64" s="160"/>
      <c r="BXH64" s="160"/>
      <c r="BXI64" s="160"/>
      <c r="BXJ64" s="160"/>
      <c r="BXK64" s="160"/>
      <c r="BXL64" s="160"/>
      <c r="BXM64" s="160"/>
      <c r="BXN64" s="160"/>
      <c r="BXO64" s="160"/>
      <c r="BXP64" s="160"/>
      <c r="BXQ64" s="160"/>
      <c r="BXR64" s="160"/>
      <c r="BXS64" s="160"/>
      <c r="BXT64" s="160"/>
      <c r="BXU64" s="160"/>
      <c r="BXV64" s="160"/>
      <c r="BXW64" s="160"/>
      <c r="BXX64" s="160"/>
      <c r="BXY64" s="160"/>
      <c r="BXZ64" s="160"/>
      <c r="BYA64" s="160"/>
      <c r="BYB64" s="160"/>
      <c r="BYC64" s="160"/>
      <c r="BYD64" s="160"/>
      <c r="BYE64" s="160"/>
      <c r="BYF64" s="160"/>
      <c r="BYG64" s="160"/>
      <c r="BYH64" s="160"/>
      <c r="BYI64" s="160"/>
      <c r="BYJ64" s="160"/>
      <c r="BYK64" s="160"/>
      <c r="BYL64" s="160"/>
      <c r="BYM64" s="160"/>
      <c r="BYN64" s="160"/>
      <c r="BYO64" s="160"/>
      <c r="BYP64" s="160"/>
      <c r="BYQ64" s="160"/>
      <c r="BYR64" s="160"/>
      <c r="BYS64" s="160"/>
      <c r="BYT64" s="160"/>
      <c r="BYU64" s="160"/>
      <c r="BYV64" s="160"/>
      <c r="BYW64" s="160"/>
      <c r="BYX64" s="160"/>
      <c r="BYY64" s="160"/>
      <c r="BYZ64" s="160"/>
      <c r="BZA64" s="160"/>
      <c r="BZB64" s="160"/>
      <c r="BZC64" s="160"/>
      <c r="BZD64" s="160"/>
      <c r="BZE64" s="160"/>
      <c r="BZF64" s="160"/>
      <c r="BZG64" s="160"/>
      <c r="BZH64" s="160"/>
      <c r="BZI64" s="160"/>
      <c r="BZJ64" s="160"/>
      <c r="BZK64" s="160"/>
      <c r="BZL64" s="160"/>
      <c r="BZM64" s="160"/>
      <c r="BZN64" s="160"/>
      <c r="BZO64" s="160"/>
      <c r="BZP64" s="160"/>
      <c r="BZQ64" s="160"/>
      <c r="BZR64" s="160"/>
      <c r="BZS64" s="160"/>
      <c r="BZT64" s="160"/>
      <c r="BZU64" s="160"/>
      <c r="BZV64" s="160"/>
      <c r="BZW64" s="160"/>
      <c r="BZX64" s="160"/>
      <c r="BZY64" s="160"/>
      <c r="BZZ64" s="160"/>
      <c r="CAA64" s="160"/>
      <c r="CAB64" s="160"/>
      <c r="CAC64" s="160"/>
      <c r="CAD64" s="160"/>
      <c r="CAE64" s="160"/>
      <c r="CAF64" s="160"/>
      <c r="CAG64" s="160"/>
      <c r="CAH64" s="160"/>
      <c r="CAI64" s="160"/>
      <c r="CAJ64" s="160"/>
      <c r="CAK64" s="160"/>
      <c r="CAL64" s="160"/>
      <c r="CAM64" s="160"/>
      <c r="CAN64" s="160"/>
      <c r="CAO64" s="160"/>
      <c r="CAP64" s="160"/>
      <c r="CAQ64" s="160"/>
      <c r="CAR64" s="160"/>
      <c r="CAS64" s="160"/>
      <c r="CAT64" s="160"/>
      <c r="CAU64" s="160"/>
      <c r="CAV64" s="160"/>
      <c r="CAW64" s="160"/>
      <c r="CAX64" s="160"/>
      <c r="CAY64" s="160"/>
      <c r="CAZ64" s="160"/>
      <c r="CBA64" s="160"/>
      <c r="CBB64" s="160"/>
      <c r="CBC64" s="160"/>
      <c r="CBD64" s="160"/>
      <c r="CBE64" s="160"/>
      <c r="CBF64" s="160"/>
      <c r="CBG64" s="160"/>
      <c r="CBH64" s="160"/>
      <c r="CBI64" s="160"/>
      <c r="CBJ64" s="160"/>
      <c r="CBK64" s="160"/>
      <c r="CBL64" s="160"/>
      <c r="CBM64" s="160"/>
      <c r="CBN64" s="160"/>
      <c r="CBO64" s="160"/>
      <c r="CBP64" s="160"/>
      <c r="CBQ64" s="160"/>
      <c r="CBR64" s="160"/>
      <c r="CBS64" s="160"/>
      <c r="CBT64" s="160"/>
      <c r="CBU64" s="160"/>
      <c r="CBV64" s="160"/>
      <c r="CBW64" s="160"/>
      <c r="CBX64" s="160"/>
      <c r="CBY64" s="160"/>
      <c r="CBZ64" s="160"/>
      <c r="CCA64" s="160"/>
      <c r="CCB64" s="160"/>
      <c r="CCC64" s="160"/>
      <c r="CCD64" s="160"/>
      <c r="CCE64" s="160"/>
      <c r="CCF64" s="160"/>
      <c r="CCG64" s="160"/>
      <c r="CCH64" s="160"/>
      <c r="CCI64" s="160"/>
      <c r="CCJ64" s="160"/>
      <c r="CCK64" s="160"/>
      <c r="CCL64" s="160"/>
      <c r="CCM64" s="160"/>
      <c r="CCN64" s="160"/>
      <c r="CCO64" s="160"/>
      <c r="CCP64" s="160"/>
      <c r="CCQ64" s="160"/>
      <c r="CCR64" s="160"/>
      <c r="CCS64" s="160"/>
      <c r="CCT64" s="160"/>
      <c r="CCU64" s="160"/>
      <c r="CCV64" s="160"/>
      <c r="CCW64" s="160"/>
      <c r="CCX64" s="160"/>
      <c r="CCY64" s="160"/>
      <c r="CCZ64" s="160"/>
      <c r="CDA64" s="160"/>
      <c r="CDB64" s="160"/>
      <c r="CDC64" s="160"/>
      <c r="CDD64" s="160"/>
      <c r="CDE64" s="160"/>
      <c r="CDF64" s="160"/>
      <c r="CDG64" s="160"/>
      <c r="CDH64" s="160"/>
      <c r="CDI64" s="160"/>
      <c r="CDJ64" s="160"/>
      <c r="CDK64" s="160"/>
      <c r="CDL64" s="160"/>
      <c r="CDM64" s="160"/>
      <c r="CDN64" s="160"/>
      <c r="CDO64" s="160"/>
      <c r="CDP64" s="160"/>
      <c r="CDQ64" s="160"/>
      <c r="CDR64" s="160"/>
      <c r="CDS64" s="160"/>
      <c r="CDT64" s="160"/>
      <c r="CDU64" s="160"/>
      <c r="CDV64" s="160"/>
      <c r="CDW64" s="160"/>
      <c r="CDX64" s="160"/>
      <c r="CDY64" s="160"/>
      <c r="CDZ64" s="160"/>
      <c r="CEA64" s="160"/>
      <c r="CEB64" s="160"/>
      <c r="CEC64" s="160"/>
      <c r="CED64" s="160"/>
      <c r="CEE64" s="160"/>
      <c r="CEF64" s="160"/>
      <c r="CEG64" s="160"/>
      <c r="CEH64" s="160"/>
      <c r="CEI64" s="160"/>
      <c r="CEJ64" s="160"/>
      <c r="CEK64" s="160"/>
      <c r="CEL64" s="160"/>
      <c r="CEM64" s="160"/>
      <c r="CEN64" s="160"/>
      <c r="CEO64" s="160"/>
      <c r="CEP64" s="160"/>
      <c r="CEQ64" s="160"/>
      <c r="CER64" s="160"/>
      <c r="CES64" s="160"/>
      <c r="CET64" s="160"/>
      <c r="CEU64" s="160"/>
      <c r="CEV64" s="160"/>
      <c r="CEW64" s="160"/>
      <c r="CEX64" s="160"/>
      <c r="CEY64" s="160"/>
      <c r="CEZ64" s="160"/>
      <c r="CFA64" s="160"/>
      <c r="CFB64" s="160"/>
      <c r="CFC64" s="160"/>
      <c r="CFD64" s="160"/>
      <c r="CFE64" s="160"/>
      <c r="CFF64" s="160"/>
      <c r="CFG64" s="160"/>
      <c r="CFH64" s="160"/>
      <c r="CFI64" s="160"/>
      <c r="CFJ64" s="160"/>
      <c r="CFK64" s="160"/>
      <c r="CFL64" s="160"/>
      <c r="CFM64" s="160"/>
      <c r="CFN64" s="160"/>
      <c r="CFO64" s="160"/>
      <c r="CFP64" s="160"/>
      <c r="CFQ64" s="160"/>
      <c r="CFR64" s="160"/>
      <c r="CFS64" s="160"/>
      <c r="CFT64" s="160"/>
      <c r="CFU64" s="160"/>
      <c r="CFV64" s="160"/>
      <c r="CFW64" s="160"/>
      <c r="CFX64" s="160"/>
      <c r="CFY64" s="160"/>
      <c r="CFZ64" s="160"/>
      <c r="CGA64" s="160"/>
      <c r="CGB64" s="160"/>
      <c r="CGC64" s="160"/>
      <c r="CGD64" s="160"/>
      <c r="CGE64" s="160"/>
      <c r="CGF64" s="160"/>
      <c r="CGG64" s="160"/>
      <c r="CGH64" s="160"/>
      <c r="CGI64" s="160"/>
      <c r="CGJ64" s="160"/>
      <c r="CGK64" s="160"/>
      <c r="CGL64" s="160"/>
      <c r="CGM64" s="160"/>
      <c r="CGN64" s="160"/>
      <c r="CGO64" s="160"/>
      <c r="CGP64" s="160"/>
      <c r="CGQ64" s="160"/>
      <c r="CGR64" s="160"/>
      <c r="CGS64" s="160"/>
      <c r="CGT64" s="160"/>
      <c r="CGU64" s="160"/>
      <c r="CGV64" s="160"/>
      <c r="CGW64" s="160"/>
      <c r="CGX64" s="160"/>
      <c r="CGY64" s="160"/>
      <c r="CGZ64" s="160"/>
      <c r="CHA64" s="160"/>
      <c r="CHB64" s="160"/>
      <c r="CHC64" s="160"/>
      <c r="CHD64" s="160"/>
      <c r="CHE64" s="160"/>
      <c r="CHF64" s="160"/>
      <c r="CHG64" s="160"/>
      <c r="CHH64" s="160"/>
      <c r="CHI64" s="160"/>
      <c r="CHJ64" s="160"/>
      <c r="CHK64" s="160"/>
      <c r="CHL64" s="160"/>
      <c r="CHM64" s="160"/>
      <c r="CHN64" s="160"/>
      <c r="CHO64" s="160"/>
      <c r="CHP64" s="160"/>
      <c r="CHQ64" s="160"/>
      <c r="CHR64" s="160"/>
      <c r="CHS64" s="160"/>
      <c r="CHT64" s="160"/>
      <c r="CHU64" s="160"/>
      <c r="CHV64" s="160"/>
      <c r="CHW64" s="160"/>
      <c r="CHX64" s="160"/>
      <c r="CHY64" s="160"/>
      <c r="CHZ64" s="160"/>
      <c r="CIA64" s="160"/>
      <c r="CIB64" s="160"/>
      <c r="CIC64" s="160"/>
      <c r="CID64" s="160"/>
      <c r="CIE64" s="160"/>
      <c r="CIF64" s="160"/>
      <c r="CIG64" s="160"/>
      <c r="CIH64" s="160"/>
      <c r="CII64" s="160"/>
      <c r="CIJ64" s="160"/>
      <c r="CIK64" s="160"/>
      <c r="CIL64" s="160"/>
      <c r="CIM64" s="160"/>
      <c r="CIN64" s="160"/>
      <c r="CIO64" s="160"/>
      <c r="CIP64" s="160"/>
      <c r="CIQ64" s="160"/>
      <c r="CIR64" s="160"/>
      <c r="CIS64" s="160"/>
      <c r="CIT64" s="160"/>
      <c r="CIU64" s="160"/>
      <c r="CIV64" s="160"/>
      <c r="CIW64" s="160"/>
      <c r="CIX64" s="160"/>
      <c r="CIY64" s="160"/>
      <c r="CIZ64" s="160"/>
      <c r="CJA64" s="160"/>
      <c r="CJB64" s="160"/>
      <c r="CJC64" s="160"/>
      <c r="CJD64" s="160"/>
      <c r="CJE64" s="160"/>
      <c r="CJF64" s="160"/>
      <c r="CJG64" s="160"/>
      <c r="CJH64" s="160"/>
      <c r="CJI64" s="160"/>
      <c r="CJJ64" s="160"/>
      <c r="CJK64" s="160"/>
      <c r="CJL64" s="160"/>
      <c r="CJM64" s="160"/>
      <c r="CJN64" s="160"/>
      <c r="CJO64" s="160"/>
      <c r="CJP64" s="160"/>
      <c r="CJQ64" s="160"/>
      <c r="CJR64" s="160"/>
      <c r="CJS64" s="160"/>
      <c r="CJT64" s="160"/>
      <c r="CJU64" s="160"/>
      <c r="CJV64" s="160"/>
      <c r="CJW64" s="160"/>
      <c r="CJX64" s="160"/>
      <c r="CJY64" s="160"/>
      <c r="CJZ64" s="160"/>
      <c r="CKA64" s="160"/>
      <c r="CKB64" s="160"/>
      <c r="CKC64" s="160"/>
      <c r="CKD64" s="160"/>
      <c r="CKE64" s="160"/>
      <c r="CKF64" s="160"/>
      <c r="CKG64" s="160"/>
      <c r="CKH64" s="160"/>
      <c r="CKI64" s="160"/>
      <c r="CKJ64" s="160"/>
      <c r="CKK64" s="160"/>
      <c r="CKL64" s="160"/>
      <c r="CKM64" s="160"/>
      <c r="CKN64" s="160"/>
      <c r="CKO64" s="160"/>
      <c r="CKP64" s="160"/>
      <c r="CKQ64" s="160"/>
      <c r="CKR64" s="160"/>
      <c r="CKS64" s="160"/>
      <c r="CKT64" s="160"/>
      <c r="CKU64" s="160"/>
      <c r="CKV64" s="160"/>
      <c r="CKW64" s="160"/>
      <c r="CKX64" s="160"/>
      <c r="CKY64" s="160"/>
      <c r="CKZ64" s="160"/>
      <c r="CLA64" s="160"/>
      <c r="CLB64" s="160"/>
      <c r="CLC64" s="160"/>
      <c r="CLD64" s="160"/>
      <c r="CLE64" s="160"/>
      <c r="CLF64" s="160"/>
      <c r="CLG64" s="160"/>
      <c r="CLH64" s="160"/>
      <c r="CLI64" s="160"/>
      <c r="CLJ64" s="160"/>
      <c r="CLK64" s="160"/>
      <c r="CLL64" s="160"/>
      <c r="CLM64" s="160"/>
      <c r="CLN64" s="160"/>
      <c r="CLO64" s="160"/>
      <c r="CLP64" s="160"/>
      <c r="CLQ64" s="160"/>
      <c r="CLR64" s="160"/>
      <c r="CLS64" s="160"/>
      <c r="CLT64" s="160"/>
      <c r="CLU64" s="160"/>
      <c r="CLV64" s="160"/>
      <c r="CLW64" s="160"/>
      <c r="CLX64" s="160"/>
      <c r="CLY64" s="160"/>
      <c r="CLZ64" s="160"/>
      <c r="CMA64" s="160"/>
      <c r="CMB64" s="160"/>
      <c r="CMC64" s="160"/>
      <c r="CMD64" s="160"/>
      <c r="CME64" s="160"/>
      <c r="CMF64" s="160"/>
      <c r="CMG64" s="160"/>
      <c r="CMH64" s="160"/>
      <c r="CMI64" s="160"/>
      <c r="CMJ64" s="160"/>
      <c r="CMK64" s="160"/>
      <c r="CML64" s="160"/>
      <c r="CMM64" s="160"/>
      <c r="CMN64" s="160"/>
      <c r="CMO64" s="160"/>
      <c r="CMP64" s="160"/>
      <c r="CMQ64" s="160"/>
      <c r="CMR64" s="160"/>
      <c r="CMS64" s="160"/>
      <c r="CMT64" s="160"/>
      <c r="CMU64" s="160"/>
      <c r="CMV64" s="160"/>
      <c r="CMW64" s="160"/>
      <c r="CMX64" s="160"/>
      <c r="CMY64" s="160"/>
      <c r="CMZ64" s="160"/>
      <c r="CNA64" s="160"/>
      <c r="CNB64" s="160"/>
      <c r="CNC64" s="160"/>
      <c r="CND64" s="160"/>
      <c r="CNE64" s="160"/>
      <c r="CNF64" s="160"/>
      <c r="CNG64" s="160"/>
      <c r="CNH64" s="160"/>
      <c r="CNI64" s="160"/>
      <c r="CNJ64" s="160"/>
      <c r="CNK64" s="160"/>
      <c r="CNL64" s="160"/>
      <c r="CNM64" s="160"/>
      <c r="CNN64" s="160"/>
      <c r="CNO64" s="160"/>
      <c r="CNP64" s="160"/>
      <c r="CNQ64" s="160"/>
      <c r="CNR64" s="160"/>
      <c r="CNS64" s="160"/>
      <c r="CNT64" s="160"/>
      <c r="CNU64" s="160"/>
      <c r="CNV64" s="160"/>
      <c r="CNW64" s="160"/>
      <c r="CNX64" s="160"/>
      <c r="CNY64" s="160"/>
      <c r="CNZ64" s="160"/>
      <c r="COA64" s="160"/>
      <c r="COB64" s="160"/>
      <c r="COC64" s="160"/>
      <c r="COD64" s="160"/>
      <c r="COE64" s="160"/>
      <c r="COF64" s="160"/>
      <c r="COG64" s="160"/>
      <c r="COH64" s="160"/>
      <c r="COI64" s="160"/>
      <c r="COJ64" s="160"/>
      <c r="COK64" s="160"/>
      <c r="COL64" s="160"/>
      <c r="COM64" s="160"/>
      <c r="CON64" s="160"/>
      <c r="COO64" s="160"/>
      <c r="COP64" s="160"/>
      <c r="COQ64" s="160"/>
      <c r="COR64" s="160"/>
      <c r="COS64" s="160"/>
      <c r="COT64" s="160"/>
      <c r="COU64" s="160"/>
      <c r="COV64" s="160"/>
      <c r="COW64" s="160"/>
      <c r="COX64" s="160"/>
      <c r="COY64" s="160"/>
      <c r="COZ64" s="160"/>
      <c r="CPA64" s="160"/>
      <c r="CPB64" s="160"/>
      <c r="CPC64" s="160"/>
      <c r="CPD64" s="160"/>
      <c r="CPE64" s="160"/>
      <c r="CPF64" s="160"/>
      <c r="CPG64" s="160"/>
      <c r="CPH64" s="160"/>
      <c r="CPI64" s="160"/>
      <c r="CPJ64" s="160"/>
      <c r="CPK64" s="160"/>
      <c r="CPL64" s="160"/>
      <c r="CPM64" s="160"/>
      <c r="CPN64" s="160"/>
      <c r="CPO64" s="160"/>
      <c r="CPP64" s="160"/>
      <c r="CPQ64" s="160"/>
      <c r="CPR64" s="160"/>
      <c r="CPS64" s="160"/>
      <c r="CPT64" s="160"/>
      <c r="CPU64" s="160"/>
      <c r="CPV64" s="160"/>
      <c r="CPW64" s="160"/>
      <c r="CPX64" s="160"/>
      <c r="CPY64" s="160"/>
      <c r="CPZ64" s="160"/>
      <c r="CQA64" s="160"/>
      <c r="CQB64" s="160"/>
      <c r="CQC64" s="160"/>
      <c r="CQD64" s="160"/>
      <c r="CQE64" s="160"/>
      <c r="CQF64" s="160"/>
      <c r="CQG64" s="160"/>
      <c r="CQH64" s="160"/>
      <c r="CQI64" s="160"/>
      <c r="CQJ64" s="160"/>
      <c r="CQK64" s="160"/>
      <c r="CQL64" s="160"/>
      <c r="CQM64" s="160"/>
      <c r="CQN64" s="160"/>
      <c r="CQO64" s="160"/>
      <c r="CQP64" s="160"/>
      <c r="CQQ64" s="160"/>
      <c r="CQR64" s="160"/>
      <c r="CQS64" s="160"/>
      <c r="CQT64" s="160"/>
      <c r="CQU64" s="160"/>
      <c r="CQV64" s="160"/>
      <c r="CQW64" s="160"/>
      <c r="CQX64" s="160"/>
      <c r="CQY64" s="160"/>
      <c r="CQZ64" s="160"/>
      <c r="CRA64" s="160"/>
      <c r="CRB64" s="160"/>
      <c r="CRC64" s="160"/>
      <c r="CRD64" s="160"/>
      <c r="CRE64" s="160"/>
      <c r="CRF64" s="160"/>
      <c r="CRG64" s="160"/>
      <c r="CRH64" s="160"/>
      <c r="CRI64" s="160"/>
      <c r="CRJ64" s="160"/>
      <c r="CRK64" s="160"/>
      <c r="CRL64" s="160"/>
      <c r="CRM64" s="160"/>
      <c r="CRN64" s="160"/>
      <c r="CRO64" s="160"/>
      <c r="CRP64" s="160"/>
      <c r="CRQ64" s="160"/>
      <c r="CRR64" s="160"/>
      <c r="CRS64" s="160"/>
      <c r="CRT64" s="160"/>
      <c r="CRU64" s="160"/>
      <c r="CRV64" s="160"/>
      <c r="CRW64" s="160"/>
      <c r="CRX64" s="160"/>
      <c r="CRY64" s="160"/>
      <c r="CRZ64" s="160"/>
      <c r="CSA64" s="160"/>
      <c r="CSB64" s="160"/>
      <c r="CSC64" s="160"/>
      <c r="CSD64" s="160"/>
      <c r="CSE64" s="160"/>
      <c r="CSF64" s="160"/>
      <c r="CSG64" s="160"/>
      <c r="CSH64" s="160"/>
      <c r="CSI64" s="160"/>
      <c r="CSJ64" s="160"/>
      <c r="CSK64" s="160"/>
      <c r="CSL64" s="160"/>
      <c r="CSM64" s="160"/>
      <c r="CSN64" s="160"/>
      <c r="CSO64" s="160"/>
      <c r="CSP64" s="160"/>
      <c r="CSQ64" s="160"/>
      <c r="CSR64" s="160"/>
      <c r="CSS64" s="160"/>
      <c r="CST64" s="160"/>
      <c r="CSU64" s="160"/>
      <c r="CSV64" s="160"/>
      <c r="CSW64" s="160"/>
      <c r="CSX64" s="160"/>
      <c r="CSY64" s="160"/>
      <c r="CSZ64" s="160"/>
      <c r="CTA64" s="160"/>
      <c r="CTB64" s="160"/>
      <c r="CTC64" s="160"/>
      <c r="CTD64" s="160"/>
      <c r="CTE64" s="160"/>
      <c r="CTF64" s="160"/>
      <c r="CTG64" s="160"/>
      <c r="CTH64" s="160"/>
      <c r="CTI64" s="160"/>
      <c r="CTJ64" s="160"/>
      <c r="CTK64" s="160"/>
      <c r="CTL64" s="160"/>
      <c r="CTM64" s="160"/>
      <c r="CTN64" s="160"/>
      <c r="CTO64" s="160"/>
      <c r="CTP64" s="160"/>
      <c r="CTQ64" s="160"/>
      <c r="CTR64" s="160"/>
      <c r="CTS64" s="160"/>
      <c r="CTT64" s="160"/>
      <c r="CTU64" s="160"/>
      <c r="CTV64" s="160"/>
      <c r="CTW64" s="160"/>
      <c r="CTX64" s="160"/>
      <c r="CTY64" s="160"/>
      <c r="CTZ64" s="160"/>
      <c r="CUA64" s="160"/>
      <c r="CUB64" s="160"/>
      <c r="CUC64" s="160"/>
      <c r="CUD64" s="160"/>
      <c r="CUE64" s="160"/>
      <c r="CUF64" s="160"/>
      <c r="CUG64" s="160"/>
      <c r="CUH64" s="160"/>
      <c r="CUI64" s="160"/>
      <c r="CUJ64" s="160"/>
      <c r="CUK64" s="160"/>
      <c r="CUL64" s="160"/>
      <c r="CUM64" s="160"/>
      <c r="CUN64" s="160"/>
      <c r="CUO64" s="160"/>
      <c r="CUP64" s="160"/>
      <c r="CUQ64" s="160"/>
      <c r="CUR64" s="160"/>
      <c r="CUS64" s="160"/>
      <c r="CUT64" s="160"/>
      <c r="CUU64" s="160"/>
      <c r="CUV64" s="160"/>
      <c r="CUW64" s="160"/>
      <c r="CUX64" s="160"/>
      <c r="CUY64" s="160"/>
      <c r="CUZ64" s="160"/>
      <c r="CVA64" s="160"/>
      <c r="CVB64" s="160"/>
      <c r="CVC64" s="160"/>
      <c r="CVD64" s="160"/>
      <c r="CVE64" s="160"/>
      <c r="CVF64" s="160"/>
      <c r="CVG64" s="160"/>
      <c r="CVH64" s="160"/>
      <c r="CVI64" s="160"/>
      <c r="CVJ64" s="160"/>
      <c r="CVK64" s="160"/>
      <c r="CVL64" s="160"/>
      <c r="CVM64" s="160"/>
      <c r="CVN64" s="160"/>
      <c r="CVO64" s="160"/>
      <c r="CVP64" s="160"/>
      <c r="CVQ64" s="160"/>
      <c r="CVR64" s="160"/>
      <c r="CVS64" s="160"/>
      <c r="CVT64" s="160"/>
      <c r="CVU64" s="160"/>
      <c r="CVV64" s="160"/>
      <c r="CVW64" s="160"/>
      <c r="CVX64" s="160"/>
      <c r="CVY64" s="160"/>
      <c r="CVZ64" s="160"/>
      <c r="CWA64" s="160"/>
      <c r="CWB64" s="160"/>
      <c r="CWC64" s="160"/>
      <c r="CWD64" s="160"/>
      <c r="CWE64" s="160"/>
      <c r="CWF64" s="160"/>
      <c r="CWG64" s="160"/>
      <c r="CWH64" s="160"/>
      <c r="CWI64" s="160"/>
      <c r="CWJ64" s="160"/>
      <c r="CWK64" s="160"/>
      <c r="CWL64" s="160"/>
      <c r="CWM64" s="160"/>
      <c r="CWN64" s="160"/>
      <c r="CWO64" s="160"/>
      <c r="CWP64" s="160"/>
      <c r="CWQ64" s="160"/>
      <c r="CWR64" s="160"/>
      <c r="CWS64" s="160"/>
      <c r="CWT64" s="160"/>
      <c r="CWU64" s="160"/>
      <c r="CWV64" s="160"/>
      <c r="CWW64" s="160"/>
      <c r="CWX64" s="160"/>
      <c r="CWY64" s="160"/>
      <c r="CWZ64" s="160"/>
      <c r="CXA64" s="160"/>
      <c r="CXB64" s="160"/>
      <c r="CXC64" s="160"/>
      <c r="CXD64" s="160"/>
      <c r="CXE64" s="160"/>
      <c r="CXF64" s="160"/>
      <c r="CXG64" s="160"/>
      <c r="CXH64" s="160"/>
      <c r="CXI64" s="160"/>
      <c r="CXJ64" s="160"/>
      <c r="CXK64" s="160"/>
      <c r="CXL64" s="160"/>
      <c r="CXM64" s="160"/>
      <c r="CXN64" s="160"/>
      <c r="CXO64" s="160"/>
      <c r="CXP64" s="160"/>
      <c r="CXQ64" s="160"/>
      <c r="CXR64" s="160"/>
      <c r="CXS64" s="160"/>
      <c r="CXT64" s="160"/>
      <c r="CXU64" s="160"/>
      <c r="CXV64" s="160"/>
      <c r="CXW64" s="160"/>
      <c r="CXX64" s="160"/>
      <c r="CXY64" s="160"/>
      <c r="CXZ64" s="160"/>
      <c r="CYA64" s="160"/>
      <c r="CYB64" s="160"/>
      <c r="CYC64" s="160"/>
      <c r="CYD64" s="160"/>
      <c r="CYE64" s="160"/>
      <c r="CYF64" s="160"/>
      <c r="CYG64" s="160"/>
      <c r="CYH64" s="160"/>
      <c r="CYI64" s="160"/>
      <c r="CYJ64" s="160"/>
      <c r="CYK64" s="160"/>
      <c r="CYL64" s="160"/>
      <c r="CYM64" s="160"/>
      <c r="CYN64" s="160"/>
      <c r="CYO64" s="160"/>
      <c r="CYP64" s="160"/>
      <c r="CYQ64" s="160"/>
      <c r="CYR64" s="160"/>
      <c r="CYS64" s="160"/>
      <c r="CYT64" s="160"/>
      <c r="CYU64" s="160"/>
      <c r="CYV64" s="160"/>
      <c r="CYW64" s="160"/>
      <c r="CYX64" s="160"/>
      <c r="CYY64" s="160"/>
      <c r="CYZ64" s="160"/>
      <c r="CZA64" s="160"/>
      <c r="CZB64" s="160"/>
      <c r="CZC64" s="160"/>
      <c r="CZD64" s="160"/>
      <c r="CZE64" s="160"/>
      <c r="CZF64" s="160"/>
      <c r="CZG64" s="160"/>
      <c r="CZH64" s="160"/>
      <c r="CZI64" s="160"/>
      <c r="CZJ64" s="160"/>
      <c r="CZK64" s="160"/>
      <c r="CZL64" s="160"/>
      <c r="CZM64" s="160"/>
      <c r="CZN64" s="160"/>
      <c r="CZO64" s="160"/>
      <c r="CZP64" s="160"/>
      <c r="CZQ64" s="160"/>
      <c r="CZR64" s="160"/>
      <c r="CZS64" s="160"/>
      <c r="CZT64" s="160"/>
      <c r="CZU64" s="160"/>
      <c r="CZV64" s="160"/>
      <c r="CZW64" s="160"/>
      <c r="CZX64" s="160"/>
      <c r="CZY64" s="160"/>
      <c r="CZZ64" s="160"/>
      <c r="DAA64" s="160"/>
      <c r="DAB64" s="160"/>
      <c r="DAC64" s="160"/>
      <c r="DAD64" s="160"/>
      <c r="DAE64" s="160"/>
      <c r="DAF64" s="160"/>
      <c r="DAG64" s="160"/>
      <c r="DAH64" s="160"/>
      <c r="DAI64" s="160"/>
      <c r="DAJ64" s="160"/>
      <c r="DAK64" s="160"/>
      <c r="DAL64" s="160"/>
      <c r="DAM64" s="160"/>
      <c r="DAN64" s="160"/>
      <c r="DAO64" s="160"/>
      <c r="DAP64" s="160"/>
      <c r="DAQ64" s="160"/>
      <c r="DAR64" s="160"/>
      <c r="DAS64" s="160"/>
      <c r="DAT64" s="160"/>
      <c r="DAU64" s="160"/>
      <c r="DAV64" s="160"/>
      <c r="DAW64" s="160"/>
      <c r="DAX64" s="160"/>
      <c r="DAY64" s="160"/>
      <c r="DAZ64" s="160"/>
      <c r="DBA64" s="160"/>
      <c r="DBB64" s="160"/>
      <c r="DBC64" s="160"/>
      <c r="DBD64" s="160"/>
      <c r="DBE64" s="160"/>
      <c r="DBF64" s="160"/>
      <c r="DBG64" s="160"/>
      <c r="DBH64" s="160"/>
      <c r="DBI64" s="160"/>
      <c r="DBJ64" s="160"/>
      <c r="DBK64" s="160"/>
      <c r="DBL64" s="160"/>
      <c r="DBM64" s="160"/>
      <c r="DBN64" s="160"/>
      <c r="DBO64" s="160"/>
      <c r="DBP64" s="160"/>
      <c r="DBQ64" s="160"/>
      <c r="DBR64" s="160"/>
      <c r="DBS64" s="160"/>
      <c r="DBT64" s="160"/>
      <c r="DBU64" s="160"/>
      <c r="DBV64" s="160"/>
      <c r="DBW64" s="160"/>
      <c r="DBX64" s="160"/>
      <c r="DBY64" s="160"/>
      <c r="DBZ64" s="160"/>
      <c r="DCA64" s="160"/>
      <c r="DCB64" s="160"/>
      <c r="DCC64" s="160"/>
      <c r="DCD64" s="160"/>
      <c r="DCE64" s="160"/>
      <c r="DCF64" s="160"/>
      <c r="DCG64" s="160"/>
      <c r="DCH64" s="160"/>
      <c r="DCI64" s="160"/>
      <c r="DCJ64" s="160"/>
      <c r="DCK64" s="160"/>
      <c r="DCL64" s="160"/>
      <c r="DCM64" s="160"/>
      <c r="DCN64" s="160"/>
      <c r="DCO64" s="160"/>
      <c r="DCP64" s="160"/>
      <c r="DCQ64" s="160"/>
      <c r="DCR64" s="160"/>
      <c r="DCS64" s="160"/>
      <c r="DCT64" s="160"/>
      <c r="DCU64" s="160"/>
      <c r="DCV64" s="160"/>
      <c r="DCW64" s="160"/>
      <c r="DCX64" s="160"/>
      <c r="DCY64" s="160"/>
      <c r="DCZ64" s="160"/>
      <c r="DDA64" s="160"/>
      <c r="DDB64" s="160"/>
      <c r="DDC64" s="160"/>
      <c r="DDD64" s="160"/>
      <c r="DDE64" s="160"/>
      <c r="DDF64" s="160"/>
      <c r="DDG64" s="160"/>
      <c r="DDH64" s="160"/>
      <c r="DDI64" s="160"/>
      <c r="DDJ64" s="160"/>
      <c r="DDK64" s="160"/>
      <c r="DDL64" s="160"/>
      <c r="DDM64" s="160"/>
      <c r="DDN64" s="160"/>
      <c r="DDO64" s="160"/>
      <c r="DDP64" s="160"/>
      <c r="DDQ64" s="160"/>
      <c r="DDR64" s="160"/>
      <c r="DDS64" s="160"/>
      <c r="DDT64" s="160"/>
      <c r="DDU64" s="160"/>
      <c r="DDV64" s="160"/>
      <c r="DDW64" s="160"/>
      <c r="DDX64" s="160"/>
      <c r="DDY64" s="160"/>
      <c r="DDZ64" s="160"/>
      <c r="DEA64" s="160"/>
      <c r="DEB64" s="160"/>
      <c r="DEC64" s="160"/>
      <c r="DED64" s="160"/>
      <c r="DEE64" s="160"/>
      <c r="DEF64" s="160"/>
      <c r="DEG64" s="160"/>
      <c r="DEH64" s="160"/>
      <c r="DEI64" s="160"/>
      <c r="DEJ64" s="160"/>
      <c r="DEK64" s="160"/>
      <c r="DEL64" s="160"/>
      <c r="DEM64" s="160"/>
      <c r="DEN64" s="160"/>
      <c r="DEO64" s="160"/>
      <c r="DEP64" s="160"/>
      <c r="DEQ64" s="160"/>
      <c r="DER64" s="160"/>
      <c r="DES64" s="160"/>
      <c r="DET64" s="160"/>
      <c r="DEU64" s="160"/>
      <c r="DEV64" s="160"/>
      <c r="DEW64" s="160"/>
      <c r="DEX64" s="160"/>
      <c r="DEY64" s="160"/>
      <c r="DEZ64" s="160"/>
      <c r="DFA64" s="160"/>
      <c r="DFB64" s="160"/>
      <c r="DFC64" s="160"/>
      <c r="DFD64" s="160"/>
      <c r="DFE64" s="160"/>
      <c r="DFF64" s="160"/>
      <c r="DFG64" s="160"/>
      <c r="DFH64" s="160"/>
      <c r="DFI64" s="160"/>
      <c r="DFJ64" s="160"/>
      <c r="DFK64" s="160"/>
      <c r="DFL64" s="160"/>
      <c r="DFM64" s="160"/>
      <c r="DFN64" s="160"/>
      <c r="DFO64" s="160"/>
      <c r="DFP64" s="160"/>
      <c r="DFQ64" s="160"/>
      <c r="DFR64" s="160"/>
      <c r="DFS64" s="160"/>
      <c r="DFT64" s="160"/>
      <c r="DFU64" s="160"/>
      <c r="DFV64" s="160"/>
      <c r="DFW64" s="160"/>
      <c r="DFX64" s="160"/>
      <c r="DFY64" s="160"/>
      <c r="DFZ64" s="160"/>
      <c r="DGA64" s="160"/>
      <c r="DGB64" s="160"/>
      <c r="DGC64" s="160"/>
      <c r="DGD64" s="160"/>
      <c r="DGE64" s="160"/>
      <c r="DGF64" s="160"/>
      <c r="DGG64" s="160"/>
      <c r="DGH64" s="160"/>
      <c r="DGI64" s="160"/>
      <c r="DGJ64" s="160"/>
      <c r="DGK64" s="160"/>
      <c r="DGL64" s="160"/>
      <c r="DGM64" s="160"/>
      <c r="DGN64" s="160"/>
      <c r="DGO64" s="160"/>
      <c r="DGP64" s="160"/>
      <c r="DGQ64" s="160"/>
      <c r="DGR64" s="160"/>
      <c r="DGS64" s="160"/>
      <c r="DGT64" s="160"/>
      <c r="DGU64" s="160"/>
      <c r="DGV64" s="160"/>
      <c r="DGW64" s="160"/>
      <c r="DGX64" s="160"/>
      <c r="DGY64" s="160"/>
      <c r="DGZ64" s="160"/>
      <c r="DHA64" s="160"/>
      <c r="DHB64" s="160"/>
      <c r="DHC64" s="160"/>
      <c r="DHD64" s="160"/>
      <c r="DHE64" s="160"/>
      <c r="DHF64" s="160"/>
      <c r="DHG64" s="160"/>
      <c r="DHH64" s="160"/>
      <c r="DHI64" s="160"/>
      <c r="DHJ64" s="160"/>
      <c r="DHK64" s="160"/>
      <c r="DHL64" s="160"/>
      <c r="DHM64" s="160"/>
      <c r="DHN64" s="160"/>
      <c r="DHO64" s="160"/>
      <c r="DHP64" s="160"/>
      <c r="DHQ64" s="160"/>
      <c r="DHR64" s="160"/>
      <c r="DHS64" s="160"/>
      <c r="DHT64" s="160"/>
      <c r="DHU64" s="160"/>
      <c r="DHV64" s="160"/>
      <c r="DHW64" s="160"/>
      <c r="DHX64" s="160"/>
      <c r="DHY64" s="160"/>
      <c r="DHZ64" s="160"/>
      <c r="DIA64" s="160"/>
      <c r="DIB64" s="160"/>
      <c r="DIC64" s="160"/>
      <c r="DID64" s="160"/>
      <c r="DIE64" s="160"/>
      <c r="DIF64" s="160"/>
      <c r="DIG64" s="160"/>
      <c r="DIH64" s="160"/>
      <c r="DII64" s="160"/>
      <c r="DIJ64" s="160"/>
      <c r="DIK64" s="160"/>
      <c r="DIL64" s="160"/>
      <c r="DIM64" s="160"/>
      <c r="DIN64" s="160"/>
      <c r="DIO64" s="160"/>
      <c r="DIP64" s="160"/>
      <c r="DIQ64" s="160"/>
      <c r="DIR64" s="160"/>
      <c r="DIS64" s="160"/>
      <c r="DIT64" s="160"/>
      <c r="DIU64" s="160"/>
      <c r="DIV64" s="160"/>
      <c r="DIW64" s="160"/>
      <c r="DIX64" s="160"/>
      <c r="DIY64" s="160"/>
      <c r="DIZ64" s="160"/>
      <c r="DJA64" s="160"/>
      <c r="DJB64" s="160"/>
      <c r="DJC64" s="160"/>
      <c r="DJD64" s="160"/>
      <c r="DJE64" s="160"/>
      <c r="DJF64" s="160"/>
      <c r="DJG64" s="160"/>
      <c r="DJH64" s="160"/>
      <c r="DJI64" s="160"/>
      <c r="DJJ64" s="160"/>
      <c r="DJK64" s="160"/>
      <c r="DJL64" s="160"/>
      <c r="DJM64" s="160"/>
      <c r="DJN64" s="160"/>
      <c r="DJO64" s="160"/>
      <c r="DJP64" s="160"/>
      <c r="DJQ64" s="160"/>
      <c r="DJR64" s="160"/>
      <c r="DJS64" s="160"/>
      <c r="DJT64" s="160"/>
      <c r="DJU64" s="160"/>
      <c r="DJV64" s="160"/>
      <c r="DJW64" s="160"/>
      <c r="DJX64" s="160"/>
      <c r="DJY64" s="160"/>
      <c r="DJZ64" s="160"/>
      <c r="DKA64" s="160"/>
      <c r="DKB64" s="160"/>
      <c r="DKC64" s="160"/>
      <c r="DKD64" s="160"/>
      <c r="DKE64" s="160"/>
      <c r="DKF64" s="160"/>
      <c r="DKG64" s="160"/>
      <c r="DKH64" s="160"/>
      <c r="DKI64" s="160"/>
      <c r="DKJ64" s="160"/>
      <c r="DKK64" s="160"/>
      <c r="DKL64" s="160"/>
      <c r="DKM64" s="160"/>
      <c r="DKN64" s="160"/>
      <c r="DKO64" s="160"/>
      <c r="DKP64" s="160"/>
      <c r="DKQ64" s="160"/>
      <c r="DKR64" s="160"/>
      <c r="DKS64" s="160"/>
      <c r="DKT64" s="160"/>
      <c r="DKU64" s="160"/>
      <c r="DKV64" s="160"/>
      <c r="DKW64" s="160"/>
      <c r="DKX64" s="160"/>
      <c r="DKY64" s="160"/>
      <c r="DKZ64" s="160"/>
      <c r="DLA64" s="160"/>
      <c r="DLB64" s="160"/>
      <c r="DLC64" s="160"/>
      <c r="DLD64" s="160"/>
      <c r="DLE64" s="160"/>
      <c r="DLF64" s="160"/>
      <c r="DLG64" s="160"/>
      <c r="DLH64" s="160"/>
      <c r="DLI64" s="160"/>
      <c r="DLJ64" s="160"/>
      <c r="DLK64" s="160"/>
      <c r="DLL64" s="160"/>
      <c r="DLM64" s="160"/>
      <c r="DLN64" s="160"/>
      <c r="DLO64" s="160"/>
      <c r="DLP64" s="160"/>
      <c r="DLQ64" s="160"/>
      <c r="DLR64" s="160"/>
      <c r="DLS64" s="160"/>
      <c r="DLT64" s="160"/>
      <c r="DLU64" s="160"/>
      <c r="DLV64" s="160"/>
      <c r="DLW64" s="160"/>
      <c r="DLX64" s="160"/>
      <c r="DLY64" s="160"/>
      <c r="DLZ64" s="160"/>
      <c r="DMA64" s="160"/>
      <c r="DMB64" s="160"/>
      <c r="DMC64" s="160"/>
      <c r="DMD64" s="160"/>
      <c r="DME64" s="160"/>
      <c r="DMF64" s="160"/>
      <c r="DMG64" s="160"/>
      <c r="DMH64" s="160"/>
      <c r="DMI64" s="160"/>
      <c r="DMJ64" s="160"/>
      <c r="DMK64" s="160"/>
      <c r="DML64" s="160"/>
      <c r="DMM64" s="160"/>
      <c r="DMN64" s="160"/>
      <c r="DMO64" s="160"/>
      <c r="DMP64" s="160"/>
      <c r="DMQ64" s="160"/>
      <c r="DMR64" s="160"/>
      <c r="DMS64" s="160"/>
      <c r="DMT64" s="160"/>
      <c r="DMU64" s="160"/>
      <c r="DMV64" s="160"/>
      <c r="DMW64" s="160"/>
      <c r="DMX64" s="160"/>
      <c r="DMY64" s="160"/>
      <c r="DMZ64" s="160"/>
      <c r="DNA64" s="160"/>
      <c r="DNB64" s="160"/>
      <c r="DNC64" s="160"/>
      <c r="DND64" s="160"/>
      <c r="DNE64" s="160"/>
      <c r="DNF64" s="160"/>
      <c r="DNG64" s="160"/>
      <c r="DNH64" s="160"/>
      <c r="DNI64" s="160"/>
      <c r="DNJ64" s="160"/>
      <c r="DNK64" s="160"/>
      <c r="DNL64" s="160"/>
      <c r="DNM64" s="160"/>
      <c r="DNN64" s="160"/>
      <c r="DNO64" s="160"/>
      <c r="DNP64" s="160"/>
      <c r="DNQ64" s="160"/>
      <c r="DNR64" s="160"/>
      <c r="DNS64" s="160"/>
      <c r="DNT64" s="160"/>
      <c r="DNU64" s="160"/>
      <c r="DNV64" s="160"/>
      <c r="DNW64" s="160"/>
      <c r="DNX64" s="160"/>
      <c r="DNY64" s="160"/>
      <c r="DNZ64" s="160"/>
      <c r="DOA64" s="160"/>
      <c r="DOB64" s="160"/>
      <c r="DOC64" s="160"/>
      <c r="DOD64" s="160"/>
      <c r="DOE64" s="160"/>
      <c r="DOF64" s="160"/>
      <c r="DOG64" s="160"/>
      <c r="DOH64" s="160"/>
      <c r="DOI64" s="160"/>
      <c r="DOJ64" s="160"/>
      <c r="DOK64" s="160"/>
      <c r="DOL64" s="160"/>
      <c r="DOM64" s="160"/>
      <c r="DON64" s="160"/>
      <c r="DOO64" s="160"/>
      <c r="DOP64" s="160"/>
      <c r="DOQ64" s="160"/>
      <c r="DOR64" s="160"/>
      <c r="DOS64" s="160"/>
      <c r="DOT64" s="160"/>
      <c r="DOU64" s="160"/>
      <c r="DOV64" s="160"/>
      <c r="DOW64" s="160"/>
      <c r="DOX64" s="160"/>
      <c r="DOY64" s="160"/>
      <c r="DOZ64" s="160"/>
      <c r="DPA64" s="160"/>
      <c r="DPB64" s="160"/>
      <c r="DPC64" s="160"/>
      <c r="DPD64" s="160"/>
      <c r="DPE64" s="160"/>
      <c r="DPF64" s="160"/>
      <c r="DPG64" s="160"/>
      <c r="DPH64" s="160"/>
      <c r="DPI64" s="160"/>
      <c r="DPJ64" s="160"/>
      <c r="DPK64" s="160"/>
      <c r="DPL64" s="160"/>
      <c r="DPM64" s="160"/>
      <c r="DPN64" s="160"/>
      <c r="DPO64" s="160"/>
      <c r="DPP64" s="160"/>
      <c r="DPQ64" s="160"/>
      <c r="DPR64" s="160"/>
      <c r="DPS64" s="160"/>
      <c r="DPT64" s="160"/>
      <c r="DPU64" s="160"/>
      <c r="DPV64" s="160"/>
      <c r="DPW64" s="160"/>
      <c r="DPX64" s="160"/>
      <c r="DPY64" s="160"/>
      <c r="DPZ64" s="160"/>
      <c r="DQA64" s="160"/>
      <c r="DQB64" s="160"/>
      <c r="DQC64" s="160"/>
      <c r="DQD64" s="160"/>
      <c r="DQE64" s="160"/>
      <c r="DQF64" s="160"/>
      <c r="DQG64" s="160"/>
      <c r="DQH64" s="160"/>
      <c r="DQI64" s="160"/>
      <c r="DQJ64" s="160"/>
      <c r="DQK64" s="160"/>
      <c r="DQL64" s="160"/>
      <c r="DQM64" s="160"/>
      <c r="DQN64" s="160"/>
      <c r="DQO64" s="160"/>
      <c r="DQP64" s="160"/>
      <c r="DQQ64" s="160"/>
      <c r="DQR64" s="160"/>
      <c r="DQS64" s="160"/>
      <c r="DQT64" s="160"/>
      <c r="DQU64" s="160"/>
      <c r="DQV64" s="160"/>
      <c r="DQW64" s="160"/>
      <c r="DQX64" s="160"/>
      <c r="DQY64" s="160"/>
      <c r="DQZ64" s="160"/>
      <c r="DRA64" s="160"/>
      <c r="DRB64" s="160"/>
      <c r="DRC64" s="160"/>
      <c r="DRD64" s="160"/>
      <c r="DRE64" s="160"/>
      <c r="DRF64" s="160"/>
      <c r="DRG64" s="160"/>
      <c r="DRH64" s="160"/>
      <c r="DRI64" s="160"/>
      <c r="DRJ64" s="160"/>
      <c r="DRK64" s="160"/>
      <c r="DRL64" s="160"/>
      <c r="DRM64" s="160"/>
      <c r="DRN64" s="160"/>
      <c r="DRO64" s="160"/>
      <c r="DRP64" s="160"/>
      <c r="DRQ64" s="160"/>
      <c r="DRR64" s="160"/>
      <c r="DRS64" s="160"/>
      <c r="DRT64" s="160"/>
      <c r="DRU64" s="160"/>
      <c r="DRV64" s="160"/>
      <c r="DRW64" s="160"/>
      <c r="DRX64" s="160"/>
      <c r="DRY64" s="160"/>
      <c r="DRZ64" s="160"/>
      <c r="DSA64" s="160"/>
      <c r="DSB64" s="160"/>
      <c r="DSC64" s="160"/>
      <c r="DSD64" s="160"/>
      <c r="DSE64" s="160"/>
      <c r="DSF64" s="160"/>
      <c r="DSG64" s="160"/>
      <c r="DSH64" s="160"/>
      <c r="DSI64" s="160"/>
      <c r="DSJ64" s="160"/>
      <c r="DSK64" s="160"/>
      <c r="DSL64" s="160"/>
      <c r="DSM64" s="160"/>
      <c r="DSN64" s="160"/>
      <c r="DSO64" s="160"/>
      <c r="DSP64" s="160"/>
      <c r="DSQ64" s="160"/>
      <c r="DSR64" s="160"/>
      <c r="DSS64" s="160"/>
      <c r="DST64" s="160"/>
      <c r="DSU64" s="160"/>
      <c r="DSV64" s="160"/>
      <c r="DSW64" s="160"/>
      <c r="DSX64" s="160"/>
      <c r="DSY64" s="160"/>
      <c r="DSZ64" s="160"/>
      <c r="DTA64" s="160"/>
      <c r="DTB64" s="160"/>
      <c r="DTC64" s="160"/>
      <c r="DTD64" s="160"/>
      <c r="DTE64" s="160"/>
      <c r="DTF64" s="160"/>
      <c r="DTG64" s="160"/>
      <c r="DTH64" s="160"/>
      <c r="DTI64" s="160"/>
      <c r="DTJ64" s="160"/>
      <c r="DTK64" s="160"/>
      <c r="DTL64" s="160"/>
      <c r="DTM64" s="160"/>
      <c r="DTN64" s="160"/>
      <c r="DTO64" s="160"/>
      <c r="DTP64" s="160"/>
      <c r="DTQ64" s="160"/>
      <c r="DTR64" s="160"/>
      <c r="DTS64" s="160"/>
      <c r="DTT64" s="160"/>
      <c r="DTU64" s="160"/>
      <c r="DTV64" s="160"/>
      <c r="DTW64" s="160"/>
      <c r="DTX64" s="160"/>
      <c r="DTY64" s="160"/>
      <c r="DTZ64" s="160"/>
      <c r="DUA64" s="160"/>
      <c r="DUB64" s="160"/>
      <c r="DUC64" s="160"/>
      <c r="DUD64" s="160"/>
      <c r="DUE64" s="160"/>
      <c r="DUF64" s="160"/>
      <c r="DUG64" s="160"/>
      <c r="DUH64" s="160"/>
      <c r="DUI64" s="160"/>
      <c r="DUJ64" s="160"/>
      <c r="DUK64" s="160"/>
      <c r="DUL64" s="160"/>
      <c r="DUM64" s="160"/>
      <c r="DUN64" s="160"/>
      <c r="DUO64" s="160"/>
      <c r="DUP64" s="160"/>
      <c r="DUQ64" s="160"/>
      <c r="DUR64" s="160"/>
      <c r="DUS64" s="160"/>
      <c r="DUT64" s="160"/>
      <c r="DUU64" s="160"/>
      <c r="DUV64" s="160"/>
      <c r="DUW64" s="160"/>
      <c r="DUX64" s="160"/>
      <c r="DUY64" s="160"/>
      <c r="DUZ64" s="160"/>
      <c r="DVA64" s="160"/>
      <c r="DVB64" s="160"/>
      <c r="DVC64" s="160"/>
      <c r="DVD64" s="160"/>
      <c r="DVE64" s="160"/>
      <c r="DVF64" s="160"/>
      <c r="DVG64" s="160"/>
      <c r="DVH64" s="160"/>
      <c r="DVI64" s="160"/>
      <c r="DVJ64" s="160"/>
      <c r="DVK64" s="160"/>
      <c r="DVL64" s="160"/>
      <c r="DVM64" s="160"/>
      <c r="DVN64" s="160"/>
      <c r="DVO64" s="160"/>
      <c r="DVP64" s="160"/>
      <c r="DVQ64" s="160"/>
      <c r="DVR64" s="160"/>
      <c r="DVS64" s="160"/>
      <c r="DVT64" s="160"/>
      <c r="DVU64" s="160"/>
      <c r="DVV64" s="160"/>
      <c r="DVW64" s="160"/>
      <c r="DVX64" s="160"/>
      <c r="DVY64" s="160"/>
      <c r="DVZ64" s="160"/>
      <c r="DWA64" s="160"/>
      <c r="DWB64" s="160"/>
      <c r="DWC64" s="160"/>
      <c r="DWD64" s="160"/>
      <c r="DWE64" s="160"/>
      <c r="DWF64" s="160"/>
      <c r="DWG64" s="160"/>
      <c r="DWH64" s="160"/>
      <c r="DWI64" s="160"/>
      <c r="DWJ64" s="160"/>
      <c r="DWK64" s="160"/>
      <c r="DWL64" s="160"/>
      <c r="DWM64" s="160"/>
      <c r="DWN64" s="160"/>
      <c r="DWO64" s="160"/>
      <c r="DWP64" s="160"/>
      <c r="DWQ64" s="160"/>
      <c r="DWR64" s="160"/>
      <c r="DWS64" s="160"/>
      <c r="DWT64" s="160"/>
      <c r="DWU64" s="160"/>
      <c r="DWV64" s="160"/>
      <c r="DWW64" s="160"/>
      <c r="DWX64" s="160"/>
      <c r="DWY64" s="160"/>
      <c r="DWZ64" s="160"/>
      <c r="DXA64" s="160"/>
      <c r="DXB64" s="160"/>
      <c r="DXC64" s="160"/>
      <c r="DXD64" s="160"/>
      <c r="DXE64" s="160"/>
      <c r="DXF64" s="160"/>
      <c r="DXG64" s="160"/>
      <c r="DXH64" s="160"/>
      <c r="DXI64" s="160"/>
      <c r="DXJ64" s="160"/>
      <c r="DXK64" s="160"/>
      <c r="DXL64" s="160"/>
      <c r="DXM64" s="160"/>
      <c r="DXN64" s="160"/>
      <c r="DXO64" s="160"/>
      <c r="DXP64" s="160"/>
      <c r="DXQ64" s="160"/>
      <c r="DXR64" s="160"/>
      <c r="DXS64" s="160"/>
      <c r="DXT64" s="160"/>
      <c r="DXU64" s="160"/>
      <c r="DXV64" s="160"/>
      <c r="DXW64" s="160"/>
      <c r="DXX64" s="160"/>
      <c r="DXY64" s="160"/>
      <c r="DXZ64" s="160"/>
      <c r="DYA64" s="160"/>
      <c r="DYB64" s="160"/>
      <c r="DYC64" s="160"/>
      <c r="DYD64" s="160"/>
      <c r="DYE64" s="160"/>
      <c r="DYF64" s="160"/>
      <c r="DYG64" s="160"/>
      <c r="DYH64" s="160"/>
      <c r="DYI64" s="160"/>
      <c r="DYJ64" s="160"/>
      <c r="DYK64" s="160"/>
      <c r="DYL64" s="160"/>
      <c r="DYM64" s="160"/>
      <c r="DYN64" s="160"/>
      <c r="DYO64" s="160"/>
      <c r="DYP64" s="160"/>
      <c r="DYQ64" s="160"/>
      <c r="DYR64" s="160"/>
      <c r="DYS64" s="160"/>
      <c r="DYT64" s="160"/>
      <c r="DYU64" s="160"/>
      <c r="DYV64" s="160"/>
      <c r="DYW64" s="160"/>
      <c r="DYX64" s="160"/>
      <c r="DYY64" s="160"/>
      <c r="DYZ64" s="160"/>
      <c r="DZA64" s="160"/>
      <c r="DZB64" s="160"/>
      <c r="DZC64" s="160"/>
      <c r="DZD64" s="160"/>
      <c r="DZE64" s="160"/>
      <c r="DZF64" s="160"/>
      <c r="DZG64" s="160"/>
      <c r="DZH64" s="160"/>
      <c r="DZI64" s="160"/>
      <c r="DZJ64" s="160"/>
      <c r="DZK64" s="160"/>
      <c r="DZL64" s="160"/>
      <c r="DZM64" s="160"/>
      <c r="DZN64" s="160"/>
      <c r="DZO64" s="160"/>
      <c r="DZP64" s="160"/>
      <c r="DZQ64" s="160"/>
      <c r="DZR64" s="160"/>
      <c r="DZS64" s="160"/>
      <c r="DZT64" s="160"/>
      <c r="DZU64" s="160"/>
      <c r="DZV64" s="160"/>
      <c r="DZW64" s="160"/>
      <c r="DZX64" s="160"/>
      <c r="DZY64" s="160"/>
      <c r="DZZ64" s="160"/>
      <c r="EAA64" s="160"/>
      <c r="EAB64" s="160"/>
      <c r="EAC64" s="160"/>
      <c r="EAD64" s="160"/>
      <c r="EAE64" s="160"/>
      <c r="EAF64" s="160"/>
      <c r="EAG64" s="160"/>
      <c r="EAH64" s="160"/>
      <c r="EAI64" s="160"/>
      <c r="EAJ64" s="160"/>
      <c r="EAK64" s="160"/>
      <c r="EAL64" s="160"/>
      <c r="EAM64" s="160"/>
      <c r="EAN64" s="160"/>
      <c r="EAO64" s="160"/>
      <c r="EAP64" s="160"/>
      <c r="EAQ64" s="160"/>
      <c r="EAR64" s="160"/>
      <c r="EAS64" s="160"/>
      <c r="EAT64" s="160"/>
      <c r="EAU64" s="160"/>
      <c r="EAV64" s="160"/>
      <c r="EAW64" s="160"/>
      <c r="EAX64" s="160"/>
      <c r="EAY64" s="160"/>
      <c r="EAZ64" s="160"/>
      <c r="EBA64" s="160"/>
      <c r="EBB64" s="160"/>
      <c r="EBC64" s="160"/>
      <c r="EBD64" s="160"/>
      <c r="EBE64" s="160"/>
      <c r="EBF64" s="160"/>
      <c r="EBG64" s="160"/>
      <c r="EBH64" s="160"/>
      <c r="EBI64" s="160"/>
      <c r="EBJ64" s="160"/>
      <c r="EBK64" s="160"/>
      <c r="EBL64" s="160"/>
      <c r="EBM64" s="160"/>
      <c r="EBN64" s="160"/>
      <c r="EBO64" s="160"/>
      <c r="EBP64" s="160"/>
      <c r="EBQ64" s="160"/>
      <c r="EBR64" s="160"/>
      <c r="EBS64" s="160"/>
      <c r="EBT64" s="160"/>
      <c r="EBU64" s="160"/>
      <c r="EBV64" s="160"/>
      <c r="EBW64" s="160"/>
      <c r="EBX64" s="160"/>
      <c r="EBY64" s="160"/>
      <c r="EBZ64" s="160"/>
      <c r="ECA64" s="160"/>
      <c r="ECB64" s="160"/>
      <c r="ECC64" s="160"/>
      <c r="ECD64" s="160"/>
      <c r="ECE64" s="160"/>
      <c r="ECF64" s="160"/>
      <c r="ECG64" s="160"/>
      <c r="ECH64" s="160"/>
      <c r="ECI64" s="160"/>
      <c r="ECJ64" s="160"/>
      <c r="ECK64" s="160"/>
      <c r="ECL64" s="160"/>
      <c r="ECM64" s="160"/>
      <c r="ECN64" s="160"/>
      <c r="ECO64" s="160"/>
      <c r="ECP64" s="160"/>
      <c r="ECQ64" s="160"/>
      <c r="ECR64" s="160"/>
      <c r="ECS64" s="160"/>
      <c r="ECT64" s="160"/>
      <c r="ECU64" s="160"/>
      <c r="ECV64" s="160"/>
      <c r="ECW64" s="160"/>
      <c r="ECX64" s="160"/>
      <c r="ECY64" s="160"/>
      <c r="ECZ64" s="160"/>
      <c r="EDA64" s="160"/>
      <c r="EDB64" s="160"/>
      <c r="EDC64" s="160"/>
      <c r="EDD64" s="160"/>
      <c r="EDE64" s="160"/>
      <c r="EDF64" s="160"/>
      <c r="EDG64" s="160"/>
      <c r="EDH64" s="160"/>
      <c r="EDI64" s="160"/>
      <c r="EDJ64" s="160"/>
      <c r="EDK64" s="160"/>
      <c r="EDL64" s="160"/>
      <c r="EDM64" s="160"/>
      <c r="EDN64" s="160"/>
      <c r="EDO64" s="160"/>
      <c r="EDP64" s="160"/>
      <c r="EDQ64" s="160"/>
      <c r="EDR64" s="160"/>
      <c r="EDS64" s="160"/>
      <c r="EDT64" s="160"/>
      <c r="EDU64" s="160"/>
      <c r="EDV64" s="160"/>
      <c r="EDW64" s="160"/>
      <c r="EDX64" s="160"/>
      <c r="EDY64" s="160"/>
      <c r="EDZ64" s="160"/>
      <c r="EEA64" s="160"/>
      <c r="EEB64" s="160"/>
      <c r="EEC64" s="160"/>
      <c r="EED64" s="160"/>
      <c r="EEE64" s="160"/>
      <c r="EEF64" s="160"/>
      <c r="EEG64" s="160"/>
      <c r="EEH64" s="160"/>
      <c r="EEI64" s="160"/>
      <c r="EEJ64" s="160"/>
      <c r="EEK64" s="160"/>
      <c r="EEL64" s="160"/>
      <c r="EEM64" s="160"/>
      <c r="EEN64" s="160"/>
      <c r="EEO64" s="160"/>
      <c r="EEP64" s="160"/>
      <c r="EEQ64" s="160"/>
      <c r="EER64" s="160"/>
      <c r="EES64" s="160"/>
      <c r="EET64" s="160"/>
      <c r="EEU64" s="160"/>
      <c r="EEV64" s="160"/>
      <c r="EEW64" s="160"/>
      <c r="EEX64" s="160"/>
      <c r="EEY64" s="160"/>
      <c r="EEZ64" s="160"/>
      <c r="EFA64" s="160"/>
      <c r="EFB64" s="160"/>
      <c r="EFC64" s="160"/>
      <c r="EFD64" s="160"/>
      <c r="EFE64" s="160"/>
      <c r="EFF64" s="160"/>
      <c r="EFG64" s="160"/>
      <c r="EFH64" s="160"/>
      <c r="EFI64" s="160"/>
      <c r="EFJ64" s="160"/>
      <c r="EFK64" s="160"/>
      <c r="EFL64" s="160"/>
      <c r="EFM64" s="160"/>
      <c r="EFN64" s="160"/>
      <c r="EFO64" s="160"/>
      <c r="EFP64" s="160"/>
      <c r="EFQ64" s="160"/>
      <c r="EFR64" s="160"/>
      <c r="EFS64" s="160"/>
      <c r="EFT64" s="160"/>
      <c r="EFU64" s="160"/>
      <c r="EFV64" s="160"/>
      <c r="EFW64" s="160"/>
      <c r="EFX64" s="160"/>
      <c r="EFY64" s="160"/>
      <c r="EFZ64" s="160"/>
      <c r="EGA64" s="160"/>
      <c r="EGB64" s="160"/>
      <c r="EGC64" s="160"/>
      <c r="EGD64" s="160"/>
      <c r="EGE64" s="160"/>
      <c r="EGF64" s="160"/>
      <c r="EGG64" s="160"/>
      <c r="EGH64" s="160"/>
      <c r="EGI64" s="160"/>
      <c r="EGJ64" s="160"/>
      <c r="EGK64" s="160"/>
      <c r="EGL64" s="160"/>
      <c r="EGM64" s="160"/>
      <c r="EGN64" s="160"/>
      <c r="EGO64" s="160"/>
      <c r="EGP64" s="160"/>
      <c r="EGQ64" s="160"/>
      <c r="EGR64" s="160"/>
      <c r="EGS64" s="160"/>
      <c r="EGT64" s="160"/>
      <c r="EGU64" s="160"/>
      <c r="EGV64" s="160"/>
      <c r="EGW64" s="160"/>
      <c r="EGX64" s="160"/>
      <c r="EGY64" s="160"/>
      <c r="EGZ64" s="160"/>
      <c r="EHA64" s="160"/>
      <c r="EHB64" s="160"/>
      <c r="EHC64" s="160"/>
      <c r="EHD64" s="160"/>
      <c r="EHE64" s="160"/>
      <c r="EHF64" s="160"/>
      <c r="EHG64" s="160"/>
      <c r="EHH64" s="160"/>
      <c r="EHI64" s="160"/>
      <c r="EHJ64" s="160"/>
      <c r="EHK64" s="160"/>
      <c r="EHL64" s="160"/>
      <c r="EHM64" s="160"/>
      <c r="EHN64" s="160"/>
      <c r="EHO64" s="160"/>
      <c r="EHP64" s="160"/>
      <c r="EHQ64" s="160"/>
      <c r="EHR64" s="160"/>
      <c r="EHS64" s="160"/>
      <c r="EHT64" s="160"/>
      <c r="EHU64" s="160"/>
      <c r="EHV64" s="160"/>
      <c r="EHW64" s="160"/>
      <c r="EHX64" s="160"/>
      <c r="EHY64" s="160"/>
      <c r="EHZ64" s="160"/>
      <c r="EIA64" s="160"/>
      <c r="EIB64" s="160"/>
      <c r="EIC64" s="160"/>
      <c r="EID64" s="160"/>
      <c r="EIE64" s="160"/>
      <c r="EIF64" s="160"/>
      <c r="EIG64" s="160"/>
      <c r="EIH64" s="160"/>
      <c r="EII64" s="160"/>
      <c r="EIJ64" s="160"/>
      <c r="EIK64" s="160"/>
      <c r="EIL64" s="160"/>
      <c r="EIM64" s="160"/>
      <c r="EIN64" s="160"/>
      <c r="EIO64" s="160"/>
      <c r="EIP64" s="160"/>
      <c r="EIQ64" s="160"/>
      <c r="EIR64" s="160"/>
      <c r="EIS64" s="160"/>
      <c r="EIT64" s="160"/>
      <c r="EIU64" s="160"/>
      <c r="EIV64" s="160"/>
      <c r="EIW64" s="160"/>
      <c r="EIX64" s="160"/>
      <c r="EIY64" s="160"/>
      <c r="EIZ64" s="160"/>
      <c r="EJA64" s="160"/>
      <c r="EJB64" s="160"/>
      <c r="EJC64" s="160"/>
      <c r="EJD64" s="160"/>
      <c r="EJE64" s="160"/>
      <c r="EJF64" s="160"/>
      <c r="EJG64" s="160"/>
      <c r="EJH64" s="160"/>
      <c r="EJI64" s="160"/>
      <c r="EJJ64" s="160"/>
      <c r="EJK64" s="160"/>
      <c r="EJL64" s="160"/>
      <c r="EJM64" s="160"/>
      <c r="EJN64" s="160"/>
      <c r="EJO64" s="160"/>
      <c r="EJP64" s="160"/>
      <c r="EJQ64" s="160"/>
      <c r="EJR64" s="160"/>
      <c r="EJS64" s="160"/>
      <c r="EJT64" s="160"/>
      <c r="EJU64" s="160"/>
      <c r="EJV64" s="160"/>
      <c r="EJW64" s="160"/>
      <c r="EJX64" s="160"/>
      <c r="EJY64" s="160"/>
      <c r="EJZ64" s="160"/>
      <c r="EKA64" s="160"/>
      <c r="EKB64" s="160"/>
      <c r="EKC64" s="160"/>
      <c r="EKD64" s="160"/>
      <c r="EKE64" s="160"/>
      <c r="EKF64" s="160"/>
      <c r="EKG64" s="160"/>
      <c r="EKH64" s="160"/>
      <c r="EKI64" s="160"/>
      <c r="EKJ64" s="160"/>
      <c r="EKK64" s="160"/>
      <c r="EKL64" s="160"/>
      <c r="EKM64" s="160"/>
      <c r="EKN64" s="160"/>
      <c r="EKO64" s="160"/>
      <c r="EKP64" s="160"/>
      <c r="EKQ64" s="160"/>
      <c r="EKR64" s="160"/>
      <c r="EKS64" s="160"/>
      <c r="EKT64" s="160"/>
      <c r="EKU64" s="160"/>
      <c r="EKV64" s="160"/>
      <c r="EKW64" s="160"/>
      <c r="EKX64" s="160"/>
      <c r="EKY64" s="160"/>
      <c r="EKZ64" s="160"/>
      <c r="ELA64" s="160"/>
      <c r="ELB64" s="160"/>
      <c r="ELC64" s="160"/>
      <c r="ELD64" s="160"/>
      <c r="ELE64" s="160"/>
      <c r="ELF64" s="160"/>
      <c r="ELG64" s="160"/>
      <c r="ELH64" s="160"/>
      <c r="ELI64" s="160"/>
      <c r="ELJ64" s="160"/>
      <c r="ELK64" s="160"/>
      <c r="ELL64" s="160"/>
      <c r="ELM64" s="160"/>
      <c r="ELN64" s="160"/>
      <c r="ELO64" s="160"/>
      <c r="ELP64" s="160"/>
      <c r="ELQ64" s="160"/>
      <c r="ELR64" s="160"/>
      <c r="ELS64" s="160"/>
      <c r="ELT64" s="160"/>
      <c r="ELU64" s="160"/>
      <c r="ELV64" s="160"/>
      <c r="ELW64" s="160"/>
      <c r="ELX64" s="160"/>
      <c r="ELY64" s="160"/>
      <c r="ELZ64" s="160"/>
      <c r="EMA64" s="160"/>
      <c r="EMB64" s="160"/>
      <c r="EMC64" s="160"/>
      <c r="EMD64" s="160"/>
      <c r="EME64" s="160"/>
      <c r="EMF64" s="160"/>
      <c r="EMG64" s="160"/>
      <c r="EMH64" s="160"/>
      <c r="EMI64" s="160"/>
      <c r="EMJ64" s="160"/>
      <c r="EMK64" s="160"/>
      <c r="EML64" s="160"/>
      <c r="EMM64" s="160"/>
      <c r="EMN64" s="160"/>
      <c r="EMO64" s="160"/>
      <c r="EMP64" s="160"/>
      <c r="EMQ64" s="160"/>
      <c r="EMR64" s="160"/>
      <c r="EMS64" s="160"/>
      <c r="EMT64" s="160"/>
      <c r="EMU64" s="160"/>
      <c r="EMV64" s="160"/>
      <c r="EMW64" s="160"/>
      <c r="EMX64" s="160"/>
      <c r="EMY64" s="160"/>
      <c r="EMZ64" s="160"/>
      <c r="ENA64" s="160"/>
      <c r="ENB64" s="160"/>
      <c r="ENC64" s="160"/>
      <c r="END64" s="160"/>
      <c r="ENE64" s="160"/>
      <c r="ENF64" s="160"/>
      <c r="ENG64" s="160"/>
      <c r="ENH64" s="160"/>
      <c r="ENI64" s="160"/>
      <c r="ENJ64" s="160"/>
      <c r="ENK64" s="160"/>
      <c r="ENL64" s="160"/>
      <c r="ENM64" s="160"/>
      <c r="ENN64" s="160"/>
      <c r="ENO64" s="160"/>
      <c r="ENP64" s="160"/>
      <c r="ENQ64" s="160"/>
      <c r="ENR64" s="160"/>
      <c r="ENS64" s="160"/>
      <c r="ENT64" s="160"/>
      <c r="ENU64" s="160"/>
      <c r="ENV64" s="160"/>
      <c r="ENW64" s="160"/>
      <c r="ENX64" s="160"/>
      <c r="ENY64" s="160"/>
      <c r="ENZ64" s="160"/>
      <c r="EOA64" s="160"/>
      <c r="EOB64" s="160"/>
      <c r="EOC64" s="160"/>
      <c r="EOD64" s="160"/>
      <c r="EOE64" s="160"/>
      <c r="EOF64" s="160"/>
      <c r="EOG64" s="160"/>
      <c r="EOH64" s="160"/>
      <c r="EOI64" s="160"/>
      <c r="EOJ64" s="160"/>
      <c r="EOK64" s="160"/>
      <c r="EOL64" s="160"/>
      <c r="EOM64" s="160"/>
      <c r="EON64" s="160"/>
      <c r="EOO64" s="160"/>
      <c r="EOP64" s="160"/>
      <c r="EOQ64" s="160"/>
      <c r="EOR64" s="160"/>
      <c r="EOS64" s="160"/>
      <c r="EOT64" s="160"/>
      <c r="EOU64" s="160"/>
      <c r="EOV64" s="160"/>
      <c r="EOW64" s="160"/>
      <c r="EOX64" s="160"/>
      <c r="EOY64" s="160"/>
      <c r="EOZ64" s="160"/>
      <c r="EPA64" s="160"/>
      <c r="EPB64" s="160"/>
      <c r="EPC64" s="160"/>
      <c r="EPD64" s="160"/>
      <c r="EPE64" s="160"/>
      <c r="EPF64" s="160"/>
      <c r="EPG64" s="160"/>
      <c r="EPH64" s="160"/>
      <c r="EPI64" s="160"/>
      <c r="EPJ64" s="160"/>
      <c r="EPK64" s="160"/>
      <c r="EPL64" s="160"/>
      <c r="EPM64" s="160"/>
      <c r="EPN64" s="160"/>
      <c r="EPO64" s="160"/>
      <c r="EPP64" s="160"/>
      <c r="EPQ64" s="160"/>
      <c r="EPR64" s="160"/>
      <c r="EPS64" s="160"/>
      <c r="EPT64" s="160"/>
      <c r="EPU64" s="160"/>
      <c r="EPV64" s="160"/>
      <c r="EPW64" s="160"/>
      <c r="EPX64" s="160"/>
      <c r="EPY64" s="160"/>
      <c r="EPZ64" s="160"/>
      <c r="EQA64" s="160"/>
      <c r="EQB64" s="160"/>
      <c r="EQC64" s="160"/>
      <c r="EQD64" s="160"/>
      <c r="EQE64" s="160"/>
      <c r="EQF64" s="160"/>
      <c r="EQG64" s="160"/>
      <c r="EQH64" s="160"/>
      <c r="EQI64" s="160"/>
      <c r="EQJ64" s="160"/>
      <c r="EQK64" s="160"/>
      <c r="EQL64" s="160"/>
      <c r="EQM64" s="160"/>
      <c r="EQN64" s="160"/>
      <c r="EQO64" s="160"/>
      <c r="EQP64" s="160"/>
      <c r="EQQ64" s="160"/>
      <c r="EQR64" s="160"/>
      <c r="EQS64" s="160"/>
      <c r="EQT64" s="160"/>
      <c r="EQU64" s="160"/>
      <c r="EQV64" s="160"/>
      <c r="EQW64" s="160"/>
      <c r="EQX64" s="160"/>
      <c r="EQY64" s="160"/>
      <c r="EQZ64" s="160"/>
      <c r="ERA64" s="160"/>
      <c r="ERB64" s="160"/>
      <c r="ERC64" s="160"/>
      <c r="ERD64" s="160"/>
      <c r="ERE64" s="160"/>
      <c r="ERF64" s="160"/>
      <c r="ERG64" s="160"/>
      <c r="ERH64" s="160"/>
      <c r="ERI64" s="160"/>
      <c r="ERJ64" s="160"/>
      <c r="ERK64" s="160"/>
      <c r="ERL64" s="160"/>
      <c r="ERM64" s="160"/>
      <c r="ERN64" s="160"/>
      <c r="ERO64" s="160"/>
      <c r="ERP64" s="160"/>
      <c r="ERQ64" s="160"/>
      <c r="ERR64" s="160"/>
      <c r="ERS64" s="160"/>
      <c r="ERT64" s="160"/>
      <c r="ERU64" s="160"/>
      <c r="ERV64" s="160"/>
      <c r="ERW64" s="160"/>
      <c r="ERX64" s="160"/>
      <c r="ERY64" s="160"/>
      <c r="ERZ64" s="160"/>
      <c r="ESA64" s="160"/>
      <c r="ESB64" s="160"/>
      <c r="ESC64" s="160"/>
      <c r="ESD64" s="160"/>
      <c r="ESE64" s="160"/>
      <c r="ESF64" s="160"/>
      <c r="ESG64" s="160"/>
      <c r="ESH64" s="160"/>
      <c r="ESI64" s="160"/>
      <c r="ESJ64" s="160"/>
      <c r="ESK64" s="160"/>
      <c r="ESL64" s="160"/>
      <c r="ESM64" s="160"/>
      <c r="ESN64" s="160"/>
      <c r="ESO64" s="160"/>
      <c r="ESP64" s="160"/>
      <c r="ESQ64" s="160"/>
      <c r="ESR64" s="160"/>
      <c r="ESS64" s="160"/>
      <c r="EST64" s="160"/>
      <c r="ESU64" s="160"/>
      <c r="ESV64" s="160"/>
      <c r="ESW64" s="160"/>
      <c r="ESX64" s="160"/>
      <c r="ESY64" s="160"/>
      <c r="ESZ64" s="160"/>
      <c r="ETA64" s="160"/>
      <c r="ETB64" s="160"/>
      <c r="ETC64" s="160"/>
      <c r="ETD64" s="160"/>
      <c r="ETE64" s="160"/>
      <c r="ETF64" s="160"/>
      <c r="ETG64" s="160"/>
      <c r="ETH64" s="160"/>
      <c r="ETI64" s="160"/>
      <c r="ETJ64" s="160"/>
      <c r="ETK64" s="160"/>
      <c r="ETL64" s="160"/>
      <c r="ETM64" s="160"/>
      <c r="ETN64" s="160"/>
      <c r="ETO64" s="160"/>
      <c r="ETP64" s="160"/>
      <c r="ETQ64" s="160"/>
      <c r="ETR64" s="160"/>
      <c r="ETS64" s="160"/>
      <c r="ETT64" s="160"/>
      <c r="ETU64" s="160"/>
      <c r="ETV64" s="160"/>
      <c r="ETW64" s="160"/>
      <c r="ETX64" s="160"/>
      <c r="ETY64" s="160"/>
      <c r="ETZ64" s="160"/>
      <c r="EUA64" s="160"/>
      <c r="EUB64" s="160"/>
      <c r="EUC64" s="160"/>
      <c r="EUD64" s="160"/>
      <c r="EUE64" s="160"/>
      <c r="EUF64" s="160"/>
      <c r="EUG64" s="160"/>
      <c r="EUH64" s="160"/>
      <c r="EUI64" s="160"/>
      <c r="EUJ64" s="160"/>
      <c r="EUK64" s="160"/>
      <c r="EUL64" s="160"/>
      <c r="EUM64" s="160"/>
      <c r="EUN64" s="160"/>
      <c r="EUO64" s="160"/>
      <c r="EUP64" s="160"/>
      <c r="EUQ64" s="160"/>
      <c r="EUR64" s="160"/>
      <c r="EUS64" s="160"/>
      <c r="EUT64" s="160"/>
      <c r="EUU64" s="160"/>
      <c r="EUV64" s="160"/>
      <c r="EUW64" s="160"/>
      <c r="EUX64" s="160"/>
      <c r="EUY64" s="160"/>
      <c r="EUZ64" s="160"/>
      <c r="EVA64" s="160"/>
      <c r="EVB64" s="160"/>
      <c r="EVC64" s="160"/>
      <c r="EVD64" s="160"/>
      <c r="EVE64" s="160"/>
      <c r="EVF64" s="160"/>
      <c r="EVG64" s="160"/>
      <c r="EVH64" s="160"/>
      <c r="EVI64" s="160"/>
      <c r="EVJ64" s="160"/>
      <c r="EVK64" s="160"/>
      <c r="EVL64" s="160"/>
      <c r="EVM64" s="160"/>
      <c r="EVN64" s="160"/>
      <c r="EVO64" s="160"/>
      <c r="EVP64" s="160"/>
      <c r="EVQ64" s="160"/>
      <c r="EVR64" s="160"/>
      <c r="EVS64" s="160"/>
      <c r="EVT64" s="160"/>
      <c r="EVU64" s="160"/>
      <c r="EVV64" s="160"/>
      <c r="EVW64" s="160"/>
      <c r="EVX64" s="160"/>
      <c r="EVY64" s="160"/>
      <c r="EVZ64" s="160"/>
      <c r="EWA64" s="160"/>
      <c r="EWB64" s="160"/>
      <c r="EWC64" s="160"/>
      <c r="EWD64" s="160"/>
      <c r="EWE64" s="160"/>
      <c r="EWF64" s="160"/>
      <c r="EWG64" s="160"/>
      <c r="EWH64" s="160"/>
      <c r="EWI64" s="160"/>
      <c r="EWJ64" s="160"/>
      <c r="EWK64" s="160"/>
      <c r="EWL64" s="160"/>
      <c r="EWM64" s="160"/>
      <c r="EWN64" s="160"/>
      <c r="EWO64" s="160"/>
      <c r="EWP64" s="160"/>
      <c r="EWQ64" s="160"/>
      <c r="EWR64" s="160"/>
      <c r="EWS64" s="160"/>
      <c r="EWT64" s="160"/>
      <c r="EWU64" s="160"/>
      <c r="EWV64" s="160"/>
      <c r="EWW64" s="160"/>
      <c r="EWX64" s="160"/>
      <c r="EWY64" s="160"/>
      <c r="EWZ64" s="160"/>
      <c r="EXA64" s="160"/>
      <c r="EXB64" s="160"/>
      <c r="EXC64" s="160"/>
      <c r="EXD64" s="160"/>
      <c r="EXE64" s="160"/>
      <c r="EXF64" s="160"/>
      <c r="EXG64" s="160"/>
      <c r="EXH64" s="160"/>
      <c r="EXI64" s="160"/>
      <c r="EXJ64" s="160"/>
      <c r="EXK64" s="160"/>
      <c r="EXL64" s="160"/>
      <c r="EXM64" s="160"/>
      <c r="EXN64" s="160"/>
      <c r="EXO64" s="160"/>
      <c r="EXP64" s="160"/>
      <c r="EXQ64" s="160"/>
      <c r="EXR64" s="160"/>
      <c r="EXS64" s="160"/>
      <c r="EXT64" s="160"/>
      <c r="EXU64" s="160"/>
      <c r="EXV64" s="160"/>
      <c r="EXW64" s="160"/>
      <c r="EXX64" s="160"/>
      <c r="EXY64" s="160"/>
      <c r="EXZ64" s="160"/>
      <c r="EYA64" s="160"/>
      <c r="EYB64" s="160"/>
      <c r="EYC64" s="160"/>
      <c r="EYD64" s="160"/>
      <c r="EYE64" s="160"/>
      <c r="EYF64" s="160"/>
      <c r="EYG64" s="160"/>
      <c r="EYH64" s="160"/>
      <c r="EYI64" s="160"/>
      <c r="EYJ64" s="160"/>
      <c r="EYK64" s="160"/>
      <c r="EYL64" s="160"/>
      <c r="EYM64" s="160"/>
      <c r="EYN64" s="160"/>
      <c r="EYO64" s="160"/>
      <c r="EYP64" s="160"/>
      <c r="EYQ64" s="160"/>
      <c r="EYR64" s="160"/>
      <c r="EYS64" s="160"/>
      <c r="EYT64" s="160"/>
      <c r="EYU64" s="160"/>
      <c r="EYV64" s="160"/>
      <c r="EYW64" s="160"/>
      <c r="EYX64" s="160"/>
      <c r="EYY64" s="160"/>
      <c r="EYZ64" s="160"/>
      <c r="EZA64" s="160"/>
      <c r="EZB64" s="160"/>
      <c r="EZC64" s="160"/>
      <c r="EZD64" s="160"/>
      <c r="EZE64" s="160"/>
      <c r="EZF64" s="160"/>
      <c r="EZG64" s="160"/>
      <c r="EZH64" s="160"/>
      <c r="EZI64" s="160"/>
      <c r="EZJ64" s="160"/>
      <c r="EZK64" s="160"/>
      <c r="EZL64" s="160"/>
      <c r="EZM64" s="160"/>
      <c r="EZN64" s="160"/>
      <c r="EZO64" s="160"/>
      <c r="EZP64" s="160"/>
      <c r="EZQ64" s="160"/>
      <c r="EZR64" s="160"/>
      <c r="EZS64" s="160"/>
      <c r="EZT64" s="160"/>
      <c r="EZU64" s="160"/>
      <c r="EZV64" s="160"/>
      <c r="EZW64" s="160"/>
      <c r="EZX64" s="160"/>
      <c r="EZY64" s="160"/>
      <c r="EZZ64" s="160"/>
      <c r="FAA64" s="160"/>
      <c r="FAB64" s="160"/>
      <c r="FAC64" s="160"/>
      <c r="FAD64" s="160"/>
      <c r="FAE64" s="160"/>
      <c r="FAF64" s="160"/>
      <c r="FAG64" s="160"/>
      <c r="FAH64" s="160"/>
      <c r="FAI64" s="160"/>
      <c r="FAJ64" s="160"/>
      <c r="FAK64" s="160"/>
      <c r="FAL64" s="160"/>
      <c r="FAM64" s="160"/>
      <c r="FAN64" s="160"/>
      <c r="FAO64" s="160"/>
      <c r="FAP64" s="160"/>
      <c r="FAQ64" s="160"/>
      <c r="FAR64" s="160"/>
      <c r="FAS64" s="160"/>
      <c r="FAT64" s="160"/>
      <c r="FAU64" s="160"/>
      <c r="FAV64" s="160"/>
      <c r="FAW64" s="160"/>
      <c r="FAX64" s="160"/>
      <c r="FAY64" s="160"/>
      <c r="FAZ64" s="160"/>
      <c r="FBA64" s="160"/>
      <c r="FBB64" s="160"/>
      <c r="FBC64" s="160"/>
      <c r="FBD64" s="160"/>
      <c r="FBE64" s="160"/>
      <c r="FBF64" s="160"/>
      <c r="FBG64" s="160"/>
      <c r="FBH64" s="160"/>
      <c r="FBI64" s="160"/>
      <c r="FBJ64" s="160"/>
      <c r="FBK64" s="160"/>
      <c r="FBL64" s="160"/>
      <c r="FBM64" s="160"/>
      <c r="FBN64" s="160"/>
      <c r="FBO64" s="160"/>
      <c r="FBP64" s="160"/>
      <c r="FBQ64" s="160"/>
      <c r="FBR64" s="160"/>
      <c r="FBS64" s="160"/>
      <c r="FBT64" s="160"/>
      <c r="FBU64" s="160"/>
      <c r="FBV64" s="160"/>
      <c r="FBW64" s="160"/>
      <c r="FBX64" s="160"/>
      <c r="FBY64" s="160"/>
      <c r="FBZ64" s="160"/>
      <c r="FCA64" s="160"/>
      <c r="FCB64" s="160"/>
      <c r="FCC64" s="160"/>
      <c r="FCD64" s="160"/>
      <c r="FCE64" s="160"/>
      <c r="FCF64" s="160"/>
      <c r="FCG64" s="160"/>
      <c r="FCH64" s="160"/>
      <c r="FCI64" s="160"/>
      <c r="FCJ64" s="160"/>
      <c r="FCK64" s="160"/>
      <c r="FCL64" s="160"/>
      <c r="FCM64" s="160"/>
      <c r="FCN64" s="160"/>
      <c r="FCO64" s="160"/>
      <c r="FCP64" s="160"/>
      <c r="FCQ64" s="160"/>
      <c r="FCR64" s="160"/>
      <c r="FCS64" s="160"/>
      <c r="FCT64" s="160"/>
      <c r="FCU64" s="160"/>
      <c r="FCV64" s="160"/>
      <c r="FCW64" s="160"/>
      <c r="FCX64" s="160"/>
      <c r="FCY64" s="160"/>
      <c r="FCZ64" s="160"/>
      <c r="FDA64" s="160"/>
      <c r="FDB64" s="160"/>
      <c r="FDC64" s="160"/>
      <c r="FDD64" s="160"/>
      <c r="FDE64" s="160"/>
      <c r="FDF64" s="160"/>
      <c r="FDG64" s="160"/>
      <c r="FDH64" s="160"/>
      <c r="FDI64" s="160"/>
      <c r="FDJ64" s="160"/>
      <c r="FDK64" s="160"/>
      <c r="FDL64" s="160"/>
      <c r="FDM64" s="160"/>
      <c r="FDN64" s="160"/>
      <c r="FDO64" s="160"/>
      <c r="FDP64" s="160"/>
      <c r="FDQ64" s="160"/>
      <c r="FDR64" s="160"/>
      <c r="FDS64" s="160"/>
      <c r="FDT64" s="160"/>
      <c r="FDU64" s="160"/>
      <c r="FDV64" s="160"/>
      <c r="FDW64" s="160"/>
      <c r="FDX64" s="160"/>
      <c r="FDY64" s="160"/>
      <c r="FDZ64" s="160"/>
      <c r="FEA64" s="160"/>
      <c r="FEB64" s="160"/>
      <c r="FEC64" s="160"/>
      <c r="FED64" s="160"/>
      <c r="FEE64" s="160"/>
      <c r="FEF64" s="160"/>
      <c r="FEG64" s="160"/>
      <c r="FEH64" s="160"/>
      <c r="FEI64" s="160"/>
      <c r="FEJ64" s="160"/>
      <c r="FEK64" s="160"/>
      <c r="FEL64" s="160"/>
      <c r="FEM64" s="160"/>
      <c r="FEN64" s="160"/>
      <c r="FEO64" s="160"/>
      <c r="FEP64" s="160"/>
      <c r="FEQ64" s="160"/>
      <c r="FER64" s="160"/>
      <c r="FES64" s="160"/>
      <c r="FET64" s="160"/>
      <c r="FEU64" s="160"/>
      <c r="FEV64" s="160"/>
      <c r="FEW64" s="160"/>
      <c r="FEX64" s="160"/>
      <c r="FEY64" s="160"/>
      <c r="FEZ64" s="160"/>
      <c r="FFA64" s="160"/>
      <c r="FFB64" s="160"/>
      <c r="FFC64" s="160"/>
      <c r="FFD64" s="160"/>
      <c r="FFE64" s="160"/>
      <c r="FFF64" s="160"/>
      <c r="FFG64" s="160"/>
      <c r="FFH64" s="160"/>
      <c r="FFI64" s="160"/>
      <c r="FFJ64" s="160"/>
      <c r="FFK64" s="160"/>
      <c r="FFL64" s="160"/>
      <c r="FFM64" s="160"/>
      <c r="FFN64" s="160"/>
      <c r="FFO64" s="160"/>
      <c r="FFP64" s="160"/>
      <c r="FFQ64" s="160"/>
      <c r="FFR64" s="160"/>
      <c r="FFS64" s="160"/>
      <c r="FFT64" s="160"/>
      <c r="FFU64" s="160"/>
      <c r="FFV64" s="160"/>
      <c r="FFW64" s="160"/>
      <c r="FFX64" s="160"/>
      <c r="FFY64" s="160"/>
      <c r="FFZ64" s="160"/>
      <c r="FGA64" s="160"/>
      <c r="FGB64" s="160"/>
      <c r="FGC64" s="160"/>
      <c r="FGD64" s="160"/>
      <c r="FGE64" s="160"/>
      <c r="FGF64" s="160"/>
      <c r="FGG64" s="160"/>
      <c r="FGH64" s="160"/>
      <c r="FGI64" s="160"/>
      <c r="FGJ64" s="160"/>
      <c r="FGK64" s="160"/>
      <c r="FGL64" s="160"/>
      <c r="FGM64" s="160"/>
      <c r="FGN64" s="160"/>
      <c r="FGO64" s="160"/>
      <c r="FGP64" s="160"/>
      <c r="FGQ64" s="160"/>
      <c r="FGR64" s="160"/>
      <c r="FGS64" s="160"/>
      <c r="FGT64" s="160"/>
      <c r="FGU64" s="160"/>
      <c r="FGV64" s="160"/>
      <c r="FGW64" s="160"/>
      <c r="FGX64" s="160"/>
      <c r="FGY64" s="160"/>
      <c r="FGZ64" s="160"/>
      <c r="FHA64" s="160"/>
      <c r="FHB64" s="160"/>
      <c r="FHC64" s="160"/>
      <c r="FHD64" s="160"/>
      <c r="FHE64" s="160"/>
      <c r="FHF64" s="160"/>
      <c r="FHG64" s="160"/>
      <c r="FHH64" s="160"/>
      <c r="FHI64" s="160"/>
      <c r="FHJ64" s="160"/>
      <c r="FHK64" s="160"/>
      <c r="FHL64" s="160"/>
      <c r="FHM64" s="160"/>
      <c r="FHN64" s="160"/>
      <c r="FHO64" s="160"/>
      <c r="FHP64" s="160"/>
      <c r="FHQ64" s="160"/>
      <c r="FHR64" s="160"/>
      <c r="FHS64" s="160"/>
      <c r="FHT64" s="160"/>
      <c r="FHU64" s="160"/>
      <c r="FHV64" s="160"/>
      <c r="FHW64" s="160"/>
      <c r="FHX64" s="160"/>
      <c r="FHY64" s="160"/>
      <c r="FHZ64" s="160"/>
      <c r="FIA64" s="160"/>
      <c r="FIB64" s="160"/>
      <c r="FIC64" s="160"/>
      <c r="FID64" s="160"/>
      <c r="FIE64" s="160"/>
      <c r="FIF64" s="160"/>
      <c r="FIG64" s="160"/>
      <c r="FIH64" s="160"/>
      <c r="FII64" s="160"/>
      <c r="FIJ64" s="160"/>
      <c r="FIK64" s="160"/>
      <c r="FIL64" s="160"/>
      <c r="FIM64" s="160"/>
      <c r="FIN64" s="160"/>
      <c r="FIO64" s="160"/>
      <c r="FIP64" s="160"/>
      <c r="FIQ64" s="160"/>
      <c r="FIR64" s="160"/>
      <c r="FIS64" s="160"/>
      <c r="FIT64" s="160"/>
      <c r="FIU64" s="160"/>
      <c r="FIV64" s="160"/>
      <c r="FIW64" s="160"/>
      <c r="FIX64" s="160"/>
      <c r="FIY64" s="160"/>
      <c r="FIZ64" s="160"/>
      <c r="FJA64" s="160"/>
      <c r="FJB64" s="160"/>
      <c r="FJC64" s="160"/>
      <c r="FJD64" s="160"/>
      <c r="FJE64" s="160"/>
      <c r="FJF64" s="160"/>
      <c r="FJG64" s="160"/>
      <c r="FJH64" s="160"/>
      <c r="FJI64" s="160"/>
      <c r="FJJ64" s="160"/>
      <c r="FJK64" s="160"/>
      <c r="FJL64" s="160"/>
      <c r="FJM64" s="160"/>
      <c r="FJN64" s="160"/>
      <c r="FJO64" s="160"/>
      <c r="FJP64" s="160"/>
      <c r="FJQ64" s="160"/>
      <c r="FJR64" s="160"/>
      <c r="FJS64" s="160"/>
      <c r="FJT64" s="160"/>
      <c r="FJU64" s="160"/>
      <c r="FJV64" s="160"/>
      <c r="FJW64" s="160"/>
      <c r="FJX64" s="160"/>
      <c r="FJY64" s="160"/>
      <c r="FJZ64" s="160"/>
      <c r="FKA64" s="160"/>
      <c r="FKB64" s="160"/>
      <c r="FKC64" s="160"/>
      <c r="FKD64" s="160"/>
      <c r="FKE64" s="160"/>
      <c r="FKF64" s="160"/>
      <c r="FKG64" s="160"/>
      <c r="FKH64" s="160"/>
      <c r="FKI64" s="160"/>
      <c r="FKJ64" s="160"/>
      <c r="FKK64" s="160"/>
      <c r="FKL64" s="160"/>
      <c r="FKM64" s="160"/>
      <c r="FKN64" s="160"/>
      <c r="FKO64" s="160"/>
      <c r="FKP64" s="160"/>
      <c r="FKQ64" s="160"/>
      <c r="FKR64" s="160"/>
      <c r="FKS64" s="160"/>
      <c r="FKT64" s="160"/>
      <c r="FKU64" s="160"/>
      <c r="FKV64" s="160"/>
      <c r="FKW64" s="160"/>
      <c r="FKX64" s="160"/>
      <c r="FKY64" s="160"/>
      <c r="FKZ64" s="160"/>
      <c r="FLA64" s="160"/>
      <c r="FLB64" s="160"/>
      <c r="FLC64" s="160"/>
      <c r="FLD64" s="160"/>
      <c r="FLE64" s="160"/>
      <c r="FLF64" s="160"/>
      <c r="FLG64" s="160"/>
      <c r="FLH64" s="160"/>
      <c r="FLI64" s="160"/>
      <c r="FLJ64" s="160"/>
      <c r="FLK64" s="160"/>
      <c r="FLL64" s="160"/>
      <c r="FLM64" s="160"/>
      <c r="FLN64" s="160"/>
      <c r="FLO64" s="160"/>
      <c r="FLP64" s="160"/>
      <c r="FLQ64" s="160"/>
      <c r="FLR64" s="160"/>
      <c r="FLS64" s="160"/>
      <c r="FLT64" s="160"/>
      <c r="FLU64" s="160"/>
      <c r="FLV64" s="160"/>
      <c r="FLW64" s="160"/>
      <c r="FLX64" s="160"/>
      <c r="FLY64" s="160"/>
      <c r="FLZ64" s="160"/>
      <c r="FMA64" s="160"/>
      <c r="FMB64" s="160"/>
      <c r="FMC64" s="160"/>
      <c r="FMD64" s="160"/>
      <c r="FME64" s="160"/>
      <c r="FMF64" s="160"/>
      <c r="FMG64" s="160"/>
      <c r="FMH64" s="160"/>
      <c r="FMI64" s="160"/>
      <c r="FMJ64" s="160"/>
      <c r="FMK64" s="160"/>
      <c r="FML64" s="160"/>
      <c r="FMM64" s="160"/>
      <c r="FMN64" s="160"/>
      <c r="FMO64" s="160"/>
      <c r="FMP64" s="160"/>
      <c r="FMQ64" s="160"/>
      <c r="FMR64" s="160"/>
      <c r="FMS64" s="160"/>
      <c r="FMT64" s="160"/>
      <c r="FMU64" s="160"/>
      <c r="FMV64" s="160"/>
      <c r="FMW64" s="160"/>
      <c r="FMX64" s="160"/>
      <c r="FMY64" s="160"/>
      <c r="FMZ64" s="160"/>
      <c r="FNA64" s="160"/>
      <c r="FNB64" s="160"/>
      <c r="FNC64" s="160"/>
      <c r="FND64" s="160"/>
      <c r="FNE64" s="160"/>
      <c r="FNF64" s="160"/>
      <c r="FNG64" s="160"/>
      <c r="FNH64" s="160"/>
      <c r="FNI64" s="160"/>
      <c r="FNJ64" s="160"/>
      <c r="FNK64" s="160"/>
      <c r="FNL64" s="160"/>
      <c r="FNM64" s="160"/>
      <c r="FNN64" s="160"/>
      <c r="FNO64" s="160"/>
      <c r="FNP64" s="160"/>
      <c r="FNQ64" s="160"/>
      <c r="FNR64" s="160"/>
      <c r="FNS64" s="160"/>
      <c r="FNT64" s="160"/>
      <c r="FNU64" s="160"/>
      <c r="FNV64" s="160"/>
      <c r="FNW64" s="160"/>
      <c r="FNX64" s="160"/>
      <c r="FNY64" s="160"/>
      <c r="FNZ64" s="160"/>
      <c r="FOA64" s="160"/>
      <c r="FOB64" s="160"/>
      <c r="FOC64" s="160"/>
      <c r="FOD64" s="160"/>
      <c r="FOE64" s="160"/>
      <c r="FOF64" s="160"/>
      <c r="FOG64" s="160"/>
      <c r="FOH64" s="160"/>
      <c r="FOI64" s="160"/>
      <c r="FOJ64" s="160"/>
      <c r="FOK64" s="160"/>
      <c r="FOL64" s="160"/>
      <c r="FOM64" s="160"/>
      <c r="FON64" s="160"/>
      <c r="FOO64" s="160"/>
      <c r="FOP64" s="160"/>
      <c r="FOQ64" s="160"/>
      <c r="FOR64" s="160"/>
      <c r="FOS64" s="160"/>
      <c r="FOT64" s="160"/>
      <c r="FOU64" s="160"/>
      <c r="FOV64" s="160"/>
      <c r="FOW64" s="160"/>
      <c r="FOX64" s="160"/>
      <c r="FOY64" s="160"/>
      <c r="FOZ64" s="160"/>
      <c r="FPA64" s="160"/>
      <c r="FPB64" s="160"/>
      <c r="FPC64" s="160"/>
      <c r="FPD64" s="160"/>
      <c r="FPE64" s="160"/>
      <c r="FPF64" s="160"/>
      <c r="FPG64" s="160"/>
      <c r="FPH64" s="160"/>
      <c r="FPI64" s="160"/>
      <c r="FPJ64" s="160"/>
      <c r="FPK64" s="160"/>
      <c r="FPL64" s="160"/>
      <c r="FPM64" s="160"/>
      <c r="FPN64" s="160"/>
      <c r="FPO64" s="160"/>
      <c r="FPP64" s="160"/>
      <c r="FPQ64" s="160"/>
      <c r="FPR64" s="160"/>
      <c r="FPS64" s="160"/>
      <c r="FPT64" s="160"/>
      <c r="FPU64" s="160"/>
      <c r="FPV64" s="160"/>
      <c r="FPW64" s="160"/>
      <c r="FPX64" s="160"/>
      <c r="FPY64" s="160"/>
      <c r="FPZ64" s="160"/>
      <c r="FQA64" s="160"/>
      <c r="FQB64" s="160"/>
      <c r="FQC64" s="160"/>
      <c r="FQD64" s="160"/>
      <c r="FQE64" s="160"/>
      <c r="FQF64" s="160"/>
      <c r="FQG64" s="160"/>
      <c r="FQH64" s="160"/>
      <c r="FQI64" s="160"/>
      <c r="FQJ64" s="160"/>
      <c r="FQK64" s="160"/>
      <c r="FQL64" s="160"/>
      <c r="FQM64" s="160"/>
      <c r="FQN64" s="160"/>
      <c r="FQO64" s="160"/>
      <c r="FQP64" s="160"/>
      <c r="FQQ64" s="160"/>
      <c r="FQR64" s="160"/>
      <c r="FQS64" s="160"/>
      <c r="FQT64" s="160"/>
      <c r="FQU64" s="160"/>
      <c r="FQV64" s="160"/>
      <c r="FQW64" s="160"/>
      <c r="FQX64" s="160"/>
      <c r="FQY64" s="160"/>
      <c r="FQZ64" s="160"/>
      <c r="FRA64" s="160"/>
      <c r="FRB64" s="160"/>
      <c r="FRC64" s="160"/>
      <c r="FRD64" s="160"/>
      <c r="FRE64" s="160"/>
      <c r="FRF64" s="160"/>
      <c r="FRG64" s="160"/>
      <c r="FRH64" s="160"/>
      <c r="FRI64" s="160"/>
      <c r="FRJ64" s="160"/>
      <c r="FRK64" s="160"/>
      <c r="FRL64" s="160"/>
      <c r="FRM64" s="160"/>
      <c r="FRN64" s="160"/>
      <c r="FRO64" s="160"/>
      <c r="FRP64" s="160"/>
      <c r="FRQ64" s="160"/>
      <c r="FRR64" s="160"/>
      <c r="FRS64" s="160"/>
      <c r="FRT64" s="160"/>
      <c r="FRU64" s="160"/>
      <c r="FRV64" s="160"/>
      <c r="FRW64" s="160"/>
      <c r="FRX64" s="160"/>
      <c r="FRY64" s="160"/>
      <c r="FRZ64" s="160"/>
      <c r="FSA64" s="160"/>
      <c r="FSB64" s="160"/>
      <c r="FSC64" s="160"/>
      <c r="FSD64" s="160"/>
      <c r="FSE64" s="160"/>
      <c r="FSF64" s="160"/>
      <c r="FSG64" s="160"/>
      <c r="FSH64" s="160"/>
      <c r="FSI64" s="160"/>
      <c r="FSJ64" s="160"/>
      <c r="FSK64" s="160"/>
      <c r="FSL64" s="160"/>
      <c r="FSM64" s="160"/>
      <c r="FSN64" s="160"/>
      <c r="FSO64" s="160"/>
      <c r="FSP64" s="160"/>
      <c r="FSQ64" s="160"/>
      <c r="FSR64" s="160"/>
      <c r="FSS64" s="160"/>
      <c r="FST64" s="160"/>
      <c r="FSU64" s="160"/>
      <c r="FSV64" s="160"/>
      <c r="FSW64" s="160"/>
      <c r="FSX64" s="160"/>
      <c r="FSY64" s="160"/>
      <c r="FSZ64" s="160"/>
      <c r="FTA64" s="160"/>
      <c r="FTB64" s="160"/>
      <c r="FTC64" s="160"/>
      <c r="FTD64" s="160"/>
      <c r="FTE64" s="160"/>
      <c r="FTF64" s="160"/>
      <c r="FTG64" s="160"/>
      <c r="FTH64" s="160"/>
      <c r="FTI64" s="160"/>
      <c r="FTJ64" s="160"/>
      <c r="FTK64" s="160"/>
      <c r="FTL64" s="160"/>
      <c r="FTM64" s="160"/>
      <c r="FTN64" s="160"/>
      <c r="FTO64" s="160"/>
      <c r="FTP64" s="160"/>
      <c r="FTQ64" s="160"/>
      <c r="FTR64" s="160"/>
      <c r="FTS64" s="160"/>
      <c r="FTT64" s="160"/>
      <c r="FTU64" s="160"/>
      <c r="FTV64" s="160"/>
      <c r="FTW64" s="160"/>
      <c r="FTX64" s="160"/>
      <c r="FTY64" s="160"/>
      <c r="FTZ64" s="160"/>
      <c r="FUA64" s="160"/>
      <c r="FUB64" s="160"/>
      <c r="FUC64" s="160"/>
      <c r="FUD64" s="160"/>
      <c r="FUE64" s="160"/>
      <c r="FUF64" s="160"/>
      <c r="FUG64" s="160"/>
      <c r="FUH64" s="160"/>
      <c r="FUI64" s="160"/>
      <c r="FUJ64" s="160"/>
      <c r="FUK64" s="160"/>
      <c r="FUL64" s="160"/>
      <c r="FUM64" s="160"/>
      <c r="FUN64" s="160"/>
      <c r="FUO64" s="160"/>
      <c r="FUP64" s="160"/>
      <c r="FUQ64" s="160"/>
      <c r="FUR64" s="160"/>
      <c r="FUS64" s="160"/>
      <c r="FUT64" s="160"/>
      <c r="FUU64" s="160"/>
      <c r="FUV64" s="160"/>
      <c r="FUW64" s="160"/>
      <c r="FUX64" s="160"/>
      <c r="FUY64" s="160"/>
      <c r="FUZ64" s="160"/>
      <c r="FVA64" s="160"/>
      <c r="FVB64" s="160"/>
      <c r="FVC64" s="160"/>
      <c r="FVD64" s="160"/>
      <c r="FVE64" s="160"/>
      <c r="FVF64" s="160"/>
      <c r="FVG64" s="160"/>
      <c r="FVH64" s="160"/>
      <c r="FVI64" s="160"/>
      <c r="FVJ64" s="160"/>
      <c r="FVK64" s="160"/>
      <c r="FVL64" s="160"/>
      <c r="FVM64" s="160"/>
      <c r="FVN64" s="160"/>
      <c r="FVO64" s="160"/>
      <c r="FVP64" s="160"/>
      <c r="FVQ64" s="160"/>
      <c r="FVR64" s="160"/>
      <c r="FVS64" s="160"/>
      <c r="FVT64" s="160"/>
      <c r="FVU64" s="160"/>
      <c r="FVV64" s="160"/>
      <c r="FVW64" s="160"/>
      <c r="FVX64" s="160"/>
      <c r="FVY64" s="160"/>
      <c r="FVZ64" s="160"/>
      <c r="FWA64" s="160"/>
      <c r="FWB64" s="160"/>
      <c r="FWC64" s="160"/>
      <c r="FWD64" s="160"/>
      <c r="FWE64" s="160"/>
      <c r="FWF64" s="160"/>
      <c r="FWG64" s="160"/>
      <c r="FWH64" s="160"/>
      <c r="FWI64" s="160"/>
      <c r="FWJ64" s="160"/>
      <c r="FWK64" s="160"/>
      <c r="FWL64" s="160"/>
      <c r="FWM64" s="160"/>
      <c r="FWN64" s="160"/>
      <c r="FWO64" s="160"/>
      <c r="FWP64" s="160"/>
      <c r="FWQ64" s="160"/>
      <c r="FWR64" s="160"/>
      <c r="FWS64" s="160"/>
      <c r="FWT64" s="160"/>
      <c r="FWU64" s="160"/>
      <c r="FWV64" s="160"/>
      <c r="FWW64" s="160"/>
      <c r="FWX64" s="160"/>
      <c r="FWY64" s="160"/>
      <c r="FWZ64" s="160"/>
      <c r="FXA64" s="160"/>
      <c r="FXB64" s="160"/>
      <c r="FXC64" s="160"/>
      <c r="FXD64" s="160"/>
      <c r="FXE64" s="160"/>
      <c r="FXF64" s="160"/>
      <c r="FXG64" s="160"/>
      <c r="FXH64" s="160"/>
      <c r="FXI64" s="160"/>
      <c r="FXJ64" s="160"/>
      <c r="FXK64" s="160"/>
      <c r="FXL64" s="160"/>
      <c r="FXM64" s="160"/>
      <c r="FXN64" s="160"/>
      <c r="FXO64" s="160"/>
      <c r="FXP64" s="160"/>
      <c r="FXQ64" s="160"/>
      <c r="FXR64" s="160"/>
      <c r="FXS64" s="160"/>
      <c r="FXT64" s="160"/>
      <c r="FXU64" s="160"/>
      <c r="FXV64" s="160"/>
      <c r="FXW64" s="160"/>
      <c r="FXX64" s="160"/>
      <c r="FXY64" s="160"/>
      <c r="FXZ64" s="160"/>
      <c r="FYA64" s="160"/>
      <c r="FYB64" s="160"/>
      <c r="FYC64" s="160"/>
      <c r="FYD64" s="160"/>
      <c r="FYE64" s="160"/>
      <c r="FYF64" s="160"/>
      <c r="FYG64" s="160"/>
      <c r="FYH64" s="160"/>
      <c r="FYI64" s="160"/>
      <c r="FYJ64" s="160"/>
      <c r="FYK64" s="160"/>
      <c r="FYL64" s="160"/>
      <c r="FYM64" s="160"/>
      <c r="FYN64" s="160"/>
      <c r="FYO64" s="160"/>
      <c r="FYP64" s="160"/>
      <c r="FYQ64" s="160"/>
      <c r="FYR64" s="160"/>
      <c r="FYS64" s="160"/>
      <c r="FYT64" s="160"/>
      <c r="FYU64" s="160"/>
      <c r="FYV64" s="160"/>
      <c r="FYW64" s="160"/>
      <c r="FYX64" s="160"/>
      <c r="FYY64" s="160"/>
      <c r="FYZ64" s="160"/>
      <c r="FZA64" s="160"/>
      <c r="FZB64" s="160"/>
      <c r="FZC64" s="160"/>
      <c r="FZD64" s="160"/>
      <c r="FZE64" s="160"/>
      <c r="FZF64" s="160"/>
      <c r="FZG64" s="160"/>
      <c r="FZH64" s="160"/>
      <c r="FZI64" s="160"/>
      <c r="FZJ64" s="160"/>
      <c r="FZK64" s="160"/>
      <c r="FZL64" s="160"/>
      <c r="FZM64" s="160"/>
      <c r="FZN64" s="160"/>
      <c r="FZO64" s="160"/>
      <c r="FZP64" s="160"/>
      <c r="FZQ64" s="160"/>
      <c r="FZR64" s="160"/>
      <c r="FZS64" s="160"/>
      <c r="FZT64" s="160"/>
      <c r="FZU64" s="160"/>
      <c r="FZV64" s="160"/>
      <c r="FZW64" s="160"/>
      <c r="FZX64" s="160"/>
      <c r="FZY64" s="160"/>
      <c r="FZZ64" s="160"/>
      <c r="GAA64" s="160"/>
      <c r="GAB64" s="160"/>
      <c r="GAC64" s="160"/>
      <c r="GAD64" s="160"/>
      <c r="GAE64" s="160"/>
      <c r="GAF64" s="160"/>
      <c r="GAG64" s="160"/>
      <c r="GAH64" s="160"/>
      <c r="GAI64" s="160"/>
      <c r="GAJ64" s="160"/>
      <c r="GAK64" s="160"/>
      <c r="GAL64" s="160"/>
      <c r="GAM64" s="160"/>
      <c r="GAN64" s="160"/>
      <c r="GAO64" s="160"/>
      <c r="GAP64" s="160"/>
      <c r="GAQ64" s="160"/>
      <c r="GAR64" s="160"/>
      <c r="GAS64" s="160"/>
      <c r="GAT64" s="160"/>
      <c r="GAU64" s="160"/>
      <c r="GAV64" s="160"/>
      <c r="GAW64" s="160"/>
      <c r="GAX64" s="160"/>
      <c r="GAY64" s="160"/>
      <c r="GAZ64" s="160"/>
      <c r="GBA64" s="160"/>
      <c r="GBB64" s="160"/>
      <c r="GBC64" s="160"/>
      <c r="GBD64" s="160"/>
      <c r="GBE64" s="160"/>
      <c r="GBF64" s="160"/>
      <c r="GBG64" s="160"/>
      <c r="GBH64" s="160"/>
      <c r="GBI64" s="160"/>
      <c r="GBJ64" s="160"/>
      <c r="GBK64" s="160"/>
      <c r="GBL64" s="160"/>
      <c r="GBM64" s="160"/>
      <c r="GBN64" s="160"/>
      <c r="GBO64" s="160"/>
      <c r="GBP64" s="160"/>
      <c r="GBQ64" s="160"/>
      <c r="GBR64" s="160"/>
      <c r="GBS64" s="160"/>
      <c r="GBT64" s="160"/>
      <c r="GBU64" s="160"/>
      <c r="GBV64" s="160"/>
      <c r="GBW64" s="160"/>
      <c r="GBX64" s="160"/>
      <c r="GBY64" s="160"/>
      <c r="GBZ64" s="160"/>
      <c r="GCA64" s="160"/>
      <c r="GCB64" s="160"/>
      <c r="GCC64" s="160"/>
      <c r="GCD64" s="160"/>
      <c r="GCE64" s="160"/>
      <c r="GCF64" s="160"/>
      <c r="GCG64" s="160"/>
      <c r="GCH64" s="160"/>
      <c r="GCI64" s="160"/>
      <c r="GCJ64" s="160"/>
      <c r="GCK64" s="160"/>
      <c r="GCL64" s="160"/>
      <c r="GCM64" s="160"/>
      <c r="GCN64" s="160"/>
      <c r="GCO64" s="160"/>
      <c r="GCP64" s="160"/>
      <c r="GCQ64" s="160"/>
      <c r="GCR64" s="160"/>
      <c r="GCS64" s="160"/>
      <c r="GCT64" s="160"/>
      <c r="GCU64" s="160"/>
      <c r="GCV64" s="160"/>
      <c r="GCW64" s="160"/>
      <c r="GCX64" s="160"/>
      <c r="GCY64" s="160"/>
      <c r="GCZ64" s="160"/>
      <c r="GDA64" s="160"/>
      <c r="GDB64" s="160"/>
      <c r="GDC64" s="160"/>
      <c r="GDD64" s="160"/>
      <c r="GDE64" s="160"/>
      <c r="GDF64" s="160"/>
      <c r="GDG64" s="160"/>
      <c r="GDH64" s="160"/>
      <c r="GDI64" s="160"/>
      <c r="GDJ64" s="160"/>
      <c r="GDK64" s="160"/>
      <c r="GDL64" s="160"/>
      <c r="GDM64" s="160"/>
      <c r="GDN64" s="160"/>
      <c r="GDO64" s="160"/>
      <c r="GDP64" s="160"/>
      <c r="GDQ64" s="160"/>
      <c r="GDR64" s="160"/>
      <c r="GDS64" s="160"/>
      <c r="GDT64" s="160"/>
      <c r="GDU64" s="160"/>
      <c r="GDV64" s="160"/>
      <c r="GDW64" s="160"/>
      <c r="GDX64" s="160"/>
      <c r="GDY64" s="160"/>
      <c r="GDZ64" s="160"/>
      <c r="GEA64" s="160"/>
      <c r="GEB64" s="160"/>
      <c r="GEC64" s="160"/>
      <c r="GED64" s="160"/>
      <c r="GEE64" s="160"/>
      <c r="GEF64" s="160"/>
      <c r="GEG64" s="160"/>
      <c r="GEH64" s="160"/>
      <c r="GEI64" s="160"/>
      <c r="GEJ64" s="160"/>
      <c r="GEK64" s="160"/>
      <c r="GEL64" s="160"/>
      <c r="GEM64" s="160"/>
      <c r="GEN64" s="160"/>
      <c r="GEO64" s="160"/>
      <c r="GEP64" s="160"/>
      <c r="GEQ64" s="160"/>
      <c r="GER64" s="160"/>
      <c r="GES64" s="160"/>
      <c r="GET64" s="160"/>
      <c r="GEU64" s="160"/>
      <c r="GEV64" s="160"/>
      <c r="GEW64" s="160"/>
      <c r="GEX64" s="160"/>
      <c r="GEY64" s="160"/>
      <c r="GEZ64" s="160"/>
      <c r="GFA64" s="160"/>
      <c r="GFB64" s="160"/>
      <c r="GFC64" s="160"/>
      <c r="GFD64" s="160"/>
      <c r="GFE64" s="160"/>
      <c r="GFF64" s="160"/>
      <c r="GFG64" s="160"/>
      <c r="GFH64" s="160"/>
      <c r="GFI64" s="160"/>
      <c r="GFJ64" s="160"/>
      <c r="GFK64" s="160"/>
      <c r="GFL64" s="160"/>
      <c r="GFM64" s="160"/>
      <c r="GFN64" s="160"/>
      <c r="GFO64" s="160"/>
      <c r="GFP64" s="160"/>
      <c r="GFQ64" s="160"/>
      <c r="GFR64" s="160"/>
      <c r="GFS64" s="160"/>
      <c r="GFT64" s="160"/>
      <c r="GFU64" s="160"/>
      <c r="GFV64" s="160"/>
      <c r="GFW64" s="160"/>
      <c r="GFX64" s="160"/>
      <c r="GFY64" s="160"/>
      <c r="GFZ64" s="160"/>
      <c r="GGA64" s="160"/>
      <c r="GGB64" s="160"/>
      <c r="GGC64" s="160"/>
      <c r="GGD64" s="160"/>
      <c r="GGE64" s="160"/>
      <c r="GGF64" s="160"/>
      <c r="GGG64" s="160"/>
      <c r="GGH64" s="160"/>
      <c r="GGI64" s="160"/>
      <c r="GGJ64" s="160"/>
      <c r="GGK64" s="160"/>
      <c r="GGL64" s="160"/>
      <c r="GGM64" s="160"/>
      <c r="GGN64" s="160"/>
      <c r="GGO64" s="160"/>
      <c r="GGP64" s="160"/>
      <c r="GGQ64" s="160"/>
      <c r="GGR64" s="160"/>
      <c r="GGS64" s="160"/>
      <c r="GGT64" s="160"/>
      <c r="GGU64" s="160"/>
      <c r="GGV64" s="160"/>
      <c r="GGW64" s="160"/>
      <c r="GGX64" s="160"/>
      <c r="GGY64" s="160"/>
      <c r="GGZ64" s="160"/>
      <c r="GHA64" s="160"/>
      <c r="GHB64" s="160"/>
      <c r="GHC64" s="160"/>
      <c r="GHD64" s="160"/>
      <c r="GHE64" s="160"/>
      <c r="GHF64" s="160"/>
      <c r="GHG64" s="160"/>
      <c r="GHH64" s="160"/>
      <c r="GHI64" s="160"/>
      <c r="GHJ64" s="160"/>
      <c r="GHK64" s="160"/>
      <c r="GHL64" s="160"/>
      <c r="GHM64" s="160"/>
      <c r="GHN64" s="160"/>
      <c r="GHO64" s="160"/>
      <c r="GHP64" s="160"/>
      <c r="GHQ64" s="160"/>
      <c r="GHR64" s="160"/>
      <c r="GHS64" s="160"/>
      <c r="GHT64" s="160"/>
      <c r="GHU64" s="160"/>
      <c r="GHV64" s="160"/>
      <c r="GHW64" s="160"/>
      <c r="GHX64" s="160"/>
      <c r="GHY64" s="160"/>
      <c r="GHZ64" s="160"/>
      <c r="GIA64" s="160"/>
      <c r="GIB64" s="160"/>
      <c r="GIC64" s="160"/>
      <c r="GID64" s="160"/>
      <c r="GIE64" s="160"/>
      <c r="GIF64" s="160"/>
      <c r="GIG64" s="160"/>
      <c r="GIH64" s="160"/>
      <c r="GII64" s="160"/>
      <c r="GIJ64" s="160"/>
      <c r="GIK64" s="160"/>
      <c r="GIL64" s="160"/>
      <c r="GIM64" s="160"/>
      <c r="GIN64" s="160"/>
      <c r="GIO64" s="160"/>
      <c r="GIP64" s="160"/>
      <c r="GIQ64" s="160"/>
      <c r="GIR64" s="160"/>
      <c r="GIS64" s="160"/>
      <c r="GIT64" s="160"/>
      <c r="GIU64" s="160"/>
      <c r="GIV64" s="160"/>
      <c r="GIW64" s="160"/>
      <c r="GIX64" s="160"/>
      <c r="GIY64" s="160"/>
      <c r="GIZ64" s="160"/>
      <c r="GJA64" s="160"/>
      <c r="GJB64" s="160"/>
      <c r="GJC64" s="160"/>
      <c r="GJD64" s="160"/>
      <c r="GJE64" s="160"/>
      <c r="GJF64" s="160"/>
      <c r="GJG64" s="160"/>
      <c r="GJH64" s="160"/>
      <c r="GJI64" s="160"/>
      <c r="GJJ64" s="160"/>
      <c r="GJK64" s="160"/>
      <c r="GJL64" s="160"/>
      <c r="GJM64" s="160"/>
      <c r="GJN64" s="160"/>
      <c r="GJO64" s="160"/>
      <c r="GJP64" s="160"/>
      <c r="GJQ64" s="160"/>
      <c r="GJR64" s="160"/>
      <c r="GJS64" s="160"/>
      <c r="GJT64" s="160"/>
      <c r="GJU64" s="160"/>
      <c r="GJV64" s="160"/>
      <c r="GJW64" s="160"/>
      <c r="GJX64" s="160"/>
      <c r="GJY64" s="160"/>
      <c r="GJZ64" s="160"/>
      <c r="GKA64" s="160"/>
      <c r="GKB64" s="160"/>
      <c r="GKC64" s="160"/>
      <c r="GKD64" s="160"/>
      <c r="GKE64" s="160"/>
      <c r="GKF64" s="160"/>
      <c r="GKG64" s="160"/>
      <c r="GKH64" s="160"/>
      <c r="GKI64" s="160"/>
      <c r="GKJ64" s="160"/>
      <c r="GKK64" s="160"/>
      <c r="GKL64" s="160"/>
      <c r="GKM64" s="160"/>
      <c r="GKN64" s="160"/>
      <c r="GKO64" s="160"/>
      <c r="GKP64" s="160"/>
      <c r="GKQ64" s="160"/>
      <c r="GKR64" s="160"/>
      <c r="GKS64" s="160"/>
      <c r="GKT64" s="160"/>
      <c r="GKU64" s="160"/>
      <c r="GKV64" s="160"/>
      <c r="GKW64" s="160"/>
      <c r="GKX64" s="160"/>
      <c r="GKY64" s="160"/>
      <c r="GKZ64" s="160"/>
      <c r="GLA64" s="160"/>
      <c r="GLB64" s="160"/>
      <c r="GLC64" s="160"/>
      <c r="GLD64" s="160"/>
      <c r="GLE64" s="160"/>
      <c r="GLF64" s="160"/>
      <c r="GLG64" s="160"/>
      <c r="GLH64" s="160"/>
      <c r="GLI64" s="160"/>
      <c r="GLJ64" s="160"/>
      <c r="GLK64" s="160"/>
      <c r="GLL64" s="160"/>
      <c r="GLM64" s="160"/>
      <c r="GLN64" s="160"/>
      <c r="GLO64" s="160"/>
      <c r="GLP64" s="160"/>
      <c r="GLQ64" s="160"/>
      <c r="GLR64" s="160"/>
      <c r="GLS64" s="160"/>
      <c r="GLT64" s="160"/>
      <c r="GLU64" s="160"/>
      <c r="GLV64" s="160"/>
      <c r="GLW64" s="160"/>
      <c r="GLX64" s="160"/>
      <c r="GLY64" s="160"/>
      <c r="GLZ64" s="160"/>
      <c r="GMA64" s="160"/>
      <c r="GMB64" s="160"/>
      <c r="GMC64" s="160"/>
      <c r="GMD64" s="160"/>
      <c r="GME64" s="160"/>
      <c r="GMF64" s="160"/>
      <c r="GMG64" s="160"/>
      <c r="GMH64" s="160"/>
      <c r="GMI64" s="160"/>
      <c r="GMJ64" s="160"/>
      <c r="GMK64" s="160"/>
      <c r="GML64" s="160"/>
      <c r="GMM64" s="160"/>
      <c r="GMN64" s="160"/>
      <c r="GMO64" s="160"/>
      <c r="GMP64" s="160"/>
      <c r="GMQ64" s="160"/>
      <c r="GMR64" s="160"/>
      <c r="GMS64" s="160"/>
      <c r="GMT64" s="160"/>
      <c r="GMU64" s="160"/>
      <c r="GMV64" s="160"/>
      <c r="GMW64" s="160"/>
      <c r="GMX64" s="160"/>
      <c r="GMY64" s="160"/>
      <c r="GMZ64" s="160"/>
      <c r="GNA64" s="160"/>
      <c r="GNB64" s="160"/>
      <c r="GNC64" s="160"/>
      <c r="GND64" s="160"/>
      <c r="GNE64" s="160"/>
      <c r="GNF64" s="160"/>
      <c r="GNG64" s="160"/>
      <c r="GNH64" s="160"/>
      <c r="GNI64" s="160"/>
      <c r="GNJ64" s="160"/>
      <c r="GNK64" s="160"/>
      <c r="GNL64" s="160"/>
      <c r="GNM64" s="160"/>
      <c r="GNN64" s="160"/>
      <c r="GNO64" s="160"/>
      <c r="GNP64" s="160"/>
      <c r="GNQ64" s="160"/>
      <c r="GNR64" s="160"/>
      <c r="GNS64" s="160"/>
      <c r="GNT64" s="160"/>
      <c r="GNU64" s="160"/>
      <c r="GNV64" s="160"/>
      <c r="GNW64" s="160"/>
      <c r="GNX64" s="160"/>
      <c r="GNY64" s="160"/>
      <c r="GNZ64" s="160"/>
      <c r="GOA64" s="160"/>
      <c r="GOB64" s="160"/>
      <c r="GOC64" s="160"/>
      <c r="GOD64" s="160"/>
      <c r="GOE64" s="160"/>
      <c r="GOF64" s="160"/>
      <c r="GOG64" s="160"/>
      <c r="GOH64" s="160"/>
      <c r="GOI64" s="160"/>
      <c r="GOJ64" s="160"/>
      <c r="GOK64" s="160"/>
      <c r="GOL64" s="160"/>
      <c r="GOM64" s="160"/>
      <c r="GON64" s="160"/>
      <c r="GOO64" s="160"/>
      <c r="GOP64" s="160"/>
      <c r="GOQ64" s="160"/>
      <c r="GOR64" s="160"/>
      <c r="GOS64" s="160"/>
      <c r="GOT64" s="160"/>
      <c r="GOU64" s="160"/>
      <c r="GOV64" s="160"/>
      <c r="GOW64" s="160"/>
      <c r="GOX64" s="160"/>
      <c r="GOY64" s="160"/>
      <c r="GOZ64" s="160"/>
      <c r="GPA64" s="160"/>
      <c r="GPB64" s="160"/>
      <c r="GPC64" s="160"/>
      <c r="GPD64" s="160"/>
      <c r="GPE64" s="160"/>
      <c r="GPF64" s="160"/>
      <c r="GPG64" s="160"/>
      <c r="GPH64" s="160"/>
      <c r="GPI64" s="160"/>
      <c r="GPJ64" s="160"/>
      <c r="GPK64" s="160"/>
      <c r="GPL64" s="160"/>
      <c r="GPM64" s="160"/>
      <c r="GPN64" s="160"/>
      <c r="GPO64" s="160"/>
      <c r="GPP64" s="160"/>
      <c r="GPQ64" s="160"/>
      <c r="GPR64" s="160"/>
      <c r="GPS64" s="160"/>
      <c r="GPT64" s="160"/>
      <c r="GPU64" s="160"/>
      <c r="GPV64" s="160"/>
      <c r="GPW64" s="160"/>
      <c r="GPX64" s="160"/>
      <c r="GPY64" s="160"/>
      <c r="GPZ64" s="160"/>
      <c r="GQA64" s="160"/>
      <c r="GQB64" s="160"/>
      <c r="GQC64" s="160"/>
      <c r="GQD64" s="160"/>
      <c r="GQE64" s="160"/>
      <c r="GQF64" s="160"/>
      <c r="GQG64" s="160"/>
      <c r="GQH64" s="160"/>
      <c r="GQI64" s="160"/>
      <c r="GQJ64" s="160"/>
      <c r="GQK64" s="160"/>
      <c r="GQL64" s="160"/>
      <c r="GQM64" s="160"/>
      <c r="GQN64" s="160"/>
      <c r="GQO64" s="160"/>
      <c r="GQP64" s="160"/>
      <c r="GQQ64" s="160"/>
      <c r="GQR64" s="160"/>
      <c r="GQS64" s="160"/>
      <c r="GQT64" s="160"/>
      <c r="GQU64" s="160"/>
      <c r="GQV64" s="160"/>
      <c r="GQW64" s="160"/>
      <c r="GQX64" s="160"/>
      <c r="GQY64" s="160"/>
      <c r="GQZ64" s="160"/>
      <c r="GRA64" s="160"/>
      <c r="GRB64" s="160"/>
      <c r="GRC64" s="160"/>
      <c r="GRD64" s="160"/>
      <c r="GRE64" s="160"/>
      <c r="GRF64" s="160"/>
      <c r="GRG64" s="160"/>
      <c r="GRH64" s="160"/>
      <c r="GRI64" s="160"/>
      <c r="GRJ64" s="160"/>
      <c r="GRK64" s="160"/>
      <c r="GRL64" s="160"/>
      <c r="GRM64" s="160"/>
      <c r="GRN64" s="160"/>
      <c r="GRO64" s="160"/>
      <c r="GRP64" s="160"/>
      <c r="GRQ64" s="160"/>
      <c r="GRR64" s="160"/>
      <c r="GRS64" s="160"/>
      <c r="GRT64" s="160"/>
      <c r="GRU64" s="160"/>
      <c r="GRV64" s="160"/>
      <c r="GRW64" s="160"/>
      <c r="GRX64" s="160"/>
      <c r="GRY64" s="160"/>
      <c r="GRZ64" s="160"/>
      <c r="GSA64" s="160"/>
      <c r="GSB64" s="160"/>
      <c r="GSC64" s="160"/>
      <c r="GSD64" s="160"/>
      <c r="GSE64" s="160"/>
      <c r="GSF64" s="160"/>
      <c r="GSG64" s="160"/>
      <c r="GSH64" s="160"/>
      <c r="GSI64" s="160"/>
      <c r="GSJ64" s="160"/>
      <c r="GSK64" s="160"/>
      <c r="GSL64" s="160"/>
      <c r="GSM64" s="160"/>
      <c r="GSN64" s="160"/>
      <c r="GSO64" s="160"/>
      <c r="GSP64" s="160"/>
      <c r="GSQ64" s="160"/>
      <c r="GSR64" s="160"/>
      <c r="GSS64" s="160"/>
      <c r="GST64" s="160"/>
      <c r="GSU64" s="160"/>
      <c r="GSV64" s="160"/>
      <c r="GSW64" s="160"/>
      <c r="GSX64" s="160"/>
      <c r="GSY64" s="160"/>
      <c r="GSZ64" s="160"/>
      <c r="GTA64" s="160"/>
      <c r="GTB64" s="160"/>
      <c r="GTC64" s="160"/>
      <c r="GTD64" s="160"/>
      <c r="GTE64" s="160"/>
      <c r="GTF64" s="160"/>
      <c r="GTG64" s="160"/>
      <c r="GTH64" s="160"/>
      <c r="GTI64" s="160"/>
      <c r="GTJ64" s="160"/>
      <c r="GTK64" s="160"/>
      <c r="GTL64" s="160"/>
      <c r="GTM64" s="160"/>
      <c r="GTN64" s="160"/>
      <c r="GTO64" s="160"/>
      <c r="GTP64" s="160"/>
      <c r="GTQ64" s="160"/>
      <c r="GTR64" s="160"/>
      <c r="GTS64" s="160"/>
      <c r="GTT64" s="160"/>
      <c r="GTU64" s="160"/>
      <c r="GTV64" s="160"/>
      <c r="GTW64" s="160"/>
      <c r="GTX64" s="160"/>
      <c r="GTY64" s="160"/>
      <c r="GTZ64" s="160"/>
      <c r="GUA64" s="160"/>
      <c r="GUB64" s="160"/>
      <c r="GUC64" s="160"/>
      <c r="GUD64" s="160"/>
      <c r="GUE64" s="160"/>
      <c r="GUF64" s="160"/>
      <c r="GUG64" s="160"/>
      <c r="GUH64" s="160"/>
      <c r="GUI64" s="160"/>
      <c r="GUJ64" s="160"/>
      <c r="GUK64" s="160"/>
      <c r="GUL64" s="160"/>
      <c r="GUM64" s="160"/>
      <c r="GUN64" s="160"/>
      <c r="GUO64" s="160"/>
      <c r="GUP64" s="160"/>
      <c r="GUQ64" s="160"/>
      <c r="GUR64" s="160"/>
      <c r="GUS64" s="160"/>
      <c r="GUT64" s="160"/>
      <c r="GUU64" s="160"/>
      <c r="GUV64" s="160"/>
      <c r="GUW64" s="160"/>
      <c r="GUX64" s="160"/>
      <c r="GUY64" s="160"/>
      <c r="GUZ64" s="160"/>
      <c r="GVA64" s="160"/>
      <c r="GVB64" s="160"/>
      <c r="GVC64" s="160"/>
      <c r="GVD64" s="160"/>
      <c r="GVE64" s="160"/>
      <c r="GVF64" s="160"/>
      <c r="GVG64" s="160"/>
      <c r="GVH64" s="160"/>
      <c r="GVI64" s="160"/>
      <c r="GVJ64" s="160"/>
      <c r="GVK64" s="160"/>
      <c r="GVL64" s="160"/>
      <c r="GVM64" s="160"/>
      <c r="GVN64" s="160"/>
      <c r="GVO64" s="160"/>
      <c r="GVP64" s="160"/>
      <c r="GVQ64" s="160"/>
      <c r="GVR64" s="160"/>
      <c r="GVS64" s="160"/>
      <c r="GVT64" s="160"/>
      <c r="GVU64" s="160"/>
      <c r="GVV64" s="160"/>
      <c r="GVW64" s="160"/>
      <c r="GVX64" s="160"/>
      <c r="GVY64" s="160"/>
      <c r="GVZ64" s="160"/>
      <c r="GWA64" s="160"/>
      <c r="GWB64" s="160"/>
      <c r="GWC64" s="160"/>
      <c r="GWD64" s="160"/>
      <c r="GWE64" s="160"/>
      <c r="GWF64" s="160"/>
      <c r="GWG64" s="160"/>
      <c r="GWH64" s="160"/>
      <c r="GWI64" s="160"/>
      <c r="GWJ64" s="160"/>
      <c r="GWK64" s="160"/>
      <c r="GWL64" s="160"/>
      <c r="GWM64" s="160"/>
      <c r="GWN64" s="160"/>
      <c r="GWO64" s="160"/>
      <c r="GWP64" s="160"/>
      <c r="GWQ64" s="160"/>
      <c r="GWR64" s="160"/>
      <c r="GWS64" s="160"/>
      <c r="GWT64" s="160"/>
      <c r="GWU64" s="160"/>
      <c r="GWV64" s="160"/>
      <c r="GWW64" s="160"/>
      <c r="GWX64" s="160"/>
      <c r="GWY64" s="160"/>
      <c r="GWZ64" s="160"/>
      <c r="GXA64" s="160"/>
      <c r="GXB64" s="160"/>
      <c r="GXC64" s="160"/>
      <c r="GXD64" s="160"/>
      <c r="GXE64" s="160"/>
      <c r="GXF64" s="160"/>
      <c r="GXG64" s="160"/>
      <c r="GXH64" s="160"/>
      <c r="GXI64" s="160"/>
      <c r="GXJ64" s="160"/>
      <c r="GXK64" s="160"/>
      <c r="GXL64" s="160"/>
      <c r="GXM64" s="160"/>
      <c r="GXN64" s="160"/>
      <c r="GXO64" s="160"/>
      <c r="GXP64" s="160"/>
      <c r="GXQ64" s="160"/>
      <c r="GXR64" s="160"/>
      <c r="GXS64" s="160"/>
      <c r="GXT64" s="160"/>
      <c r="GXU64" s="160"/>
      <c r="GXV64" s="160"/>
      <c r="GXW64" s="160"/>
      <c r="GXX64" s="160"/>
      <c r="GXY64" s="160"/>
      <c r="GXZ64" s="160"/>
      <c r="GYA64" s="160"/>
      <c r="GYB64" s="160"/>
      <c r="GYC64" s="160"/>
      <c r="GYD64" s="160"/>
      <c r="GYE64" s="160"/>
      <c r="GYF64" s="160"/>
      <c r="GYG64" s="160"/>
      <c r="GYH64" s="160"/>
      <c r="GYI64" s="160"/>
      <c r="GYJ64" s="160"/>
      <c r="GYK64" s="160"/>
      <c r="GYL64" s="160"/>
      <c r="GYM64" s="160"/>
      <c r="GYN64" s="160"/>
      <c r="GYO64" s="160"/>
      <c r="GYP64" s="160"/>
      <c r="GYQ64" s="160"/>
      <c r="GYR64" s="160"/>
      <c r="GYS64" s="160"/>
      <c r="GYT64" s="160"/>
      <c r="GYU64" s="160"/>
      <c r="GYV64" s="160"/>
      <c r="GYW64" s="160"/>
      <c r="GYX64" s="160"/>
      <c r="GYY64" s="160"/>
      <c r="GYZ64" s="160"/>
      <c r="GZA64" s="160"/>
      <c r="GZB64" s="160"/>
      <c r="GZC64" s="160"/>
      <c r="GZD64" s="160"/>
      <c r="GZE64" s="160"/>
      <c r="GZF64" s="160"/>
      <c r="GZG64" s="160"/>
      <c r="GZH64" s="160"/>
      <c r="GZI64" s="160"/>
      <c r="GZJ64" s="160"/>
      <c r="GZK64" s="160"/>
      <c r="GZL64" s="160"/>
      <c r="GZM64" s="160"/>
      <c r="GZN64" s="160"/>
      <c r="GZO64" s="160"/>
      <c r="GZP64" s="160"/>
      <c r="GZQ64" s="160"/>
      <c r="GZR64" s="160"/>
      <c r="GZS64" s="160"/>
      <c r="GZT64" s="160"/>
      <c r="GZU64" s="160"/>
      <c r="GZV64" s="160"/>
      <c r="GZW64" s="160"/>
      <c r="GZX64" s="160"/>
      <c r="GZY64" s="160"/>
      <c r="GZZ64" s="160"/>
      <c r="HAA64" s="160"/>
      <c r="HAB64" s="160"/>
      <c r="HAC64" s="160"/>
      <c r="HAD64" s="160"/>
      <c r="HAE64" s="160"/>
      <c r="HAF64" s="160"/>
      <c r="HAG64" s="160"/>
      <c r="HAH64" s="160"/>
      <c r="HAI64" s="160"/>
      <c r="HAJ64" s="160"/>
      <c r="HAK64" s="160"/>
      <c r="HAL64" s="160"/>
      <c r="HAM64" s="160"/>
      <c r="HAN64" s="160"/>
      <c r="HAO64" s="160"/>
      <c r="HAP64" s="160"/>
      <c r="HAQ64" s="160"/>
      <c r="HAR64" s="160"/>
      <c r="HAS64" s="160"/>
      <c r="HAT64" s="160"/>
      <c r="HAU64" s="160"/>
      <c r="HAV64" s="160"/>
      <c r="HAW64" s="160"/>
      <c r="HAX64" s="160"/>
      <c r="HAY64" s="160"/>
      <c r="HAZ64" s="160"/>
      <c r="HBA64" s="160"/>
      <c r="HBB64" s="160"/>
      <c r="HBC64" s="160"/>
      <c r="HBD64" s="160"/>
      <c r="HBE64" s="160"/>
      <c r="HBF64" s="160"/>
      <c r="HBG64" s="160"/>
      <c r="HBH64" s="160"/>
      <c r="HBI64" s="160"/>
      <c r="HBJ64" s="160"/>
      <c r="HBK64" s="160"/>
      <c r="HBL64" s="160"/>
      <c r="HBM64" s="160"/>
      <c r="HBN64" s="160"/>
      <c r="HBO64" s="160"/>
      <c r="HBP64" s="160"/>
      <c r="HBQ64" s="160"/>
      <c r="HBR64" s="160"/>
      <c r="HBS64" s="160"/>
      <c r="HBT64" s="160"/>
      <c r="HBU64" s="160"/>
      <c r="HBV64" s="160"/>
      <c r="HBW64" s="160"/>
      <c r="HBX64" s="160"/>
      <c r="HBY64" s="160"/>
      <c r="HBZ64" s="160"/>
      <c r="HCA64" s="160"/>
      <c r="HCB64" s="160"/>
      <c r="HCC64" s="160"/>
      <c r="HCD64" s="160"/>
      <c r="HCE64" s="160"/>
      <c r="HCF64" s="160"/>
      <c r="HCG64" s="160"/>
      <c r="HCH64" s="160"/>
      <c r="HCI64" s="160"/>
      <c r="HCJ64" s="160"/>
      <c r="HCK64" s="160"/>
      <c r="HCL64" s="160"/>
      <c r="HCM64" s="160"/>
      <c r="HCN64" s="160"/>
      <c r="HCO64" s="160"/>
      <c r="HCP64" s="160"/>
      <c r="HCQ64" s="160"/>
      <c r="HCR64" s="160"/>
      <c r="HCS64" s="160"/>
      <c r="HCT64" s="160"/>
      <c r="HCU64" s="160"/>
      <c r="HCV64" s="160"/>
      <c r="HCW64" s="160"/>
      <c r="HCX64" s="160"/>
      <c r="HCY64" s="160"/>
      <c r="HCZ64" s="160"/>
      <c r="HDA64" s="160"/>
      <c r="HDB64" s="160"/>
      <c r="HDC64" s="160"/>
      <c r="HDD64" s="160"/>
      <c r="HDE64" s="160"/>
      <c r="HDF64" s="160"/>
      <c r="HDG64" s="160"/>
      <c r="HDH64" s="160"/>
      <c r="HDI64" s="160"/>
      <c r="HDJ64" s="160"/>
      <c r="HDK64" s="160"/>
      <c r="HDL64" s="160"/>
      <c r="HDM64" s="160"/>
      <c r="HDN64" s="160"/>
      <c r="HDO64" s="160"/>
      <c r="HDP64" s="160"/>
      <c r="HDQ64" s="160"/>
      <c r="HDR64" s="160"/>
      <c r="HDS64" s="160"/>
      <c r="HDT64" s="160"/>
      <c r="HDU64" s="160"/>
      <c r="HDV64" s="160"/>
      <c r="HDW64" s="160"/>
      <c r="HDX64" s="160"/>
      <c r="HDY64" s="160"/>
      <c r="HDZ64" s="160"/>
      <c r="HEA64" s="160"/>
      <c r="HEB64" s="160"/>
      <c r="HEC64" s="160"/>
      <c r="HED64" s="160"/>
      <c r="HEE64" s="160"/>
      <c r="HEF64" s="160"/>
      <c r="HEG64" s="160"/>
      <c r="HEH64" s="160"/>
      <c r="HEI64" s="160"/>
      <c r="HEJ64" s="160"/>
      <c r="HEK64" s="160"/>
      <c r="HEL64" s="160"/>
      <c r="HEM64" s="160"/>
      <c r="HEN64" s="160"/>
      <c r="HEO64" s="160"/>
      <c r="HEP64" s="160"/>
      <c r="HEQ64" s="160"/>
      <c r="HER64" s="160"/>
      <c r="HES64" s="160"/>
      <c r="HET64" s="160"/>
      <c r="HEU64" s="160"/>
      <c r="HEV64" s="160"/>
      <c r="HEW64" s="160"/>
      <c r="HEX64" s="160"/>
      <c r="HEY64" s="160"/>
      <c r="HEZ64" s="160"/>
      <c r="HFA64" s="160"/>
      <c r="HFB64" s="160"/>
      <c r="HFC64" s="160"/>
      <c r="HFD64" s="160"/>
      <c r="HFE64" s="160"/>
      <c r="HFF64" s="160"/>
      <c r="HFG64" s="160"/>
      <c r="HFH64" s="160"/>
      <c r="HFI64" s="160"/>
      <c r="HFJ64" s="160"/>
      <c r="HFK64" s="160"/>
      <c r="HFL64" s="160"/>
      <c r="HFM64" s="160"/>
      <c r="HFN64" s="160"/>
      <c r="HFO64" s="160"/>
      <c r="HFP64" s="160"/>
      <c r="HFQ64" s="160"/>
      <c r="HFR64" s="160"/>
      <c r="HFS64" s="160"/>
      <c r="HFT64" s="160"/>
      <c r="HFU64" s="160"/>
      <c r="HFV64" s="160"/>
      <c r="HFW64" s="160"/>
      <c r="HFX64" s="160"/>
      <c r="HFY64" s="160"/>
      <c r="HFZ64" s="160"/>
      <c r="HGA64" s="160"/>
      <c r="HGB64" s="160"/>
      <c r="HGC64" s="160"/>
      <c r="HGD64" s="160"/>
      <c r="HGE64" s="160"/>
      <c r="HGF64" s="160"/>
      <c r="HGG64" s="160"/>
      <c r="HGH64" s="160"/>
      <c r="HGI64" s="160"/>
      <c r="HGJ64" s="160"/>
      <c r="HGK64" s="160"/>
      <c r="HGL64" s="160"/>
      <c r="HGM64" s="160"/>
      <c r="HGN64" s="160"/>
      <c r="HGO64" s="160"/>
      <c r="HGP64" s="160"/>
      <c r="HGQ64" s="160"/>
      <c r="HGR64" s="160"/>
      <c r="HGS64" s="160"/>
      <c r="HGT64" s="160"/>
      <c r="HGU64" s="160"/>
      <c r="HGV64" s="160"/>
      <c r="HGW64" s="160"/>
      <c r="HGX64" s="160"/>
      <c r="HGY64" s="160"/>
      <c r="HGZ64" s="160"/>
      <c r="HHA64" s="160"/>
      <c r="HHB64" s="160"/>
      <c r="HHC64" s="160"/>
      <c r="HHD64" s="160"/>
      <c r="HHE64" s="160"/>
      <c r="HHF64" s="160"/>
      <c r="HHG64" s="160"/>
      <c r="HHH64" s="160"/>
      <c r="HHI64" s="160"/>
      <c r="HHJ64" s="160"/>
      <c r="HHK64" s="160"/>
      <c r="HHL64" s="160"/>
      <c r="HHM64" s="160"/>
      <c r="HHN64" s="160"/>
      <c r="HHO64" s="160"/>
      <c r="HHP64" s="160"/>
      <c r="HHQ64" s="160"/>
      <c r="HHR64" s="160"/>
      <c r="HHS64" s="160"/>
      <c r="HHT64" s="160"/>
      <c r="HHU64" s="160"/>
      <c r="HHV64" s="160"/>
      <c r="HHW64" s="160"/>
      <c r="HHX64" s="160"/>
      <c r="HHY64" s="160"/>
      <c r="HHZ64" s="160"/>
      <c r="HIA64" s="160"/>
      <c r="HIB64" s="160"/>
      <c r="HIC64" s="160"/>
      <c r="HID64" s="160"/>
      <c r="HIE64" s="160"/>
      <c r="HIF64" s="160"/>
      <c r="HIG64" s="160"/>
      <c r="HIH64" s="160"/>
      <c r="HII64" s="160"/>
      <c r="HIJ64" s="160"/>
      <c r="HIK64" s="160"/>
      <c r="HIL64" s="160"/>
      <c r="HIM64" s="160"/>
      <c r="HIN64" s="160"/>
      <c r="HIO64" s="160"/>
      <c r="HIP64" s="160"/>
      <c r="HIQ64" s="160"/>
      <c r="HIR64" s="160"/>
      <c r="HIS64" s="160"/>
      <c r="HIT64" s="160"/>
      <c r="HIU64" s="160"/>
      <c r="HIV64" s="160"/>
      <c r="HIW64" s="160"/>
      <c r="HIX64" s="160"/>
      <c r="HIY64" s="160"/>
      <c r="HIZ64" s="160"/>
      <c r="HJA64" s="160"/>
      <c r="HJB64" s="160"/>
      <c r="HJC64" s="160"/>
      <c r="HJD64" s="160"/>
      <c r="HJE64" s="160"/>
      <c r="HJF64" s="160"/>
      <c r="HJG64" s="160"/>
      <c r="HJH64" s="160"/>
      <c r="HJI64" s="160"/>
      <c r="HJJ64" s="160"/>
      <c r="HJK64" s="160"/>
      <c r="HJL64" s="160"/>
      <c r="HJM64" s="160"/>
      <c r="HJN64" s="160"/>
      <c r="HJO64" s="160"/>
      <c r="HJP64" s="160"/>
      <c r="HJQ64" s="160"/>
      <c r="HJR64" s="160"/>
      <c r="HJS64" s="160"/>
      <c r="HJT64" s="160"/>
      <c r="HJU64" s="160"/>
      <c r="HJV64" s="160"/>
      <c r="HJW64" s="160"/>
      <c r="HJX64" s="160"/>
      <c r="HJY64" s="160"/>
      <c r="HJZ64" s="160"/>
      <c r="HKA64" s="160"/>
      <c r="HKB64" s="160"/>
      <c r="HKC64" s="160"/>
      <c r="HKD64" s="160"/>
      <c r="HKE64" s="160"/>
      <c r="HKF64" s="160"/>
      <c r="HKG64" s="160"/>
      <c r="HKH64" s="160"/>
      <c r="HKI64" s="160"/>
      <c r="HKJ64" s="160"/>
      <c r="HKK64" s="160"/>
      <c r="HKL64" s="160"/>
      <c r="HKM64" s="160"/>
      <c r="HKN64" s="160"/>
      <c r="HKO64" s="160"/>
      <c r="HKP64" s="160"/>
      <c r="HKQ64" s="160"/>
      <c r="HKR64" s="160"/>
      <c r="HKS64" s="160"/>
      <c r="HKT64" s="160"/>
      <c r="HKU64" s="160"/>
      <c r="HKV64" s="160"/>
      <c r="HKW64" s="160"/>
      <c r="HKX64" s="160"/>
      <c r="HKY64" s="160"/>
      <c r="HKZ64" s="160"/>
      <c r="HLA64" s="160"/>
      <c r="HLB64" s="160"/>
      <c r="HLC64" s="160"/>
      <c r="HLD64" s="160"/>
      <c r="HLE64" s="160"/>
      <c r="HLF64" s="160"/>
      <c r="HLG64" s="160"/>
      <c r="HLH64" s="160"/>
      <c r="HLI64" s="160"/>
      <c r="HLJ64" s="160"/>
      <c r="HLK64" s="160"/>
      <c r="HLL64" s="160"/>
      <c r="HLM64" s="160"/>
      <c r="HLN64" s="160"/>
      <c r="HLO64" s="160"/>
      <c r="HLP64" s="160"/>
      <c r="HLQ64" s="160"/>
      <c r="HLR64" s="160"/>
      <c r="HLS64" s="160"/>
      <c r="HLT64" s="160"/>
      <c r="HLU64" s="160"/>
      <c r="HLV64" s="160"/>
      <c r="HLW64" s="160"/>
      <c r="HLX64" s="160"/>
      <c r="HLY64" s="160"/>
      <c r="HLZ64" s="160"/>
      <c r="HMA64" s="160"/>
      <c r="HMB64" s="160"/>
      <c r="HMC64" s="160"/>
      <c r="HMD64" s="160"/>
      <c r="HME64" s="160"/>
      <c r="HMF64" s="160"/>
      <c r="HMG64" s="160"/>
      <c r="HMH64" s="160"/>
      <c r="HMI64" s="160"/>
      <c r="HMJ64" s="160"/>
      <c r="HMK64" s="160"/>
      <c r="HML64" s="160"/>
      <c r="HMM64" s="160"/>
      <c r="HMN64" s="160"/>
      <c r="HMO64" s="160"/>
      <c r="HMP64" s="160"/>
      <c r="HMQ64" s="160"/>
      <c r="HMR64" s="160"/>
      <c r="HMS64" s="160"/>
      <c r="HMT64" s="160"/>
      <c r="HMU64" s="160"/>
      <c r="HMV64" s="160"/>
      <c r="HMW64" s="160"/>
      <c r="HMX64" s="160"/>
      <c r="HMY64" s="160"/>
      <c r="HMZ64" s="160"/>
      <c r="HNA64" s="160"/>
      <c r="HNB64" s="160"/>
      <c r="HNC64" s="160"/>
      <c r="HND64" s="160"/>
      <c r="HNE64" s="160"/>
      <c r="HNF64" s="160"/>
      <c r="HNG64" s="160"/>
      <c r="HNH64" s="160"/>
      <c r="HNI64" s="160"/>
      <c r="HNJ64" s="160"/>
      <c r="HNK64" s="160"/>
      <c r="HNL64" s="160"/>
      <c r="HNM64" s="160"/>
      <c r="HNN64" s="160"/>
      <c r="HNO64" s="160"/>
      <c r="HNP64" s="160"/>
      <c r="HNQ64" s="160"/>
      <c r="HNR64" s="160"/>
      <c r="HNS64" s="160"/>
      <c r="HNT64" s="160"/>
      <c r="HNU64" s="160"/>
      <c r="HNV64" s="160"/>
      <c r="HNW64" s="160"/>
      <c r="HNX64" s="160"/>
      <c r="HNY64" s="160"/>
      <c r="HNZ64" s="160"/>
      <c r="HOA64" s="160"/>
      <c r="HOB64" s="160"/>
      <c r="HOC64" s="160"/>
      <c r="HOD64" s="160"/>
      <c r="HOE64" s="160"/>
      <c r="HOF64" s="160"/>
      <c r="HOG64" s="160"/>
      <c r="HOH64" s="160"/>
      <c r="HOI64" s="160"/>
      <c r="HOJ64" s="160"/>
      <c r="HOK64" s="160"/>
      <c r="HOL64" s="160"/>
      <c r="HOM64" s="160"/>
      <c r="HON64" s="160"/>
      <c r="HOO64" s="160"/>
      <c r="HOP64" s="160"/>
      <c r="HOQ64" s="160"/>
      <c r="HOR64" s="160"/>
      <c r="HOS64" s="160"/>
      <c r="HOT64" s="160"/>
      <c r="HOU64" s="160"/>
      <c r="HOV64" s="160"/>
      <c r="HOW64" s="160"/>
      <c r="HOX64" s="160"/>
      <c r="HOY64" s="160"/>
      <c r="HOZ64" s="160"/>
      <c r="HPA64" s="160"/>
      <c r="HPB64" s="160"/>
      <c r="HPC64" s="160"/>
      <c r="HPD64" s="160"/>
      <c r="HPE64" s="160"/>
      <c r="HPF64" s="160"/>
      <c r="HPG64" s="160"/>
      <c r="HPH64" s="160"/>
      <c r="HPI64" s="160"/>
      <c r="HPJ64" s="160"/>
      <c r="HPK64" s="160"/>
      <c r="HPL64" s="160"/>
      <c r="HPM64" s="160"/>
      <c r="HPN64" s="160"/>
      <c r="HPO64" s="160"/>
      <c r="HPP64" s="160"/>
      <c r="HPQ64" s="160"/>
      <c r="HPR64" s="160"/>
      <c r="HPS64" s="160"/>
      <c r="HPT64" s="160"/>
      <c r="HPU64" s="160"/>
      <c r="HPV64" s="160"/>
      <c r="HPW64" s="160"/>
      <c r="HPX64" s="160"/>
      <c r="HPY64" s="160"/>
      <c r="HPZ64" s="160"/>
      <c r="HQA64" s="160"/>
      <c r="HQB64" s="160"/>
      <c r="HQC64" s="160"/>
      <c r="HQD64" s="160"/>
      <c r="HQE64" s="160"/>
      <c r="HQF64" s="160"/>
      <c r="HQG64" s="160"/>
      <c r="HQH64" s="160"/>
      <c r="HQI64" s="160"/>
      <c r="HQJ64" s="160"/>
      <c r="HQK64" s="160"/>
      <c r="HQL64" s="160"/>
      <c r="HQM64" s="160"/>
      <c r="HQN64" s="160"/>
      <c r="HQO64" s="160"/>
      <c r="HQP64" s="160"/>
      <c r="HQQ64" s="160"/>
      <c r="HQR64" s="160"/>
      <c r="HQS64" s="160"/>
      <c r="HQT64" s="160"/>
      <c r="HQU64" s="160"/>
      <c r="HQV64" s="160"/>
      <c r="HQW64" s="160"/>
      <c r="HQX64" s="160"/>
      <c r="HQY64" s="160"/>
      <c r="HQZ64" s="160"/>
      <c r="HRA64" s="160"/>
      <c r="HRB64" s="160"/>
      <c r="HRC64" s="160"/>
      <c r="HRD64" s="160"/>
      <c r="HRE64" s="160"/>
      <c r="HRF64" s="160"/>
      <c r="HRG64" s="160"/>
      <c r="HRH64" s="160"/>
      <c r="HRI64" s="160"/>
      <c r="HRJ64" s="160"/>
      <c r="HRK64" s="160"/>
      <c r="HRL64" s="160"/>
      <c r="HRM64" s="160"/>
      <c r="HRN64" s="160"/>
      <c r="HRO64" s="160"/>
      <c r="HRP64" s="160"/>
      <c r="HRQ64" s="160"/>
      <c r="HRR64" s="160"/>
      <c r="HRS64" s="160"/>
      <c r="HRT64" s="160"/>
      <c r="HRU64" s="160"/>
      <c r="HRV64" s="160"/>
      <c r="HRW64" s="160"/>
      <c r="HRX64" s="160"/>
      <c r="HRY64" s="160"/>
      <c r="HRZ64" s="160"/>
      <c r="HSA64" s="160"/>
      <c r="HSB64" s="160"/>
      <c r="HSC64" s="160"/>
      <c r="HSD64" s="160"/>
      <c r="HSE64" s="160"/>
      <c r="HSF64" s="160"/>
      <c r="HSG64" s="160"/>
      <c r="HSH64" s="160"/>
      <c r="HSI64" s="160"/>
      <c r="HSJ64" s="160"/>
      <c r="HSK64" s="160"/>
      <c r="HSL64" s="160"/>
      <c r="HSM64" s="160"/>
      <c r="HSN64" s="160"/>
      <c r="HSO64" s="160"/>
      <c r="HSP64" s="160"/>
      <c r="HSQ64" s="160"/>
      <c r="HSR64" s="160"/>
      <c r="HSS64" s="160"/>
      <c r="HST64" s="160"/>
      <c r="HSU64" s="160"/>
      <c r="HSV64" s="160"/>
      <c r="HSW64" s="160"/>
      <c r="HSX64" s="160"/>
      <c r="HSY64" s="160"/>
      <c r="HSZ64" s="160"/>
      <c r="HTA64" s="160"/>
      <c r="HTB64" s="160"/>
      <c r="HTC64" s="160"/>
      <c r="HTD64" s="160"/>
      <c r="HTE64" s="160"/>
      <c r="HTF64" s="160"/>
      <c r="HTG64" s="160"/>
      <c r="HTH64" s="160"/>
      <c r="HTI64" s="160"/>
      <c r="HTJ64" s="160"/>
      <c r="HTK64" s="160"/>
      <c r="HTL64" s="160"/>
      <c r="HTM64" s="160"/>
      <c r="HTN64" s="160"/>
      <c r="HTO64" s="160"/>
      <c r="HTP64" s="160"/>
      <c r="HTQ64" s="160"/>
      <c r="HTR64" s="160"/>
      <c r="HTS64" s="160"/>
      <c r="HTT64" s="160"/>
      <c r="HTU64" s="160"/>
      <c r="HTV64" s="160"/>
      <c r="HTW64" s="160"/>
      <c r="HTX64" s="160"/>
      <c r="HTY64" s="160"/>
      <c r="HTZ64" s="160"/>
      <c r="HUA64" s="160"/>
      <c r="HUB64" s="160"/>
      <c r="HUC64" s="160"/>
      <c r="HUD64" s="160"/>
      <c r="HUE64" s="160"/>
      <c r="HUF64" s="160"/>
      <c r="HUG64" s="160"/>
      <c r="HUH64" s="160"/>
      <c r="HUI64" s="160"/>
      <c r="HUJ64" s="160"/>
      <c r="HUK64" s="160"/>
      <c r="HUL64" s="160"/>
      <c r="HUM64" s="160"/>
      <c r="HUN64" s="160"/>
      <c r="HUO64" s="160"/>
      <c r="HUP64" s="160"/>
      <c r="HUQ64" s="160"/>
      <c r="HUR64" s="160"/>
      <c r="HUS64" s="160"/>
      <c r="HUT64" s="160"/>
      <c r="HUU64" s="160"/>
      <c r="HUV64" s="160"/>
      <c r="HUW64" s="160"/>
      <c r="HUX64" s="160"/>
      <c r="HUY64" s="160"/>
      <c r="HUZ64" s="160"/>
      <c r="HVA64" s="160"/>
      <c r="HVB64" s="160"/>
      <c r="HVC64" s="160"/>
      <c r="HVD64" s="160"/>
      <c r="HVE64" s="160"/>
      <c r="HVF64" s="160"/>
      <c r="HVG64" s="160"/>
      <c r="HVH64" s="160"/>
      <c r="HVI64" s="160"/>
      <c r="HVJ64" s="160"/>
      <c r="HVK64" s="160"/>
      <c r="HVL64" s="160"/>
      <c r="HVM64" s="160"/>
      <c r="HVN64" s="160"/>
      <c r="HVO64" s="160"/>
      <c r="HVP64" s="160"/>
      <c r="HVQ64" s="160"/>
      <c r="HVR64" s="160"/>
      <c r="HVS64" s="160"/>
      <c r="HVT64" s="160"/>
      <c r="HVU64" s="160"/>
      <c r="HVV64" s="160"/>
      <c r="HVW64" s="160"/>
      <c r="HVX64" s="160"/>
      <c r="HVY64" s="160"/>
      <c r="HVZ64" s="160"/>
      <c r="HWA64" s="160"/>
      <c r="HWB64" s="160"/>
      <c r="HWC64" s="160"/>
      <c r="HWD64" s="160"/>
      <c r="HWE64" s="160"/>
      <c r="HWF64" s="160"/>
      <c r="HWG64" s="160"/>
      <c r="HWH64" s="160"/>
      <c r="HWI64" s="160"/>
      <c r="HWJ64" s="160"/>
      <c r="HWK64" s="160"/>
      <c r="HWL64" s="160"/>
      <c r="HWM64" s="160"/>
      <c r="HWN64" s="160"/>
      <c r="HWO64" s="160"/>
      <c r="HWP64" s="160"/>
      <c r="HWQ64" s="160"/>
      <c r="HWR64" s="160"/>
      <c r="HWS64" s="160"/>
      <c r="HWT64" s="160"/>
      <c r="HWU64" s="160"/>
      <c r="HWV64" s="160"/>
      <c r="HWW64" s="160"/>
      <c r="HWX64" s="160"/>
      <c r="HWY64" s="160"/>
      <c r="HWZ64" s="160"/>
      <c r="HXA64" s="160"/>
      <c r="HXB64" s="160"/>
      <c r="HXC64" s="160"/>
      <c r="HXD64" s="160"/>
      <c r="HXE64" s="160"/>
      <c r="HXF64" s="160"/>
      <c r="HXG64" s="160"/>
      <c r="HXH64" s="160"/>
      <c r="HXI64" s="160"/>
      <c r="HXJ64" s="160"/>
      <c r="HXK64" s="160"/>
      <c r="HXL64" s="160"/>
      <c r="HXM64" s="160"/>
      <c r="HXN64" s="160"/>
      <c r="HXO64" s="160"/>
      <c r="HXP64" s="160"/>
      <c r="HXQ64" s="160"/>
      <c r="HXR64" s="160"/>
      <c r="HXS64" s="160"/>
      <c r="HXT64" s="160"/>
      <c r="HXU64" s="160"/>
      <c r="HXV64" s="160"/>
      <c r="HXW64" s="160"/>
      <c r="HXX64" s="160"/>
      <c r="HXY64" s="160"/>
      <c r="HXZ64" s="160"/>
      <c r="HYA64" s="160"/>
      <c r="HYB64" s="160"/>
      <c r="HYC64" s="160"/>
      <c r="HYD64" s="160"/>
      <c r="HYE64" s="160"/>
      <c r="HYF64" s="160"/>
      <c r="HYG64" s="160"/>
      <c r="HYH64" s="160"/>
      <c r="HYI64" s="160"/>
      <c r="HYJ64" s="160"/>
      <c r="HYK64" s="160"/>
      <c r="HYL64" s="160"/>
      <c r="HYM64" s="160"/>
      <c r="HYN64" s="160"/>
      <c r="HYO64" s="160"/>
      <c r="HYP64" s="160"/>
      <c r="HYQ64" s="160"/>
      <c r="HYR64" s="160"/>
      <c r="HYS64" s="160"/>
      <c r="HYT64" s="160"/>
      <c r="HYU64" s="160"/>
      <c r="HYV64" s="160"/>
      <c r="HYW64" s="160"/>
      <c r="HYX64" s="160"/>
      <c r="HYY64" s="160"/>
      <c r="HYZ64" s="160"/>
      <c r="HZA64" s="160"/>
      <c r="HZB64" s="160"/>
      <c r="HZC64" s="160"/>
      <c r="HZD64" s="160"/>
      <c r="HZE64" s="160"/>
      <c r="HZF64" s="160"/>
      <c r="HZG64" s="160"/>
      <c r="HZH64" s="160"/>
      <c r="HZI64" s="160"/>
      <c r="HZJ64" s="160"/>
      <c r="HZK64" s="160"/>
      <c r="HZL64" s="160"/>
      <c r="HZM64" s="160"/>
      <c r="HZN64" s="160"/>
      <c r="HZO64" s="160"/>
      <c r="HZP64" s="160"/>
      <c r="HZQ64" s="160"/>
      <c r="HZR64" s="160"/>
      <c r="HZS64" s="160"/>
      <c r="HZT64" s="160"/>
      <c r="HZU64" s="160"/>
      <c r="HZV64" s="160"/>
      <c r="HZW64" s="160"/>
      <c r="HZX64" s="160"/>
      <c r="HZY64" s="160"/>
      <c r="HZZ64" s="160"/>
      <c r="IAA64" s="160"/>
      <c r="IAB64" s="160"/>
      <c r="IAC64" s="160"/>
      <c r="IAD64" s="160"/>
      <c r="IAE64" s="160"/>
      <c r="IAF64" s="160"/>
      <c r="IAG64" s="160"/>
      <c r="IAH64" s="160"/>
      <c r="IAI64" s="160"/>
      <c r="IAJ64" s="160"/>
      <c r="IAK64" s="160"/>
      <c r="IAL64" s="160"/>
      <c r="IAM64" s="160"/>
      <c r="IAN64" s="160"/>
      <c r="IAO64" s="160"/>
      <c r="IAP64" s="160"/>
      <c r="IAQ64" s="160"/>
      <c r="IAR64" s="160"/>
      <c r="IAS64" s="160"/>
      <c r="IAT64" s="160"/>
      <c r="IAU64" s="160"/>
      <c r="IAV64" s="160"/>
      <c r="IAW64" s="160"/>
      <c r="IAX64" s="160"/>
      <c r="IAY64" s="160"/>
      <c r="IAZ64" s="160"/>
      <c r="IBA64" s="160"/>
      <c r="IBB64" s="160"/>
      <c r="IBC64" s="160"/>
      <c r="IBD64" s="160"/>
      <c r="IBE64" s="160"/>
      <c r="IBF64" s="160"/>
      <c r="IBG64" s="160"/>
      <c r="IBH64" s="160"/>
      <c r="IBI64" s="160"/>
      <c r="IBJ64" s="160"/>
      <c r="IBK64" s="160"/>
      <c r="IBL64" s="160"/>
      <c r="IBM64" s="160"/>
      <c r="IBN64" s="160"/>
      <c r="IBO64" s="160"/>
      <c r="IBP64" s="160"/>
      <c r="IBQ64" s="160"/>
      <c r="IBR64" s="160"/>
      <c r="IBS64" s="160"/>
      <c r="IBT64" s="160"/>
      <c r="IBU64" s="160"/>
      <c r="IBV64" s="160"/>
      <c r="IBW64" s="160"/>
      <c r="IBX64" s="160"/>
      <c r="IBY64" s="160"/>
      <c r="IBZ64" s="160"/>
      <c r="ICA64" s="160"/>
      <c r="ICB64" s="160"/>
      <c r="ICC64" s="160"/>
      <c r="ICD64" s="160"/>
      <c r="ICE64" s="160"/>
      <c r="ICF64" s="160"/>
      <c r="ICG64" s="160"/>
      <c r="ICH64" s="160"/>
      <c r="ICI64" s="160"/>
      <c r="ICJ64" s="160"/>
      <c r="ICK64" s="160"/>
      <c r="ICL64" s="160"/>
      <c r="ICM64" s="160"/>
      <c r="ICN64" s="160"/>
      <c r="ICO64" s="160"/>
      <c r="ICP64" s="160"/>
      <c r="ICQ64" s="160"/>
      <c r="ICR64" s="160"/>
      <c r="ICS64" s="160"/>
      <c r="ICT64" s="160"/>
      <c r="ICU64" s="160"/>
      <c r="ICV64" s="160"/>
      <c r="ICW64" s="160"/>
      <c r="ICX64" s="160"/>
      <c r="ICY64" s="160"/>
      <c r="ICZ64" s="160"/>
      <c r="IDA64" s="160"/>
      <c r="IDB64" s="160"/>
      <c r="IDC64" s="160"/>
      <c r="IDD64" s="160"/>
      <c r="IDE64" s="160"/>
      <c r="IDF64" s="160"/>
      <c r="IDG64" s="160"/>
      <c r="IDH64" s="160"/>
      <c r="IDI64" s="160"/>
      <c r="IDJ64" s="160"/>
      <c r="IDK64" s="160"/>
      <c r="IDL64" s="160"/>
      <c r="IDM64" s="160"/>
      <c r="IDN64" s="160"/>
      <c r="IDO64" s="160"/>
      <c r="IDP64" s="160"/>
      <c r="IDQ64" s="160"/>
      <c r="IDR64" s="160"/>
      <c r="IDS64" s="160"/>
      <c r="IDT64" s="160"/>
      <c r="IDU64" s="160"/>
      <c r="IDV64" s="160"/>
      <c r="IDW64" s="160"/>
      <c r="IDX64" s="160"/>
      <c r="IDY64" s="160"/>
      <c r="IDZ64" s="160"/>
      <c r="IEA64" s="160"/>
      <c r="IEB64" s="160"/>
      <c r="IEC64" s="160"/>
      <c r="IED64" s="160"/>
      <c r="IEE64" s="160"/>
      <c r="IEF64" s="160"/>
      <c r="IEG64" s="160"/>
      <c r="IEH64" s="160"/>
      <c r="IEI64" s="160"/>
      <c r="IEJ64" s="160"/>
      <c r="IEK64" s="160"/>
      <c r="IEL64" s="160"/>
      <c r="IEM64" s="160"/>
      <c r="IEN64" s="160"/>
      <c r="IEO64" s="160"/>
      <c r="IEP64" s="160"/>
      <c r="IEQ64" s="160"/>
      <c r="IER64" s="160"/>
      <c r="IES64" s="160"/>
      <c r="IET64" s="160"/>
      <c r="IEU64" s="160"/>
      <c r="IEV64" s="160"/>
      <c r="IEW64" s="160"/>
      <c r="IEX64" s="160"/>
      <c r="IEY64" s="160"/>
      <c r="IEZ64" s="160"/>
      <c r="IFA64" s="160"/>
      <c r="IFB64" s="160"/>
      <c r="IFC64" s="160"/>
      <c r="IFD64" s="160"/>
      <c r="IFE64" s="160"/>
      <c r="IFF64" s="160"/>
      <c r="IFG64" s="160"/>
      <c r="IFH64" s="160"/>
      <c r="IFI64" s="160"/>
      <c r="IFJ64" s="160"/>
      <c r="IFK64" s="160"/>
      <c r="IFL64" s="160"/>
      <c r="IFM64" s="160"/>
      <c r="IFN64" s="160"/>
      <c r="IFO64" s="160"/>
      <c r="IFP64" s="160"/>
      <c r="IFQ64" s="160"/>
      <c r="IFR64" s="160"/>
      <c r="IFS64" s="160"/>
      <c r="IFT64" s="160"/>
      <c r="IFU64" s="160"/>
      <c r="IFV64" s="160"/>
      <c r="IFW64" s="160"/>
      <c r="IFX64" s="160"/>
      <c r="IFY64" s="160"/>
      <c r="IFZ64" s="160"/>
      <c r="IGA64" s="160"/>
      <c r="IGB64" s="160"/>
      <c r="IGC64" s="160"/>
      <c r="IGD64" s="160"/>
      <c r="IGE64" s="160"/>
      <c r="IGF64" s="160"/>
      <c r="IGG64" s="160"/>
      <c r="IGH64" s="160"/>
      <c r="IGI64" s="160"/>
      <c r="IGJ64" s="160"/>
      <c r="IGK64" s="160"/>
      <c r="IGL64" s="160"/>
      <c r="IGM64" s="160"/>
      <c r="IGN64" s="160"/>
      <c r="IGO64" s="160"/>
      <c r="IGP64" s="160"/>
      <c r="IGQ64" s="160"/>
      <c r="IGR64" s="160"/>
      <c r="IGS64" s="160"/>
      <c r="IGT64" s="160"/>
      <c r="IGU64" s="160"/>
      <c r="IGV64" s="160"/>
      <c r="IGW64" s="160"/>
      <c r="IGX64" s="160"/>
      <c r="IGY64" s="160"/>
      <c r="IGZ64" s="160"/>
      <c r="IHA64" s="160"/>
      <c r="IHB64" s="160"/>
      <c r="IHC64" s="160"/>
      <c r="IHD64" s="160"/>
      <c r="IHE64" s="160"/>
      <c r="IHF64" s="160"/>
      <c r="IHG64" s="160"/>
      <c r="IHH64" s="160"/>
      <c r="IHI64" s="160"/>
      <c r="IHJ64" s="160"/>
      <c r="IHK64" s="160"/>
      <c r="IHL64" s="160"/>
      <c r="IHM64" s="160"/>
      <c r="IHN64" s="160"/>
      <c r="IHO64" s="160"/>
      <c r="IHP64" s="160"/>
      <c r="IHQ64" s="160"/>
      <c r="IHR64" s="160"/>
      <c r="IHS64" s="160"/>
      <c r="IHT64" s="160"/>
      <c r="IHU64" s="160"/>
      <c r="IHV64" s="160"/>
      <c r="IHW64" s="160"/>
      <c r="IHX64" s="160"/>
      <c r="IHY64" s="160"/>
      <c r="IHZ64" s="160"/>
      <c r="IIA64" s="160"/>
      <c r="IIB64" s="160"/>
      <c r="IIC64" s="160"/>
      <c r="IID64" s="160"/>
      <c r="IIE64" s="160"/>
      <c r="IIF64" s="160"/>
      <c r="IIG64" s="160"/>
      <c r="IIH64" s="160"/>
      <c r="III64" s="160"/>
      <c r="IIJ64" s="160"/>
      <c r="IIK64" s="160"/>
      <c r="IIL64" s="160"/>
      <c r="IIM64" s="160"/>
      <c r="IIN64" s="160"/>
      <c r="IIO64" s="160"/>
      <c r="IIP64" s="160"/>
      <c r="IIQ64" s="160"/>
      <c r="IIR64" s="160"/>
      <c r="IIS64" s="160"/>
      <c r="IIT64" s="160"/>
      <c r="IIU64" s="160"/>
      <c r="IIV64" s="160"/>
      <c r="IIW64" s="160"/>
      <c r="IIX64" s="160"/>
      <c r="IIY64" s="160"/>
      <c r="IIZ64" s="160"/>
      <c r="IJA64" s="160"/>
      <c r="IJB64" s="160"/>
      <c r="IJC64" s="160"/>
      <c r="IJD64" s="160"/>
      <c r="IJE64" s="160"/>
      <c r="IJF64" s="160"/>
      <c r="IJG64" s="160"/>
      <c r="IJH64" s="160"/>
      <c r="IJI64" s="160"/>
      <c r="IJJ64" s="160"/>
      <c r="IJK64" s="160"/>
      <c r="IJL64" s="160"/>
      <c r="IJM64" s="160"/>
      <c r="IJN64" s="160"/>
      <c r="IJO64" s="160"/>
      <c r="IJP64" s="160"/>
      <c r="IJQ64" s="160"/>
      <c r="IJR64" s="160"/>
      <c r="IJS64" s="160"/>
      <c r="IJT64" s="160"/>
      <c r="IJU64" s="160"/>
      <c r="IJV64" s="160"/>
      <c r="IJW64" s="160"/>
      <c r="IJX64" s="160"/>
      <c r="IJY64" s="160"/>
      <c r="IJZ64" s="160"/>
      <c r="IKA64" s="160"/>
      <c r="IKB64" s="160"/>
      <c r="IKC64" s="160"/>
      <c r="IKD64" s="160"/>
      <c r="IKE64" s="160"/>
      <c r="IKF64" s="160"/>
      <c r="IKG64" s="160"/>
      <c r="IKH64" s="160"/>
      <c r="IKI64" s="160"/>
      <c r="IKJ64" s="160"/>
      <c r="IKK64" s="160"/>
      <c r="IKL64" s="160"/>
      <c r="IKM64" s="160"/>
      <c r="IKN64" s="160"/>
      <c r="IKO64" s="160"/>
      <c r="IKP64" s="160"/>
      <c r="IKQ64" s="160"/>
      <c r="IKR64" s="160"/>
      <c r="IKS64" s="160"/>
      <c r="IKT64" s="160"/>
      <c r="IKU64" s="160"/>
      <c r="IKV64" s="160"/>
      <c r="IKW64" s="160"/>
      <c r="IKX64" s="160"/>
      <c r="IKY64" s="160"/>
      <c r="IKZ64" s="160"/>
      <c r="ILA64" s="160"/>
      <c r="ILB64" s="160"/>
      <c r="ILC64" s="160"/>
      <c r="ILD64" s="160"/>
      <c r="ILE64" s="160"/>
      <c r="ILF64" s="160"/>
      <c r="ILG64" s="160"/>
      <c r="ILH64" s="160"/>
      <c r="ILI64" s="160"/>
      <c r="ILJ64" s="160"/>
      <c r="ILK64" s="160"/>
      <c r="ILL64" s="160"/>
      <c r="ILM64" s="160"/>
      <c r="ILN64" s="160"/>
      <c r="ILO64" s="160"/>
      <c r="ILP64" s="160"/>
      <c r="ILQ64" s="160"/>
      <c r="ILR64" s="160"/>
      <c r="ILS64" s="160"/>
      <c r="ILT64" s="160"/>
      <c r="ILU64" s="160"/>
      <c r="ILV64" s="160"/>
      <c r="ILW64" s="160"/>
      <c r="ILX64" s="160"/>
      <c r="ILY64" s="160"/>
      <c r="ILZ64" s="160"/>
      <c r="IMA64" s="160"/>
      <c r="IMB64" s="160"/>
      <c r="IMC64" s="160"/>
      <c r="IMD64" s="160"/>
      <c r="IME64" s="160"/>
      <c r="IMF64" s="160"/>
      <c r="IMG64" s="160"/>
      <c r="IMH64" s="160"/>
      <c r="IMI64" s="160"/>
      <c r="IMJ64" s="160"/>
      <c r="IMK64" s="160"/>
      <c r="IML64" s="160"/>
      <c r="IMM64" s="160"/>
      <c r="IMN64" s="160"/>
      <c r="IMO64" s="160"/>
      <c r="IMP64" s="160"/>
      <c r="IMQ64" s="160"/>
      <c r="IMR64" s="160"/>
      <c r="IMS64" s="160"/>
      <c r="IMT64" s="160"/>
      <c r="IMU64" s="160"/>
      <c r="IMV64" s="160"/>
      <c r="IMW64" s="160"/>
      <c r="IMX64" s="160"/>
      <c r="IMY64" s="160"/>
      <c r="IMZ64" s="160"/>
      <c r="INA64" s="160"/>
      <c r="INB64" s="160"/>
      <c r="INC64" s="160"/>
      <c r="IND64" s="160"/>
      <c r="INE64" s="160"/>
      <c r="INF64" s="160"/>
      <c r="ING64" s="160"/>
      <c r="INH64" s="160"/>
      <c r="INI64" s="160"/>
      <c r="INJ64" s="160"/>
      <c r="INK64" s="160"/>
      <c r="INL64" s="160"/>
      <c r="INM64" s="160"/>
      <c r="INN64" s="160"/>
      <c r="INO64" s="160"/>
      <c r="INP64" s="160"/>
      <c r="INQ64" s="160"/>
      <c r="INR64" s="160"/>
      <c r="INS64" s="160"/>
      <c r="INT64" s="160"/>
      <c r="INU64" s="160"/>
      <c r="INV64" s="160"/>
      <c r="INW64" s="160"/>
      <c r="INX64" s="160"/>
      <c r="INY64" s="160"/>
      <c r="INZ64" s="160"/>
      <c r="IOA64" s="160"/>
      <c r="IOB64" s="160"/>
      <c r="IOC64" s="160"/>
      <c r="IOD64" s="160"/>
      <c r="IOE64" s="160"/>
      <c r="IOF64" s="160"/>
      <c r="IOG64" s="160"/>
      <c r="IOH64" s="160"/>
      <c r="IOI64" s="160"/>
      <c r="IOJ64" s="160"/>
      <c r="IOK64" s="160"/>
      <c r="IOL64" s="160"/>
      <c r="IOM64" s="160"/>
      <c r="ION64" s="160"/>
      <c r="IOO64" s="160"/>
      <c r="IOP64" s="160"/>
      <c r="IOQ64" s="160"/>
      <c r="IOR64" s="160"/>
      <c r="IOS64" s="160"/>
      <c r="IOT64" s="160"/>
      <c r="IOU64" s="160"/>
      <c r="IOV64" s="160"/>
      <c r="IOW64" s="160"/>
      <c r="IOX64" s="160"/>
      <c r="IOY64" s="160"/>
      <c r="IOZ64" s="160"/>
      <c r="IPA64" s="160"/>
      <c r="IPB64" s="160"/>
      <c r="IPC64" s="160"/>
      <c r="IPD64" s="160"/>
      <c r="IPE64" s="160"/>
      <c r="IPF64" s="160"/>
      <c r="IPG64" s="160"/>
      <c r="IPH64" s="160"/>
      <c r="IPI64" s="160"/>
      <c r="IPJ64" s="160"/>
      <c r="IPK64" s="160"/>
      <c r="IPL64" s="160"/>
      <c r="IPM64" s="160"/>
      <c r="IPN64" s="160"/>
      <c r="IPO64" s="160"/>
      <c r="IPP64" s="160"/>
      <c r="IPQ64" s="160"/>
      <c r="IPR64" s="160"/>
      <c r="IPS64" s="160"/>
      <c r="IPT64" s="160"/>
      <c r="IPU64" s="160"/>
      <c r="IPV64" s="160"/>
      <c r="IPW64" s="160"/>
      <c r="IPX64" s="160"/>
      <c r="IPY64" s="160"/>
      <c r="IPZ64" s="160"/>
      <c r="IQA64" s="160"/>
      <c r="IQB64" s="160"/>
      <c r="IQC64" s="160"/>
      <c r="IQD64" s="160"/>
      <c r="IQE64" s="160"/>
      <c r="IQF64" s="160"/>
      <c r="IQG64" s="160"/>
      <c r="IQH64" s="160"/>
      <c r="IQI64" s="160"/>
      <c r="IQJ64" s="160"/>
      <c r="IQK64" s="160"/>
      <c r="IQL64" s="160"/>
      <c r="IQM64" s="160"/>
      <c r="IQN64" s="160"/>
      <c r="IQO64" s="160"/>
      <c r="IQP64" s="160"/>
      <c r="IQQ64" s="160"/>
      <c r="IQR64" s="160"/>
      <c r="IQS64" s="160"/>
      <c r="IQT64" s="160"/>
      <c r="IQU64" s="160"/>
      <c r="IQV64" s="160"/>
      <c r="IQW64" s="160"/>
      <c r="IQX64" s="160"/>
      <c r="IQY64" s="160"/>
      <c r="IQZ64" s="160"/>
      <c r="IRA64" s="160"/>
      <c r="IRB64" s="160"/>
      <c r="IRC64" s="160"/>
      <c r="IRD64" s="160"/>
      <c r="IRE64" s="160"/>
      <c r="IRF64" s="160"/>
      <c r="IRG64" s="160"/>
      <c r="IRH64" s="160"/>
      <c r="IRI64" s="160"/>
      <c r="IRJ64" s="160"/>
      <c r="IRK64" s="160"/>
      <c r="IRL64" s="160"/>
      <c r="IRM64" s="160"/>
      <c r="IRN64" s="160"/>
      <c r="IRO64" s="160"/>
      <c r="IRP64" s="160"/>
      <c r="IRQ64" s="160"/>
      <c r="IRR64" s="160"/>
      <c r="IRS64" s="160"/>
      <c r="IRT64" s="160"/>
      <c r="IRU64" s="160"/>
      <c r="IRV64" s="160"/>
      <c r="IRW64" s="160"/>
      <c r="IRX64" s="160"/>
      <c r="IRY64" s="160"/>
      <c r="IRZ64" s="160"/>
      <c r="ISA64" s="160"/>
      <c r="ISB64" s="160"/>
      <c r="ISC64" s="160"/>
      <c r="ISD64" s="160"/>
      <c r="ISE64" s="160"/>
      <c r="ISF64" s="160"/>
      <c r="ISG64" s="160"/>
      <c r="ISH64" s="160"/>
      <c r="ISI64" s="160"/>
      <c r="ISJ64" s="160"/>
      <c r="ISK64" s="160"/>
      <c r="ISL64" s="160"/>
      <c r="ISM64" s="160"/>
      <c r="ISN64" s="160"/>
      <c r="ISO64" s="160"/>
      <c r="ISP64" s="160"/>
      <c r="ISQ64" s="160"/>
      <c r="ISR64" s="160"/>
      <c r="ISS64" s="160"/>
      <c r="IST64" s="160"/>
      <c r="ISU64" s="160"/>
      <c r="ISV64" s="160"/>
      <c r="ISW64" s="160"/>
      <c r="ISX64" s="160"/>
      <c r="ISY64" s="160"/>
      <c r="ISZ64" s="160"/>
      <c r="ITA64" s="160"/>
      <c r="ITB64" s="160"/>
      <c r="ITC64" s="160"/>
      <c r="ITD64" s="160"/>
      <c r="ITE64" s="160"/>
      <c r="ITF64" s="160"/>
      <c r="ITG64" s="160"/>
      <c r="ITH64" s="160"/>
      <c r="ITI64" s="160"/>
      <c r="ITJ64" s="160"/>
      <c r="ITK64" s="160"/>
      <c r="ITL64" s="160"/>
      <c r="ITM64" s="160"/>
      <c r="ITN64" s="160"/>
      <c r="ITO64" s="160"/>
      <c r="ITP64" s="160"/>
      <c r="ITQ64" s="160"/>
      <c r="ITR64" s="160"/>
      <c r="ITS64" s="160"/>
      <c r="ITT64" s="160"/>
      <c r="ITU64" s="160"/>
      <c r="ITV64" s="160"/>
      <c r="ITW64" s="160"/>
      <c r="ITX64" s="160"/>
      <c r="ITY64" s="160"/>
      <c r="ITZ64" s="160"/>
      <c r="IUA64" s="160"/>
      <c r="IUB64" s="160"/>
      <c r="IUC64" s="160"/>
      <c r="IUD64" s="160"/>
      <c r="IUE64" s="160"/>
      <c r="IUF64" s="160"/>
      <c r="IUG64" s="160"/>
      <c r="IUH64" s="160"/>
      <c r="IUI64" s="160"/>
      <c r="IUJ64" s="160"/>
      <c r="IUK64" s="160"/>
      <c r="IUL64" s="160"/>
      <c r="IUM64" s="160"/>
      <c r="IUN64" s="160"/>
      <c r="IUO64" s="160"/>
      <c r="IUP64" s="160"/>
      <c r="IUQ64" s="160"/>
      <c r="IUR64" s="160"/>
      <c r="IUS64" s="160"/>
      <c r="IUT64" s="160"/>
      <c r="IUU64" s="160"/>
      <c r="IUV64" s="160"/>
      <c r="IUW64" s="160"/>
      <c r="IUX64" s="160"/>
      <c r="IUY64" s="160"/>
      <c r="IUZ64" s="160"/>
      <c r="IVA64" s="160"/>
      <c r="IVB64" s="160"/>
      <c r="IVC64" s="160"/>
      <c r="IVD64" s="160"/>
      <c r="IVE64" s="160"/>
      <c r="IVF64" s="160"/>
      <c r="IVG64" s="160"/>
      <c r="IVH64" s="160"/>
      <c r="IVI64" s="160"/>
      <c r="IVJ64" s="160"/>
      <c r="IVK64" s="160"/>
      <c r="IVL64" s="160"/>
      <c r="IVM64" s="160"/>
      <c r="IVN64" s="160"/>
      <c r="IVO64" s="160"/>
      <c r="IVP64" s="160"/>
      <c r="IVQ64" s="160"/>
      <c r="IVR64" s="160"/>
      <c r="IVS64" s="160"/>
      <c r="IVT64" s="160"/>
      <c r="IVU64" s="160"/>
      <c r="IVV64" s="160"/>
      <c r="IVW64" s="160"/>
      <c r="IVX64" s="160"/>
      <c r="IVY64" s="160"/>
      <c r="IVZ64" s="160"/>
      <c r="IWA64" s="160"/>
      <c r="IWB64" s="160"/>
      <c r="IWC64" s="160"/>
      <c r="IWD64" s="160"/>
      <c r="IWE64" s="160"/>
      <c r="IWF64" s="160"/>
      <c r="IWG64" s="160"/>
      <c r="IWH64" s="160"/>
      <c r="IWI64" s="160"/>
      <c r="IWJ64" s="160"/>
      <c r="IWK64" s="160"/>
      <c r="IWL64" s="160"/>
      <c r="IWM64" s="160"/>
      <c r="IWN64" s="160"/>
      <c r="IWO64" s="160"/>
      <c r="IWP64" s="160"/>
      <c r="IWQ64" s="160"/>
      <c r="IWR64" s="160"/>
      <c r="IWS64" s="160"/>
      <c r="IWT64" s="160"/>
      <c r="IWU64" s="160"/>
      <c r="IWV64" s="160"/>
      <c r="IWW64" s="160"/>
      <c r="IWX64" s="160"/>
      <c r="IWY64" s="160"/>
      <c r="IWZ64" s="160"/>
      <c r="IXA64" s="160"/>
      <c r="IXB64" s="160"/>
      <c r="IXC64" s="160"/>
      <c r="IXD64" s="160"/>
      <c r="IXE64" s="160"/>
      <c r="IXF64" s="160"/>
      <c r="IXG64" s="160"/>
      <c r="IXH64" s="160"/>
      <c r="IXI64" s="160"/>
      <c r="IXJ64" s="160"/>
      <c r="IXK64" s="160"/>
      <c r="IXL64" s="160"/>
      <c r="IXM64" s="160"/>
      <c r="IXN64" s="160"/>
      <c r="IXO64" s="160"/>
      <c r="IXP64" s="160"/>
      <c r="IXQ64" s="160"/>
      <c r="IXR64" s="160"/>
      <c r="IXS64" s="160"/>
      <c r="IXT64" s="160"/>
      <c r="IXU64" s="160"/>
      <c r="IXV64" s="160"/>
      <c r="IXW64" s="160"/>
      <c r="IXX64" s="160"/>
      <c r="IXY64" s="160"/>
      <c r="IXZ64" s="160"/>
      <c r="IYA64" s="160"/>
      <c r="IYB64" s="160"/>
      <c r="IYC64" s="160"/>
      <c r="IYD64" s="160"/>
      <c r="IYE64" s="160"/>
      <c r="IYF64" s="160"/>
      <c r="IYG64" s="160"/>
      <c r="IYH64" s="160"/>
      <c r="IYI64" s="160"/>
      <c r="IYJ64" s="160"/>
      <c r="IYK64" s="160"/>
      <c r="IYL64" s="160"/>
      <c r="IYM64" s="160"/>
      <c r="IYN64" s="160"/>
      <c r="IYO64" s="160"/>
      <c r="IYP64" s="160"/>
      <c r="IYQ64" s="160"/>
      <c r="IYR64" s="160"/>
      <c r="IYS64" s="160"/>
      <c r="IYT64" s="160"/>
      <c r="IYU64" s="160"/>
      <c r="IYV64" s="160"/>
      <c r="IYW64" s="160"/>
      <c r="IYX64" s="160"/>
      <c r="IYY64" s="160"/>
      <c r="IYZ64" s="160"/>
      <c r="IZA64" s="160"/>
      <c r="IZB64" s="160"/>
      <c r="IZC64" s="160"/>
      <c r="IZD64" s="160"/>
      <c r="IZE64" s="160"/>
      <c r="IZF64" s="160"/>
      <c r="IZG64" s="160"/>
      <c r="IZH64" s="160"/>
      <c r="IZI64" s="160"/>
      <c r="IZJ64" s="160"/>
      <c r="IZK64" s="160"/>
      <c r="IZL64" s="160"/>
      <c r="IZM64" s="160"/>
      <c r="IZN64" s="160"/>
      <c r="IZO64" s="160"/>
      <c r="IZP64" s="160"/>
      <c r="IZQ64" s="160"/>
      <c r="IZR64" s="160"/>
      <c r="IZS64" s="160"/>
      <c r="IZT64" s="160"/>
      <c r="IZU64" s="160"/>
      <c r="IZV64" s="160"/>
      <c r="IZW64" s="160"/>
      <c r="IZX64" s="160"/>
      <c r="IZY64" s="160"/>
      <c r="IZZ64" s="160"/>
      <c r="JAA64" s="160"/>
      <c r="JAB64" s="160"/>
      <c r="JAC64" s="160"/>
      <c r="JAD64" s="160"/>
      <c r="JAE64" s="160"/>
      <c r="JAF64" s="160"/>
      <c r="JAG64" s="160"/>
      <c r="JAH64" s="160"/>
      <c r="JAI64" s="160"/>
      <c r="JAJ64" s="160"/>
      <c r="JAK64" s="160"/>
      <c r="JAL64" s="160"/>
      <c r="JAM64" s="160"/>
      <c r="JAN64" s="160"/>
      <c r="JAO64" s="160"/>
      <c r="JAP64" s="160"/>
      <c r="JAQ64" s="160"/>
      <c r="JAR64" s="160"/>
      <c r="JAS64" s="160"/>
      <c r="JAT64" s="160"/>
      <c r="JAU64" s="160"/>
      <c r="JAV64" s="160"/>
      <c r="JAW64" s="160"/>
      <c r="JAX64" s="160"/>
      <c r="JAY64" s="160"/>
      <c r="JAZ64" s="160"/>
      <c r="JBA64" s="160"/>
      <c r="JBB64" s="160"/>
      <c r="JBC64" s="160"/>
      <c r="JBD64" s="160"/>
      <c r="JBE64" s="160"/>
      <c r="JBF64" s="160"/>
      <c r="JBG64" s="160"/>
      <c r="JBH64" s="160"/>
      <c r="JBI64" s="160"/>
      <c r="JBJ64" s="160"/>
      <c r="JBK64" s="160"/>
      <c r="JBL64" s="160"/>
      <c r="JBM64" s="160"/>
      <c r="JBN64" s="160"/>
      <c r="JBO64" s="160"/>
      <c r="JBP64" s="160"/>
      <c r="JBQ64" s="160"/>
      <c r="JBR64" s="160"/>
      <c r="JBS64" s="160"/>
      <c r="JBT64" s="160"/>
      <c r="JBU64" s="160"/>
      <c r="JBV64" s="160"/>
      <c r="JBW64" s="160"/>
      <c r="JBX64" s="160"/>
      <c r="JBY64" s="160"/>
      <c r="JBZ64" s="160"/>
      <c r="JCA64" s="160"/>
      <c r="JCB64" s="160"/>
      <c r="JCC64" s="160"/>
      <c r="JCD64" s="160"/>
      <c r="JCE64" s="160"/>
      <c r="JCF64" s="160"/>
      <c r="JCG64" s="160"/>
      <c r="JCH64" s="160"/>
      <c r="JCI64" s="160"/>
      <c r="JCJ64" s="160"/>
      <c r="JCK64" s="160"/>
      <c r="JCL64" s="160"/>
      <c r="JCM64" s="160"/>
      <c r="JCN64" s="160"/>
      <c r="JCO64" s="160"/>
      <c r="JCP64" s="160"/>
      <c r="JCQ64" s="160"/>
      <c r="JCR64" s="160"/>
      <c r="JCS64" s="160"/>
      <c r="JCT64" s="160"/>
      <c r="JCU64" s="160"/>
      <c r="JCV64" s="160"/>
      <c r="JCW64" s="160"/>
      <c r="JCX64" s="160"/>
      <c r="JCY64" s="160"/>
      <c r="JCZ64" s="160"/>
      <c r="JDA64" s="160"/>
      <c r="JDB64" s="160"/>
      <c r="JDC64" s="160"/>
      <c r="JDD64" s="160"/>
      <c r="JDE64" s="160"/>
      <c r="JDF64" s="160"/>
      <c r="JDG64" s="160"/>
      <c r="JDH64" s="160"/>
      <c r="JDI64" s="160"/>
      <c r="JDJ64" s="160"/>
      <c r="JDK64" s="160"/>
      <c r="JDL64" s="160"/>
      <c r="JDM64" s="160"/>
      <c r="JDN64" s="160"/>
      <c r="JDO64" s="160"/>
      <c r="JDP64" s="160"/>
      <c r="JDQ64" s="160"/>
      <c r="JDR64" s="160"/>
      <c r="JDS64" s="160"/>
      <c r="JDT64" s="160"/>
      <c r="JDU64" s="160"/>
      <c r="JDV64" s="160"/>
      <c r="JDW64" s="160"/>
      <c r="JDX64" s="160"/>
      <c r="JDY64" s="160"/>
      <c r="JDZ64" s="160"/>
      <c r="JEA64" s="160"/>
      <c r="JEB64" s="160"/>
      <c r="JEC64" s="160"/>
      <c r="JED64" s="160"/>
      <c r="JEE64" s="160"/>
      <c r="JEF64" s="160"/>
      <c r="JEG64" s="160"/>
      <c r="JEH64" s="160"/>
      <c r="JEI64" s="160"/>
      <c r="JEJ64" s="160"/>
      <c r="JEK64" s="160"/>
      <c r="JEL64" s="160"/>
      <c r="JEM64" s="160"/>
      <c r="JEN64" s="160"/>
      <c r="JEO64" s="160"/>
      <c r="JEP64" s="160"/>
      <c r="JEQ64" s="160"/>
      <c r="JER64" s="160"/>
      <c r="JES64" s="160"/>
      <c r="JET64" s="160"/>
      <c r="JEU64" s="160"/>
      <c r="JEV64" s="160"/>
      <c r="JEW64" s="160"/>
      <c r="JEX64" s="160"/>
      <c r="JEY64" s="160"/>
      <c r="JEZ64" s="160"/>
      <c r="JFA64" s="160"/>
      <c r="JFB64" s="160"/>
      <c r="JFC64" s="160"/>
      <c r="JFD64" s="160"/>
      <c r="JFE64" s="160"/>
      <c r="JFF64" s="160"/>
      <c r="JFG64" s="160"/>
      <c r="JFH64" s="160"/>
      <c r="JFI64" s="160"/>
      <c r="JFJ64" s="160"/>
      <c r="JFK64" s="160"/>
      <c r="JFL64" s="160"/>
      <c r="JFM64" s="160"/>
      <c r="JFN64" s="160"/>
      <c r="JFO64" s="160"/>
      <c r="JFP64" s="160"/>
      <c r="JFQ64" s="160"/>
      <c r="JFR64" s="160"/>
      <c r="JFS64" s="160"/>
      <c r="JFT64" s="160"/>
      <c r="JFU64" s="160"/>
      <c r="JFV64" s="160"/>
      <c r="JFW64" s="160"/>
      <c r="JFX64" s="160"/>
      <c r="JFY64" s="160"/>
      <c r="JFZ64" s="160"/>
      <c r="JGA64" s="160"/>
      <c r="JGB64" s="160"/>
      <c r="JGC64" s="160"/>
      <c r="JGD64" s="160"/>
      <c r="JGE64" s="160"/>
      <c r="JGF64" s="160"/>
      <c r="JGG64" s="160"/>
      <c r="JGH64" s="160"/>
      <c r="JGI64" s="160"/>
      <c r="JGJ64" s="160"/>
      <c r="JGK64" s="160"/>
      <c r="JGL64" s="160"/>
      <c r="JGM64" s="160"/>
      <c r="JGN64" s="160"/>
      <c r="JGO64" s="160"/>
      <c r="JGP64" s="160"/>
      <c r="JGQ64" s="160"/>
      <c r="JGR64" s="160"/>
      <c r="JGS64" s="160"/>
      <c r="JGT64" s="160"/>
      <c r="JGU64" s="160"/>
      <c r="JGV64" s="160"/>
      <c r="JGW64" s="160"/>
      <c r="JGX64" s="160"/>
      <c r="JGY64" s="160"/>
      <c r="JGZ64" s="160"/>
      <c r="JHA64" s="160"/>
      <c r="JHB64" s="160"/>
      <c r="JHC64" s="160"/>
      <c r="JHD64" s="160"/>
      <c r="JHE64" s="160"/>
      <c r="JHF64" s="160"/>
      <c r="JHG64" s="160"/>
      <c r="JHH64" s="160"/>
      <c r="JHI64" s="160"/>
      <c r="JHJ64" s="160"/>
      <c r="JHK64" s="160"/>
      <c r="JHL64" s="160"/>
      <c r="JHM64" s="160"/>
      <c r="JHN64" s="160"/>
      <c r="JHO64" s="160"/>
      <c r="JHP64" s="160"/>
      <c r="JHQ64" s="160"/>
      <c r="JHR64" s="160"/>
      <c r="JHS64" s="160"/>
      <c r="JHT64" s="160"/>
      <c r="JHU64" s="160"/>
      <c r="JHV64" s="160"/>
      <c r="JHW64" s="160"/>
      <c r="JHX64" s="160"/>
      <c r="JHY64" s="160"/>
      <c r="JHZ64" s="160"/>
      <c r="JIA64" s="160"/>
      <c r="JIB64" s="160"/>
      <c r="JIC64" s="160"/>
      <c r="JID64" s="160"/>
      <c r="JIE64" s="160"/>
      <c r="JIF64" s="160"/>
      <c r="JIG64" s="160"/>
      <c r="JIH64" s="160"/>
      <c r="JII64" s="160"/>
      <c r="JIJ64" s="160"/>
      <c r="JIK64" s="160"/>
      <c r="JIL64" s="160"/>
      <c r="JIM64" s="160"/>
      <c r="JIN64" s="160"/>
      <c r="JIO64" s="160"/>
      <c r="JIP64" s="160"/>
      <c r="JIQ64" s="160"/>
      <c r="JIR64" s="160"/>
      <c r="JIS64" s="160"/>
      <c r="JIT64" s="160"/>
      <c r="JIU64" s="160"/>
      <c r="JIV64" s="160"/>
      <c r="JIW64" s="160"/>
      <c r="JIX64" s="160"/>
      <c r="JIY64" s="160"/>
      <c r="JIZ64" s="160"/>
      <c r="JJA64" s="160"/>
      <c r="JJB64" s="160"/>
      <c r="JJC64" s="160"/>
      <c r="JJD64" s="160"/>
      <c r="JJE64" s="160"/>
      <c r="JJF64" s="160"/>
      <c r="JJG64" s="160"/>
      <c r="JJH64" s="160"/>
      <c r="JJI64" s="160"/>
      <c r="JJJ64" s="160"/>
      <c r="JJK64" s="160"/>
      <c r="JJL64" s="160"/>
      <c r="JJM64" s="160"/>
      <c r="JJN64" s="160"/>
      <c r="JJO64" s="160"/>
      <c r="JJP64" s="160"/>
      <c r="JJQ64" s="160"/>
      <c r="JJR64" s="160"/>
      <c r="JJS64" s="160"/>
      <c r="JJT64" s="160"/>
      <c r="JJU64" s="160"/>
      <c r="JJV64" s="160"/>
      <c r="JJW64" s="160"/>
      <c r="JJX64" s="160"/>
      <c r="JJY64" s="160"/>
      <c r="JJZ64" s="160"/>
      <c r="JKA64" s="160"/>
      <c r="JKB64" s="160"/>
      <c r="JKC64" s="160"/>
      <c r="JKD64" s="160"/>
      <c r="JKE64" s="160"/>
      <c r="JKF64" s="160"/>
      <c r="JKG64" s="160"/>
      <c r="JKH64" s="160"/>
      <c r="JKI64" s="160"/>
      <c r="JKJ64" s="160"/>
      <c r="JKK64" s="160"/>
      <c r="JKL64" s="160"/>
      <c r="JKM64" s="160"/>
      <c r="JKN64" s="160"/>
      <c r="JKO64" s="160"/>
      <c r="JKP64" s="160"/>
      <c r="JKQ64" s="160"/>
      <c r="JKR64" s="160"/>
      <c r="JKS64" s="160"/>
      <c r="JKT64" s="160"/>
      <c r="JKU64" s="160"/>
      <c r="JKV64" s="160"/>
      <c r="JKW64" s="160"/>
      <c r="JKX64" s="160"/>
      <c r="JKY64" s="160"/>
      <c r="JKZ64" s="160"/>
      <c r="JLA64" s="160"/>
      <c r="JLB64" s="160"/>
      <c r="JLC64" s="160"/>
      <c r="JLD64" s="160"/>
      <c r="JLE64" s="160"/>
      <c r="JLF64" s="160"/>
      <c r="JLG64" s="160"/>
      <c r="JLH64" s="160"/>
      <c r="JLI64" s="160"/>
      <c r="JLJ64" s="160"/>
      <c r="JLK64" s="160"/>
      <c r="JLL64" s="160"/>
      <c r="JLM64" s="160"/>
      <c r="JLN64" s="160"/>
      <c r="JLO64" s="160"/>
      <c r="JLP64" s="160"/>
      <c r="JLQ64" s="160"/>
      <c r="JLR64" s="160"/>
      <c r="JLS64" s="160"/>
      <c r="JLT64" s="160"/>
      <c r="JLU64" s="160"/>
      <c r="JLV64" s="160"/>
      <c r="JLW64" s="160"/>
      <c r="JLX64" s="160"/>
      <c r="JLY64" s="160"/>
      <c r="JLZ64" s="160"/>
      <c r="JMA64" s="160"/>
      <c r="JMB64" s="160"/>
      <c r="JMC64" s="160"/>
      <c r="JMD64" s="160"/>
      <c r="JME64" s="160"/>
      <c r="JMF64" s="160"/>
      <c r="JMG64" s="160"/>
      <c r="JMH64" s="160"/>
      <c r="JMI64" s="160"/>
      <c r="JMJ64" s="160"/>
      <c r="JMK64" s="160"/>
      <c r="JML64" s="160"/>
      <c r="JMM64" s="160"/>
      <c r="JMN64" s="160"/>
      <c r="JMO64" s="160"/>
      <c r="JMP64" s="160"/>
      <c r="JMQ64" s="160"/>
      <c r="JMR64" s="160"/>
      <c r="JMS64" s="160"/>
      <c r="JMT64" s="160"/>
      <c r="JMU64" s="160"/>
      <c r="JMV64" s="160"/>
      <c r="JMW64" s="160"/>
      <c r="JMX64" s="160"/>
      <c r="JMY64" s="160"/>
      <c r="JMZ64" s="160"/>
      <c r="JNA64" s="160"/>
      <c r="JNB64" s="160"/>
      <c r="JNC64" s="160"/>
      <c r="JND64" s="160"/>
      <c r="JNE64" s="160"/>
      <c r="JNF64" s="160"/>
      <c r="JNG64" s="160"/>
      <c r="JNH64" s="160"/>
      <c r="JNI64" s="160"/>
      <c r="JNJ64" s="160"/>
      <c r="JNK64" s="160"/>
      <c r="JNL64" s="160"/>
      <c r="JNM64" s="160"/>
      <c r="JNN64" s="160"/>
      <c r="JNO64" s="160"/>
      <c r="JNP64" s="160"/>
      <c r="JNQ64" s="160"/>
      <c r="JNR64" s="160"/>
      <c r="JNS64" s="160"/>
      <c r="JNT64" s="160"/>
      <c r="JNU64" s="160"/>
      <c r="JNV64" s="160"/>
      <c r="JNW64" s="160"/>
      <c r="JNX64" s="160"/>
      <c r="JNY64" s="160"/>
      <c r="JNZ64" s="160"/>
      <c r="JOA64" s="160"/>
      <c r="JOB64" s="160"/>
      <c r="JOC64" s="160"/>
      <c r="JOD64" s="160"/>
      <c r="JOE64" s="160"/>
      <c r="JOF64" s="160"/>
      <c r="JOG64" s="160"/>
      <c r="JOH64" s="160"/>
      <c r="JOI64" s="160"/>
      <c r="JOJ64" s="160"/>
      <c r="JOK64" s="160"/>
      <c r="JOL64" s="160"/>
      <c r="JOM64" s="160"/>
      <c r="JON64" s="160"/>
      <c r="JOO64" s="160"/>
      <c r="JOP64" s="160"/>
      <c r="JOQ64" s="160"/>
      <c r="JOR64" s="160"/>
      <c r="JOS64" s="160"/>
      <c r="JOT64" s="160"/>
      <c r="JOU64" s="160"/>
      <c r="JOV64" s="160"/>
      <c r="JOW64" s="160"/>
      <c r="JOX64" s="160"/>
      <c r="JOY64" s="160"/>
      <c r="JOZ64" s="160"/>
      <c r="JPA64" s="160"/>
      <c r="JPB64" s="160"/>
      <c r="JPC64" s="160"/>
      <c r="JPD64" s="160"/>
      <c r="JPE64" s="160"/>
      <c r="JPF64" s="160"/>
      <c r="JPG64" s="160"/>
      <c r="JPH64" s="160"/>
      <c r="JPI64" s="160"/>
      <c r="JPJ64" s="160"/>
      <c r="JPK64" s="160"/>
      <c r="JPL64" s="160"/>
      <c r="JPM64" s="160"/>
      <c r="JPN64" s="160"/>
      <c r="JPO64" s="160"/>
      <c r="JPP64" s="160"/>
      <c r="JPQ64" s="160"/>
      <c r="JPR64" s="160"/>
      <c r="JPS64" s="160"/>
      <c r="JPT64" s="160"/>
      <c r="JPU64" s="160"/>
      <c r="JPV64" s="160"/>
      <c r="JPW64" s="160"/>
      <c r="JPX64" s="160"/>
      <c r="JPY64" s="160"/>
      <c r="JPZ64" s="160"/>
      <c r="JQA64" s="160"/>
      <c r="JQB64" s="160"/>
      <c r="JQC64" s="160"/>
      <c r="JQD64" s="160"/>
      <c r="JQE64" s="160"/>
      <c r="JQF64" s="160"/>
      <c r="JQG64" s="160"/>
      <c r="JQH64" s="160"/>
      <c r="JQI64" s="160"/>
      <c r="JQJ64" s="160"/>
      <c r="JQK64" s="160"/>
      <c r="JQL64" s="160"/>
      <c r="JQM64" s="160"/>
      <c r="JQN64" s="160"/>
      <c r="JQO64" s="160"/>
      <c r="JQP64" s="160"/>
      <c r="JQQ64" s="160"/>
      <c r="JQR64" s="160"/>
      <c r="JQS64" s="160"/>
      <c r="JQT64" s="160"/>
      <c r="JQU64" s="160"/>
      <c r="JQV64" s="160"/>
      <c r="JQW64" s="160"/>
      <c r="JQX64" s="160"/>
      <c r="JQY64" s="160"/>
      <c r="JQZ64" s="160"/>
      <c r="JRA64" s="160"/>
      <c r="JRB64" s="160"/>
      <c r="JRC64" s="160"/>
      <c r="JRD64" s="160"/>
      <c r="JRE64" s="160"/>
      <c r="JRF64" s="160"/>
      <c r="JRG64" s="160"/>
      <c r="JRH64" s="160"/>
      <c r="JRI64" s="160"/>
      <c r="JRJ64" s="160"/>
      <c r="JRK64" s="160"/>
      <c r="JRL64" s="160"/>
      <c r="JRM64" s="160"/>
      <c r="JRN64" s="160"/>
      <c r="JRO64" s="160"/>
      <c r="JRP64" s="160"/>
      <c r="JRQ64" s="160"/>
      <c r="JRR64" s="160"/>
      <c r="JRS64" s="160"/>
      <c r="JRT64" s="160"/>
      <c r="JRU64" s="160"/>
      <c r="JRV64" s="160"/>
      <c r="JRW64" s="160"/>
      <c r="JRX64" s="160"/>
      <c r="JRY64" s="160"/>
      <c r="JRZ64" s="160"/>
      <c r="JSA64" s="160"/>
      <c r="JSB64" s="160"/>
      <c r="JSC64" s="160"/>
      <c r="JSD64" s="160"/>
      <c r="JSE64" s="160"/>
      <c r="JSF64" s="160"/>
      <c r="JSG64" s="160"/>
      <c r="JSH64" s="160"/>
      <c r="JSI64" s="160"/>
      <c r="JSJ64" s="160"/>
      <c r="JSK64" s="160"/>
      <c r="JSL64" s="160"/>
      <c r="JSM64" s="160"/>
      <c r="JSN64" s="160"/>
      <c r="JSO64" s="160"/>
      <c r="JSP64" s="160"/>
      <c r="JSQ64" s="160"/>
      <c r="JSR64" s="160"/>
      <c r="JSS64" s="160"/>
      <c r="JST64" s="160"/>
      <c r="JSU64" s="160"/>
      <c r="JSV64" s="160"/>
      <c r="JSW64" s="160"/>
      <c r="JSX64" s="160"/>
      <c r="JSY64" s="160"/>
      <c r="JSZ64" s="160"/>
      <c r="JTA64" s="160"/>
      <c r="JTB64" s="160"/>
      <c r="JTC64" s="160"/>
      <c r="JTD64" s="160"/>
      <c r="JTE64" s="160"/>
      <c r="JTF64" s="160"/>
      <c r="JTG64" s="160"/>
      <c r="JTH64" s="160"/>
      <c r="JTI64" s="160"/>
      <c r="JTJ64" s="160"/>
      <c r="JTK64" s="160"/>
      <c r="JTL64" s="160"/>
      <c r="JTM64" s="160"/>
      <c r="JTN64" s="160"/>
      <c r="JTO64" s="160"/>
      <c r="JTP64" s="160"/>
      <c r="JTQ64" s="160"/>
      <c r="JTR64" s="160"/>
      <c r="JTS64" s="160"/>
      <c r="JTT64" s="160"/>
      <c r="JTU64" s="160"/>
      <c r="JTV64" s="160"/>
      <c r="JTW64" s="160"/>
      <c r="JTX64" s="160"/>
      <c r="JTY64" s="160"/>
      <c r="JTZ64" s="160"/>
      <c r="JUA64" s="160"/>
      <c r="JUB64" s="160"/>
      <c r="JUC64" s="160"/>
      <c r="JUD64" s="160"/>
      <c r="JUE64" s="160"/>
      <c r="JUF64" s="160"/>
      <c r="JUG64" s="160"/>
      <c r="JUH64" s="160"/>
      <c r="JUI64" s="160"/>
      <c r="JUJ64" s="160"/>
      <c r="JUK64" s="160"/>
      <c r="JUL64" s="160"/>
      <c r="JUM64" s="160"/>
      <c r="JUN64" s="160"/>
      <c r="JUO64" s="160"/>
      <c r="JUP64" s="160"/>
      <c r="JUQ64" s="160"/>
      <c r="JUR64" s="160"/>
      <c r="JUS64" s="160"/>
      <c r="JUT64" s="160"/>
      <c r="JUU64" s="160"/>
      <c r="JUV64" s="160"/>
      <c r="JUW64" s="160"/>
      <c r="JUX64" s="160"/>
      <c r="JUY64" s="160"/>
      <c r="JUZ64" s="160"/>
      <c r="JVA64" s="160"/>
      <c r="JVB64" s="160"/>
      <c r="JVC64" s="160"/>
      <c r="JVD64" s="160"/>
      <c r="JVE64" s="160"/>
      <c r="JVF64" s="160"/>
      <c r="JVG64" s="160"/>
      <c r="JVH64" s="160"/>
      <c r="JVI64" s="160"/>
      <c r="JVJ64" s="160"/>
      <c r="JVK64" s="160"/>
      <c r="JVL64" s="160"/>
      <c r="JVM64" s="160"/>
      <c r="JVN64" s="160"/>
      <c r="JVO64" s="160"/>
      <c r="JVP64" s="160"/>
      <c r="JVQ64" s="160"/>
      <c r="JVR64" s="160"/>
      <c r="JVS64" s="160"/>
      <c r="JVT64" s="160"/>
      <c r="JVU64" s="160"/>
      <c r="JVV64" s="160"/>
      <c r="JVW64" s="160"/>
      <c r="JVX64" s="160"/>
      <c r="JVY64" s="160"/>
      <c r="JVZ64" s="160"/>
      <c r="JWA64" s="160"/>
      <c r="JWB64" s="160"/>
      <c r="JWC64" s="160"/>
      <c r="JWD64" s="160"/>
      <c r="JWE64" s="160"/>
      <c r="JWF64" s="160"/>
      <c r="JWG64" s="160"/>
      <c r="JWH64" s="160"/>
      <c r="JWI64" s="160"/>
      <c r="JWJ64" s="160"/>
      <c r="JWK64" s="160"/>
      <c r="JWL64" s="160"/>
      <c r="JWM64" s="160"/>
      <c r="JWN64" s="160"/>
      <c r="JWO64" s="160"/>
      <c r="JWP64" s="160"/>
      <c r="JWQ64" s="160"/>
      <c r="JWR64" s="160"/>
      <c r="JWS64" s="160"/>
      <c r="JWT64" s="160"/>
      <c r="JWU64" s="160"/>
      <c r="JWV64" s="160"/>
      <c r="JWW64" s="160"/>
      <c r="JWX64" s="160"/>
      <c r="JWY64" s="160"/>
      <c r="JWZ64" s="160"/>
      <c r="JXA64" s="160"/>
      <c r="JXB64" s="160"/>
      <c r="JXC64" s="160"/>
      <c r="JXD64" s="160"/>
      <c r="JXE64" s="160"/>
      <c r="JXF64" s="160"/>
      <c r="JXG64" s="160"/>
      <c r="JXH64" s="160"/>
      <c r="JXI64" s="160"/>
      <c r="JXJ64" s="160"/>
      <c r="JXK64" s="160"/>
      <c r="JXL64" s="160"/>
      <c r="JXM64" s="160"/>
      <c r="JXN64" s="160"/>
      <c r="JXO64" s="160"/>
      <c r="JXP64" s="160"/>
      <c r="JXQ64" s="160"/>
      <c r="JXR64" s="160"/>
      <c r="JXS64" s="160"/>
      <c r="JXT64" s="160"/>
      <c r="JXU64" s="160"/>
      <c r="JXV64" s="160"/>
      <c r="JXW64" s="160"/>
      <c r="JXX64" s="160"/>
      <c r="JXY64" s="160"/>
      <c r="JXZ64" s="160"/>
      <c r="JYA64" s="160"/>
      <c r="JYB64" s="160"/>
      <c r="JYC64" s="160"/>
      <c r="JYD64" s="160"/>
      <c r="JYE64" s="160"/>
      <c r="JYF64" s="160"/>
      <c r="JYG64" s="160"/>
      <c r="JYH64" s="160"/>
      <c r="JYI64" s="160"/>
      <c r="JYJ64" s="160"/>
      <c r="JYK64" s="160"/>
      <c r="JYL64" s="160"/>
      <c r="JYM64" s="160"/>
      <c r="JYN64" s="160"/>
      <c r="JYO64" s="160"/>
      <c r="JYP64" s="160"/>
      <c r="JYQ64" s="160"/>
      <c r="JYR64" s="160"/>
      <c r="JYS64" s="160"/>
      <c r="JYT64" s="160"/>
      <c r="JYU64" s="160"/>
      <c r="JYV64" s="160"/>
      <c r="JYW64" s="160"/>
      <c r="JYX64" s="160"/>
      <c r="JYY64" s="160"/>
      <c r="JYZ64" s="160"/>
      <c r="JZA64" s="160"/>
      <c r="JZB64" s="160"/>
      <c r="JZC64" s="160"/>
      <c r="JZD64" s="160"/>
      <c r="JZE64" s="160"/>
      <c r="JZF64" s="160"/>
      <c r="JZG64" s="160"/>
      <c r="JZH64" s="160"/>
      <c r="JZI64" s="160"/>
      <c r="JZJ64" s="160"/>
      <c r="JZK64" s="160"/>
      <c r="JZL64" s="160"/>
      <c r="JZM64" s="160"/>
      <c r="JZN64" s="160"/>
      <c r="JZO64" s="160"/>
      <c r="JZP64" s="160"/>
      <c r="JZQ64" s="160"/>
      <c r="JZR64" s="160"/>
      <c r="JZS64" s="160"/>
      <c r="JZT64" s="160"/>
      <c r="JZU64" s="160"/>
      <c r="JZV64" s="160"/>
      <c r="JZW64" s="160"/>
      <c r="JZX64" s="160"/>
      <c r="JZY64" s="160"/>
      <c r="JZZ64" s="160"/>
      <c r="KAA64" s="160"/>
      <c r="KAB64" s="160"/>
      <c r="KAC64" s="160"/>
      <c r="KAD64" s="160"/>
      <c r="KAE64" s="160"/>
      <c r="KAF64" s="160"/>
      <c r="KAG64" s="160"/>
      <c r="KAH64" s="160"/>
      <c r="KAI64" s="160"/>
      <c r="KAJ64" s="160"/>
      <c r="KAK64" s="160"/>
      <c r="KAL64" s="160"/>
      <c r="KAM64" s="160"/>
      <c r="KAN64" s="160"/>
      <c r="KAO64" s="160"/>
      <c r="KAP64" s="160"/>
      <c r="KAQ64" s="160"/>
      <c r="KAR64" s="160"/>
      <c r="KAS64" s="160"/>
      <c r="KAT64" s="160"/>
      <c r="KAU64" s="160"/>
      <c r="KAV64" s="160"/>
      <c r="KAW64" s="160"/>
      <c r="KAX64" s="160"/>
      <c r="KAY64" s="160"/>
      <c r="KAZ64" s="160"/>
      <c r="KBA64" s="160"/>
      <c r="KBB64" s="160"/>
      <c r="KBC64" s="160"/>
      <c r="KBD64" s="160"/>
      <c r="KBE64" s="160"/>
      <c r="KBF64" s="160"/>
      <c r="KBG64" s="160"/>
      <c r="KBH64" s="160"/>
      <c r="KBI64" s="160"/>
      <c r="KBJ64" s="160"/>
      <c r="KBK64" s="160"/>
      <c r="KBL64" s="160"/>
      <c r="KBM64" s="160"/>
      <c r="KBN64" s="160"/>
      <c r="KBO64" s="160"/>
      <c r="KBP64" s="160"/>
      <c r="KBQ64" s="160"/>
      <c r="KBR64" s="160"/>
      <c r="KBS64" s="160"/>
      <c r="KBT64" s="160"/>
      <c r="KBU64" s="160"/>
      <c r="KBV64" s="160"/>
      <c r="KBW64" s="160"/>
      <c r="KBX64" s="160"/>
      <c r="KBY64" s="160"/>
      <c r="KBZ64" s="160"/>
      <c r="KCA64" s="160"/>
      <c r="KCB64" s="160"/>
      <c r="KCC64" s="160"/>
      <c r="KCD64" s="160"/>
      <c r="KCE64" s="160"/>
      <c r="KCF64" s="160"/>
      <c r="KCG64" s="160"/>
      <c r="KCH64" s="160"/>
      <c r="KCI64" s="160"/>
      <c r="KCJ64" s="160"/>
      <c r="KCK64" s="160"/>
      <c r="KCL64" s="160"/>
      <c r="KCM64" s="160"/>
      <c r="KCN64" s="160"/>
      <c r="KCO64" s="160"/>
      <c r="KCP64" s="160"/>
      <c r="KCQ64" s="160"/>
      <c r="KCR64" s="160"/>
      <c r="KCS64" s="160"/>
      <c r="KCT64" s="160"/>
      <c r="KCU64" s="160"/>
      <c r="KCV64" s="160"/>
      <c r="KCW64" s="160"/>
      <c r="KCX64" s="160"/>
      <c r="KCY64" s="160"/>
      <c r="KCZ64" s="160"/>
      <c r="KDA64" s="160"/>
      <c r="KDB64" s="160"/>
      <c r="KDC64" s="160"/>
      <c r="KDD64" s="160"/>
      <c r="KDE64" s="160"/>
      <c r="KDF64" s="160"/>
      <c r="KDG64" s="160"/>
      <c r="KDH64" s="160"/>
      <c r="KDI64" s="160"/>
      <c r="KDJ64" s="160"/>
      <c r="KDK64" s="160"/>
      <c r="KDL64" s="160"/>
      <c r="KDM64" s="160"/>
      <c r="KDN64" s="160"/>
      <c r="KDO64" s="160"/>
      <c r="KDP64" s="160"/>
      <c r="KDQ64" s="160"/>
      <c r="KDR64" s="160"/>
      <c r="KDS64" s="160"/>
      <c r="KDT64" s="160"/>
      <c r="KDU64" s="160"/>
      <c r="KDV64" s="160"/>
      <c r="KDW64" s="160"/>
      <c r="KDX64" s="160"/>
      <c r="KDY64" s="160"/>
      <c r="KDZ64" s="160"/>
      <c r="KEA64" s="160"/>
      <c r="KEB64" s="160"/>
      <c r="KEC64" s="160"/>
      <c r="KED64" s="160"/>
      <c r="KEE64" s="160"/>
      <c r="KEF64" s="160"/>
      <c r="KEG64" s="160"/>
      <c r="KEH64" s="160"/>
      <c r="KEI64" s="160"/>
      <c r="KEJ64" s="160"/>
      <c r="KEK64" s="160"/>
      <c r="KEL64" s="160"/>
      <c r="KEM64" s="160"/>
      <c r="KEN64" s="160"/>
      <c r="KEO64" s="160"/>
      <c r="KEP64" s="160"/>
      <c r="KEQ64" s="160"/>
      <c r="KER64" s="160"/>
      <c r="KES64" s="160"/>
      <c r="KET64" s="160"/>
      <c r="KEU64" s="160"/>
      <c r="KEV64" s="160"/>
      <c r="KEW64" s="160"/>
      <c r="KEX64" s="160"/>
      <c r="KEY64" s="160"/>
      <c r="KEZ64" s="160"/>
      <c r="KFA64" s="160"/>
      <c r="KFB64" s="160"/>
      <c r="KFC64" s="160"/>
      <c r="KFD64" s="160"/>
      <c r="KFE64" s="160"/>
      <c r="KFF64" s="160"/>
      <c r="KFG64" s="160"/>
      <c r="KFH64" s="160"/>
      <c r="KFI64" s="160"/>
      <c r="KFJ64" s="160"/>
      <c r="KFK64" s="160"/>
      <c r="KFL64" s="160"/>
      <c r="KFM64" s="160"/>
      <c r="KFN64" s="160"/>
      <c r="KFO64" s="160"/>
      <c r="KFP64" s="160"/>
      <c r="KFQ64" s="160"/>
      <c r="KFR64" s="160"/>
      <c r="KFS64" s="160"/>
      <c r="KFT64" s="160"/>
      <c r="KFU64" s="160"/>
      <c r="KFV64" s="160"/>
      <c r="KFW64" s="160"/>
      <c r="KFX64" s="160"/>
      <c r="KFY64" s="160"/>
      <c r="KFZ64" s="160"/>
      <c r="KGA64" s="160"/>
      <c r="KGB64" s="160"/>
      <c r="KGC64" s="160"/>
      <c r="KGD64" s="160"/>
      <c r="KGE64" s="160"/>
      <c r="KGF64" s="160"/>
      <c r="KGG64" s="160"/>
      <c r="KGH64" s="160"/>
      <c r="KGI64" s="160"/>
      <c r="KGJ64" s="160"/>
      <c r="KGK64" s="160"/>
      <c r="KGL64" s="160"/>
      <c r="KGM64" s="160"/>
      <c r="KGN64" s="160"/>
      <c r="KGO64" s="160"/>
      <c r="KGP64" s="160"/>
      <c r="KGQ64" s="160"/>
      <c r="KGR64" s="160"/>
      <c r="KGS64" s="160"/>
      <c r="KGT64" s="160"/>
      <c r="KGU64" s="160"/>
      <c r="KGV64" s="160"/>
      <c r="KGW64" s="160"/>
      <c r="KGX64" s="160"/>
      <c r="KGY64" s="160"/>
      <c r="KGZ64" s="160"/>
      <c r="KHA64" s="160"/>
      <c r="KHB64" s="160"/>
      <c r="KHC64" s="160"/>
      <c r="KHD64" s="160"/>
      <c r="KHE64" s="160"/>
      <c r="KHF64" s="160"/>
      <c r="KHG64" s="160"/>
      <c r="KHH64" s="160"/>
      <c r="KHI64" s="160"/>
      <c r="KHJ64" s="160"/>
      <c r="KHK64" s="160"/>
      <c r="KHL64" s="160"/>
      <c r="KHM64" s="160"/>
      <c r="KHN64" s="160"/>
      <c r="KHO64" s="160"/>
      <c r="KHP64" s="160"/>
      <c r="KHQ64" s="160"/>
      <c r="KHR64" s="160"/>
      <c r="KHS64" s="160"/>
      <c r="KHT64" s="160"/>
      <c r="KHU64" s="160"/>
      <c r="KHV64" s="160"/>
      <c r="KHW64" s="160"/>
      <c r="KHX64" s="160"/>
      <c r="KHY64" s="160"/>
      <c r="KHZ64" s="160"/>
      <c r="KIA64" s="160"/>
      <c r="KIB64" s="160"/>
      <c r="KIC64" s="160"/>
      <c r="KID64" s="160"/>
      <c r="KIE64" s="160"/>
      <c r="KIF64" s="160"/>
      <c r="KIG64" s="160"/>
      <c r="KIH64" s="160"/>
      <c r="KII64" s="160"/>
      <c r="KIJ64" s="160"/>
      <c r="KIK64" s="160"/>
      <c r="KIL64" s="160"/>
      <c r="KIM64" s="160"/>
      <c r="KIN64" s="160"/>
      <c r="KIO64" s="160"/>
      <c r="KIP64" s="160"/>
      <c r="KIQ64" s="160"/>
      <c r="KIR64" s="160"/>
      <c r="KIS64" s="160"/>
      <c r="KIT64" s="160"/>
      <c r="KIU64" s="160"/>
      <c r="KIV64" s="160"/>
      <c r="KIW64" s="160"/>
      <c r="KIX64" s="160"/>
      <c r="KIY64" s="160"/>
      <c r="KIZ64" s="160"/>
      <c r="KJA64" s="160"/>
      <c r="KJB64" s="160"/>
      <c r="KJC64" s="160"/>
      <c r="KJD64" s="160"/>
      <c r="KJE64" s="160"/>
      <c r="KJF64" s="160"/>
      <c r="KJG64" s="160"/>
      <c r="KJH64" s="160"/>
      <c r="KJI64" s="160"/>
      <c r="KJJ64" s="160"/>
      <c r="KJK64" s="160"/>
      <c r="KJL64" s="160"/>
      <c r="KJM64" s="160"/>
      <c r="KJN64" s="160"/>
      <c r="KJO64" s="160"/>
      <c r="KJP64" s="160"/>
      <c r="KJQ64" s="160"/>
      <c r="KJR64" s="160"/>
      <c r="KJS64" s="160"/>
      <c r="KJT64" s="160"/>
      <c r="KJU64" s="160"/>
      <c r="KJV64" s="160"/>
      <c r="KJW64" s="160"/>
      <c r="KJX64" s="160"/>
      <c r="KJY64" s="160"/>
      <c r="KJZ64" s="160"/>
      <c r="KKA64" s="160"/>
      <c r="KKB64" s="160"/>
      <c r="KKC64" s="160"/>
      <c r="KKD64" s="160"/>
      <c r="KKE64" s="160"/>
      <c r="KKF64" s="160"/>
      <c r="KKG64" s="160"/>
      <c r="KKH64" s="160"/>
      <c r="KKI64" s="160"/>
      <c r="KKJ64" s="160"/>
      <c r="KKK64" s="160"/>
      <c r="KKL64" s="160"/>
      <c r="KKM64" s="160"/>
      <c r="KKN64" s="160"/>
      <c r="KKO64" s="160"/>
      <c r="KKP64" s="160"/>
      <c r="KKQ64" s="160"/>
      <c r="KKR64" s="160"/>
      <c r="KKS64" s="160"/>
      <c r="KKT64" s="160"/>
      <c r="KKU64" s="160"/>
      <c r="KKV64" s="160"/>
      <c r="KKW64" s="160"/>
      <c r="KKX64" s="160"/>
      <c r="KKY64" s="160"/>
      <c r="KKZ64" s="160"/>
      <c r="KLA64" s="160"/>
      <c r="KLB64" s="160"/>
      <c r="KLC64" s="160"/>
      <c r="KLD64" s="160"/>
      <c r="KLE64" s="160"/>
      <c r="KLF64" s="160"/>
      <c r="KLG64" s="160"/>
      <c r="KLH64" s="160"/>
      <c r="KLI64" s="160"/>
      <c r="KLJ64" s="160"/>
      <c r="KLK64" s="160"/>
      <c r="KLL64" s="160"/>
      <c r="KLM64" s="160"/>
      <c r="KLN64" s="160"/>
      <c r="KLO64" s="160"/>
      <c r="KLP64" s="160"/>
      <c r="KLQ64" s="160"/>
      <c r="KLR64" s="160"/>
      <c r="KLS64" s="160"/>
      <c r="KLT64" s="160"/>
      <c r="KLU64" s="160"/>
      <c r="KLV64" s="160"/>
      <c r="KLW64" s="160"/>
      <c r="KLX64" s="160"/>
      <c r="KLY64" s="160"/>
      <c r="KLZ64" s="160"/>
      <c r="KMA64" s="160"/>
      <c r="KMB64" s="160"/>
      <c r="KMC64" s="160"/>
      <c r="KMD64" s="160"/>
      <c r="KME64" s="160"/>
      <c r="KMF64" s="160"/>
      <c r="KMG64" s="160"/>
      <c r="KMH64" s="160"/>
      <c r="KMI64" s="160"/>
      <c r="KMJ64" s="160"/>
      <c r="KMK64" s="160"/>
      <c r="KML64" s="160"/>
      <c r="KMM64" s="160"/>
      <c r="KMN64" s="160"/>
      <c r="KMO64" s="160"/>
      <c r="KMP64" s="160"/>
      <c r="KMQ64" s="160"/>
      <c r="KMR64" s="160"/>
      <c r="KMS64" s="160"/>
      <c r="KMT64" s="160"/>
      <c r="KMU64" s="160"/>
      <c r="KMV64" s="160"/>
      <c r="KMW64" s="160"/>
      <c r="KMX64" s="160"/>
      <c r="KMY64" s="160"/>
      <c r="KMZ64" s="160"/>
      <c r="KNA64" s="160"/>
      <c r="KNB64" s="160"/>
      <c r="KNC64" s="160"/>
      <c r="KND64" s="160"/>
      <c r="KNE64" s="160"/>
      <c r="KNF64" s="160"/>
      <c r="KNG64" s="160"/>
      <c r="KNH64" s="160"/>
      <c r="KNI64" s="160"/>
      <c r="KNJ64" s="160"/>
      <c r="KNK64" s="160"/>
      <c r="KNL64" s="160"/>
      <c r="KNM64" s="160"/>
      <c r="KNN64" s="160"/>
      <c r="KNO64" s="160"/>
      <c r="KNP64" s="160"/>
      <c r="KNQ64" s="160"/>
      <c r="KNR64" s="160"/>
      <c r="KNS64" s="160"/>
      <c r="KNT64" s="160"/>
      <c r="KNU64" s="160"/>
      <c r="KNV64" s="160"/>
      <c r="KNW64" s="160"/>
      <c r="KNX64" s="160"/>
      <c r="KNY64" s="160"/>
      <c r="KNZ64" s="160"/>
      <c r="KOA64" s="160"/>
      <c r="KOB64" s="160"/>
      <c r="KOC64" s="160"/>
      <c r="KOD64" s="160"/>
      <c r="KOE64" s="160"/>
      <c r="KOF64" s="160"/>
      <c r="KOG64" s="160"/>
      <c r="KOH64" s="160"/>
      <c r="KOI64" s="160"/>
      <c r="KOJ64" s="160"/>
      <c r="KOK64" s="160"/>
      <c r="KOL64" s="160"/>
      <c r="KOM64" s="160"/>
      <c r="KON64" s="160"/>
      <c r="KOO64" s="160"/>
      <c r="KOP64" s="160"/>
      <c r="KOQ64" s="160"/>
      <c r="KOR64" s="160"/>
      <c r="KOS64" s="160"/>
      <c r="KOT64" s="160"/>
      <c r="KOU64" s="160"/>
      <c r="KOV64" s="160"/>
      <c r="KOW64" s="160"/>
      <c r="KOX64" s="160"/>
      <c r="KOY64" s="160"/>
      <c r="KOZ64" s="160"/>
      <c r="KPA64" s="160"/>
      <c r="KPB64" s="160"/>
      <c r="KPC64" s="160"/>
      <c r="KPD64" s="160"/>
      <c r="KPE64" s="160"/>
      <c r="KPF64" s="160"/>
      <c r="KPG64" s="160"/>
      <c r="KPH64" s="160"/>
      <c r="KPI64" s="160"/>
      <c r="KPJ64" s="160"/>
      <c r="KPK64" s="160"/>
      <c r="KPL64" s="160"/>
      <c r="KPM64" s="160"/>
      <c r="KPN64" s="160"/>
      <c r="KPO64" s="160"/>
      <c r="KPP64" s="160"/>
      <c r="KPQ64" s="160"/>
      <c r="KPR64" s="160"/>
      <c r="KPS64" s="160"/>
      <c r="KPT64" s="160"/>
      <c r="KPU64" s="160"/>
      <c r="KPV64" s="160"/>
      <c r="KPW64" s="160"/>
      <c r="KPX64" s="160"/>
      <c r="KPY64" s="160"/>
      <c r="KPZ64" s="160"/>
      <c r="KQA64" s="160"/>
      <c r="KQB64" s="160"/>
      <c r="KQC64" s="160"/>
      <c r="KQD64" s="160"/>
      <c r="KQE64" s="160"/>
      <c r="KQF64" s="160"/>
      <c r="KQG64" s="160"/>
      <c r="KQH64" s="160"/>
      <c r="KQI64" s="160"/>
      <c r="KQJ64" s="160"/>
      <c r="KQK64" s="160"/>
      <c r="KQL64" s="160"/>
      <c r="KQM64" s="160"/>
      <c r="KQN64" s="160"/>
      <c r="KQO64" s="160"/>
      <c r="KQP64" s="160"/>
      <c r="KQQ64" s="160"/>
      <c r="KQR64" s="160"/>
      <c r="KQS64" s="160"/>
      <c r="KQT64" s="160"/>
      <c r="KQU64" s="160"/>
      <c r="KQV64" s="160"/>
      <c r="KQW64" s="160"/>
      <c r="KQX64" s="160"/>
      <c r="KQY64" s="160"/>
      <c r="KQZ64" s="160"/>
      <c r="KRA64" s="160"/>
      <c r="KRB64" s="160"/>
      <c r="KRC64" s="160"/>
      <c r="KRD64" s="160"/>
      <c r="KRE64" s="160"/>
      <c r="KRF64" s="160"/>
      <c r="KRG64" s="160"/>
      <c r="KRH64" s="160"/>
      <c r="KRI64" s="160"/>
      <c r="KRJ64" s="160"/>
      <c r="KRK64" s="160"/>
      <c r="KRL64" s="160"/>
      <c r="KRM64" s="160"/>
      <c r="KRN64" s="160"/>
      <c r="KRO64" s="160"/>
      <c r="KRP64" s="160"/>
      <c r="KRQ64" s="160"/>
      <c r="KRR64" s="160"/>
      <c r="KRS64" s="160"/>
      <c r="KRT64" s="160"/>
      <c r="KRU64" s="160"/>
      <c r="KRV64" s="160"/>
      <c r="KRW64" s="160"/>
      <c r="KRX64" s="160"/>
      <c r="KRY64" s="160"/>
      <c r="KRZ64" s="160"/>
      <c r="KSA64" s="160"/>
      <c r="KSB64" s="160"/>
      <c r="KSC64" s="160"/>
      <c r="KSD64" s="160"/>
      <c r="KSE64" s="160"/>
      <c r="KSF64" s="160"/>
      <c r="KSG64" s="160"/>
      <c r="KSH64" s="160"/>
      <c r="KSI64" s="160"/>
      <c r="KSJ64" s="160"/>
      <c r="KSK64" s="160"/>
      <c r="KSL64" s="160"/>
      <c r="KSM64" s="160"/>
      <c r="KSN64" s="160"/>
      <c r="KSO64" s="160"/>
      <c r="KSP64" s="160"/>
      <c r="KSQ64" s="160"/>
      <c r="KSR64" s="160"/>
      <c r="KSS64" s="160"/>
      <c r="KST64" s="160"/>
      <c r="KSU64" s="160"/>
      <c r="KSV64" s="160"/>
      <c r="KSW64" s="160"/>
      <c r="KSX64" s="160"/>
      <c r="KSY64" s="160"/>
      <c r="KSZ64" s="160"/>
      <c r="KTA64" s="160"/>
      <c r="KTB64" s="160"/>
      <c r="KTC64" s="160"/>
      <c r="KTD64" s="160"/>
      <c r="KTE64" s="160"/>
      <c r="KTF64" s="160"/>
      <c r="KTG64" s="160"/>
      <c r="KTH64" s="160"/>
      <c r="KTI64" s="160"/>
      <c r="KTJ64" s="160"/>
      <c r="KTK64" s="160"/>
      <c r="KTL64" s="160"/>
      <c r="KTM64" s="160"/>
      <c r="KTN64" s="160"/>
      <c r="KTO64" s="160"/>
      <c r="KTP64" s="160"/>
      <c r="KTQ64" s="160"/>
      <c r="KTR64" s="160"/>
      <c r="KTS64" s="160"/>
      <c r="KTT64" s="160"/>
      <c r="KTU64" s="160"/>
      <c r="KTV64" s="160"/>
      <c r="KTW64" s="160"/>
      <c r="KTX64" s="160"/>
      <c r="KTY64" s="160"/>
      <c r="KTZ64" s="160"/>
      <c r="KUA64" s="160"/>
      <c r="KUB64" s="160"/>
      <c r="KUC64" s="160"/>
      <c r="KUD64" s="160"/>
      <c r="KUE64" s="160"/>
      <c r="KUF64" s="160"/>
      <c r="KUG64" s="160"/>
      <c r="KUH64" s="160"/>
      <c r="KUI64" s="160"/>
      <c r="KUJ64" s="160"/>
      <c r="KUK64" s="160"/>
      <c r="KUL64" s="160"/>
      <c r="KUM64" s="160"/>
      <c r="KUN64" s="160"/>
      <c r="KUO64" s="160"/>
      <c r="KUP64" s="160"/>
      <c r="KUQ64" s="160"/>
      <c r="KUR64" s="160"/>
      <c r="KUS64" s="160"/>
      <c r="KUT64" s="160"/>
      <c r="KUU64" s="160"/>
      <c r="KUV64" s="160"/>
      <c r="KUW64" s="160"/>
      <c r="KUX64" s="160"/>
      <c r="KUY64" s="160"/>
      <c r="KUZ64" s="160"/>
      <c r="KVA64" s="160"/>
      <c r="KVB64" s="160"/>
      <c r="KVC64" s="160"/>
      <c r="KVD64" s="160"/>
      <c r="KVE64" s="160"/>
      <c r="KVF64" s="160"/>
      <c r="KVG64" s="160"/>
      <c r="KVH64" s="160"/>
      <c r="KVI64" s="160"/>
      <c r="KVJ64" s="160"/>
      <c r="KVK64" s="160"/>
      <c r="KVL64" s="160"/>
      <c r="KVM64" s="160"/>
      <c r="KVN64" s="160"/>
      <c r="KVO64" s="160"/>
      <c r="KVP64" s="160"/>
      <c r="KVQ64" s="160"/>
      <c r="KVR64" s="160"/>
      <c r="KVS64" s="160"/>
      <c r="KVT64" s="160"/>
      <c r="KVU64" s="160"/>
      <c r="KVV64" s="160"/>
      <c r="KVW64" s="160"/>
      <c r="KVX64" s="160"/>
      <c r="KVY64" s="160"/>
      <c r="KVZ64" s="160"/>
      <c r="KWA64" s="160"/>
      <c r="KWB64" s="160"/>
      <c r="KWC64" s="160"/>
      <c r="KWD64" s="160"/>
      <c r="KWE64" s="160"/>
      <c r="KWF64" s="160"/>
      <c r="KWG64" s="160"/>
      <c r="KWH64" s="160"/>
      <c r="KWI64" s="160"/>
      <c r="KWJ64" s="160"/>
      <c r="KWK64" s="160"/>
      <c r="KWL64" s="160"/>
      <c r="KWM64" s="160"/>
      <c r="KWN64" s="160"/>
      <c r="KWO64" s="160"/>
      <c r="KWP64" s="160"/>
      <c r="KWQ64" s="160"/>
      <c r="KWR64" s="160"/>
      <c r="KWS64" s="160"/>
      <c r="KWT64" s="160"/>
      <c r="KWU64" s="160"/>
      <c r="KWV64" s="160"/>
      <c r="KWW64" s="160"/>
      <c r="KWX64" s="160"/>
      <c r="KWY64" s="160"/>
      <c r="KWZ64" s="160"/>
      <c r="KXA64" s="160"/>
      <c r="KXB64" s="160"/>
      <c r="KXC64" s="160"/>
      <c r="KXD64" s="160"/>
      <c r="KXE64" s="160"/>
      <c r="KXF64" s="160"/>
      <c r="KXG64" s="160"/>
      <c r="KXH64" s="160"/>
      <c r="KXI64" s="160"/>
      <c r="KXJ64" s="160"/>
      <c r="KXK64" s="160"/>
      <c r="KXL64" s="160"/>
      <c r="KXM64" s="160"/>
      <c r="KXN64" s="160"/>
      <c r="KXO64" s="160"/>
      <c r="KXP64" s="160"/>
      <c r="KXQ64" s="160"/>
      <c r="KXR64" s="160"/>
      <c r="KXS64" s="160"/>
      <c r="KXT64" s="160"/>
      <c r="KXU64" s="160"/>
      <c r="KXV64" s="160"/>
      <c r="KXW64" s="160"/>
      <c r="KXX64" s="160"/>
      <c r="KXY64" s="160"/>
      <c r="KXZ64" s="160"/>
      <c r="KYA64" s="160"/>
      <c r="KYB64" s="160"/>
      <c r="KYC64" s="160"/>
      <c r="KYD64" s="160"/>
      <c r="KYE64" s="160"/>
      <c r="KYF64" s="160"/>
      <c r="KYG64" s="160"/>
      <c r="KYH64" s="160"/>
      <c r="KYI64" s="160"/>
      <c r="KYJ64" s="160"/>
      <c r="KYK64" s="160"/>
      <c r="KYL64" s="160"/>
      <c r="KYM64" s="160"/>
      <c r="KYN64" s="160"/>
      <c r="KYO64" s="160"/>
      <c r="KYP64" s="160"/>
      <c r="KYQ64" s="160"/>
      <c r="KYR64" s="160"/>
      <c r="KYS64" s="160"/>
      <c r="KYT64" s="160"/>
      <c r="KYU64" s="160"/>
      <c r="KYV64" s="160"/>
      <c r="KYW64" s="160"/>
      <c r="KYX64" s="160"/>
      <c r="KYY64" s="160"/>
      <c r="KYZ64" s="160"/>
      <c r="KZA64" s="160"/>
      <c r="KZB64" s="160"/>
      <c r="KZC64" s="160"/>
      <c r="KZD64" s="160"/>
      <c r="KZE64" s="160"/>
      <c r="KZF64" s="160"/>
      <c r="KZG64" s="160"/>
      <c r="KZH64" s="160"/>
      <c r="KZI64" s="160"/>
      <c r="KZJ64" s="160"/>
      <c r="KZK64" s="160"/>
      <c r="KZL64" s="160"/>
      <c r="KZM64" s="160"/>
      <c r="KZN64" s="160"/>
      <c r="KZO64" s="160"/>
      <c r="KZP64" s="160"/>
      <c r="KZQ64" s="160"/>
      <c r="KZR64" s="160"/>
      <c r="KZS64" s="160"/>
      <c r="KZT64" s="160"/>
      <c r="KZU64" s="160"/>
      <c r="KZV64" s="160"/>
      <c r="KZW64" s="160"/>
      <c r="KZX64" s="160"/>
      <c r="KZY64" s="160"/>
      <c r="KZZ64" s="160"/>
      <c r="LAA64" s="160"/>
      <c r="LAB64" s="160"/>
      <c r="LAC64" s="160"/>
      <c r="LAD64" s="160"/>
      <c r="LAE64" s="160"/>
      <c r="LAF64" s="160"/>
      <c r="LAG64" s="160"/>
      <c r="LAH64" s="160"/>
      <c r="LAI64" s="160"/>
      <c r="LAJ64" s="160"/>
      <c r="LAK64" s="160"/>
      <c r="LAL64" s="160"/>
      <c r="LAM64" s="160"/>
      <c r="LAN64" s="160"/>
      <c r="LAO64" s="160"/>
      <c r="LAP64" s="160"/>
      <c r="LAQ64" s="160"/>
      <c r="LAR64" s="160"/>
      <c r="LAS64" s="160"/>
      <c r="LAT64" s="160"/>
      <c r="LAU64" s="160"/>
      <c r="LAV64" s="160"/>
      <c r="LAW64" s="160"/>
      <c r="LAX64" s="160"/>
      <c r="LAY64" s="160"/>
      <c r="LAZ64" s="160"/>
      <c r="LBA64" s="160"/>
      <c r="LBB64" s="160"/>
      <c r="LBC64" s="160"/>
      <c r="LBD64" s="160"/>
      <c r="LBE64" s="160"/>
      <c r="LBF64" s="160"/>
      <c r="LBG64" s="160"/>
      <c r="LBH64" s="160"/>
      <c r="LBI64" s="160"/>
      <c r="LBJ64" s="160"/>
      <c r="LBK64" s="160"/>
      <c r="LBL64" s="160"/>
      <c r="LBM64" s="160"/>
      <c r="LBN64" s="160"/>
      <c r="LBO64" s="160"/>
      <c r="LBP64" s="160"/>
      <c r="LBQ64" s="160"/>
      <c r="LBR64" s="160"/>
      <c r="LBS64" s="160"/>
      <c r="LBT64" s="160"/>
      <c r="LBU64" s="160"/>
      <c r="LBV64" s="160"/>
      <c r="LBW64" s="160"/>
      <c r="LBX64" s="160"/>
      <c r="LBY64" s="160"/>
      <c r="LBZ64" s="160"/>
      <c r="LCA64" s="160"/>
      <c r="LCB64" s="160"/>
      <c r="LCC64" s="160"/>
      <c r="LCD64" s="160"/>
      <c r="LCE64" s="160"/>
      <c r="LCF64" s="160"/>
      <c r="LCG64" s="160"/>
      <c r="LCH64" s="160"/>
      <c r="LCI64" s="160"/>
      <c r="LCJ64" s="160"/>
      <c r="LCK64" s="160"/>
      <c r="LCL64" s="160"/>
      <c r="LCM64" s="160"/>
      <c r="LCN64" s="160"/>
      <c r="LCO64" s="160"/>
      <c r="LCP64" s="160"/>
      <c r="LCQ64" s="160"/>
      <c r="LCR64" s="160"/>
      <c r="LCS64" s="160"/>
      <c r="LCT64" s="160"/>
      <c r="LCU64" s="160"/>
      <c r="LCV64" s="160"/>
      <c r="LCW64" s="160"/>
      <c r="LCX64" s="160"/>
      <c r="LCY64" s="160"/>
      <c r="LCZ64" s="160"/>
      <c r="LDA64" s="160"/>
      <c r="LDB64" s="160"/>
      <c r="LDC64" s="160"/>
      <c r="LDD64" s="160"/>
      <c r="LDE64" s="160"/>
      <c r="LDF64" s="160"/>
      <c r="LDG64" s="160"/>
      <c r="LDH64" s="160"/>
      <c r="LDI64" s="160"/>
      <c r="LDJ64" s="160"/>
      <c r="LDK64" s="160"/>
      <c r="LDL64" s="160"/>
      <c r="LDM64" s="160"/>
      <c r="LDN64" s="160"/>
      <c r="LDO64" s="160"/>
      <c r="LDP64" s="160"/>
      <c r="LDQ64" s="160"/>
      <c r="LDR64" s="160"/>
      <c r="LDS64" s="160"/>
      <c r="LDT64" s="160"/>
      <c r="LDU64" s="160"/>
      <c r="LDV64" s="160"/>
      <c r="LDW64" s="160"/>
      <c r="LDX64" s="160"/>
      <c r="LDY64" s="160"/>
      <c r="LDZ64" s="160"/>
      <c r="LEA64" s="160"/>
      <c r="LEB64" s="160"/>
      <c r="LEC64" s="160"/>
      <c r="LED64" s="160"/>
      <c r="LEE64" s="160"/>
      <c r="LEF64" s="160"/>
      <c r="LEG64" s="160"/>
      <c r="LEH64" s="160"/>
      <c r="LEI64" s="160"/>
      <c r="LEJ64" s="160"/>
      <c r="LEK64" s="160"/>
      <c r="LEL64" s="160"/>
      <c r="LEM64" s="160"/>
      <c r="LEN64" s="160"/>
      <c r="LEO64" s="160"/>
      <c r="LEP64" s="160"/>
      <c r="LEQ64" s="160"/>
      <c r="LER64" s="160"/>
      <c r="LES64" s="160"/>
      <c r="LET64" s="160"/>
      <c r="LEU64" s="160"/>
      <c r="LEV64" s="160"/>
      <c r="LEW64" s="160"/>
      <c r="LEX64" s="160"/>
      <c r="LEY64" s="160"/>
      <c r="LEZ64" s="160"/>
      <c r="LFA64" s="160"/>
      <c r="LFB64" s="160"/>
      <c r="LFC64" s="160"/>
      <c r="LFD64" s="160"/>
      <c r="LFE64" s="160"/>
      <c r="LFF64" s="160"/>
      <c r="LFG64" s="160"/>
      <c r="LFH64" s="160"/>
      <c r="LFI64" s="160"/>
      <c r="LFJ64" s="160"/>
      <c r="LFK64" s="160"/>
      <c r="LFL64" s="160"/>
      <c r="LFM64" s="160"/>
      <c r="LFN64" s="160"/>
      <c r="LFO64" s="160"/>
      <c r="LFP64" s="160"/>
      <c r="LFQ64" s="160"/>
      <c r="LFR64" s="160"/>
      <c r="LFS64" s="160"/>
      <c r="LFT64" s="160"/>
      <c r="LFU64" s="160"/>
      <c r="LFV64" s="160"/>
      <c r="LFW64" s="160"/>
      <c r="LFX64" s="160"/>
      <c r="LFY64" s="160"/>
      <c r="LFZ64" s="160"/>
      <c r="LGA64" s="160"/>
      <c r="LGB64" s="160"/>
      <c r="LGC64" s="160"/>
      <c r="LGD64" s="160"/>
      <c r="LGE64" s="160"/>
      <c r="LGF64" s="160"/>
      <c r="LGG64" s="160"/>
      <c r="LGH64" s="160"/>
      <c r="LGI64" s="160"/>
      <c r="LGJ64" s="160"/>
      <c r="LGK64" s="160"/>
      <c r="LGL64" s="160"/>
      <c r="LGM64" s="160"/>
      <c r="LGN64" s="160"/>
      <c r="LGO64" s="160"/>
      <c r="LGP64" s="160"/>
      <c r="LGQ64" s="160"/>
      <c r="LGR64" s="160"/>
      <c r="LGS64" s="160"/>
      <c r="LGT64" s="160"/>
      <c r="LGU64" s="160"/>
      <c r="LGV64" s="160"/>
      <c r="LGW64" s="160"/>
      <c r="LGX64" s="160"/>
      <c r="LGY64" s="160"/>
      <c r="LGZ64" s="160"/>
      <c r="LHA64" s="160"/>
      <c r="LHB64" s="160"/>
      <c r="LHC64" s="160"/>
      <c r="LHD64" s="160"/>
      <c r="LHE64" s="160"/>
      <c r="LHF64" s="160"/>
      <c r="LHG64" s="160"/>
      <c r="LHH64" s="160"/>
      <c r="LHI64" s="160"/>
      <c r="LHJ64" s="160"/>
      <c r="LHK64" s="160"/>
      <c r="LHL64" s="160"/>
      <c r="LHM64" s="160"/>
      <c r="LHN64" s="160"/>
      <c r="LHO64" s="160"/>
      <c r="LHP64" s="160"/>
      <c r="LHQ64" s="160"/>
      <c r="LHR64" s="160"/>
      <c r="LHS64" s="160"/>
      <c r="LHT64" s="160"/>
      <c r="LHU64" s="160"/>
      <c r="LHV64" s="160"/>
      <c r="LHW64" s="160"/>
      <c r="LHX64" s="160"/>
      <c r="LHY64" s="160"/>
      <c r="LHZ64" s="160"/>
      <c r="LIA64" s="160"/>
      <c r="LIB64" s="160"/>
      <c r="LIC64" s="160"/>
      <c r="LID64" s="160"/>
      <c r="LIE64" s="160"/>
      <c r="LIF64" s="160"/>
      <c r="LIG64" s="160"/>
      <c r="LIH64" s="160"/>
      <c r="LII64" s="160"/>
      <c r="LIJ64" s="160"/>
      <c r="LIK64" s="160"/>
      <c r="LIL64" s="160"/>
      <c r="LIM64" s="160"/>
      <c r="LIN64" s="160"/>
      <c r="LIO64" s="160"/>
      <c r="LIP64" s="160"/>
      <c r="LIQ64" s="160"/>
      <c r="LIR64" s="160"/>
      <c r="LIS64" s="160"/>
      <c r="LIT64" s="160"/>
      <c r="LIU64" s="160"/>
      <c r="LIV64" s="160"/>
      <c r="LIW64" s="160"/>
      <c r="LIX64" s="160"/>
      <c r="LIY64" s="160"/>
      <c r="LIZ64" s="160"/>
      <c r="LJA64" s="160"/>
      <c r="LJB64" s="160"/>
      <c r="LJC64" s="160"/>
      <c r="LJD64" s="160"/>
      <c r="LJE64" s="160"/>
      <c r="LJF64" s="160"/>
      <c r="LJG64" s="160"/>
      <c r="LJH64" s="160"/>
      <c r="LJI64" s="160"/>
      <c r="LJJ64" s="160"/>
      <c r="LJK64" s="160"/>
      <c r="LJL64" s="160"/>
      <c r="LJM64" s="160"/>
      <c r="LJN64" s="160"/>
      <c r="LJO64" s="160"/>
      <c r="LJP64" s="160"/>
      <c r="LJQ64" s="160"/>
      <c r="LJR64" s="160"/>
      <c r="LJS64" s="160"/>
      <c r="LJT64" s="160"/>
      <c r="LJU64" s="160"/>
      <c r="LJV64" s="160"/>
      <c r="LJW64" s="160"/>
      <c r="LJX64" s="160"/>
      <c r="LJY64" s="160"/>
      <c r="LJZ64" s="160"/>
      <c r="LKA64" s="160"/>
      <c r="LKB64" s="160"/>
      <c r="LKC64" s="160"/>
      <c r="LKD64" s="160"/>
      <c r="LKE64" s="160"/>
      <c r="LKF64" s="160"/>
      <c r="LKG64" s="160"/>
      <c r="LKH64" s="160"/>
      <c r="LKI64" s="160"/>
      <c r="LKJ64" s="160"/>
      <c r="LKK64" s="160"/>
      <c r="LKL64" s="160"/>
      <c r="LKM64" s="160"/>
      <c r="LKN64" s="160"/>
      <c r="LKO64" s="160"/>
      <c r="LKP64" s="160"/>
      <c r="LKQ64" s="160"/>
      <c r="LKR64" s="160"/>
      <c r="LKS64" s="160"/>
      <c r="LKT64" s="160"/>
      <c r="LKU64" s="160"/>
      <c r="LKV64" s="160"/>
      <c r="LKW64" s="160"/>
      <c r="LKX64" s="160"/>
      <c r="LKY64" s="160"/>
      <c r="LKZ64" s="160"/>
      <c r="LLA64" s="160"/>
      <c r="LLB64" s="160"/>
      <c r="LLC64" s="160"/>
      <c r="LLD64" s="160"/>
      <c r="LLE64" s="160"/>
      <c r="LLF64" s="160"/>
      <c r="LLG64" s="160"/>
      <c r="LLH64" s="160"/>
      <c r="LLI64" s="160"/>
      <c r="LLJ64" s="160"/>
      <c r="LLK64" s="160"/>
      <c r="LLL64" s="160"/>
      <c r="LLM64" s="160"/>
      <c r="LLN64" s="160"/>
      <c r="LLO64" s="160"/>
      <c r="LLP64" s="160"/>
      <c r="LLQ64" s="160"/>
      <c r="LLR64" s="160"/>
      <c r="LLS64" s="160"/>
      <c r="LLT64" s="160"/>
      <c r="LLU64" s="160"/>
      <c r="LLV64" s="160"/>
      <c r="LLW64" s="160"/>
      <c r="LLX64" s="160"/>
      <c r="LLY64" s="160"/>
      <c r="LLZ64" s="160"/>
      <c r="LMA64" s="160"/>
      <c r="LMB64" s="160"/>
      <c r="LMC64" s="160"/>
      <c r="LMD64" s="160"/>
      <c r="LME64" s="160"/>
      <c r="LMF64" s="160"/>
      <c r="LMG64" s="160"/>
      <c r="LMH64" s="160"/>
      <c r="LMI64" s="160"/>
      <c r="LMJ64" s="160"/>
      <c r="LMK64" s="160"/>
      <c r="LML64" s="160"/>
      <c r="LMM64" s="160"/>
      <c r="LMN64" s="160"/>
      <c r="LMO64" s="160"/>
      <c r="LMP64" s="160"/>
      <c r="LMQ64" s="160"/>
      <c r="LMR64" s="160"/>
      <c r="LMS64" s="160"/>
      <c r="LMT64" s="160"/>
      <c r="LMU64" s="160"/>
      <c r="LMV64" s="160"/>
      <c r="LMW64" s="160"/>
      <c r="LMX64" s="160"/>
      <c r="LMY64" s="160"/>
      <c r="LMZ64" s="160"/>
      <c r="LNA64" s="160"/>
      <c r="LNB64" s="160"/>
      <c r="LNC64" s="160"/>
      <c r="LND64" s="160"/>
      <c r="LNE64" s="160"/>
      <c r="LNF64" s="160"/>
      <c r="LNG64" s="160"/>
      <c r="LNH64" s="160"/>
      <c r="LNI64" s="160"/>
      <c r="LNJ64" s="160"/>
      <c r="LNK64" s="160"/>
      <c r="LNL64" s="160"/>
      <c r="LNM64" s="160"/>
      <c r="LNN64" s="160"/>
      <c r="LNO64" s="160"/>
      <c r="LNP64" s="160"/>
      <c r="LNQ64" s="160"/>
      <c r="LNR64" s="160"/>
      <c r="LNS64" s="160"/>
      <c r="LNT64" s="160"/>
      <c r="LNU64" s="160"/>
      <c r="LNV64" s="160"/>
      <c r="LNW64" s="160"/>
      <c r="LNX64" s="160"/>
      <c r="LNY64" s="160"/>
      <c r="LNZ64" s="160"/>
      <c r="LOA64" s="160"/>
      <c r="LOB64" s="160"/>
      <c r="LOC64" s="160"/>
      <c r="LOD64" s="160"/>
      <c r="LOE64" s="160"/>
      <c r="LOF64" s="160"/>
      <c r="LOG64" s="160"/>
      <c r="LOH64" s="160"/>
      <c r="LOI64" s="160"/>
      <c r="LOJ64" s="160"/>
      <c r="LOK64" s="160"/>
      <c r="LOL64" s="160"/>
      <c r="LOM64" s="160"/>
      <c r="LON64" s="160"/>
      <c r="LOO64" s="160"/>
      <c r="LOP64" s="160"/>
      <c r="LOQ64" s="160"/>
      <c r="LOR64" s="160"/>
      <c r="LOS64" s="160"/>
      <c r="LOT64" s="160"/>
      <c r="LOU64" s="160"/>
      <c r="LOV64" s="160"/>
      <c r="LOW64" s="160"/>
      <c r="LOX64" s="160"/>
      <c r="LOY64" s="160"/>
      <c r="LOZ64" s="160"/>
      <c r="LPA64" s="160"/>
      <c r="LPB64" s="160"/>
      <c r="LPC64" s="160"/>
      <c r="LPD64" s="160"/>
      <c r="LPE64" s="160"/>
      <c r="LPF64" s="160"/>
      <c r="LPG64" s="160"/>
      <c r="LPH64" s="160"/>
      <c r="LPI64" s="160"/>
      <c r="LPJ64" s="160"/>
      <c r="LPK64" s="160"/>
      <c r="LPL64" s="160"/>
      <c r="LPM64" s="160"/>
      <c r="LPN64" s="160"/>
      <c r="LPO64" s="160"/>
      <c r="LPP64" s="160"/>
      <c r="LPQ64" s="160"/>
      <c r="LPR64" s="160"/>
      <c r="LPS64" s="160"/>
      <c r="LPT64" s="160"/>
      <c r="LPU64" s="160"/>
      <c r="LPV64" s="160"/>
      <c r="LPW64" s="160"/>
      <c r="LPX64" s="160"/>
      <c r="LPY64" s="160"/>
      <c r="LPZ64" s="160"/>
      <c r="LQA64" s="160"/>
      <c r="LQB64" s="160"/>
      <c r="LQC64" s="160"/>
      <c r="LQD64" s="160"/>
      <c r="LQE64" s="160"/>
      <c r="LQF64" s="160"/>
      <c r="LQG64" s="160"/>
      <c r="LQH64" s="160"/>
      <c r="LQI64" s="160"/>
      <c r="LQJ64" s="160"/>
      <c r="LQK64" s="160"/>
      <c r="LQL64" s="160"/>
      <c r="LQM64" s="160"/>
      <c r="LQN64" s="160"/>
      <c r="LQO64" s="160"/>
      <c r="LQP64" s="160"/>
      <c r="LQQ64" s="160"/>
      <c r="LQR64" s="160"/>
      <c r="LQS64" s="160"/>
      <c r="LQT64" s="160"/>
      <c r="LQU64" s="160"/>
      <c r="LQV64" s="160"/>
      <c r="LQW64" s="160"/>
      <c r="LQX64" s="160"/>
      <c r="LQY64" s="160"/>
      <c r="LQZ64" s="160"/>
      <c r="LRA64" s="160"/>
      <c r="LRB64" s="160"/>
      <c r="LRC64" s="160"/>
      <c r="LRD64" s="160"/>
      <c r="LRE64" s="160"/>
      <c r="LRF64" s="160"/>
      <c r="LRG64" s="160"/>
      <c r="LRH64" s="160"/>
      <c r="LRI64" s="160"/>
      <c r="LRJ64" s="160"/>
      <c r="LRK64" s="160"/>
      <c r="LRL64" s="160"/>
      <c r="LRM64" s="160"/>
      <c r="LRN64" s="160"/>
      <c r="LRO64" s="160"/>
      <c r="LRP64" s="160"/>
      <c r="LRQ64" s="160"/>
      <c r="LRR64" s="160"/>
      <c r="LRS64" s="160"/>
      <c r="LRT64" s="160"/>
      <c r="LRU64" s="160"/>
      <c r="LRV64" s="160"/>
      <c r="LRW64" s="160"/>
      <c r="LRX64" s="160"/>
      <c r="LRY64" s="160"/>
      <c r="LRZ64" s="160"/>
      <c r="LSA64" s="160"/>
      <c r="LSB64" s="160"/>
      <c r="LSC64" s="160"/>
      <c r="LSD64" s="160"/>
      <c r="LSE64" s="160"/>
      <c r="LSF64" s="160"/>
      <c r="LSG64" s="160"/>
      <c r="LSH64" s="160"/>
      <c r="LSI64" s="160"/>
      <c r="LSJ64" s="160"/>
      <c r="LSK64" s="160"/>
      <c r="LSL64" s="160"/>
      <c r="LSM64" s="160"/>
      <c r="LSN64" s="160"/>
      <c r="LSO64" s="160"/>
      <c r="LSP64" s="160"/>
      <c r="LSQ64" s="160"/>
      <c r="LSR64" s="160"/>
      <c r="LSS64" s="160"/>
      <c r="LST64" s="160"/>
      <c r="LSU64" s="160"/>
      <c r="LSV64" s="160"/>
      <c r="LSW64" s="160"/>
      <c r="LSX64" s="160"/>
      <c r="LSY64" s="160"/>
      <c r="LSZ64" s="160"/>
      <c r="LTA64" s="160"/>
      <c r="LTB64" s="160"/>
      <c r="LTC64" s="160"/>
      <c r="LTD64" s="160"/>
      <c r="LTE64" s="160"/>
      <c r="LTF64" s="160"/>
      <c r="LTG64" s="160"/>
      <c r="LTH64" s="160"/>
      <c r="LTI64" s="160"/>
      <c r="LTJ64" s="160"/>
      <c r="LTK64" s="160"/>
      <c r="LTL64" s="160"/>
      <c r="LTM64" s="160"/>
      <c r="LTN64" s="160"/>
      <c r="LTO64" s="160"/>
      <c r="LTP64" s="160"/>
      <c r="LTQ64" s="160"/>
      <c r="LTR64" s="160"/>
      <c r="LTS64" s="160"/>
      <c r="LTT64" s="160"/>
      <c r="LTU64" s="160"/>
      <c r="LTV64" s="160"/>
      <c r="LTW64" s="160"/>
      <c r="LTX64" s="160"/>
      <c r="LTY64" s="160"/>
      <c r="LTZ64" s="160"/>
      <c r="LUA64" s="160"/>
      <c r="LUB64" s="160"/>
      <c r="LUC64" s="160"/>
      <c r="LUD64" s="160"/>
      <c r="LUE64" s="160"/>
      <c r="LUF64" s="160"/>
      <c r="LUG64" s="160"/>
      <c r="LUH64" s="160"/>
      <c r="LUI64" s="160"/>
      <c r="LUJ64" s="160"/>
      <c r="LUK64" s="160"/>
      <c r="LUL64" s="160"/>
      <c r="LUM64" s="160"/>
      <c r="LUN64" s="160"/>
      <c r="LUO64" s="160"/>
      <c r="LUP64" s="160"/>
      <c r="LUQ64" s="160"/>
      <c r="LUR64" s="160"/>
      <c r="LUS64" s="160"/>
      <c r="LUT64" s="160"/>
      <c r="LUU64" s="160"/>
      <c r="LUV64" s="160"/>
      <c r="LUW64" s="160"/>
      <c r="LUX64" s="160"/>
      <c r="LUY64" s="160"/>
      <c r="LUZ64" s="160"/>
      <c r="LVA64" s="160"/>
      <c r="LVB64" s="160"/>
      <c r="LVC64" s="160"/>
      <c r="LVD64" s="160"/>
      <c r="LVE64" s="160"/>
      <c r="LVF64" s="160"/>
      <c r="LVG64" s="160"/>
      <c r="LVH64" s="160"/>
      <c r="LVI64" s="160"/>
      <c r="LVJ64" s="160"/>
      <c r="LVK64" s="160"/>
      <c r="LVL64" s="160"/>
      <c r="LVM64" s="160"/>
      <c r="LVN64" s="160"/>
      <c r="LVO64" s="160"/>
      <c r="LVP64" s="160"/>
      <c r="LVQ64" s="160"/>
      <c r="LVR64" s="160"/>
      <c r="LVS64" s="160"/>
      <c r="LVT64" s="160"/>
      <c r="LVU64" s="160"/>
      <c r="LVV64" s="160"/>
      <c r="LVW64" s="160"/>
      <c r="LVX64" s="160"/>
      <c r="LVY64" s="160"/>
      <c r="LVZ64" s="160"/>
      <c r="LWA64" s="160"/>
      <c r="LWB64" s="160"/>
      <c r="LWC64" s="160"/>
      <c r="LWD64" s="160"/>
      <c r="LWE64" s="160"/>
      <c r="LWF64" s="160"/>
      <c r="LWG64" s="160"/>
      <c r="LWH64" s="160"/>
      <c r="LWI64" s="160"/>
      <c r="LWJ64" s="160"/>
      <c r="LWK64" s="160"/>
      <c r="LWL64" s="160"/>
      <c r="LWM64" s="160"/>
      <c r="LWN64" s="160"/>
      <c r="LWO64" s="160"/>
      <c r="LWP64" s="160"/>
      <c r="LWQ64" s="160"/>
      <c r="LWR64" s="160"/>
      <c r="LWS64" s="160"/>
      <c r="LWT64" s="160"/>
      <c r="LWU64" s="160"/>
      <c r="LWV64" s="160"/>
      <c r="LWW64" s="160"/>
      <c r="LWX64" s="160"/>
      <c r="LWY64" s="160"/>
      <c r="LWZ64" s="160"/>
      <c r="LXA64" s="160"/>
      <c r="LXB64" s="160"/>
      <c r="LXC64" s="160"/>
      <c r="LXD64" s="160"/>
      <c r="LXE64" s="160"/>
      <c r="LXF64" s="160"/>
      <c r="LXG64" s="160"/>
      <c r="LXH64" s="160"/>
      <c r="LXI64" s="160"/>
      <c r="LXJ64" s="160"/>
      <c r="LXK64" s="160"/>
      <c r="LXL64" s="160"/>
      <c r="LXM64" s="160"/>
      <c r="LXN64" s="160"/>
      <c r="LXO64" s="160"/>
      <c r="LXP64" s="160"/>
      <c r="LXQ64" s="160"/>
      <c r="LXR64" s="160"/>
      <c r="LXS64" s="160"/>
      <c r="LXT64" s="160"/>
      <c r="LXU64" s="160"/>
      <c r="LXV64" s="160"/>
      <c r="LXW64" s="160"/>
      <c r="LXX64" s="160"/>
      <c r="LXY64" s="160"/>
      <c r="LXZ64" s="160"/>
      <c r="LYA64" s="160"/>
      <c r="LYB64" s="160"/>
      <c r="LYC64" s="160"/>
      <c r="LYD64" s="160"/>
      <c r="LYE64" s="160"/>
      <c r="LYF64" s="160"/>
      <c r="LYG64" s="160"/>
      <c r="LYH64" s="160"/>
      <c r="LYI64" s="160"/>
      <c r="LYJ64" s="160"/>
      <c r="LYK64" s="160"/>
      <c r="LYL64" s="160"/>
      <c r="LYM64" s="160"/>
      <c r="LYN64" s="160"/>
      <c r="LYO64" s="160"/>
      <c r="LYP64" s="160"/>
      <c r="LYQ64" s="160"/>
      <c r="LYR64" s="160"/>
      <c r="LYS64" s="160"/>
      <c r="LYT64" s="160"/>
      <c r="LYU64" s="160"/>
      <c r="LYV64" s="160"/>
      <c r="LYW64" s="160"/>
      <c r="LYX64" s="160"/>
      <c r="LYY64" s="160"/>
      <c r="LYZ64" s="160"/>
      <c r="LZA64" s="160"/>
      <c r="LZB64" s="160"/>
      <c r="LZC64" s="160"/>
      <c r="LZD64" s="160"/>
      <c r="LZE64" s="160"/>
      <c r="LZF64" s="160"/>
      <c r="LZG64" s="160"/>
      <c r="LZH64" s="160"/>
      <c r="LZI64" s="160"/>
      <c r="LZJ64" s="160"/>
      <c r="LZK64" s="160"/>
      <c r="LZL64" s="160"/>
      <c r="LZM64" s="160"/>
      <c r="LZN64" s="160"/>
      <c r="LZO64" s="160"/>
      <c r="LZP64" s="160"/>
      <c r="LZQ64" s="160"/>
      <c r="LZR64" s="160"/>
      <c r="LZS64" s="160"/>
      <c r="LZT64" s="160"/>
      <c r="LZU64" s="160"/>
      <c r="LZV64" s="160"/>
      <c r="LZW64" s="160"/>
      <c r="LZX64" s="160"/>
      <c r="LZY64" s="160"/>
      <c r="LZZ64" s="160"/>
      <c r="MAA64" s="160"/>
      <c r="MAB64" s="160"/>
      <c r="MAC64" s="160"/>
      <c r="MAD64" s="160"/>
      <c r="MAE64" s="160"/>
      <c r="MAF64" s="160"/>
      <c r="MAG64" s="160"/>
      <c r="MAH64" s="160"/>
      <c r="MAI64" s="160"/>
      <c r="MAJ64" s="160"/>
      <c r="MAK64" s="160"/>
      <c r="MAL64" s="160"/>
      <c r="MAM64" s="160"/>
      <c r="MAN64" s="160"/>
      <c r="MAO64" s="160"/>
      <c r="MAP64" s="160"/>
      <c r="MAQ64" s="160"/>
      <c r="MAR64" s="160"/>
      <c r="MAS64" s="160"/>
      <c r="MAT64" s="160"/>
      <c r="MAU64" s="160"/>
      <c r="MAV64" s="160"/>
      <c r="MAW64" s="160"/>
      <c r="MAX64" s="160"/>
      <c r="MAY64" s="160"/>
      <c r="MAZ64" s="160"/>
      <c r="MBA64" s="160"/>
      <c r="MBB64" s="160"/>
      <c r="MBC64" s="160"/>
      <c r="MBD64" s="160"/>
      <c r="MBE64" s="160"/>
      <c r="MBF64" s="160"/>
      <c r="MBG64" s="160"/>
      <c r="MBH64" s="160"/>
      <c r="MBI64" s="160"/>
      <c r="MBJ64" s="160"/>
      <c r="MBK64" s="160"/>
      <c r="MBL64" s="160"/>
      <c r="MBM64" s="160"/>
      <c r="MBN64" s="160"/>
      <c r="MBO64" s="160"/>
      <c r="MBP64" s="160"/>
      <c r="MBQ64" s="160"/>
      <c r="MBR64" s="160"/>
      <c r="MBS64" s="160"/>
      <c r="MBT64" s="160"/>
      <c r="MBU64" s="160"/>
      <c r="MBV64" s="160"/>
      <c r="MBW64" s="160"/>
      <c r="MBX64" s="160"/>
      <c r="MBY64" s="160"/>
      <c r="MBZ64" s="160"/>
      <c r="MCA64" s="160"/>
      <c r="MCB64" s="160"/>
      <c r="MCC64" s="160"/>
      <c r="MCD64" s="160"/>
      <c r="MCE64" s="160"/>
      <c r="MCF64" s="160"/>
      <c r="MCG64" s="160"/>
      <c r="MCH64" s="160"/>
      <c r="MCI64" s="160"/>
      <c r="MCJ64" s="160"/>
      <c r="MCK64" s="160"/>
      <c r="MCL64" s="160"/>
      <c r="MCM64" s="160"/>
      <c r="MCN64" s="160"/>
      <c r="MCO64" s="160"/>
      <c r="MCP64" s="160"/>
      <c r="MCQ64" s="160"/>
      <c r="MCR64" s="160"/>
      <c r="MCS64" s="160"/>
      <c r="MCT64" s="160"/>
      <c r="MCU64" s="160"/>
      <c r="MCV64" s="160"/>
      <c r="MCW64" s="160"/>
      <c r="MCX64" s="160"/>
      <c r="MCY64" s="160"/>
      <c r="MCZ64" s="160"/>
      <c r="MDA64" s="160"/>
      <c r="MDB64" s="160"/>
      <c r="MDC64" s="160"/>
      <c r="MDD64" s="160"/>
      <c r="MDE64" s="160"/>
      <c r="MDF64" s="160"/>
      <c r="MDG64" s="160"/>
      <c r="MDH64" s="160"/>
      <c r="MDI64" s="160"/>
      <c r="MDJ64" s="160"/>
      <c r="MDK64" s="160"/>
      <c r="MDL64" s="160"/>
      <c r="MDM64" s="160"/>
      <c r="MDN64" s="160"/>
      <c r="MDO64" s="160"/>
      <c r="MDP64" s="160"/>
      <c r="MDQ64" s="160"/>
      <c r="MDR64" s="160"/>
      <c r="MDS64" s="160"/>
      <c r="MDT64" s="160"/>
      <c r="MDU64" s="160"/>
      <c r="MDV64" s="160"/>
      <c r="MDW64" s="160"/>
      <c r="MDX64" s="160"/>
      <c r="MDY64" s="160"/>
      <c r="MDZ64" s="160"/>
      <c r="MEA64" s="160"/>
      <c r="MEB64" s="160"/>
      <c r="MEC64" s="160"/>
      <c r="MED64" s="160"/>
      <c r="MEE64" s="160"/>
      <c r="MEF64" s="160"/>
      <c r="MEG64" s="160"/>
      <c r="MEH64" s="160"/>
      <c r="MEI64" s="160"/>
      <c r="MEJ64" s="160"/>
      <c r="MEK64" s="160"/>
      <c r="MEL64" s="160"/>
      <c r="MEM64" s="160"/>
      <c r="MEN64" s="160"/>
      <c r="MEO64" s="160"/>
      <c r="MEP64" s="160"/>
      <c r="MEQ64" s="160"/>
      <c r="MER64" s="160"/>
      <c r="MES64" s="160"/>
      <c r="MET64" s="160"/>
      <c r="MEU64" s="160"/>
      <c r="MEV64" s="160"/>
      <c r="MEW64" s="160"/>
      <c r="MEX64" s="160"/>
      <c r="MEY64" s="160"/>
      <c r="MEZ64" s="160"/>
      <c r="MFA64" s="160"/>
      <c r="MFB64" s="160"/>
      <c r="MFC64" s="160"/>
      <c r="MFD64" s="160"/>
      <c r="MFE64" s="160"/>
      <c r="MFF64" s="160"/>
      <c r="MFG64" s="160"/>
      <c r="MFH64" s="160"/>
      <c r="MFI64" s="160"/>
      <c r="MFJ64" s="160"/>
      <c r="MFK64" s="160"/>
      <c r="MFL64" s="160"/>
      <c r="MFM64" s="160"/>
      <c r="MFN64" s="160"/>
      <c r="MFO64" s="160"/>
      <c r="MFP64" s="160"/>
      <c r="MFQ64" s="160"/>
      <c r="MFR64" s="160"/>
      <c r="MFS64" s="160"/>
      <c r="MFT64" s="160"/>
      <c r="MFU64" s="160"/>
      <c r="MFV64" s="160"/>
      <c r="MFW64" s="160"/>
      <c r="MFX64" s="160"/>
      <c r="MFY64" s="160"/>
      <c r="MFZ64" s="160"/>
      <c r="MGA64" s="160"/>
      <c r="MGB64" s="160"/>
      <c r="MGC64" s="160"/>
      <c r="MGD64" s="160"/>
      <c r="MGE64" s="160"/>
      <c r="MGF64" s="160"/>
      <c r="MGG64" s="160"/>
      <c r="MGH64" s="160"/>
      <c r="MGI64" s="160"/>
      <c r="MGJ64" s="160"/>
      <c r="MGK64" s="160"/>
      <c r="MGL64" s="160"/>
      <c r="MGM64" s="160"/>
      <c r="MGN64" s="160"/>
      <c r="MGO64" s="160"/>
      <c r="MGP64" s="160"/>
      <c r="MGQ64" s="160"/>
      <c r="MGR64" s="160"/>
      <c r="MGS64" s="160"/>
      <c r="MGT64" s="160"/>
      <c r="MGU64" s="160"/>
      <c r="MGV64" s="160"/>
      <c r="MGW64" s="160"/>
      <c r="MGX64" s="160"/>
      <c r="MGY64" s="160"/>
      <c r="MGZ64" s="160"/>
      <c r="MHA64" s="160"/>
      <c r="MHB64" s="160"/>
      <c r="MHC64" s="160"/>
      <c r="MHD64" s="160"/>
      <c r="MHE64" s="160"/>
      <c r="MHF64" s="160"/>
      <c r="MHG64" s="160"/>
      <c r="MHH64" s="160"/>
      <c r="MHI64" s="160"/>
      <c r="MHJ64" s="160"/>
      <c r="MHK64" s="160"/>
      <c r="MHL64" s="160"/>
      <c r="MHM64" s="160"/>
      <c r="MHN64" s="160"/>
      <c r="MHO64" s="160"/>
      <c r="MHP64" s="160"/>
      <c r="MHQ64" s="160"/>
      <c r="MHR64" s="160"/>
      <c r="MHS64" s="160"/>
      <c r="MHT64" s="160"/>
      <c r="MHU64" s="160"/>
      <c r="MHV64" s="160"/>
      <c r="MHW64" s="160"/>
      <c r="MHX64" s="160"/>
      <c r="MHY64" s="160"/>
      <c r="MHZ64" s="160"/>
      <c r="MIA64" s="160"/>
      <c r="MIB64" s="160"/>
      <c r="MIC64" s="160"/>
      <c r="MID64" s="160"/>
      <c r="MIE64" s="160"/>
      <c r="MIF64" s="160"/>
      <c r="MIG64" s="160"/>
      <c r="MIH64" s="160"/>
      <c r="MII64" s="160"/>
      <c r="MIJ64" s="160"/>
      <c r="MIK64" s="160"/>
      <c r="MIL64" s="160"/>
      <c r="MIM64" s="160"/>
      <c r="MIN64" s="160"/>
      <c r="MIO64" s="160"/>
      <c r="MIP64" s="160"/>
      <c r="MIQ64" s="160"/>
      <c r="MIR64" s="160"/>
      <c r="MIS64" s="160"/>
      <c r="MIT64" s="160"/>
      <c r="MIU64" s="160"/>
      <c r="MIV64" s="160"/>
      <c r="MIW64" s="160"/>
      <c r="MIX64" s="160"/>
      <c r="MIY64" s="160"/>
      <c r="MIZ64" s="160"/>
      <c r="MJA64" s="160"/>
      <c r="MJB64" s="160"/>
      <c r="MJC64" s="160"/>
      <c r="MJD64" s="160"/>
      <c r="MJE64" s="160"/>
      <c r="MJF64" s="160"/>
      <c r="MJG64" s="160"/>
      <c r="MJH64" s="160"/>
      <c r="MJI64" s="160"/>
      <c r="MJJ64" s="160"/>
      <c r="MJK64" s="160"/>
      <c r="MJL64" s="160"/>
      <c r="MJM64" s="160"/>
      <c r="MJN64" s="160"/>
      <c r="MJO64" s="160"/>
      <c r="MJP64" s="160"/>
      <c r="MJQ64" s="160"/>
      <c r="MJR64" s="160"/>
      <c r="MJS64" s="160"/>
      <c r="MJT64" s="160"/>
      <c r="MJU64" s="160"/>
      <c r="MJV64" s="160"/>
      <c r="MJW64" s="160"/>
      <c r="MJX64" s="160"/>
      <c r="MJY64" s="160"/>
      <c r="MJZ64" s="160"/>
      <c r="MKA64" s="160"/>
      <c r="MKB64" s="160"/>
      <c r="MKC64" s="160"/>
      <c r="MKD64" s="160"/>
      <c r="MKE64" s="160"/>
      <c r="MKF64" s="160"/>
      <c r="MKG64" s="160"/>
      <c r="MKH64" s="160"/>
      <c r="MKI64" s="160"/>
      <c r="MKJ64" s="160"/>
      <c r="MKK64" s="160"/>
      <c r="MKL64" s="160"/>
      <c r="MKM64" s="160"/>
      <c r="MKN64" s="160"/>
      <c r="MKO64" s="160"/>
      <c r="MKP64" s="160"/>
      <c r="MKQ64" s="160"/>
      <c r="MKR64" s="160"/>
      <c r="MKS64" s="160"/>
      <c r="MKT64" s="160"/>
      <c r="MKU64" s="160"/>
      <c r="MKV64" s="160"/>
      <c r="MKW64" s="160"/>
      <c r="MKX64" s="160"/>
      <c r="MKY64" s="160"/>
      <c r="MKZ64" s="160"/>
      <c r="MLA64" s="160"/>
      <c r="MLB64" s="160"/>
      <c r="MLC64" s="160"/>
      <c r="MLD64" s="160"/>
      <c r="MLE64" s="160"/>
      <c r="MLF64" s="160"/>
      <c r="MLG64" s="160"/>
      <c r="MLH64" s="160"/>
      <c r="MLI64" s="160"/>
      <c r="MLJ64" s="160"/>
      <c r="MLK64" s="160"/>
      <c r="MLL64" s="160"/>
      <c r="MLM64" s="160"/>
      <c r="MLN64" s="160"/>
      <c r="MLO64" s="160"/>
      <c r="MLP64" s="160"/>
      <c r="MLQ64" s="160"/>
      <c r="MLR64" s="160"/>
      <c r="MLS64" s="160"/>
      <c r="MLT64" s="160"/>
      <c r="MLU64" s="160"/>
      <c r="MLV64" s="160"/>
      <c r="MLW64" s="160"/>
      <c r="MLX64" s="160"/>
      <c r="MLY64" s="160"/>
      <c r="MLZ64" s="160"/>
      <c r="MMA64" s="160"/>
      <c r="MMB64" s="160"/>
      <c r="MMC64" s="160"/>
      <c r="MMD64" s="160"/>
      <c r="MME64" s="160"/>
      <c r="MMF64" s="160"/>
      <c r="MMG64" s="160"/>
      <c r="MMH64" s="160"/>
      <c r="MMI64" s="160"/>
      <c r="MMJ64" s="160"/>
      <c r="MMK64" s="160"/>
      <c r="MML64" s="160"/>
      <c r="MMM64" s="160"/>
      <c r="MMN64" s="160"/>
      <c r="MMO64" s="160"/>
      <c r="MMP64" s="160"/>
      <c r="MMQ64" s="160"/>
      <c r="MMR64" s="160"/>
      <c r="MMS64" s="160"/>
      <c r="MMT64" s="160"/>
      <c r="MMU64" s="160"/>
      <c r="MMV64" s="160"/>
      <c r="MMW64" s="160"/>
      <c r="MMX64" s="160"/>
      <c r="MMY64" s="160"/>
      <c r="MMZ64" s="160"/>
      <c r="MNA64" s="160"/>
      <c r="MNB64" s="160"/>
      <c r="MNC64" s="160"/>
      <c r="MND64" s="160"/>
      <c r="MNE64" s="160"/>
      <c r="MNF64" s="160"/>
      <c r="MNG64" s="160"/>
      <c r="MNH64" s="160"/>
      <c r="MNI64" s="160"/>
      <c r="MNJ64" s="160"/>
      <c r="MNK64" s="160"/>
      <c r="MNL64" s="160"/>
      <c r="MNM64" s="160"/>
      <c r="MNN64" s="160"/>
      <c r="MNO64" s="160"/>
      <c r="MNP64" s="160"/>
      <c r="MNQ64" s="160"/>
      <c r="MNR64" s="160"/>
      <c r="MNS64" s="160"/>
      <c r="MNT64" s="160"/>
      <c r="MNU64" s="160"/>
      <c r="MNV64" s="160"/>
      <c r="MNW64" s="160"/>
      <c r="MNX64" s="160"/>
      <c r="MNY64" s="160"/>
      <c r="MNZ64" s="160"/>
      <c r="MOA64" s="160"/>
      <c r="MOB64" s="160"/>
      <c r="MOC64" s="160"/>
      <c r="MOD64" s="160"/>
      <c r="MOE64" s="160"/>
      <c r="MOF64" s="160"/>
      <c r="MOG64" s="160"/>
      <c r="MOH64" s="160"/>
      <c r="MOI64" s="160"/>
      <c r="MOJ64" s="160"/>
      <c r="MOK64" s="160"/>
      <c r="MOL64" s="160"/>
      <c r="MOM64" s="160"/>
      <c r="MON64" s="160"/>
      <c r="MOO64" s="160"/>
      <c r="MOP64" s="160"/>
      <c r="MOQ64" s="160"/>
      <c r="MOR64" s="160"/>
      <c r="MOS64" s="160"/>
      <c r="MOT64" s="160"/>
      <c r="MOU64" s="160"/>
      <c r="MOV64" s="160"/>
      <c r="MOW64" s="160"/>
      <c r="MOX64" s="160"/>
      <c r="MOY64" s="160"/>
      <c r="MOZ64" s="160"/>
      <c r="MPA64" s="160"/>
      <c r="MPB64" s="160"/>
      <c r="MPC64" s="160"/>
      <c r="MPD64" s="160"/>
      <c r="MPE64" s="160"/>
      <c r="MPF64" s="160"/>
      <c r="MPG64" s="160"/>
      <c r="MPH64" s="160"/>
      <c r="MPI64" s="160"/>
      <c r="MPJ64" s="160"/>
      <c r="MPK64" s="160"/>
      <c r="MPL64" s="160"/>
      <c r="MPM64" s="160"/>
      <c r="MPN64" s="160"/>
      <c r="MPO64" s="160"/>
      <c r="MPP64" s="160"/>
      <c r="MPQ64" s="160"/>
      <c r="MPR64" s="160"/>
      <c r="MPS64" s="160"/>
      <c r="MPT64" s="160"/>
      <c r="MPU64" s="160"/>
      <c r="MPV64" s="160"/>
      <c r="MPW64" s="160"/>
      <c r="MPX64" s="160"/>
      <c r="MPY64" s="160"/>
      <c r="MPZ64" s="160"/>
      <c r="MQA64" s="160"/>
      <c r="MQB64" s="160"/>
      <c r="MQC64" s="160"/>
      <c r="MQD64" s="160"/>
      <c r="MQE64" s="160"/>
      <c r="MQF64" s="160"/>
      <c r="MQG64" s="160"/>
      <c r="MQH64" s="160"/>
      <c r="MQI64" s="160"/>
      <c r="MQJ64" s="160"/>
      <c r="MQK64" s="160"/>
      <c r="MQL64" s="160"/>
      <c r="MQM64" s="160"/>
      <c r="MQN64" s="160"/>
      <c r="MQO64" s="160"/>
      <c r="MQP64" s="160"/>
      <c r="MQQ64" s="160"/>
      <c r="MQR64" s="160"/>
      <c r="MQS64" s="160"/>
      <c r="MQT64" s="160"/>
      <c r="MQU64" s="160"/>
      <c r="MQV64" s="160"/>
      <c r="MQW64" s="160"/>
      <c r="MQX64" s="160"/>
      <c r="MQY64" s="160"/>
      <c r="MQZ64" s="160"/>
      <c r="MRA64" s="160"/>
      <c r="MRB64" s="160"/>
      <c r="MRC64" s="160"/>
      <c r="MRD64" s="160"/>
      <c r="MRE64" s="160"/>
      <c r="MRF64" s="160"/>
      <c r="MRG64" s="160"/>
      <c r="MRH64" s="160"/>
      <c r="MRI64" s="160"/>
      <c r="MRJ64" s="160"/>
      <c r="MRK64" s="160"/>
      <c r="MRL64" s="160"/>
      <c r="MRM64" s="160"/>
      <c r="MRN64" s="160"/>
      <c r="MRO64" s="160"/>
      <c r="MRP64" s="160"/>
      <c r="MRQ64" s="160"/>
      <c r="MRR64" s="160"/>
      <c r="MRS64" s="160"/>
      <c r="MRT64" s="160"/>
      <c r="MRU64" s="160"/>
      <c r="MRV64" s="160"/>
      <c r="MRW64" s="160"/>
      <c r="MRX64" s="160"/>
      <c r="MRY64" s="160"/>
      <c r="MRZ64" s="160"/>
      <c r="MSA64" s="160"/>
      <c r="MSB64" s="160"/>
      <c r="MSC64" s="160"/>
      <c r="MSD64" s="160"/>
      <c r="MSE64" s="160"/>
      <c r="MSF64" s="160"/>
      <c r="MSG64" s="160"/>
      <c r="MSH64" s="160"/>
      <c r="MSI64" s="160"/>
      <c r="MSJ64" s="160"/>
      <c r="MSK64" s="160"/>
      <c r="MSL64" s="160"/>
      <c r="MSM64" s="160"/>
      <c r="MSN64" s="160"/>
      <c r="MSO64" s="160"/>
      <c r="MSP64" s="160"/>
      <c r="MSQ64" s="160"/>
      <c r="MSR64" s="160"/>
      <c r="MSS64" s="160"/>
      <c r="MST64" s="160"/>
      <c r="MSU64" s="160"/>
      <c r="MSV64" s="160"/>
      <c r="MSW64" s="160"/>
      <c r="MSX64" s="160"/>
      <c r="MSY64" s="160"/>
      <c r="MSZ64" s="160"/>
      <c r="MTA64" s="160"/>
      <c r="MTB64" s="160"/>
      <c r="MTC64" s="160"/>
      <c r="MTD64" s="160"/>
      <c r="MTE64" s="160"/>
      <c r="MTF64" s="160"/>
      <c r="MTG64" s="160"/>
      <c r="MTH64" s="160"/>
      <c r="MTI64" s="160"/>
      <c r="MTJ64" s="160"/>
      <c r="MTK64" s="160"/>
      <c r="MTL64" s="160"/>
      <c r="MTM64" s="160"/>
      <c r="MTN64" s="160"/>
      <c r="MTO64" s="160"/>
      <c r="MTP64" s="160"/>
      <c r="MTQ64" s="160"/>
      <c r="MTR64" s="160"/>
      <c r="MTS64" s="160"/>
      <c r="MTT64" s="160"/>
      <c r="MTU64" s="160"/>
      <c r="MTV64" s="160"/>
      <c r="MTW64" s="160"/>
      <c r="MTX64" s="160"/>
      <c r="MTY64" s="160"/>
      <c r="MTZ64" s="160"/>
      <c r="MUA64" s="160"/>
      <c r="MUB64" s="160"/>
      <c r="MUC64" s="160"/>
      <c r="MUD64" s="160"/>
      <c r="MUE64" s="160"/>
      <c r="MUF64" s="160"/>
      <c r="MUG64" s="160"/>
      <c r="MUH64" s="160"/>
      <c r="MUI64" s="160"/>
      <c r="MUJ64" s="160"/>
      <c r="MUK64" s="160"/>
      <c r="MUL64" s="160"/>
      <c r="MUM64" s="160"/>
      <c r="MUN64" s="160"/>
      <c r="MUO64" s="160"/>
      <c r="MUP64" s="160"/>
      <c r="MUQ64" s="160"/>
      <c r="MUR64" s="160"/>
      <c r="MUS64" s="160"/>
      <c r="MUT64" s="160"/>
      <c r="MUU64" s="160"/>
      <c r="MUV64" s="160"/>
      <c r="MUW64" s="160"/>
      <c r="MUX64" s="160"/>
      <c r="MUY64" s="160"/>
      <c r="MUZ64" s="160"/>
      <c r="MVA64" s="160"/>
      <c r="MVB64" s="160"/>
      <c r="MVC64" s="160"/>
      <c r="MVD64" s="160"/>
      <c r="MVE64" s="160"/>
      <c r="MVF64" s="160"/>
      <c r="MVG64" s="160"/>
      <c r="MVH64" s="160"/>
      <c r="MVI64" s="160"/>
      <c r="MVJ64" s="160"/>
      <c r="MVK64" s="160"/>
      <c r="MVL64" s="160"/>
      <c r="MVM64" s="160"/>
      <c r="MVN64" s="160"/>
      <c r="MVO64" s="160"/>
      <c r="MVP64" s="160"/>
      <c r="MVQ64" s="160"/>
      <c r="MVR64" s="160"/>
      <c r="MVS64" s="160"/>
      <c r="MVT64" s="160"/>
      <c r="MVU64" s="160"/>
      <c r="MVV64" s="160"/>
      <c r="MVW64" s="160"/>
      <c r="MVX64" s="160"/>
      <c r="MVY64" s="160"/>
      <c r="MVZ64" s="160"/>
      <c r="MWA64" s="160"/>
      <c r="MWB64" s="160"/>
      <c r="MWC64" s="160"/>
      <c r="MWD64" s="160"/>
      <c r="MWE64" s="160"/>
      <c r="MWF64" s="160"/>
      <c r="MWG64" s="160"/>
      <c r="MWH64" s="160"/>
      <c r="MWI64" s="160"/>
      <c r="MWJ64" s="160"/>
      <c r="MWK64" s="160"/>
      <c r="MWL64" s="160"/>
      <c r="MWM64" s="160"/>
      <c r="MWN64" s="160"/>
      <c r="MWO64" s="160"/>
      <c r="MWP64" s="160"/>
      <c r="MWQ64" s="160"/>
      <c r="MWR64" s="160"/>
      <c r="MWS64" s="160"/>
      <c r="MWT64" s="160"/>
      <c r="MWU64" s="160"/>
      <c r="MWV64" s="160"/>
      <c r="MWW64" s="160"/>
      <c r="MWX64" s="160"/>
      <c r="MWY64" s="160"/>
      <c r="MWZ64" s="160"/>
      <c r="MXA64" s="160"/>
      <c r="MXB64" s="160"/>
      <c r="MXC64" s="160"/>
      <c r="MXD64" s="160"/>
      <c r="MXE64" s="160"/>
      <c r="MXF64" s="160"/>
      <c r="MXG64" s="160"/>
      <c r="MXH64" s="160"/>
      <c r="MXI64" s="160"/>
      <c r="MXJ64" s="160"/>
      <c r="MXK64" s="160"/>
      <c r="MXL64" s="160"/>
      <c r="MXM64" s="160"/>
      <c r="MXN64" s="160"/>
      <c r="MXO64" s="160"/>
      <c r="MXP64" s="160"/>
      <c r="MXQ64" s="160"/>
      <c r="MXR64" s="160"/>
      <c r="MXS64" s="160"/>
      <c r="MXT64" s="160"/>
      <c r="MXU64" s="160"/>
      <c r="MXV64" s="160"/>
      <c r="MXW64" s="160"/>
      <c r="MXX64" s="160"/>
      <c r="MXY64" s="160"/>
      <c r="MXZ64" s="160"/>
      <c r="MYA64" s="160"/>
      <c r="MYB64" s="160"/>
      <c r="MYC64" s="160"/>
      <c r="MYD64" s="160"/>
      <c r="MYE64" s="160"/>
      <c r="MYF64" s="160"/>
      <c r="MYG64" s="160"/>
      <c r="MYH64" s="160"/>
      <c r="MYI64" s="160"/>
      <c r="MYJ64" s="160"/>
      <c r="MYK64" s="160"/>
      <c r="MYL64" s="160"/>
      <c r="MYM64" s="160"/>
      <c r="MYN64" s="160"/>
      <c r="MYO64" s="160"/>
      <c r="MYP64" s="160"/>
      <c r="MYQ64" s="160"/>
      <c r="MYR64" s="160"/>
      <c r="MYS64" s="160"/>
      <c r="MYT64" s="160"/>
      <c r="MYU64" s="160"/>
      <c r="MYV64" s="160"/>
      <c r="MYW64" s="160"/>
      <c r="MYX64" s="160"/>
      <c r="MYY64" s="160"/>
      <c r="MYZ64" s="160"/>
      <c r="MZA64" s="160"/>
      <c r="MZB64" s="160"/>
      <c r="MZC64" s="160"/>
      <c r="MZD64" s="160"/>
      <c r="MZE64" s="160"/>
      <c r="MZF64" s="160"/>
      <c r="MZG64" s="160"/>
      <c r="MZH64" s="160"/>
      <c r="MZI64" s="160"/>
      <c r="MZJ64" s="160"/>
      <c r="MZK64" s="160"/>
      <c r="MZL64" s="160"/>
      <c r="MZM64" s="160"/>
      <c r="MZN64" s="160"/>
      <c r="MZO64" s="160"/>
      <c r="MZP64" s="160"/>
      <c r="MZQ64" s="160"/>
      <c r="MZR64" s="160"/>
      <c r="MZS64" s="160"/>
      <c r="MZT64" s="160"/>
      <c r="MZU64" s="160"/>
      <c r="MZV64" s="160"/>
      <c r="MZW64" s="160"/>
      <c r="MZX64" s="160"/>
      <c r="MZY64" s="160"/>
      <c r="MZZ64" s="160"/>
      <c r="NAA64" s="160"/>
      <c r="NAB64" s="160"/>
      <c r="NAC64" s="160"/>
      <c r="NAD64" s="160"/>
      <c r="NAE64" s="160"/>
      <c r="NAF64" s="160"/>
      <c r="NAG64" s="160"/>
      <c r="NAH64" s="160"/>
      <c r="NAI64" s="160"/>
      <c r="NAJ64" s="160"/>
      <c r="NAK64" s="160"/>
      <c r="NAL64" s="160"/>
      <c r="NAM64" s="160"/>
      <c r="NAN64" s="160"/>
      <c r="NAO64" s="160"/>
      <c r="NAP64" s="160"/>
      <c r="NAQ64" s="160"/>
      <c r="NAR64" s="160"/>
      <c r="NAS64" s="160"/>
      <c r="NAT64" s="160"/>
      <c r="NAU64" s="160"/>
      <c r="NAV64" s="160"/>
      <c r="NAW64" s="160"/>
      <c r="NAX64" s="160"/>
      <c r="NAY64" s="160"/>
      <c r="NAZ64" s="160"/>
      <c r="NBA64" s="160"/>
      <c r="NBB64" s="160"/>
      <c r="NBC64" s="160"/>
      <c r="NBD64" s="160"/>
      <c r="NBE64" s="160"/>
      <c r="NBF64" s="160"/>
      <c r="NBG64" s="160"/>
      <c r="NBH64" s="160"/>
      <c r="NBI64" s="160"/>
      <c r="NBJ64" s="160"/>
      <c r="NBK64" s="160"/>
      <c r="NBL64" s="160"/>
      <c r="NBM64" s="160"/>
      <c r="NBN64" s="160"/>
      <c r="NBO64" s="160"/>
      <c r="NBP64" s="160"/>
      <c r="NBQ64" s="160"/>
      <c r="NBR64" s="160"/>
      <c r="NBS64" s="160"/>
      <c r="NBT64" s="160"/>
      <c r="NBU64" s="160"/>
      <c r="NBV64" s="160"/>
      <c r="NBW64" s="160"/>
      <c r="NBX64" s="160"/>
      <c r="NBY64" s="160"/>
      <c r="NBZ64" s="160"/>
      <c r="NCA64" s="160"/>
      <c r="NCB64" s="160"/>
      <c r="NCC64" s="160"/>
      <c r="NCD64" s="160"/>
      <c r="NCE64" s="160"/>
      <c r="NCF64" s="160"/>
      <c r="NCG64" s="160"/>
      <c r="NCH64" s="160"/>
      <c r="NCI64" s="160"/>
      <c r="NCJ64" s="160"/>
      <c r="NCK64" s="160"/>
      <c r="NCL64" s="160"/>
      <c r="NCM64" s="160"/>
      <c r="NCN64" s="160"/>
      <c r="NCO64" s="160"/>
      <c r="NCP64" s="160"/>
      <c r="NCQ64" s="160"/>
      <c r="NCR64" s="160"/>
      <c r="NCS64" s="160"/>
      <c r="NCT64" s="160"/>
      <c r="NCU64" s="160"/>
      <c r="NCV64" s="160"/>
      <c r="NCW64" s="160"/>
      <c r="NCX64" s="160"/>
      <c r="NCY64" s="160"/>
      <c r="NCZ64" s="160"/>
      <c r="NDA64" s="160"/>
      <c r="NDB64" s="160"/>
      <c r="NDC64" s="160"/>
      <c r="NDD64" s="160"/>
      <c r="NDE64" s="160"/>
      <c r="NDF64" s="160"/>
      <c r="NDG64" s="160"/>
      <c r="NDH64" s="160"/>
      <c r="NDI64" s="160"/>
      <c r="NDJ64" s="160"/>
      <c r="NDK64" s="160"/>
      <c r="NDL64" s="160"/>
      <c r="NDM64" s="160"/>
      <c r="NDN64" s="160"/>
      <c r="NDO64" s="160"/>
      <c r="NDP64" s="160"/>
      <c r="NDQ64" s="160"/>
      <c r="NDR64" s="160"/>
      <c r="NDS64" s="160"/>
      <c r="NDT64" s="160"/>
      <c r="NDU64" s="160"/>
      <c r="NDV64" s="160"/>
      <c r="NDW64" s="160"/>
      <c r="NDX64" s="160"/>
      <c r="NDY64" s="160"/>
      <c r="NDZ64" s="160"/>
      <c r="NEA64" s="160"/>
      <c r="NEB64" s="160"/>
      <c r="NEC64" s="160"/>
      <c r="NED64" s="160"/>
      <c r="NEE64" s="160"/>
      <c r="NEF64" s="160"/>
      <c r="NEG64" s="160"/>
      <c r="NEH64" s="160"/>
      <c r="NEI64" s="160"/>
      <c r="NEJ64" s="160"/>
      <c r="NEK64" s="160"/>
      <c r="NEL64" s="160"/>
      <c r="NEM64" s="160"/>
      <c r="NEN64" s="160"/>
      <c r="NEO64" s="160"/>
      <c r="NEP64" s="160"/>
      <c r="NEQ64" s="160"/>
      <c r="NER64" s="160"/>
      <c r="NES64" s="160"/>
      <c r="NET64" s="160"/>
      <c r="NEU64" s="160"/>
      <c r="NEV64" s="160"/>
      <c r="NEW64" s="160"/>
      <c r="NEX64" s="160"/>
      <c r="NEY64" s="160"/>
      <c r="NEZ64" s="160"/>
      <c r="NFA64" s="160"/>
      <c r="NFB64" s="160"/>
      <c r="NFC64" s="160"/>
      <c r="NFD64" s="160"/>
      <c r="NFE64" s="160"/>
      <c r="NFF64" s="160"/>
      <c r="NFG64" s="160"/>
      <c r="NFH64" s="160"/>
      <c r="NFI64" s="160"/>
      <c r="NFJ64" s="160"/>
      <c r="NFK64" s="160"/>
      <c r="NFL64" s="160"/>
      <c r="NFM64" s="160"/>
      <c r="NFN64" s="160"/>
      <c r="NFO64" s="160"/>
      <c r="NFP64" s="160"/>
      <c r="NFQ64" s="160"/>
      <c r="NFR64" s="160"/>
      <c r="NFS64" s="160"/>
      <c r="NFT64" s="160"/>
      <c r="NFU64" s="160"/>
      <c r="NFV64" s="160"/>
      <c r="NFW64" s="160"/>
      <c r="NFX64" s="160"/>
      <c r="NFY64" s="160"/>
      <c r="NFZ64" s="160"/>
      <c r="NGA64" s="160"/>
      <c r="NGB64" s="160"/>
      <c r="NGC64" s="160"/>
      <c r="NGD64" s="160"/>
      <c r="NGE64" s="160"/>
      <c r="NGF64" s="160"/>
      <c r="NGG64" s="160"/>
      <c r="NGH64" s="160"/>
      <c r="NGI64" s="160"/>
      <c r="NGJ64" s="160"/>
      <c r="NGK64" s="160"/>
      <c r="NGL64" s="160"/>
      <c r="NGM64" s="160"/>
      <c r="NGN64" s="160"/>
      <c r="NGO64" s="160"/>
      <c r="NGP64" s="160"/>
      <c r="NGQ64" s="160"/>
      <c r="NGR64" s="160"/>
      <c r="NGS64" s="160"/>
      <c r="NGT64" s="160"/>
      <c r="NGU64" s="160"/>
      <c r="NGV64" s="160"/>
      <c r="NGW64" s="160"/>
      <c r="NGX64" s="160"/>
      <c r="NGY64" s="160"/>
      <c r="NGZ64" s="160"/>
      <c r="NHA64" s="160"/>
      <c r="NHB64" s="160"/>
      <c r="NHC64" s="160"/>
      <c r="NHD64" s="160"/>
      <c r="NHE64" s="160"/>
      <c r="NHF64" s="160"/>
      <c r="NHG64" s="160"/>
      <c r="NHH64" s="160"/>
      <c r="NHI64" s="160"/>
      <c r="NHJ64" s="160"/>
      <c r="NHK64" s="160"/>
      <c r="NHL64" s="160"/>
      <c r="NHM64" s="160"/>
      <c r="NHN64" s="160"/>
      <c r="NHO64" s="160"/>
      <c r="NHP64" s="160"/>
      <c r="NHQ64" s="160"/>
      <c r="NHR64" s="160"/>
      <c r="NHS64" s="160"/>
      <c r="NHT64" s="160"/>
      <c r="NHU64" s="160"/>
      <c r="NHV64" s="160"/>
      <c r="NHW64" s="160"/>
      <c r="NHX64" s="160"/>
      <c r="NHY64" s="160"/>
      <c r="NHZ64" s="160"/>
      <c r="NIA64" s="160"/>
      <c r="NIB64" s="160"/>
      <c r="NIC64" s="160"/>
      <c r="NID64" s="160"/>
      <c r="NIE64" s="160"/>
      <c r="NIF64" s="160"/>
      <c r="NIG64" s="160"/>
      <c r="NIH64" s="160"/>
      <c r="NII64" s="160"/>
      <c r="NIJ64" s="160"/>
      <c r="NIK64" s="160"/>
      <c r="NIL64" s="160"/>
      <c r="NIM64" s="160"/>
      <c r="NIN64" s="160"/>
      <c r="NIO64" s="160"/>
      <c r="NIP64" s="160"/>
      <c r="NIQ64" s="160"/>
      <c r="NIR64" s="160"/>
      <c r="NIS64" s="160"/>
      <c r="NIT64" s="160"/>
      <c r="NIU64" s="160"/>
      <c r="NIV64" s="160"/>
      <c r="NIW64" s="160"/>
      <c r="NIX64" s="160"/>
      <c r="NIY64" s="160"/>
      <c r="NIZ64" s="160"/>
      <c r="NJA64" s="160"/>
      <c r="NJB64" s="160"/>
      <c r="NJC64" s="160"/>
      <c r="NJD64" s="160"/>
      <c r="NJE64" s="160"/>
      <c r="NJF64" s="160"/>
      <c r="NJG64" s="160"/>
      <c r="NJH64" s="160"/>
      <c r="NJI64" s="160"/>
      <c r="NJJ64" s="160"/>
      <c r="NJK64" s="160"/>
      <c r="NJL64" s="160"/>
      <c r="NJM64" s="160"/>
      <c r="NJN64" s="160"/>
      <c r="NJO64" s="160"/>
      <c r="NJP64" s="160"/>
      <c r="NJQ64" s="160"/>
      <c r="NJR64" s="160"/>
      <c r="NJS64" s="160"/>
      <c r="NJT64" s="160"/>
      <c r="NJU64" s="160"/>
      <c r="NJV64" s="160"/>
      <c r="NJW64" s="160"/>
      <c r="NJX64" s="160"/>
      <c r="NJY64" s="160"/>
      <c r="NJZ64" s="160"/>
      <c r="NKA64" s="160"/>
      <c r="NKB64" s="160"/>
      <c r="NKC64" s="160"/>
      <c r="NKD64" s="160"/>
      <c r="NKE64" s="160"/>
      <c r="NKF64" s="160"/>
      <c r="NKG64" s="160"/>
      <c r="NKH64" s="160"/>
      <c r="NKI64" s="160"/>
      <c r="NKJ64" s="160"/>
      <c r="NKK64" s="160"/>
      <c r="NKL64" s="160"/>
      <c r="NKM64" s="160"/>
      <c r="NKN64" s="160"/>
      <c r="NKO64" s="160"/>
      <c r="NKP64" s="160"/>
      <c r="NKQ64" s="160"/>
      <c r="NKR64" s="160"/>
      <c r="NKS64" s="160"/>
      <c r="NKT64" s="160"/>
      <c r="NKU64" s="160"/>
      <c r="NKV64" s="160"/>
      <c r="NKW64" s="160"/>
      <c r="NKX64" s="160"/>
      <c r="NKY64" s="160"/>
      <c r="NKZ64" s="160"/>
      <c r="NLA64" s="160"/>
      <c r="NLB64" s="160"/>
      <c r="NLC64" s="160"/>
      <c r="NLD64" s="160"/>
      <c r="NLE64" s="160"/>
      <c r="NLF64" s="160"/>
      <c r="NLG64" s="160"/>
      <c r="NLH64" s="160"/>
      <c r="NLI64" s="160"/>
      <c r="NLJ64" s="160"/>
      <c r="NLK64" s="160"/>
      <c r="NLL64" s="160"/>
      <c r="NLM64" s="160"/>
      <c r="NLN64" s="160"/>
      <c r="NLO64" s="160"/>
      <c r="NLP64" s="160"/>
      <c r="NLQ64" s="160"/>
      <c r="NLR64" s="160"/>
      <c r="NLS64" s="160"/>
      <c r="NLT64" s="160"/>
      <c r="NLU64" s="160"/>
      <c r="NLV64" s="160"/>
      <c r="NLW64" s="160"/>
      <c r="NLX64" s="160"/>
      <c r="NLY64" s="160"/>
      <c r="NLZ64" s="160"/>
      <c r="NMA64" s="160"/>
      <c r="NMB64" s="160"/>
      <c r="NMC64" s="160"/>
      <c r="NMD64" s="160"/>
      <c r="NME64" s="160"/>
      <c r="NMF64" s="160"/>
      <c r="NMG64" s="160"/>
      <c r="NMH64" s="160"/>
      <c r="NMI64" s="160"/>
      <c r="NMJ64" s="160"/>
      <c r="NMK64" s="160"/>
      <c r="NML64" s="160"/>
      <c r="NMM64" s="160"/>
      <c r="NMN64" s="160"/>
      <c r="NMO64" s="160"/>
      <c r="NMP64" s="160"/>
      <c r="NMQ64" s="160"/>
      <c r="NMR64" s="160"/>
      <c r="NMS64" s="160"/>
      <c r="NMT64" s="160"/>
      <c r="NMU64" s="160"/>
      <c r="NMV64" s="160"/>
      <c r="NMW64" s="160"/>
      <c r="NMX64" s="160"/>
      <c r="NMY64" s="160"/>
      <c r="NMZ64" s="160"/>
      <c r="NNA64" s="160"/>
      <c r="NNB64" s="160"/>
      <c r="NNC64" s="160"/>
      <c r="NND64" s="160"/>
      <c r="NNE64" s="160"/>
      <c r="NNF64" s="160"/>
      <c r="NNG64" s="160"/>
      <c r="NNH64" s="160"/>
      <c r="NNI64" s="160"/>
      <c r="NNJ64" s="160"/>
      <c r="NNK64" s="160"/>
      <c r="NNL64" s="160"/>
      <c r="NNM64" s="160"/>
      <c r="NNN64" s="160"/>
      <c r="NNO64" s="160"/>
      <c r="NNP64" s="160"/>
      <c r="NNQ64" s="160"/>
      <c r="NNR64" s="160"/>
      <c r="NNS64" s="160"/>
      <c r="NNT64" s="160"/>
      <c r="NNU64" s="160"/>
      <c r="NNV64" s="160"/>
      <c r="NNW64" s="160"/>
      <c r="NNX64" s="160"/>
      <c r="NNY64" s="160"/>
      <c r="NNZ64" s="160"/>
      <c r="NOA64" s="160"/>
      <c r="NOB64" s="160"/>
      <c r="NOC64" s="160"/>
      <c r="NOD64" s="160"/>
      <c r="NOE64" s="160"/>
      <c r="NOF64" s="160"/>
      <c r="NOG64" s="160"/>
      <c r="NOH64" s="160"/>
      <c r="NOI64" s="160"/>
      <c r="NOJ64" s="160"/>
      <c r="NOK64" s="160"/>
      <c r="NOL64" s="160"/>
      <c r="NOM64" s="160"/>
      <c r="NON64" s="160"/>
      <c r="NOO64" s="160"/>
      <c r="NOP64" s="160"/>
      <c r="NOQ64" s="160"/>
      <c r="NOR64" s="160"/>
      <c r="NOS64" s="160"/>
      <c r="NOT64" s="160"/>
      <c r="NOU64" s="160"/>
      <c r="NOV64" s="160"/>
      <c r="NOW64" s="160"/>
      <c r="NOX64" s="160"/>
      <c r="NOY64" s="160"/>
      <c r="NOZ64" s="160"/>
      <c r="NPA64" s="160"/>
      <c r="NPB64" s="160"/>
      <c r="NPC64" s="160"/>
      <c r="NPD64" s="160"/>
      <c r="NPE64" s="160"/>
      <c r="NPF64" s="160"/>
      <c r="NPG64" s="160"/>
      <c r="NPH64" s="160"/>
      <c r="NPI64" s="160"/>
      <c r="NPJ64" s="160"/>
      <c r="NPK64" s="160"/>
      <c r="NPL64" s="160"/>
      <c r="NPM64" s="160"/>
      <c r="NPN64" s="160"/>
      <c r="NPO64" s="160"/>
      <c r="NPP64" s="160"/>
      <c r="NPQ64" s="160"/>
      <c r="NPR64" s="160"/>
      <c r="NPS64" s="160"/>
      <c r="NPT64" s="160"/>
      <c r="NPU64" s="160"/>
      <c r="NPV64" s="160"/>
      <c r="NPW64" s="160"/>
      <c r="NPX64" s="160"/>
      <c r="NPY64" s="160"/>
      <c r="NPZ64" s="160"/>
      <c r="NQA64" s="160"/>
      <c r="NQB64" s="160"/>
      <c r="NQC64" s="160"/>
      <c r="NQD64" s="160"/>
      <c r="NQE64" s="160"/>
      <c r="NQF64" s="160"/>
      <c r="NQG64" s="160"/>
      <c r="NQH64" s="160"/>
      <c r="NQI64" s="160"/>
      <c r="NQJ64" s="160"/>
      <c r="NQK64" s="160"/>
      <c r="NQL64" s="160"/>
      <c r="NQM64" s="160"/>
      <c r="NQN64" s="160"/>
      <c r="NQO64" s="160"/>
      <c r="NQP64" s="160"/>
      <c r="NQQ64" s="160"/>
      <c r="NQR64" s="160"/>
      <c r="NQS64" s="160"/>
      <c r="NQT64" s="160"/>
      <c r="NQU64" s="160"/>
      <c r="NQV64" s="160"/>
      <c r="NQW64" s="160"/>
      <c r="NQX64" s="160"/>
      <c r="NQY64" s="160"/>
      <c r="NQZ64" s="160"/>
      <c r="NRA64" s="160"/>
      <c r="NRB64" s="160"/>
      <c r="NRC64" s="160"/>
      <c r="NRD64" s="160"/>
      <c r="NRE64" s="160"/>
      <c r="NRF64" s="160"/>
      <c r="NRG64" s="160"/>
      <c r="NRH64" s="160"/>
      <c r="NRI64" s="160"/>
      <c r="NRJ64" s="160"/>
      <c r="NRK64" s="160"/>
      <c r="NRL64" s="160"/>
      <c r="NRM64" s="160"/>
      <c r="NRN64" s="160"/>
      <c r="NRO64" s="160"/>
      <c r="NRP64" s="160"/>
      <c r="NRQ64" s="160"/>
      <c r="NRR64" s="160"/>
      <c r="NRS64" s="160"/>
      <c r="NRT64" s="160"/>
      <c r="NRU64" s="160"/>
      <c r="NRV64" s="160"/>
      <c r="NRW64" s="160"/>
      <c r="NRX64" s="160"/>
      <c r="NRY64" s="160"/>
      <c r="NRZ64" s="160"/>
      <c r="NSA64" s="160"/>
      <c r="NSB64" s="160"/>
      <c r="NSC64" s="160"/>
      <c r="NSD64" s="160"/>
      <c r="NSE64" s="160"/>
      <c r="NSF64" s="160"/>
      <c r="NSG64" s="160"/>
      <c r="NSH64" s="160"/>
      <c r="NSI64" s="160"/>
      <c r="NSJ64" s="160"/>
      <c r="NSK64" s="160"/>
      <c r="NSL64" s="160"/>
      <c r="NSM64" s="160"/>
      <c r="NSN64" s="160"/>
      <c r="NSO64" s="160"/>
      <c r="NSP64" s="160"/>
      <c r="NSQ64" s="160"/>
      <c r="NSR64" s="160"/>
      <c r="NSS64" s="160"/>
      <c r="NST64" s="160"/>
      <c r="NSU64" s="160"/>
      <c r="NSV64" s="160"/>
      <c r="NSW64" s="160"/>
      <c r="NSX64" s="160"/>
      <c r="NSY64" s="160"/>
      <c r="NSZ64" s="160"/>
      <c r="NTA64" s="160"/>
      <c r="NTB64" s="160"/>
      <c r="NTC64" s="160"/>
      <c r="NTD64" s="160"/>
      <c r="NTE64" s="160"/>
      <c r="NTF64" s="160"/>
      <c r="NTG64" s="160"/>
      <c r="NTH64" s="160"/>
      <c r="NTI64" s="160"/>
      <c r="NTJ64" s="160"/>
      <c r="NTK64" s="160"/>
      <c r="NTL64" s="160"/>
      <c r="NTM64" s="160"/>
      <c r="NTN64" s="160"/>
      <c r="NTO64" s="160"/>
      <c r="NTP64" s="160"/>
      <c r="NTQ64" s="160"/>
      <c r="NTR64" s="160"/>
      <c r="NTS64" s="160"/>
      <c r="NTT64" s="160"/>
      <c r="NTU64" s="160"/>
      <c r="NTV64" s="160"/>
      <c r="NTW64" s="160"/>
      <c r="NTX64" s="160"/>
      <c r="NTY64" s="160"/>
      <c r="NTZ64" s="160"/>
      <c r="NUA64" s="160"/>
      <c r="NUB64" s="160"/>
      <c r="NUC64" s="160"/>
      <c r="NUD64" s="160"/>
      <c r="NUE64" s="160"/>
      <c r="NUF64" s="160"/>
      <c r="NUG64" s="160"/>
      <c r="NUH64" s="160"/>
      <c r="NUI64" s="160"/>
      <c r="NUJ64" s="160"/>
      <c r="NUK64" s="160"/>
      <c r="NUL64" s="160"/>
      <c r="NUM64" s="160"/>
      <c r="NUN64" s="160"/>
      <c r="NUO64" s="160"/>
      <c r="NUP64" s="160"/>
      <c r="NUQ64" s="160"/>
      <c r="NUR64" s="160"/>
      <c r="NUS64" s="160"/>
      <c r="NUT64" s="160"/>
      <c r="NUU64" s="160"/>
      <c r="NUV64" s="160"/>
      <c r="NUW64" s="160"/>
      <c r="NUX64" s="160"/>
      <c r="NUY64" s="160"/>
      <c r="NUZ64" s="160"/>
      <c r="NVA64" s="160"/>
      <c r="NVB64" s="160"/>
      <c r="NVC64" s="160"/>
      <c r="NVD64" s="160"/>
      <c r="NVE64" s="160"/>
      <c r="NVF64" s="160"/>
      <c r="NVG64" s="160"/>
      <c r="NVH64" s="160"/>
      <c r="NVI64" s="160"/>
      <c r="NVJ64" s="160"/>
      <c r="NVK64" s="160"/>
      <c r="NVL64" s="160"/>
      <c r="NVM64" s="160"/>
      <c r="NVN64" s="160"/>
      <c r="NVO64" s="160"/>
      <c r="NVP64" s="160"/>
      <c r="NVQ64" s="160"/>
      <c r="NVR64" s="160"/>
      <c r="NVS64" s="160"/>
      <c r="NVT64" s="160"/>
      <c r="NVU64" s="160"/>
      <c r="NVV64" s="160"/>
      <c r="NVW64" s="160"/>
      <c r="NVX64" s="160"/>
      <c r="NVY64" s="160"/>
      <c r="NVZ64" s="160"/>
      <c r="NWA64" s="160"/>
      <c r="NWB64" s="160"/>
      <c r="NWC64" s="160"/>
      <c r="NWD64" s="160"/>
      <c r="NWE64" s="160"/>
      <c r="NWF64" s="160"/>
      <c r="NWG64" s="160"/>
      <c r="NWH64" s="160"/>
      <c r="NWI64" s="160"/>
      <c r="NWJ64" s="160"/>
      <c r="NWK64" s="160"/>
      <c r="NWL64" s="160"/>
      <c r="NWM64" s="160"/>
      <c r="NWN64" s="160"/>
      <c r="NWO64" s="160"/>
      <c r="NWP64" s="160"/>
      <c r="NWQ64" s="160"/>
      <c r="NWR64" s="160"/>
      <c r="NWS64" s="160"/>
      <c r="NWT64" s="160"/>
      <c r="NWU64" s="160"/>
      <c r="NWV64" s="160"/>
      <c r="NWW64" s="160"/>
      <c r="NWX64" s="160"/>
      <c r="NWY64" s="160"/>
      <c r="NWZ64" s="160"/>
      <c r="NXA64" s="160"/>
      <c r="NXB64" s="160"/>
      <c r="NXC64" s="160"/>
      <c r="NXD64" s="160"/>
      <c r="NXE64" s="160"/>
      <c r="NXF64" s="160"/>
      <c r="NXG64" s="160"/>
      <c r="NXH64" s="160"/>
      <c r="NXI64" s="160"/>
      <c r="NXJ64" s="160"/>
      <c r="NXK64" s="160"/>
      <c r="NXL64" s="160"/>
      <c r="NXM64" s="160"/>
      <c r="NXN64" s="160"/>
      <c r="NXO64" s="160"/>
      <c r="NXP64" s="160"/>
      <c r="NXQ64" s="160"/>
      <c r="NXR64" s="160"/>
      <c r="NXS64" s="160"/>
      <c r="NXT64" s="160"/>
      <c r="NXU64" s="160"/>
      <c r="NXV64" s="160"/>
      <c r="NXW64" s="160"/>
      <c r="NXX64" s="160"/>
      <c r="NXY64" s="160"/>
      <c r="NXZ64" s="160"/>
      <c r="NYA64" s="160"/>
      <c r="NYB64" s="160"/>
      <c r="NYC64" s="160"/>
      <c r="NYD64" s="160"/>
      <c r="NYE64" s="160"/>
      <c r="NYF64" s="160"/>
      <c r="NYG64" s="160"/>
      <c r="NYH64" s="160"/>
      <c r="NYI64" s="160"/>
      <c r="NYJ64" s="160"/>
      <c r="NYK64" s="160"/>
      <c r="NYL64" s="160"/>
      <c r="NYM64" s="160"/>
      <c r="NYN64" s="160"/>
      <c r="NYO64" s="160"/>
      <c r="NYP64" s="160"/>
      <c r="NYQ64" s="160"/>
      <c r="NYR64" s="160"/>
      <c r="NYS64" s="160"/>
      <c r="NYT64" s="160"/>
      <c r="NYU64" s="160"/>
      <c r="NYV64" s="160"/>
      <c r="NYW64" s="160"/>
      <c r="NYX64" s="160"/>
      <c r="NYY64" s="160"/>
      <c r="NYZ64" s="160"/>
      <c r="NZA64" s="160"/>
      <c r="NZB64" s="160"/>
      <c r="NZC64" s="160"/>
      <c r="NZD64" s="160"/>
      <c r="NZE64" s="160"/>
      <c r="NZF64" s="160"/>
      <c r="NZG64" s="160"/>
      <c r="NZH64" s="160"/>
      <c r="NZI64" s="160"/>
      <c r="NZJ64" s="160"/>
      <c r="NZK64" s="160"/>
      <c r="NZL64" s="160"/>
      <c r="NZM64" s="160"/>
      <c r="NZN64" s="160"/>
      <c r="NZO64" s="160"/>
      <c r="NZP64" s="160"/>
      <c r="NZQ64" s="160"/>
      <c r="NZR64" s="160"/>
      <c r="NZS64" s="160"/>
      <c r="NZT64" s="160"/>
      <c r="NZU64" s="160"/>
      <c r="NZV64" s="160"/>
      <c r="NZW64" s="160"/>
      <c r="NZX64" s="160"/>
      <c r="NZY64" s="160"/>
      <c r="NZZ64" s="160"/>
      <c r="OAA64" s="160"/>
      <c r="OAB64" s="160"/>
      <c r="OAC64" s="160"/>
      <c r="OAD64" s="160"/>
      <c r="OAE64" s="160"/>
      <c r="OAF64" s="160"/>
      <c r="OAG64" s="160"/>
      <c r="OAH64" s="160"/>
      <c r="OAI64" s="160"/>
      <c r="OAJ64" s="160"/>
      <c r="OAK64" s="160"/>
      <c r="OAL64" s="160"/>
      <c r="OAM64" s="160"/>
      <c r="OAN64" s="160"/>
      <c r="OAO64" s="160"/>
      <c r="OAP64" s="160"/>
      <c r="OAQ64" s="160"/>
      <c r="OAR64" s="160"/>
      <c r="OAS64" s="160"/>
      <c r="OAT64" s="160"/>
      <c r="OAU64" s="160"/>
      <c r="OAV64" s="160"/>
      <c r="OAW64" s="160"/>
      <c r="OAX64" s="160"/>
      <c r="OAY64" s="160"/>
      <c r="OAZ64" s="160"/>
      <c r="OBA64" s="160"/>
      <c r="OBB64" s="160"/>
      <c r="OBC64" s="160"/>
      <c r="OBD64" s="160"/>
      <c r="OBE64" s="160"/>
      <c r="OBF64" s="160"/>
      <c r="OBG64" s="160"/>
      <c r="OBH64" s="160"/>
      <c r="OBI64" s="160"/>
      <c r="OBJ64" s="160"/>
      <c r="OBK64" s="160"/>
      <c r="OBL64" s="160"/>
      <c r="OBM64" s="160"/>
      <c r="OBN64" s="160"/>
      <c r="OBO64" s="160"/>
      <c r="OBP64" s="160"/>
      <c r="OBQ64" s="160"/>
      <c r="OBR64" s="160"/>
      <c r="OBS64" s="160"/>
      <c r="OBT64" s="160"/>
      <c r="OBU64" s="160"/>
      <c r="OBV64" s="160"/>
      <c r="OBW64" s="160"/>
      <c r="OBX64" s="160"/>
      <c r="OBY64" s="160"/>
      <c r="OBZ64" s="160"/>
      <c r="OCA64" s="160"/>
      <c r="OCB64" s="160"/>
      <c r="OCC64" s="160"/>
      <c r="OCD64" s="160"/>
      <c r="OCE64" s="160"/>
      <c r="OCF64" s="160"/>
      <c r="OCG64" s="160"/>
      <c r="OCH64" s="160"/>
      <c r="OCI64" s="160"/>
      <c r="OCJ64" s="160"/>
      <c r="OCK64" s="160"/>
      <c r="OCL64" s="160"/>
      <c r="OCM64" s="160"/>
      <c r="OCN64" s="160"/>
      <c r="OCO64" s="160"/>
      <c r="OCP64" s="160"/>
      <c r="OCQ64" s="160"/>
      <c r="OCR64" s="160"/>
      <c r="OCS64" s="160"/>
      <c r="OCT64" s="160"/>
      <c r="OCU64" s="160"/>
      <c r="OCV64" s="160"/>
      <c r="OCW64" s="160"/>
      <c r="OCX64" s="160"/>
      <c r="OCY64" s="160"/>
      <c r="OCZ64" s="160"/>
      <c r="ODA64" s="160"/>
      <c r="ODB64" s="160"/>
      <c r="ODC64" s="160"/>
      <c r="ODD64" s="160"/>
      <c r="ODE64" s="160"/>
      <c r="ODF64" s="160"/>
      <c r="ODG64" s="160"/>
      <c r="ODH64" s="160"/>
      <c r="ODI64" s="160"/>
      <c r="ODJ64" s="160"/>
      <c r="ODK64" s="160"/>
      <c r="ODL64" s="160"/>
      <c r="ODM64" s="160"/>
      <c r="ODN64" s="160"/>
      <c r="ODO64" s="160"/>
      <c r="ODP64" s="160"/>
      <c r="ODQ64" s="160"/>
      <c r="ODR64" s="160"/>
      <c r="ODS64" s="160"/>
      <c r="ODT64" s="160"/>
      <c r="ODU64" s="160"/>
      <c r="ODV64" s="160"/>
      <c r="ODW64" s="160"/>
      <c r="ODX64" s="160"/>
      <c r="ODY64" s="160"/>
      <c r="ODZ64" s="160"/>
      <c r="OEA64" s="160"/>
      <c r="OEB64" s="160"/>
      <c r="OEC64" s="160"/>
      <c r="OED64" s="160"/>
      <c r="OEE64" s="160"/>
      <c r="OEF64" s="160"/>
      <c r="OEG64" s="160"/>
      <c r="OEH64" s="160"/>
      <c r="OEI64" s="160"/>
      <c r="OEJ64" s="160"/>
      <c r="OEK64" s="160"/>
      <c r="OEL64" s="160"/>
      <c r="OEM64" s="160"/>
      <c r="OEN64" s="160"/>
      <c r="OEO64" s="160"/>
      <c r="OEP64" s="160"/>
      <c r="OEQ64" s="160"/>
      <c r="OER64" s="160"/>
      <c r="OES64" s="160"/>
      <c r="OET64" s="160"/>
      <c r="OEU64" s="160"/>
      <c r="OEV64" s="160"/>
      <c r="OEW64" s="160"/>
      <c r="OEX64" s="160"/>
      <c r="OEY64" s="160"/>
      <c r="OEZ64" s="160"/>
      <c r="OFA64" s="160"/>
      <c r="OFB64" s="160"/>
      <c r="OFC64" s="160"/>
      <c r="OFD64" s="160"/>
      <c r="OFE64" s="160"/>
      <c r="OFF64" s="160"/>
      <c r="OFG64" s="160"/>
      <c r="OFH64" s="160"/>
      <c r="OFI64" s="160"/>
      <c r="OFJ64" s="160"/>
      <c r="OFK64" s="160"/>
      <c r="OFL64" s="160"/>
      <c r="OFM64" s="160"/>
      <c r="OFN64" s="160"/>
      <c r="OFO64" s="160"/>
      <c r="OFP64" s="160"/>
      <c r="OFQ64" s="160"/>
      <c r="OFR64" s="160"/>
      <c r="OFS64" s="160"/>
      <c r="OFT64" s="160"/>
      <c r="OFU64" s="160"/>
      <c r="OFV64" s="160"/>
      <c r="OFW64" s="160"/>
      <c r="OFX64" s="160"/>
      <c r="OFY64" s="160"/>
      <c r="OFZ64" s="160"/>
      <c r="OGA64" s="160"/>
      <c r="OGB64" s="160"/>
      <c r="OGC64" s="160"/>
      <c r="OGD64" s="160"/>
      <c r="OGE64" s="160"/>
      <c r="OGF64" s="160"/>
      <c r="OGG64" s="160"/>
      <c r="OGH64" s="160"/>
      <c r="OGI64" s="160"/>
      <c r="OGJ64" s="160"/>
      <c r="OGK64" s="160"/>
      <c r="OGL64" s="160"/>
      <c r="OGM64" s="160"/>
      <c r="OGN64" s="160"/>
      <c r="OGO64" s="160"/>
      <c r="OGP64" s="160"/>
      <c r="OGQ64" s="160"/>
      <c r="OGR64" s="160"/>
      <c r="OGS64" s="160"/>
      <c r="OGT64" s="160"/>
      <c r="OGU64" s="160"/>
      <c r="OGV64" s="160"/>
      <c r="OGW64" s="160"/>
      <c r="OGX64" s="160"/>
      <c r="OGY64" s="160"/>
      <c r="OGZ64" s="160"/>
      <c r="OHA64" s="160"/>
      <c r="OHB64" s="160"/>
      <c r="OHC64" s="160"/>
      <c r="OHD64" s="160"/>
      <c r="OHE64" s="160"/>
      <c r="OHF64" s="160"/>
      <c r="OHG64" s="160"/>
      <c r="OHH64" s="160"/>
      <c r="OHI64" s="160"/>
      <c r="OHJ64" s="160"/>
      <c r="OHK64" s="160"/>
      <c r="OHL64" s="160"/>
      <c r="OHM64" s="160"/>
      <c r="OHN64" s="160"/>
      <c r="OHO64" s="160"/>
      <c r="OHP64" s="160"/>
      <c r="OHQ64" s="160"/>
      <c r="OHR64" s="160"/>
      <c r="OHS64" s="160"/>
      <c r="OHT64" s="160"/>
      <c r="OHU64" s="160"/>
      <c r="OHV64" s="160"/>
      <c r="OHW64" s="160"/>
      <c r="OHX64" s="160"/>
      <c r="OHY64" s="160"/>
      <c r="OHZ64" s="160"/>
      <c r="OIA64" s="160"/>
      <c r="OIB64" s="160"/>
      <c r="OIC64" s="160"/>
      <c r="OID64" s="160"/>
      <c r="OIE64" s="160"/>
      <c r="OIF64" s="160"/>
      <c r="OIG64" s="160"/>
      <c r="OIH64" s="160"/>
      <c r="OII64" s="160"/>
      <c r="OIJ64" s="160"/>
      <c r="OIK64" s="160"/>
      <c r="OIL64" s="160"/>
      <c r="OIM64" s="160"/>
      <c r="OIN64" s="160"/>
      <c r="OIO64" s="160"/>
      <c r="OIP64" s="160"/>
      <c r="OIQ64" s="160"/>
      <c r="OIR64" s="160"/>
      <c r="OIS64" s="160"/>
      <c r="OIT64" s="160"/>
      <c r="OIU64" s="160"/>
      <c r="OIV64" s="160"/>
      <c r="OIW64" s="160"/>
      <c r="OIX64" s="160"/>
      <c r="OIY64" s="160"/>
      <c r="OIZ64" s="160"/>
      <c r="OJA64" s="160"/>
      <c r="OJB64" s="160"/>
      <c r="OJC64" s="160"/>
      <c r="OJD64" s="160"/>
      <c r="OJE64" s="160"/>
      <c r="OJF64" s="160"/>
      <c r="OJG64" s="160"/>
      <c r="OJH64" s="160"/>
      <c r="OJI64" s="160"/>
      <c r="OJJ64" s="160"/>
      <c r="OJK64" s="160"/>
      <c r="OJL64" s="160"/>
      <c r="OJM64" s="160"/>
      <c r="OJN64" s="160"/>
      <c r="OJO64" s="160"/>
      <c r="OJP64" s="160"/>
      <c r="OJQ64" s="160"/>
      <c r="OJR64" s="160"/>
      <c r="OJS64" s="160"/>
      <c r="OJT64" s="160"/>
      <c r="OJU64" s="160"/>
      <c r="OJV64" s="160"/>
      <c r="OJW64" s="160"/>
      <c r="OJX64" s="160"/>
      <c r="OJY64" s="160"/>
      <c r="OJZ64" s="160"/>
      <c r="OKA64" s="160"/>
      <c r="OKB64" s="160"/>
      <c r="OKC64" s="160"/>
      <c r="OKD64" s="160"/>
      <c r="OKE64" s="160"/>
      <c r="OKF64" s="160"/>
      <c r="OKG64" s="160"/>
      <c r="OKH64" s="160"/>
      <c r="OKI64" s="160"/>
      <c r="OKJ64" s="160"/>
      <c r="OKK64" s="160"/>
      <c r="OKL64" s="160"/>
      <c r="OKM64" s="160"/>
      <c r="OKN64" s="160"/>
      <c r="OKO64" s="160"/>
      <c r="OKP64" s="160"/>
      <c r="OKQ64" s="160"/>
      <c r="OKR64" s="160"/>
      <c r="OKS64" s="160"/>
      <c r="OKT64" s="160"/>
      <c r="OKU64" s="160"/>
      <c r="OKV64" s="160"/>
      <c r="OKW64" s="160"/>
      <c r="OKX64" s="160"/>
      <c r="OKY64" s="160"/>
      <c r="OKZ64" s="160"/>
      <c r="OLA64" s="160"/>
      <c r="OLB64" s="160"/>
      <c r="OLC64" s="160"/>
      <c r="OLD64" s="160"/>
      <c r="OLE64" s="160"/>
      <c r="OLF64" s="160"/>
      <c r="OLG64" s="160"/>
      <c r="OLH64" s="160"/>
      <c r="OLI64" s="160"/>
      <c r="OLJ64" s="160"/>
      <c r="OLK64" s="160"/>
      <c r="OLL64" s="160"/>
      <c r="OLM64" s="160"/>
      <c r="OLN64" s="160"/>
      <c r="OLO64" s="160"/>
      <c r="OLP64" s="160"/>
      <c r="OLQ64" s="160"/>
      <c r="OLR64" s="160"/>
      <c r="OLS64" s="160"/>
      <c r="OLT64" s="160"/>
      <c r="OLU64" s="160"/>
      <c r="OLV64" s="160"/>
      <c r="OLW64" s="160"/>
      <c r="OLX64" s="160"/>
      <c r="OLY64" s="160"/>
      <c r="OLZ64" s="160"/>
      <c r="OMA64" s="160"/>
      <c r="OMB64" s="160"/>
      <c r="OMC64" s="160"/>
      <c r="OMD64" s="160"/>
      <c r="OME64" s="160"/>
      <c r="OMF64" s="160"/>
      <c r="OMG64" s="160"/>
      <c r="OMH64" s="160"/>
      <c r="OMI64" s="160"/>
      <c r="OMJ64" s="160"/>
      <c r="OMK64" s="160"/>
      <c r="OML64" s="160"/>
      <c r="OMM64" s="160"/>
      <c r="OMN64" s="160"/>
      <c r="OMO64" s="160"/>
      <c r="OMP64" s="160"/>
      <c r="OMQ64" s="160"/>
      <c r="OMR64" s="160"/>
      <c r="OMS64" s="160"/>
      <c r="OMT64" s="160"/>
      <c r="OMU64" s="160"/>
      <c r="OMV64" s="160"/>
      <c r="OMW64" s="160"/>
      <c r="OMX64" s="160"/>
      <c r="OMY64" s="160"/>
      <c r="OMZ64" s="160"/>
      <c r="ONA64" s="160"/>
      <c r="ONB64" s="160"/>
      <c r="ONC64" s="160"/>
      <c r="OND64" s="160"/>
      <c r="ONE64" s="160"/>
      <c r="ONF64" s="160"/>
      <c r="ONG64" s="160"/>
      <c r="ONH64" s="160"/>
      <c r="ONI64" s="160"/>
      <c r="ONJ64" s="160"/>
      <c r="ONK64" s="160"/>
      <c r="ONL64" s="160"/>
      <c r="ONM64" s="160"/>
      <c r="ONN64" s="160"/>
      <c r="ONO64" s="160"/>
      <c r="ONP64" s="160"/>
      <c r="ONQ64" s="160"/>
      <c r="ONR64" s="160"/>
      <c r="ONS64" s="160"/>
      <c r="ONT64" s="160"/>
      <c r="ONU64" s="160"/>
      <c r="ONV64" s="160"/>
      <c r="ONW64" s="160"/>
      <c r="ONX64" s="160"/>
      <c r="ONY64" s="160"/>
      <c r="ONZ64" s="160"/>
      <c r="OOA64" s="160"/>
      <c r="OOB64" s="160"/>
      <c r="OOC64" s="160"/>
      <c r="OOD64" s="160"/>
      <c r="OOE64" s="160"/>
      <c r="OOF64" s="160"/>
      <c r="OOG64" s="160"/>
      <c r="OOH64" s="160"/>
      <c r="OOI64" s="160"/>
      <c r="OOJ64" s="160"/>
      <c r="OOK64" s="160"/>
      <c r="OOL64" s="160"/>
      <c r="OOM64" s="160"/>
      <c r="OON64" s="160"/>
      <c r="OOO64" s="160"/>
      <c r="OOP64" s="160"/>
      <c r="OOQ64" s="160"/>
      <c r="OOR64" s="160"/>
      <c r="OOS64" s="160"/>
      <c r="OOT64" s="160"/>
      <c r="OOU64" s="160"/>
      <c r="OOV64" s="160"/>
      <c r="OOW64" s="160"/>
      <c r="OOX64" s="160"/>
      <c r="OOY64" s="160"/>
      <c r="OOZ64" s="160"/>
      <c r="OPA64" s="160"/>
      <c r="OPB64" s="160"/>
      <c r="OPC64" s="160"/>
      <c r="OPD64" s="160"/>
      <c r="OPE64" s="160"/>
      <c r="OPF64" s="160"/>
      <c r="OPG64" s="160"/>
      <c r="OPH64" s="160"/>
      <c r="OPI64" s="160"/>
      <c r="OPJ64" s="160"/>
      <c r="OPK64" s="160"/>
      <c r="OPL64" s="160"/>
      <c r="OPM64" s="160"/>
      <c r="OPN64" s="160"/>
      <c r="OPO64" s="160"/>
      <c r="OPP64" s="160"/>
      <c r="OPQ64" s="160"/>
      <c r="OPR64" s="160"/>
      <c r="OPS64" s="160"/>
      <c r="OPT64" s="160"/>
      <c r="OPU64" s="160"/>
      <c r="OPV64" s="160"/>
      <c r="OPW64" s="160"/>
      <c r="OPX64" s="160"/>
      <c r="OPY64" s="160"/>
      <c r="OPZ64" s="160"/>
      <c r="OQA64" s="160"/>
      <c r="OQB64" s="160"/>
      <c r="OQC64" s="160"/>
      <c r="OQD64" s="160"/>
      <c r="OQE64" s="160"/>
      <c r="OQF64" s="160"/>
      <c r="OQG64" s="160"/>
      <c r="OQH64" s="160"/>
      <c r="OQI64" s="160"/>
      <c r="OQJ64" s="160"/>
      <c r="OQK64" s="160"/>
      <c r="OQL64" s="160"/>
      <c r="OQM64" s="160"/>
      <c r="OQN64" s="160"/>
      <c r="OQO64" s="160"/>
      <c r="OQP64" s="160"/>
      <c r="OQQ64" s="160"/>
      <c r="OQR64" s="160"/>
      <c r="OQS64" s="160"/>
      <c r="OQT64" s="160"/>
      <c r="OQU64" s="160"/>
      <c r="OQV64" s="160"/>
      <c r="OQW64" s="160"/>
      <c r="OQX64" s="160"/>
      <c r="OQY64" s="160"/>
      <c r="OQZ64" s="160"/>
      <c r="ORA64" s="160"/>
      <c r="ORB64" s="160"/>
      <c r="ORC64" s="160"/>
      <c r="ORD64" s="160"/>
      <c r="ORE64" s="160"/>
      <c r="ORF64" s="160"/>
      <c r="ORG64" s="160"/>
      <c r="ORH64" s="160"/>
      <c r="ORI64" s="160"/>
      <c r="ORJ64" s="160"/>
      <c r="ORK64" s="160"/>
      <c r="ORL64" s="160"/>
      <c r="ORM64" s="160"/>
      <c r="ORN64" s="160"/>
      <c r="ORO64" s="160"/>
      <c r="ORP64" s="160"/>
      <c r="ORQ64" s="160"/>
      <c r="ORR64" s="160"/>
      <c r="ORS64" s="160"/>
      <c r="ORT64" s="160"/>
      <c r="ORU64" s="160"/>
      <c r="ORV64" s="160"/>
      <c r="ORW64" s="160"/>
      <c r="ORX64" s="160"/>
      <c r="ORY64" s="160"/>
      <c r="ORZ64" s="160"/>
      <c r="OSA64" s="160"/>
      <c r="OSB64" s="160"/>
      <c r="OSC64" s="160"/>
      <c r="OSD64" s="160"/>
      <c r="OSE64" s="160"/>
      <c r="OSF64" s="160"/>
      <c r="OSG64" s="160"/>
      <c r="OSH64" s="160"/>
      <c r="OSI64" s="160"/>
      <c r="OSJ64" s="160"/>
      <c r="OSK64" s="160"/>
      <c r="OSL64" s="160"/>
      <c r="OSM64" s="160"/>
      <c r="OSN64" s="160"/>
      <c r="OSO64" s="160"/>
      <c r="OSP64" s="160"/>
      <c r="OSQ64" s="160"/>
      <c r="OSR64" s="160"/>
      <c r="OSS64" s="160"/>
      <c r="OST64" s="160"/>
      <c r="OSU64" s="160"/>
      <c r="OSV64" s="160"/>
      <c r="OSW64" s="160"/>
      <c r="OSX64" s="160"/>
      <c r="OSY64" s="160"/>
      <c r="OSZ64" s="160"/>
      <c r="OTA64" s="160"/>
      <c r="OTB64" s="160"/>
      <c r="OTC64" s="160"/>
      <c r="OTD64" s="160"/>
      <c r="OTE64" s="160"/>
      <c r="OTF64" s="160"/>
      <c r="OTG64" s="160"/>
      <c r="OTH64" s="160"/>
      <c r="OTI64" s="160"/>
      <c r="OTJ64" s="160"/>
      <c r="OTK64" s="160"/>
      <c r="OTL64" s="160"/>
      <c r="OTM64" s="160"/>
      <c r="OTN64" s="160"/>
      <c r="OTO64" s="160"/>
      <c r="OTP64" s="160"/>
      <c r="OTQ64" s="160"/>
      <c r="OTR64" s="160"/>
      <c r="OTS64" s="160"/>
      <c r="OTT64" s="160"/>
      <c r="OTU64" s="160"/>
      <c r="OTV64" s="160"/>
      <c r="OTW64" s="160"/>
      <c r="OTX64" s="160"/>
      <c r="OTY64" s="160"/>
      <c r="OTZ64" s="160"/>
      <c r="OUA64" s="160"/>
      <c r="OUB64" s="160"/>
      <c r="OUC64" s="160"/>
      <c r="OUD64" s="160"/>
      <c r="OUE64" s="160"/>
      <c r="OUF64" s="160"/>
      <c r="OUG64" s="160"/>
      <c r="OUH64" s="160"/>
      <c r="OUI64" s="160"/>
      <c r="OUJ64" s="160"/>
      <c r="OUK64" s="160"/>
      <c r="OUL64" s="160"/>
      <c r="OUM64" s="160"/>
      <c r="OUN64" s="160"/>
      <c r="OUO64" s="160"/>
      <c r="OUP64" s="160"/>
      <c r="OUQ64" s="160"/>
      <c r="OUR64" s="160"/>
      <c r="OUS64" s="160"/>
      <c r="OUT64" s="160"/>
      <c r="OUU64" s="160"/>
      <c r="OUV64" s="160"/>
      <c r="OUW64" s="160"/>
      <c r="OUX64" s="160"/>
      <c r="OUY64" s="160"/>
      <c r="OUZ64" s="160"/>
      <c r="OVA64" s="160"/>
      <c r="OVB64" s="160"/>
      <c r="OVC64" s="160"/>
      <c r="OVD64" s="160"/>
      <c r="OVE64" s="160"/>
      <c r="OVF64" s="160"/>
      <c r="OVG64" s="160"/>
      <c r="OVH64" s="160"/>
      <c r="OVI64" s="160"/>
      <c r="OVJ64" s="160"/>
      <c r="OVK64" s="160"/>
      <c r="OVL64" s="160"/>
      <c r="OVM64" s="160"/>
      <c r="OVN64" s="160"/>
      <c r="OVO64" s="160"/>
      <c r="OVP64" s="160"/>
      <c r="OVQ64" s="160"/>
      <c r="OVR64" s="160"/>
      <c r="OVS64" s="160"/>
      <c r="OVT64" s="160"/>
      <c r="OVU64" s="160"/>
      <c r="OVV64" s="160"/>
      <c r="OVW64" s="160"/>
      <c r="OVX64" s="160"/>
      <c r="OVY64" s="160"/>
      <c r="OVZ64" s="160"/>
      <c r="OWA64" s="160"/>
      <c r="OWB64" s="160"/>
      <c r="OWC64" s="160"/>
      <c r="OWD64" s="160"/>
      <c r="OWE64" s="160"/>
      <c r="OWF64" s="160"/>
      <c r="OWG64" s="160"/>
      <c r="OWH64" s="160"/>
      <c r="OWI64" s="160"/>
      <c r="OWJ64" s="160"/>
      <c r="OWK64" s="160"/>
      <c r="OWL64" s="160"/>
      <c r="OWM64" s="160"/>
      <c r="OWN64" s="160"/>
      <c r="OWO64" s="160"/>
      <c r="OWP64" s="160"/>
      <c r="OWQ64" s="160"/>
      <c r="OWR64" s="160"/>
      <c r="OWS64" s="160"/>
      <c r="OWT64" s="160"/>
      <c r="OWU64" s="160"/>
      <c r="OWV64" s="160"/>
      <c r="OWW64" s="160"/>
      <c r="OWX64" s="160"/>
      <c r="OWY64" s="160"/>
      <c r="OWZ64" s="160"/>
      <c r="OXA64" s="160"/>
      <c r="OXB64" s="160"/>
      <c r="OXC64" s="160"/>
      <c r="OXD64" s="160"/>
      <c r="OXE64" s="160"/>
      <c r="OXF64" s="160"/>
      <c r="OXG64" s="160"/>
      <c r="OXH64" s="160"/>
      <c r="OXI64" s="160"/>
      <c r="OXJ64" s="160"/>
      <c r="OXK64" s="160"/>
      <c r="OXL64" s="160"/>
      <c r="OXM64" s="160"/>
      <c r="OXN64" s="160"/>
      <c r="OXO64" s="160"/>
      <c r="OXP64" s="160"/>
      <c r="OXQ64" s="160"/>
      <c r="OXR64" s="160"/>
      <c r="OXS64" s="160"/>
      <c r="OXT64" s="160"/>
      <c r="OXU64" s="160"/>
      <c r="OXV64" s="160"/>
      <c r="OXW64" s="160"/>
      <c r="OXX64" s="160"/>
      <c r="OXY64" s="160"/>
      <c r="OXZ64" s="160"/>
      <c r="OYA64" s="160"/>
      <c r="OYB64" s="160"/>
      <c r="OYC64" s="160"/>
      <c r="OYD64" s="160"/>
      <c r="OYE64" s="160"/>
      <c r="OYF64" s="160"/>
      <c r="OYG64" s="160"/>
      <c r="OYH64" s="160"/>
      <c r="OYI64" s="160"/>
      <c r="OYJ64" s="160"/>
      <c r="OYK64" s="160"/>
      <c r="OYL64" s="160"/>
      <c r="OYM64" s="160"/>
      <c r="OYN64" s="160"/>
      <c r="OYO64" s="160"/>
      <c r="OYP64" s="160"/>
      <c r="OYQ64" s="160"/>
      <c r="OYR64" s="160"/>
      <c r="OYS64" s="160"/>
      <c r="OYT64" s="160"/>
      <c r="OYU64" s="160"/>
      <c r="OYV64" s="160"/>
      <c r="OYW64" s="160"/>
      <c r="OYX64" s="160"/>
      <c r="OYY64" s="160"/>
      <c r="OYZ64" s="160"/>
      <c r="OZA64" s="160"/>
      <c r="OZB64" s="160"/>
      <c r="OZC64" s="160"/>
      <c r="OZD64" s="160"/>
      <c r="OZE64" s="160"/>
      <c r="OZF64" s="160"/>
      <c r="OZG64" s="160"/>
      <c r="OZH64" s="160"/>
      <c r="OZI64" s="160"/>
      <c r="OZJ64" s="160"/>
      <c r="OZK64" s="160"/>
      <c r="OZL64" s="160"/>
      <c r="OZM64" s="160"/>
      <c r="OZN64" s="160"/>
      <c r="OZO64" s="160"/>
      <c r="OZP64" s="160"/>
      <c r="OZQ64" s="160"/>
      <c r="OZR64" s="160"/>
      <c r="OZS64" s="160"/>
      <c r="OZT64" s="160"/>
      <c r="OZU64" s="160"/>
      <c r="OZV64" s="160"/>
      <c r="OZW64" s="160"/>
      <c r="OZX64" s="160"/>
      <c r="OZY64" s="160"/>
      <c r="OZZ64" s="160"/>
      <c r="PAA64" s="160"/>
      <c r="PAB64" s="160"/>
      <c r="PAC64" s="160"/>
      <c r="PAD64" s="160"/>
      <c r="PAE64" s="160"/>
      <c r="PAF64" s="160"/>
      <c r="PAG64" s="160"/>
      <c r="PAH64" s="160"/>
      <c r="PAI64" s="160"/>
      <c r="PAJ64" s="160"/>
      <c r="PAK64" s="160"/>
      <c r="PAL64" s="160"/>
      <c r="PAM64" s="160"/>
      <c r="PAN64" s="160"/>
      <c r="PAO64" s="160"/>
      <c r="PAP64" s="160"/>
      <c r="PAQ64" s="160"/>
      <c r="PAR64" s="160"/>
      <c r="PAS64" s="160"/>
      <c r="PAT64" s="160"/>
      <c r="PAU64" s="160"/>
      <c r="PAV64" s="160"/>
      <c r="PAW64" s="160"/>
      <c r="PAX64" s="160"/>
      <c r="PAY64" s="160"/>
      <c r="PAZ64" s="160"/>
      <c r="PBA64" s="160"/>
      <c r="PBB64" s="160"/>
      <c r="PBC64" s="160"/>
      <c r="PBD64" s="160"/>
      <c r="PBE64" s="160"/>
      <c r="PBF64" s="160"/>
      <c r="PBG64" s="160"/>
      <c r="PBH64" s="160"/>
      <c r="PBI64" s="160"/>
      <c r="PBJ64" s="160"/>
      <c r="PBK64" s="160"/>
      <c r="PBL64" s="160"/>
      <c r="PBM64" s="160"/>
      <c r="PBN64" s="160"/>
      <c r="PBO64" s="160"/>
      <c r="PBP64" s="160"/>
      <c r="PBQ64" s="160"/>
      <c r="PBR64" s="160"/>
      <c r="PBS64" s="160"/>
      <c r="PBT64" s="160"/>
      <c r="PBU64" s="160"/>
      <c r="PBV64" s="160"/>
      <c r="PBW64" s="160"/>
      <c r="PBX64" s="160"/>
      <c r="PBY64" s="160"/>
      <c r="PBZ64" s="160"/>
      <c r="PCA64" s="160"/>
      <c r="PCB64" s="160"/>
      <c r="PCC64" s="160"/>
      <c r="PCD64" s="160"/>
      <c r="PCE64" s="160"/>
      <c r="PCF64" s="160"/>
      <c r="PCG64" s="160"/>
      <c r="PCH64" s="160"/>
      <c r="PCI64" s="160"/>
      <c r="PCJ64" s="160"/>
      <c r="PCK64" s="160"/>
      <c r="PCL64" s="160"/>
      <c r="PCM64" s="160"/>
      <c r="PCN64" s="160"/>
      <c r="PCO64" s="160"/>
      <c r="PCP64" s="160"/>
      <c r="PCQ64" s="160"/>
      <c r="PCR64" s="160"/>
      <c r="PCS64" s="160"/>
      <c r="PCT64" s="160"/>
      <c r="PCU64" s="160"/>
      <c r="PCV64" s="160"/>
      <c r="PCW64" s="160"/>
      <c r="PCX64" s="160"/>
      <c r="PCY64" s="160"/>
      <c r="PCZ64" s="160"/>
      <c r="PDA64" s="160"/>
      <c r="PDB64" s="160"/>
      <c r="PDC64" s="160"/>
      <c r="PDD64" s="160"/>
      <c r="PDE64" s="160"/>
      <c r="PDF64" s="160"/>
      <c r="PDG64" s="160"/>
      <c r="PDH64" s="160"/>
      <c r="PDI64" s="160"/>
      <c r="PDJ64" s="160"/>
      <c r="PDK64" s="160"/>
      <c r="PDL64" s="160"/>
      <c r="PDM64" s="160"/>
      <c r="PDN64" s="160"/>
      <c r="PDO64" s="160"/>
      <c r="PDP64" s="160"/>
      <c r="PDQ64" s="160"/>
      <c r="PDR64" s="160"/>
      <c r="PDS64" s="160"/>
      <c r="PDT64" s="160"/>
      <c r="PDU64" s="160"/>
      <c r="PDV64" s="160"/>
      <c r="PDW64" s="160"/>
      <c r="PDX64" s="160"/>
      <c r="PDY64" s="160"/>
      <c r="PDZ64" s="160"/>
      <c r="PEA64" s="160"/>
      <c r="PEB64" s="160"/>
      <c r="PEC64" s="160"/>
      <c r="PED64" s="160"/>
      <c r="PEE64" s="160"/>
      <c r="PEF64" s="160"/>
      <c r="PEG64" s="160"/>
      <c r="PEH64" s="160"/>
      <c r="PEI64" s="160"/>
      <c r="PEJ64" s="160"/>
      <c r="PEK64" s="160"/>
      <c r="PEL64" s="160"/>
      <c r="PEM64" s="160"/>
      <c r="PEN64" s="160"/>
      <c r="PEO64" s="160"/>
      <c r="PEP64" s="160"/>
      <c r="PEQ64" s="160"/>
      <c r="PER64" s="160"/>
      <c r="PES64" s="160"/>
      <c r="PET64" s="160"/>
      <c r="PEU64" s="160"/>
      <c r="PEV64" s="160"/>
      <c r="PEW64" s="160"/>
      <c r="PEX64" s="160"/>
      <c r="PEY64" s="160"/>
      <c r="PEZ64" s="160"/>
      <c r="PFA64" s="160"/>
      <c r="PFB64" s="160"/>
      <c r="PFC64" s="160"/>
      <c r="PFD64" s="160"/>
      <c r="PFE64" s="160"/>
      <c r="PFF64" s="160"/>
      <c r="PFG64" s="160"/>
      <c r="PFH64" s="160"/>
      <c r="PFI64" s="160"/>
      <c r="PFJ64" s="160"/>
      <c r="PFK64" s="160"/>
      <c r="PFL64" s="160"/>
      <c r="PFM64" s="160"/>
      <c r="PFN64" s="160"/>
      <c r="PFO64" s="160"/>
      <c r="PFP64" s="160"/>
      <c r="PFQ64" s="160"/>
      <c r="PFR64" s="160"/>
      <c r="PFS64" s="160"/>
      <c r="PFT64" s="160"/>
      <c r="PFU64" s="160"/>
      <c r="PFV64" s="160"/>
      <c r="PFW64" s="160"/>
      <c r="PFX64" s="160"/>
      <c r="PFY64" s="160"/>
      <c r="PFZ64" s="160"/>
      <c r="PGA64" s="160"/>
      <c r="PGB64" s="160"/>
      <c r="PGC64" s="160"/>
      <c r="PGD64" s="160"/>
      <c r="PGE64" s="160"/>
      <c r="PGF64" s="160"/>
      <c r="PGG64" s="160"/>
      <c r="PGH64" s="160"/>
      <c r="PGI64" s="160"/>
      <c r="PGJ64" s="160"/>
      <c r="PGK64" s="160"/>
      <c r="PGL64" s="160"/>
      <c r="PGM64" s="160"/>
      <c r="PGN64" s="160"/>
      <c r="PGO64" s="160"/>
      <c r="PGP64" s="160"/>
      <c r="PGQ64" s="160"/>
      <c r="PGR64" s="160"/>
      <c r="PGS64" s="160"/>
      <c r="PGT64" s="160"/>
      <c r="PGU64" s="160"/>
      <c r="PGV64" s="160"/>
      <c r="PGW64" s="160"/>
      <c r="PGX64" s="160"/>
      <c r="PGY64" s="160"/>
      <c r="PGZ64" s="160"/>
      <c r="PHA64" s="160"/>
      <c r="PHB64" s="160"/>
      <c r="PHC64" s="160"/>
      <c r="PHD64" s="160"/>
      <c r="PHE64" s="160"/>
      <c r="PHF64" s="160"/>
      <c r="PHG64" s="160"/>
      <c r="PHH64" s="160"/>
      <c r="PHI64" s="160"/>
      <c r="PHJ64" s="160"/>
      <c r="PHK64" s="160"/>
      <c r="PHL64" s="160"/>
      <c r="PHM64" s="160"/>
      <c r="PHN64" s="160"/>
      <c r="PHO64" s="160"/>
      <c r="PHP64" s="160"/>
      <c r="PHQ64" s="160"/>
      <c r="PHR64" s="160"/>
      <c r="PHS64" s="160"/>
      <c r="PHT64" s="160"/>
      <c r="PHU64" s="160"/>
      <c r="PHV64" s="160"/>
      <c r="PHW64" s="160"/>
      <c r="PHX64" s="160"/>
      <c r="PHY64" s="160"/>
      <c r="PHZ64" s="160"/>
      <c r="PIA64" s="160"/>
      <c r="PIB64" s="160"/>
      <c r="PIC64" s="160"/>
      <c r="PID64" s="160"/>
      <c r="PIE64" s="160"/>
      <c r="PIF64" s="160"/>
      <c r="PIG64" s="160"/>
      <c r="PIH64" s="160"/>
      <c r="PII64" s="160"/>
      <c r="PIJ64" s="160"/>
      <c r="PIK64" s="160"/>
      <c r="PIL64" s="160"/>
      <c r="PIM64" s="160"/>
      <c r="PIN64" s="160"/>
      <c r="PIO64" s="160"/>
      <c r="PIP64" s="160"/>
      <c r="PIQ64" s="160"/>
      <c r="PIR64" s="160"/>
      <c r="PIS64" s="160"/>
      <c r="PIT64" s="160"/>
      <c r="PIU64" s="160"/>
      <c r="PIV64" s="160"/>
      <c r="PIW64" s="160"/>
      <c r="PIX64" s="160"/>
      <c r="PIY64" s="160"/>
      <c r="PIZ64" s="160"/>
      <c r="PJA64" s="160"/>
      <c r="PJB64" s="160"/>
      <c r="PJC64" s="160"/>
      <c r="PJD64" s="160"/>
      <c r="PJE64" s="160"/>
      <c r="PJF64" s="160"/>
      <c r="PJG64" s="160"/>
      <c r="PJH64" s="160"/>
      <c r="PJI64" s="160"/>
      <c r="PJJ64" s="160"/>
      <c r="PJK64" s="160"/>
      <c r="PJL64" s="160"/>
      <c r="PJM64" s="160"/>
      <c r="PJN64" s="160"/>
      <c r="PJO64" s="160"/>
      <c r="PJP64" s="160"/>
      <c r="PJQ64" s="160"/>
      <c r="PJR64" s="160"/>
      <c r="PJS64" s="160"/>
      <c r="PJT64" s="160"/>
      <c r="PJU64" s="160"/>
      <c r="PJV64" s="160"/>
      <c r="PJW64" s="160"/>
      <c r="PJX64" s="160"/>
      <c r="PJY64" s="160"/>
      <c r="PJZ64" s="160"/>
      <c r="PKA64" s="160"/>
      <c r="PKB64" s="160"/>
      <c r="PKC64" s="160"/>
      <c r="PKD64" s="160"/>
      <c r="PKE64" s="160"/>
      <c r="PKF64" s="160"/>
      <c r="PKG64" s="160"/>
      <c r="PKH64" s="160"/>
      <c r="PKI64" s="160"/>
      <c r="PKJ64" s="160"/>
      <c r="PKK64" s="160"/>
      <c r="PKL64" s="160"/>
      <c r="PKM64" s="160"/>
      <c r="PKN64" s="160"/>
      <c r="PKO64" s="160"/>
      <c r="PKP64" s="160"/>
      <c r="PKQ64" s="160"/>
      <c r="PKR64" s="160"/>
      <c r="PKS64" s="160"/>
      <c r="PKT64" s="160"/>
      <c r="PKU64" s="160"/>
      <c r="PKV64" s="160"/>
      <c r="PKW64" s="160"/>
      <c r="PKX64" s="160"/>
      <c r="PKY64" s="160"/>
      <c r="PKZ64" s="160"/>
      <c r="PLA64" s="160"/>
      <c r="PLB64" s="160"/>
      <c r="PLC64" s="160"/>
      <c r="PLD64" s="160"/>
      <c r="PLE64" s="160"/>
      <c r="PLF64" s="160"/>
      <c r="PLG64" s="160"/>
      <c r="PLH64" s="160"/>
      <c r="PLI64" s="160"/>
      <c r="PLJ64" s="160"/>
      <c r="PLK64" s="160"/>
      <c r="PLL64" s="160"/>
      <c r="PLM64" s="160"/>
      <c r="PLN64" s="160"/>
      <c r="PLO64" s="160"/>
      <c r="PLP64" s="160"/>
      <c r="PLQ64" s="160"/>
      <c r="PLR64" s="160"/>
      <c r="PLS64" s="160"/>
      <c r="PLT64" s="160"/>
      <c r="PLU64" s="160"/>
      <c r="PLV64" s="160"/>
      <c r="PLW64" s="160"/>
      <c r="PLX64" s="160"/>
      <c r="PLY64" s="160"/>
      <c r="PLZ64" s="160"/>
      <c r="PMA64" s="160"/>
      <c r="PMB64" s="160"/>
      <c r="PMC64" s="160"/>
      <c r="PMD64" s="160"/>
      <c r="PME64" s="160"/>
      <c r="PMF64" s="160"/>
      <c r="PMG64" s="160"/>
      <c r="PMH64" s="160"/>
      <c r="PMI64" s="160"/>
      <c r="PMJ64" s="160"/>
      <c r="PMK64" s="160"/>
      <c r="PML64" s="160"/>
      <c r="PMM64" s="160"/>
      <c r="PMN64" s="160"/>
      <c r="PMO64" s="160"/>
      <c r="PMP64" s="160"/>
      <c r="PMQ64" s="160"/>
      <c r="PMR64" s="160"/>
      <c r="PMS64" s="160"/>
      <c r="PMT64" s="160"/>
      <c r="PMU64" s="160"/>
      <c r="PMV64" s="160"/>
      <c r="PMW64" s="160"/>
      <c r="PMX64" s="160"/>
      <c r="PMY64" s="160"/>
      <c r="PMZ64" s="160"/>
      <c r="PNA64" s="160"/>
      <c r="PNB64" s="160"/>
      <c r="PNC64" s="160"/>
      <c r="PND64" s="160"/>
      <c r="PNE64" s="160"/>
      <c r="PNF64" s="160"/>
      <c r="PNG64" s="160"/>
      <c r="PNH64" s="160"/>
      <c r="PNI64" s="160"/>
      <c r="PNJ64" s="160"/>
      <c r="PNK64" s="160"/>
      <c r="PNL64" s="160"/>
      <c r="PNM64" s="160"/>
      <c r="PNN64" s="160"/>
      <c r="PNO64" s="160"/>
      <c r="PNP64" s="160"/>
      <c r="PNQ64" s="160"/>
      <c r="PNR64" s="160"/>
      <c r="PNS64" s="160"/>
      <c r="PNT64" s="160"/>
      <c r="PNU64" s="160"/>
      <c r="PNV64" s="160"/>
      <c r="PNW64" s="160"/>
      <c r="PNX64" s="160"/>
      <c r="PNY64" s="160"/>
      <c r="PNZ64" s="160"/>
      <c r="POA64" s="160"/>
      <c r="POB64" s="160"/>
      <c r="POC64" s="160"/>
      <c r="POD64" s="160"/>
      <c r="POE64" s="160"/>
      <c r="POF64" s="160"/>
      <c r="POG64" s="160"/>
      <c r="POH64" s="160"/>
      <c r="POI64" s="160"/>
      <c r="POJ64" s="160"/>
      <c r="POK64" s="160"/>
      <c r="POL64" s="160"/>
      <c r="POM64" s="160"/>
      <c r="PON64" s="160"/>
      <c r="POO64" s="160"/>
      <c r="POP64" s="160"/>
      <c r="POQ64" s="160"/>
      <c r="POR64" s="160"/>
      <c r="POS64" s="160"/>
      <c r="POT64" s="160"/>
      <c r="POU64" s="160"/>
      <c r="POV64" s="160"/>
      <c r="POW64" s="160"/>
      <c r="POX64" s="160"/>
      <c r="POY64" s="160"/>
      <c r="POZ64" s="160"/>
      <c r="PPA64" s="160"/>
      <c r="PPB64" s="160"/>
      <c r="PPC64" s="160"/>
      <c r="PPD64" s="160"/>
      <c r="PPE64" s="160"/>
      <c r="PPF64" s="160"/>
      <c r="PPG64" s="160"/>
      <c r="PPH64" s="160"/>
      <c r="PPI64" s="160"/>
      <c r="PPJ64" s="160"/>
      <c r="PPK64" s="160"/>
      <c r="PPL64" s="160"/>
      <c r="PPM64" s="160"/>
      <c r="PPN64" s="160"/>
      <c r="PPO64" s="160"/>
      <c r="PPP64" s="160"/>
      <c r="PPQ64" s="160"/>
      <c r="PPR64" s="160"/>
      <c r="PPS64" s="160"/>
      <c r="PPT64" s="160"/>
      <c r="PPU64" s="160"/>
      <c r="PPV64" s="160"/>
      <c r="PPW64" s="160"/>
      <c r="PPX64" s="160"/>
      <c r="PPY64" s="160"/>
      <c r="PPZ64" s="160"/>
      <c r="PQA64" s="160"/>
      <c r="PQB64" s="160"/>
      <c r="PQC64" s="160"/>
      <c r="PQD64" s="160"/>
      <c r="PQE64" s="160"/>
      <c r="PQF64" s="160"/>
      <c r="PQG64" s="160"/>
      <c r="PQH64" s="160"/>
      <c r="PQI64" s="160"/>
      <c r="PQJ64" s="160"/>
      <c r="PQK64" s="160"/>
      <c r="PQL64" s="160"/>
      <c r="PQM64" s="160"/>
      <c r="PQN64" s="160"/>
      <c r="PQO64" s="160"/>
      <c r="PQP64" s="160"/>
      <c r="PQQ64" s="160"/>
      <c r="PQR64" s="160"/>
      <c r="PQS64" s="160"/>
      <c r="PQT64" s="160"/>
      <c r="PQU64" s="160"/>
      <c r="PQV64" s="160"/>
      <c r="PQW64" s="160"/>
      <c r="PQX64" s="160"/>
      <c r="PQY64" s="160"/>
      <c r="PQZ64" s="160"/>
      <c r="PRA64" s="160"/>
      <c r="PRB64" s="160"/>
      <c r="PRC64" s="160"/>
      <c r="PRD64" s="160"/>
      <c r="PRE64" s="160"/>
      <c r="PRF64" s="160"/>
      <c r="PRG64" s="160"/>
      <c r="PRH64" s="160"/>
      <c r="PRI64" s="160"/>
      <c r="PRJ64" s="160"/>
      <c r="PRK64" s="160"/>
      <c r="PRL64" s="160"/>
      <c r="PRM64" s="160"/>
      <c r="PRN64" s="160"/>
      <c r="PRO64" s="160"/>
      <c r="PRP64" s="160"/>
      <c r="PRQ64" s="160"/>
      <c r="PRR64" s="160"/>
      <c r="PRS64" s="160"/>
      <c r="PRT64" s="160"/>
      <c r="PRU64" s="160"/>
      <c r="PRV64" s="160"/>
      <c r="PRW64" s="160"/>
      <c r="PRX64" s="160"/>
      <c r="PRY64" s="160"/>
      <c r="PRZ64" s="160"/>
      <c r="PSA64" s="160"/>
      <c r="PSB64" s="160"/>
      <c r="PSC64" s="160"/>
      <c r="PSD64" s="160"/>
      <c r="PSE64" s="160"/>
      <c r="PSF64" s="160"/>
      <c r="PSG64" s="160"/>
      <c r="PSH64" s="160"/>
      <c r="PSI64" s="160"/>
      <c r="PSJ64" s="160"/>
      <c r="PSK64" s="160"/>
      <c r="PSL64" s="160"/>
      <c r="PSM64" s="160"/>
      <c r="PSN64" s="160"/>
      <c r="PSO64" s="160"/>
      <c r="PSP64" s="160"/>
      <c r="PSQ64" s="160"/>
      <c r="PSR64" s="160"/>
      <c r="PSS64" s="160"/>
      <c r="PST64" s="160"/>
      <c r="PSU64" s="160"/>
      <c r="PSV64" s="160"/>
      <c r="PSW64" s="160"/>
      <c r="PSX64" s="160"/>
      <c r="PSY64" s="160"/>
      <c r="PSZ64" s="160"/>
      <c r="PTA64" s="160"/>
      <c r="PTB64" s="160"/>
      <c r="PTC64" s="160"/>
      <c r="PTD64" s="160"/>
      <c r="PTE64" s="160"/>
      <c r="PTF64" s="160"/>
      <c r="PTG64" s="160"/>
      <c r="PTH64" s="160"/>
      <c r="PTI64" s="160"/>
      <c r="PTJ64" s="160"/>
      <c r="PTK64" s="160"/>
      <c r="PTL64" s="160"/>
      <c r="PTM64" s="160"/>
      <c r="PTN64" s="160"/>
      <c r="PTO64" s="160"/>
      <c r="PTP64" s="160"/>
      <c r="PTQ64" s="160"/>
      <c r="PTR64" s="160"/>
      <c r="PTS64" s="160"/>
      <c r="PTT64" s="160"/>
      <c r="PTU64" s="160"/>
      <c r="PTV64" s="160"/>
      <c r="PTW64" s="160"/>
      <c r="PTX64" s="160"/>
      <c r="PTY64" s="160"/>
      <c r="PTZ64" s="160"/>
      <c r="PUA64" s="160"/>
      <c r="PUB64" s="160"/>
      <c r="PUC64" s="160"/>
      <c r="PUD64" s="160"/>
      <c r="PUE64" s="160"/>
      <c r="PUF64" s="160"/>
      <c r="PUG64" s="160"/>
      <c r="PUH64" s="160"/>
      <c r="PUI64" s="160"/>
      <c r="PUJ64" s="160"/>
      <c r="PUK64" s="160"/>
      <c r="PUL64" s="160"/>
      <c r="PUM64" s="160"/>
      <c r="PUN64" s="160"/>
      <c r="PUO64" s="160"/>
      <c r="PUP64" s="160"/>
      <c r="PUQ64" s="160"/>
      <c r="PUR64" s="160"/>
      <c r="PUS64" s="160"/>
      <c r="PUT64" s="160"/>
      <c r="PUU64" s="160"/>
      <c r="PUV64" s="160"/>
      <c r="PUW64" s="160"/>
      <c r="PUX64" s="160"/>
      <c r="PUY64" s="160"/>
      <c r="PUZ64" s="160"/>
      <c r="PVA64" s="160"/>
      <c r="PVB64" s="160"/>
      <c r="PVC64" s="160"/>
      <c r="PVD64" s="160"/>
      <c r="PVE64" s="160"/>
      <c r="PVF64" s="160"/>
      <c r="PVG64" s="160"/>
      <c r="PVH64" s="160"/>
      <c r="PVI64" s="160"/>
      <c r="PVJ64" s="160"/>
      <c r="PVK64" s="160"/>
      <c r="PVL64" s="160"/>
      <c r="PVM64" s="160"/>
      <c r="PVN64" s="160"/>
      <c r="PVO64" s="160"/>
      <c r="PVP64" s="160"/>
      <c r="PVQ64" s="160"/>
      <c r="PVR64" s="160"/>
      <c r="PVS64" s="160"/>
      <c r="PVT64" s="160"/>
      <c r="PVU64" s="160"/>
      <c r="PVV64" s="160"/>
      <c r="PVW64" s="160"/>
      <c r="PVX64" s="160"/>
      <c r="PVY64" s="160"/>
      <c r="PVZ64" s="160"/>
      <c r="PWA64" s="160"/>
      <c r="PWB64" s="160"/>
      <c r="PWC64" s="160"/>
      <c r="PWD64" s="160"/>
      <c r="PWE64" s="160"/>
      <c r="PWF64" s="160"/>
      <c r="PWG64" s="160"/>
      <c r="PWH64" s="160"/>
      <c r="PWI64" s="160"/>
      <c r="PWJ64" s="160"/>
      <c r="PWK64" s="160"/>
      <c r="PWL64" s="160"/>
      <c r="PWM64" s="160"/>
      <c r="PWN64" s="160"/>
      <c r="PWO64" s="160"/>
      <c r="PWP64" s="160"/>
      <c r="PWQ64" s="160"/>
      <c r="PWR64" s="160"/>
      <c r="PWS64" s="160"/>
      <c r="PWT64" s="160"/>
      <c r="PWU64" s="160"/>
      <c r="PWV64" s="160"/>
      <c r="PWW64" s="160"/>
      <c r="PWX64" s="160"/>
      <c r="PWY64" s="160"/>
      <c r="PWZ64" s="160"/>
      <c r="PXA64" s="160"/>
      <c r="PXB64" s="160"/>
      <c r="PXC64" s="160"/>
      <c r="PXD64" s="160"/>
      <c r="PXE64" s="160"/>
      <c r="PXF64" s="160"/>
      <c r="PXG64" s="160"/>
      <c r="PXH64" s="160"/>
      <c r="PXI64" s="160"/>
      <c r="PXJ64" s="160"/>
      <c r="PXK64" s="160"/>
      <c r="PXL64" s="160"/>
      <c r="PXM64" s="160"/>
      <c r="PXN64" s="160"/>
      <c r="PXO64" s="160"/>
      <c r="PXP64" s="160"/>
      <c r="PXQ64" s="160"/>
      <c r="PXR64" s="160"/>
      <c r="PXS64" s="160"/>
      <c r="PXT64" s="160"/>
      <c r="PXU64" s="160"/>
      <c r="PXV64" s="160"/>
      <c r="PXW64" s="160"/>
      <c r="PXX64" s="160"/>
      <c r="PXY64" s="160"/>
      <c r="PXZ64" s="160"/>
      <c r="PYA64" s="160"/>
      <c r="PYB64" s="160"/>
      <c r="PYC64" s="160"/>
      <c r="PYD64" s="160"/>
      <c r="PYE64" s="160"/>
      <c r="PYF64" s="160"/>
      <c r="PYG64" s="160"/>
      <c r="PYH64" s="160"/>
      <c r="PYI64" s="160"/>
      <c r="PYJ64" s="160"/>
      <c r="PYK64" s="160"/>
      <c r="PYL64" s="160"/>
      <c r="PYM64" s="160"/>
      <c r="PYN64" s="160"/>
      <c r="PYO64" s="160"/>
      <c r="PYP64" s="160"/>
      <c r="PYQ64" s="160"/>
      <c r="PYR64" s="160"/>
      <c r="PYS64" s="160"/>
      <c r="PYT64" s="160"/>
      <c r="PYU64" s="160"/>
      <c r="PYV64" s="160"/>
      <c r="PYW64" s="160"/>
      <c r="PYX64" s="160"/>
      <c r="PYY64" s="160"/>
      <c r="PYZ64" s="160"/>
      <c r="PZA64" s="160"/>
      <c r="PZB64" s="160"/>
      <c r="PZC64" s="160"/>
      <c r="PZD64" s="160"/>
      <c r="PZE64" s="160"/>
      <c r="PZF64" s="160"/>
      <c r="PZG64" s="160"/>
      <c r="PZH64" s="160"/>
      <c r="PZI64" s="160"/>
      <c r="PZJ64" s="160"/>
      <c r="PZK64" s="160"/>
      <c r="PZL64" s="160"/>
      <c r="PZM64" s="160"/>
      <c r="PZN64" s="160"/>
      <c r="PZO64" s="160"/>
      <c r="PZP64" s="160"/>
      <c r="PZQ64" s="160"/>
      <c r="PZR64" s="160"/>
      <c r="PZS64" s="160"/>
      <c r="PZT64" s="160"/>
      <c r="PZU64" s="160"/>
      <c r="PZV64" s="160"/>
      <c r="PZW64" s="160"/>
      <c r="PZX64" s="160"/>
      <c r="PZY64" s="160"/>
      <c r="PZZ64" s="160"/>
      <c r="QAA64" s="160"/>
      <c r="QAB64" s="160"/>
      <c r="QAC64" s="160"/>
      <c r="QAD64" s="160"/>
      <c r="QAE64" s="160"/>
      <c r="QAF64" s="160"/>
      <c r="QAG64" s="160"/>
      <c r="QAH64" s="160"/>
      <c r="QAI64" s="160"/>
      <c r="QAJ64" s="160"/>
      <c r="QAK64" s="160"/>
      <c r="QAL64" s="160"/>
      <c r="QAM64" s="160"/>
      <c r="QAN64" s="160"/>
      <c r="QAO64" s="160"/>
      <c r="QAP64" s="160"/>
      <c r="QAQ64" s="160"/>
      <c r="QAR64" s="160"/>
      <c r="QAS64" s="160"/>
      <c r="QAT64" s="160"/>
      <c r="QAU64" s="160"/>
      <c r="QAV64" s="160"/>
      <c r="QAW64" s="160"/>
      <c r="QAX64" s="160"/>
      <c r="QAY64" s="160"/>
      <c r="QAZ64" s="160"/>
      <c r="QBA64" s="160"/>
      <c r="QBB64" s="160"/>
      <c r="QBC64" s="160"/>
      <c r="QBD64" s="160"/>
      <c r="QBE64" s="160"/>
      <c r="QBF64" s="160"/>
      <c r="QBG64" s="160"/>
      <c r="QBH64" s="160"/>
      <c r="QBI64" s="160"/>
      <c r="QBJ64" s="160"/>
      <c r="QBK64" s="160"/>
      <c r="QBL64" s="160"/>
      <c r="QBM64" s="160"/>
      <c r="QBN64" s="160"/>
      <c r="QBO64" s="160"/>
      <c r="QBP64" s="160"/>
      <c r="QBQ64" s="160"/>
      <c r="QBR64" s="160"/>
      <c r="QBS64" s="160"/>
      <c r="QBT64" s="160"/>
      <c r="QBU64" s="160"/>
      <c r="QBV64" s="160"/>
      <c r="QBW64" s="160"/>
      <c r="QBX64" s="160"/>
      <c r="QBY64" s="160"/>
      <c r="QBZ64" s="160"/>
      <c r="QCA64" s="160"/>
      <c r="QCB64" s="160"/>
      <c r="QCC64" s="160"/>
      <c r="QCD64" s="160"/>
      <c r="QCE64" s="160"/>
      <c r="QCF64" s="160"/>
      <c r="QCG64" s="160"/>
      <c r="QCH64" s="160"/>
      <c r="QCI64" s="160"/>
      <c r="QCJ64" s="160"/>
      <c r="QCK64" s="160"/>
      <c r="QCL64" s="160"/>
      <c r="QCM64" s="160"/>
      <c r="QCN64" s="160"/>
      <c r="QCO64" s="160"/>
      <c r="QCP64" s="160"/>
      <c r="QCQ64" s="160"/>
      <c r="QCR64" s="160"/>
      <c r="QCS64" s="160"/>
      <c r="QCT64" s="160"/>
      <c r="QCU64" s="160"/>
      <c r="QCV64" s="160"/>
      <c r="QCW64" s="160"/>
      <c r="QCX64" s="160"/>
      <c r="QCY64" s="160"/>
      <c r="QCZ64" s="160"/>
      <c r="QDA64" s="160"/>
      <c r="QDB64" s="160"/>
      <c r="QDC64" s="160"/>
      <c r="QDD64" s="160"/>
      <c r="QDE64" s="160"/>
      <c r="QDF64" s="160"/>
      <c r="QDG64" s="160"/>
      <c r="QDH64" s="160"/>
      <c r="QDI64" s="160"/>
      <c r="QDJ64" s="160"/>
      <c r="QDK64" s="160"/>
      <c r="QDL64" s="160"/>
      <c r="QDM64" s="160"/>
      <c r="QDN64" s="160"/>
      <c r="QDO64" s="160"/>
      <c r="QDP64" s="160"/>
      <c r="QDQ64" s="160"/>
      <c r="QDR64" s="160"/>
      <c r="QDS64" s="160"/>
      <c r="QDT64" s="160"/>
      <c r="QDU64" s="160"/>
      <c r="QDV64" s="160"/>
      <c r="QDW64" s="160"/>
      <c r="QDX64" s="160"/>
      <c r="QDY64" s="160"/>
      <c r="QDZ64" s="160"/>
      <c r="QEA64" s="160"/>
      <c r="QEB64" s="160"/>
      <c r="QEC64" s="160"/>
      <c r="QED64" s="160"/>
      <c r="QEE64" s="160"/>
      <c r="QEF64" s="160"/>
      <c r="QEG64" s="160"/>
      <c r="QEH64" s="160"/>
      <c r="QEI64" s="160"/>
      <c r="QEJ64" s="160"/>
      <c r="QEK64" s="160"/>
      <c r="QEL64" s="160"/>
      <c r="QEM64" s="160"/>
      <c r="QEN64" s="160"/>
      <c r="QEO64" s="160"/>
      <c r="QEP64" s="160"/>
      <c r="QEQ64" s="160"/>
      <c r="QER64" s="160"/>
      <c r="QES64" s="160"/>
      <c r="QET64" s="160"/>
      <c r="QEU64" s="160"/>
      <c r="QEV64" s="160"/>
      <c r="QEW64" s="160"/>
      <c r="QEX64" s="160"/>
      <c r="QEY64" s="160"/>
      <c r="QEZ64" s="160"/>
      <c r="QFA64" s="160"/>
      <c r="QFB64" s="160"/>
      <c r="QFC64" s="160"/>
      <c r="QFD64" s="160"/>
      <c r="QFE64" s="160"/>
      <c r="QFF64" s="160"/>
      <c r="QFG64" s="160"/>
      <c r="QFH64" s="160"/>
      <c r="QFI64" s="160"/>
      <c r="QFJ64" s="160"/>
      <c r="QFK64" s="160"/>
      <c r="QFL64" s="160"/>
      <c r="QFM64" s="160"/>
      <c r="QFN64" s="160"/>
      <c r="QFO64" s="160"/>
      <c r="QFP64" s="160"/>
      <c r="QFQ64" s="160"/>
      <c r="QFR64" s="160"/>
      <c r="QFS64" s="160"/>
      <c r="QFT64" s="160"/>
      <c r="QFU64" s="160"/>
      <c r="QFV64" s="160"/>
      <c r="QFW64" s="160"/>
      <c r="QFX64" s="160"/>
      <c r="QFY64" s="160"/>
      <c r="QFZ64" s="160"/>
      <c r="QGA64" s="160"/>
      <c r="QGB64" s="160"/>
      <c r="QGC64" s="160"/>
      <c r="QGD64" s="160"/>
      <c r="QGE64" s="160"/>
      <c r="QGF64" s="160"/>
      <c r="QGG64" s="160"/>
      <c r="QGH64" s="160"/>
      <c r="QGI64" s="160"/>
      <c r="QGJ64" s="160"/>
      <c r="QGK64" s="160"/>
      <c r="QGL64" s="160"/>
      <c r="QGM64" s="160"/>
      <c r="QGN64" s="160"/>
      <c r="QGO64" s="160"/>
      <c r="QGP64" s="160"/>
      <c r="QGQ64" s="160"/>
      <c r="QGR64" s="160"/>
      <c r="QGS64" s="160"/>
      <c r="QGT64" s="160"/>
      <c r="QGU64" s="160"/>
      <c r="QGV64" s="160"/>
      <c r="QGW64" s="160"/>
      <c r="QGX64" s="160"/>
      <c r="QGY64" s="160"/>
      <c r="QGZ64" s="160"/>
      <c r="QHA64" s="160"/>
      <c r="QHB64" s="160"/>
      <c r="QHC64" s="160"/>
      <c r="QHD64" s="160"/>
      <c r="QHE64" s="160"/>
      <c r="QHF64" s="160"/>
      <c r="QHG64" s="160"/>
      <c r="QHH64" s="160"/>
      <c r="QHI64" s="160"/>
      <c r="QHJ64" s="160"/>
      <c r="QHK64" s="160"/>
      <c r="QHL64" s="160"/>
      <c r="QHM64" s="160"/>
      <c r="QHN64" s="160"/>
      <c r="QHO64" s="160"/>
      <c r="QHP64" s="160"/>
      <c r="QHQ64" s="160"/>
      <c r="QHR64" s="160"/>
      <c r="QHS64" s="160"/>
      <c r="QHT64" s="160"/>
      <c r="QHU64" s="160"/>
      <c r="QHV64" s="160"/>
      <c r="QHW64" s="160"/>
      <c r="QHX64" s="160"/>
      <c r="QHY64" s="160"/>
      <c r="QHZ64" s="160"/>
      <c r="QIA64" s="160"/>
      <c r="QIB64" s="160"/>
      <c r="QIC64" s="160"/>
      <c r="QID64" s="160"/>
      <c r="QIE64" s="160"/>
      <c r="QIF64" s="160"/>
      <c r="QIG64" s="160"/>
      <c r="QIH64" s="160"/>
      <c r="QII64" s="160"/>
      <c r="QIJ64" s="160"/>
      <c r="QIK64" s="160"/>
      <c r="QIL64" s="160"/>
      <c r="QIM64" s="160"/>
      <c r="QIN64" s="160"/>
      <c r="QIO64" s="160"/>
      <c r="QIP64" s="160"/>
      <c r="QIQ64" s="160"/>
      <c r="QIR64" s="160"/>
      <c r="QIS64" s="160"/>
      <c r="QIT64" s="160"/>
      <c r="QIU64" s="160"/>
      <c r="QIV64" s="160"/>
      <c r="QIW64" s="160"/>
      <c r="QIX64" s="160"/>
      <c r="QIY64" s="160"/>
      <c r="QIZ64" s="160"/>
      <c r="QJA64" s="160"/>
      <c r="QJB64" s="160"/>
      <c r="QJC64" s="160"/>
      <c r="QJD64" s="160"/>
      <c r="QJE64" s="160"/>
      <c r="QJF64" s="160"/>
      <c r="QJG64" s="160"/>
      <c r="QJH64" s="160"/>
      <c r="QJI64" s="160"/>
      <c r="QJJ64" s="160"/>
      <c r="QJK64" s="160"/>
      <c r="QJL64" s="160"/>
      <c r="QJM64" s="160"/>
      <c r="QJN64" s="160"/>
      <c r="QJO64" s="160"/>
      <c r="QJP64" s="160"/>
      <c r="QJQ64" s="160"/>
      <c r="QJR64" s="160"/>
      <c r="QJS64" s="160"/>
      <c r="QJT64" s="160"/>
      <c r="QJU64" s="160"/>
      <c r="QJV64" s="160"/>
      <c r="QJW64" s="160"/>
      <c r="QJX64" s="160"/>
      <c r="QJY64" s="160"/>
      <c r="QJZ64" s="160"/>
      <c r="QKA64" s="160"/>
      <c r="QKB64" s="160"/>
      <c r="QKC64" s="160"/>
      <c r="QKD64" s="160"/>
      <c r="QKE64" s="160"/>
      <c r="QKF64" s="160"/>
      <c r="QKG64" s="160"/>
      <c r="QKH64" s="160"/>
      <c r="QKI64" s="160"/>
      <c r="QKJ64" s="160"/>
      <c r="QKK64" s="160"/>
      <c r="QKL64" s="160"/>
      <c r="QKM64" s="160"/>
      <c r="QKN64" s="160"/>
      <c r="QKO64" s="160"/>
      <c r="QKP64" s="160"/>
      <c r="QKQ64" s="160"/>
      <c r="QKR64" s="160"/>
      <c r="QKS64" s="160"/>
      <c r="QKT64" s="160"/>
      <c r="QKU64" s="160"/>
      <c r="QKV64" s="160"/>
      <c r="QKW64" s="160"/>
      <c r="QKX64" s="160"/>
      <c r="QKY64" s="160"/>
      <c r="QKZ64" s="160"/>
      <c r="QLA64" s="160"/>
      <c r="QLB64" s="160"/>
      <c r="QLC64" s="160"/>
      <c r="QLD64" s="160"/>
      <c r="QLE64" s="160"/>
      <c r="QLF64" s="160"/>
      <c r="QLG64" s="160"/>
      <c r="QLH64" s="160"/>
      <c r="QLI64" s="160"/>
      <c r="QLJ64" s="160"/>
      <c r="QLK64" s="160"/>
      <c r="QLL64" s="160"/>
      <c r="QLM64" s="160"/>
      <c r="QLN64" s="160"/>
      <c r="QLO64" s="160"/>
      <c r="QLP64" s="160"/>
      <c r="QLQ64" s="160"/>
      <c r="QLR64" s="160"/>
      <c r="QLS64" s="160"/>
      <c r="QLT64" s="160"/>
      <c r="QLU64" s="160"/>
      <c r="QLV64" s="160"/>
      <c r="QLW64" s="160"/>
      <c r="QLX64" s="160"/>
      <c r="QLY64" s="160"/>
      <c r="QLZ64" s="160"/>
      <c r="QMA64" s="160"/>
      <c r="QMB64" s="160"/>
      <c r="QMC64" s="160"/>
      <c r="QMD64" s="160"/>
      <c r="QME64" s="160"/>
      <c r="QMF64" s="160"/>
      <c r="QMG64" s="160"/>
      <c r="QMH64" s="160"/>
      <c r="QMI64" s="160"/>
      <c r="QMJ64" s="160"/>
      <c r="QMK64" s="160"/>
      <c r="QML64" s="160"/>
      <c r="QMM64" s="160"/>
      <c r="QMN64" s="160"/>
      <c r="QMO64" s="160"/>
      <c r="QMP64" s="160"/>
      <c r="QMQ64" s="160"/>
      <c r="QMR64" s="160"/>
      <c r="QMS64" s="160"/>
      <c r="QMT64" s="160"/>
      <c r="QMU64" s="160"/>
      <c r="QMV64" s="160"/>
      <c r="QMW64" s="160"/>
      <c r="QMX64" s="160"/>
      <c r="QMY64" s="160"/>
      <c r="QMZ64" s="160"/>
      <c r="QNA64" s="160"/>
      <c r="QNB64" s="160"/>
      <c r="QNC64" s="160"/>
      <c r="QND64" s="160"/>
      <c r="QNE64" s="160"/>
      <c r="QNF64" s="160"/>
      <c r="QNG64" s="160"/>
      <c r="QNH64" s="160"/>
      <c r="QNI64" s="160"/>
      <c r="QNJ64" s="160"/>
      <c r="QNK64" s="160"/>
      <c r="QNL64" s="160"/>
      <c r="QNM64" s="160"/>
      <c r="QNN64" s="160"/>
      <c r="QNO64" s="160"/>
      <c r="QNP64" s="160"/>
      <c r="QNQ64" s="160"/>
      <c r="QNR64" s="160"/>
      <c r="QNS64" s="160"/>
      <c r="QNT64" s="160"/>
      <c r="QNU64" s="160"/>
      <c r="QNV64" s="160"/>
      <c r="QNW64" s="160"/>
      <c r="QNX64" s="160"/>
      <c r="QNY64" s="160"/>
      <c r="QNZ64" s="160"/>
      <c r="QOA64" s="160"/>
      <c r="QOB64" s="160"/>
      <c r="QOC64" s="160"/>
      <c r="QOD64" s="160"/>
      <c r="QOE64" s="160"/>
      <c r="QOF64" s="160"/>
      <c r="QOG64" s="160"/>
      <c r="QOH64" s="160"/>
      <c r="QOI64" s="160"/>
      <c r="QOJ64" s="160"/>
      <c r="QOK64" s="160"/>
      <c r="QOL64" s="160"/>
      <c r="QOM64" s="160"/>
      <c r="QON64" s="160"/>
      <c r="QOO64" s="160"/>
      <c r="QOP64" s="160"/>
      <c r="QOQ64" s="160"/>
      <c r="QOR64" s="160"/>
      <c r="QOS64" s="160"/>
      <c r="QOT64" s="160"/>
      <c r="QOU64" s="160"/>
      <c r="QOV64" s="160"/>
      <c r="QOW64" s="160"/>
      <c r="QOX64" s="160"/>
      <c r="QOY64" s="160"/>
      <c r="QOZ64" s="160"/>
      <c r="QPA64" s="160"/>
      <c r="QPB64" s="160"/>
      <c r="QPC64" s="160"/>
      <c r="QPD64" s="160"/>
      <c r="QPE64" s="160"/>
      <c r="QPF64" s="160"/>
      <c r="QPG64" s="160"/>
      <c r="QPH64" s="160"/>
      <c r="QPI64" s="160"/>
      <c r="QPJ64" s="160"/>
      <c r="QPK64" s="160"/>
      <c r="QPL64" s="160"/>
      <c r="QPM64" s="160"/>
      <c r="QPN64" s="160"/>
      <c r="QPO64" s="160"/>
      <c r="QPP64" s="160"/>
      <c r="QPQ64" s="160"/>
      <c r="QPR64" s="160"/>
      <c r="QPS64" s="160"/>
      <c r="QPT64" s="160"/>
      <c r="QPU64" s="160"/>
      <c r="QPV64" s="160"/>
      <c r="QPW64" s="160"/>
      <c r="QPX64" s="160"/>
      <c r="QPY64" s="160"/>
      <c r="QPZ64" s="160"/>
      <c r="QQA64" s="160"/>
      <c r="QQB64" s="160"/>
      <c r="QQC64" s="160"/>
      <c r="QQD64" s="160"/>
      <c r="QQE64" s="160"/>
      <c r="QQF64" s="160"/>
      <c r="QQG64" s="160"/>
      <c r="QQH64" s="160"/>
      <c r="QQI64" s="160"/>
      <c r="QQJ64" s="160"/>
      <c r="QQK64" s="160"/>
      <c r="QQL64" s="160"/>
      <c r="QQM64" s="160"/>
      <c r="QQN64" s="160"/>
      <c r="QQO64" s="160"/>
      <c r="QQP64" s="160"/>
      <c r="QQQ64" s="160"/>
      <c r="QQR64" s="160"/>
      <c r="QQS64" s="160"/>
      <c r="QQT64" s="160"/>
      <c r="QQU64" s="160"/>
      <c r="QQV64" s="160"/>
      <c r="QQW64" s="160"/>
      <c r="QQX64" s="160"/>
      <c r="QQY64" s="160"/>
      <c r="QQZ64" s="160"/>
      <c r="QRA64" s="160"/>
      <c r="QRB64" s="160"/>
      <c r="QRC64" s="160"/>
      <c r="QRD64" s="160"/>
      <c r="QRE64" s="160"/>
      <c r="QRF64" s="160"/>
      <c r="QRG64" s="160"/>
      <c r="QRH64" s="160"/>
      <c r="QRI64" s="160"/>
      <c r="QRJ64" s="160"/>
      <c r="QRK64" s="160"/>
      <c r="QRL64" s="160"/>
      <c r="QRM64" s="160"/>
      <c r="QRN64" s="160"/>
      <c r="QRO64" s="160"/>
      <c r="QRP64" s="160"/>
      <c r="QRQ64" s="160"/>
      <c r="QRR64" s="160"/>
      <c r="QRS64" s="160"/>
      <c r="QRT64" s="160"/>
      <c r="QRU64" s="160"/>
      <c r="QRV64" s="160"/>
      <c r="QRW64" s="160"/>
      <c r="QRX64" s="160"/>
      <c r="QRY64" s="160"/>
      <c r="QRZ64" s="160"/>
      <c r="QSA64" s="160"/>
      <c r="QSB64" s="160"/>
      <c r="QSC64" s="160"/>
      <c r="QSD64" s="160"/>
      <c r="QSE64" s="160"/>
      <c r="QSF64" s="160"/>
      <c r="QSG64" s="160"/>
      <c r="QSH64" s="160"/>
      <c r="QSI64" s="160"/>
      <c r="QSJ64" s="160"/>
      <c r="QSK64" s="160"/>
      <c r="QSL64" s="160"/>
      <c r="QSM64" s="160"/>
      <c r="QSN64" s="160"/>
      <c r="QSO64" s="160"/>
      <c r="QSP64" s="160"/>
      <c r="QSQ64" s="160"/>
      <c r="QSR64" s="160"/>
      <c r="QSS64" s="160"/>
      <c r="QST64" s="160"/>
      <c r="QSU64" s="160"/>
      <c r="QSV64" s="160"/>
      <c r="QSW64" s="160"/>
      <c r="QSX64" s="160"/>
      <c r="QSY64" s="160"/>
      <c r="QSZ64" s="160"/>
      <c r="QTA64" s="160"/>
      <c r="QTB64" s="160"/>
      <c r="QTC64" s="160"/>
      <c r="QTD64" s="160"/>
      <c r="QTE64" s="160"/>
      <c r="QTF64" s="160"/>
      <c r="QTG64" s="160"/>
      <c r="QTH64" s="160"/>
      <c r="QTI64" s="160"/>
      <c r="QTJ64" s="160"/>
      <c r="QTK64" s="160"/>
      <c r="QTL64" s="160"/>
      <c r="QTM64" s="160"/>
      <c r="QTN64" s="160"/>
      <c r="QTO64" s="160"/>
      <c r="QTP64" s="160"/>
      <c r="QTQ64" s="160"/>
      <c r="QTR64" s="160"/>
      <c r="QTS64" s="160"/>
      <c r="QTT64" s="160"/>
      <c r="QTU64" s="160"/>
      <c r="QTV64" s="160"/>
      <c r="QTW64" s="160"/>
      <c r="QTX64" s="160"/>
      <c r="QTY64" s="160"/>
      <c r="QTZ64" s="160"/>
      <c r="QUA64" s="160"/>
      <c r="QUB64" s="160"/>
      <c r="QUC64" s="160"/>
      <c r="QUD64" s="160"/>
      <c r="QUE64" s="160"/>
      <c r="QUF64" s="160"/>
      <c r="QUG64" s="160"/>
      <c r="QUH64" s="160"/>
      <c r="QUI64" s="160"/>
      <c r="QUJ64" s="160"/>
      <c r="QUK64" s="160"/>
      <c r="QUL64" s="160"/>
      <c r="QUM64" s="160"/>
      <c r="QUN64" s="160"/>
      <c r="QUO64" s="160"/>
      <c r="QUP64" s="160"/>
      <c r="QUQ64" s="160"/>
      <c r="QUR64" s="160"/>
      <c r="QUS64" s="160"/>
      <c r="QUT64" s="160"/>
      <c r="QUU64" s="160"/>
      <c r="QUV64" s="160"/>
      <c r="QUW64" s="160"/>
      <c r="QUX64" s="160"/>
      <c r="QUY64" s="160"/>
      <c r="QUZ64" s="160"/>
      <c r="QVA64" s="160"/>
      <c r="QVB64" s="160"/>
      <c r="QVC64" s="160"/>
      <c r="QVD64" s="160"/>
      <c r="QVE64" s="160"/>
      <c r="QVF64" s="160"/>
      <c r="QVG64" s="160"/>
      <c r="QVH64" s="160"/>
      <c r="QVI64" s="160"/>
      <c r="QVJ64" s="160"/>
      <c r="QVK64" s="160"/>
      <c r="QVL64" s="160"/>
      <c r="QVM64" s="160"/>
      <c r="QVN64" s="160"/>
      <c r="QVO64" s="160"/>
      <c r="QVP64" s="160"/>
      <c r="QVQ64" s="160"/>
      <c r="QVR64" s="160"/>
      <c r="QVS64" s="160"/>
      <c r="QVT64" s="160"/>
      <c r="QVU64" s="160"/>
      <c r="QVV64" s="160"/>
      <c r="QVW64" s="160"/>
      <c r="QVX64" s="160"/>
      <c r="QVY64" s="160"/>
      <c r="QVZ64" s="160"/>
      <c r="QWA64" s="160"/>
      <c r="QWB64" s="160"/>
      <c r="QWC64" s="160"/>
      <c r="QWD64" s="160"/>
      <c r="QWE64" s="160"/>
      <c r="QWF64" s="160"/>
      <c r="QWG64" s="160"/>
      <c r="QWH64" s="160"/>
      <c r="QWI64" s="160"/>
      <c r="QWJ64" s="160"/>
      <c r="QWK64" s="160"/>
      <c r="QWL64" s="160"/>
      <c r="QWM64" s="160"/>
      <c r="QWN64" s="160"/>
      <c r="QWO64" s="160"/>
      <c r="QWP64" s="160"/>
      <c r="QWQ64" s="160"/>
      <c r="QWR64" s="160"/>
      <c r="QWS64" s="160"/>
      <c r="QWT64" s="160"/>
      <c r="QWU64" s="160"/>
      <c r="QWV64" s="160"/>
      <c r="QWW64" s="160"/>
      <c r="QWX64" s="160"/>
      <c r="QWY64" s="160"/>
      <c r="QWZ64" s="160"/>
      <c r="QXA64" s="160"/>
      <c r="QXB64" s="160"/>
      <c r="QXC64" s="160"/>
      <c r="QXD64" s="160"/>
      <c r="QXE64" s="160"/>
      <c r="QXF64" s="160"/>
      <c r="QXG64" s="160"/>
      <c r="QXH64" s="160"/>
      <c r="QXI64" s="160"/>
      <c r="QXJ64" s="160"/>
      <c r="QXK64" s="160"/>
      <c r="QXL64" s="160"/>
      <c r="QXM64" s="160"/>
      <c r="QXN64" s="160"/>
      <c r="QXO64" s="160"/>
      <c r="QXP64" s="160"/>
      <c r="QXQ64" s="160"/>
      <c r="QXR64" s="160"/>
      <c r="QXS64" s="160"/>
      <c r="QXT64" s="160"/>
      <c r="QXU64" s="160"/>
      <c r="QXV64" s="160"/>
      <c r="QXW64" s="160"/>
      <c r="QXX64" s="160"/>
      <c r="QXY64" s="160"/>
      <c r="QXZ64" s="160"/>
      <c r="QYA64" s="160"/>
      <c r="QYB64" s="160"/>
      <c r="QYC64" s="160"/>
      <c r="QYD64" s="160"/>
      <c r="QYE64" s="160"/>
      <c r="QYF64" s="160"/>
      <c r="QYG64" s="160"/>
      <c r="QYH64" s="160"/>
      <c r="QYI64" s="160"/>
      <c r="QYJ64" s="160"/>
      <c r="QYK64" s="160"/>
      <c r="QYL64" s="160"/>
      <c r="QYM64" s="160"/>
      <c r="QYN64" s="160"/>
      <c r="QYO64" s="160"/>
      <c r="QYP64" s="160"/>
      <c r="QYQ64" s="160"/>
      <c r="QYR64" s="160"/>
      <c r="QYS64" s="160"/>
      <c r="QYT64" s="160"/>
      <c r="QYU64" s="160"/>
      <c r="QYV64" s="160"/>
      <c r="QYW64" s="160"/>
      <c r="QYX64" s="160"/>
      <c r="QYY64" s="160"/>
      <c r="QYZ64" s="160"/>
      <c r="QZA64" s="160"/>
      <c r="QZB64" s="160"/>
      <c r="QZC64" s="160"/>
      <c r="QZD64" s="160"/>
      <c r="QZE64" s="160"/>
      <c r="QZF64" s="160"/>
      <c r="QZG64" s="160"/>
      <c r="QZH64" s="160"/>
      <c r="QZI64" s="160"/>
      <c r="QZJ64" s="160"/>
      <c r="QZK64" s="160"/>
      <c r="QZL64" s="160"/>
      <c r="QZM64" s="160"/>
      <c r="QZN64" s="160"/>
      <c r="QZO64" s="160"/>
      <c r="QZP64" s="160"/>
      <c r="QZQ64" s="160"/>
      <c r="QZR64" s="160"/>
      <c r="QZS64" s="160"/>
      <c r="QZT64" s="160"/>
      <c r="QZU64" s="160"/>
      <c r="QZV64" s="160"/>
      <c r="QZW64" s="160"/>
      <c r="QZX64" s="160"/>
      <c r="QZY64" s="160"/>
      <c r="QZZ64" s="160"/>
      <c r="RAA64" s="160"/>
      <c r="RAB64" s="160"/>
      <c r="RAC64" s="160"/>
      <c r="RAD64" s="160"/>
      <c r="RAE64" s="160"/>
      <c r="RAF64" s="160"/>
      <c r="RAG64" s="160"/>
      <c r="RAH64" s="160"/>
      <c r="RAI64" s="160"/>
      <c r="RAJ64" s="160"/>
      <c r="RAK64" s="160"/>
      <c r="RAL64" s="160"/>
      <c r="RAM64" s="160"/>
      <c r="RAN64" s="160"/>
      <c r="RAO64" s="160"/>
      <c r="RAP64" s="160"/>
      <c r="RAQ64" s="160"/>
      <c r="RAR64" s="160"/>
      <c r="RAS64" s="160"/>
      <c r="RAT64" s="160"/>
      <c r="RAU64" s="160"/>
      <c r="RAV64" s="160"/>
      <c r="RAW64" s="160"/>
      <c r="RAX64" s="160"/>
      <c r="RAY64" s="160"/>
      <c r="RAZ64" s="160"/>
      <c r="RBA64" s="160"/>
      <c r="RBB64" s="160"/>
      <c r="RBC64" s="160"/>
      <c r="RBD64" s="160"/>
      <c r="RBE64" s="160"/>
      <c r="RBF64" s="160"/>
      <c r="RBG64" s="160"/>
      <c r="RBH64" s="160"/>
      <c r="RBI64" s="160"/>
      <c r="RBJ64" s="160"/>
      <c r="RBK64" s="160"/>
      <c r="RBL64" s="160"/>
      <c r="RBM64" s="160"/>
      <c r="RBN64" s="160"/>
      <c r="RBO64" s="160"/>
      <c r="RBP64" s="160"/>
      <c r="RBQ64" s="160"/>
      <c r="RBR64" s="160"/>
      <c r="RBS64" s="160"/>
      <c r="RBT64" s="160"/>
      <c r="RBU64" s="160"/>
      <c r="RBV64" s="160"/>
      <c r="RBW64" s="160"/>
      <c r="RBX64" s="160"/>
      <c r="RBY64" s="160"/>
      <c r="RBZ64" s="160"/>
      <c r="RCA64" s="160"/>
      <c r="RCB64" s="160"/>
      <c r="RCC64" s="160"/>
      <c r="RCD64" s="160"/>
      <c r="RCE64" s="160"/>
      <c r="RCF64" s="160"/>
      <c r="RCG64" s="160"/>
      <c r="RCH64" s="160"/>
      <c r="RCI64" s="160"/>
      <c r="RCJ64" s="160"/>
      <c r="RCK64" s="160"/>
      <c r="RCL64" s="160"/>
      <c r="RCM64" s="160"/>
      <c r="RCN64" s="160"/>
      <c r="RCO64" s="160"/>
      <c r="RCP64" s="160"/>
      <c r="RCQ64" s="160"/>
      <c r="RCR64" s="160"/>
      <c r="RCS64" s="160"/>
      <c r="RCT64" s="160"/>
      <c r="RCU64" s="160"/>
      <c r="RCV64" s="160"/>
      <c r="RCW64" s="160"/>
      <c r="RCX64" s="160"/>
      <c r="RCY64" s="160"/>
      <c r="RCZ64" s="160"/>
      <c r="RDA64" s="160"/>
      <c r="RDB64" s="160"/>
      <c r="RDC64" s="160"/>
      <c r="RDD64" s="160"/>
      <c r="RDE64" s="160"/>
      <c r="RDF64" s="160"/>
      <c r="RDG64" s="160"/>
      <c r="RDH64" s="160"/>
      <c r="RDI64" s="160"/>
      <c r="RDJ64" s="160"/>
      <c r="RDK64" s="160"/>
      <c r="RDL64" s="160"/>
      <c r="RDM64" s="160"/>
      <c r="RDN64" s="160"/>
      <c r="RDO64" s="160"/>
      <c r="RDP64" s="160"/>
      <c r="RDQ64" s="160"/>
      <c r="RDR64" s="160"/>
      <c r="RDS64" s="160"/>
      <c r="RDT64" s="160"/>
      <c r="RDU64" s="160"/>
      <c r="RDV64" s="160"/>
      <c r="RDW64" s="160"/>
      <c r="RDX64" s="160"/>
      <c r="RDY64" s="160"/>
      <c r="RDZ64" s="160"/>
      <c r="REA64" s="160"/>
      <c r="REB64" s="160"/>
      <c r="REC64" s="160"/>
      <c r="RED64" s="160"/>
      <c r="REE64" s="160"/>
      <c r="REF64" s="160"/>
      <c r="REG64" s="160"/>
      <c r="REH64" s="160"/>
      <c r="REI64" s="160"/>
      <c r="REJ64" s="160"/>
      <c r="REK64" s="160"/>
      <c r="REL64" s="160"/>
      <c r="REM64" s="160"/>
      <c r="REN64" s="160"/>
      <c r="REO64" s="160"/>
      <c r="REP64" s="160"/>
      <c r="REQ64" s="160"/>
      <c r="RER64" s="160"/>
      <c r="RES64" s="160"/>
      <c r="RET64" s="160"/>
      <c r="REU64" s="160"/>
      <c r="REV64" s="160"/>
      <c r="REW64" s="160"/>
      <c r="REX64" s="160"/>
      <c r="REY64" s="160"/>
      <c r="REZ64" s="160"/>
      <c r="RFA64" s="160"/>
      <c r="RFB64" s="160"/>
      <c r="RFC64" s="160"/>
      <c r="RFD64" s="160"/>
      <c r="RFE64" s="160"/>
      <c r="RFF64" s="160"/>
      <c r="RFG64" s="160"/>
      <c r="RFH64" s="160"/>
      <c r="RFI64" s="160"/>
      <c r="RFJ64" s="160"/>
      <c r="RFK64" s="160"/>
      <c r="RFL64" s="160"/>
      <c r="RFM64" s="160"/>
      <c r="RFN64" s="160"/>
      <c r="RFO64" s="160"/>
      <c r="RFP64" s="160"/>
      <c r="RFQ64" s="160"/>
      <c r="RFR64" s="160"/>
      <c r="RFS64" s="160"/>
      <c r="RFT64" s="160"/>
      <c r="RFU64" s="160"/>
      <c r="RFV64" s="160"/>
      <c r="RFW64" s="160"/>
      <c r="RFX64" s="160"/>
      <c r="RFY64" s="160"/>
      <c r="RFZ64" s="160"/>
      <c r="RGA64" s="160"/>
      <c r="RGB64" s="160"/>
      <c r="RGC64" s="160"/>
      <c r="RGD64" s="160"/>
      <c r="RGE64" s="160"/>
      <c r="RGF64" s="160"/>
      <c r="RGG64" s="160"/>
      <c r="RGH64" s="160"/>
      <c r="RGI64" s="160"/>
      <c r="RGJ64" s="160"/>
      <c r="RGK64" s="160"/>
      <c r="RGL64" s="160"/>
      <c r="RGM64" s="160"/>
      <c r="RGN64" s="160"/>
      <c r="RGO64" s="160"/>
      <c r="RGP64" s="160"/>
      <c r="RGQ64" s="160"/>
      <c r="RGR64" s="160"/>
      <c r="RGS64" s="160"/>
      <c r="RGT64" s="160"/>
      <c r="RGU64" s="160"/>
      <c r="RGV64" s="160"/>
      <c r="RGW64" s="160"/>
      <c r="RGX64" s="160"/>
      <c r="RGY64" s="160"/>
      <c r="RGZ64" s="160"/>
      <c r="RHA64" s="160"/>
      <c r="RHB64" s="160"/>
      <c r="RHC64" s="160"/>
      <c r="RHD64" s="160"/>
      <c r="RHE64" s="160"/>
      <c r="RHF64" s="160"/>
      <c r="RHG64" s="160"/>
      <c r="RHH64" s="160"/>
      <c r="RHI64" s="160"/>
      <c r="RHJ64" s="160"/>
      <c r="RHK64" s="160"/>
      <c r="RHL64" s="160"/>
      <c r="RHM64" s="160"/>
      <c r="RHN64" s="160"/>
      <c r="RHO64" s="160"/>
      <c r="RHP64" s="160"/>
      <c r="RHQ64" s="160"/>
      <c r="RHR64" s="160"/>
      <c r="RHS64" s="160"/>
      <c r="RHT64" s="160"/>
      <c r="RHU64" s="160"/>
      <c r="RHV64" s="160"/>
      <c r="RHW64" s="160"/>
      <c r="RHX64" s="160"/>
      <c r="RHY64" s="160"/>
      <c r="RHZ64" s="160"/>
      <c r="RIA64" s="160"/>
      <c r="RIB64" s="160"/>
      <c r="RIC64" s="160"/>
      <c r="RID64" s="160"/>
      <c r="RIE64" s="160"/>
      <c r="RIF64" s="160"/>
      <c r="RIG64" s="160"/>
      <c r="RIH64" s="160"/>
      <c r="RII64" s="160"/>
      <c r="RIJ64" s="160"/>
      <c r="RIK64" s="160"/>
      <c r="RIL64" s="160"/>
      <c r="RIM64" s="160"/>
      <c r="RIN64" s="160"/>
      <c r="RIO64" s="160"/>
      <c r="RIP64" s="160"/>
      <c r="RIQ64" s="160"/>
      <c r="RIR64" s="160"/>
      <c r="RIS64" s="160"/>
      <c r="RIT64" s="160"/>
      <c r="RIU64" s="160"/>
      <c r="RIV64" s="160"/>
      <c r="RIW64" s="160"/>
      <c r="RIX64" s="160"/>
      <c r="RIY64" s="160"/>
      <c r="RIZ64" s="160"/>
      <c r="RJA64" s="160"/>
      <c r="RJB64" s="160"/>
      <c r="RJC64" s="160"/>
      <c r="RJD64" s="160"/>
      <c r="RJE64" s="160"/>
      <c r="RJF64" s="160"/>
      <c r="RJG64" s="160"/>
      <c r="RJH64" s="160"/>
      <c r="RJI64" s="160"/>
      <c r="RJJ64" s="160"/>
      <c r="RJK64" s="160"/>
      <c r="RJL64" s="160"/>
      <c r="RJM64" s="160"/>
      <c r="RJN64" s="160"/>
      <c r="RJO64" s="160"/>
      <c r="RJP64" s="160"/>
      <c r="RJQ64" s="160"/>
      <c r="RJR64" s="160"/>
      <c r="RJS64" s="160"/>
      <c r="RJT64" s="160"/>
      <c r="RJU64" s="160"/>
      <c r="RJV64" s="160"/>
      <c r="RJW64" s="160"/>
      <c r="RJX64" s="160"/>
      <c r="RJY64" s="160"/>
      <c r="RJZ64" s="160"/>
      <c r="RKA64" s="160"/>
      <c r="RKB64" s="160"/>
      <c r="RKC64" s="160"/>
      <c r="RKD64" s="160"/>
      <c r="RKE64" s="160"/>
      <c r="RKF64" s="160"/>
      <c r="RKG64" s="160"/>
      <c r="RKH64" s="160"/>
      <c r="RKI64" s="160"/>
      <c r="RKJ64" s="160"/>
      <c r="RKK64" s="160"/>
      <c r="RKL64" s="160"/>
      <c r="RKM64" s="160"/>
      <c r="RKN64" s="160"/>
      <c r="RKO64" s="160"/>
      <c r="RKP64" s="160"/>
      <c r="RKQ64" s="160"/>
      <c r="RKR64" s="160"/>
      <c r="RKS64" s="160"/>
      <c r="RKT64" s="160"/>
      <c r="RKU64" s="160"/>
      <c r="RKV64" s="160"/>
      <c r="RKW64" s="160"/>
      <c r="RKX64" s="160"/>
      <c r="RKY64" s="160"/>
      <c r="RKZ64" s="160"/>
      <c r="RLA64" s="160"/>
      <c r="RLB64" s="160"/>
      <c r="RLC64" s="160"/>
      <c r="RLD64" s="160"/>
      <c r="RLE64" s="160"/>
      <c r="RLF64" s="160"/>
      <c r="RLG64" s="160"/>
      <c r="RLH64" s="160"/>
      <c r="RLI64" s="160"/>
      <c r="RLJ64" s="160"/>
      <c r="RLK64" s="160"/>
      <c r="RLL64" s="160"/>
      <c r="RLM64" s="160"/>
      <c r="RLN64" s="160"/>
      <c r="RLO64" s="160"/>
      <c r="RLP64" s="160"/>
      <c r="RLQ64" s="160"/>
      <c r="RLR64" s="160"/>
      <c r="RLS64" s="160"/>
      <c r="RLT64" s="160"/>
      <c r="RLU64" s="160"/>
      <c r="RLV64" s="160"/>
      <c r="RLW64" s="160"/>
      <c r="RLX64" s="160"/>
      <c r="RLY64" s="160"/>
      <c r="RLZ64" s="160"/>
      <c r="RMA64" s="160"/>
      <c r="RMB64" s="160"/>
      <c r="RMC64" s="160"/>
      <c r="RMD64" s="160"/>
      <c r="RME64" s="160"/>
      <c r="RMF64" s="160"/>
      <c r="RMG64" s="160"/>
      <c r="RMH64" s="160"/>
      <c r="RMI64" s="160"/>
      <c r="RMJ64" s="160"/>
      <c r="RMK64" s="160"/>
      <c r="RML64" s="160"/>
      <c r="RMM64" s="160"/>
      <c r="RMN64" s="160"/>
      <c r="RMO64" s="160"/>
      <c r="RMP64" s="160"/>
      <c r="RMQ64" s="160"/>
      <c r="RMR64" s="160"/>
      <c r="RMS64" s="160"/>
      <c r="RMT64" s="160"/>
      <c r="RMU64" s="160"/>
      <c r="RMV64" s="160"/>
      <c r="RMW64" s="160"/>
      <c r="RMX64" s="160"/>
      <c r="RMY64" s="160"/>
      <c r="RMZ64" s="160"/>
      <c r="RNA64" s="160"/>
      <c r="RNB64" s="160"/>
      <c r="RNC64" s="160"/>
      <c r="RND64" s="160"/>
      <c r="RNE64" s="160"/>
      <c r="RNF64" s="160"/>
      <c r="RNG64" s="160"/>
      <c r="RNH64" s="160"/>
      <c r="RNI64" s="160"/>
      <c r="RNJ64" s="160"/>
      <c r="RNK64" s="160"/>
      <c r="RNL64" s="160"/>
      <c r="RNM64" s="160"/>
      <c r="RNN64" s="160"/>
      <c r="RNO64" s="160"/>
      <c r="RNP64" s="160"/>
      <c r="RNQ64" s="160"/>
      <c r="RNR64" s="160"/>
      <c r="RNS64" s="160"/>
      <c r="RNT64" s="160"/>
      <c r="RNU64" s="160"/>
      <c r="RNV64" s="160"/>
      <c r="RNW64" s="160"/>
      <c r="RNX64" s="160"/>
      <c r="RNY64" s="160"/>
      <c r="RNZ64" s="160"/>
      <c r="ROA64" s="160"/>
      <c r="ROB64" s="160"/>
      <c r="ROC64" s="160"/>
      <c r="ROD64" s="160"/>
      <c r="ROE64" s="160"/>
      <c r="ROF64" s="160"/>
      <c r="ROG64" s="160"/>
      <c r="ROH64" s="160"/>
      <c r="ROI64" s="160"/>
      <c r="ROJ64" s="160"/>
      <c r="ROK64" s="160"/>
      <c r="ROL64" s="160"/>
      <c r="ROM64" s="160"/>
      <c r="RON64" s="160"/>
      <c r="ROO64" s="160"/>
      <c r="ROP64" s="160"/>
      <c r="ROQ64" s="160"/>
      <c r="ROR64" s="160"/>
      <c r="ROS64" s="160"/>
      <c r="ROT64" s="160"/>
      <c r="ROU64" s="160"/>
      <c r="ROV64" s="160"/>
      <c r="ROW64" s="160"/>
      <c r="ROX64" s="160"/>
      <c r="ROY64" s="160"/>
      <c r="ROZ64" s="160"/>
      <c r="RPA64" s="160"/>
      <c r="RPB64" s="160"/>
      <c r="RPC64" s="160"/>
      <c r="RPD64" s="160"/>
      <c r="RPE64" s="160"/>
      <c r="RPF64" s="160"/>
      <c r="RPG64" s="160"/>
      <c r="RPH64" s="160"/>
      <c r="RPI64" s="160"/>
      <c r="RPJ64" s="160"/>
      <c r="RPK64" s="160"/>
      <c r="RPL64" s="160"/>
      <c r="RPM64" s="160"/>
      <c r="RPN64" s="160"/>
      <c r="RPO64" s="160"/>
      <c r="RPP64" s="160"/>
      <c r="RPQ64" s="160"/>
      <c r="RPR64" s="160"/>
      <c r="RPS64" s="160"/>
      <c r="RPT64" s="160"/>
      <c r="RPU64" s="160"/>
      <c r="RPV64" s="160"/>
      <c r="RPW64" s="160"/>
      <c r="RPX64" s="160"/>
      <c r="RPY64" s="160"/>
      <c r="RPZ64" s="160"/>
      <c r="RQA64" s="160"/>
      <c r="RQB64" s="160"/>
      <c r="RQC64" s="160"/>
      <c r="RQD64" s="160"/>
      <c r="RQE64" s="160"/>
      <c r="RQF64" s="160"/>
      <c r="RQG64" s="160"/>
      <c r="RQH64" s="160"/>
      <c r="RQI64" s="160"/>
      <c r="RQJ64" s="160"/>
      <c r="RQK64" s="160"/>
      <c r="RQL64" s="160"/>
      <c r="RQM64" s="160"/>
      <c r="RQN64" s="160"/>
      <c r="RQO64" s="160"/>
      <c r="RQP64" s="160"/>
      <c r="RQQ64" s="160"/>
      <c r="RQR64" s="160"/>
      <c r="RQS64" s="160"/>
      <c r="RQT64" s="160"/>
      <c r="RQU64" s="160"/>
      <c r="RQV64" s="160"/>
      <c r="RQW64" s="160"/>
      <c r="RQX64" s="160"/>
      <c r="RQY64" s="160"/>
      <c r="RQZ64" s="160"/>
      <c r="RRA64" s="160"/>
      <c r="RRB64" s="160"/>
      <c r="RRC64" s="160"/>
      <c r="RRD64" s="160"/>
      <c r="RRE64" s="160"/>
      <c r="RRF64" s="160"/>
      <c r="RRG64" s="160"/>
      <c r="RRH64" s="160"/>
      <c r="RRI64" s="160"/>
      <c r="RRJ64" s="160"/>
      <c r="RRK64" s="160"/>
      <c r="RRL64" s="160"/>
      <c r="RRM64" s="160"/>
      <c r="RRN64" s="160"/>
      <c r="RRO64" s="160"/>
      <c r="RRP64" s="160"/>
      <c r="RRQ64" s="160"/>
      <c r="RRR64" s="160"/>
      <c r="RRS64" s="160"/>
      <c r="RRT64" s="160"/>
      <c r="RRU64" s="160"/>
      <c r="RRV64" s="160"/>
      <c r="RRW64" s="160"/>
      <c r="RRX64" s="160"/>
      <c r="RRY64" s="160"/>
      <c r="RRZ64" s="160"/>
      <c r="RSA64" s="160"/>
      <c r="RSB64" s="160"/>
      <c r="RSC64" s="160"/>
      <c r="RSD64" s="160"/>
      <c r="RSE64" s="160"/>
      <c r="RSF64" s="160"/>
      <c r="RSG64" s="160"/>
      <c r="RSH64" s="160"/>
      <c r="RSI64" s="160"/>
      <c r="RSJ64" s="160"/>
      <c r="RSK64" s="160"/>
      <c r="RSL64" s="160"/>
      <c r="RSM64" s="160"/>
      <c r="RSN64" s="160"/>
      <c r="RSO64" s="160"/>
      <c r="RSP64" s="160"/>
      <c r="RSQ64" s="160"/>
      <c r="RSR64" s="160"/>
      <c r="RSS64" s="160"/>
      <c r="RST64" s="160"/>
      <c r="RSU64" s="160"/>
      <c r="RSV64" s="160"/>
      <c r="RSW64" s="160"/>
      <c r="RSX64" s="160"/>
      <c r="RSY64" s="160"/>
      <c r="RSZ64" s="160"/>
      <c r="RTA64" s="160"/>
      <c r="RTB64" s="160"/>
      <c r="RTC64" s="160"/>
      <c r="RTD64" s="160"/>
      <c r="RTE64" s="160"/>
      <c r="RTF64" s="160"/>
      <c r="RTG64" s="160"/>
      <c r="RTH64" s="160"/>
      <c r="RTI64" s="160"/>
      <c r="RTJ64" s="160"/>
      <c r="RTK64" s="160"/>
      <c r="RTL64" s="160"/>
      <c r="RTM64" s="160"/>
      <c r="RTN64" s="160"/>
      <c r="RTO64" s="160"/>
      <c r="RTP64" s="160"/>
      <c r="RTQ64" s="160"/>
      <c r="RTR64" s="160"/>
      <c r="RTS64" s="160"/>
      <c r="RTT64" s="160"/>
      <c r="RTU64" s="160"/>
      <c r="RTV64" s="160"/>
      <c r="RTW64" s="160"/>
      <c r="RTX64" s="160"/>
      <c r="RTY64" s="160"/>
      <c r="RTZ64" s="160"/>
      <c r="RUA64" s="160"/>
      <c r="RUB64" s="160"/>
      <c r="RUC64" s="160"/>
      <c r="RUD64" s="160"/>
      <c r="RUE64" s="160"/>
      <c r="RUF64" s="160"/>
      <c r="RUG64" s="160"/>
      <c r="RUH64" s="160"/>
      <c r="RUI64" s="160"/>
      <c r="RUJ64" s="160"/>
      <c r="RUK64" s="160"/>
      <c r="RUL64" s="160"/>
      <c r="RUM64" s="160"/>
      <c r="RUN64" s="160"/>
      <c r="RUO64" s="160"/>
      <c r="RUP64" s="160"/>
      <c r="RUQ64" s="160"/>
      <c r="RUR64" s="160"/>
      <c r="RUS64" s="160"/>
      <c r="RUT64" s="160"/>
      <c r="RUU64" s="160"/>
      <c r="RUV64" s="160"/>
      <c r="RUW64" s="160"/>
      <c r="RUX64" s="160"/>
      <c r="RUY64" s="160"/>
      <c r="RUZ64" s="160"/>
      <c r="RVA64" s="160"/>
      <c r="RVB64" s="160"/>
      <c r="RVC64" s="160"/>
      <c r="RVD64" s="160"/>
      <c r="RVE64" s="160"/>
      <c r="RVF64" s="160"/>
      <c r="RVG64" s="160"/>
      <c r="RVH64" s="160"/>
      <c r="RVI64" s="160"/>
      <c r="RVJ64" s="160"/>
      <c r="RVK64" s="160"/>
      <c r="RVL64" s="160"/>
      <c r="RVM64" s="160"/>
      <c r="RVN64" s="160"/>
      <c r="RVO64" s="160"/>
      <c r="RVP64" s="160"/>
      <c r="RVQ64" s="160"/>
      <c r="RVR64" s="160"/>
      <c r="RVS64" s="160"/>
      <c r="RVT64" s="160"/>
      <c r="RVU64" s="160"/>
      <c r="RVV64" s="160"/>
      <c r="RVW64" s="160"/>
      <c r="RVX64" s="160"/>
      <c r="RVY64" s="160"/>
      <c r="RVZ64" s="160"/>
      <c r="RWA64" s="160"/>
      <c r="RWB64" s="160"/>
      <c r="RWC64" s="160"/>
      <c r="RWD64" s="160"/>
      <c r="RWE64" s="160"/>
      <c r="RWF64" s="160"/>
      <c r="RWG64" s="160"/>
      <c r="RWH64" s="160"/>
      <c r="RWI64" s="160"/>
      <c r="RWJ64" s="160"/>
      <c r="RWK64" s="160"/>
      <c r="RWL64" s="160"/>
      <c r="RWM64" s="160"/>
      <c r="RWN64" s="160"/>
      <c r="RWO64" s="160"/>
      <c r="RWP64" s="160"/>
      <c r="RWQ64" s="160"/>
      <c r="RWR64" s="160"/>
      <c r="RWS64" s="160"/>
      <c r="RWT64" s="160"/>
      <c r="RWU64" s="160"/>
      <c r="RWV64" s="160"/>
      <c r="RWW64" s="160"/>
      <c r="RWX64" s="160"/>
      <c r="RWY64" s="160"/>
      <c r="RWZ64" s="160"/>
      <c r="RXA64" s="160"/>
      <c r="RXB64" s="160"/>
      <c r="RXC64" s="160"/>
      <c r="RXD64" s="160"/>
      <c r="RXE64" s="160"/>
      <c r="RXF64" s="160"/>
      <c r="RXG64" s="160"/>
      <c r="RXH64" s="160"/>
      <c r="RXI64" s="160"/>
      <c r="RXJ64" s="160"/>
      <c r="RXK64" s="160"/>
      <c r="RXL64" s="160"/>
      <c r="RXM64" s="160"/>
      <c r="RXN64" s="160"/>
      <c r="RXO64" s="160"/>
      <c r="RXP64" s="160"/>
      <c r="RXQ64" s="160"/>
      <c r="RXR64" s="160"/>
      <c r="RXS64" s="160"/>
      <c r="RXT64" s="160"/>
      <c r="RXU64" s="160"/>
      <c r="RXV64" s="160"/>
      <c r="RXW64" s="160"/>
      <c r="RXX64" s="160"/>
      <c r="RXY64" s="160"/>
      <c r="RXZ64" s="160"/>
      <c r="RYA64" s="160"/>
      <c r="RYB64" s="160"/>
      <c r="RYC64" s="160"/>
      <c r="RYD64" s="160"/>
      <c r="RYE64" s="160"/>
      <c r="RYF64" s="160"/>
      <c r="RYG64" s="160"/>
      <c r="RYH64" s="160"/>
      <c r="RYI64" s="160"/>
      <c r="RYJ64" s="160"/>
      <c r="RYK64" s="160"/>
      <c r="RYL64" s="160"/>
      <c r="RYM64" s="160"/>
      <c r="RYN64" s="160"/>
      <c r="RYO64" s="160"/>
      <c r="RYP64" s="160"/>
      <c r="RYQ64" s="160"/>
      <c r="RYR64" s="160"/>
      <c r="RYS64" s="160"/>
      <c r="RYT64" s="160"/>
      <c r="RYU64" s="160"/>
      <c r="RYV64" s="160"/>
      <c r="RYW64" s="160"/>
      <c r="RYX64" s="160"/>
      <c r="RYY64" s="160"/>
      <c r="RYZ64" s="160"/>
      <c r="RZA64" s="160"/>
      <c r="RZB64" s="160"/>
      <c r="RZC64" s="160"/>
      <c r="RZD64" s="160"/>
      <c r="RZE64" s="160"/>
      <c r="RZF64" s="160"/>
      <c r="RZG64" s="160"/>
      <c r="RZH64" s="160"/>
      <c r="RZI64" s="160"/>
      <c r="RZJ64" s="160"/>
      <c r="RZK64" s="160"/>
      <c r="RZL64" s="160"/>
      <c r="RZM64" s="160"/>
      <c r="RZN64" s="160"/>
      <c r="RZO64" s="160"/>
      <c r="RZP64" s="160"/>
      <c r="RZQ64" s="160"/>
      <c r="RZR64" s="160"/>
      <c r="RZS64" s="160"/>
      <c r="RZT64" s="160"/>
      <c r="RZU64" s="160"/>
      <c r="RZV64" s="160"/>
      <c r="RZW64" s="160"/>
      <c r="RZX64" s="160"/>
      <c r="RZY64" s="160"/>
      <c r="RZZ64" s="160"/>
      <c r="SAA64" s="160"/>
      <c r="SAB64" s="160"/>
      <c r="SAC64" s="160"/>
      <c r="SAD64" s="160"/>
      <c r="SAE64" s="160"/>
      <c r="SAF64" s="160"/>
      <c r="SAG64" s="160"/>
      <c r="SAH64" s="160"/>
      <c r="SAI64" s="160"/>
      <c r="SAJ64" s="160"/>
      <c r="SAK64" s="160"/>
      <c r="SAL64" s="160"/>
      <c r="SAM64" s="160"/>
      <c r="SAN64" s="160"/>
      <c r="SAO64" s="160"/>
      <c r="SAP64" s="160"/>
      <c r="SAQ64" s="160"/>
      <c r="SAR64" s="160"/>
      <c r="SAS64" s="160"/>
      <c r="SAT64" s="160"/>
      <c r="SAU64" s="160"/>
      <c r="SAV64" s="160"/>
      <c r="SAW64" s="160"/>
      <c r="SAX64" s="160"/>
      <c r="SAY64" s="160"/>
      <c r="SAZ64" s="160"/>
      <c r="SBA64" s="160"/>
      <c r="SBB64" s="160"/>
      <c r="SBC64" s="160"/>
      <c r="SBD64" s="160"/>
      <c r="SBE64" s="160"/>
      <c r="SBF64" s="160"/>
      <c r="SBG64" s="160"/>
      <c r="SBH64" s="160"/>
      <c r="SBI64" s="160"/>
      <c r="SBJ64" s="160"/>
      <c r="SBK64" s="160"/>
      <c r="SBL64" s="160"/>
      <c r="SBM64" s="160"/>
      <c r="SBN64" s="160"/>
      <c r="SBO64" s="160"/>
      <c r="SBP64" s="160"/>
      <c r="SBQ64" s="160"/>
      <c r="SBR64" s="160"/>
      <c r="SBS64" s="160"/>
      <c r="SBT64" s="160"/>
      <c r="SBU64" s="160"/>
      <c r="SBV64" s="160"/>
      <c r="SBW64" s="160"/>
      <c r="SBX64" s="160"/>
      <c r="SBY64" s="160"/>
      <c r="SBZ64" s="160"/>
      <c r="SCA64" s="160"/>
      <c r="SCB64" s="160"/>
      <c r="SCC64" s="160"/>
      <c r="SCD64" s="160"/>
      <c r="SCE64" s="160"/>
      <c r="SCF64" s="160"/>
      <c r="SCG64" s="160"/>
      <c r="SCH64" s="160"/>
      <c r="SCI64" s="160"/>
      <c r="SCJ64" s="160"/>
      <c r="SCK64" s="160"/>
      <c r="SCL64" s="160"/>
      <c r="SCM64" s="160"/>
      <c r="SCN64" s="160"/>
      <c r="SCO64" s="160"/>
      <c r="SCP64" s="160"/>
      <c r="SCQ64" s="160"/>
      <c r="SCR64" s="160"/>
      <c r="SCS64" s="160"/>
      <c r="SCT64" s="160"/>
      <c r="SCU64" s="160"/>
      <c r="SCV64" s="160"/>
      <c r="SCW64" s="160"/>
      <c r="SCX64" s="160"/>
      <c r="SCY64" s="160"/>
      <c r="SCZ64" s="160"/>
      <c r="SDA64" s="160"/>
      <c r="SDB64" s="160"/>
      <c r="SDC64" s="160"/>
      <c r="SDD64" s="160"/>
      <c r="SDE64" s="160"/>
      <c r="SDF64" s="160"/>
      <c r="SDG64" s="160"/>
      <c r="SDH64" s="160"/>
      <c r="SDI64" s="160"/>
      <c r="SDJ64" s="160"/>
      <c r="SDK64" s="160"/>
      <c r="SDL64" s="160"/>
      <c r="SDM64" s="160"/>
      <c r="SDN64" s="160"/>
      <c r="SDO64" s="160"/>
      <c r="SDP64" s="160"/>
      <c r="SDQ64" s="160"/>
      <c r="SDR64" s="160"/>
      <c r="SDS64" s="160"/>
      <c r="SDT64" s="160"/>
      <c r="SDU64" s="160"/>
      <c r="SDV64" s="160"/>
      <c r="SDW64" s="160"/>
      <c r="SDX64" s="160"/>
      <c r="SDY64" s="160"/>
      <c r="SDZ64" s="160"/>
      <c r="SEA64" s="160"/>
      <c r="SEB64" s="160"/>
      <c r="SEC64" s="160"/>
      <c r="SED64" s="160"/>
      <c r="SEE64" s="160"/>
      <c r="SEF64" s="160"/>
      <c r="SEG64" s="160"/>
      <c r="SEH64" s="160"/>
      <c r="SEI64" s="160"/>
      <c r="SEJ64" s="160"/>
      <c r="SEK64" s="160"/>
      <c r="SEL64" s="160"/>
      <c r="SEM64" s="160"/>
      <c r="SEN64" s="160"/>
      <c r="SEO64" s="160"/>
      <c r="SEP64" s="160"/>
      <c r="SEQ64" s="160"/>
      <c r="SER64" s="160"/>
      <c r="SES64" s="160"/>
      <c r="SET64" s="160"/>
      <c r="SEU64" s="160"/>
      <c r="SEV64" s="160"/>
      <c r="SEW64" s="160"/>
      <c r="SEX64" s="160"/>
      <c r="SEY64" s="160"/>
      <c r="SEZ64" s="160"/>
      <c r="SFA64" s="160"/>
      <c r="SFB64" s="160"/>
      <c r="SFC64" s="160"/>
      <c r="SFD64" s="160"/>
      <c r="SFE64" s="160"/>
      <c r="SFF64" s="160"/>
      <c r="SFG64" s="160"/>
      <c r="SFH64" s="160"/>
      <c r="SFI64" s="160"/>
      <c r="SFJ64" s="160"/>
      <c r="SFK64" s="160"/>
      <c r="SFL64" s="160"/>
      <c r="SFM64" s="160"/>
      <c r="SFN64" s="160"/>
      <c r="SFO64" s="160"/>
      <c r="SFP64" s="160"/>
      <c r="SFQ64" s="160"/>
      <c r="SFR64" s="160"/>
      <c r="SFS64" s="160"/>
      <c r="SFT64" s="160"/>
      <c r="SFU64" s="160"/>
      <c r="SFV64" s="160"/>
      <c r="SFW64" s="160"/>
      <c r="SFX64" s="160"/>
      <c r="SFY64" s="160"/>
      <c r="SFZ64" s="160"/>
      <c r="SGA64" s="160"/>
      <c r="SGB64" s="160"/>
      <c r="SGC64" s="160"/>
      <c r="SGD64" s="160"/>
      <c r="SGE64" s="160"/>
      <c r="SGF64" s="160"/>
      <c r="SGG64" s="160"/>
      <c r="SGH64" s="160"/>
      <c r="SGI64" s="160"/>
      <c r="SGJ64" s="160"/>
      <c r="SGK64" s="160"/>
      <c r="SGL64" s="160"/>
      <c r="SGM64" s="160"/>
      <c r="SGN64" s="160"/>
      <c r="SGO64" s="160"/>
      <c r="SGP64" s="160"/>
      <c r="SGQ64" s="160"/>
      <c r="SGR64" s="160"/>
      <c r="SGS64" s="160"/>
      <c r="SGT64" s="160"/>
      <c r="SGU64" s="160"/>
      <c r="SGV64" s="160"/>
      <c r="SGW64" s="160"/>
      <c r="SGX64" s="160"/>
      <c r="SGY64" s="160"/>
      <c r="SGZ64" s="160"/>
      <c r="SHA64" s="160"/>
      <c r="SHB64" s="160"/>
      <c r="SHC64" s="160"/>
      <c r="SHD64" s="160"/>
      <c r="SHE64" s="160"/>
      <c r="SHF64" s="160"/>
      <c r="SHG64" s="160"/>
      <c r="SHH64" s="160"/>
      <c r="SHI64" s="160"/>
      <c r="SHJ64" s="160"/>
      <c r="SHK64" s="160"/>
      <c r="SHL64" s="160"/>
      <c r="SHM64" s="160"/>
      <c r="SHN64" s="160"/>
      <c r="SHO64" s="160"/>
      <c r="SHP64" s="160"/>
      <c r="SHQ64" s="160"/>
      <c r="SHR64" s="160"/>
      <c r="SHS64" s="160"/>
      <c r="SHT64" s="160"/>
      <c r="SHU64" s="160"/>
      <c r="SHV64" s="160"/>
      <c r="SHW64" s="160"/>
      <c r="SHX64" s="160"/>
      <c r="SHY64" s="160"/>
      <c r="SHZ64" s="160"/>
      <c r="SIA64" s="160"/>
      <c r="SIB64" s="160"/>
      <c r="SIC64" s="160"/>
      <c r="SID64" s="160"/>
      <c r="SIE64" s="160"/>
      <c r="SIF64" s="160"/>
      <c r="SIG64" s="160"/>
      <c r="SIH64" s="160"/>
      <c r="SII64" s="160"/>
      <c r="SIJ64" s="160"/>
      <c r="SIK64" s="160"/>
      <c r="SIL64" s="160"/>
      <c r="SIM64" s="160"/>
      <c r="SIN64" s="160"/>
      <c r="SIO64" s="160"/>
      <c r="SIP64" s="160"/>
      <c r="SIQ64" s="160"/>
      <c r="SIR64" s="160"/>
      <c r="SIS64" s="160"/>
      <c r="SIT64" s="160"/>
      <c r="SIU64" s="160"/>
      <c r="SIV64" s="160"/>
      <c r="SIW64" s="160"/>
      <c r="SIX64" s="160"/>
      <c r="SIY64" s="160"/>
      <c r="SIZ64" s="160"/>
      <c r="SJA64" s="160"/>
      <c r="SJB64" s="160"/>
      <c r="SJC64" s="160"/>
      <c r="SJD64" s="160"/>
      <c r="SJE64" s="160"/>
      <c r="SJF64" s="160"/>
      <c r="SJG64" s="160"/>
      <c r="SJH64" s="160"/>
      <c r="SJI64" s="160"/>
      <c r="SJJ64" s="160"/>
      <c r="SJK64" s="160"/>
      <c r="SJL64" s="160"/>
      <c r="SJM64" s="160"/>
      <c r="SJN64" s="160"/>
      <c r="SJO64" s="160"/>
      <c r="SJP64" s="160"/>
      <c r="SJQ64" s="160"/>
      <c r="SJR64" s="160"/>
      <c r="SJS64" s="160"/>
      <c r="SJT64" s="160"/>
      <c r="SJU64" s="160"/>
      <c r="SJV64" s="160"/>
      <c r="SJW64" s="160"/>
      <c r="SJX64" s="160"/>
      <c r="SJY64" s="160"/>
      <c r="SJZ64" s="160"/>
      <c r="SKA64" s="160"/>
      <c r="SKB64" s="160"/>
      <c r="SKC64" s="160"/>
      <c r="SKD64" s="160"/>
      <c r="SKE64" s="160"/>
      <c r="SKF64" s="160"/>
      <c r="SKG64" s="160"/>
      <c r="SKH64" s="160"/>
      <c r="SKI64" s="160"/>
      <c r="SKJ64" s="160"/>
      <c r="SKK64" s="160"/>
      <c r="SKL64" s="160"/>
      <c r="SKM64" s="160"/>
      <c r="SKN64" s="160"/>
      <c r="SKO64" s="160"/>
      <c r="SKP64" s="160"/>
      <c r="SKQ64" s="160"/>
      <c r="SKR64" s="160"/>
      <c r="SKS64" s="160"/>
      <c r="SKT64" s="160"/>
      <c r="SKU64" s="160"/>
      <c r="SKV64" s="160"/>
      <c r="SKW64" s="160"/>
      <c r="SKX64" s="160"/>
      <c r="SKY64" s="160"/>
      <c r="SKZ64" s="160"/>
      <c r="SLA64" s="160"/>
      <c r="SLB64" s="160"/>
      <c r="SLC64" s="160"/>
      <c r="SLD64" s="160"/>
      <c r="SLE64" s="160"/>
      <c r="SLF64" s="160"/>
      <c r="SLG64" s="160"/>
      <c r="SLH64" s="160"/>
      <c r="SLI64" s="160"/>
      <c r="SLJ64" s="160"/>
      <c r="SLK64" s="160"/>
      <c r="SLL64" s="160"/>
      <c r="SLM64" s="160"/>
      <c r="SLN64" s="160"/>
      <c r="SLO64" s="160"/>
      <c r="SLP64" s="160"/>
      <c r="SLQ64" s="160"/>
      <c r="SLR64" s="160"/>
      <c r="SLS64" s="160"/>
      <c r="SLT64" s="160"/>
      <c r="SLU64" s="160"/>
      <c r="SLV64" s="160"/>
      <c r="SLW64" s="160"/>
      <c r="SLX64" s="160"/>
      <c r="SLY64" s="160"/>
      <c r="SLZ64" s="160"/>
      <c r="SMA64" s="160"/>
      <c r="SMB64" s="160"/>
      <c r="SMC64" s="160"/>
      <c r="SMD64" s="160"/>
      <c r="SME64" s="160"/>
      <c r="SMF64" s="160"/>
      <c r="SMG64" s="160"/>
      <c r="SMH64" s="160"/>
      <c r="SMI64" s="160"/>
      <c r="SMJ64" s="160"/>
      <c r="SMK64" s="160"/>
      <c r="SML64" s="160"/>
      <c r="SMM64" s="160"/>
      <c r="SMN64" s="160"/>
      <c r="SMO64" s="160"/>
      <c r="SMP64" s="160"/>
      <c r="SMQ64" s="160"/>
      <c r="SMR64" s="160"/>
      <c r="SMS64" s="160"/>
      <c r="SMT64" s="160"/>
      <c r="SMU64" s="160"/>
      <c r="SMV64" s="160"/>
      <c r="SMW64" s="160"/>
      <c r="SMX64" s="160"/>
      <c r="SMY64" s="160"/>
      <c r="SMZ64" s="160"/>
      <c r="SNA64" s="160"/>
      <c r="SNB64" s="160"/>
      <c r="SNC64" s="160"/>
      <c r="SND64" s="160"/>
      <c r="SNE64" s="160"/>
      <c r="SNF64" s="160"/>
      <c r="SNG64" s="160"/>
      <c r="SNH64" s="160"/>
      <c r="SNI64" s="160"/>
      <c r="SNJ64" s="160"/>
      <c r="SNK64" s="160"/>
      <c r="SNL64" s="160"/>
      <c r="SNM64" s="160"/>
      <c r="SNN64" s="160"/>
      <c r="SNO64" s="160"/>
      <c r="SNP64" s="160"/>
      <c r="SNQ64" s="160"/>
      <c r="SNR64" s="160"/>
      <c r="SNS64" s="160"/>
      <c r="SNT64" s="160"/>
      <c r="SNU64" s="160"/>
      <c r="SNV64" s="160"/>
      <c r="SNW64" s="160"/>
      <c r="SNX64" s="160"/>
      <c r="SNY64" s="160"/>
      <c r="SNZ64" s="160"/>
      <c r="SOA64" s="160"/>
      <c r="SOB64" s="160"/>
      <c r="SOC64" s="160"/>
      <c r="SOD64" s="160"/>
      <c r="SOE64" s="160"/>
      <c r="SOF64" s="160"/>
      <c r="SOG64" s="160"/>
      <c r="SOH64" s="160"/>
      <c r="SOI64" s="160"/>
      <c r="SOJ64" s="160"/>
      <c r="SOK64" s="160"/>
      <c r="SOL64" s="160"/>
      <c r="SOM64" s="160"/>
      <c r="SON64" s="160"/>
      <c r="SOO64" s="160"/>
      <c r="SOP64" s="160"/>
      <c r="SOQ64" s="160"/>
      <c r="SOR64" s="160"/>
      <c r="SOS64" s="160"/>
      <c r="SOT64" s="160"/>
      <c r="SOU64" s="160"/>
      <c r="SOV64" s="160"/>
      <c r="SOW64" s="160"/>
      <c r="SOX64" s="160"/>
      <c r="SOY64" s="160"/>
      <c r="SOZ64" s="160"/>
      <c r="SPA64" s="160"/>
      <c r="SPB64" s="160"/>
      <c r="SPC64" s="160"/>
      <c r="SPD64" s="160"/>
      <c r="SPE64" s="160"/>
      <c r="SPF64" s="160"/>
      <c r="SPG64" s="160"/>
      <c r="SPH64" s="160"/>
      <c r="SPI64" s="160"/>
      <c r="SPJ64" s="160"/>
      <c r="SPK64" s="160"/>
      <c r="SPL64" s="160"/>
      <c r="SPM64" s="160"/>
      <c r="SPN64" s="160"/>
      <c r="SPO64" s="160"/>
      <c r="SPP64" s="160"/>
      <c r="SPQ64" s="160"/>
      <c r="SPR64" s="160"/>
      <c r="SPS64" s="160"/>
      <c r="SPT64" s="160"/>
      <c r="SPU64" s="160"/>
      <c r="SPV64" s="160"/>
      <c r="SPW64" s="160"/>
      <c r="SPX64" s="160"/>
      <c r="SPY64" s="160"/>
      <c r="SPZ64" s="160"/>
      <c r="SQA64" s="160"/>
      <c r="SQB64" s="160"/>
      <c r="SQC64" s="160"/>
      <c r="SQD64" s="160"/>
      <c r="SQE64" s="160"/>
      <c r="SQF64" s="160"/>
      <c r="SQG64" s="160"/>
      <c r="SQH64" s="160"/>
      <c r="SQI64" s="160"/>
      <c r="SQJ64" s="160"/>
      <c r="SQK64" s="160"/>
      <c r="SQL64" s="160"/>
      <c r="SQM64" s="160"/>
      <c r="SQN64" s="160"/>
      <c r="SQO64" s="160"/>
      <c r="SQP64" s="160"/>
      <c r="SQQ64" s="160"/>
      <c r="SQR64" s="160"/>
      <c r="SQS64" s="160"/>
      <c r="SQT64" s="160"/>
      <c r="SQU64" s="160"/>
      <c r="SQV64" s="160"/>
      <c r="SQW64" s="160"/>
      <c r="SQX64" s="160"/>
      <c r="SQY64" s="160"/>
      <c r="SQZ64" s="160"/>
      <c r="SRA64" s="160"/>
      <c r="SRB64" s="160"/>
      <c r="SRC64" s="160"/>
      <c r="SRD64" s="160"/>
      <c r="SRE64" s="160"/>
      <c r="SRF64" s="160"/>
      <c r="SRG64" s="160"/>
      <c r="SRH64" s="160"/>
      <c r="SRI64" s="160"/>
      <c r="SRJ64" s="160"/>
      <c r="SRK64" s="160"/>
      <c r="SRL64" s="160"/>
      <c r="SRM64" s="160"/>
      <c r="SRN64" s="160"/>
      <c r="SRO64" s="160"/>
      <c r="SRP64" s="160"/>
      <c r="SRQ64" s="160"/>
      <c r="SRR64" s="160"/>
      <c r="SRS64" s="160"/>
      <c r="SRT64" s="160"/>
      <c r="SRU64" s="160"/>
      <c r="SRV64" s="160"/>
      <c r="SRW64" s="160"/>
      <c r="SRX64" s="160"/>
      <c r="SRY64" s="160"/>
      <c r="SRZ64" s="160"/>
      <c r="SSA64" s="160"/>
      <c r="SSB64" s="160"/>
      <c r="SSC64" s="160"/>
      <c r="SSD64" s="160"/>
      <c r="SSE64" s="160"/>
      <c r="SSF64" s="160"/>
      <c r="SSG64" s="160"/>
      <c r="SSH64" s="160"/>
      <c r="SSI64" s="160"/>
      <c r="SSJ64" s="160"/>
      <c r="SSK64" s="160"/>
      <c r="SSL64" s="160"/>
      <c r="SSM64" s="160"/>
      <c r="SSN64" s="160"/>
      <c r="SSO64" s="160"/>
      <c r="SSP64" s="160"/>
      <c r="SSQ64" s="160"/>
      <c r="SSR64" s="160"/>
      <c r="SSS64" s="160"/>
      <c r="SST64" s="160"/>
      <c r="SSU64" s="160"/>
      <c r="SSV64" s="160"/>
      <c r="SSW64" s="160"/>
      <c r="SSX64" s="160"/>
      <c r="SSY64" s="160"/>
      <c r="SSZ64" s="160"/>
      <c r="STA64" s="160"/>
      <c r="STB64" s="160"/>
      <c r="STC64" s="160"/>
      <c r="STD64" s="160"/>
      <c r="STE64" s="160"/>
      <c r="STF64" s="160"/>
      <c r="STG64" s="160"/>
      <c r="STH64" s="160"/>
      <c r="STI64" s="160"/>
      <c r="STJ64" s="160"/>
      <c r="STK64" s="160"/>
      <c r="STL64" s="160"/>
      <c r="STM64" s="160"/>
      <c r="STN64" s="160"/>
      <c r="STO64" s="160"/>
      <c r="STP64" s="160"/>
      <c r="STQ64" s="160"/>
      <c r="STR64" s="160"/>
      <c r="STS64" s="160"/>
      <c r="STT64" s="160"/>
      <c r="STU64" s="160"/>
      <c r="STV64" s="160"/>
      <c r="STW64" s="160"/>
      <c r="STX64" s="160"/>
      <c r="STY64" s="160"/>
      <c r="STZ64" s="160"/>
      <c r="SUA64" s="160"/>
      <c r="SUB64" s="160"/>
      <c r="SUC64" s="160"/>
      <c r="SUD64" s="160"/>
      <c r="SUE64" s="160"/>
      <c r="SUF64" s="160"/>
      <c r="SUG64" s="160"/>
      <c r="SUH64" s="160"/>
      <c r="SUI64" s="160"/>
      <c r="SUJ64" s="160"/>
      <c r="SUK64" s="160"/>
      <c r="SUL64" s="160"/>
      <c r="SUM64" s="160"/>
      <c r="SUN64" s="160"/>
      <c r="SUO64" s="160"/>
      <c r="SUP64" s="160"/>
      <c r="SUQ64" s="160"/>
      <c r="SUR64" s="160"/>
      <c r="SUS64" s="160"/>
      <c r="SUT64" s="160"/>
      <c r="SUU64" s="160"/>
      <c r="SUV64" s="160"/>
      <c r="SUW64" s="160"/>
      <c r="SUX64" s="160"/>
      <c r="SUY64" s="160"/>
      <c r="SUZ64" s="160"/>
      <c r="SVA64" s="160"/>
      <c r="SVB64" s="160"/>
      <c r="SVC64" s="160"/>
      <c r="SVD64" s="160"/>
      <c r="SVE64" s="160"/>
      <c r="SVF64" s="160"/>
      <c r="SVG64" s="160"/>
      <c r="SVH64" s="160"/>
      <c r="SVI64" s="160"/>
      <c r="SVJ64" s="160"/>
      <c r="SVK64" s="160"/>
      <c r="SVL64" s="160"/>
      <c r="SVM64" s="160"/>
      <c r="SVN64" s="160"/>
      <c r="SVO64" s="160"/>
      <c r="SVP64" s="160"/>
      <c r="SVQ64" s="160"/>
      <c r="SVR64" s="160"/>
      <c r="SVS64" s="160"/>
      <c r="SVT64" s="160"/>
      <c r="SVU64" s="160"/>
      <c r="SVV64" s="160"/>
      <c r="SVW64" s="160"/>
      <c r="SVX64" s="160"/>
      <c r="SVY64" s="160"/>
      <c r="SVZ64" s="160"/>
      <c r="SWA64" s="160"/>
      <c r="SWB64" s="160"/>
      <c r="SWC64" s="160"/>
      <c r="SWD64" s="160"/>
      <c r="SWE64" s="160"/>
      <c r="SWF64" s="160"/>
      <c r="SWG64" s="160"/>
      <c r="SWH64" s="160"/>
      <c r="SWI64" s="160"/>
      <c r="SWJ64" s="160"/>
      <c r="SWK64" s="160"/>
      <c r="SWL64" s="160"/>
      <c r="SWM64" s="160"/>
      <c r="SWN64" s="160"/>
      <c r="SWO64" s="160"/>
      <c r="SWP64" s="160"/>
      <c r="SWQ64" s="160"/>
      <c r="SWR64" s="160"/>
      <c r="SWS64" s="160"/>
      <c r="SWT64" s="160"/>
      <c r="SWU64" s="160"/>
      <c r="SWV64" s="160"/>
      <c r="SWW64" s="160"/>
      <c r="SWX64" s="160"/>
      <c r="SWY64" s="160"/>
      <c r="SWZ64" s="160"/>
      <c r="SXA64" s="160"/>
      <c r="SXB64" s="160"/>
      <c r="SXC64" s="160"/>
      <c r="SXD64" s="160"/>
      <c r="SXE64" s="160"/>
      <c r="SXF64" s="160"/>
      <c r="SXG64" s="160"/>
      <c r="SXH64" s="160"/>
      <c r="SXI64" s="160"/>
      <c r="SXJ64" s="160"/>
      <c r="SXK64" s="160"/>
      <c r="SXL64" s="160"/>
      <c r="SXM64" s="160"/>
      <c r="SXN64" s="160"/>
      <c r="SXO64" s="160"/>
      <c r="SXP64" s="160"/>
      <c r="SXQ64" s="160"/>
      <c r="SXR64" s="160"/>
      <c r="SXS64" s="160"/>
      <c r="SXT64" s="160"/>
      <c r="SXU64" s="160"/>
      <c r="SXV64" s="160"/>
      <c r="SXW64" s="160"/>
      <c r="SXX64" s="160"/>
      <c r="SXY64" s="160"/>
      <c r="SXZ64" s="160"/>
      <c r="SYA64" s="160"/>
      <c r="SYB64" s="160"/>
      <c r="SYC64" s="160"/>
      <c r="SYD64" s="160"/>
      <c r="SYE64" s="160"/>
      <c r="SYF64" s="160"/>
      <c r="SYG64" s="160"/>
      <c r="SYH64" s="160"/>
      <c r="SYI64" s="160"/>
      <c r="SYJ64" s="160"/>
      <c r="SYK64" s="160"/>
      <c r="SYL64" s="160"/>
      <c r="SYM64" s="160"/>
      <c r="SYN64" s="160"/>
      <c r="SYO64" s="160"/>
      <c r="SYP64" s="160"/>
      <c r="SYQ64" s="160"/>
      <c r="SYR64" s="160"/>
      <c r="SYS64" s="160"/>
      <c r="SYT64" s="160"/>
      <c r="SYU64" s="160"/>
      <c r="SYV64" s="160"/>
      <c r="SYW64" s="160"/>
      <c r="SYX64" s="160"/>
      <c r="SYY64" s="160"/>
      <c r="SYZ64" s="160"/>
      <c r="SZA64" s="160"/>
      <c r="SZB64" s="160"/>
      <c r="SZC64" s="160"/>
      <c r="SZD64" s="160"/>
      <c r="SZE64" s="160"/>
      <c r="SZF64" s="160"/>
      <c r="SZG64" s="160"/>
      <c r="SZH64" s="160"/>
      <c r="SZI64" s="160"/>
      <c r="SZJ64" s="160"/>
      <c r="SZK64" s="160"/>
      <c r="SZL64" s="160"/>
      <c r="SZM64" s="160"/>
      <c r="SZN64" s="160"/>
      <c r="SZO64" s="160"/>
      <c r="SZP64" s="160"/>
      <c r="SZQ64" s="160"/>
      <c r="SZR64" s="160"/>
      <c r="SZS64" s="160"/>
      <c r="SZT64" s="160"/>
      <c r="SZU64" s="160"/>
      <c r="SZV64" s="160"/>
      <c r="SZW64" s="160"/>
      <c r="SZX64" s="160"/>
      <c r="SZY64" s="160"/>
      <c r="SZZ64" s="160"/>
      <c r="TAA64" s="160"/>
      <c r="TAB64" s="160"/>
      <c r="TAC64" s="160"/>
      <c r="TAD64" s="160"/>
      <c r="TAE64" s="160"/>
      <c r="TAF64" s="160"/>
      <c r="TAG64" s="160"/>
      <c r="TAH64" s="160"/>
      <c r="TAI64" s="160"/>
      <c r="TAJ64" s="160"/>
      <c r="TAK64" s="160"/>
      <c r="TAL64" s="160"/>
      <c r="TAM64" s="160"/>
      <c r="TAN64" s="160"/>
      <c r="TAO64" s="160"/>
      <c r="TAP64" s="160"/>
      <c r="TAQ64" s="160"/>
      <c r="TAR64" s="160"/>
      <c r="TAS64" s="160"/>
      <c r="TAT64" s="160"/>
      <c r="TAU64" s="160"/>
      <c r="TAV64" s="160"/>
      <c r="TAW64" s="160"/>
      <c r="TAX64" s="160"/>
      <c r="TAY64" s="160"/>
      <c r="TAZ64" s="160"/>
      <c r="TBA64" s="160"/>
      <c r="TBB64" s="160"/>
      <c r="TBC64" s="160"/>
      <c r="TBD64" s="160"/>
      <c r="TBE64" s="160"/>
      <c r="TBF64" s="160"/>
      <c r="TBG64" s="160"/>
      <c r="TBH64" s="160"/>
      <c r="TBI64" s="160"/>
      <c r="TBJ64" s="160"/>
      <c r="TBK64" s="160"/>
      <c r="TBL64" s="160"/>
      <c r="TBM64" s="160"/>
      <c r="TBN64" s="160"/>
      <c r="TBO64" s="160"/>
      <c r="TBP64" s="160"/>
      <c r="TBQ64" s="160"/>
      <c r="TBR64" s="160"/>
      <c r="TBS64" s="160"/>
      <c r="TBT64" s="160"/>
      <c r="TBU64" s="160"/>
      <c r="TBV64" s="160"/>
      <c r="TBW64" s="160"/>
      <c r="TBX64" s="160"/>
      <c r="TBY64" s="160"/>
      <c r="TBZ64" s="160"/>
      <c r="TCA64" s="160"/>
      <c r="TCB64" s="160"/>
      <c r="TCC64" s="160"/>
      <c r="TCD64" s="160"/>
      <c r="TCE64" s="160"/>
      <c r="TCF64" s="160"/>
      <c r="TCG64" s="160"/>
      <c r="TCH64" s="160"/>
      <c r="TCI64" s="160"/>
      <c r="TCJ64" s="160"/>
      <c r="TCK64" s="160"/>
      <c r="TCL64" s="160"/>
      <c r="TCM64" s="160"/>
      <c r="TCN64" s="160"/>
      <c r="TCO64" s="160"/>
      <c r="TCP64" s="160"/>
      <c r="TCQ64" s="160"/>
      <c r="TCR64" s="160"/>
      <c r="TCS64" s="160"/>
      <c r="TCT64" s="160"/>
      <c r="TCU64" s="160"/>
      <c r="TCV64" s="160"/>
      <c r="TCW64" s="160"/>
      <c r="TCX64" s="160"/>
      <c r="TCY64" s="160"/>
      <c r="TCZ64" s="160"/>
      <c r="TDA64" s="160"/>
      <c r="TDB64" s="160"/>
      <c r="TDC64" s="160"/>
      <c r="TDD64" s="160"/>
      <c r="TDE64" s="160"/>
      <c r="TDF64" s="160"/>
      <c r="TDG64" s="160"/>
      <c r="TDH64" s="160"/>
      <c r="TDI64" s="160"/>
      <c r="TDJ64" s="160"/>
      <c r="TDK64" s="160"/>
      <c r="TDL64" s="160"/>
      <c r="TDM64" s="160"/>
      <c r="TDN64" s="160"/>
      <c r="TDO64" s="160"/>
      <c r="TDP64" s="160"/>
      <c r="TDQ64" s="160"/>
      <c r="TDR64" s="160"/>
      <c r="TDS64" s="160"/>
      <c r="TDT64" s="160"/>
      <c r="TDU64" s="160"/>
      <c r="TDV64" s="160"/>
      <c r="TDW64" s="160"/>
      <c r="TDX64" s="160"/>
      <c r="TDY64" s="160"/>
      <c r="TDZ64" s="160"/>
      <c r="TEA64" s="160"/>
      <c r="TEB64" s="160"/>
      <c r="TEC64" s="160"/>
      <c r="TED64" s="160"/>
      <c r="TEE64" s="160"/>
      <c r="TEF64" s="160"/>
      <c r="TEG64" s="160"/>
      <c r="TEH64" s="160"/>
      <c r="TEI64" s="160"/>
      <c r="TEJ64" s="160"/>
      <c r="TEK64" s="160"/>
      <c r="TEL64" s="160"/>
      <c r="TEM64" s="160"/>
      <c r="TEN64" s="160"/>
      <c r="TEO64" s="160"/>
      <c r="TEP64" s="160"/>
      <c r="TEQ64" s="160"/>
      <c r="TER64" s="160"/>
      <c r="TES64" s="160"/>
      <c r="TET64" s="160"/>
      <c r="TEU64" s="160"/>
      <c r="TEV64" s="160"/>
      <c r="TEW64" s="160"/>
      <c r="TEX64" s="160"/>
      <c r="TEY64" s="160"/>
      <c r="TEZ64" s="160"/>
      <c r="TFA64" s="160"/>
      <c r="TFB64" s="160"/>
      <c r="TFC64" s="160"/>
      <c r="TFD64" s="160"/>
      <c r="TFE64" s="160"/>
      <c r="TFF64" s="160"/>
      <c r="TFG64" s="160"/>
      <c r="TFH64" s="160"/>
      <c r="TFI64" s="160"/>
      <c r="TFJ64" s="160"/>
      <c r="TFK64" s="160"/>
      <c r="TFL64" s="160"/>
      <c r="TFM64" s="160"/>
      <c r="TFN64" s="160"/>
      <c r="TFO64" s="160"/>
      <c r="TFP64" s="160"/>
      <c r="TFQ64" s="160"/>
      <c r="TFR64" s="160"/>
      <c r="TFS64" s="160"/>
      <c r="TFT64" s="160"/>
      <c r="TFU64" s="160"/>
      <c r="TFV64" s="160"/>
      <c r="TFW64" s="160"/>
      <c r="TFX64" s="160"/>
      <c r="TFY64" s="160"/>
      <c r="TFZ64" s="160"/>
      <c r="TGA64" s="160"/>
      <c r="TGB64" s="160"/>
      <c r="TGC64" s="160"/>
      <c r="TGD64" s="160"/>
      <c r="TGE64" s="160"/>
      <c r="TGF64" s="160"/>
      <c r="TGG64" s="160"/>
      <c r="TGH64" s="160"/>
      <c r="TGI64" s="160"/>
      <c r="TGJ64" s="160"/>
      <c r="TGK64" s="160"/>
      <c r="TGL64" s="160"/>
      <c r="TGM64" s="160"/>
      <c r="TGN64" s="160"/>
      <c r="TGO64" s="160"/>
      <c r="TGP64" s="160"/>
      <c r="TGQ64" s="160"/>
      <c r="TGR64" s="160"/>
      <c r="TGS64" s="160"/>
      <c r="TGT64" s="160"/>
      <c r="TGU64" s="160"/>
      <c r="TGV64" s="160"/>
      <c r="TGW64" s="160"/>
      <c r="TGX64" s="160"/>
      <c r="TGY64" s="160"/>
      <c r="TGZ64" s="160"/>
      <c r="THA64" s="160"/>
      <c r="THB64" s="160"/>
      <c r="THC64" s="160"/>
      <c r="THD64" s="160"/>
      <c r="THE64" s="160"/>
      <c r="THF64" s="160"/>
      <c r="THG64" s="160"/>
      <c r="THH64" s="160"/>
      <c r="THI64" s="160"/>
      <c r="THJ64" s="160"/>
      <c r="THK64" s="160"/>
      <c r="THL64" s="160"/>
      <c r="THM64" s="160"/>
      <c r="THN64" s="160"/>
      <c r="THO64" s="160"/>
      <c r="THP64" s="160"/>
      <c r="THQ64" s="160"/>
      <c r="THR64" s="160"/>
      <c r="THS64" s="160"/>
      <c r="THT64" s="160"/>
      <c r="THU64" s="160"/>
      <c r="THV64" s="160"/>
      <c r="THW64" s="160"/>
      <c r="THX64" s="160"/>
      <c r="THY64" s="160"/>
      <c r="THZ64" s="160"/>
      <c r="TIA64" s="160"/>
      <c r="TIB64" s="160"/>
      <c r="TIC64" s="160"/>
      <c r="TID64" s="160"/>
      <c r="TIE64" s="160"/>
      <c r="TIF64" s="160"/>
      <c r="TIG64" s="160"/>
      <c r="TIH64" s="160"/>
      <c r="TII64" s="160"/>
      <c r="TIJ64" s="160"/>
      <c r="TIK64" s="160"/>
      <c r="TIL64" s="160"/>
      <c r="TIM64" s="160"/>
      <c r="TIN64" s="160"/>
      <c r="TIO64" s="160"/>
      <c r="TIP64" s="160"/>
      <c r="TIQ64" s="160"/>
      <c r="TIR64" s="160"/>
      <c r="TIS64" s="160"/>
      <c r="TIT64" s="160"/>
      <c r="TIU64" s="160"/>
      <c r="TIV64" s="160"/>
      <c r="TIW64" s="160"/>
      <c r="TIX64" s="160"/>
      <c r="TIY64" s="160"/>
      <c r="TIZ64" s="160"/>
      <c r="TJA64" s="160"/>
      <c r="TJB64" s="160"/>
      <c r="TJC64" s="160"/>
      <c r="TJD64" s="160"/>
      <c r="TJE64" s="160"/>
      <c r="TJF64" s="160"/>
      <c r="TJG64" s="160"/>
      <c r="TJH64" s="160"/>
      <c r="TJI64" s="160"/>
      <c r="TJJ64" s="160"/>
      <c r="TJK64" s="160"/>
      <c r="TJL64" s="160"/>
      <c r="TJM64" s="160"/>
      <c r="TJN64" s="160"/>
      <c r="TJO64" s="160"/>
      <c r="TJP64" s="160"/>
      <c r="TJQ64" s="160"/>
      <c r="TJR64" s="160"/>
      <c r="TJS64" s="160"/>
      <c r="TJT64" s="160"/>
      <c r="TJU64" s="160"/>
      <c r="TJV64" s="160"/>
      <c r="TJW64" s="160"/>
      <c r="TJX64" s="160"/>
      <c r="TJY64" s="160"/>
      <c r="TJZ64" s="160"/>
      <c r="TKA64" s="160"/>
      <c r="TKB64" s="160"/>
      <c r="TKC64" s="160"/>
      <c r="TKD64" s="160"/>
      <c r="TKE64" s="160"/>
      <c r="TKF64" s="160"/>
      <c r="TKG64" s="160"/>
      <c r="TKH64" s="160"/>
      <c r="TKI64" s="160"/>
      <c r="TKJ64" s="160"/>
      <c r="TKK64" s="160"/>
      <c r="TKL64" s="160"/>
      <c r="TKM64" s="160"/>
      <c r="TKN64" s="160"/>
      <c r="TKO64" s="160"/>
      <c r="TKP64" s="160"/>
      <c r="TKQ64" s="160"/>
      <c r="TKR64" s="160"/>
      <c r="TKS64" s="160"/>
      <c r="TKT64" s="160"/>
      <c r="TKU64" s="160"/>
      <c r="TKV64" s="160"/>
      <c r="TKW64" s="160"/>
      <c r="TKX64" s="160"/>
      <c r="TKY64" s="160"/>
      <c r="TKZ64" s="160"/>
      <c r="TLA64" s="160"/>
      <c r="TLB64" s="160"/>
      <c r="TLC64" s="160"/>
      <c r="TLD64" s="160"/>
      <c r="TLE64" s="160"/>
      <c r="TLF64" s="160"/>
      <c r="TLG64" s="160"/>
      <c r="TLH64" s="160"/>
      <c r="TLI64" s="160"/>
      <c r="TLJ64" s="160"/>
      <c r="TLK64" s="160"/>
      <c r="TLL64" s="160"/>
      <c r="TLM64" s="160"/>
      <c r="TLN64" s="160"/>
      <c r="TLO64" s="160"/>
      <c r="TLP64" s="160"/>
      <c r="TLQ64" s="160"/>
      <c r="TLR64" s="160"/>
      <c r="TLS64" s="160"/>
      <c r="TLT64" s="160"/>
      <c r="TLU64" s="160"/>
      <c r="TLV64" s="160"/>
      <c r="TLW64" s="160"/>
      <c r="TLX64" s="160"/>
      <c r="TLY64" s="160"/>
      <c r="TLZ64" s="160"/>
      <c r="TMA64" s="160"/>
      <c r="TMB64" s="160"/>
      <c r="TMC64" s="160"/>
      <c r="TMD64" s="160"/>
      <c r="TME64" s="160"/>
      <c r="TMF64" s="160"/>
      <c r="TMG64" s="160"/>
      <c r="TMH64" s="160"/>
      <c r="TMI64" s="160"/>
      <c r="TMJ64" s="160"/>
      <c r="TMK64" s="160"/>
      <c r="TML64" s="160"/>
      <c r="TMM64" s="160"/>
      <c r="TMN64" s="160"/>
      <c r="TMO64" s="160"/>
      <c r="TMP64" s="160"/>
      <c r="TMQ64" s="160"/>
      <c r="TMR64" s="160"/>
      <c r="TMS64" s="160"/>
      <c r="TMT64" s="160"/>
      <c r="TMU64" s="160"/>
      <c r="TMV64" s="160"/>
      <c r="TMW64" s="160"/>
      <c r="TMX64" s="160"/>
      <c r="TMY64" s="160"/>
      <c r="TMZ64" s="160"/>
      <c r="TNA64" s="160"/>
      <c r="TNB64" s="160"/>
      <c r="TNC64" s="160"/>
      <c r="TND64" s="160"/>
      <c r="TNE64" s="160"/>
      <c r="TNF64" s="160"/>
      <c r="TNG64" s="160"/>
      <c r="TNH64" s="160"/>
      <c r="TNI64" s="160"/>
      <c r="TNJ64" s="160"/>
      <c r="TNK64" s="160"/>
      <c r="TNL64" s="160"/>
      <c r="TNM64" s="160"/>
      <c r="TNN64" s="160"/>
      <c r="TNO64" s="160"/>
      <c r="TNP64" s="160"/>
      <c r="TNQ64" s="160"/>
      <c r="TNR64" s="160"/>
      <c r="TNS64" s="160"/>
      <c r="TNT64" s="160"/>
      <c r="TNU64" s="160"/>
      <c r="TNV64" s="160"/>
      <c r="TNW64" s="160"/>
      <c r="TNX64" s="160"/>
      <c r="TNY64" s="160"/>
      <c r="TNZ64" s="160"/>
      <c r="TOA64" s="160"/>
      <c r="TOB64" s="160"/>
      <c r="TOC64" s="160"/>
      <c r="TOD64" s="160"/>
      <c r="TOE64" s="160"/>
      <c r="TOF64" s="160"/>
      <c r="TOG64" s="160"/>
      <c r="TOH64" s="160"/>
      <c r="TOI64" s="160"/>
      <c r="TOJ64" s="160"/>
      <c r="TOK64" s="160"/>
      <c r="TOL64" s="160"/>
      <c r="TOM64" s="160"/>
      <c r="TON64" s="160"/>
      <c r="TOO64" s="160"/>
      <c r="TOP64" s="160"/>
      <c r="TOQ64" s="160"/>
      <c r="TOR64" s="160"/>
      <c r="TOS64" s="160"/>
      <c r="TOT64" s="160"/>
      <c r="TOU64" s="160"/>
      <c r="TOV64" s="160"/>
      <c r="TOW64" s="160"/>
      <c r="TOX64" s="160"/>
      <c r="TOY64" s="160"/>
      <c r="TOZ64" s="160"/>
      <c r="TPA64" s="160"/>
      <c r="TPB64" s="160"/>
      <c r="TPC64" s="160"/>
      <c r="TPD64" s="160"/>
      <c r="TPE64" s="160"/>
      <c r="TPF64" s="160"/>
      <c r="TPG64" s="160"/>
      <c r="TPH64" s="160"/>
      <c r="TPI64" s="160"/>
      <c r="TPJ64" s="160"/>
      <c r="TPK64" s="160"/>
      <c r="TPL64" s="160"/>
      <c r="TPM64" s="160"/>
      <c r="TPN64" s="160"/>
      <c r="TPO64" s="160"/>
      <c r="TPP64" s="160"/>
      <c r="TPQ64" s="160"/>
      <c r="TPR64" s="160"/>
      <c r="TPS64" s="160"/>
      <c r="TPT64" s="160"/>
      <c r="TPU64" s="160"/>
      <c r="TPV64" s="160"/>
      <c r="TPW64" s="160"/>
      <c r="TPX64" s="160"/>
      <c r="TPY64" s="160"/>
      <c r="TPZ64" s="160"/>
      <c r="TQA64" s="160"/>
      <c r="TQB64" s="160"/>
      <c r="TQC64" s="160"/>
      <c r="TQD64" s="160"/>
      <c r="TQE64" s="160"/>
      <c r="TQF64" s="160"/>
      <c r="TQG64" s="160"/>
      <c r="TQH64" s="160"/>
      <c r="TQI64" s="160"/>
      <c r="TQJ64" s="160"/>
      <c r="TQK64" s="160"/>
      <c r="TQL64" s="160"/>
      <c r="TQM64" s="160"/>
      <c r="TQN64" s="160"/>
      <c r="TQO64" s="160"/>
      <c r="TQP64" s="160"/>
      <c r="TQQ64" s="160"/>
      <c r="TQR64" s="160"/>
      <c r="TQS64" s="160"/>
      <c r="TQT64" s="160"/>
      <c r="TQU64" s="160"/>
      <c r="TQV64" s="160"/>
      <c r="TQW64" s="160"/>
      <c r="TQX64" s="160"/>
      <c r="TQY64" s="160"/>
      <c r="TQZ64" s="160"/>
      <c r="TRA64" s="160"/>
      <c r="TRB64" s="160"/>
      <c r="TRC64" s="160"/>
      <c r="TRD64" s="160"/>
      <c r="TRE64" s="160"/>
      <c r="TRF64" s="160"/>
      <c r="TRG64" s="160"/>
      <c r="TRH64" s="160"/>
      <c r="TRI64" s="160"/>
      <c r="TRJ64" s="160"/>
      <c r="TRK64" s="160"/>
      <c r="TRL64" s="160"/>
      <c r="TRM64" s="160"/>
      <c r="TRN64" s="160"/>
      <c r="TRO64" s="160"/>
      <c r="TRP64" s="160"/>
      <c r="TRQ64" s="160"/>
      <c r="TRR64" s="160"/>
      <c r="TRS64" s="160"/>
      <c r="TRT64" s="160"/>
      <c r="TRU64" s="160"/>
      <c r="TRV64" s="160"/>
      <c r="TRW64" s="160"/>
      <c r="TRX64" s="160"/>
      <c r="TRY64" s="160"/>
      <c r="TRZ64" s="160"/>
      <c r="TSA64" s="160"/>
      <c r="TSB64" s="160"/>
      <c r="TSC64" s="160"/>
      <c r="TSD64" s="160"/>
      <c r="TSE64" s="160"/>
      <c r="TSF64" s="160"/>
      <c r="TSG64" s="160"/>
      <c r="TSH64" s="160"/>
      <c r="TSI64" s="160"/>
      <c r="TSJ64" s="160"/>
      <c r="TSK64" s="160"/>
      <c r="TSL64" s="160"/>
      <c r="TSM64" s="160"/>
      <c r="TSN64" s="160"/>
      <c r="TSO64" s="160"/>
      <c r="TSP64" s="160"/>
      <c r="TSQ64" s="160"/>
      <c r="TSR64" s="160"/>
      <c r="TSS64" s="160"/>
      <c r="TST64" s="160"/>
      <c r="TSU64" s="160"/>
      <c r="TSV64" s="160"/>
      <c r="TSW64" s="160"/>
      <c r="TSX64" s="160"/>
      <c r="TSY64" s="160"/>
      <c r="TSZ64" s="160"/>
      <c r="TTA64" s="160"/>
      <c r="TTB64" s="160"/>
      <c r="TTC64" s="160"/>
      <c r="TTD64" s="160"/>
      <c r="TTE64" s="160"/>
      <c r="TTF64" s="160"/>
      <c r="TTG64" s="160"/>
      <c r="TTH64" s="160"/>
      <c r="TTI64" s="160"/>
      <c r="TTJ64" s="160"/>
      <c r="TTK64" s="160"/>
      <c r="TTL64" s="160"/>
      <c r="TTM64" s="160"/>
      <c r="TTN64" s="160"/>
      <c r="TTO64" s="160"/>
      <c r="TTP64" s="160"/>
      <c r="TTQ64" s="160"/>
      <c r="TTR64" s="160"/>
      <c r="TTS64" s="160"/>
      <c r="TTT64" s="160"/>
      <c r="TTU64" s="160"/>
      <c r="TTV64" s="160"/>
      <c r="TTW64" s="160"/>
      <c r="TTX64" s="160"/>
      <c r="TTY64" s="160"/>
      <c r="TTZ64" s="160"/>
      <c r="TUA64" s="160"/>
      <c r="TUB64" s="160"/>
      <c r="TUC64" s="160"/>
      <c r="TUD64" s="160"/>
      <c r="TUE64" s="160"/>
      <c r="TUF64" s="160"/>
      <c r="TUG64" s="160"/>
      <c r="TUH64" s="160"/>
      <c r="TUI64" s="160"/>
      <c r="TUJ64" s="160"/>
      <c r="TUK64" s="160"/>
      <c r="TUL64" s="160"/>
      <c r="TUM64" s="160"/>
      <c r="TUN64" s="160"/>
      <c r="TUO64" s="160"/>
      <c r="TUP64" s="160"/>
      <c r="TUQ64" s="160"/>
      <c r="TUR64" s="160"/>
      <c r="TUS64" s="160"/>
      <c r="TUT64" s="160"/>
      <c r="TUU64" s="160"/>
      <c r="TUV64" s="160"/>
      <c r="TUW64" s="160"/>
      <c r="TUX64" s="160"/>
      <c r="TUY64" s="160"/>
      <c r="TUZ64" s="160"/>
      <c r="TVA64" s="160"/>
      <c r="TVB64" s="160"/>
      <c r="TVC64" s="160"/>
      <c r="TVD64" s="160"/>
      <c r="TVE64" s="160"/>
      <c r="TVF64" s="160"/>
      <c r="TVG64" s="160"/>
      <c r="TVH64" s="160"/>
      <c r="TVI64" s="160"/>
      <c r="TVJ64" s="160"/>
      <c r="TVK64" s="160"/>
      <c r="TVL64" s="160"/>
      <c r="TVM64" s="160"/>
      <c r="TVN64" s="160"/>
      <c r="TVO64" s="160"/>
      <c r="TVP64" s="160"/>
      <c r="TVQ64" s="160"/>
      <c r="TVR64" s="160"/>
      <c r="TVS64" s="160"/>
      <c r="TVT64" s="160"/>
      <c r="TVU64" s="160"/>
      <c r="TVV64" s="160"/>
      <c r="TVW64" s="160"/>
      <c r="TVX64" s="160"/>
      <c r="TVY64" s="160"/>
      <c r="TVZ64" s="160"/>
      <c r="TWA64" s="160"/>
      <c r="TWB64" s="160"/>
      <c r="TWC64" s="160"/>
      <c r="TWD64" s="160"/>
      <c r="TWE64" s="160"/>
      <c r="TWF64" s="160"/>
      <c r="TWG64" s="160"/>
      <c r="TWH64" s="160"/>
      <c r="TWI64" s="160"/>
      <c r="TWJ64" s="160"/>
      <c r="TWK64" s="160"/>
      <c r="TWL64" s="160"/>
      <c r="TWM64" s="160"/>
      <c r="TWN64" s="160"/>
      <c r="TWO64" s="160"/>
      <c r="TWP64" s="160"/>
      <c r="TWQ64" s="160"/>
      <c r="TWR64" s="160"/>
      <c r="TWS64" s="160"/>
      <c r="TWT64" s="160"/>
      <c r="TWU64" s="160"/>
      <c r="TWV64" s="160"/>
      <c r="TWW64" s="160"/>
      <c r="TWX64" s="160"/>
      <c r="TWY64" s="160"/>
      <c r="TWZ64" s="160"/>
      <c r="TXA64" s="160"/>
      <c r="TXB64" s="160"/>
      <c r="TXC64" s="160"/>
      <c r="TXD64" s="160"/>
      <c r="TXE64" s="160"/>
      <c r="TXF64" s="160"/>
      <c r="TXG64" s="160"/>
      <c r="TXH64" s="160"/>
      <c r="TXI64" s="160"/>
      <c r="TXJ64" s="160"/>
      <c r="TXK64" s="160"/>
      <c r="TXL64" s="160"/>
      <c r="TXM64" s="160"/>
      <c r="TXN64" s="160"/>
      <c r="TXO64" s="160"/>
      <c r="TXP64" s="160"/>
      <c r="TXQ64" s="160"/>
      <c r="TXR64" s="160"/>
      <c r="TXS64" s="160"/>
      <c r="TXT64" s="160"/>
      <c r="TXU64" s="160"/>
      <c r="TXV64" s="160"/>
      <c r="TXW64" s="160"/>
      <c r="TXX64" s="160"/>
      <c r="TXY64" s="160"/>
      <c r="TXZ64" s="160"/>
      <c r="TYA64" s="160"/>
      <c r="TYB64" s="160"/>
      <c r="TYC64" s="160"/>
      <c r="TYD64" s="160"/>
      <c r="TYE64" s="160"/>
      <c r="TYF64" s="160"/>
      <c r="TYG64" s="160"/>
      <c r="TYH64" s="160"/>
      <c r="TYI64" s="160"/>
      <c r="TYJ64" s="160"/>
      <c r="TYK64" s="160"/>
      <c r="TYL64" s="160"/>
      <c r="TYM64" s="160"/>
      <c r="TYN64" s="160"/>
      <c r="TYO64" s="160"/>
      <c r="TYP64" s="160"/>
      <c r="TYQ64" s="160"/>
      <c r="TYR64" s="160"/>
      <c r="TYS64" s="160"/>
      <c r="TYT64" s="160"/>
      <c r="TYU64" s="160"/>
      <c r="TYV64" s="160"/>
      <c r="TYW64" s="160"/>
      <c r="TYX64" s="160"/>
      <c r="TYY64" s="160"/>
      <c r="TYZ64" s="160"/>
      <c r="TZA64" s="160"/>
      <c r="TZB64" s="160"/>
      <c r="TZC64" s="160"/>
      <c r="TZD64" s="160"/>
      <c r="TZE64" s="160"/>
      <c r="TZF64" s="160"/>
      <c r="TZG64" s="160"/>
      <c r="TZH64" s="160"/>
      <c r="TZI64" s="160"/>
      <c r="TZJ64" s="160"/>
      <c r="TZK64" s="160"/>
      <c r="TZL64" s="160"/>
      <c r="TZM64" s="160"/>
      <c r="TZN64" s="160"/>
      <c r="TZO64" s="160"/>
      <c r="TZP64" s="160"/>
      <c r="TZQ64" s="160"/>
      <c r="TZR64" s="160"/>
      <c r="TZS64" s="160"/>
      <c r="TZT64" s="160"/>
      <c r="TZU64" s="160"/>
      <c r="TZV64" s="160"/>
      <c r="TZW64" s="160"/>
      <c r="TZX64" s="160"/>
      <c r="TZY64" s="160"/>
      <c r="TZZ64" s="160"/>
      <c r="UAA64" s="160"/>
      <c r="UAB64" s="160"/>
      <c r="UAC64" s="160"/>
      <c r="UAD64" s="160"/>
      <c r="UAE64" s="160"/>
      <c r="UAF64" s="160"/>
      <c r="UAG64" s="160"/>
      <c r="UAH64" s="160"/>
      <c r="UAI64" s="160"/>
      <c r="UAJ64" s="160"/>
      <c r="UAK64" s="160"/>
      <c r="UAL64" s="160"/>
      <c r="UAM64" s="160"/>
      <c r="UAN64" s="160"/>
      <c r="UAO64" s="160"/>
      <c r="UAP64" s="160"/>
      <c r="UAQ64" s="160"/>
      <c r="UAR64" s="160"/>
      <c r="UAS64" s="160"/>
      <c r="UAT64" s="160"/>
      <c r="UAU64" s="160"/>
      <c r="UAV64" s="160"/>
      <c r="UAW64" s="160"/>
      <c r="UAX64" s="160"/>
      <c r="UAY64" s="160"/>
      <c r="UAZ64" s="160"/>
      <c r="UBA64" s="160"/>
      <c r="UBB64" s="160"/>
      <c r="UBC64" s="160"/>
      <c r="UBD64" s="160"/>
      <c r="UBE64" s="160"/>
      <c r="UBF64" s="160"/>
      <c r="UBG64" s="160"/>
      <c r="UBH64" s="160"/>
      <c r="UBI64" s="160"/>
      <c r="UBJ64" s="160"/>
      <c r="UBK64" s="160"/>
      <c r="UBL64" s="160"/>
      <c r="UBM64" s="160"/>
      <c r="UBN64" s="160"/>
      <c r="UBO64" s="160"/>
      <c r="UBP64" s="160"/>
      <c r="UBQ64" s="160"/>
      <c r="UBR64" s="160"/>
      <c r="UBS64" s="160"/>
      <c r="UBT64" s="160"/>
      <c r="UBU64" s="160"/>
      <c r="UBV64" s="160"/>
      <c r="UBW64" s="160"/>
      <c r="UBX64" s="160"/>
      <c r="UBY64" s="160"/>
      <c r="UBZ64" s="160"/>
      <c r="UCA64" s="160"/>
      <c r="UCB64" s="160"/>
      <c r="UCC64" s="160"/>
      <c r="UCD64" s="160"/>
      <c r="UCE64" s="160"/>
      <c r="UCF64" s="160"/>
      <c r="UCG64" s="160"/>
      <c r="UCH64" s="160"/>
      <c r="UCI64" s="160"/>
      <c r="UCJ64" s="160"/>
      <c r="UCK64" s="160"/>
      <c r="UCL64" s="160"/>
      <c r="UCM64" s="160"/>
      <c r="UCN64" s="160"/>
      <c r="UCO64" s="160"/>
      <c r="UCP64" s="160"/>
      <c r="UCQ64" s="160"/>
      <c r="UCR64" s="160"/>
      <c r="UCS64" s="160"/>
      <c r="UCT64" s="160"/>
      <c r="UCU64" s="160"/>
      <c r="UCV64" s="160"/>
      <c r="UCW64" s="160"/>
      <c r="UCX64" s="160"/>
      <c r="UCY64" s="160"/>
      <c r="UCZ64" s="160"/>
      <c r="UDA64" s="160"/>
      <c r="UDB64" s="160"/>
      <c r="UDC64" s="160"/>
      <c r="UDD64" s="160"/>
      <c r="UDE64" s="160"/>
      <c r="UDF64" s="160"/>
      <c r="UDG64" s="160"/>
      <c r="UDH64" s="160"/>
      <c r="UDI64" s="160"/>
      <c r="UDJ64" s="160"/>
      <c r="UDK64" s="160"/>
      <c r="UDL64" s="160"/>
      <c r="UDM64" s="160"/>
      <c r="UDN64" s="160"/>
      <c r="UDO64" s="160"/>
      <c r="UDP64" s="160"/>
      <c r="UDQ64" s="160"/>
      <c r="UDR64" s="160"/>
      <c r="UDS64" s="160"/>
      <c r="UDT64" s="160"/>
      <c r="UDU64" s="160"/>
      <c r="UDV64" s="160"/>
      <c r="UDW64" s="160"/>
      <c r="UDX64" s="160"/>
      <c r="UDY64" s="160"/>
      <c r="UDZ64" s="160"/>
      <c r="UEA64" s="160"/>
      <c r="UEB64" s="160"/>
      <c r="UEC64" s="160"/>
      <c r="UED64" s="160"/>
      <c r="UEE64" s="160"/>
      <c r="UEF64" s="160"/>
      <c r="UEG64" s="160"/>
      <c r="UEH64" s="160"/>
      <c r="UEI64" s="160"/>
      <c r="UEJ64" s="160"/>
      <c r="UEK64" s="160"/>
      <c r="UEL64" s="160"/>
      <c r="UEM64" s="160"/>
      <c r="UEN64" s="160"/>
      <c r="UEO64" s="160"/>
      <c r="UEP64" s="160"/>
      <c r="UEQ64" s="160"/>
      <c r="UER64" s="160"/>
      <c r="UES64" s="160"/>
      <c r="UET64" s="160"/>
      <c r="UEU64" s="160"/>
      <c r="UEV64" s="160"/>
      <c r="UEW64" s="160"/>
      <c r="UEX64" s="160"/>
      <c r="UEY64" s="160"/>
      <c r="UEZ64" s="160"/>
      <c r="UFA64" s="160"/>
      <c r="UFB64" s="160"/>
      <c r="UFC64" s="160"/>
      <c r="UFD64" s="160"/>
      <c r="UFE64" s="160"/>
      <c r="UFF64" s="160"/>
      <c r="UFG64" s="160"/>
      <c r="UFH64" s="160"/>
      <c r="UFI64" s="160"/>
      <c r="UFJ64" s="160"/>
      <c r="UFK64" s="160"/>
      <c r="UFL64" s="160"/>
      <c r="UFM64" s="160"/>
      <c r="UFN64" s="160"/>
      <c r="UFO64" s="160"/>
      <c r="UFP64" s="160"/>
      <c r="UFQ64" s="160"/>
      <c r="UFR64" s="160"/>
      <c r="UFS64" s="160"/>
      <c r="UFT64" s="160"/>
      <c r="UFU64" s="160"/>
      <c r="UFV64" s="160"/>
      <c r="UFW64" s="160"/>
      <c r="UFX64" s="160"/>
      <c r="UFY64" s="160"/>
      <c r="UFZ64" s="160"/>
      <c r="UGA64" s="160"/>
      <c r="UGB64" s="160"/>
      <c r="UGC64" s="160"/>
      <c r="UGD64" s="160"/>
      <c r="UGE64" s="160"/>
      <c r="UGF64" s="160"/>
      <c r="UGG64" s="160"/>
      <c r="UGH64" s="160"/>
      <c r="UGI64" s="160"/>
      <c r="UGJ64" s="160"/>
      <c r="UGK64" s="160"/>
      <c r="UGL64" s="160"/>
      <c r="UGM64" s="160"/>
      <c r="UGN64" s="160"/>
      <c r="UGO64" s="160"/>
      <c r="UGP64" s="160"/>
      <c r="UGQ64" s="160"/>
      <c r="UGR64" s="160"/>
      <c r="UGS64" s="160"/>
      <c r="UGT64" s="160"/>
      <c r="UGU64" s="160"/>
      <c r="UGV64" s="160"/>
      <c r="UGW64" s="160"/>
      <c r="UGX64" s="160"/>
      <c r="UGY64" s="160"/>
      <c r="UGZ64" s="160"/>
      <c r="UHA64" s="160"/>
      <c r="UHB64" s="160"/>
      <c r="UHC64" s="160"/>
      <c r="UHD64" s="160"/>
      <c r="UHE64" s="160"/>
      <c r="UHF64" s="160"/>
      <c r="UHG64" s="160"/>
      <c r="UHH64" s="160"/>
      <c r="UHI64" s="160"/>
      <c r="UHJ64" s="160"/>
      <c r="UHK64" s="160"/>
      <c r="UHL64" s="160"/>
      <c r="UHM64" s="160"/>
      <c r="UHN64" s="160"/>
      <c r="UHO64" s="160"/>
      <c r="UHP64" s="160"/>
      <c r="UHQ64" s="160"/>
      <c r="UHR64" s="160"/>
      <c r="UHS64" s="160"/>
      <c r="UHT64" s="160"/>
      <c r="UHU64" s="160"/>
      <c r="UHV64" s="160"/>
      <c r="UHW64" s="160"/>
      <c r="UHX64" s="160"/>
      <c r="UHY64" s="160"/>
      <c r="UHZ64" s="160"/>
      <c r="UIA64" s="160"/>
      <c r="UIB64" s="160"/>
      <c r="UIC64" s="160"/>
      <c r="UID64" s="160"/>
      <c r="UIE64" s="160"/>
      <c r="UIF64" s="160"/>
      <c r="UIG64" s="160"/>
      <c r="UIH64" s="160"/>
      <c r="UII64" s="160"/>
      <c r="UIJ64" s="160"/>
      <c r="UIK64" s="160"/>
      <c r="UIL64" s="160"/>
      <c r="UIM64" s="160"/>
      <c r="UIN64" s="160"/>
      <c r="UIO64" s="160"/>
      <c r="UIP64" s="160"/>
      <c r="UIQ64" s="160"/>
      <c r="UIR64" s="160"/>
      <c r="UIS64" s="160"/>
      <c r="UIT64" s="160"/>
      <c r="UIU64" s="160"/>
      <c r="UIV64" s="160"/>
      <c r="UIW64" s="160"/>
      <c r="UIX64" s="160"/>
      <c r="UIY64" s="160"/>
      <c r="UIZ64" s="160"/>
      <c r="UJA64" s="160"/>
      <c r="UJB64" s="160"/>
      <c r="UJC64" s="160"/>
      <c r="UJD64" s="160"/>
      <c r="UJE64" s="160"/>
      <c r="UJF64" s="160"/>
      <c r="UJG64" s="160"/>
      <c r="UJH64" s="160"/>
      <c r="UJI64" s="160"/>
      <c r="UJJ64" s="160"/>
      <c r="UJK64" s="160"/>
      <c r="UJL64" s="160"/>
      <c r="UJM64" s="160"/>
      <c r="UJN64" s="160"/>
      <c r="UJO64" s="160"/>
      <c r="UJP64" s="160"/>
      <c r="UJQ64" s="160"/>
      <c r="UJR64" s="160"/>
      <c r="UJS64" s="160"/>
      <c r="UJT64" s="160"/>
      <c r="UJU64" s="160"/>
      <c r="UJV64" s="160"/>
      <c r="UJW64" s="160"/>
      <c r="UJX64" s="160"/>
      <c r="UJY64" s="160"/>
      <c r="UJZ64" s="160"/>
      <c r="UKA64" s="160"/>
      <c r="UKB64" s="160"/>
      <c r="UKC64" s="160"/>
      <c r="UKD64" s="160"/>
      <c r="UKE64" s="160"/>
      <c r="UKF64" s="160"/>
      <c r="UKG64" s="160"/>
      <c r="UKH64" s="160"/>
      <c r="UKI64" s="160"/>
      <c r="UKJ64" s="160"/>
      <c r="UKK64" s="160"/>
      <c r="UKL64" s="160"/>
      <c r="UKM64" s="160"/>
      <c r="UKN64" s="160"/>
      <c r="UKO64" s="160"/>
      <c r="UKP64" s="160"/>
      <c r="UKQ64" s="160"/>
      <c r="UKR64" s="160"/>
      <c r="UKS64" s="160"/>
      <c r="UKT64" s="160"/>
      <c r="UKU64" s="160"/>
      <c r="UKV64" s="160"/>
      <c r="UKW64" s="160"/>
      <c r="UKX64" s="160"/>
      <c r="UKY64" s="160"/>
      <c r="UKZ64" s="160"/>
      <c r="ULA64" s="160"/>
      <c r="ULB64" s="160"/>
      <c r="ULC64" s="160"/>
      <c r="ULD64" s="160"/>
      <c r="ULE64" s="160"/>
      <c r="ULF64" s="160"/>
      <c r="ULG64" s="160"/>
      <c r="ULH64" s="160"/>
      <c r="ULI64" s="160"/>
      <c r="ULJ64" s="160"/>
      <c r="ULK64" s="160"/>
      <c r="ULL64" s="160"/>
      <c r="ULM64" s="160"/>
      <c r="ULN64" s="160"/>
      <c r="ULO64" s="160"/>
      <c r="ULP64" s="160"/>
      <c r="ULQ64" s="160"/>
      <c r="ULR64" s="160"/>
      <c r="ULS64" s="160"/>
      <c r="ULT64" s="160"/>
      <c r="ULU64" s="160"/>
      <c r="ULV64" s="160"/>
      <c r="ULW64" s="160"/>
      <c r="ULX64" s="160"/>
      <c r="ULY64" s="160"/>
      <c r="ULZ64" s="160"/>
      <c r="UMA64" s="160"/>
      <c r="UMB64" s="160"/>
      <c r="UMC64" s="160"/>
      <c r="UMD64" s="160"/>
      <c r="UME64" s="160"/>
      <c r="UMF64" s="160"/>
      <c r="UMG64" s="160"/>
      <c r="UMH64" s="160"/>
      <c r="UMI64" s="160"/>
      <c r="UMJ64" s="160"/>
      <c r="UMK64" s="160"/>
      <c r="UML64" s="160"/>
      <c r="UMM64" s="160"/>
      <c r="UMN64" s="160"/>
      <c r="UMO64" s="160"/>
      <c r="UMP64" s="160"/>
      <c r="UMQ64" s="160"/>
      <c r="UMR64" s="160"/>
      <c r="UMS64" s="160"/>
      <c r="UMT64" s="160"/>
      <c r="UMU64" s="160"/>
      <c r="UMV64" s="160"/>
      <c r="UMW64" s="160"/>
      <c r="UMX64" s="160"/>
      <c r="UMY64" s="160"/>
      <c r="UMZ64" s="160"/>
      <c r="UNA64" s="160"/>
      <c r="UNB64" s="160"/>
      <c r="UNC64" s="160"/>
      <c r="UND64" s="160"/>
      <c r="UNE64" s="160"/>
      <c r="UNF64" s="160"/>
      <c r="UNG64" s="160"/>
      <c r="UNH64" s="160"/>
      <c r="UNI64" s="160"/>
      <c r="UNJ64" s="160"/>
      <c r="UNK64" s="160"/>
      <c r="UNL64" s="160"/>
      <c r="UNM64" s="160"/>
      <c r="UNN64" s="160"/>
      <c r="UNO64" s="160"/>
      <c r="UNP64" s="160"/>
      <c r="UNQ64" s="160"/>
      <c r="UNR64" s="160"/>
      <c r="UNS64" s="160"/>
      <c r="UNT64" s="160"/>
      <c r="UNU64" s="160"/>
      <c r="UNV64" s="160"/>
      <c r="UNW64" s="160"/>
      <c r="UNX64" s="160"/>
      <c r="UNY64" s="160"/>
      <c r="UNZ64" s="160"/>
      <c r="UOA64" s="160"/>
      <c r="UOB64" s="160"/>
      <c r="UOC64" s="160"/>
      <c r="UOD64" s="160"/>
      <c r="UOE64" s="160"/>
      <c r="UOF64" s="160"/>
      <c r="UOG64" s="160"/>
      <c r="UOH64" s="160"/>
      <c r="UOI64" s="160"/>
      <c r="UOJ64" s="160"/>
      <c r="UOK64" s="160"/>
      <c r="UOL64" s="160"/>
      <c r="UOM64" s="160"/>
      <c r="UON64" s="160"/>
      <c r="UOO64" s="160"/>
      <c r="UOP64" s="160"/>
      <c r="UOQ64" s="160"/>
      <c r="UOR64" s="160"/>
      <c r="UOS64" s="160"/>
      <c r="UOT64" s="160"/>
      <c r="UOU64" s="160"/>
      <c r="UOV64" s="160"/>
      <c r="UOW64" s="160"/>
      <c r="UOX64" s="160"/>
      <c r="UOY64" s="160"/>
      <c r="UOZ64" s="160"/>
      <c r="UPA64" s="160"/>
      <c r="UPB64" s="160"/>
      <c r="UPC64" s="160"/>
      <c r="UPD64" s="160"/>
      <c r="UPE64" s="160"/>
      <c r="UPF64" s="160"/>
      <c r="UPG64" s="160"/>
      <c r="UPH64" s="160"/>
      <c r="UPI64" s="160"/>
      <c r="UPJ64" s="160"/>
      <c r="UPK64" s="160"/>
      <c r="UPL64" s="160"/>
      <c r="UPM64" s="160"/>
      <c r="UPN64" s="160"/>
      <c r="UPO64" s="160"/>
      <c r="UPP64" s="160"/>
      <c r="UPQ64" s="160"/>
      <c r="UPR64" s="160"/>
      <c r="UPS64" s="160"/>
      <c r="UPT64" s="160"/>
      <c r="UPU64" s="160"/>
      <c r="UPV64" s="160"/>
      <c r="UPW64" s="160"/>
      <c r="UPX64" s="160"/>
      <c r="UPY64" s="160"/>
      <c r="UPZ64" s="160"/>
      <c r="UQA64" s="160"/>
      <c r="UQB64" s="160"/>
      <c r="UQC64" s="160"/>
      <c r="UQD64" s="160"/>
      <c r="UQE64" s="160"/>
      <c r="UQF64" s="160"/>
      <c r="UQG64" s="160"/>
      <c r="UQH64" s="160"/>
      <c r="UQI64" s="160"/>
      <c r="UQJ64" s="160"/>
      <c r="UQK64" s="160"/>
      <c r="UQL64" s="160"/>
      <c r="UQM64" s="160"/>
      <c r="UQN64" s="160"/>
      <c r="UQO64" s="160"/>
      <c r="UQP64" s="160"/>
      <c r="UQQ64" s="160"/>
      <c r="UQR64" s="160"/>
      <c r="UQS64" s="160"/>
      <c r="UQT64" s="160"/>
      <c r="UQU64" s="160"/>
      <c r="UQV64" s="160"/>
      <c r="UQW64" s="160"/>
      <c r="UQX64" s="160"/>
      <c r="UQY64" s="160"/>
      <c r="UQZ64" s="160"/>
      <c r="URA64" s="160"/>
      <c r="URB64" s="160"/>
      <c r="URC64" s="160"/>
      <c r="URD64" s="160"/>
      <c r="URE64" s="160"/>
      <c r="URF64" s="160"/>
      <c r="URG64" s="160"/>
      <c r="URH64" s="160"/>
      <c r="URI64" s="160"/>
      <c r="URJ64" s="160"/>
      <c r="URK64" s="160"/>
      <c r="URL64" s="160"/>
      <c r="URM64" s="160"/>
      <c r="URN64" s="160"/>
      <c r="URO64" s="160"/>
      <c r="URP64" s="160"/>
      <c r="URQ64" s="160"/>
      <c r="URR64" s="160"/>
      <c r="URS64" s="160"/>
      <c r="URT64" s="160"/>
      <c r="URU64" s="160"/>
      <c r="URV64" s="160"/>
      <c r="URW64" s="160"/>
      <c r="URX64" s="160"/>
      <c r="URY64" s="160"/>
      <c r="URZ64" s="160"/>
      <c r="USA64" s="160"/>
      <c r="USB64" s="160"/>
      <c r="USC64" s="160"/>
      <c r="USD64" s="160"/>
      <c r="USE64" s="160"/>
      <c r="USF64" s="160"/>
      <c r="USG64" s="160"/>
      <c r="USH64" s="160"/>
      <c r="USI64" s="160"/>
      <c r="USJ64" s="160"/>
      <c r="USK64" s="160"/>
      <c r="USL64" s="160"/>
      <c r="USM64" s="160"/>
      <c r="USN64" s="160"/>
      <c r="USO64" s="160"/>
      <c r="USP64" s="160"/>
      <c r="USQ64" s="160"/>
      <c r="USR64" s="160"/>
      <c r="USS64" s="160"/>
      <c r="UST64" s="160"/>
      <c r="USU64" s="160"/>
      <c r="USV64" s="160"/>
      <c r="USW64" s="160"/>
      <c r="USX64" s="160"/>
      <c r="USY64" s="160"/>
      <c r="USZ64" s="160"/>
      <c r="UTA64" s="160"/>
      <c r="UTB64" s="160"/>
      <c r="UTC64" s="160"/>
      <c r="UTD64" s="160"/>
      <c r="UTE64" s="160"/>
      <c r="UTF64" s="160"/>
      <c r="UTG64" s="160"/>
      <c r="UTH64" s="160"/>
      <c r="UTI64" s="160"/>
      <c r="UTJ64" s="160"/>
      <c r="UTK64" s="160"/>
      <c r="UTL64" s="160"/>
      <c r="UTM64" s="160"/>
      <c r="UTN64" s="160"/>
      <c r="UTO64" s="160"/>
      <c r="UTP64" s="160"/>
      <c r="UTQ64" s="160"/>
      <c r="UTR64" s="160"/>
      <c r="UTS64" s="160"/>
      <c r="UTT64" s="160"/>
      <c r="UTU64" s="160"/>
      <c r="UTV64" s="160"/>
      <c r="UTW64" s="160"/>
      <c r="UTX64" s="160"/>
      <c r="UTY64" s="160"/>
      <c r="UTZ64" s="160"/>
      <c r="UUA64" s="160"/>
      <c r="UUB64" s="160"/>
      <c r="UUC64" s="160"/>
      <c r="UUD64" s="160"/>
      <c r="UUE64" s="160"/>
      <c r="UUF64" s="160"/>
      <c r="UUG64" s="160"/>
      <c r="UUH64" s="160"/>
      <c r="UUI64" s="160"/>
      <c r="UUJ64" s="160"/>
      <c r="UUK64" s="160"/>
      <c r="UUL64" s="160"/>
      <c r="UUM64" s="160"/>
      <c r="UUN64" s="160"/>
      <c r="UUO64" s="160"/>
      <c r="UUP64" s="160"/>
      <c r="UUQ64" s="160"/>
      <c r="UUR64" s="160"/>
      <c r="UUS64" s="160"/>
      <c r="UUT64" s="160"/>
      <c r="UUU64" s="160"/>
      <c r="UUV64" s="160"/>
      <c r="UUW64" s="160"/>
      <c r="UUX64" s="160"/>
      <c r="UUY64" s="160"/>
      <c r="UUZ64" s="160"/>
      <c r="UVA64" s="160"/>
      <c r="UVB64" s="160"/>
      <c r="UVC64" s="160"/>
      <c r="UVD64" s="160"/>
      <c r="UVE64" s="160"/>
      <c r="UVF64" s="160"/>
      <c r="UVG64" s="160"/>
      <c r="UVH64" s="160"/>
      <c r="UVI64" s="160"/>
      <c r="UVJ64" s="160"/>
      <c r="UVK64" s="160"/>
      <c r="UVL64" s="160"/>
      <c r="UVM64" s="160"/>
      <c r="UVN64" s="160"/>
      <c r="UVO64" s="160"/>
      <c r="UVP64" s="160"/>
      <c r="UVQ64" s="160"/>
      <c r="UVR64" s="160"/>
      <c r="UVS64" s="160"/>
      <c r="UVT64" s="160"/>
      <c r="UVU64" s="160"/>
      <c r="UVV64" s="160"/>
      <c r="UVW64" s="160"/>
      <c r="UVX64" s="160"/>
      <c r="UVY64" s="160"/>
      <c r="UVZ64" s="160"/>
      <c r="UWA64" s="160"/>
      <c r="UWB64" s="160"/>
      <c r="UWC64" s="160"/>
      <c r="UWD64" s="160"/>
      <c r="UWE64" s="160"/>
      <c r="UWF64" s="160"/>
      <c r="UWG64" s="160"/>
      <c r="UWH64" s="160"/>
      <c r="UWI64" s="160"/>
      <c r="UWJ64" s="160"/>
      <c r="UWK64" s="160"/>
      <c r="UWL64" s="160"/>
      <c r="UWM64" s="160"/>
      <c r="UWN64" s="160"/>
      <c r="UWO64" s="160"/>
      <c r="UWP64" s="160"/>
      <c r="UWQ64" s="160"/>
      <c r="UWR64" s="160"/>
      <c r="UWS64" s="160"/>
      <c r="UWT64" s="160"/>
      <c r="UWU64" s="160"/>
      <c r="UWV64" s="160"/>
      <c r="UWW64" s="160"/>
      <c r="UWX64" s="160"/>
      <c r="UWY64" s="160"/>
      <c r="UWZ64" s="160"/>
      <c r="UXA64" s="160"/>
      <c r="UXB64" s="160"/>
      <c r="UXC64" s="160"/>
      <c r="UXD64" s="160"/>
      <c r="UXE64" s="160"/>
      <c r="UXF64" s="160"/>
      <c r="UXG64" s="160"/>
      <c r="UXH64" s="160"/>
      <c r="UXI64" s="160"/>
      <c r="UXJ64" s="160"/>
      <c r="UXK64" s="160"/>
      <c r="UXL64" s="160"/>
      <c r="UXM64" s="160"/>
      <c r="UXN64" s="160"/>
      <c r="UXO64" s="160"/>
      <c r="UXP64" s="160"/>
      <c r="UXQ64" s="160"/>
      <c r="UXR64" s="160"/>
      <c r="UXS64" s="160"/>
      <c r="UXT64" s="160"/>
      <c r="UXU64" s="160"/>
      <c r="UXV64" s="160"/>
      <c r="UXW64" s="160"/>
      <c r="UXX64" s="160"/>
      <c r="UXY64" s="160"/>
      <c r="UXZ64" s="160"/>
      <c r="UYA64" s="160"/>
      <c r="UYB64" s="160"/>
      <c r="UYC64" s="160"/>
      <c r="UYD64" s="160"/>
      <c r="UYE64" s="160"/>
      <c r="UYF64" s="160"/>
      <c r="UYG64" s="160"/>
      <c r="UYH64" s="160"/>
      <c r="UYI64" s="160"/>
      <c r="UYJ64" s="160"/>
      <c r="UYK64" s="160"/>
      <c r="UYL64" s="160"/>
      <c r="UYM64" s="160"/>
      <c r="UYN64" s="160"/>
      <c r="UYO64" s="160"/>
      <c r="UYP64" s="160"/>
      <c r="UYQ64" s="160"/>
      <c r="UYR64" s="160"/>
      <c r="UYS64" s="160"/>
      <c r="UYT64" s="160"/>
      <c r="UYU64" s="160"/>
      <c r="UYV64" s="160"/>
      <c r="UYW64" s="160"/>
      <c r="UYX64" s="160"/>
      <c r="UYY64" s="160"/>
      <c r="UYZ64" s="160"/>
      <c r="UZA64" s="160"/>
      <c r="UZB64" s="160"/>
      <c r="UZC64" s="160"/>
      <c r="UZD64" s="160"/>
      <c r="UZE64" s="160"/>
      <c r="UZF64" s="160"/>
      <c r="UZG64" s="160"/>
      <c r="UZH64" s="160"/>
      <c r="UZI64" s="160"/>
      <c r="UZJ64" s="160"/>
      <c r="UZK64" s="160"/>
      <c r="UZL64" s="160"/>
      <c r="UZM64" s="160"/>
      <c r="UZN64" s="160"/>
      <c r="UZO64" s="160"/>
      <c r="UZP64" s="160"/>
      <c r="UZQ64" s="160"/>
      <c r="UZR64" s="160"/>
      <c r="UZS64" s="160"/>
      <c r="UZT64" s="160"/>
      <c r="UZU64" s="160"/>
      <c r="UZV64" s="160"/>
      <c r="UZW64" s="160"/>
      <c r="UZX64" s="160"/>
      <c r="UZY64" s="160"/>
      <c r="UZZ64" s="160"/>
      <c r="VAA64" s="160"/>
      <c r="VAB64" s="160"/>
      <c r="VAC64" s="160"/>
      <c r="VAD64" s="160"/>
      <c r="VAE64" s="160"/>
      <c r="VAF64" s="160"/>
      <c r="VAG64" s="160"/>
      <c r="VAH64" s="160"/>
      <c r="VAI64" s="160"/>
      <c r="VAJ64" s="160"/>
      <c r="VAK64" s="160"/>
      <c r="VAL64" s="160"/>
      <c r="VAM64" s="160"/>
      <c r="VAN64" s="160"/>
      <c r="VAO64" s="160"/>
      <c r="VAP64" s="160"/>
      <c r="VAQ64" s="160"/>
      <c r="VAR64" s="160"/>
      <c r="VAS64" s="160"/>
      <c r="VAT64" s="160"/>
      <c r="VAU64" s="160"/>
      <c r="VAV64" s="160"/>
      <c r="VAW64" s="160"/>
      <c r="VAX64" s="160"/>
      <c r="VAY64" s="160"/>
      <c r="VAZ64" s="160"/>
      <c r="VBA64" s="160"/>
      <c r="VBB64" s="160"/>
      <c r="VBC64" s="160"/>
      <c r="VBD64" s="160"/>
      <c r="VBE64" s="160"/>
      <c r="VBF64" s="160"/>
      <c r="VBG64" s="160"/>
      <c r="VBH64" s="160"/>
      <c r="VBI64" s="160"/>
      <c r="VBJ64" s="160"/>
      <c r="VBK64" s="160"/>
      <c r="VBL64" s="160"/>
      <c r="VBM64" s="160"/>
      <c r="VBN64" s="160"/>
      <c r="VBO64" s="160"/>
      <c r="VBP64" s="160"/>
      <c r="VBQ64" s="160"/>
      <c r="VBR64" s="160"/>
      <c r="VBS64" s="160"/>
      <c r="VBT64" s="160"/>
      <c r="VBU64" s="160"/>
      <c r="VBV64" s="160"/>
      <c r="VBW64" s="160"/>
      <c r="VBX64" s="160"/>
      <c r="VBY64" s="160"/>
      <c r="VBZ64" s="160"/>
      <c r="VCA64" s="160"/>
      <c r="VCB64" s="160"/>
      <c r="VCC64" s="160"/>
      <c r="VCD64" s="160"/>
      <c r="VCE64" s="160"/>
      <c r="VCF64" s="160"/>
      <c r="VCG64" s="160"/>
      <c r="VCH64" s="160"/>
      <c r="VCI64" s="160"/>
      <c r="VCJ64" s="160"/>
      <c r="VCK64" s="160"/>
      <c r="VCL64" s="160"/>
      <c r="VCM64" s="160"/>
      <c r="VCN64" s="160"/>
      <c r="VCO64" s="160"/>
      <c r="VCP64" s="160"/>
      <c r="VCQ64" s="160"/>
      <c r="VCR64" s="160"/>
      <c r="VCS64" s="160"/>
      <c r="VCT64" s="160"/>
      <c r="VCU64" s="160"/>
      <c r="VCV64" s="160"/>
      <c r="VCW64" s="160"/>
      <c r="VCX64" s="160"/>
      <c r="VCY64" s="160"/>
      <c r="VCZ64" s="160"/>
      <c r="VDA64" s="160"/>
      <c r="VDB64" s="160"/>
      <c r="VDC64" s="160"/>
      <c r="VDD64" s="160"/>
      <c r="VDE64" s="160"/>
      <c r="VDF64" s="160"/>
      <c r="VDG64" s="160"/>
      <c r="VDH64" s="160"/>
      <c r="VDI64" s="160"/>
      <c r="VDJ64" s="160"/>
      <c r="VDK64" s="160"/>
      <c r="VDL64" s="160"/>
      <c r="VDM64" s="160"/>
      <c r="VDN64" s="160"/>
      <c r="VDO64" s="160"/>
      <c r="VDP64" s="160"/>
      <c r="VDQ64" s="160"/>
      <c r="VDR64" s="160"/>
      <c r="VDS64" s="160"/>
      <c r="VDT64" s="160"/>
      <c r="VDU64" s="160"/>
      <c r="VDV64" s="160"/>
      <c r="VDW64" s="160"/>
      <c r="VDX64" s="160"/>
      <c r="VDY64" s="160"/>
      <c r="VDZ64" s="160"/>
      <c r="VEA64" s="160"/>
      <c r="VEB64" s="160"/>
      <c r="VEC64" s="160"/>
      <c r="VED64" s="160"/>
      <c r="VEE64" s="160"/>
      <c r="VEF64" s="160"/>
      <c r="VEG64" s="160"/>
      <c r="VEH64" s="160"/>
      <c r="VEI64" s="160"/>
      <c r="VEJ64" s="160"/>
      <c r="VEK64" s="160"/>
      <c r="VEL64" s="160"/>
      <c r="VEM64" s="160"/>
      <c r="VEN64" s="160"/>
      <c r="VEO64" s="160"/>
      <c r="VEP64" s="160"/>
      <c r="VEQ64" s="160"/>
      <c r="VER64" s="160"/>
      <c r="VES64" s="160"/>
      <c r="VET64" s="160"/>
      <c r="VEU64" s="160"/>
      <c r="VEV64" s="160"/>
      <c r="VEW64" s="160"/>
      <c r="VEX64" s="160"/>
      <c r="VEY64" s="160"/>
      <c r="VEZ64" s="160"/>
      <c r="VFA64" s="160"/>
      <c r="VFB64" s="160"/>
      <c r="VFC64" s="160"/>
      <c r="VFD64" s="160"/>
      <c r="VFE64" s="160"/>
      <c r="VFF64" s="160"/>
      <c r="VFG64" s="160"/>
      <c r="VFH64" s="160"/>
      <c r="VFI64" s="160"/>
      <c r="VFJ64" s="160"/>
      <c r="VFK64" s="160"/>
      <c r="VFL64" s="160"/>
      <c r="VFM64" s="160"/>
      <c r="VFN64" s="160"/>
      <c r="VFO64" s="160"/>
      <c r="VFP64" s="160"/>
      <c r="VFQ64" s="160"/>
      <c r="VFR64" s="160"/>
      <c r="VFS64" s="160"/>
      <c r="VFT64" s="160"/>
      <c r="VFU64" s="160"/>
      <c r="VFV64" s="160"/>
      <c r="VFW64" s="160"/>
      <c r="VFX64" s="160"/>
      <c r="VFY64" s="160"/>
      <c r="VFZ64" s="160"/>
      <c r="VGA64" s="160"/>
      <c r="VGB64" s="160"/>
      <c r="VGC64" s="160"/>
      <c r="VGD64" s="160"/>
      <c r="VGE64" s="160"/>
      <c r="VGF64" s="160"/>
      <c r="VGG64" s="160"/>
      <c r="VGH64" s="160"/>
      <c r="VGI64" s="160"/>
      <c r="VGJ64" s="160"/>
      <c r="VGK64" s="160"/>
      <c r="VGL64" s="160"/>
      <c r="VGM64" s="160"/>
      <c r="VGN64" s="160"/>
      <c r="VGO64" s="160"/>
      <c r="VGP64" s="160"/>
      <c r="VGQ64" s="160"/>
      <c r="VGR64" s="160"/>
      <c r="VGS64" s="160"/>
      <c r="VGT64" s="160"/>
      <c r="VGU64" s="160"/>
      <c r="VGV64" s="160"/>
      <c r="VGW64" s="160"/>
      <c r="VGX64" s="160"/>
      <c r="VGY64" s="160"/>
      <c r="VGZ64" s="160"/>
      <c r="VHA64" s="160"/>
      <c r="VHB64" s="160"/>
      <c r="VHC64" s="160"/>
      <c r="VHD64" s="160"/>
      <c r="VHE64" s="160"/>
      <c r="VHF64" s="160"/>
      <c r="VHG64" s="160"/>
      <c r="VHH64" s="160"/>
      <c r="VHI64" s="160"/>
      <c r="VHJ64" s="160"/>
      <c r="VHK64" s="160"/>
      <c r="VHL64" s="160"/>
      <c r="VHM64" s="160"/>
      <c r="VHN64" s="160"/>
      <c r="VHO64" s="160"/>
      <c r="VHP64" s="160"/>
      <c r="VHQ64" s="160"/>
      <c r="VHR64" s="160"/>
      <c r="VHS64" s="160"/>
      <c r="VHT64" s="160"/>
      <c r="VHU64" s="160"/>
      <c r="VHV64" s="160"/>
      <c r="VHW64" s="160"/>
      <c r="VHX64" s="160"/>
      <c r="VHY64" s="160"/>
      <c r="VHZ64" s="160"/>
      <c r="VIA64" s="160"/>
      <c r="VIB64" s="160"/>
      <c r="VIC64" s="160"/>
      <c r="VID64" s="160"/>
      <c r="VIE64" s="160"/>
      <c r="VIF64" s="160"/>
      <c r="VIG64" s="160"/>
      <c r="VIH64" s="160"/>
      <c r="VII64" s="160"/>
      <c r="VIJ64" s="160"/>
      <c r="VIK64" s="160"/>
      <c r="VIL64" s="160"/>
      <c r="VIM64" s="160"/>
      <c r="VIN64" s="160"/>
      <c r="VIO64" s="160"/>
      <c r="VIP64" s="160"/>
      <c r="VIQ64" s="160"/>
      <c r="VIR64" s="160"/>
      <c r="VIS64" s="160"/>
      <c r="VIT64" s="160"/>
      <c r="VIU64" s="160"/>
      <c r="VIV64" s="160"/>
      <c r="VIW64" s="160"/>
      <c r="VIX64" s="160"/>
      <c r="VIY64" s="160"/>
      <c r="VIZ64" s="160"/>
      <c r="VJA64" s="160"/>
      <c r="VJB64" s="160"/>
      <c r="VJC64" s="160"/>
      <c r="VJD64" s="160"/>
      <c r="VJE64" s="160"/>
      <c r="VJF64" s="160"/>
      <c r="VJG64" s="160"/>
      <c r="VJH64" s="160"/>
      <c r="VJI64" s="160"/>
      <c r="VJJ64" s="160"/>
      <c r="VJK64" s="160"/>
      <c r="VJL64" s="160"/>
      <c r="VJM64" s="160"/>
      <c r="VJN64" s="160"/>
      <c r="VJO64" s="160"/>
      <c r="VJP64" s="160"/>
      <c r="VJQ64" s="160"/>
      <c r="VJR64" s="160"/>
      <c r="VJS64" s="160"/>
      <c r="VJT64" s="160"/>
      <c r="VJU64" s="160"/>
      <c r="VJV64" s="160"/>
      <c r="VJW64" s="160"/>
      <c r="VJX64" s="160"/>
      <c r="VJY64" s="160"/>
      <c r="VJZ64" s="160"/>
      <c r="VKA64" s="160"/>
      <c r="VKB64" s="160"/>
      <c r="VKC64" s="160"/>
      <c r="VKD64" s="160"/>
      <c r="VKE64" s="160"/>
      <c r="VKF64" s="160"/>
      <c r="VKG64" s="160"/>
      <c r="VKH64" s="160"/>
      <c r="VKI64" s="160"/>
      <c r="VKJ64" s="160"/>
      <c r="VKK64" s="160"/>
      <c r="VKL64" s="160"/>
      <c r="VKM64" s="160"/>
      <c r="VKN64" s="160"/>
      <c r="VKO64" s="160"/>
      <c r="VKP64" s="160"/>
      <c r="VKQ64" s="160"/>
      <c r="VKR64" s="160"/>
      <c r="VKS64" s="160"/>
      <c r="VKT64" s="160"/>
      <c r="VKU64" s="160"/>
      <c r="VKV64" s="160"/>
      <c r="VKW64" s="160"/>
      <c r="VKX64" s="160"/>
      <c r="VKY64" s="160"/>
      <c r="VKZ64" s="160"/>
      <c r="VLA64" s="160"/>
      <c r="VLB64" s="160"/>
      <c r="VLC64" s="160"/>
      <c r="VLD64" s="160"/>
      <c r="VLE64" s="160"/>
      <c r="VLF64" s="160"/>
      <c r="VLG64" s="160"/>
      <c r="VLH64" s="160"/>
      <c r="VLI64" s="160"/>
      <c r="VLJ64" s="160"/>
      <c r="VLK64" s="160"/>
      <c r="VLL64" s="160"/>
      <c r="VLM64" s="160"/>
      <c r="VLN64" s="160"/>
      <c r="VLO64" s="160"/>
      <c r="VLP64" s="160"/>
      <c r="VLQ64" s="160"/>
      <c r="VLR64" s="160"/>
      <c r="VLS64" s="160"/>
      <c r="VLT64" s="160"/>
      <c r="VLU64" s="160"/>
      <c r="VLV64" s="160"/>
      <c r="VLW64" s="160"/>
      <c r="VLX64" s="160"/>
      <c r="VLY64" s="160"/>
      <c r="VLZ64" s="160"/>
      <c r="VMA64" s="160"/>
      <c r="VMB64" s="160"/>
      <c r="VMC64" s="160"/>
      <c r="VMD64" s="160"/>
      <c r="VME64" s="160"/>
      <c r="VMF64" s="160"/>
      <c r="VMG64" s="160"/>
      <c r="VMH64" s="160"/>
      <c r="VMI64" s="160"/>
      <c r="VMJ64" s="160"/>
      <c r="VMK64" s="160"/>
      <c r="VML64" s="160"/>
      <c r="VMM64" s="160"/>
      <c r="VMN64" s="160"/>
      <c r="VMO64" s="160"/>
      <c r="VMP64" s="160"/>
      <c r="VMQ64" s="160"/>
      <c r="VMR64" s="160"/>
      <c r="VMS64" s="160"/>
      <c r="VMT64" s="160"/>
      <c r="VMU64" s="160"/>
      <c r="VMV64" s="160"/>
      <c r="VMW64" s="160"/>
      <c r="VMX64" s="160"/>
      <c r="VMY64" s="160"/>
      <c r="VMZ64" s="160"/>
      <c r="VNA64" s="160"/>
      <c r="VNB64" s="160"/>
      <c r="VNC64" s="160"/>
      <c r="VND64" s="160"/>
      <c r="VNE64" s="160"/>
      <c r="VNF64" s="160"/>
      <c r="VNG64" s="160"/>
      <c r="VNH64" s="160"/>
      <c r="VNI64" s="160"/>
      <c r="VNJ64" s="160"/>
      <c r="VNK64" s="160"/>
      <c r="VNL64" s="160"/>
      <c r="VNM64" s="160"/>
      <c r="VNN64" s="160"/>
      <c r="VNO64" s="160"/>
      <c r="VNP64" s="160"/>
      <c r="VNQ64" s="160"/>
      <c r="VNR64" s="160"/>
      <c r="VNS64" s="160"/>
      <c r="VNT64" s="160"/>
      <c r="VNU64" s="160"/>
      <c r="VNV64" s="160"/>
      <c r="VNW64" s="160"/>
      <c r="VNX64" s="160"/>
      <c r="VNY64" s="160"/>
      <c r="VNZ64" s="160"/>
      <c r="VOA64" s="160"/>
      <c r="VOB64" s="160"/>
      <c r="VOC64" s="160"/>
      <c r="VOD64" s="160"/>
      <c r="VOE64" s="160"/>
      <c r="VOF64" s="160"/>
      <c r="VOG64" s="160"/>
      <c r="VOH64" s="160"/>
      <c r="VOI64" s="160"/>
      <c r="VOJ64" s="160"/>
      <c r="VOK64" s="160"/>
      <c r="VOL64" s="160"/>
      <c r="VOM64" s="160"/>
      <c r="VON64" s="160"/>
      <c r="VOO64" s="160"/>
      <c r="VOP64" s="160"/>
      <c r="VOQ64" s="160"/>
      <c r="VOR64" s="160"/>
      <c r="VOS64" s="160"/>
      <c r="VOT64" s="160"/>
      <c r="VOU64" s="160"/>
      <c r="VOV64" s="160"/>
      <c r="VOW64" s="160"/>
      <c r="VOX64" s="160"/>
      <c r="VOY64" s="160"/>
      <c r="VOZ64" s="160"/>
      <c r="VPA64" s="160"/>
      <c r="VPB64" s="160"/>
      <c r="VPC64" s="160"/>
      <c r="VPD64" s="160"/>
      <c r="VPE64" s="160"/>
      <c r="VPF64" s="160"/>
      <c r="VPG64" s="160"/>
      <c r="VPH64" s="160"/>
      <c r="VPI64" s="160"/>
      <c r="VPJ64" s="160"/>
      <c r="VPK64" s="160"/>
      <c r="VPL64" s="160"/>
      <c r="VPM64" s="160"/>
      <c r="VPN64" s="160"/>
      <c r="VPO64" s="160"/>
      <c r="VPP64" s="160"/>
      <c r="VPQ64" s="160"/>
      <c r="VPR64" s="160"/>
      <c r="VPS64" s="160"/>
      <c r="VPT64" s="160"/>
      <c r="VPU64" s="160"/>
      <c r="VPV64" s="160"/>
      <c r="VPW64" s="160"/>
      <c r="VPX64" s="160"/>
      <c r="VPY64" s="160"/>
      <c r="VPZ64" s="160"/>
      <c r="VQA64" s="160"/>
      <c r="VQB64" s="160"/>
      <c r="VQC64" s="160"/>
      <c r="VQD64" s="160"/>
      <c r="VQE64" s="160"/>
      <c r="VQF64" s="160"/>
      <c r="VQG64" s="160"/>
      <c r="VQH64" s="160"/>
      <c r="VQI64" s="160"/>
      <c r="VQJ64" s="160"/>
      <c r="VQK64" s="160"/>
      <c r="VQL64" s="160"/>
      <c r="VQM64" s="160"/>
      <c r="VQN64" s="160"/>
      <c r="VQO64" s="160"/>
      <c r="VQP64" s="160"/>
      <c r="VQQ64" s="160"/>
      <c r="VQR64" s="160"/>
      <c r="VQS64" s="160"/>
      <c r="VQT64" s="160"/>
      <c r="VQU64" s="160"/>
      <c r="VQV64" s="160"/>
      <c r="VQW64" s="160"/>
      <c r="VQX64" s="160"/>
      <c r="VQY64" s="160"/>
      <c r="VQZ64" s="160"/>
      <c r="VRA64" s="160"/>
      <c r="VRB64" s="160"/>
      <c r="VRC64" s="160"/>
      <c r="VRD64" s="160"/>
      <c r="VRE64" s="160"/>
      <c r="VRF64" s="160"/>
      <c r="VRG64" s="160"/>
      <c r="VRH64" s="160"/>
      <c r="VRI64" s="160"/>
      <c r="VRJ64" s="160"/>
      <c r="VRK64" s="160"/>
      <c r="VRL64" s="160"/>
      <c r="VRM64" s="160"/>
      <c r="VRN64" s="160"/>
      <c r="VRO64" s="160"/>
      <c r="VRP64" s="160"/>
      <c r="VRQ64" s="160"/>
      <c r="VRR64" s="160"/>
      <c r="VRS64" s="160"/>
      <c r="VRT64" s="160"/>
      <c r="VRU64" s="160"/>
      <c r="VRV64" s="160"/>
      <c r="VRW64" s="160"/>
      <c r="VRX64" s="160"/>
      <c r="VRY64" s="160"/>
      <c r="VRZ64" s="160"/>
      <c r="VSA64" s="160"/>
      <c r="VSB64" s="160"/>
      <c r="VSC64" s="160"/>
      <c r="VSD64" s="160"/>
      <c r="VSE64" s="160"/>
      <c r="VSF64" s="160"/>
      <c r="VSG64" s="160"/>
      <c r="VSH64" s="160"/>
      <c r="VSI64" s="160"/>
      <c r="VSJ64" s="160"/>
      <c r="VSK64" s="160"/>
      <c r="VSL64" s="160"/>
      <c r="VSM64" s="160"/>
      <c r="VSN64" s="160"/>
      <c r="VSO64" s="160"/>
      <c r="VSP64" s="160"/>
      <c r="VSQ64" s="160"/>
      <c r="VSR64" s="160"/>
      <c r="VSS64" s="160"/>
      <c r="VST64" s="160"/>
      <c r="VSU64" s="160"/>
      <c r="VSV64" s="160"/>
      <c r="VSW64" s="160"/>
      <c r="VSX64" s="160"/>
      <c r="VSY64" s="160"/>
      <c r="VSZ64" s="160"/>
      <c r="VTA64" s="160"/>
      <c r="VTB64" s="160"/>
      <c r="VTC64" s="160"/>
      <c r="VTD64" s="160"/>
      <c r="VTE64" s="160"/>
      <c r="VTF64" s="160"/>
      <c r="VTG64" s="160"/>
      <c r="VTH64" s="160"/>
      <c r="VTI64" s="160"/>
      <c r="VTJ64" s="160"/>
      <c r="VTK64" s="160"/>
      <c r="VTL64" s="160"/>
      <c r="VTM64" s="160"/>
      <c r="VTN64" s="160"/>
      <c r="VTO64" s="160"/>
      <c r="VTP64" s="160"/>
      <c r="VTQ64" s="160"/>
      <c r="VTR64" s="160"/>
      <c r="VTS64" s="160"/>
      <c r="VTT64" s="160"/>
      <c r="VTU64" s="160"/>
      <c r="VTV64" s="160"/>
      <c r="VTW64" s="160"/>
      <c r="VTX64" s="160"/>
      <c r="VTY64" s="160"/>
      <c r="VTZ64" s="160"/>
      <c r="VUA64" s="160"/>
      <c r="VUB64" s="160"/>
      <c r="VUC64" s="160"/>
      <c r="VUD64" s="160"/>
      <c r="VUE64" s="160"/>
      <c r="VUF64" s="160"/>
      <c r="VUG64" s="160"/>
      <c r="VUH64" s="160"/>
      <c r="VUI64" s="160"/>
      <c r="VUJ64" s="160"/>
      <c r="VUK64" s="160"/>
      <c r="VUL64" s="160"/>
      <c r="VUM64" s="160"/>
      <c r="VUN64" s="160"/>
      <c r="VUO64" s="160"/>
      <c r="VUP64" s="160"/>
      <c r="VUQ64" s="160"/>
      <c r="VUR64" s="160"/>
      <c r="VUS64" s="160"/>
      <c r="VUT64" s="160"/>
      <c r="VUU64" s="160"/>
      <c r="VUV64" s="160"/>
      <c r="VUW64" s="160"/>
      <c r="VUX64" s="160"/>
      <c r="VUY64" s="160"/>
      <c r="VUZ64" s="160"/>
      <c r="VVA64" s="160"/>
      <c r="VVB64" s="160"/>
      <c r="VVC64" s="160"/>
      <c r="VVD64" s="160"/>
      <c r="VVE64" s="160"/>
      <c r="VVF64" s="160"/>
      <c r="VVG64" s="160"/>
      <c r="VVH64" s="160"/>
      <c r="VVI64" s="160"/>
      <c r="VVJ64" s="160"/>
      <c r="VVK64" s="160"/>
      <c r="VVL64" s="160"/>
      <c r="VVM64" s="160"/>
      <c r="VVN64" s="160"/>
      <c r="VVO64" s="160"/>
      <c r="VVP64" s="160"/>
      <c r="VVQ64" s="160"/>
      <c r="VVR64" s="160"/>
      <c r="VVS64" s="160"/>
      <c r="VVT64" s="160"/>
      <c r="VVU64" s="160"/>
      <c r="VVV64" s="160"/>
      <c r="VVW64" s="160"/>
      <c r="VVX64" s="160"/>
      <c r="VVY64" s="160"/>
      <c r="VVZ64" s="160"/>
      <c r="VWA64" s="160"/>
      <c r="VWB64" s="160"/>
      <c r="VWC64" s="160"/>
      <c r="VWD64" s="160"/>
      <c r="VWE64" s="160"/>
      <c r="VWF64" s="160"/>
      <c r="VWG64" s="160"/>
      <c r="VWH64" s="160"/>
      <c r="VWI64" s="160"/>
      <c r="VWJ64" s="160"/>
      <c r="VWK64" s="160"/>
      <c r="VWL64" s="160"/>
      <c r="VWM64" s="160"/>
      <c r="VWN64" s="160"/>
      <c r="VWO64" s="160"/>
      <c r="VWP64" s="160"/>
      <c r="VWQ64" s="160"/>
      <c r="VWR64" s="160"/>
      <c r="VWS64" s="160"/>
      <c r="VWT64" s="160"/>
      <c r="VWU64" s="160"/>
      <c r="VWV64" s="160"/>
      <c r="VWW64" s="160"/>
      <c r="VWX64" s="160"/>
      <c r="VWY64" s="160"/>
      <c r="VWZ64" s="160"/>
      <c r="VXA64" s="160"/>
      <c r="VXB64" s="160"/>
      <c r="VXC64" s="160"/>
      <c r="VXD64" s="160"/>
      <c r="VXE64" s="160"/>
      <c r="VXF64" s="160"/>
      <c r="VXG64" s="160"/>
      <c r="VXH64" s="160"/>
      <c r="VXI64" s="160"/>
      <c r="VXJ64" s="160"/>
      <c r="VXK64" s="160"/>
      <c r="VXL64" s="160"/>
      <c r="VXM64" s="160"/>
      <c r="VXN64" s="160"/>
      <c r="VXO64" s="160"/>
      <c r="VXP64" s="160"/>
      <c r="VXQ64" s="160"/>
      <c r="VXR64" s="160"/>
      <c r="VXS64" s="160"/>
      <c r="VXT64" s="160"/>
      <c r="VXU64" s="160"/>
      <c r="VXV64" s="160"/>
      <c r="VXW64" s="160"/>
      <c r="VXX64" s="160"/>
      <c r="VXY64" s="160"/>
      <c r="VXZ64" s="160"/>
      <c r="VYA64" s="160"/>
      <c r="VYB64" s="160"/>
      <c r="VYC64" s="160"/>
      <c r="VYD64" s="160"/>
      <c r="VYE64" s="160"/>
      <c r="VYF64" s="160"/>
      <c r="VYG64" s="160"/>
      <c r="VYH64" s="160"/>
      <c r="VYI64" s="160"/>
      <c r="VYJ64" s="160"/>
      <c r="VYK64" s="160"/>
      <c r="VYL64" s="160"/>
      <c r="VYM64" s="160"/>
      <c r="VYN64" s="160"/>
      <c r="VYO64" s="160"/>
      <c r="VYP64" s="160"/>
      <c r="VYQ64" s="160"/>
      <c r="VYR64" s="160"/>
      <c r="VYS64" s="160"/>
      <c r="VYT64" s="160"/>
      <c r="VYU64" s="160"/>
      <c r="VYV64" s="160"/>
      <c r="VYW64" s="160"/>
      <c r="VYX64" s="160"/>
      <c r="VYY64" s="160"/>
      <c r="VYZ64" s="160"/>
      <c r="VZA64" s="160"/>
      <c r="VZB64" s="160"/>
      <c r="VZC64" s="160"/>
      <c r="VZD64" s="160"/>
      <c r="VZE64" s="160"/>
      <c r="VZF64" s="160"/>
      <c r="VZG64" s="160"/>
      <c r="VZH64" s="160"/>
      <c r="VZI64" s="160"/>
      <c r="VZJ64" s="160"/>
      <c r="VZK64" s="160"/>
      <c r="VZL64" s="160"/>
      <c r="VZM64" s="160"/>
      <c r="VZN64" s="160"/>
      <c r="VZO64" s="160"/>
      <c r="VZP64" s="160"/>
      <c r="VZQ64" s="160"/>
      <c r="VZR64" s="160"/>
      <c r="VZS64" s="160"/>
      <c r="VZT64" s="160"/>
      <c r="VZU64" s="160"/>
      <c r="VZV64" s="160"/>
      <c r="VZW64" s="160"/>
      <c r="VZX64" s="160"/>
      <c r="VZY64" s="160"/>
      <c r="VZZ64" s="160"/>
      <c r="WAA64" s="160"/>
      <c r="WAB64" s="160"/>
      <c r="WAC64" s="160"/>
      <c r="WAD64" s="160"/>
      <c r="WAE64" s="160"/>
      <c r="WAF64" s="160"/>
      <c r="WAG64" s="160"/>
      <c r="WAH64" s="160"/>
      <c r="WAI64" s="160"/>
      <c r="WAJ64" s="160"/>
      <c r="WAK64" s="160"/>
      <c r="WAL64" s="160"/>
      <c r="WAM64" s="160"/>
      <c r="WAN64" s="160"/>
      <c r="WAO64" s="160"/>
      <c r="WAP64" s="160"/>
      <c r="WAQ64" s="160"/>
      <c r="WAR64" s="160"/>
      <c r="WAS64" s="160"/>
      <c r="WAT64" s="160"/>
      <c r="WAU64" s="160"/>
      <c r="WAV64" s="160"/>
      <c r="WAW64" s="160"/>
      <c r="WAX64" s="160"/>
      <c r="WAY64" s="160"/>
      <c r="WAZ64" s="160"/>
      <c r="WBA64" s="160"/>
      <c r="WBB64" s="160"/>
      <c r="WBC64" s="160"/>
      <c r="WBD64" s="160"/>
      <c r="WBE64" s="160"/>
      <c r="WBF64" s="160"/>
      <c r="WBG64" s="160"/>
      <c r="WBH64" s="160"/>
      <c r="WBI64" s="160"/>
      <c r="WBJ64" s="160"/>
      <c r="WBK64" s="160"/>
      <c r="WBL64" s="160"/>
      <c r="WBM64" s="160"/>
      <c r="WBN64" s="160"/>
      <c r="WBO64" s="160"/>
      <c r="WBP64" s="160"/>
      <c r="WBQ64" s="160"/>
      <c r="WBR64" s="160"/>
      <c r="WBS64" s="160"/>
      <c r="WBT64" s="160"/>
      <c r="WBU64" s="160"/>
      <c r="WBV64" s="160"/>
      <c r="WBW64" s="160"/>
      <c r="WBX64" s="160"/>
      <c r="WBY64" s="160"/>
      <c r="WBZ64" s="160"/>
      <c r="WCA64" s="160"/>
      <c r="WCB64" s="160"/>
      <c r="WCC64" s="160"/>
      <c r="WCD64" s="160"/>
      <c r="WCE64" s="160"/>
      <c r="WCF64" s="160"/>
      <c r="WCG64" s="160"/>
      <c r="WCH64" s="160"/>
      <c r="WCI64" s="160"/>
      <c r="WCJ64" s="160"/>
      <c r="WCK64" s="160"/>
      <c r="WCL64" s="160"/>
      <c r="WCM64" s="160"/>
      <c r="WCN64" s="160"/>
      <c r="WCO64" s="160"/>
      <c r="WCP64" s="160"/>
      <c r="WCQ64" s="160"/>
      <c r="WCR64" s="160"/>
      <c r="WCS64" s="160"/>
      <c r="WCT64" s="160"/>
      <c r="WCU64" s="160"/>
      <c r="WCV64" s="160"/>
      <c r="WCW64" s="160"/>
      <c r="WCX64" s="160"/>
      <c r="WCY64" s="160"/>
      <c r="WCZ64" s="160"/>
      <c r="WDA64" s="160"/>
      <c r="WDB64" s="160"/>
      <c r="WDC64" s="160"/>
      <c r="WDD64" s="160"/>
      <c r="WDE64" s="160"/>
      <c r="WDF64" s="160"/>
      <c r="WDG64" s="160"/>
      <c r="WDH64" s="160"/>
      <c r="WDI64" s="160"/>
      <c r="WDJ64" s="160"/>
      <c r="WDK64" s="160"/>
      <c r="WDL64" s="160"/>
      <c r="WDM64" s="160"/>
      <c r="WDN64" s="160"/>
      <c r="WDO64" s="160"/>
      <c r="WDP64" s="160"/>
      <c r="WDQ64" s="160"/>
      <c r="WDR64" s="160"/>
      <c r="WDS64" s="160"/>
      <c r="WDT64" s="160"/>
      <c r="WDU64" s="160"/>
      <c r="WDV64" s="160"/>
      <c r="WDW64" s="160"/>
      <c r="WDX64" s="160"/>
      <c r="WDY64" s="160"/>
      <c r="WDZ64" s="160"/>
      <c r="WEA64" s="160"/>
      <c r="WEB64" s="160"/>
      <c r="WEC64" s="160"/>
      <c r="WED64" s="160"/>
      <c r="WEE64" s="160"/>
      <c r="WEF64" s="160"/>
      <c r="WEG64" s="160"/>
      <c r="WEH64" s="160"/>
      <c r="WEI64" s="160"/>
      <c r="WEJ64" s="160"/>
      <c r="WEK64" s="160"/>
      <c r="WEL64" s="160"/>
      <c r="WEM64" s="160"/>
      <c r="WEN64" s="160"/>
      <c r="WEO64" s="160"/>
      <c r="WEP64" s="160"/>
      <c r="WEQ64" s="160"/>
      <c r="WER64" s="160"/>
      <c r="WES64" s="160"/>
      <c r="WET64" s="160"/>
      <c r="WEU64" s="160"/>
      <c r="WEV64" s="160"/>
      <c r="WEW64" s="160"/>
      <c r="WEX64" s="160"/>
      <c r="WEY64" s="160"/>
      <c r="WEZ64" s="160"/>
      <c r="WFA64" s="160"/>
      <c r="WFB64" s="160"/>
      <c r="WFC64" s="160"/>
      <c r="WFD64" s="160"/>
      <c r="WFE64" s="160"/>
      <c r="WFF64" s="160"/>
      <c r="WFG64" s="160"/>
      <c r="WFH64" s="160"/>
      <c r="WFI64" s="160"/>
      <c r="WFJ64" s="160"/>
      <c r="WFK64" s="160"/>
      <c r="WFL64" s="160"/>
      <c r="WFM64" s="160"/>
      <c r="WFN64" s="160"/>
      <c r="WFO64" s="160"/>
      <c r="WFP64" s="160"/>
      <c r="WFQ64" s="160"/>
      <c r="WFR64" s="160"/>
      <c r="WFS64" s="160"/>
      <c r="WFT64" s="160"/>
      <c r="WFU64" s="160"/>
      <c r="WFV64" s="160"/>
      <c r="WFW64" s="160"/>
      <c r="WFX64" s="160"/>
      <c r="WFY64" s="160"/>
      <c r="WFZ64" s="160"/>
      <c r="WGA64" s="160"/>
      <c r="WGB64" s="160"/>
      <c r="WGC64" s="160"/>
      <c r="WGD64" s="160"/>
      <c r="WGE64" s="160"/>
      <c r="WGF64" s="160"/>
      <c r="WGG64" s="160"/>
      <c r="WGH64" s="160"/>
      <c r="WGI64" s="160"/>
      <c r="WGJ64" s="160"/>
      <c r="WGK64" s="160"/>
      <c r="WGL64" s="160"/>
      <c r="WGM64" s="160"/>
      <c r="WGN64" s="160"/>
      <c r="WGO64" s="160"/>
      <c r="WGP64" s="160"/>
      <c r="WGQ64" s="160"/>
      <c r="WGR64" s="160"/>
      <c r="WGS64" s="160"/>
      <c r="WGT64" s="160"/>
      <c r="WGU64" s="160"/>
      <c r="WGV64" s="160"/>
      <c r="WGW64" s="160"/>
      <c r="WGX64" s="160"/>
      <c r="WGY64" s="160"/>
      <c r="WGZ64" s="160"/>
      <c r="WHA64" s="160"/>
      <c r="WHB64" s="160"/>
      <c r="WHC64" s="160"/>
      <c r="WHD64" s="160"/>
      <c r="WHE64" s="160"/>
      <c r="WHF64" s="160"/>
      <c r="WHG64" s="160"/>
      <c r="WHH64" s="160"/>
      <c r="WHI64" s="160"/>
      <c r="WHJ64" s="160"/>
      <c r="WHK64" s="160"/>
      <c r="WHL64" s="160"/>
      <c r="WHM64" s="160"/>
      <c r="WHN64" s="160"/>
      <c r="WHO64" s="160"/>
      <c r="WHP64" s="160"/>
      <c r="WHQ64" s="160"/>
      <c r="WHR64" s="160"/>
      <c r="WHS64" s="160"/>
      <c r="WHT64" s="160"/>
      <c r="WHU64" s="160"/>
      <c r="WHV64" s="160"/>
      <c r="WHW64" s="160"/>
      <c r="WHX64" s="160"/>
      <c r="WHY64" s="160"/>
      <c r="WHZ64" s="160"/>
      <c r="WIA64" s="160"/>
      <c r="WIB64" s="160"/>
      <c r="WIC64" s="160"/>
      <c r="WID64" s="160"/>
      <c r="WIE64" s="160"/>
      <c r="WIF64" s="160"/>
      <c r="WIG64" s="160"/>
      <c r="WIH64" s="160"/>
      <c r="WII64" s="160"/>
      <c r="WIJ64" s="160"/>
      <c r="WIK64" s="160"/>
      <c r="WIL64" s="160"/>
      <c r="WIM64" s="160"/>
      <c r="WIN64" s="160"/>
      <c r="WIO64" s="160"/>
      <c r="WIP64" s="160"/>
      <c r="WIQ64" s="160"/>
      <c r="WIR64" s="160"/>
      <c r="WIS64" s="160"/>
      <c r="WIT64" s="160"/>
      <c r="WIU64" s="160"/>
      <c r="WIV64" s="160"/>
      <c r="WIW64" s="160"/>
      <c r="WIX64" s="160"/>
      <c r="WIY64" s="160"/>
      <c r="WIZ64" s="160"/>
      <c r="WJA64" s="160"/>
      <c r="WJB64" s="160"/>
      <c r="WJC64" s="160"/>
      <c r="WJD64" s="160"/>
      <c r="WJE64" s="160"/>
      <c r="WJF64" s="160"/>
      <c r="WJG64" s="160"/>
      <c r="WJH64" s="160"/>
      <c r="WJI64" s="160"/>
      <c r="WJJ64" s="160"/>
      <c r="WJK64" s="160"/>
      <c r="WJL64" s="160"/>
      <c r="WJM64" s="160"/>
      <c r="WJN64" s="160"/>
      <c r="WJO64" s="160"/>
      <c r="WJP64" s="160"/>
      <c r="WJQ64" s="160"/>
      <c r="WJR64" s="160"/>
      <c r="WJS64" s="160"/>
      <c r="WJT64" s="160"/>
      <c r="WJU64" s="160"/>
      <c r="WJV64" s="160"/>
      <c r="WJW64" s="160"/>
      <c r="WJX64" s="160"/>
      <c r="WJY64" s="160"/>
      <c r="WJZ64" s="160"/>
      <c r="WKA64" s="160"/>
      <c r="WKB64" s="160"/>
      <c r="WKC64" s="160"/>
      <c r="WKD64" s="160"/>
      <c r="WKE64" s="160"/>
      <c r="WKF64" s="160"/>
      <c r="WKG64" s="160"/>
      <c r="WKH64" s="160"/>
      <c r="WKI64" s="160"/>
      <c r="WKJ64" s="160"/>
      <c r="WKK64" s="160"/>
      <c r="WKL64" s="160"/>
      <c r="WKM64" s="160"/>
      <c r="WKN64" s="160"/>
      <c r="WKO64" s="160"/>
      <c r="WKP64" s="160"/>
      <c r="WKQ64" s="160"/>
      <c r="WKR64" s="160"/>
      <c r="WKS64" s="160"/>
      <c r="WKT64" s="160"/>
      <c r="WKU64" s="160"/>
      <c r="WKV64" s="160"/>
      <c r="WKW64" s="160"/>
      <c r="WKX64" s="160"/>
      <c r="WKY64" s="160"/>
      <c r="WKZ64" s="160"/>
      <c r="WLA64" s="160"/>
      <c r="WLB64" s="160"/>
      <c r="WLC64" s="160"/>
      <c r="WLD64" s="160"/>
      <c r="WLE64" s="160"/>
      <c r="WLF64" s="160"/>
      <c r="WLG64" s="160"/>
      <c r="WLH64" s="160"/>
      <c r="WLI64" s="160"/>
      <c r="WLJ64" s="160"/>
      <c r="WLK64" s="160"/>
      <c r="WLL64" s="160"/>
      <c r="WLM64" s="160"/>
      <c r="WLN64" s="160"/>
      <c r="WLO64" s="160"/>
      <c r="WLP64" s="160"/>
      <c r="WLQ64" s="160"/>
      <c r="WLR64" s="160"/>
      <c r="WLS64" s="160"/>
      <c r="WLT64" s="160"/>
      <c r="WLU64" s="160"/>
      <c r="WLV64" s="160"/>
      <c r="WLW64" s="160"/>
      <c r="WLX64" s="160"/>
      <c r="WLY64" s="160"/>
      <c r="WLZ64" s="160"/>
      <c r="WMA64" s="160"/>
      <c r="WMB64" s="160"/>
      <c r="WMC64" s="160"/>
      <c r="WMD64" s="160"/>
      <c r="WME64" s="160"/>
      <c r="WMF64" s="160"/>
      <c r="WMG64" s="160"/>
      <c r="WMH64" s="160"/>
      <c r="WMI64" s="160"/>
      <c r="WMJ64" s="160"/>
      <c r="WMK64" s="160"/>
      <c r="WML64" s="160"/>
      <c r="WMM64" s="160"/>
      <c r="WMN64" s="160"/>
      <c r="WMO64" s="160"/>
      <c r="WMP64" s="160"/>
      <c r="WMQ64" s="160"/>
      <c r="WMR64" s="160"/>
      <c r="WMS64" s="160"/>
      <c r="WMT64" s="160"/>
      <c r="WMU64" s="160"/>
      <c r="WMV64" s="160"/>
      <c r="WMW64" s="160"/>
      <c r="WMX64" s="160"/>
      <c r="WMY64" s="160"/>
      <c r="WMZ64" s="160"/>
      <c r="WNA64" s="160"/>
      <c r="WNB64" s="160"/>
      <c r="WNC64" s="160"/>
      <c r="WND64" s="160"/>
      <c r="WNE64" s="160"/>
      <c r="WNF64" s="160"/>
      <c r="WNG64" s="160"/>
      <c r="WNH64" s="160"/>
      <c r="WNI64" s="160"/>
      <c r="WNJ64" s="160"/>
      <c r="WNK64" s="160"/>
      <c r="WNL64" s="160"/>
      <c r="WNM64" s="160"/>
      <c r="WNN64" s="160"/>
      <c r="WNO64" s="160"/>
      <c r="WNP64" s="160"/>
      <c r="WNQ64" s="160"/>
      <c r="WNR64" s="160"/>
      <c r="WNS64" s="160"/>
      <c r="WNT64" s="160"/>
      <c r="WNU64" s="160"/>
      <c r="WNV64" s="160"/>
      <c r="WNW64" s="160"/>
      <c r="WNX64" s="160"/>
      <c r="WNY64" s="160"/>
      <c r="WNZ64" s="160"/>
      <c r="WOA64" s="160"/>
      <c r="WOB64" s="160"/>
      <c r="WOC64" s="160"/>
      <c r="WOD64" s="160"/>
      <c r="WOE64" s="160"/>
      <c r="WOF64" s="160"/>
      <c r="WOG64" s="160"/>
      <c r="WOH64" s="160"/>
      <c r="WOI64" s="160"/>
      <c r="WOJ64" s="160"/>
      <c r="WOK64" s="160"/>
      <c r="WOL64" s="160"/>
      <c r="WOM64" s="160"/>
      <c r="WON64" s="160"/>
      <c r="WOO64" s="160"/>
      <c r="WOP64" s="160"/>
      <c r="WOQ64" s="160"/>
      <c r="WOR64" s="160"/>
      <c r="WOS64" s="160"/>
      <c r="WOT64" s="160"/>
      <c r="WOU64" s="160"/>
      <c r="WOV64" s="160"/>
      <c r="WOW64" s="160"/>
      <c r="WOX64" s="160"/>
      <c r="WOY64" s="160"/>
      <c r="WOZ64" s="160"/>
      <c r="WPA64" s="160"/>
      <c r="WPB64" s="160"/>
      <c r="WPC64" s="160"/>
      <c r="WPD64" s="160"/>
      <c r="WPE64" s="160"/>
      <c r="WPF64" s="160"/>
      <c r="WPG64" s="160"/>
      <c r="WPH64" s="160"/>
      <c r="WPI64" s="160"/>
      <c r="WPJ64" s="160"/>
      <c r="WPK64" s="160"/>
      <c r="WPL64" s="160"/>
      <c r="WPM64" s="160"/>
      <c r="WPN64" s="160"/>
      <c r="WPO64" s="160"/>
      <c r="WPP64" s="160"/>
      <c r="WPQ64" s="160"/>
      <c r="WPR64" s="160"/>
      <c r="WPS64" s="160"/>
      <c r="WPT64" s="160"/>
      <c r="WPU64" s="160"/>
      <c r="WPV64" s="160"/>
      <c r="WPW64" s="160"/>
      <c r="WPX64" s="160"/>
      <c r="WPY64" s="160"/>
      <c r="WPZ64" s="160"/>
      <c r="WQA64" s="160"/>
      <c r="WQB64" s="160"/>
      <c r="WQC64" s="160"/>
      <c r="WQD64" s="160"/>
      <c r="WQE64" s="160"/>
      <c r="WQF64" s="160"/>
      <c r="WQG64" s="160"/>
      <c r="WQH64" s="160"/>
      <c r="WQI64" s="160"/>
      <c r="WQJ64" s="160"/>
      <c r="WQK64" s="160"/>
      <c r="WQL64" s="160"/>
      <c r="WQM64" s="160"/>
      <c r="WQN64" s="160"/>
      <c r="WQO64" s="160"/>
      <c r="WQP64" s="160"/>
      <c r="WQQ64" s="160"/>
      <c r="WQR64" s="160"/>
      <c r="WQS64" s="160"/>
      <c r="WQT64" s="160"/>
      <c r="WQU64" s="160"/>
      <c r="WQV64" s="160"/>
      <c r="WQW64" s="160"/>
      <c r="WQX64" s="160"/>
      <c r="WQY64" s="160"/>
      <c r="WQZ64" s="160"/>
      <c r="WRA64" s="160"/>
      <c r="WRB64" s="160"/>
      <c r="WRC64" s="160"/>
      <c r="WRD64" s="160"/>
      <c r="WRE64" s="160"/>
      <c r="WRF64" s="160"/>
      <c r="WRG64" s="160"/>
      <c r="WRH64" s="160"/>
      <c r="WRI64" s="160"/>
      <c r="WRJ64" s="160"/>
      <c r="WRK64" s="160"/>
      <c r="WRL64" s="160"/>
      <c r="WRM64" s="160"/>
      <c r="WRN64" s="160"/>
      <c r="WRO64" s="160"/>
      <c r="WRP64" s="160"/>
      <c r="WRQ64" s="160"/>
      <c r="WRR64" s="160"/>
      <c r="WRS64" s="160"/>
      <c r="WRT64" s="160"/>
      <c r="WRU64" s="160"/>
      <c r="WRV64" s="160"/>
      <c r="WRW64" s="160"/>
      <c r="WRX64" s="160"/>
      <c r="WRY64" s="160"/>
      <c r="WRZ64" s="160"/>
      <c r="WSA64" s="160"/>
      <c r="WSB64" s="160"/>
      <c r="WSC64" s="160"/>
      <c r="WSD64" s="160"/>
      <c r="WSE64" s="160"/>
      <c r="WSF64" s="160"/>
      <c r="WSG64" s="160"/>
      <c r="WSH64" s="160"/>
      <c r="WSI64" s="160"/>
      <c r="WSJ64" s="160"/>
      <c r="WSK64" s="160"/>
      <c r="WSL64" s="160"/>
      <c r="WSM64" s="160"/>
      <c r="WSN64" s="160"/>
      <c r="WSO64" s="160"/>
      <c r="WSP64" s="160"/>
      <c r="WSQ64" s="160"/>
      <c r="WSR64" s="160"/>
      <c r="WSS64" s="160"/>
      <c r="WST64" s="160"/>
      <c r="WSU64" s="160"/>
      <c r="WSV64" s="160"/>
      <c r="WSW64" s="160"/>
      <c r="WSX64" s="160"/>
      <c r="WSY64" s="160"/>
      <c r="WSZ64" s="160"/>
      <c r="WTA64" s="160"/>
      <c r="WTB64" s="160"/>
      <c r="WTC64" s="160"/>
      <c r="WTD64" s="160"/>
      <c r="WTE64" s="160"/>
      <c r="WTF64" s="160"/>
      <c r="WTG64" s="160"/>
      <c r="WTH64" s="160"/>
      <c r="WTI64" s="160"/>
      <c r="WTJ64" s="160"/>
      <c r="WTK64" s="160"/>
      <c r="WTL64" s="160"/>
      <c r="WTM64" s="160"/>
      <c r="WTN64" s="160"/>
      <c r="WTO64" s="160"/>
      <c r="WTP64" s="160"/>
      <c r="WTQ64" s="160"/>
      <c r="WTR64" s="160"/>
      <c r="WTS64" s="160"/>
      <c r="WTT64" s="160"/>
      <c r="WTU64" s="160"/>
      <c r="WTV64" s="160"/>
      <c r="WTW64" s="160"/>
      <c r="WTX64" s="160"/>
      <c r="WTY64" s="160"/>
      <c r="WTZ64" s="160"/>
      <c r="WUA64" s="160"/>
      <c r="WUB64" s="160"/>
      <c r="WUC64" s="160"/>
      <c r="WUD64" s="160"/>
      <c r="WUE64" s="160"/>
      <c r="WUF64" s="160"/>
      <c r="WUG64" s="160"/>
      <c r="WUH64" s="160"/>
      <c r="WUI64" s="160"/>
      <c r="WUJ64" s="160"/>
      <c r="WUK64" s="160"/>
      <c r="WUL64" s="160"/>
      <c r="WUM64" s="160"/>
      <c r="WUN64" s="160"/>
      <c r="WUO64" s="160"/>
      <c r="WUP64" s="160"/>
      <c r="WUQ64" s="160"/>
      <c r="WUR64" s="160"/>
      <c r="WUS64" s="160"/>
      <c r="WUT64" s="160"/>
      <c r="WUU64" s="160"/>
      <c r="WUV64" s="160"/>
      <c r="WUW64" s="160"/>
      <c r="WUX64" s="160"/>
      <c r="WUY64" s="160"/>
      <c r="WUZ64" s="160"/>
      <c r="WVA64" s="160"/>
      <c r="WVB64" s="160"/>
      <c r="WVC64" s="160"/>
      <c r="WVD64" s="160"/>
      <c r="WVE64" s="160"/>
      <c r="WVF64" s="160"/>
      <c r="WVG64" s="160"/>
      <c r="WVH64" s="160"/>
      <c r="WVI64" s="160"/>
      <c r="WVJ64" s="160"/>
      <c r="WVK64" s="160"/>
      <c r="WVL64" s="160"/>
      <c r="WVM64" s="160"/>
      <c r="WVN64" s="160"/>
      <c r="WVO64" s="160"/>
      <c r="WVP64" s="160"/>
      <c r="WVQ64" s="160"/>
      <c r="WVR64" s="160"/>
      <c r="WVS64" s="160"/>
      <c r="WVT64" s="160"/>
      <c r="WVU64" s="160"/>
      <c r="WVV64" s="160"/>
      <c r="WVW64" s="160"/>
      <c r="WVX64" s="160"/>
      <c r="WVY64" s="160"/>
      <c r="WVZ64" s="160"/>
      <c r="WWA64" s="160"/>
      <c r="WWB64" s="160"/>
      <c r="WWC64" s="160"/>
      <c r="WWD64" s="160"/>
      <c r="WWE64" s="160"/>
      <c r="WWF64" s="160"/>
      <c r="WWG64" s="160"/>
      <c r="WWH64" s="160"/>
      <c r="WWI64" s="160"/>
      <c r="WWJ64" s="160"/>
      <c r="WWK64" s="160"/>
      <c r="WWL64" s="160"/>
      <c r="WWM64" s="160"/>
      <c r="WWN64" s="160"/>
      <c r="WWO64" s="160"/>
      <c r="WWP64" s="160"/>
      <c r="WWQ64" s="160"/>
      <c r="WWR64" s="160"/>
      <c r="WWS64" s="160"/>
      <c r="WWT64" s="160"/>
      <c r="WWU64" s="160"/>
      <c r="WWV64" s="160"/>
      <c r="WWW64" s="160"/>
      <c r="WWX64" s="160"/>
      <c r="WWY64" s="160"/>
      <c r="WWZ64" s="160"/>
      <c r="WXA64" s="160"/>
      <c r="WXB64" s="160"/>
      <c r="WXC64" s="160"/>
      <c r="WXD64" s="160"/>
      <c r="WXE64" s="160"/>
      <c r="WXF64" s="160"/>
      <c r="WXG64" s="160"/>
      <c r="WXH64" s="160"/>
      <c r="WXI64" s="160"/>
      <c r="WXJ64" s="160"/>
      <c r="WXK64" s="160"/>
      <c r="WXL64" s="160"/>
      <c r="WXM64" s="160"/>
      <c r="WXN64" s="160"/>
      <c r="WXO64" s="160"/>
      <c r="WXP64" s="160"/>
      <c r="WXQ64" s="160"/>
      <c r="WXR64" s="160"/>
      <c r="WXS64" s="160"/>
      <c r="WXT64" s="160"/>
      <c r="WXU64" s="160"/>
      <c r="WXV64" s="160"/>
      <c r="WXW64" s="160"/>
      <c r="WXX64" s="160"/>
      <c r="WXY64" s="160"/>
      <c r="WXZ64" s="160"/>
      <c r="WYA64" s="160"/>
      <c r="WYB64" s="160"/>
      <c r="WYC64" s="160"/>
      <c r="WYD64" s="160"/>
      <c r="WYE64" s="160"/>
      <c r="WYF64" s="160"/>
      <c r="WYG64" s="160"/>
      <c r="WYH64" s="160"/>
      <c r="WYI64" s="160"/>
      <c r="WYJ64" s="160"/>
      <c r="WYK64" s="160"/>
      <c r="WYL64" s="160"/>
      <c r="WYM64" s="160"/>
      <c r="WYN64" s="160"/>
      <c r="WYO64" s="160"/>
      <c r="WYP64" s="160"/>
      <c r="WYQ64" s="160"/>
      <c r="WYR64" s="160"/>
      <c r="WYS64" s="160"/>
      <c r="WYT64" s="160"/>
      <c r="WYU64" s="160"/>
      <c r="WYV64" s="160"/>
      <c r="WYW64" s="160"/>
      <c r="WYX64" s="160"/>
      <c r="WYY64" s="160"/>
      <c r="WYZ64" s="160"/>
      <c r="WZA64" s="160"/>
      <c r="WZB64" s="160"/>
      <c r="WZC64" s="160"/>
      <c r="WZD64" s="160"/>
      <c r="WZE64" s="160"/>
      <c r="WZF64" s="160"/>
      <c r="WZG64" s="160"/>
      <c r="WZH64" s="160"/>
      <c r="WZI64" s="160"/>
      <c r="WZJ64" s="160"/>
      <c r="WZK64" s="160"/>
      <c r="WZL64" s="160"/>
      <c r="WZM64" s="160"/>
      <c r="WZN64" s="160"/>
      <c r="WZO64" s="160"/>
      <c r="WZP64" s="160"/>
      <c r="WZQ64" s="160"/>
      <c r="WZR64" s="160"/>
      <c r="WZS64" s="160"/>
      <c r="WZT64" s="160"/>
      <c r="WZU64" s="160"/>
      <c r="WZV64" s="160"/>
      <c r="WZW64" s="160"/>
      <c r="WZX64" s="160"/>
      <c r="WZY64" s="160"/>
      <c r="WZZ64" s="160"/>
      <c r="XAA64" s="160"/>
      <c r="XAB64" s="160"/>
      <c r="XAC64" s="160"/>
      <c r="XAD64" s="160"/>
      <c r="XAE64" s="160"/>
      <c r="XAF64" s="160"/>
      <c r="XAG64" s="160"/>
      <c r="XAH64" s="160"/>
      <c r="XAI64" s="160"/>
      <c r="XAJ64" s="160"/>
      <c r="XAK64" s="160"/>
      <c r="XAL64" s="160"/>
      <c r="XAM64" s="160"/>
      <c r="XAN64" s="160"/>
      <c r="XAO64" s="160"/>
      <c r="XAP64" s="160"/>
      <c r="XAQ64" s="160"/>
      <c r="XAR64" s="160"/>
      <c r="XAS64" s="160"/>
      <c r="XAT64" s="160"/>
      <c r="XAU64" s="160"/>
      <c r="XAV64" s="160"/>
      <c r="XAW64" s="160"/>
      <c r="XAX64" s="160"/>
      <c r="XAY64" s="160"/>
      <c r="XAZ64" s="160"/>
      <c r="XBA64" s="160"/>
      <c r="XBB64" s="160"/>
      <c r="XBC64" s="160"/>
      <c r="XBD64" s="160"/>
      <c r="XBE64" s="160"/>
      <c r="XBF64" s="160"/>
      <c r="XBG64" s="160"/>
      <c r="XBH64" s="160"/>
      <c r="XBI64" s="160"/>
      <c r="XBJ64" s="160"/>
      <c r="XBK64" s="160"/>
      <c r="XBL64" s="160"/>
      <c r="XBM64" s="160"/>
      <c r="XBN64" s="160"/>
      <c r="XBO64" s="160"/>
      <c r="XBP64" s="160"/>
      <c r="XBQ64" s="160"/>
      <c r="XBR64" s="160"/>
      <c r="XBS64" s="160"/>
      <c r="XBT64" s="160"/>
      <c r="XBU64" s="160"/>
      <c r="XBV64" s="160"/>
      <c r="XBW64" s="160"/>
      <c r="XBX64" s="160"/>
      <c r="XBY64" s="160"/>
      <c r="XBZ64" s="160"/>
      <c r="XCA64" s="160"/>
      <c r="XCB64" s="160"/>
      <c r="XCC64" s="160"/>
      <c r="XCD64" s="160"/>
      <c r="XCE64" s="160"/>
      <c r="XCF64" s="160"/>
      <c r="XCG64" s="160"/>
      <c r="XCH64" s="160"/>
      <c r="XCI64" s="160"/>
      <c r="XCJ64" s="160"/>
      <c r="XCK64" s="160"/>
      <c r="XCL64" s="160"/>
      <c r="XCM64" s="160"/>
      <c r="XCN64" s="160"/>
      <c r="XCO64" s="160"/>
      <c r="XCP64" s="160"/>
      <c r="XCQ64" s="160"/>
      <c r="XCR64" s="160"/>
      <c r="XCS64" s="160"/>
      <c r="XCT64" s="160"/>
      <c r="XCU64" s="160"/>
      <c r="XCV64" s="160"/>
      <c r="XCW64" s="160"/>
      <c r="XCX64" s="160"/>
      <c r="XCY64" s="160"/>
      <c r="XCZ64" s="160"/>
      <c r="XDA64" s="160"/>
      <c r="XDB64" s="160"/>
      <c r="XDC64" s="160"/>
      <c r="XDD64" s="160"/>
      <c r="XDE64" s="160"/>
      <c r="XDF64" s="160"/>
      <c r="XDG64" s="160"/>
      <c r="XDH64" s="160"/>
      <c r="XDI64" s="160"/>
      <c r="XDJ64" s="160"/>
      <c r="XDK64" s="160"/>
      <c r="XDL64" s="160"/>
      <c r="XDM64" s="160"/>
      <c r="XDN64" s="160"/>
      <c r="XDO64" s="160"/>
      <c r="XDP64" s="160"/>
      <c r="XDQ64" s="160"/>
      <c r="XDR64" s="160"/>
      <c r="XDS64" s="160"/>
      <c r="XDT64" s="160"/>
      <c r="XDU64" s="160"/>
      <c r="XDV64" s="160"/>
      <c r="XDW64" s="160"/>
      <c r="XDX64" s="160"/>
      <c r="XDY64" s="160"/>
      <c r="XDZ64" s="160"/>
      <c r="XEA64" s="160"/>
      <c r="XEB64" s="160"/>
      <c r="XEC64" s="160"/>
      <c r="XED64" s="160"/>
      <c r="XEE64" s="160"/>
      <c r="XEF64" s="160"/>
      <c r="XEG64" s="160"/>
      <c r="XEH64" s="160"/>
      <c r="XEI64" s="160"/>
      <c r="XEJ64" s="160"/>
      <c r="XEK64" s="160"/>
      <c r="XEL64" s="160"/>
      <c r="XEM64" s="160"/>
      <c r="XEN64" s="160"/>
      <c r="XEO64" s="160"/>
      <c r="XEP64" s="160"/>
      <c r="XEQ64" s="160"/>
      <c r="XER64" s="160"/>
      <c r="XES64" s="160"/>
      <c r="XET64" s="160"/>
      <c r="XEU64" s="160"/>
      <c r="XEV64" s="160"/>
      <c r="XEW64" s="160"/>
      <c r="XEX64" s="160"/>
      <c r="XEY64" s="160"/>
      <c r="XEZ64" s="160"/>
      <c r="XFA64" s="160"/>
      <c r="XFB64" s="160"/>
      <c r="XFC64" s="160"/>
    </row>
    <row r="65" ht="32.25" spans="1:15">
      <c r="A65" s="507" t="s">
        <v>39</v>
      </c>
      <c r="B65" s="508"/>
      <c r="C65" s="509">
        <f>Sheet1!R97</f>
        <v>1500</v>
      </c>
      <c r="D65" s="510"/>
      <c r="E65" s="511">
        <f>Sheet1!R80</f>
        <v>6239</v>
      </c>
      <c r="F65" s="508"/>
      <c r="G65" s="330">
        <f>Sheet1!R64</f>
        <v>250</v>
      </c>
      <c r="H65" s="512"/>
      <c r="I65" s="646">
        <f>Sheet1!R48</f>
        <v>8500</v>
      </c>
      <c r="J65" s="647"/>
      <c r="K65" s="648">
        <f>Sheet1!R32</f>
        <v>850</v>
      </c>
      <c r="L65" s="339"/>
      <c r="M65" s="649">
        <f>Sheet1!R116</f>
        <v>24871.2</v>
      </c>
      <c r="N65" s="650"/>
      <c r="O65" s="651">
        <f>Sheet1!R141</f>
        <v>25146.2</v>
      </c>
    </row>
    <row r="66" ht="31.5" spans="1:15">
      <c r="A66" s="513"/>
      <c r="B66" s="341">
        <f t="shared" ref="B66:G66" si="14">SUM(B62:B65)</f>
        <v>0</v>
      </c>
      <c r="C66" s="341">
        <f t="shared" si="14"/>
        <v>5500</v>
      </c>
      <c r="D66" s="341">
        <f t="shared" si="14"/>
        <v>0</v>
      </c>
      <c r="E66" s="341">
        <f t="shared" si="14"/>
        <v>21839</v>
      </c>
      <c r="F66" s="342">
        <f t="shared" si="14"/>
        <v>0</v>
      </c>
      <c r="G66" s="342">
        <f t="shared" si="14"/>
        <v>7550</v>
      </c>
      <c r="H66" s="342">
        <f t="shared" ref="H66:O66" si="15">SUM(H62:H65)</f>
        <v>0</v>
      </c>
      <c r="I66" s="342">
        <f t="shared" si="15"/>
        <v>44700</v>
      </c>
      <c r="J66" s="342">
        <f t="shared" si="15"/>
        <v>0</v>
      </c>
      <c r="K66" s="342">
        <f t="shared" si="15"/>
        <v>30400</v>
      </c>
      <c r="L66" s="342">
        <f t="shared" si="15"/>
        <v>0</v>
      </c>
      <c r="M66" s="342">
        <f t="shared" si="15"/>
        <v>264681.2</v>
      </c>
      <c r="N66" s="342">
        <f t="shared" si="15"/>
        <v>0</v>
      </c>
      <c r="O66" s="342">
        <f t="shared" si="15"/>
        <v>499986.2</v>
      </c>
    </row>
    <row r="67" ht="27" spans="2:9">
      <c r="B67" s="514">
        <f>SUM(F66,F57)</f>
        <v>0</v>
      </c>
      <c r="C67" s="156"/>
      <c r="D67" s="479">
        <f>SUM(H66,H57)</f>
        <v>0</v>
      </c>
      <c r="E67" s="479"/>
      <c r="F67" s="479"/>
      <c r="G67" s="479"/>
      <c r="H67" s="479"/>
      <c r="I67" s="479"/>
    </row>
    <row r="68" ht="53.25" spans="1:11">
      <c r="A68" s="515" t="s">
        <v>136</v>
      </c>
      <c r="B68" s="516" t="s">
        <v>137</v>
      </c>
      <c r="C68" s="517"/>
      <c r="D68" s="518"/>
      <c r="E68" s="517"/>
      <c r="F68" s="518"/>
      <c r="G68" s="517"/>
      <c r="H68" s="518"/>
      <c r="I68" s="517"/>
      <c r="J68" s="518"/>
      <c r="K68" s="652"/>
    </row>
    <row r="69" ht="27" spans="1:15">
      <c r="A69" s="519" t="s">
        <v>79</v>
      </c>
      <c r="B69" s="308" t="s">
        <v>138</v>
      </c>
      <c r="C69" s="309"/>
      <c r="D69" s="309"/>
      <c r="E69" s="309"/>
      <c r="F69" s="309"/>
      <c r="G69" s="309"/>
      <c r="H69" s="309"/>
      <c r="I69" s="309"/>
      <c r="J69" s="309"/>
      <c r="K69" s="309"/>
      <c r="L69" s="309"/>
      <c r="M69" s="653"/>
      <c r="N69" s="654"/>
      <c r="O69" s="654"/>
    </row>
    <row r="70" ht="27" spans="1:15">
      <c r="A70" s="520"/>
      <c r="B70" s="311">
        <v>45819</v>
      </c>
      <c r="C70" s="312"/>
      <c r="D70" s="312"/>
      <c r="E70" s="312"/>
      <c r="F70" s="312"/>
      <c r="G70" s="312"/>
      <c r="H70" s="312"/>
      <c r="I70" s="312"/>
      <c r="J70" s="312"/>
      <c r="K70" s="312"/>
      <c r="L70" s="312"/>
      <c r="M70" s="448"/>
      <c r="N70" s="655"/>
      <c r="O70" s="655"/>
    </row>
    <row r="71" ht="27" spans="1:15">
      <c r="A71" s="521"/>
      <c r="B71" s="522" t="s">
        <v>139</v>
      </c>
      <c r="C71" s="523" t="s">
        <v>140</v>
      </c>
      <c r="D71" s="522" t="s">
        <v>141</v>
      </c>
      <c r="E71" s="523" t="s">
        <v>142</v>
      </c>
      <c r="F71" s="523" t="s">
        <v>143</v>
      </c>
      <c r="G71" s="523" t="s">
        <v>144</v>
      </c>
      <c r="H71" s="522" t="s">
        <v>145</v>
      </c>
      <c r="I71" s="656" t="s">
        <v>146</v>
      </c>
      <c r="J71" s="522" t="s">
        <v>147</v>
      </c>
      <c r="K71" s="657" t="s">
        <v>148</v>
      </c>
      <c r="L71" s="658" t="s">
        <v>149</v>
      </c>
      <c r="M71" s="659" t="s">
        <v>150</v>
      </c>
      <c r="N71" s="654" t="s">
        <v>151</v>
      </c>
      <c r="O71" s="660" t="s">
        <v>152</v>
      </c>
    </row>
    <row r="72" ht="27" spans="1:15">
      <c r="A72" s="524" t="s">
        <v>36</v>
      </c>
      <c r="B72" s="525">
        <v>27000</v>
      </c>
      <c r="C72" s="526">
        <v>27000</v>
      </c>
      <c r="D72" s="525">
        <v>0</v>
      </c>
      <c r="E72" s="526">
        <v>0</v>
      </c>
      <c r="F72" s="527">
        <v>0</v>
      </c>
      <c r="G72" s="527">
        <v>0</v>
      </c>
      <c r="H72" s="527">
        <v>0</v>
      </c>
      <c r="I72" s="661">
        <v>0</v>
      </c>
      <c r="J72" s="527">
        <v>0</v>
      </c>
      <c r="K72" s="662">
        <v>0</v>
      </c>
      <c r="L72" s="527">
        <v>27000</v>
      </c>
      <c r="M72" s="663">
        <v>27000</v>
      </c>
      <c r="N72" s="446">
        <v>27000</v>
      </c>
      <c r="O72" s="446">
        <v>27000</v>
      </c>
    </row>
    <row r="73" ht="27" spans="1:15">
      <c r="A73" s="528" t="s">
        <v>37</v>
      </c>
      <c r="B73" s="529">
        <v>0</v>
      </c>
      <c r="C73" s="526">
        <v>0</v>
      </c>
      <c r="D73" s="529">
        <v>0</v>
      </c>
      <c r="E73" s="526">
        <v>0</v>
      </c>
      <c r="F73" s="530">
        <v>0</v>
      </c>
      <c r="G73" s="530">
        <v>0</v>
      </c>
      <c r="H73" s="530">
        <v>0</v>
      </c>
      <c r="I73" s="661">
        <v>0</v>
      </c>
      <c r="J73" s="554">
        <v>0</v>
      </c>
      <c r="K73" s="664">
        <v>0</v>
      </c>
      <c r="L73" s="665">
        <v>4800</v>
      </c>
      <c r="M73" s="666">
        <v>4800</v>
      </c>
      <c r="N73" s="446">
        <v>4800</v>
      </c>
      <c r="O73" s="446">
        <v>4800</v>
      </c>
    </row>
    <row r="74" ht="27" spans="1:15">
      <c r="A74" s="528" t="s">
        <v>38</v>
      </c>
      <c r="B74" s="531">
        <v>7450</v>
      </c>
      <c r="C74" s="526">
        <v>7450</v>
      </c>
      <c r="D74" s="531">
        <v>0</v>
      </c>
      <c r="E74" s="526">
        <v>0</v>
      </c>
      <c r="F74" s="532">
        <v>0</v>
      </c>
      <c r="G74" s="530">
        <v>0</v>
      </c>
      <c r="H74" s="533">
        <v>0</v>
      </c>
      <c r="I74" s="661">
        <v>0</v>
      </c>
      <c r="J74" s="556">
        <v>0</v>
      </c>
      <c r="K74" s="664">
        <v>0</v>
      </c>
      <c r="L74" s="667">
        <v>7450</v>
      </c>
      <c r="M74" s="668">
        <v>7450</v>
      </c>
      <c r="N74" s="446">
        <v>8000</v>
      </c>
      <c r="O74" s="446">
        <v>8000</v>
      </c>
    </row>
    <row r="75" ht="27" spans="1:15">
      <c r="A75" s="534" t="s">
        <v>39</v>
      </c>
      <c r="B75" s="531">
        <v>4860</v>
      </c>
      <c r="C75" s="535">
        <v>4860</v>
      </c>
      <c r="D75" s="531">
        <v>700</v>
      </c>
      <c r="E75" s="535">
        <v>700</v>
      </c>
      <c r="F75" s="531">
        <v>0</v>
      </c>
      <c r="G75" s="530">
        <v>0</v>
      </c>
      <c r="H75" s="536">
        <v>0</v>
      </c>
      <c r="I75" s="531">
        <v>0</v>
      </c>
      <c r="J75" s="536">
        <v>0</v>
      </c>
      <c r="K75" s="552">
        <v>0</v>
      </c>
      <c r="L75" s="667">
        <v>5560</v>
      </c>
      <c r="M75" s="669">
        <v>5560</v>
      </c>
      <c r="N75" s="446">
        <v>6864</v>
      </c>
      <c r="O75" s="446">
        <v>6864</v>
      </c>
    </row>
    <row r="76" ht="27" spans="1:15">
      <c r="A76" s="537"/>
      <c r="B76" s="538">
        <v>39310</v>
      </c>
      <c r="C76" s="538">
        <v>39310</v>
      </c>
      <c r="D76" s="538">
        <v>700</v>
      </c>
      <c r="E76" s="538">
        <v>700</v>
      </c>
      <c r="F76" s="539">
        <v>0</v>
      </c>
      <c r="G76" s="539">
        <v>0</v>
      </c>
      <c r="H76" s="539">
        <v>0</v>
      </c>
      <c r="I76" s="539">
        <v>0</v>
      </c>
      <c r="J76" s="539">
        <v>0</v>
      </c>
      <c r="K76" s="539">
        <v>0</v>
      </c>
      <c r="L76" s="539">
        <v>44810</v>
      </c>
      <c r="M76" s="539">
        <v>44810</v>
      </c>
      <c r="N76" s="446">
        <v>46664</v>
      </c>
      <c r="O76" s="446">
        <v>46664</v>
      </c>
    </row>
    <row r="77" ht="27" spans="1:19">
      <c r="A77" s="540"/>
      <c r="B77" s="541"/>
      <c r="C77" s="541"/>
      <c r="D77" s="541"/>
      <c r="E77" s="541"/>
      <c r="F77" s="479"/>
      <c r="G77" s="479"/>
      <c r="H77" s="479"/>
      <c r="I77" s="479"/>
      <c r="J77" s="479"/>
      <c r="K77" s="479"/>
      <c r="L77" s="670"/>
      <c r="M77" s="670" t="s">
        <v>153</v>
      </c>
      <c r="N77" s="671"/>
      <c r="O77" s="672"/>
      <c r="P77" s="273"/>
      <c r="Q77" s="273"/>
      <c r="R77" s="273"/>
      <c r="S77" s="273"/>
    </row>
    <row r="78" ht="27" spans="1:16">
      <c r="A78" s="519" t="s">
        <v>79</v>
      </c>
      <c r="B78" s="542" t="s">
        <v>154</v>
      </c>
      <c r="C78" s="543"/>
      <c r="D78" s="543"/>
      <c r="E78" s="543"/>
      <c r="F78" s="543"/>
      <c r="G78" s="543"/>
      <c r="H78" s="543"/>
      <c r="I78" s="543"/>
      <c r="J78" s="543"/>
      <c r="K78" s="543"/>
      <c r="L78" s="543"/>
      <c r="M78" s="673"/>
      <c r="N78" s="674"/>
      <c r="O78" s="674"/>
      <c r="P78" s="675"/>
    </row>
    <row r="79" ht="27" spans="1:15">
      <c r="A79" s="520"/>
      <c r="B79" s="311">
        <v>45819</v>
      </c>
      <c r="C79" s="312"/>
      <c r="D79" s="312"/>
      <c r="E79" s="312"/>
      <c r="F79" s="312"/>
      <c r="G79" s="312"/>
      <c r="H79" s="312"/>
      <c r="I79" s="312"/>
      <c r="J79" s="312"/>
      <c r="K79" s="312"/>
      <c r="L79" s="312"/>
      <c r="M79" s="448"/>
      <c r="N79" s="655"/>
      <c r="O79" s="655"/>
    </row>
    <row r="80" ht="27" spans="1:15">
      <c r="A80" s="544"/>
      <c r="B80" s="545" t="s">
        <v>139</v>
      </c>
      <c r="C80" s="546" t="s">
        <v>140</v>
      </c>
      <c r="D80" s="545" t="s">
        <v>141</v>
      </c>
      <c r="E80" s="546" t="s">
        <v>142</v>
      </c>
      <c r="F80" s="546" t="s">
        <v>143</v>
      </c>
      <c r="G80" s="546" t="s">
        <v>144</v>
      </c>
      <c r="H80" s="545" t="s">
        <v>145</v>
      </c>
      <c r="I80" s="670" t="s">
        <v>146</v>
      </c>
      <c r="J80" s="545" t="s">
        <v>147</v>
      </c>
      <c r="K80" s="676" t="s">
        <v>148</v>
      </c>
      <c r="L80" s="677" t="s">
        <v>149</v>
      </c>
      <c r="M80" s="678" t="s">
        <v>150</v>
      </c>
      <c r="N80" s="654" t="s">
        <v>151</v>
      </c>
      <c r="O80" s="660" t="s">
        <v>152</v>
      </c>
    </row>
    <row r="81" ht="27" spans="1:15">
      <c r="A81" s="547" t="s">
        <v>36</v>
      </c>
      <c r="B81" s="529">
        <v>0</v>
      </c>
      <c r="C81" s="548">
        <v>0</v>
      </c>
      <c r="D81" s="529">
        <v>14000</v>
      </c>
      <c r="E81" s="548">
        <v>14000</v>
      </c>
      <c r="F81" s="549">
        <v>0</v>
      </c>
      <c r="G81" s="549">
        <v>0</v>
      </c>
      <c r="H81" s="549">
        <v>0</v>
      </c>
      <c r="I81" s="662">
        <v>0</v>
      </c>
      <c r="J81" s="679">
        <v>4450</v>
      </c>
      <c r="K81" s="661">
        <v>4450</v>
      </c>
      <c r="L81" s="679">
        <v>37850</v>
      </c>
      <c r="M81" s="661">
        <v>37850</v>
      </c>
      <c r="N81" s="446">
        <v>37850</v>
      </c>
      <c r="O81" s="446">
        <v>37850</v>
      </c>
    </row>
    <row r="82" ht="27" spans="1:15">
      <c r="A82" s="550" t="s">
        <v>37</v>
      </c>
      <c r="B82" s="551">
        <v>0</v>
      </c>
      <c r="C82" s="548">
        <v>0</v>
      </c>
      <c r="D82" s="551">
        <v>0</v>
      </c>
      <c r="E82" s="548">
        <v>0</v>
      </c>
      <c r="F82" s="552">
        <v>7300</v>
      </c>
      <c r="G82" s="553">
        <v>7300</v>
      </c>
      <c r="H82" s="554">
        <v>8300</v>
      </c>
      <c r="I82" s="664">
        <v>8300</v>
      </c>
      <c r="J82" s="680">
        <v>9400</v>
      </c>
      <c r="K82" s="664">
        <v>9400</v>
      </c>
      <c r="L82" s="554">
        <v>124610</v>
      </c>
      <c r="M82" s="664">
        <v>124610</v>
      </c>
      <c r="N82" s="446">
        <v>354610</v>
      </c>
      <c r="O82" s="446">
        <v>354610</v>
      </c>
    </row>
    <row r="83" ht="27" spans="1:15">
      <c r="A83" s="528" t="s">
        <v>38</v>
      </c>
      <c r="B83" s="555">
        <v>4000</v>
      </c>
      <c r="C83" s="548">
        <v>4000</v>
      </c>
      <c r="D83" s="555">
        <v>1600</v>
      </c>
      <c r="E83" s="548">
        <v>1600</v>
      </c>
      <c r="F83" s="556">
        <v>0</v>
      </c>
      <c r="G83" s="553">
        <v>0</v>
      </c>
      <c r="H83" s="557">
        <v>27900</v>
      </c>
      <c r="I83" s="664">
        <v>27900</v>
      </c>
      <c r="J83" s="681">
        <v>15700</v>
      </c>
      <c r="K83" s="664">
        <v>15700</v>
      </c>
      <c r="L83" s="681">
        <v>77350</v>
      </c>
      <c r="M83" s="664">
        <v>77350</v>
      </c>
      <c r="N83" s="446">
        <v>82380</v>
      </c>
      <c r="O83" s="446">
        <v>82380</v>
      </c>
    </row>
    <row r="84" s="156" customFormat="1" ht="27" spans="1:15">
      <c r="A84" s="558" t="s">
        <v>39</v>
      </c>
      <c r="B84" s="531">
        <v>1500</v>
      </c>
      <c r="C84" s="559">
        <v>1500</v>
      </c>
      <c r="D84" s="531">
        <v>6239</v>
      </c>
      <c r="E84" s="559">
        <v>6239</v>
      </c>
      <c r="F84" s="530">
        <v>250</v>
      </c>
      <c r="G84" s="530">
        <v>250</v>
      </c>
      <c r="H84" s="560">
        <v>8500</v>
      </c>
      <c r="I84" s="552">
        <v>8500</v>
      </c>
      <c r="J84" s="682">
        <v>850</v>
      </c>
      <c r="K84" s="683">
        <v>850</v>
      </c>
      <c r="L84" s="684">
        <v>24871.2</v>
      </c>
      <c r="M84" s="683">
        <v>24871.2</v>
      </c>
      <c r="N84" s="514">
        <v>25146</v>
      </c>
      <c r="O84" s="514">
        <v>25146.2</v>
      </c>
    </row>
    <row r="85" ht="27" spans="1:15">
      <c r="A85" s="561"/>
      <c r="B85" s="562">
        <v>5500</v>
      </c>
      <c r="C85" s="562">
        <v>5500</v>
      </c>
      <c r="D85" s="562">
        <v>21839</v>
      </c>
      <c r="E85" s="562">
        <v>21839</v>
      </c>
      <c r="F85" s="562">
        <v>7550</v>
      </c>
      <c r="G85" s="562">
        <v>7550</v>
      </c>
      <c r="H85" s="562">
        <v>44700</v>
      </c>
      <c r="I85" s="685">
        <v>44700</v>
      </c>
      <c r="J85" s="686">
        <v>30400</v>
      </c>
      <c r="K85" s="687">
        <v>30400</v>
      </c>
      <c r="L85" s="446">
        <v>264681.2</v>
      </c>
      <c r="M85" s="446">
        <v>264681.2</v>
      </c>
      <c r="N85" s="446">
        <v>499986</v>
      </c>
      <c r="O85" s="446">
        <v>499986.2</v>
      </c>
    </row>
    <row r="86" spans="10:11">
      <c r="J86" s="151"/>
      <c r="K86" s="151"/>
    </row>
    <row r="88" ht="27" spans="5:5">
      <c r="E88" s="446"/>
    </row>
    <row r="89" s="151" customFormat="1" ht="27" spans="1:11">
      <c r="A89" s="563" t="s">
        <v>155</v>
      </c>
      <c r="B89" s="564" t="s">
        <v>156</v>
      </c>
      <c r="C89" s="564"/>
      <c r="D89" s="564"/>
      <c r="E89" s="564"/>
      <c r="F89" s="564"/>
      <c r="G89" s="564"/>
      <c r="H89" s="564"/>
      <c r="I89" s="564"/>
      <c r="J89" s="564"/>
      <c r="K89" s="564"/>
    </row>
    <row r="90" ht="27" spans="1:11">
      <c r="A90" s="565" t="s">
        <v>157</v>
      </c>
      <c r="B90" s="566" t="s">
        <v>158</v>
      </c>
      <c r="C90" s="567"/>
      <c r="D90" s="567"/>
      <c r="E90" s="567"/>
      <c r="F90" s="568"/>
      <c r="G90" s="566" t="s">
        <v>159</v>
      </c>
      <c r="H90" s="567"/>
      <c r="I90" s="567"/>
      <c r="J90" s="567"/>
      <c r="K90" s="568"/>
    </row>
    <row r="91" ht="27" spans="1:11">
      <c r="A91" s="569"/>
      <c r="B91" s="570" t="s">
        <v>46</v>
      </c>
      <c r="C91" s="571" t="s">
        <v>160</v>
      </c>
      <c r="D91" s="571" t="s">
        <v>161</v>
      </c>
      <c r="E91" s="572" t="s">
        <v>162</v>
      </c>
      <c r="F91" s="573" t="s">
        <v>163</v>
      </c>
      <c r="G91" s="570" t="s">
        <v>46</v>
      </c>
      <c r="H91" s="574" t="s">
        <v>160</v>
      </c>
      <c r="I91" s="574" t="s">
        <v>161</v>
      </c>
      <c r="J91" s="688" t="s">
        <v>162</v>
      </c>
      <c r="K91" s="573" t="s">
        <v>163</v>
      </c>
    </row>
    <row r="92" ht="27" spans="1:11">
      <c r="A92" s="575" t="s">
        <v>164</v>
      </c>
      <c r="B92" s="576">
        <f t="shared" ref="B92:B99" si="16">(D92/C92)*100%</f>
        <v>1</v>
      </c>
      <c r="C92" s="577">
        <v>22400</v>
      </c>
      <c r="D92" s="578">
        <v>22400</v>
      </c>
      <c r="E92" s="579">
        <v>28</v>
      </c>
      <c r="F92" s="580">
        <f>C179-E92</f>
        <v>0</v>
      </c>
      <c r="G92" s="581">
        <f t="shared" ref="G92:G104" si="17">(I92/H92)*100%</f>
        <v>1</v>
      </c>
      <c r="H92" s="577">
        <v>22400</v>
      </c>
      <c r="I92" s="578">
        <v>22400</v>
      </c>
      <c r="J92" s="689">
        <v>28</v>
      </c>
      <c r="K92" s="690">
        <f>C133-J92</f>
        <v>0</v>
      </c>
    </row>
    <row r="93" ht="27" spans="1:11">
      <c r="A93" s="575" t="s">
        <v>165</v>
      </c>
      <c r="B93" s="576">
        <f t="shared" si="16"/>
        <v>1</v>
      </c>
      <c r="C93" s="582">
        <v>24650</v>
      </c>
      <c r="D93" s="583">
        <v>24650</v>
      </c>
      <c r="E93" s="584">
        <v>29</v>
      </c>
      <c r="F93" s="580">
        <f t="shared" ref="F93:F126" si="18">C180-E93</f>
        <v>0</v>
      </c>
      <c r="G93" s="585">
        <f t="shared" si="17"/>
        <v>1</v>
      </c>
      <c r="H93" s="582">
        <v>24650</v>
      </c>
      <c r="I93" s="583">
        <v>24650</v>
      </c>
      <c r="J93" s="691">
        <v>29</v>
      </c>
      <c r="K93" s="690">
        <f t="shared" ref="K93:K127" si="19">C134-J93</f>
        <v>0</v>
      </c>
    </row>
    <row r="94" ht="27" spans="1:11">
      <c r="A94" s="575" t="s">
        <v>166</v>
      </c>
      <c r="B94" s="576">
        <f t="shared" si="16"/>
        <v>1</v>
      </c>
      <c r="C94" s="586">
        <v>37600</v>
      </c>
      <c r="D94" s="587">
        <v>37600</v>
      </c>
      <c r="E94" s="584">
        <v>47</v>
      </c>
      <c r="F94" s="580">
        <f t="shared" si="18"/>
        <v>0</v>
      </c>
      <c r="G94" s="585">
        <f t="shared" si="17"/>
        <v>1</v>
      </c>
      <c r="H94" s="586">
        <v>37600</v>
      </c>
      <c r="I94" s="587">
        <v>37600</v>
      </c>
      <c r="J94" s="691">
        <v>47</v>
      </c>
      <c r="K94" s="690">
        <f t="shared" si="19"/>
        <v>0</v>
      </c>
    </row>
    <row r="95" ht="27" spans="1:11">
      <c r="A95" s="588" t="s">
        <v>167</v>
      </c>
      <c r="B95" s="576">
        <f t="shared" si="16"/>
        <v>0.928571428571429</v>
      </c>
      <c r="C95" s="582">
        <v>14000</v>
      </c>
      <c r="D95" s="587">
        <v>13000</v>
      </c>
      <c r="E95" s="584">
        <v>13</v>
      </c>
      <c r="F95" s="580">
        <f t="shared" si="18"/>
        <v>1</v>
      </c>
      <c r="G95" s="585">
        <f t="shared" si="17"/>
        <v>0.928571428571429</v>
      </c>
      <c r="H95" s="589">
        <v>14000</v>
      </c>
      <c r="I95" s="692">
        <v>13000</v>
      </c>
      <c r="J95" s="693">
        <v>13</v>
      </c>
      <c r="K95" s="690">
        <f t="shared" si="19"/>
        <v>1</v>
      </c>
    </row>
    <row r="96" ht="27" spans="1:11">
      <c r="A96" s="575" t="s">
        <v>168</v>
      </c>
      <c r="B96" s="576">
        <f t="shared" si="16"/>
        <v>0.75</v>
      </c>
      <c r="C96" s="583">
        <v>12600</v>
      </c>
      <c r="D96" s="583">
        <v>9450</v>
      </c>
      <c r="E96" s="590">
        <v>21</v>
      </c>
      <c r="F96" s="580">
        <v>2</v>
      </c>
      <c r="G96" s="585">
        <f t="shared" si="17"/>
        <v>0.75</v>
      </c>
      <c r="H96" s="591">
        <v>12600</v>
      </c>
      <c r="I96" s="591">
        <v>9450</v>
      </c>
      <c r="J96" s="694">
        <v>21</v>
      </c>
      <c r="K96" s="690">
        <f t="shared" si="19"/>
        <v>7</v>
      </c>
    </row>
    <row r="97" ht="27" spans="1:11">
      <c r="A97" s="575" t="s">
        <v>169</v>
      </c>
      <c r="B97" s="576">
        <f t="shared" si="16"/>
        <v>1</v>
      </c>
      <c r="C97" s="592">
        <v>25500</v>
      </c>
      <c r="D97" s="592">
        <v>25500</v>
      </c>
      <c r="E97" s="584">
        <v>30</v>
      </c>
      <c r="F97" s="580">
        <f t="shared" si="18"/>
        <v>0</v>
      </c>
      <c r="G97" s="585">
        <f t="shared" si="17"/>
        <v>1</v>
      </c>
      <c r="H97" s="592">
        <v>25500</v>
      </c>
      <c r="I97" s="592">
        <v>25500</v>
      </c>
      <c r="J97" s="691">
        <v>30</v>
      </c>
      <c r="K97" s="690">
        <f t="shared" si="19"/>
        <v>0</v>
      </c>
    </row>
    <row r="98" ht="27" spans="1:11">
      <c r="A98" s="575" t="s">
        <v>170</v>
      </c>
      <c r="B98" s="576">
        <f t="shared" si="16"/>
        <v>0.883720930232558</v>
      </c>
      <c r="C98" s="592">
        <v>30100</v>
      </c>
      <c r="D98" s="592">
        <v>26600</v>
      </c>
      <c r="E98" s="584">
        <v>38</v>
      </c>
      <c r="F98" s="580">
        <v>0</v>
      </c>
      <c r="G98" s="585">
        <f t="shared" si="17"/>
        <v>0.883720930232558</v>
      </c>
      <c r="H98" s="593">
        <v>30100</v>
      </c>
      <c r="I98" s="593">
        <v>26600</v>
      </c>
      <c r="J98" s="693">
        <v>38</v>
      </c>
      <c r="K98" s="690">
        <f t="shared" si="19"/>
        <v>5</v>
      </c>
    </row>
    <row r="99" ht="27" spans="1:12">
      <c r="A99" s="575" t="s">
        <v>171</v>
      </c>
      <c r="B99" s="576">
        <f t="shared" si="16"/>
        <v>0.882352941176471</v>
      </c>
      <c r="C99" s="594">
        <v>11560</v>
      </c>
      <c r="D99" s="587">
        <v>10200</v>
      </c>
      <c r="E99" s="584">
        <v>15</v>
      </c>
      <c r="F99" s="580">
        <f t="shared" si="18"/>
        <v>2</v>
      </c>
      <c r="G99" s="585">
        <f t="shared" si="17"/>
        <v>0.882352941176471</v>
      </c>
      <c r="H99" s="595">
        <v>11560</v>
      </c>
      <c r="I99" s="692">
        <v>10200</v>
      </c>
      <c r="J99" s="693">
        <v>15</v>
      </c>
      <c r="K99" s="690">
        <f t="shared" si="19"/>
        <v>2</v>
      </c>
      <c r="L99" s="695">
        <f>SUM(H92:H100)</f>
        <v>180510</v>
      </c>
    </row>
    <row r="100" ht="27" spans="1:11">
      <c r="A100" s="575" t="s">
        <v>172</v>
      </c>
      <c r="B100" s="576">
        <f t="shared" ref="B100:B106" si="20">(D100/C100)*100%</f>
        <v>1</v>
      </c>
      <c r="C100" s="594">
        <v>2100</v>
      </c>
      <c r="D100" s="587">
        <v>2100</v>
      </c>
      <c r="E100" s="584">
        <v>3</v>
      </c>
      <c r="F100" s="580">
        <f t="shared" si="18"/>
        <v>0</v>
      </c>
      <c r="G100" s="585">
        <f t="shared" si="17"/>
        <v>1</v>
      </c>
      <c r="H100" s="594">
        <v>2100</v>
      </c>
      <c r="I100" s="696">
        <v>2100</v>
      </c>
      <c r="J100" s="697">
        <v>3</v>
      </c>
      <c r="K100" s="690">
        <f t="shared" si="19"/>
        <v>0</v>
      </c>
    </row>
    <row r="101" ht="27" spans="1:11">
      <c r="A101" s="596" t="s">
        <v>173</v>
      </c>
      <c r="B101" s="576">
        <f t="shared" si="20"/>
        <v>0.922794117647059</v>
      </c>
      <c r="C101" s="597">
        <v>40800</v>
      </c>
      <c r="D101" s="598">
        <v>37650</v>
      </c>
      <c r="E101" s="599">
        <v>61</v>
      </c>
      <c r="F101" s="580">
        <f t="shared" si="18"/>
        <v>5</v>
      </c>
      <c r="G101" s="585">
        <f t="shared" si="17"/>
        <v>0.922794117647059</v>
      </c>
      <c r="H101" s="600">
        <v>40800</v>
      </c>
      <c r="I101" s="698">
        <v>37650</v>
      </c>
      <c r="J101" s="699">
        <v>61</v>
      </c>
      <c r="K101" s="690">
        <f t="shared" si="19"/>
        <v>5</v>
      </c>
    </row>
    <row r="102" ht="27" spans="1:11">
      <c r="A102" s="601" t="s">
        <v>174</v>
      </c>
      <c r="B102" s="576">
        <f t="shared" si="20"/>
        <v>0.948717948717949</v>
      </c>
      <c r="C102" s="602">
        <v>29250</v>
      </c>
      <c r="D102" s="603">
        <v>27750</v>
      </c>
      <c r="E102" s="604">
        <v>37</v>
      </c>
      <c r="F102" s="580">
        <f t="shared" si="18"/>
        <v>2</v>
      </c>
      <c r="G102" s="585">
        <f t="shared" si="17"/>
        <v>0.948717948717949</v>
      </c>
      <c r="H102" s="605">
        <v>29250</v>
      </c>
      <c r="I102" s="700">
        <v>27750</v>
      </c>
      <c r="J102" s="701">
        <v>37</v>
      </c>
      <c r="K102" s="690">
        <f t="shared" si="19"/>
        <v>2</v>
      </c>
    </row>
    <row r="103" ht="27" spans="1:11">
      <c r="A103" s="606" t="s">
        <v>175</v>
      </c>
      <c r="B103" s="576">
        <f t="shared" si="20"/>
        <v>1</v>
      </c>
      <c r="C103" s="602">
        <v>1850</v>
      </c>
      <c r="D103" s="607">
        <v>1850</v>
      </c>
      <c r="E103" s="604">
        <v>3</v>
      </c>
      <c r="F103" s="580">
        <f t="shared" si="18"/>
        <v>0</v>
      </c>
      <c r="G103" s="585">
        <f t="shared" si="17"/>
        <v>1</v>
      </c>
      <c r="H103" s="602">
        <v>1850</v>
      </c>
      <c r="I103" s="607">
        <v>1850</v>
      </c>
      <c r="J103" s="702">
        <v>3</v>
      </c>
      <c r="K103" s="690">
        <f t="shared" si="19"/>
        <v>0</v>
      </c>
    </row>
    <row r="104" ht="27" spans="1:11">
      <c r="A104" s="601" t="s">
        <v>176</v>
      </c>
      <c r="B104" s="576">
        <f t="shared" si="20"/>
        <v>0.933333333333333</v>
      </c>
      <c r="C104" s="608">
        <v>27000</v>
      </c>
      <c r="D104" s="609">
        <v>25200</v>
      </c>
      <c r="E104" s="610">
        <v>28</v>
      </c>
      <c r="F104" s="580">
        <f t="shared" si="18"/>
        <v>2</v>
      </c>
      <c r="G104" s="585">
        <f t="shared" si="17"/>
        <v>0.933333333333333</v>
      </c>
      <c r="H104" s="611">
        <v>27000</v>
      </c>
      <c r="I104" s="703">
        <v>25200</v>
      </c>
      <c r="J104" s="704">
        <v>28</v>
      </c>
      <c r="K104" s="690">
        <f t="shared" si="19"/>
        <v>2</v>
      </c>
    </row>
    <row r="105" ht="27" spans="1:11">
      <c r="A105" s="606" t="s">
        <v>177</v>
      </c>
      <c r="B105" s="576">
        <f t="shared" si="20"/>
        <v>0.928735632183908</v>
      </c>
      <c r="C105" s="612">
        <v>43500</v>
      </c>
      <c r="D105" s="613">
        <v>40400</v>
      </c>
      <c r="E105" s="604">
        <v>55</v>
      </c>
      <c r="F105" s="580">
        <f t="shared" si="18"/>
        <v>3</v>
      </c>
      <c r="G105" s="585">
        <f t="shared" ref="G105:G110" si="21">(I105/H105)*100%</f>
        <v>0.928735632183908</v>
      </c>
      <c r="H105" s="614">
        <v>43500</v>
      </c>
      <c r="I105" s="705">
        <v>40400</v>
      </c>
      <c r="J105" s="701">
        <v>55</v>
      </c>
      <c r="K105" s="690">
        <f t="shared" si="19"/>
        <v>3</v>
      </c>
    </row>
    <row r="106" ht="27" spans="1:11">
      <c r="A106" s="606" t="s">
        <v>178</v>
      </c>
      <c r="B106" s="576">
        <f t="shared" si="20"/>
        <v>0.833333333333333</v>
      </c>
      <c r="C106" s="597">
        <v>7800</v>
      </c>
      <c r="D106" s="615">
        <v>6500</v>
      </c>
      <c r="E106" s="616">
        <v>10</v>
      </c>
      <c r="F106" s="580">
        <f t="shared" si="18"/>
        <v>2</v>
      </c>
      <c r="G106" s="585">
        <f t="shared" si="21"/>
        <v>0.833333333333333</v>
      </c>
      <c r="H106" s="600">
        <v>7800</v>
      </c>
      <c r="I106" s="706">
        <v>6500</v>
      </c>
      <c r="J106" s="707">
        <v>10</v>
      </c>
      <c r="K106" s="690">
        <f t="shared" si="19"/>
        <v>2</v>
      </c>
    </row>
    <row r="107" ht="27" spans="1:11">
      <c r="A107" s="606" t="s">
        <v>179</v>
      </c>
      <c r="B107" s="576">
        <f t="shared" ref="B107:B113" si="22">(D107/C107)*100%</f>
        <v>0.91588785046729</v>
      </c>
      <c r="C107" s="612">
        <v>32100</v>
      </c>
      <c r="D107" s="617">
        <v>29400</v>
      </c>
      <c r="E107" s="604">
        <v>36</v>
      </c>
      <c r="F107" s="580">
        <f t="shared" si="18"/>
        <v>3</v>
      </c>
      <c r="G107" s="585">
        <f t="shared" si="21"/>
        <v>0.91588785046729</v>
      </c>
      <c r="H107" s="614">
        <v>32100</v>
      </c>
      <c r="I107" s="708">
        <v>29400</v>
      </c>
      <c r="J107" s="701">
        <v>36</v>
      </c>
      <c r="K107" s="690">
        <f t="shared" si="19"/>
        <v>3</v>
      </c>
    </row>
    <row r="108" ht="27" spans="1:12">
      <c r="A108" s="618" t="s">
        <v>180</v>
      </c>
      <c r="B108" s="576">
        <f t="shared" si="22"/>
        <v>0.92</v>
      </c>
      <c r="C108" s="612">
        <v>20000</v>
      </c>
      <c r="D108" s="617">
        <v>18400</v>
      </c>
      <c r="E108" s="604">
        <v>23</v>
      </c>
      <c r="F108" s="580">
        <f t="shared" si="18"/>
        <v>2</v>
      </c>
      <c r="G108" s="585">
        <f t="shared" si="21"/>
        <v>0.92</v>
      </c>
      <c r="H108" s="614">
        <v>20000</v>
      </c>
      <c r="I108" s="708">
        <v>18400</v>
      </c>
      <c r="J108" s="701">
        <v>23</v>
      </c>
      <c r="K108" s="690">
        <f t="shared" si="19"/>
        <v>2</v>
      </c>
      <c r="L108" s="709">
        <f>SUM(H101:H109)</f>
        <v>202950</v>
      </c>
    </row>
    <row r="109" ht="27" spans="1:11">
      <c r="A109" s="596" t="s">
        <v>181</v>
      </c>
      <c r="B109" s="576">
        <f t="shared" si="22"/>
        <v>1</v>
      </c>
      <c r="C109" s="612">
        <v>650</v>
      </c>
      <c r="D109" s="617">
        <v>650</v>
      </c>
      <c r="E109" s="604">
        <v>1</v>
      </c>
      <c r="F109" s="580">
        <f t="shared" si="18"/>
        <v>0</v>
      </c>
      <c r="G109" s="585">
        <f t="shared" si="21"/>
        <v>1</v>
      </c>
      <c r="H109" s="612">
        <v>650</v>
      </c>
      <c r="I109" s="710">
        <v>650</v>
      </c>
      <c r="J109" s="711">
        <v>1</v>
      </c>
      <c r="K109" s="690">
        <f t="shared" si="19"/>
        <v>0</v>
      </c>
    </row>
    <row r="110" ht="27" spans="1:11">
      <c r="A110" s="619" t="s">
        <v>182</v>
      </c>
      <c r="B110" s="576">
        <f t="shared" si="22"/>
        <v>1</v>
      </c>
      <c r="C110" s="586">
        <v>3550</v>
      </c>
      <c r="D110" s="620">
        <v>3550</v>
      </c>
      <c r="E110" s="621">
        <v>6</v>
      </c>
      <c r="F110" s="580">
        <f t="shared" si="18"/>
        <v>0</v>
      </c>
      <c r="G110" s="585">
        <f t="shared" si="21"/>
        <v>1</v>
      </c>
      <c r="H110" s="586">
        <v>3550</v>
      </c>
      <c r="I110" s="620">
        <v>3550</v>
      </c>
      <c r="J110" s="621">
        <v>6</v>
      </c>
      <c r="K110" s="690">
        <f t="shared" si="19"/>
        <v>0</v>
      </c>
    </row>
    <row r="111" ht="27" spans="1:11">
      <c r="A111" s="619" t="s">
        <v>183</v>
      </c>
      <c r="B111" s="576">
        <f t="shared" si="22"/>
        <v>0.833333333333333</v>
      </c>
      <c r="C111" s="586">
        <v>10800</v>
      </c>
      <c r="D111" s="620">
        <v>9000</v>
      </c>
      <c r="E111" s="622">
        <v>10</v>
      </c>
      <c r="F111" s="580">
        <f t="shared" si="18"/>
        <v>2</v>
      </c>
      <c r="G111" s="585">
        <f t="shared" ref="G111:G121" si="23">(I111/H111)*100%</f>
        <v>0.833333333333333</v>
      </c>
      <c r="H111" s="623">
        <v>10800</v>
      </c>
      <c r="I111" s="712">
        <v>9000</v>
      </c>
      <c r="J111" s="713">
        <v>10</v>
      </c>
      <c r="K111" s="690">
        <f t="shared" si="19"/>
        <v>2</v>
      </c>
    </row>
    <row r="112" ht="27" spans="1:11">
      <c r="A112" s="619" t="s">
        <v>184</v>
      </c>
      <c r="B112" s="576">
        <f t="shared" si="22"/>
        <v>1</v>
      </c>
      <c r="C112" s="586">
        <v>33600</v>
      </c>
      <c r="D112" s="620">
        <v>33600</v>
      </c>
      <c r="E112" s="621">
        <v>48</v>
      </c>
      <c r="F112" s="580">
        <f t="shared" si="18"/>
        <v>0</v>
      </c>
      <c r="G112" s="585">
        <f t="shared" si="23"/>
        <v>1</v>
      </c>
      <c r="H112" s="586">
        <v>33600</v>
      </c>
      <c r="I112" s="620">
        <v>33600</v>
      </c>
      <c r="J112" s="621">
        <v>48</v>
      </c>
      <c r="K112" s="690">
        <f t="shared" si="19"/>
        <v>0</v>
      </c>
    </row>
    <row r="113" ht="27" spans="1:11">
      <c r="A113" s="619" t="s">
        <v>185</v>
      </c>
      <c r="B113" s="576">
        <f t="shared" si="22"/>
        <v>0.92</v>
      </c>
      <c r="C113" s="586">
        <v>22500</v>
      </c>
      <c r="D113" s="620">
        <v>20700</v>
      </c>
      <c r="E113" s="622">
        <v>22</v>
      </c>
      <c r="F113" s="580">
        <f t="shared" si="18"/>
        <v>3</v>
      </c>
      <c r="G113" s="585">
        <f t="shared" si="23"/>
        <v>0.92</v>
      </c>
      <c r="H113" s="623">
        <v>22500</v>
      </c>
      <c r="I113" s="712">
        <v>20700</v>
      </c>
      <c r="J113" s="713">
        <v>22</v>
      </c>
      <c r="K113" s="690">
        <f t="shared" si="19"/>
        <v>3</v>
      </c>
    </row>
    <row r="114" ht="27" spans="1:12">
      <c r="A114" s="619" t="s">
        <v>186</v>
      </c>
      <c r="B114" s="576">
        <f t="shared" ref="B114:B127" si="24">(D114/C114)*100%</f>
        <v>1</v>
      </c>
      <c r="C114" s="586">
        <v>4600</v>
      </c>
      <c r="D114" s="620">
        <v>4600</v>
      </c>
      <c r="E114" s="621">
        <v>7</v>
      </c>
      <c r="F114" s="580">
        <f t="shared" si="18"/>
        <v>0</v>
      </c>
      <c r="G114" s="585">
        <f t="shared" si="23"/>
        <v>1</v>
      </c>
      <c r="H114" s="586">
        <v>4600</v>
      </c>
      <c r="I114" s="620">
        <v>4600</v>
      </c>
      <c r="J114" s="621">
        <v>7</v>
      </c>
      <c r="K114" s="690">
        <f t="shared" si="19"/>
        <v>0</v>
      </c>
      <c r="L114" s="671"/>
    </row>
    <row r="115" ht="27" spans="1:11">
      <c r="A115" s="619" t="s">
        <v>187</v>
      </c>
      <c r="B115" s="576">
        <f t="shared" si="24"/>
        <v>0.964285714285714</v>
      </c>
      <c r="C115" s="586">
        <v>21000</v>
      </c>
      <c r="D115" s="620">
        <v>20250</v>
      </c>
      <c r="E115" s="622">
        <v>27</v>
      </c>
      <c r="F115" s="580">
        <f t="shared" si="18"/>
        <v>1</v>
      </c>
      <c r="G115" s="585">
        <f t="shared" si="23"/>
        <v>0.964285714285714</v>
      </c>
      <c r="H115" s="623">
        <v>21000</v>
      </c>
      <c r="I115" s="712">
        <v>20250</v>
      </c>
      <c r="J115" s="713">
        <v>27</v>
      </c>
      <c r="K115" s="690">
        <f t="shared" si="19"/>
        <v>1</v>
      </c>
    </row>
    <row r="116" ht="27" spans="1:11">
      <c r="A116" s="619" t="s">
        <v>188</v>
      </c>
      <c r="B116" s="576">
        <f t="shared" si="24"/>
        <v>0.91304347826087</v>
      </c>
      <c r="C116" s="586">
        <v>17250</v>
      </c>
      <c r="D116" s="620">
        <v>15750</v>
      </c>
      <c r="E116" s="622">
        <v>21</v>
      </c>
      <c r="F116" s="580">
        <f t="shared" si="18"/>
        <v>2</v>
      </c>
      <c r="G116" s="585">
        <f t="shared" si="23"/>
        <v>0.91304347826087</v>
      </c>
      <c r="H116" s="623">
        <v>17250</v>
      </c>
      <c r="I116" s="712">
        <v>15750</v>
      </c>
      <c r="J116" s="713">
        <v>21</v>
      </c>
      <c r="K116" s="690">
        <f t="shared" si="19"/>
        <v>2</v>
      </c>
    </row>
    <row r="117" ht="27" spans="1:11">
      <c r="A117" s="624" t="s">
        <v>189</v>
      </c>
      <c r="B117" s="576">
        <f t="shared" si="24"/>
        <v>1</v>
      </c>
      <c r="C117" s="625">
        <v>8800</v>
      </c>
      <c r="D117" s="587">
        <v>8800</v>
      </c>
      <c r="E117" s="584">
        <v>11</v>
      </c>
      <c r="F117" s="580">
        <f t="shared" si="18"/>
        <v>0</v>
      </c>
      <c r="G117" s="585">
        <f t="shared" si="23"/>
        <v>1</v>
      </c>
      <c r="H117" s="586">
        <v>8800</v>
      </c>
      <c r="I117" s="620">
        <v>8800</v>
      </c>
      <c r="J117" s="621">
        <v>11</v>
      </c>
      <c r="K117" s="690">
        <f t="shared" si="19"/>
        <v>0</v>
      </c>
    </row>
    <row r="118" ht="27" spans="1:12">
      <c r="A118" s="624" t="s">
        <v>190</v>
      </c>
      <c r="B118" s="576">
        <f t="shared" si="24"/>
        <v>1</v>
      </c>
      <c r="C118" s="586">
        <v>14450</v>
      </c>
      <c r="D118" s="620">
        <v>14450</v>
      </c>
      <c r="E118" s="621">
        <v>17</v>
      </c>
      <c r="F118" s="580">
        <f t="shared" si="18"/>
        <v>0</v>
      </c>
      <c r="G118" s="585">
        <f t="shared" si="23"/>
        <v>1</v>
      </c>
      <c r="H118" s="586">
        <v>14450</v>
      </c>
      <c r="I118" s="620">
        <v>14450</v>
      </c>
      <c r="J118" s="621">
        <v>17</v>
      </c>
      <c r="K118" s="690">
        <f t="shared" si="19"/>
        <v>0</v>
      </c>
      <c r="L118" s="709">
        <f>SUM(H110:H118)</f>
        <v>136550</v>
      </c>
    </row>
    <row r="119" ht="27" spans="1:21">
      <c r="A119" s="626" t="s">
        <v>191</v>
      </c>
      <c r="B119" s="576">
        <f t="shared" si="24"/>
        <v>0.93125</v>
      </c>
      <c r="C119" s="627">
        <v>40000</v>
      </c>
      <c r="D119" s="620">
        <v>37250</v>
      </c>
      <c r="E119" s="622">
        <v>53</v>
      </c>
      <c r="F119" s="580">
        <f t="shared" si="18"/>
        <v>4</v>
      </c>
      <c r="G119" s="585">
        <f t="shared" si="23"/>
        <v>0.93125</v>
      </c>
      <c r="H119" s="628">
        <v>40000</v>
      </c>
      <c r="I119" s="712">
        <v>37250</v>
      </c>
      <c r="J119" s="713">
        <v>53</v>
      </c>
      <c r="K119" s="690">
        <f t="shared" si="19"/>
        <v>4</v>
      </c>
      <c r="S119" s="719">
        <v>39900</v>
      </c>
      <c r="T119" s="692">
        <v>38600</v>
      </c>
      <c r="U119" s="693">
        <v>55</v>
      </c>
    </row>
    <row r="120" ht="27" spans="1:21">
      <c r="A120" s="626" t="s">
        <v>192</v>
      </c>
      <c r="B120" s="576">
        <f t="shared" si="24"/>
        <v>1</v>
      </c>
      <c r="C120" s="627">
        <v>5200</v>
      </c>
      <c r="D120" s="620">
        <v>5200</v>
      </c>
      <c r="E120" s="622">
        <v>8</v>
      </c>
      <c r="F120" s="580">
        <f t="shared" si="18"/>
        <v>0</v>
      </c>
      <c r="G120" s="585">
        <f t="shared" si="23"/>
        <v>1</v>
      </c>
      <c r="H120" s="627">
        <v>5200</v>
      </c>
      <c r="I120" s="620">
        <v>5200</v>
      </c>
      <c r="J120" s="621">
        <v>8</v>
      </c>
      <c r="K120" s="690">
        <f t="shared" si="19"/>
        <v>0</v>
      </c>
      <c r="S120" s="720">
        <v>5850</v>
      </c>
      <c r="T120" s="587">
        <v>5850</v>
      </c>
      <c r="U120" s="691">
        <v>9</v>
      </c>
    </row>
    <row r="121" ht="27" spans="1:21">
      <c r="A121" s="629" t="s">
        <v>193</v>
      </c>
      <c r="B121" s="576">
        <f t="shared" si="24"/>
        <v>0.928571428571429</v>
      </c>
      <c r="C121" s="630">
        <v>11200</v>
      </c>
      <c r="D121" s="631">
        <v>10400</v>
      </c>
      <c r="E121" s="632">
        <v>13</v>
      </c>
      <c r="F121" s="580">
        <f t="shared" si="18"/>
        <v>1</v>
      </c>
      <c r="G121" s="585">
        <f t="shared" si="23"/>
        <v>0.928571428571429</v>
      </c>
      <c r="H121" s="633">
        <v>11200</v>
      </c>
      <c r="I121" s="714">
        <v>10400</v>
      </c>
      <c r="J121" s="715">
        <v>13</v>
      </c>
      <c r="K121" s="690">
        <f t="shared" si="19"/>
        <v>1</v>
      </c>
      <c r="S121" s="721">
        <v>11200</v>
      </c>
      <c r="T121" s="722">
        <v>11200</v>
      </c>
      <c r="U121" s="723">
        <v>14</v>
      </c>
    </row>
    <row r="122" ht="27" spans="1:21">
      <c r="A122" s="634" t="s">
        <v>194</v>
      </c>
      <c r="B122" s="576">
        <f t="shared" si="24"/>
        <v>0.929378531073446</v>
      </c>
      <c r="C122" s="627">
        <v>17700</v>
      </c>
      <c r="D122" s="620">
        <v>16450</v>
      </c>
      <c r="E122" s="622">
        <v>26</v>
      </c>
      <c r="F122" s="580">
        <f t="shared" si="18"/>
        <v>2</v>
      </c>
      <c r="G122" s="585">
        <f t="shared" ref="G122:G127" si="25">(I122/H122)*100%</f>
        <v>0.929378531073446</v>
      </c>
      <c r="H122" s="628">
        <v>17700</v>
      </c>
      <c r="I122" s="712">
        <v>16450</v>
      </c>
      <c r="J122" s="713">
        <v>26</v>
      </c>
      <c r="K122" s="690">
        <f t="shared" si="19"/>
        <v>2</v>
      </c>
      <c r="L122" s="671"/>
      <c r="S122" s="719">
        <v>15250</v>
      </c>
      <c r="T122" s="692">
        <v>13950</v>
      </c>
      <c r="U122" s="693">
        <v>22</v>
      </c>
    </row>
    <row r="123" ht="27" spans="1:21">
      <c r="A123" s="635" t="s">
        <v>195</v>
      </c>
      <c r="B123" s="576">
        <f t="shared" si="24"/>
        <v>0.5</v>
      </c>
      <c r="C123" s="627">
        <v>1300</v>
      </c>
      <c r="D123" s="620">
        <v>650</v>
      </c>
      <c r="E123" s="622">
        <v>1</v>
      </c>
      <c r="F123" s="580">
        <f t="shared" si="18"/>
        <v>1</v>
      </c>
      <c r="G123" s="585">
        <f t="shared" si="25"/>
        <v>0.5</v>
      </c>
      <c r="H123" s="628">
        <v>1300</v>
      </c>
      <c r="I123" s="712">
        <v>650</v>
      </c>
      <c r="J123" s="713">
        <v>1</v>
      </c>
      <c r="K123" s="690">
        <f t="shared" si="19"/>
        <v>1</v>
      </c>
      <c r="L123" s="671"/>
      <c r="S123" s="720">
        <v>1950</v>
      </c>
      <c r="T123" s="587">
        <v>1950</v>
      </c>
      <c r="U123" s="691">
        <v>3</v>
      </c>
    </row>
    <row r="124" ht="27" spans="1:21">
      <c r="A124" s="635" t="s">
        <v>196</v>
      </c>
      <c r="B124" s="576">
        <f t="shared" si="24"/>
        <v>0.875</v>
      </c>
      <c r="C124" s="627">
        <v>4800</v>
      </c>
      <c r="D124" s="620">
        <v>4200</v>
      </c>
      <c r="E124" s="622">
        <v>7</v>
      </c>
      <c r="F124" s="580">
        <f t="shared" si="18"/>
        <v>1</v>
      </c>
      <c r="G124" s="585">
        <f t="shared" si="25"/>
        <v>0.875</v>
      </c>
      <c r="H124" s="628">
        <v>4800</v>
      </c>
      <c r="I124" s="712">
        <v>4200</v>
      </c>
      <c r="J124" s="713">
        <v>7</v>
      </c>
      <c r="K124" s="690">
        <f t="shared" si="19"/>
        <v>1</v>
      </c>
      <c r="L124" s="671"/>
      <c r="S124" s="719">
        <v>4800</v>
      </c>
      <c r="T124" s="692">
        <v>4200</v>
      </c>
      <c r="U124" s="693">
        <v>7</v>
      </c>
    </row>
    <row r="125" ht="27" spans="1:21">
      <c r="A125" s="635" t="s">
        <v>197</v>
      </c>
      <c r="B125" s="576">
        <f t="shared" si="24"/>
        <v>0.5</v>
      </c>
      <c r="C125" s="627">
        <v>2800</v>
      </c>
      <c r="D125" s="620">
        <v>1400</v>
      </c>
      <c r="E125" s="622">
        <v>2</v>
      </c>
      <c r="F125" s="580">
        <f t="shared" si="18"/>
        <v>2</v>
      </c>
      <c r="G125" s="585">
        <f t="shared" si="25"/>
        <v>0.5</v>
      </c>
      <c r="H125" s="628">
        <v>2800</v>
      </c>
      <c r="I125" s="712">
        <v>1400</v>
      </c>
      <c r="J125" s="713">
        <v>2</v>
      </c>
      <c r="K125" s="690">
        <f t="shared" si="19"/>
        <v>2</v>
      </c>
      <c r="L125" s="716">
        <f>SUM(H119:H125)</f>
        <v>83000</v>
      </c>
      <c r="S125" s="719">
        <v>2800</v>
      </c>
      <c r="T125" s="692">
        <v>2100</v>
      </c>
      <c r="U125" s="693">
        <v>3</v>
      </c>
    </row>
    <row r="126" ht="27" spans="1:12">
      <c r="A126" s="635" t="s">
        <v>198</v>
      </c>
      <c r="B126" s="576">
        <f t="shared" si="24"/>
        <v>1</v>
      </c>
      <c r="C126" s="627">
        <v>2450</v>
      </c>
      <c r="D126" s="620">
        <v>2450</v>
      </c>
      <c r="E126" s="621">
        <v>3</v>
      </c>
      <c r="F126" s="580">
        <f t="shared" si="18"/>
        <v>0</v>
      </c>
      <c r="G126" s="585">
        <f t="shared" si="25"/>
        <v>1</v>
      </c>
      <c r="H126" s="627">
        <v>2450</v>
      </c>
      <c r="I126" s="620">
        <v>2450</v>
      </c>
      <c r="J126" s="621">
        <v>3</v>
      </c>
      <c r="K126" s="690">
        <f t="shared" si="19"/>
        <v>0</v>
      </c>
      <c r="L126" s="671"/>
    </row>
    <row r="127" ht="27" spans="1:12">
      <c r="A127" s="635" t="s">
        <v>199</v>
      </c>
      <c r="B127" s="636" t="e">
        <f t="shared" si="24"/>
        <v>#DIV/0!</v>
      </c>
      <c r="C127" s="637"/>
      <c r="D127" s="638"/>
      <c r="E127" s="639"/>
      <c r="F127" s="640" t="e">
        <f>G222-E127</f>
        <v>#VALUE!</v>
      </c>
      <c r="G127" s="585" t="e">
        <f t="shared" si="25"/>
        <v>#DIV/0!</v>
      </c>
      <c r="H127" s="637"/>
      <c r="I127" s="638"/>
      <c r="J127" s="639"/>
      <c r="K127" s="690">
        <f t="shared" si="19"/>
        <v>0</v>
      </c>
      <c r="L127" s="671"/>
    </row>
    <row r="128" ht="27" spans="1:13">
      <c r="A128" s="641" t="s">
        <v>89</v>
      </c>
      <c r="B128" s="642">
        <f>SUM(B92:B99,B101:B108,B110:B125)/3200*100</f>
        <v>0.910697187537129</v>
      </c>
      <c r="C128" s="643">
        <f>SUM(C92:C127)</f>
        <v>605460</v>
      </c>
      <c r="D128" s="643">
        <f>SUM(D92:D127)</f>
        <v>568000</v>
      </c>
      <c r="E128" s="644">
        <f>SUM(E92:E127)</f>
        <v>760</v>
      </c>
      <c r="F128" s="645">
        <f>SUM(F92:F126)</f>
        <v>43</v>
      </c>
      <c r="G128" s="642">
        <f>SUM(G92:G99,G101:G108,G110:G125)/3200*100</f>
        <v>0.910697187537129</v>
      </c>
      <c r="H128" s="643">
        <f>SUM(H92:H127)</f>
        <v>605460</v>
      </c>
      <c r="I128" s="643">
        <f>SUM(I92:I127)</f>
        <v>568000</v>
      </c>
      <c r="J128" s="644">
        <f>SUM(J92:J127)</f>
        <v>760</v>
      </c>
      <c r="K128" s="717">
        <f>SUM(K92:K127)</f>
        <v>53</v>
      </c>
      <c r="L128" s="446">
        <f>SUM(H92:H121)</f>
        <v>576410</v>
      </c>
      <c r="M128" s="718">
        <f>SUM(I92:I121)</f>
        <v>542850</v>
      </c>
    </row>
    <row r="129" spans="1:13">
      <c r="A129" s="303"/>
      <c r="B129" s="724"/>
      <c r="C129" s="725"/>
      <c r="D129" s="725"/>
      <c r="E129" s="726"/>
      <c r="F129" s="156"/>
      <c r="G129" s="724"/>
      <c r="H129" s="725"/>
      <c r="I129" s="725"/>
      <c r="J129" s="726"/>
      <c r="K129" s="725">
        <f>H128-I128</f>
        <v>37460</v>
      </c>
      <c r="L129" s="446"/>
      <c r="M129" s="718"/>
    </row>
    <row r="130" ht="27" spans="1:13">
      <c r="A130" s="303"/>
      <c r="B130" s="724"/>
      <c r="C130" s="725"/>
      <c r="D130" s="725"/>
      <c r="E130" s="726"/>
      <c r="F130" s="156"/>
      <c r="G130" s="724"/>
      <c r="H130" s="725"/>
      <c r="I130" s="725"/>
      <c r="J130" s="726"/>
      <c r="K130" s="156"/>
      <c r="L130" s="446"/>
      <c r="M130" s="718"/>
    </row>
    <row r="131" ht="27" spans="1:11">
      <c r="A131" s="727" t="s">
        <v>200</v>
      </c>
      <c r="B131" s="728"/>
      <c r="C131" s="729"/>
      <c r="D131" s="729"/>
      <c r="E131" s="164"/>
      <c r="F131" s="164"/>
      <c r="G131" s="164"/>
      <c r="H131" s="729"/>
      <c r="I131" s="164"/>
      <c r="J131" s="164"/>
      <c r="K131" s="814"/>
    </row>
    <row r="132" ht="79.5" spans="1:16">
      <c r="A132" s="730" t="s">
        <v>201</v>
      </c>
      <c r="B132" s="731" t="s">
        <v>65</v>
      </c>
      <c r="C132" s="732" t="s">
        <v>131</v>
      </c>
      <c r="D132" s="733" t="s">
        <v>202</v>
      </c>
      <c r="E132" s="734" t="s">
        <v>203</v>
      </c>
      <c r="F132" s="734" t="s">
        <v>46</v>
      </c>
      <c r="G132" s="735" t="s">
        <v>204</v>
      </c>
      <c r="H132" s="736" t="s">
        <v>205</v>
      </c>
      <c r="I132" s="735" t="s">
        <v>134</v>
      </c>
      <c r="J132" s="815" t="s">
        <v>206</v>
      </c>
      <c r="K132" s="816" t="s">
        <v>135</v>
      </c>
      <c r="M132" s="160" t="s">
        <v>69</v>
      </c>
      <c r="N132" s="160" t="s">
        <v>72</v>
      </c>
      <c r="O132" s="160" t="s">
        <v>73</v>
      </c>
      <c r="P132" s="160" t="s">
        <v>74</v>
      </c>
    </row>
    <row r="133" s="157" customFormat="1" ht="27" spans="1:16382">
      <c r="A133" s="737" t="s">
        <v>164</v>
      </c>
      <c r="B133" s="738">
        <v>30</v>
      </c>
      <c r="C133" s="739">
        <v>28</v>
      </c>
      <c r="D133" s="740">
        <f t="shared" ref="D133:D138" si="26">C133/B133</f>
        <v>0.933333333333333</v>
      </c>
      <c r="E133" s="741">
        <v>28</v>
      </c>
      <c r="F133" s="742">
        <f>(E133/C133)*100%</f>
        <v>1</v>
      </c>
      <c r="G133" s="743">
        <v>2</v>
      </c>
      <c r="H133" s="740">
        <f t="shared" ref="H133:H138" si="27">G133/B133</f>
        <v>0.0666666666666667</v>
      </c>
      <c r="I133" s="743">
        <v>0</v>
      </c>
      <c r="J133" s="740">
        <f t="shared" ref="J133:J138" si="28">I133/B133</f>
        <v>0</v>
      </c>
      <c r="K133" s="817">
        <f t="shared" ref="K133:K138" si="29">SUM(D133,H133,J133)</f>
        <v>1</v>
      </c>
      <c r="L133" s="818" t="s">
        <v>65</v>
      </c>
      <c r="M133" s="819">
        <f>SUM(B133:B141)</f>
        <v>351</v>
      </c>
      <c r="N133" s="820">
        <f>SUM(B142:B150)</f>
        <v>346</v>
      </c>
      <c r="O133" s="821">
        <f>SUM(B151:B159)</f>
        <v>346</v>
      </c>
      <c r="P133" s="821">
        <f>SUM(B160:B167)</f>
        <v>157</v>
      </c>
      <c r="Q133" s="160"/>
      <c r="R133" s="160"/>
      <c r="S133" s="160"/>
      <c r="T133" s="160"/>
      <c r="U133" s="160"/>
      <c r="V133" s="160"/>
      <c r="W133" s="160"/>
      <c r="X133" s="160"/>
      <c r="Y133" s="160"/>
      <c r="Z133" s="160"/>
      <c r="AA133" s="160"/>
      <c r="AB133" s="160"/>
      <c r="AC133" s="160"/>
      <c r="XFB133" s="160"/>
    </row>
    <row r="134" s="157" customFormat="1" ht="27" spans="1:16382">
      <c r="A134" s="737" t="s">
        <v>165</v>
      </c>
      <c r="B134" s="738">
        <v>30</v>
      </c>
      <c r="C134" s="739">
        <v>29</v>
      </c>
      <c r="D134" s="740">
        <f t="shared" si="26"/>
        <v>0.966666666666667</v>
      </c>
      <c r="E134" s="741">
        <v>29</v>
      </c>
      <c r="F134" s="742">
        <f t="shared" ref="F134:F140" si="30">(E134/C134)*100%</f>
        <v>1</v>
      </c>
      <c r="G134" s="744">
        <v>1</v>
      </c>
      <c r="H134" s="740">
        <f t="shared" si="27"/>
        <v>0.0333333333333333</v>
      </c>
      <c r="I134" s="743">
        <v>0</v>
      </c>
      <c r="J134" s="740">
        <f t="shared" si="28"/>
        <v>0</v>
      </c>
      <c r="K134" s="817">
        <f t="shared" si="29"/>
        <v>1</v>
      </c>
      <c r="L134" s="818" t="s">
        <v>207</v>
      </c>
      <c r="M134" s="822">
        <f>SUM(C133:C141)</f>
        <v>239</v>
      </c>
      <c r="N134" s="821">
        <f>SUM(C142:C150)</f>
        <v>273</v>
      </c>
      <c r="O134" s="821">
        <f>SUM(C151:C159)</f>
        <v>177</v>
      </c>
      <c r="P134" s="821">
        <f>SUM(C160:C167)</f>
        <v>124</v>
      </c>
      <c r="Q134" s="160"/>
      <c r="R134" s="160"/>
      <c r="S134" s="160"/>
      <c r="T134" s="160"/>
      <c r="U134" s="160"/>
      <c r="V134" s="160"/>
      <c r="W134" s="160"/>
      <c r="X134" s="160"/>
      <c r="Y134" s="160"/>
      <c r="Z134" s="160"/>
      <c r="AA134" s="160"/>
      <c r="AB134" s="160"/>
      <c r="AC134" s="160"/>
      <c r="XFB134" s="160"/>
    </row>
    <row r="135" ht="27" spans="1:16">
      <c r="A135" s="737" t="s">
        <v>166</v>
      </c>
      <c r="B135" s="738">
        <v>50</v>
      </c>
      <c r="C135" s="745">
        <v>47</v>
      </c>
      <c r="D135" s="740">
        <f t="shared" si="26"/>
        <v>0.94</v>
      </c>
      <c r="E135" s="741">
        <v>47</v>
      </c>
      <c r="F135" s="742">
        <f t="shared" si="30"/>
        <v>1</v>
      </c>
      <c r="G135" s="743">
        <v>3</v>
      </c>
      <c r="H135" s="740">
        <f t="shared" si="27"/>
        <v>0.06</v>
      </c>
      <c r="I135" s="743">
        <v>0</v>
      </c>
      <c r="J135" s="740">
        <f t="shared" si="28"/>
        <v>0</v>
      </c>
      <c r="K135" s="817">
        <f t="shared" si="29"/>
        <v>1</v>
      </c>
      <c r="L135" s="818" t="s">
        <v>208</v>
      </c>
      <c r="M135" s="820">
        <f>SUM(E133:E141)</f>
        <v>239</v>
      </c>
      <c r="N135" s="820">
        <f>SUM(E142:E150)</f>
        <v>273</v>
      </c>
      <c r="O135" s="820">
        <f>SUM(E151:E159)</f>
        <v>178</v>
      </c>
      <c r="P135" s="820">
        <f>SUM(E160:E166)</f>
        <v>121</v>
      </c>
    </row>
    <row r="136" ht="27" spans="1:16">
      <c r="A136" s="746" t="s">
        <v>167</v>
      </c>
      <c r="B136" s="738">
        <v>44</v>
      </c>
      <c r="C136" s="745">
        <v>14</v>
      </c>
      <c r="D136" s="740">
        <f t="shared" si="26"/>
        <v>0.318181818181818</v>
      </c>
      <c r="E136" s="741">
        <v>14</v>
      </c>
      <c r="F136" s="742">
        <f t="shared" si="30"/>
        <v>1</v>
      </c>
      <c r="G136" s="745">
        <v>29</v>
      </c>
      <c r="H136" s="740">
        <f t="shared" si="27"/>
        <v>0.659090909090909</v>
      </c>
      <c r="I136" s="743">
        <v>1</v>
      </c>
      <c r="J136" s="740">
        <f t="shared" si="28"/>
        <v>0.0227272727272727</v>
      </c>
      <c r="K136" s="817">
        <f t="shared" si="29"/>
        <v>1</v>
      </c>
      <c r="L136" s="818" t="s">
        <v>209</v>
      </c>
      <c r="M136" s="822">
        <f>SUM(G133:G141)</f>
        <v>109</v>
      </c>
      <c r="N136" s="821">
        <f>SUM(G142:G150)</f>
        <v>68</v>
      </c>
      <c r="O136" s="823">
        <f>SUM(G151:G159)</f>
        <v>169</v>
      </c>
      <c r="P136" s="821">
        <f>SUM(G160:G167)</f>
        <v>29</v>
      </c>
    </row>
    <row r="137" ht="27" spans="1:16">
      <c r="A137" s="737" t="s">
        <v>168</v>
      </c>
      <c r="B137" s="738">
        <v>47</v>
      </c>
      <c r="C137" s="745">
        <v>28</v>
      </c>
      <c r="D137" s="740">
        <f t="shared" si="26"/>
        <v>0.595744680851064</v>
      </c>
      <c r="E137" s="741">
        <v>28</v>
      </c>
      <c r="F137" s="742">
        <f t="shared" si="30"/>
        <v>1</v>
      </c>
      <c r="G137" s="743">
        <v>19</v>
      </c>
      <c r="H137" s="740">
        <f t="shared" si="27"/>
        <v>0.404255319148936</v>
      </c>
      <c r="I137" s="743">
        <v>0</v>
      </c>
      <c r="J137" s="740">
        <f t="shared" si="28"/>
        <v>0</v>
      </c>
      <c r="K137" s="817">
        <f t="shared" si="29"/>
        <v>1</v>
      </c>
      <c r="L137" s="818" t="s">
        <v>210</v>
      </c>
      <c r="M137" s="822">
        <f>SUM(I133:I141)</f>
        <v>3</v>
      </c>
      <c r="N137" s="821">
        <f>SUM(I142:I150)</f>
        <v>5</v>
      </c>
      <c r="O137" s="823">
        <f>SUM(I151:I159)</f>
        <v>0</v>
      </c>
      <c r="P137" s="821">
        <f>SUM(I160:I167)</f>
        <v>4</v>
      </c>
    </row>
    <row r="138" ht="27" spans="1:16">
      <c r="A138" s="737" t="s">
        <v>169</v>
      </c>
      <c r="B138" s="738">
        <v>30</v>
      </c>
      <c r="C138" s="747">
        <v>30</v>
      </c>
      <c r="D138" s="740">
        <f t="shared" si="26"/>
        <v>1</v>
      </c>
      <c r="E138" s="741">
        <v>30</v>
      </c>
      <c r="F138" s="742">
        <f t="shared" si="30"/>
        <v>1</v>
      </c>
      <c r="G138" s="747">
        <v>0</v>
      </c>
      <c r="H138" s="740">
        <f t="shared" si="27"/>
        <v>0</v>
      </c>
      <c r="I138" s="743">
        <v>0</v>
      </c>
      <c r="J138" s="740">
        <f t="shared" si="28"/>
        <v>0</v>
      </c>
      <c r="K138" s="817">
        <f t="shared" si="29"/>
        <v>1</v>
      </c>
      <c r="L138" s="824" t="s">
        <v>134</v>
      </c>
      <c r="M138" s="825">
        <f>M137</f>
        <v>3</v>
      </c>
      <c r="N138" s="825">
        <f>N137</f>
        <v>5</v>
      </c>
      <c r="O138" s="825">
        <f>O137</f>
        <v>0</v>
      </c>
      <c r="P138" s="825">
        <f>P137</f>
        <v>4</v>
      </c>
    </row>
    <row r="139" ht="27" spans="1:16">
      <c r="A139" s="737" t="s">
        <v>170</v>
      </c>
      <c r="B139" s="748">
        <v>50</v>
      </c>
      <c r="C139" s="749">
        <v>43</v>
      </c>
      <c r="D139" s="750">
        <f t="shared" ref="D139:D168" si="31">C139/B139</f>
        <v>0.86</v>
      </c>
      <c r="E139" s="751">
        <v>43</v>
      </c>
      <c r="F139" s="742">
        <f t="shared" si="30"/>
        <v>1</v>
      </c>
      <c r="G139" s="744">
        <v>5</v>
      </c>
      <c r="H139" s="740">
        <f t="shared" ref="H139:H168" si="32">G139/B139</f>
        <v>0.1</v>
      </c>
      <c r="I139" s="743">
        <v>2</v>
      </c>
      <c r="J139" s="740">
        <f t="shared" ref="J139:J168" si="33">I139/B139</f>
        <v>0.04</v>
      </c>
      <c r="K139" s="817">
        <f t="shared" ref="K139:K149" si="34">SUM(D139,H139,J139)</f>
        <v>1</v>
      </c>
      <c r="L139" s="824" t="s">
        <v>204</v>
      </c>
      <c r="M139" s="825">
        <f>M136</f>
        <v>109</v>
      </c>
      <c r="N139" s="825">
        <f>N136</f>
        <v>68</v>
      </c>
      <c r="O139" s="825">
        <f>O136</f>
        <v>169</v>
      </c>
      <c r="P139" s="825">
        <f>P136</f>
        <v>29</v>
      </c>
    </row>
    <row r="140" ht="27" spans="1:16">
      <c r="A140" s="737" t="s">
        <v>171</v>
      </c>
      <c r="B140" s="738">
        <v>20</v>
      </c>
      <c r="C140" s="747">
        <v>17</v>
      </c>
      <c r="D140" s="740">
        <f t="shared" si="31"/>
        <v>0.85</v>
      </c>
      <c r="E140" s="741">
        <v>17</v>
      </c>
      <c r="F140" s="742">
        <f t="shared" si="30"/>
        <v>1</v>
      </c>
      <c r="G140" s="747">
        <v>3</v>
      </c>
      <c r="H140" s="740">
        <f t="shared" si="32"/>
        <v>0.15</v>
      </c>
      <c r="I140" s="743">
        <v>0</v>
      </c>
      <c r="J140" s="740">
        <f t="shared" si="33"/>
        <v>0</v>
      </c>
      <c r="K140" s="817">
        <f t="shared" si="34"/>
        <v>1</v>
      </c>
      <c r="L140" s="824" t="s">
        <v>211</v>
      </c>
      <c r="M140" s="825">
        <f>M134</f>
        <v>239</v>
      </c>
      <c r="N140" s="825">
        <f>N134</f>
        <v>273</v>
      </c>
      <c r="O140" s="825">
        <f>O134</f>
        <v>177</v>
      </c>
      <c r="P140" s="825">
        <f>P134</f>
        <v>124</v>
      </c>
    </row>
    <row r="141" ht="27" spans="1:11">
      <c r="A141" s="737" t="s">
        <v>172</v>
      </c>
      <c r="B141" s="752">
        <v>50</v>
      </c>
      <c r="C141" s="753">
        <v>3</v>
      </c>
      <c r="D141" s="740">
        <f t="shared" si="31"/>
        <v>0.06</v>
      </c>
      <c r="E141" s="741">
        <v>3</v>
      </c>
      <c r="F141" s="742">
        <f t="shared" ref="F141:F148" si="35">(E141/C141)*100%</f>
        <v>1</v>
      </c>
      <c r="G141" s="753">
        <v>47</v>
      </c>
      <c r="H141" s="740">
        <f t="shared" si="32"/>
        <v>0.94</v>
      </c>
      <c r="I141" s="826">
        <v>0</v>
      </c>
      <c r="J141" s="740">
        <f t="shared" si="33"/>
        <v>0</v>
      </c>
      <c r="K141" s="817">
        <f t="shared" si="34"/>
        <v>1</v>
      </c>
    </row>
    <row r="142" ht="27" spans="1:25">
      <c r="A142" s="754" t="s">
        <v>173</v>
      </c>
      <c r="B142" s="755">
        <v>110</v>
      </c>
      <c r="C142" s="756">
        <v>66</v>
      </c>
      <c r="D142" s="740">
        <f t="shared" si="31"/>
        <v>0.6</v>
      </c>
      <c r="E142" s="757">
        <v>66</v>
      </c>
      <c r="F142" s="742">
        <f t="shared" si="35"/>
        <v>1</v>
      </c>
      <c r="G142" s="758">
        <v>43</v>
      </c>
      <c r="H142" s="740">
        <f t="shared" si="32"/>
        <v>0.390909090909091</v>
      </c>
      <c r="I142" s="758">
        <v>1</v>
      </c>
      <c r="J142" s="740">
        <f t="shared" si="33"/>
        <v>0.00909090909090909</v>
      </c>
      <c r="K142" s="817">
        <f t="shared" si="34"/>
        <v>1</v>
      </c>
      <c r="L142" s="426"/>
      <c r="M142" s="426"/>
      <c r="N142" s="426"/>
      <c r="O142" s="426"/>
      <c r="P142" s="426"/>
      <c r="Q142" s="426"/>
      <c r="R142" s="426"/>
      <c r="S142" s="426"/>
      <c r="T142" s="426"/>
      <c r="U142" s="426"/>
      <c r="V142" s="426"/>
      <c r="W142" s="426"/>
      <c r="X142" s="426"/>
      <c r="Y142" s="426"/>
    </row>
    <row r="143" ht="27" spans="1:25">
      <c r="A143" s="759" t="s">
        <v>174</v>
      </c>
      <c r="B143" s="760">
        <v>50</v>
      </c>
      <c r="C143" s="758">
        <v>39</v>
      </c>
      <c r="D143" s="740">
        <f t="shared" si="31"/>
        <v>0.78</v>
      </c>
      <c r="E143" s="757">
        <v>39</v>
      </c>
      <c r="F143" s="742">
        <f t="shared" si="35"/>
        <v>1</v>
      </c>
      <c r="G143" s="758">
        <v>8</v>
      </c>
      <c r="H143" s="740">
        <f t="shared" si="32"/>
        <v>0.16</v>
      </c>
      <c r="I143" s="758">
        <v>3</v>
      </c>
      <c r="J143" s="740">
        <f t="shared" si="33"/>
        <v>0.06</v>
      </c>
      <c r="K143" s="817">
        <f t="shared" si="34"/>
        <v>1</v>
      </c>
      <c r="L143" s="426"/>
      <c r="M143" s="827"/>
      <c r="N143" s="827"/>
      <c r="O143" s="827"/>
      <c r="P143" s="827"/>
      <c r="Q143" s="426"/>
      <c r="R143" s="426"/>
      <c r="S143" s="426"/>
      <c r="T143" s="426"/>
      <c r="U143" s="426"/>
      <c r="V143" s="426"/>
      <c r="W143" s="426"/>
      <c r="X143" s="426"/>
      <c r="Y143" s="426"/>
    </row>
    <row r="144" s="157" customFormat="1" ht="27" spans="1:16384">
      <c r="A144" s="761" t="s">
        <v>175</v>
      </c>
      <c r="B144" s="762">
        <v>3</v>
      </c>
      <c r="C144" s="763">
        <v>3</v>
      </c>
      <c r="D144" s="740">
        <f t="shared" si="31"/>
        <v>1</v>
      </c>
      <c r="E144" s="764">
        <v>3</v>
      </c>
      <c r="F144" s="742">
        <f t="shared" si="35"/>
        <v>1</v>
      </c>
      <c r="G144" s="758">
        <v>0</v>
      </c>
      <c r="H144" s="740">
        <f t="shared" si="32"/>
        <v>0</v>
      </c>
      <c r="I144" s="766">
        <v>0</v>
      </c>
      <c r="J144" s="740">
        <f t="shared" si="33"/>
        <v>0</v>
      </c>
      <c r="K144" s="817">
        <f t="shared" si="34"/>
        <v>1</v>
      </c>
      <c r="L144" s="160"/>
      <c r="M144" s="828"/>
      <c r="N144" s="828"/>
      <c r="O144" s="828"/>
      <c r="P144" s="828"/>
      <c r="Q144" s="160"/>
      <c r="R144" s="160"/>
      <c r="S144" s="160"/>
      <c r="T144" s="160"/>
      <c r="U144" s="160"/>
      <c r="V144" s="160"/>
      <c r="W144" s="160"/>
      <c r="X144" s="160"/>
      <c r="Y144" s="160"/>
      <c r="Z144" s="160"/>
      <c r="AA144" s="160"/>
      <c r="AB144" s="160"/>
      <c r="AC144" s="160"/>
      <c r="AD144" s="160"/>
      <c r="AE144" s="160"/>
      <c r="XFD144" s="160"/>
    </row>
    <row r="145" ht="27" spans="1:11">
      <c r="A145" s="759" t="s">
        <v>176</v>
      </c>
      <c r="B145" s="738">
        <v>30</v>
      </c>
      <c r="C145" s="765">
        <v>30</v>
      </c>
      <c r="D145" s="740">
        <f t="shared" si="31"/>
        <v>1</v>
      </c>
      <c r="E145" s="764">
        <v>30</v>
      </c>
      <c r="F145" s="742">
        <f t="shared" si="35"/>
        <v>1</v>
      </c>
      <c r="G145" s="758">
        <v>0</v>
      </c>
      <c r="H145" s="740">
        <f t="shared" si="32"/>
        <v>0</v>
      </c>
      <c r="I145" s="766">
        <v>0</v>
      </c>
      <c r="J145" s="740">
        <f t="shared" si="33"/>
        <v>0</v>
      </c>
      <c r="K145" s="817">
        <f t="shared" si="34"/>
        <v>1</v>
      </c>
    </row>
    <row r="146" ht="27" spans="1:11">
      <c r="A146" s="761" t="s">
        <v>177</v>
      </c>
      <c r="B146" s="738">
        <v>60</v>
      </c>
      <c r="C146" s="766">
        <v>58</v>
      </c>
      <c r="D146" s="740">
        <f t="shared" si="31"/>
        <v>0.966666666666667</v>
      </c>
      <c r="E146" s="764">
        <v>58</v>
      </c>
      <c r="F146" s="742">
        <f t="shared" si="35"/>
        <v>1</v>
      </c>
      <c r="G146" s="758">
        <v>2</v>
      </c>
      <c r="H146" s="740">
        <f t="shared" si="32"/>
        <v>0.0333333333333333</v>
      </c>
      <c r="I146" s="766">
        <v>0</v>
      </c>
      <c r="J146" s="740">
        <f t="shared" si="33"/>
        <v>0</v>
      </c>
      <c r="K146" s="817">
        <f t="shared" si="34"/>
        <v>1</v>
      </c>
    </row>
    <row r="147" ht="27" spans="1:11">
      <c r="A147" s="761" t="s">
        <v>178</v>
      </c>
      <c r="B147" s="738">
        <v>13</v>
      </c>
      <c r="C147" s="765">
        <v>12</v>
      </c>
      <c r="D147" s="740">
        <f t="shared" si="31"/>
        <v>0.923076923076923</v>
      </c>
      <c r="E147" s="764">
        <v>12</v>
      </c>
      <c r="F147" s="742">
        <f t="shared" si="35"/>
        <v>1</v>
      </c>
      <c r="G147" s="758">
        <v>1</v>
      </c>
      <c r="H147" s="740">
        <f t="shared" si="32"/>
        <v>0.0769230769230769</v>
      </c>
      <c r="I147" s="766">
        <v>0</v>
      </c>
      <c r="J147" s="740">
        <f t="shared" si="33"/>
        <v>0</v>
      </c>
      <c r="K147" s="817">
        <f t="shared" si="34"/>
        <v>1</v>
      </c>
    </row>
    <row r="148" ht="27" spans="1:11">
      <c r="A148" s="761" t="s">
        <v>179</v>
      </c>
      <c r="B148" s="738">
        <v>40</v>
      </c>
      <c r="C148" s="765">
        <v>39</v>
      </c>
      <c r="D148" s="740">
        <f t="shared" si="31"/>
        <v>0.975</v>
      </c>
      <c r="E148" s="764">
        <v>39</v>
      </c>
      <c r="F148" s="742">
        <f t="shared" si="35"/>
        <v>1</v>
      </c>
      <c r="G148" s="758">
        <v>1</v>
      </c>
      <c r="H148" s="740">
        <f t="shared" si="32"/>
        <v>0.025</v>
      </c>
      <c r="I148" s="766">
        <v>0</v>
      </c>
      <c r="J148" s="740">
        <f t="shared" ref="J148:J157" si="36">I148/B148</f>
        <v>0</v>
      </c>
      <c r="K148" s="817">
        <f t="shared" si="34"/>
        <v>1</v>
      </c>
    </row>
    <row r="149" ht="30" customHeight="1" spans="1:11">
      <c r="A149" s="754" t="s">
        <v>180</v>
      </c>
      <c r="B149" s="738">
        <v>30</v>
      </c>
      <c r="C149" s="765">
        <v>25</v>
      </c>
      <c r="D149" s="740">
        <f t="shared" si="31"/>
        <v>0.833333333333333</v>
      </c>
      <c r="E149" s="741">
        <v>25</v>
      </c>
      <c r="F149" s="742">
        <f t="shared" ref="F149:F168" si="37">(E149/C149)*100%</f>
        <v>1</v>
      </c>
      <c r="G149" s="758">
        <v>4</v>
      </c>
      <c r="H149" s="740">
        <f t="shared" si="32"/>
        <v>0.133333333333333</v>
      </c>
      <c r="I149" s="766">
        <v>1</v>
      </c>
      <c r="J149" s="740">
        <f t="shared" si="36"/>
        <v>0.0333333333333333</v>
      </c>
      <c r="K149" s="817">
        <f t="shared" si="34"/>
        <v>1</v>
      </c>
    </row>
    <row r="150" ht="30" customHeight="1" spans="1:11">
      <c r="A150" s="754" t="s">
        <v>181</v>
      </c>
      <c r="B150" s="738">
        <v>10</v>
      </c>
      <c r="C150" s="765">
        <v>1</v>
      </c>
      <c r="D150" s="740">
        <f t="shared" si="31"/>
        <v>0.1</v>
      </c>
      <c r="E150" s="741">
        <v>1</v>
      </c>
      <c r="F150" s="742">
        <f t="shared" si="37"/>
        <v>1</v>
      </c>
      <c r="G150" s="758">
        <v>9</v>
      </c>
      <c r="H150" s="740">
        <f t="shared" si="32"/>
        <v>0.9</v>
      </c>
      <c r="I150" s="766">
        <v>0</v>
      </c>
      <c r="J150" s="740">
        <f t="shared" si="36"/>
        <v>0</v>
      </c>
      <c r="K150" s="817">
        <f t="shared" ref="K150:K168" si="38">SUM(D150,H150,J150)</f>
        <v>1</v>
      </c>
    </row>
    <row r="151" ht="27" spans="1:11">
      <c r="A151" s="767" t="s">
        <v>182</v>
      </c>
      <c r="B151" s="748">
        <v>11</v>
      </c>
      <c r="C151" s="744">
        <v>6</v>
      </c>
      <c r="D151" s="740">
        <f t="shared" si="31"/>
        <v>0.545454545454545</v>
      </c>
      <c r="E151" s="768">
        <v>6</v>
      </c>
      <c r="F151" s="742">
        <f t="shared" si="37"/>
        <v>1</v>
      </c>
      <c r="G151" s="744">
        <v>5</v>
      </c>
      <c r="H151" s="740">
        <f t="shared" si="32"/>
        <v>0.454545454545455</v>
      </c>
      <c r="I151" s="829">
        <v>0</v>
      </c>
      <c r="J151" s="740">
        <f t="shared" si="36"/>
        <v>0</v>
      </c>
      <c r="K151" s="817">
        <f t="shared" si="38"/>
        <v>1</v>
      </c>
    </row>
    <row r="152" ht="27" spans="1:11">
      <c r="A152" s="769" t="s">
        <v>183</v>
      </c>
      <c r="B152" s="770">
        <v>50</v>
      </c>
      <c r="C152" s="744">
        <v>12</v>
      </c>
      <c r="D152" s="771">
        <f t="shared" si="31"/>
        <v>0.24</v>
      </c>
      <c r="E152" s="772">
        <v>12</v>
      </c>
      <c r="F152" s="773">
        <f t="shared" si="37"/>
        <v>1</v>
      </c>
      <c r="G152" s="744">
        <v>38</v>
      </c>
      <c r="H152" s="740">
        <f t="shared" si="32"/>
        <v>0.76</v>
      </c>
      <c r="I152" s="829">
        <v>0</v>
      </c>
      <c r="J152" s="740">
        <f t="shared" si="36"/>
        <v>0</v>
      </c>
      <c r="K152" s="817">
        <f t="shared" si="38"/>
        <v>1</v>
      </c>
    </row>
    <row r="153" ht="21" customHeight="1" spans="1:11">
      <c r="A153" s="767" t="s">
        <v>184</v>
      </c>
      <c r="B153" s="770">
        <v>50</v>
      </c>
      <c r="C153" s="744">
        <v>48</v>
      </c>
      <c r="D153" s="771">
        <f t="shared" si="31"/>
        <v>0.96</v>
      </c>
      <c r="E153" s="772">
        <v>48</v>
      </c>
      <c r="F153" s="773">
        <f t="shared" si="37"/>
        <v>1</v>
      </c>
      <c r="G153" s="744">
        <v>2</v>
      </c>
      <c r="H153" s="740">
        <f t="shared" si="32"/>
        <v>0.04</v>
      </c>
      <c r="I153" s="829">
        <v>0</v>
      </c>
      <c r="J153" s="740">
        <f t="shared" si="36"/>
        <v>0</v>
      </c>
      <c r="K153" s="817">
        <f t="shared" si="38"/>
        <v>1</v>
      </c>
    </row>
    <row r="154" ht="27" spans="1:11">
      <c r="A154" s="767" t="s">
        <v>185</v>
      </c>
      <c r="B154" s="770">
        <v>30</v>
      </c>
      <c r="C154" s="744">
        <v>25</v>
      </c>
      <c r="D154" s="771">
        <f t="shared" si="31"/>
        <v>0.833333333333333</v>
      </c>
      <c r="E154" s="772">
        <v>25</v>
      </c>
      <c r="F154" s="773">
        <f t="shared" si="37"/>
        <v>1</v>
      </c>
      <c r="G154" s="744">
        <v>5</v>
      </c>
      <c r="H154" s="740">
        <f t="shared" si="32"/>
        <v>0.166666666666667</v>
      </c>
      <c r="I154" s="829">
        <v>0</v>
      </c>
      <c r="J154" s="740">
        <f t="shared" si="36"/>
        <v>0</v>
      </c>
      <c r="K154" s="817">
        <f t="shared" si="38"/>
        <v>1</v>
      </c>
    </row>
    <row r="155" ht="27" spans="1:11">
      <c r="A155" s="767" t="s">
        <v>186</v>
      </c>
      <c r="B155" s="770">
        <v>7</v>
      </c>
      <c r="C155" s="744">
        <v>7</v>
      </c>
      <c r="D155" s="771">
        <f t="shared" si="31"/>
        <v>1</v>
      </c>
      <c r="E155" s="772">
        <v>7</v>
      </c>
      <c r="F155" s="773">
        <f t="shared" si="37"/>
        <v>1</v>
      </c>
      <c r="G155" s="744">
        <v>0</v>
      </c>
      <c r="H155" s="740">
        <f t="shared" si="32"/>
        <v>0</v>
      </c>
      <c r="I155" s="829">
        <v>0</v>
      </c>
      <c r="J155" s="740">
        <f t="shared" si="36"/>
        <v>0</v>
      </c>
      <c r="K155" s="817">
        <f t="shared" si="38"/>
        <v>1</v>
      </c>
    </row>
    <row r="156" ht="27" spans="1:11">
      <c r="A156" s="774" t="s">
        <v>187</v>
      </c>
      <c r="B156" s="775">
        <v>30</v>
      </c>
      <c r="C156" s="747">
        <v>28</v>
      </c>
      <c r="D156" s="771">
        <f t="shared" si="31"/>
        <v>0.933333333333333</v>
      </c>
      <c r="E156" s="764">
        <v>29</v>
      </c>
      <c r="F156" s="773">
        <f t="shared" si="37"/>
        <v>1.03571428571429</v>
      </c>
      <c r="G156" s="747">
        <v>2</v>
      </c>
      <c r="H156" s="740">
        <f t="shared" si="32"/>
        <v>0.0666666666666667</v>
      </c>
      <c r="I156" s="829">
        <v>0</v>
      </c>
      <c r="J156" s="740">
        <f t="shared" si="36"/>
        <v>0</v>
      </c>
      <c r="K156" s="817">
        <f t="shared" si="38"/>
        <v>1</v>
      </c>
    </row>
    <row r="157" ht="27" spans="1:16">
      <c r="A157" s="767" t="s">
        <v>188</v>
      </c>
      <c r="B157" s="775">
        <v>24</v>
      </c>
      <c r="C157" s="743">
        <v>23</v>
      </c>
      <c r="D157" s="771">
        <f t="shared" si="31"/>
        <v>0.958333333333333</v>
      </c>
      <c r="E157" s="764">
        <v>23</v>
      </c>
      <c r="F157" s="773">
        <f t="shared" si="37"/>
        <v>1</v>
      </c>
      <c r="G157" s="743">
        <v>1</v>
      </c>
      <c r="H157" s="740">
        <f t="shared" si="32"/>
        <v>0.0416666666666667</v>
      </c>
      <c r="I157" s="829">
        <v>0</v>
      </c>
      <c r="J157" s="740">
        <f t="shared" si="36"/>
        <v>0</v>
      </c>
      <c r="K157" s="817">
        <f t="shared" si="38"/>
        <v>1</v>
      </c>
      <c r="M157" s="828"/>
      <c r="N157" s="828"/>
      <c r="O157" s="828"/>
      <c r="P157" s="828"/>
    </row>
    <row r="158" ht="27" spans="1:16">
      <c r="A158" s="774" t="s">
        <v>189</v>
      </c>
      <c r="B158" s="775">
        <v>20</v>
      </c>
      <c r="C158" s="745">
        <v>11</v>
      </c>
      <c r="D158" s="771">
        <f t="shared" si="31"/>
        <v>0.55</v>
      </c>
      <c r="E158" s="764">
        <v>11</v>
      </c>
      <c r="F158" s="773">
        <f t="shared" si="37"/>
        <v>1</v>
      </c>
      <c r="G158" s="745">
        <v>9</v>
      </c>
      <c r="H158" s="740">
        <f t="shared" si="32"/>
        <v>0.45</v>
      </c>
      <c r="I158" s="829">
        <v>0</v>
      </c>
      <c r="J158" s="740">
        <f t="shared" si="33"/>
        <v>0</v>
      </c>
      <c r="K158" s="817">
        <f t="shared" si="38"/>
        <v>1</v>
      </c>
      <c r="L158" s="830"/>
      <c r="M158" s="831"/>
      <c r="N158" s="831"/>
      <c r="O158" s="831"/>
      <c r="P158" s="831"/>
    </row>
    <row r="159" ht="27" spans="1:11">
      <c r="A159" s="776" t="s">
        <v>190</v>
      </c>
      <c r="B159" s="775">
        <v>124</v>
      </c>
      <c r="C159" s="747">
        <v>17</v>
      </c>
      <c r="D159" s="771">
        <f t="shared" si="31"/>
        <v>0.137096774193548</v>
      </c>
      <c r="E159" s="764">
        <v>17</v>
      </c>
      <c r="F159" s="773">
        <f t="shared" si="37"/>
        <v>1</v>
      </c>
      <c r="G159" s="747">
        <v>107</v>
      </c>
      <c r="H159" s="740">
        <f t="shared" si="32"/>
        <v>0.862903225806452</v>
      </c>
      <c r="I159" s="829">
        <v>0</v>
      </c>
      <c r="J159" s="740">
        <f t="shared" si="33"/>
        <v>0</v>
      </c>
      <c r="K159" s="817">
        <f t="shared" si="38"/>
        <v>1</v>
      </c>
    </row>
    <row r="160" ht="27" spans="1:11">
      <c r="A160" s="777" t="s">
        <v>191</v>
      </c>
      <c r="B160" s="770">
        <v>60</v>
      </c>
      <c r="C160" s="778">
        <v>57</v>
      </c>
      <c r="D160" s="771">
        <f t="shared" si="31"/>
        <v>0.95</v>
      </c>
      <c r="E160" s="764">
        <v>57</v>
      </c>
      <c r="F160" s="773">
        <f t="shared" si="37"/>
        <v>1</v>
      </c>
      <c r="G160" s="778">
        <v>3</v>
      </c>
      <c r="H160" s="740">
        <f t="shared" si="32"/>
        <v>0.05</v>
      </c>
      <c r="I160" s="832">
        <v>0</v>
      </c>
      <c r="J160" s="740">
        <f t="shared" si="33"/>
        <v>0</v>
      </c>
      <c r="K160" s="817">
        <f t="shared" si="38"/>
        <v>1</v>
      </c>
    </row>
    <row r="161" ht="27" spans="1:11">
      <c r="A161" s="779" t="s">
        <v>192</v>
      </c>
      <c r="B161" s="748">
        <v>10</v>
      </c>
      <c r="C161" s="780">
        <v>8</v>
      </c>
      <c r="D161" s="740">
        <f t="shared" si="31"/>
        <v>0.8</v>
      </c>
      <c r="E161" s="741">
        <v>8</v>
      </c>
      <c r="F161" s="742">
        <f t="shared" si="37"/>
        <v>1</v>
      </c>
      <c r="G161" s="780">
        <v>1</v>
      </c>
      <c r="H161" s="740">
        <f t="shared" si="32"/>
        <v>0.1</v>
      </c>
      <c r="I161" s="832">
        <v>1</v>
      </c>
      <c r="J161" s="740">
        <f t="shared" si="33"/>
        <v>0.1</v>
      </c>
      <c r="K161" s="817">
        <f t="shared" si="38"/>
        <v>1</v>
      </c>
    </row>
    <row r="162" ht="27" spans="1:11">
      <c r="A162" s="781" t="s">
        <v>193</v>
      </c>
      <c r="B162" s="748">
        <v>14</v>
      </c>
      <c r="C162" s="778">
        <v>14</v>
      </c>
      <c r="D162" s="740">
        <f t="shared" si="31"/>
        <v>1</v>
      </c>
      <c r="E162" s="741">
        <v>14</v>
      </c>
      <c r="F162" s="742">
        <f t="shared" si="37"/>
        <v>1</v>
      </c>
      <c r="G162" s="778">
        <v>0</v>
      </c>
      <c r="H162" s="740">
        <f t="shared" si="32"/>
        <v>0</v>
      </c>
      <c r="I162" s="832">
        <v>0</v>
      </c>
      <c r="J162" s="740">
        <f t="shared" si="33"/>
        <v>0</v>
      </c>
      <c r="K162" s="817">
        <f t="shared" si="38"/>
        <v>1</v>
      </c>
    </row>
    <row r="163" ht="27" spans="1:11">
      <c r="A163" s="782" t="s">
        <v>194</v>
      </c>
      <c r="B163" s="748">
        <v>28</v>
      </c>
      <c r="C163" s="778">
        <v>28</v>
      </c>
      <c r="D163" s="740">
        <f t="shared" si="31"/>
        <v>1</v>
      </c>
      <c r="E163" s="741">
        <v>28</v>
      </c>
      <c r="F163" s="742">
        <f t="shared" si="37"/>
        <v>1</v>
      </c>
      <c r="G163" s="778">
        <v>0</v>
      </c>
      <c r="H163" s="740">
        <f t="shared" si="32"/>
        <v>0</v>
      </c>
      <c r="I163" s="832">
        <v>0</v>
      </c>
      <c r="J163" s="740">
        <f t="shared" si="33"/>
        <v>0</v>
      </c>
      <c r="K163" s="817">
        <f t="shared" si="38"/>
        <v>1</v>
      </c>
    </row>
    <row r="164" s="157" customFormat="1" ht="27" spans="1:16382">
      <c r="A164" s="779" t="s">
        <v>195</v>
      </c>
      <c r="B164" s="748">
        <v>5</v>
      </c>
      <c r="C164" s="780">
        <v>2</v>
      </c>
      <c r="D164" s="740">
        <f t="shared" si="31"/>
        <v>0.4</v>
      </c>
      <c r="E164" s="741">
        <v>2</v>
      </c>
      <c r="F164" s="742">
        <f t="shared" si="37"/>
        <v>1</v>
      </c>
      <c r="G164" s="780">
        <v>2</v>
      </c>
      <c r="H164" s="740">
        <f t="shared" si="32"/>
        <v>0.4</v>
      </c>
      <c r="I164" s="832">
        <v>1</v>
      </c>
      <c r="J164" s="740">
        <f t="shared" si="33"/>
        <v>0.2</v>
      </c>
      <c r="K164" s="817">
        <f t="shared" si="38"/>
        <v>1</v>
      </c>
      <c r="Q164" s="160"/>
      <c r="R164" s="160"/>
      <c r="S164" s="160"/>
      <c r="T164" s="160"/>
      <c r="U164" s="160"/>
      <c r="V164" s="160"/>
      <c r="W164" s="160"/>
      <c r="X164" s="160"/>
      <c r="Y164" s="160"/>
      <c r="Z164" s="160"/>
      <c r="AA164" s="160"/>
      <c r="AB164" s="160"/>
      <c r="AC164" s="160"/>
      <c r="XFB164" s="160"/>
    </row>
    <row r="165" s="157" customFormat="1" ht="27" spans="1:16382">
      <c r="A165" s="779" t="s">
        <v>196</v>
      </c>
      <c r="B165" s="748">
        <v>11</v>
      </c>
      <c r="C165" s="780">
        <v>8</v>
      </c>
      <c r="D165" s="740">
        <f t="shared" si="31"/>
        <v>0.727272727272727</v>
      </c>
      <c r="E165" s="741">
        <v>8</v>
      </c>
      <c r="F165" s="742">
        <f t="shared" si="37"/>
        <v>1</v>
      </c>
      <c r="G165" s="780">
        <v>3</v>
      </c>
      <c r="H165" s="740">
        <f t="shared" si="32"/>
        <v>0.272727272727273</v>
      </c>
      <c r="I165" s="832">
        <v>0</v>
      </c>
      <c r="J165" s="740">
        <f t="shared" si="33"/>
        <v>0</v>
      </c>
      <c r="K165" s="817">
        <f t="shared" si="38"/>
        <v>1</v>
      </c>
      <c r="Q165" s="160"/>
      <c r="R165" s="160"/>
      <c r="S165" s="160"/>
      <c r="T165" s="160"/>
      <c r="U165" s="160"/>
      <c r="V165" s="160"/>
      <c r="W165" s="160"/>
      <c r="X165" s="160"/>
      <c r="Y165" s="160"/>
      <c r="Z165" s="160"/>
      <c r="AA165" s="160"/>
      <c r="AB165" s="160"/>
      <c r="AC165" s="160"/>
      <c r="XFB165" s="160"/>
    </row>
    <row r="166" ht="27" spans="1:11">
      <c r="A166" s="782" t="s">
        <v>197</v>
      </c>
      <c r="B166" s="748">
        <v>4</v>
      </c>
      <c r="C166" s="778">
        <v>4</v>
      </c>
      <c r="D166" s="740">
        <f t="shared" si="31"/>
        <v>1</v>
      </c>
      <c r="E166" s="783">
        <v>4</v>
      </c>
      <c r="F166" s="742">
        <f t="shared" si="37"/>
        <v>1</v>
      </c>
      <c r="G166" s="778">
        <v>0</v>
      </c>
      <c r="H166" s="740">
        <f t="shared" si="32"/>
        <v>0</v>
      </c>
      <c r="I166" s="832">
        <v>0</v>
      </c>
      <c r="J166" s="740">
        <f t="shared" si="33"/>
        <v>0</v>
      </c>
      <c r="K166" s="817">
        <f t="shared" si="38"/>
        <v>1</v>
      </c>
    </row>
    <row r="167" ht="27" spans="1:11">
      <c r="A167" s="779" t="s">
        <v>198</v>
      </c>
      <c r="B167" s="784">
        <v>25</v>
      </c>
      <c r="C167" s="785">
        <v>3</v>
      </c>
      <c r="D167" s="740">
        <f t="shared" si="31"/>
        <v>0.12</v>
      </c>
      <c r="E167" s="786">
        <v>3</v>
      </c>
      <c r="F167" s="742">
        <f t="shared" si="37"/>
        <v>1</v>
      </c>
      <c r="G167" s="778">
        <v>20</v>
      </c>
      <c r="H167" s="740">
        <f t="shared" si="32"/>
        <v>0.8</v>
      </c>
      <c r="I167" s="832">
        <v>2</v>
      </c>
      <c r="J167" s="740">
        <f t="shared" si="33"/>
        <v>0.08</v>
      </c>
      <c r="K167" s="817">
        <f t="shared" si="38"/>
        <v>1</v>
      </c>
    </row>
    <row r="168" ht="27" spans="1:11">
      <c r="A168" s="779" t="s">
        <v>199</v>
      </c>
      <c r="B168" s="787">
        <v>192</v>
      </c>
      <c r="C168" s="787"/>
      <c r="D168" s="740">
        <f t="shared" si="31"/>
        <v>0</v>
      </c>
      <c r="E168" s="787"/>
      <c r="F168" s="742" t="e">
        <f t="shared" si="37"/>
        <v>#DIV/0!</v>
      </c>
      <c r="G168" s="787"/>
      <c r="H168" s="740">
        <f t="shared" si="32"/>
        <v>0</v>
      </c>
      <c r="I168" s="787"/>
      <c r="J168" s="740">
        <f t="shared" si="33"/>
        <v>0</v>
      </c>
      <c r="K168" s="817">
        <f t="shared" si="38"/>
        <v>0</v>
      </c>
    </row>
    <row r="169" ht="27" spans="1:11">
      <c r="A169" s="641" t="s">
        <v>89</v>
      </c>
      <c r="B169" s="181">
        <f>SUM(B133:B140,B142:B149,B151:B166)</f>
        <v>1115</v>
      </c>
      <c r="C169" s="181">
        <f>SUM(C133:C168)</f>
        <v>813</v>
      </c>
      <c r="D169" s="788">
        <f t="shared" ref="D169:H169" si="39">SUM(D133:D140,D142:D149,D151:D166)/3200*100</f>
        <v>0.799275858407207</v>
      </c>
      <c r="E169" s="789">
        <f>SUM(E133:E168)</f>
        <v>814</v>
      </c>
      <c r="F169" s="788">
        <f t="shared" si="39"/>
        <v>1.00111607142857</v>
      </c>
      <c r="G169" s="181">
        <f>SUM(G133:G168)</f>
        <v>375</v>
      </c>
      <c r="H169" s="788">
        <f t="shared" si="39"/>
        <v>0.186188156744308</v>
      </c>
      <c r="I169" s="181">
        <f>SUM(I133:I168)</f>
        <v>12</v>
      </c>
      <c r="J169" s="788">
        <f>SUM(J133:J140,J142:J149,J151:J166)/3200*100</f>
        <v>0.0145359848484848</v>
      </c>
      <c r="K169" s="788">
        <f>SUM(K133:K140,K142:K149,K151:K166)/3200*100</f>
        <v>1</v>
      </c>
    </row>
    <row r="170" spans="2:11">
      <c r="B170" s="273"/>
      <c r="C170" s="273"/>
      <c r="D170" s="790"/>
      <c r="E170" s="273"/>
      <c r="F170" s="790"/>
      <c r="G170" s="273"/>
      <c r="H170" s="790"/>
      <c r="I170" s="273"/>
      <c r="J170" s="790"/>
      <c r="K170" s="790"/>
    </row>
    <row r="171" spans="2:11">
      <c r="B171" s="273"/>
      <c r="C171" s="273"/>
      <c r="D171" s="790"/>
      <c r="E171" s="273"/>
      <c r="F171" s="790"/>
      <c r="G171" s="273"/>
      <c r="H171" s="790"/>
      <c r="I171" s="273"/>
      <c r="J171" s="790"/>
      <c r="K171" s="790"/>
    </row>
    <row r="172" spans="2:11">
      <c r="B172" s="273"/>
      <c r="C172" s="273"/>
      <c r="D172" s="790"/>
      <c r="E172" s="273"/>
      <c r="F172" s="790"/>
      <c r="G172" s="273"/>
      <c r="H172" s="790"/>
      <c r="I172" s="273"/>
      <c r="J172" s="790"/>
      <c r="K172" s="790"/>
    </row>
    <row r="173" spans="2:11">
      <c r="B173" s="273"/>
      <c r="C173" s="273"/>
      <c r="D173" s="790"/>
      <c r="E173" s="273"/>
      <c r="F173" s="790"/>
      <c r="G173" s="273"/>
      <c r="H173" s="790"/>
      <c r="I173" s="273"/>
      <c r="J173" s="790"/>
      <c r="K173" s="790"/>
    </row>
    <row r="174" spans="2:11">
      <c r="B174" s="273"/>
      <c r="C174" s="273"/>
      <c r="D174" s="790"/>
      <c r="E174" s="273"/>
      <c r="F174" s="790"/>
      <c r="G174" s="273"/>
      <c r="H174" s="790"/>
      <c r="I174" s="273"/>
      <c r="J174" s="790"/>
      <c r="K174" s="790"/>
    </row>
    <row r="176" ht="27" spans="2:7">
      <c r="B176" s="791"/>
      <c r="C176" s="792"/>
      <c r="D176" s="792"/>
      <c r="E176" s="792"/>
      <c r="F176" s="792"/>
      <c r="G176" s="792"/>
    </row>
    <row r="177" ht="27" spans="1:11">
      <c r="A177" s="793" t="s">
        <v>200</v>
      </c>
      <c r="B177" s="163"/>
      <c r="C177" s="164"/>
      <c r="D177" s="164"/>
      <c r="E177" s="164"/>
      <c r="F177" s="164"/>
      <c r="G177" s="164"/>
      <c r="H177" s="164"/>
      <c r="I177" s="164"/>
      <c r="J177" s="164"/>
      <c r="K177" s="814"/>
    </row>
    <row r="178" ht="79.5" spans="1:11">
      <c r="A178" s="730" t="s">
        <v>212</v>
      </c>
      <c r="B178" s="731" t="s">
        <v>65</v>
      </c>
      <c r="C178" s="732" t="s">
        <v>131</v>
      </c>
      <c r="D178" s="733" t="s">
        <v>202</v>
      </c>
      <c r="E178" s="734" t="s">
        <v>203</v>
      </c>
      <c r="F178" s="734" t="s">
        <v>46</v>
      </c>
      <c r="G178" s="735" t="s">
        <v>204</v>
      </c>
      <c r="H178" s="736" t="s">
        <v>205</v>
      </c>
      <c r="I178" s="735" t="s">
        <v>134</v>
      </c>
      <c r="J178" s="815" t="s">
        <v>206</v>
      </c>
      <c r="K178" s="816" t="s">
        <v>135</v>
      </c>
    </row>
    <row r="179" s="157" customFormat="1" ht="27" spans="1:11">
      <c r="A179" s="737" t="s">
        <v>164</v>
      </c>
      <c r="B179" s="794">
        <v>30</v>
      </c>
      <c r="C179" s="795">
        <v>28</v>
      </c>
      <c r="D179" s="796">
        <v>0.933333333333333</v>
      </c>
      <c r="E179" s="797">
        <v>28</v>
      </c>
      <c r="F179" s="796">
        <v>1</v>
      </c>
      <c r="G179" s="798">
        <v>2</v>
      </c>
      <c r="H179" s="796">
        <v>0.0666666666666667</v>
      </c>
      <c r="I179" s="798">
        <v>0</v>
      </c>
      <c r="J179" s="796">
        <v>0</v>
      </c>
      <c r="K179" s="833">
        <f t="shared" ref="K179:K214" si="40">SUM(D179,H179,J179)</f>
        <v>1</v>
      </c>
    </row>
    <row r="180" s="157" customFormat="1" ht="27" spans="1:11">
      <c r="A180" s="737" t="s">
        <v>165</v>
      </c>
      <c r="B180" s="794">
        <v>30</v>
      </c>
      <c r="C180" s="795">
        <v>29</v>
      </c>
      <c r="D180" s="796">
        <v>0.966666666666667</v>
      </c>
      <c r="E180" s="797">
        <v>29</v>
      </c>
      <c r="F180" s="796">
        <v>1</v>
      </c>
      <c r="G180" s="799">
        <v>1</v>
      </c>
      <c r="H180" s="796">
        <v>0.0333333333333333</v>
      </c>
      <c r="I180" s="798">
        <v>0</v>
      </c>
      <c r="J180" s="796">
        <v>0</v>
      </c>
      <c r="K180" s="833">
        <f t="shared" si="40"/>
        <v>1</v>
      </c>
    </row>
    <row r="181" s="157" customFormat="1" ht="27" spans="1:11">
      <c r="A181" s="737" t="s">
        <v>166</v>
      </c>
      <c r="B181" s="794">
        <v>50</v>
      </c>
      <c r="C181" s="800">
        <v>47</v>
      </c>
      <c r="D181" s="796">
        <v>0.94</v>
      </c>
      <c r="E181" s="797">
        <v>47</v>
      </c>
      <c r="F181" s="796">
        <v>1</v>
      </c>
      <c r="G181" s="798">
        <v>3</v>
      </c>
      <c r="H181" s="796">
        <v>0.06</v>
      </c>
      <c r="I181" s="798">
        <v>0</v>
      </c>
      <c r="J181" s="796">
        <v>0</v>
      </c>
      <c r="K181" s="833">
        <f t="shared" si="40"/>
        <v>1</v>
      </c>
    </row>
    <row r="182" s="157" customFormat="1" ht="27" spans="1:11">
      <c r="A182" s="746" t="s">
        <v>167</v>
      </c>
      <c r="B182" s="794">
        <v>44</v>
      </c>
      <c r="C182" s="800">
        <v>14</v>
      </c>
      <c r="D182" s="796">
        <v>0.318181818181818</v>
      </c>
      <c r="E182" s="797">
        <v>14</v>
      </c>
      <c r="F182" s="796">
        <v>1</v>
      </c>
      <c r="G182" s="800">
        <v>29</v>
      </c>
      <c r="H182" s="796">
        <v>0.659090909090909</v>
      </c>
      <c r="I182" s="798">
        <v>1</v>
      </c>
      <c r="J182" s="796">
        <v>0.0227272727272727</v>
      </c>
      <c r="K182" s="833">
        <f t="shared" si="40"/>
        <v>1</v>
      </c>
    </row>
    <row r="183" s="157" customFormat="1" ht="27" spans="1:11">
      <c r="A183" s="737" t="s">
        <v>168</v>
      </c>
      <c r="B183" s="794">
        <v>47</v>
      </c>
      <c r="C183" s="800">
        <v>28</v>
      </c>
      <c r="D183" s="796">
        <v>0.595744680851064</v>
      </c>
      <c r="E183" s="797">
        <v>28</v>
      </c>
      <c r="F183" s="796">
        <v>1</v>
      </c>
      <c r="G183" s="798">
        <v>19</v>
      </c>
      <c r="H183" s="796">
        <v>0.404255319148936</v>
      </c>
      <c r="I183" s="798">
        <v>0</v>
      </c>
      <c r="J183" s="796">
        <v>0</v>
      </c>
      <c r="K183" s="833">
        <f t="shared" si="40"/>
        <v>1</v>
      </c>
    </row>
    <row r="184" ht="27" spans="1:11">
      <c r="A184" s="737" t="s">
        <v>169</v>
      </c>
      <c r="B184" s="794">
        <v>30</v>
      </c>
      <c r="C184" s="801">
        <v>30</v>
      </c>
      <c r="D184" s="796">
        <v>1</v>
      </c>
      <c r="E184" s="797">
        <v>30</v>
      </c>
      <c r="F184" s="796">
        <v>1</v>
      </c>
      <c r="G184" s="801">
        <v>0</v>
      </c>
      <c r="H184" s="796">
        <v>0</v>
      </c>
      <c r="I184" s="798">
        <v>0</v>
      </c>
      <c r="J184" s="796">
        <v>0</v>
      </c>
      <c r="K184" s="833">
        <f t="shared" si="40"/>
        <v>1</v>
      </c>
    </row>
    <row r="185" ht="27" spans="1:11">
      <c r="A185" s="737" t="s">
        <v>170</v>
      </c>
      <c r="B185" s="802">
        <v>50</v>
      </c>
      <c r="C185" s="803">
        <v>43</v>
      </c>
      <c r="D185" s="804">
        <v>0.86</v>
      </c>
      <c r="E185" s="805">
        <v>43</v>
      </c>
      <c r="F185" s="796">
        <v>1</v>
      </c>
      <c r="G185" s="799">
        <v>5</v>
      </c>
      <c r="H185" s="796">
        <v>0.1</v>
      </c>
      <c r="I185" s="798">
        <v>2</v>
      </c>
      <c r="J185" s="796">
        <v>0.04</v>
      </c>
      <c r="K185" s="833">
        <f t="shared" si="40"/>
        <v>1</v>
      </c>
    </row>
    <row r="186" ht="27" spans="1:11">
      <c r="A186" s="737" t="s">
        <v>171</v>
      </c>
      <c r="B186" s="794">
        <v>20</v>
      </c>
      <c r="C186" s="801">
        <v>17</v>
      </c>
      <c r="D186" s="796">
        <v>0.85</v>
      </c>
      <c r="E186" s="797">
        <v>17</v>
      </c>
      <c r="F186" s="796">
        <v>1</v>
      </c>
      <c r="G186" s="801">
        <v>3</v>
      </c>
      <c r="H186" s="796">
        <v>0.15</v>
      </c>
      <c r="I186" s="798">
        <v>0</v>
      </c>
      <c r="J186" s="796">
        <v>0</v>
      </c>
      <c r="K186" s="833">
        <f t="shared" si="40"/>
        <v>1</v>
      </c>
    </row>
    <row r="187" ht="27" spans="1:11">
      <c r="A187" s="737" t="s">
        <v>172</v>
      </c>
      <c r="B187" s="794">
        <v>50</v>
      </c>
      <c r="C187" s="801">
        <v>3</v>
      </c>
      <c r="D187" s="796">
        <v>0.06</v>
      </c>
      <c r="E187" s="797">
        <v>3</v>
      </c>
      <c r="F187" s="796">
        <v>1</v>
      </c>
      <c r="G187" s="801">
        <v>47</v>
      </c>
      <c r="H187" s="796">
        <v>0.94</v>
      </c>
      <c r="I187" s="798">
        <v>0</v>
      </c>
      <c r="J187" s="796">
        <v>0</v>
      </c>
      <c r="K187" s="833">
        <f t="shared" si="40"/>
        <v>1</v>
      </c>
    </row>
    <row r="188" ht="27" spans="1:11">
      <c r="A188" s="754" t="s">
        <v>173</v>
      </c>
      <c r="B188" s="806">
        <v>110</v>
      </c>
      <c r="C188" s="807">
        <v>66</v>
      </c>
      <c r="D188" s="796">
        <v>0.6</v>
      </c>
      <c r="E188" s="808">
        <v>66</v>
      </c>
      <c r="F188" s="796">
        <v>1</v>
      </c>
      <c r="G188" s="809">
        <v>43</v>
      </c>
      <c r="H188" s="796">
        <v>0.390909090909091</v>
      </c>
      <c r="I188" s="809">
        <v>1</v>
      </c>
      <c r="J188" s="796">
        <v>0.00909090909090909</v>
      </c>
      <c r="K188" s="833">
        <f t="shared" si="40"/>
        <v>1</v>
      </c>
    </row>
    <row r="189" ht="27" spans="1:11">
      <c r="A189" s="759" t="s">
        <v>174</v>
      </c>
      <c r="B189" s="810">
        <v>50</v>
      </c>
      <c r="C189" s="809">
        <v>39</v>
      </c>
      <c r="D189" s="796">
        <v>0.78</v>
      </c>
      <c r="E189" s="808">
        <v>39</v>
      </c>
      <c r="F189" s="796">
        <v>1</v>
      </c>
      <c r="G189" s="809">
        <v>8</v>
      </c>
      <c r="H189" s="796">
        <v>0.16</v>
      </c>
      <c r="I189" s="809">
        <v>3</v>
      </c>
      <c r="J189" s="796">
        <v>0.06</v>
      </c>
      <c r="K189" s="833">
        <f t="shared" si="40"/>
        <v>1</v>
      </c>
    </row>
    <row r="190" ht="27" spans="1:11">
      <c r="A190" s="761" t="s">
        <v>175</v>
      </c>
      <c r="B190" s="811">
        <v>3</v>
      </c>
      <c r="C190" s="809">
        <v>3</v>
      </c>
      <c r="D190" s="796">
        <v>1</v>
      </c>
      <c r="E190" s="812">
        <v>3</v>
      </c>
      <c r="F190" s="796">
        <v>1</v>
      </c>
      <c r="G190" s="809">
        <v>0</v>
      </c>
      <c r="H190" s="796">
        <v>0</v>
      </c>
      <c r="I190" s="813">
        <v>0</v>
      </c>
      <c r="J190" s="796">
        <v>0</v>
      </c>
      <c r="K190" s="833">
        <f t="shared" si="40"/>
        <v>1</v>
      </c>
    </row>
    <row r="191" ht="27" spans="1:11">
      <c r="A191" s="759" t="s">
        <v>176</v>
      </c>
      <c r="B191" s="794">
        <v>30</v>
      </c>
      <c r="C191" s="801">
        <v>30</v>
      </c>
      <c r="D191" s="796">
        <v>1</v>
      </c>
      <c r="E191" s="812">
        <v>30</v>
      </c>
      <c r="F191" s="796">
        <v>1</v>
      </c>
      <c r="G191" s="809">
        <v>0</v>
      </c>
      <c r="H191" s="796">
        <v>0</v>
      </c>
      <c r="I191" s="813">
        <v>0</v>
      </c>
      <c r="J191" s="796">
        <v>0</v>
      </c>
      <c r="K191" s="833">
        <f t="shared" si="40"/>
        <v>1</v>
      </c>
    </row>
    <row r="192" ht="27" spans="1:11">
      <c r="A192" s="761" t="s">
        <v>177</v>
      </c>
      <c r="B192" s="794">
        <v>60</v>
      </c>
      <c r="C192" s="813">
        <v>58</v>
      </c>
      <c r="D192" s="796">
        <v>0.966666666666667</v>
      </c>
      <c r="E192" s="812">
        <v>58</v>
      </c>
      <c r="F192" s="796">
        <v>1</v>
      </c>
      <c r="G192" s="809">
        <v>2</v>
      </c>
      <c r="H192" s="796">
        <v>0.0333333333333333</v>
      </c>
      <c r="I192" s="813">
        <v>0</v>
      </c>
      <c r="J192" s="796">
        <v>0</v>
      </c>
      <c r="K192" s="833">
        <f t="shared" si="40"/>
        <v>1</v>
      </c>
    </row>
    <row r="193" ht="27" spans="1:11">
      <c r="A193" s="761" t="s">
        <v>178</v>
      </c>
      <c r="B193" s="794">
        <v>13</v>
      </c>
      <c r="C193" s="801">
        <v>12</v>
      </c>
      <c r="D193" s="796">
        <v>0.923076923076923</v>
      </c>
      <c r="E193" s="812">
        <v>12</v>
      </c>
      <c r="F193" s="796">
        <v>1</v>
      </c>
      <c r="G193" s="809">
        <v>1</v>
      </c>
      <c r="H193" s="796">
        <v>0.0769230769230769</v>
      </c>
      <c r="I193" s="813">
        <v>0</v>
      </c>
      <c r="J193" s="796">
        <v>0</v>
      </c>
      <c r="K193" s="833">
        <f t="shared" si="40"/>
        <v>1</v>
      </c>
    </row>
    <row r="194" ht="27" spans="1:11">
      <c r="A194" s="761" t="s">
        <v>179</v>
      </c>
      <c r="B194" s="794">
        <v>40</v>
      </c>
      <c r="C194" s="801">
        <v>39</v>
      </c>
      <c r="D194" s="796">
        <v>0.975</v>
      </c>
      <c r="E194" s="812">
        <v>39</v>
      </c>
      <c r="F194" s="796">
        <v>1</v>
      </c>
      <c r="G194" s="809">
        <v>1</v>
      </c>
      <c r="H194" s="796">
        <v>0.025</v>
      </c>
      <c r="I194" s="813">
        <v>0</v>
      </c>
      <c r="J194" s="796">
        <v>0</v>
      </c>
      <c r="K194" s="833">
        <f t="shared" si="40"/>
        <v>1</v>
      </c>
    </row>
    <row r="195" ht="27" spans="1:11">
      <c r="A195" s="754" t="s">
        <v>180</v>
      </c>
      <c r="B195" s="794">
        <v>30</v>
      </c>
      <c r="C195" s="801">
        <v>25</v>
      </c>
      <c r="D195" s="796">
        <v>0.833333333333333</v>
      </c>
      <c r="E195" s="797">
        <v>25</v>
      </c>
      <c r="F195" s="796">
        <v>1</v>
      </c>
      <c r="G195" s="809">
        <v>4</v>
      </c>
      <c r="H195" s="796">
        <v>0.133333333333333</v>
      </c>
      <c r="I195" s="813">
        <v>1</v>
      </c>
      <c r="J195" s="796">
        <v>0.0333333333333333</v>
      </c>
      <c r="K195" s="833">
        <f t="shared" si="40"/>
        <v>0.999999999999999</v>
      </c>
    </row>
    <row r="196" ht="27" spans="1:11">
      <c r="A196" s="754" t="s">
        <v>181</v>
      </c>
      <c r="B196" s="794">
        <v>10</v>
      </c>
      <c r="C196" s="801">
        <v>1</v>
      </c>
      <c r="D196" s="796">
        <v>0.1</v>
      </c>
      <c r="E196" s="797">
        <v>1</v>
      </c>
      <c r="F196" s="796">
        <v>1</v>
      </c>
      <c r="G196" s="809">
        <v>9</v>
      </c>
      <c r="H196" s="796">
        <v>0.9</v>
      </c>
      <c r="I196" s="813">
        <v>0</v>
      </c>
      <c r="J196" s="796">
        <v>0</v>
      </c>
      <c r="K196" s="833">
        <f t="shared" si="40"/>
        <v>1</v>
      </c>
    </row>
    <row r="197" ht="27" spans="1:11">
      <c r="A197" s="767" t="s">
        <v>182</v>
      </c>
      <c r="B197" s="802">
        <v>11</v>
      </c>
      <c r="C197" s="799">
        <v>6</v>
      </c>
      <c r="D197" s="796">
        <v>0.545454545454545</v>
      </c>
      <c r="E197" s="808">
        <v>6</v>
      </c>
      <c r="F197" s="796">
        <v>1</v>
      </c>
      <c r="G197" s="799">
        <v>5</v>
      </c>
      <c r="H197" s="796">
        <v>0.454545454545455</v>
      </c>
      <c r="I197" s="798">
        <v>0</v>
      </c>
      <c r="J197" s="796">
        <v>0</v>
      </c>
      <c r="K197" s="833">
        <f t="shared" si="40"/>
        <v>1</v>
      </c>
    </row>
    <row r="198" ht="27" spans="1:11">
      <c r="A198" s="769" t="s">
        <v>183</v>
      </c>
      <c r="B198" s="834">
        <v>50</v>
      </c>
      <c r="C198" s="799">
        <v>12</v>
      </c>
      <c r="D198" s="835">
        <v>0.24</v>
      </c>
      <c r="E198" s="836">
        <v>12</v>
      </c>
      <c r="F198" s="835">
        <v>1</v>
      </c>
      <c r="G198" s="799">
        <v>38</v>
      </c>
      <c r="H198" s="796">
        <v>0.76</v>
      </c>
      <c r="I198" s="798">
        <v>0</v>
      </c>
      <c r="J198" s="796">
        <v>0</v>
      </c>
      <c r="K198" s="833">
        <f t="shared" si="40"/>
        <v>1</v>
      </c>
    </row>
    <row r="199" ht="27" spans="1:11">
      <c r="A199" s="767" t="s">
        <v>184</v>
      </c>
      <c r="B199" s="834">
        <v>50</v>
      </c>
      <c r="C199" s="799">
        <v>48</v>
      </c>
      <c r="D199" s="835">
        <v>0.96</v>
      </c>
      <c r="E199" s="836">
        <v>48</v>
      </c>
      <c r="F199" s="835">
        <v>1</v>
      </c>
      <c r="G199" s="799">
        <v>2</v>
      </c>
      <c r="H199" s="796">
        <v>0.04</v>
      </c>
      <c r="I199" s="798">
        <v>0</v>
      </c>
      <c r="J199" s="796">
        <v>0</v>
      </c>
      <c r="K199" s="833">
        <f t="shared" si="40"/>
        <v>1</v>
      </c>
    </row>
    <row r="200" ht="27" spans="1:11">
      <c r="A200" s="767" t="s">
        <v>185</v>
      </c>
      <c r="B200" s="834">
        <v>30</v>
      </c>
      <c r="C200" s="799">
        <v>25</v>
      </c>
      <c r="D200" s="835">
        <v>0.833333333333333</v>
      </c>
      <c r="E200" s="836">
        <v>25</v>
      </c>
      <c r="F200" s="835">
        <v>1</v>
      </c>
      <c r="G200" s="799">
        <v>5</v>
      </c>
      <c r="H200" s="796">
        <v>0.166666666666667</v>
      </c>
      <c r="I200" s="798">
        <v>0</v>
      </c>
      <c r="J200" s="796">
        <v>0</v>
      </c>
      <c r="K200" s="833">
        <f t="shared" si="40"/>
        <v>1</v>
      </c>
    </row>
    <row r="201" ht="27" spans="1:11">
      <c r="A201" s="767" t="s">
        <v>186</v>
      </c>
      <c r="B201" s="834">
        <v>7</v>
      </c>
      <c r="C201" s="799">
        <v>7</v>
      </c>
      <c r="D201" s="835">
        <v>1</v>
      </c>
      <c r="E201" s="836">
        <v>7</v>
      </c>
      <c r="F201" s="835">
        <v>1</v>
      </c>
      <c r="G201" s="799">
        <v>0</v>
      </c>
      <c r="H201" s="796">
        <v>0</v>
      </c>
      <c r="I201" s="798">
        <v>0</v>
      </c>
      <c r="J201" s="796">
        <v>0</v>
      </c>
      <c r="K201" s="833">
        <f t="shared" si="40"/>
        <v>1</v>
      </c>
    </row>
    <row r="202" ht="27" spans="1:11">
      <c r="A202" s="774" t="s">
        <v>187</v>
      </c>
      <c r="B202" s="813">
        <v>30</v>
      </c>
      <c r="C202" s="801">
        <v>28</v>
      </c>
      <c r="D202" s="835">
        <v>0.933333333333333</v>
      </c>
      <c r="E202" s="812">
        <v>29</v>
      </c>
      <c r="F202" s="835">
        <v>1.03571428571429</v>
      </c>
      <c r="G202" s="801">
        <v>2</v>
      </c>
      <c r="H202" s="796">
        <v>0.0666666666666667</v>
      </c>
      <c r="I202" s="798">
        <v>0</v>
      </c>
      <c r="J202" s="796">
        <v>0</v>
      </c>
      <c r="K202" s="833">
        <f t="shared" si="40"/>
        <v>1</v>
      </c>
    </row>
    <row r="203" ht="27" spans="1:11">
      <c r="A203" s="767" t="s">
        <v>188</v>
      </c>
      <c r="B203" s="813">
        <v>24</v>
      </c>
      <c r="C203" s="798">
        <v>23</v>
      </c>
      <c r="D203" s="835">
        <v>0.958333333333333</v>
      </c>
      <c r="E203" s="812">
        <v>23</v>
      </c>
      <c r="F203" s="835">
        <v>1</v>
      </c>
      <c r="G203" s="798">
        <v>1</v>
      </c>
      <c r="H203" s="796">
        <v>0.0416666666666667</v>
      </c>
      <c r="I203" s="798">
        <v>0</v>
      </c>
      <c r="J203" s="796">
        <v>0</v>
      </c>
      <c r="K203" s="833">
        <f t="shared" si="40"/>
        <v>1</v>
      </c>
    </row>
    <row r="204" ht="27" spans="1:11">
      <c r="A204" s="774" t="s">
        <v>189</v>
      </c>
      <c r="B204" s="813">
        <v>20</v>
      </c>
      <c r="C204" s="800">
        <v>11</v>
      </c>
      <c r="D204" s="835">
        <v>0.55</v>
      </c>
      <c r="E204" s="812">
        <v>11</v>
      </c>
      <c r="F204" s="835">
        <v>1</v>
      </c>
      <c r="G204" s="800">
        <v>9</v>
      </c>
      <c r="H204" s="796">
        <v>0.45</v>
      </c>
      <c r="I204" s="798">
        <v>0</v>
      </c>
      <c r="J204" s="796">
        <v>0</v>
      </c>
      <c r="K204" s="833">
        <f t="shared" si="40"/>
        <v>1</v>
      </c>
    </row>
    <row r="205" ht="27" spans="1:11">
      <c r="A205" s="776" t="s">
        <v>190</v>
      </c>
      <c r="B205" s="813">
        <v>124</v>
      </c>
      <c r="C205" s="801">
        <v>17</v>
      </c>
      <c r="D205" s="835">
        <v>0.137096774193548</v>
      </c>
      <c r="E205" s="812">
        <v>17</v>
      </c>
      <c r="F205" s="835">
        <v>1</v>
      </c>
      <c r="G205" s="801">
        <v>107</v>
      </c>
      <c r="H205" s="796">
        <v>0.862903225806452</v>
      </c>
      <c r="I205" s="798">
        <v>0</v>
      </c>
      <c r="J205" s="796">
        <v>0</v>
      </c>
      <c r="K205" s="833">
        <f t="shared" si="40"/>
        <v>1</v>
      </c>
    </row>
    <row r="206" ht="27" spans="1:11">
      <c r="A206" s="777" t="s">
        <v>191</v>
      </c>
      <c r="B206" s="813">
        <v>60</v>
      </c>
      <c r="C206" s="813">
        <v>57</v>
      </c>
      <c r="D206" s="835">
        <v>0.95</v>
      </c>
      <c r="E206" s="812">
        <v>57</v>
      </c>
      <c r="F206" s="835">
        <v>1</v>
      </c>
      <c r="G206" s="813">
        <v>3</v>
      </c>
      <c r="H206" s="796">
        <v>0.05</v>
      </c>
      <c r="I206" s="798">
        <v>0</v>
      </c>
      <c r="J206" s="796">
        <v>0</v>
      </c>
      <c r="K206" s="833">
        <f t="shared" si="40"/>
        <v>1</v>
      </c>
    </row>
    <row r="207" ht="27" spans="1:16">
      <c r="A207" s="779" t="s">
        <v>192</v>
      </c>
      <c r="B207" s="794">
        <v>10</v>
      </c>
      <c r="C207" s="800">
        <v>8</v>
      </c>
      <c r="D207" s="796">
        <v>0.8</v>
      </c>
      <c r="E207" s="797">
        <v>8</v>
      </c>
      <c r="F207" s="796">
        <v>1</v>
      </c>
      <c r="G207" s="800">
        <v>1</v>
      </c>
      <c r="H207" s="796">
        <v>0.1</v>
      </c>
      <c r="I207" s="798">
        <v>1</v>
      </c>
      <c r="J207" s="796">
        <v>0.1</v>
      </c>
      <c r="K207" s="833">
        <f t="shared" si="40"/>
        <v>1</v>
      </c>
      <c r="L207" s="921" t="s">
        <v>204</v>
      </c>
      <c r="M207" s="784">
        <f t="shared" ref="M207:P207" si="41">M202</f>
        <v>0</v>
      </c>
      <c r="N207" s="784">
        <f t="shared" si="41"/>
        <v>0</v>
      </c>
      <c r="O207" s="784">
        <f t="shared" si="41"/>
        <v>0</v>
      </c>
      <c r="P207" s="784">
        <f t="shared" si="41"/>
        <v>0</v>
      </c>
    </row>
    <row r="208" ht="27" spans="1:11">
      <c r="A208" s="781" t="s">
        <v>193</v>
      </c>
      <c r="B208" s="794">
        <v>14</v>
      </c>
      <c r="C208" s="801">
        <v>14</v>
      </c>
      <c r="D208" s="796">
        <v>1</v>
      </c>
      <c r="E208" s="797">
        <v>14</v>
      </c>
      <c r="F208" s="796">
        <v>1</v>
      </c>
      <c r="G208" s="801">
        <v>0</v>
      </c>
      <c r="H208" s="796">
        <v>0</v>
      </c>
      <c r="I208" s="798">
        <v>0</v>
      </c>
      <c r="J208" s="796">
        <v>0</v>
      </c>
      <c r="K208" s="833">
        <f t="shared" si="40"/>
        <v>1</v>
      </c>
    </row>
    <row r="209" ht="27" spans="1:11">
      <c r="A209" s="782" t="s">
        <v>194</v>
      </c>
      <c r="B209" s="794">
        <v>28</v>
      </c>
      <c r="C209" s="801">
        <v>28</v>
      </c>
      <c r="D209" s="796">
        <v>1</v>
      </c>
      <c r="E209" s="797">
        <v>28</v>
      </c>
      <c r="F209" s="796">
        <v>1</v>
      </c>
      <c r="G209" s="801">
        <v>0</v>
      </c>
      <c r="H209" s="796">
        <v>0</v>
      </c>
      <c r="I209" s="798">
        <v>0</v>
      </c>
      <c r="J209" s="796">
        <v>0</v>
      </c>
      <c r="K209" s="833">
        <f t="shared" si="40"/>
        <v>1</v>
      </c>
    </row>
    <row r="210" ht="27" spans="1:11">
      <c r="A210" s="779" t="s">
        <v>195</v>
      </c>
      <c r="B210" s="794">
        <v>5</v>
      </c>
      <c r="C210" s="795">
        <v>2</v>
      </c>
      <c r="D210" s="796">
        <v>0.4</v>
      </c>
      <c r="E210" s="797">
        <v>2</v>
      </c>
      <c r="F210" s="796">
        <v>1</v>
      </c>
      <c r="G210" s="798">
        <v>2</v>
      </c>
      <c r="H210" s="796">
        <v>0.4</v>
      </c>
      <c r="I210" s="798">
        <v>1</v>
      </c>
      <c r="J210" s="796">
        <v>0.2</v>
      </c>
      <c r="K210" s="833">
        <f t="shared" si="40"/>
        <v>1</v>
      </c>
    </row>
    <row r="211" ht="27" spans="1:11">
      <c r="A211" s="779" t="s">
        <v>196</v>
      </c>
      <c r="B211" s="794">
        <v>11</v>
      </c>
      <c r="C211" s="795">
        <v>8</v>
      </c>
      <c r="D211" s="796">
        <v>0.727272727272727</v>
      </c>
      <c r="E211" s="797">
        <v>8</v>
      </c>
      <c r="F211" s="796">
        <v>1</v>
      </c>
      <c r="G211" s="798">
        <v>3</v>
      </c>
      <c r="H211" s="796">
        <v>0.272727272727273</v>
      </c>
      <c r="I211" s="798">
        <v>0</v>
      </c>
      <c r="J211" s="796">
        <v>0</v>
      </c>
      <c r="K211" s="833">
        <f t="shared" si="40"/>
        <v>1</v>
      </c>
    </row>
    <row r="212" ht="27" spans="1:11">
      <c r="A212" s="782" t="s">
        <v>197</v>
      </c>
      <c r="B212" s="794">
        <v>4</v>
      </c>
      <c r="C212" s="801">
        <v>4</v>
      </c>
      <c r="D212" s="796">
        <v>1</v>
      </c>
      <c r="E212" s="837">
        <v>4</v>
      </c>
      <c r="F212" s="796">
        <v>1</v>
      </c>
      <c r="G212" s="801">
        <v>0</v>
      </c>
      <c r="H212" s="796">
        <v>0</v>
      </c>
      <c r="I212" s="798">
        <v>0</v>
      </c>
      <c r="J212" s="796">
        <v>0</v>
      </c>
      <c r="K212" s="833">
        <f t="shared" si="40"/>
        <v>1</v>
      </c>
    </row>
    <row r="213" ht="27" spans="1:11">
      <c r="A213" s="779" t="s">
        <v>198</v>
      </c>
      <c r="B213" s="838">
        <v>25</v>
      </c>
      <c r="C213" s="838">
        <v>3</v>
      </c>
      <c r="D213" s="796">
        <v>0.12</v>
      </c>
      <c r="E213" s="838">
        <v>3</v>
      </c>
      <c r="F213" s="796">
        <v>1</v>
      </c>
      <c r="G213" s="801">
        <v>20</v>
      </c>
      <c r="H213" s="796">
        <v>0.8</v>
      </c>
      <c r="I213" s="798">
        <v>2</v>
      </c>
      <c r="J213" s="796">
        <v>0.08</v>
      </c>
      <c r="K213" s="833">
        <f t="shared" si="40"/>
        <v>1</v>
      </c>
    </row>
    <row r="214" ht="27" spans="1:11">
      <c r="A214" s="779" t="s">
        <v>199</v>
      </c>
      <c r="B214" s="838">
        <v>192</v>
      </c>
      <c r="C214" s="838"/>
      <c r="D214" s="796">
        <v>0</v>
      </c>
      <c r="E214" s="838"/>
      <c r="F214" s="796" t="e">
        <v>#DIV/0!</v>
      </c>
      <c r="G214" s="838"/>
      <c r="H214" s="796">
        <v>0</v>
      </c>
      <c r="I214" s="838"/>
      <c r="J214" s="796">
        <v>0</v>
      </c>
      <c r="K214" s="833">
        <f t="shared" si="40"/>
        <v>0</v>
      </c>
    </row>
    <row r="215" ht="27" spans="1:11">
      <c r="A215" s="641" t="s">
        <v>89</v>
      </c>
      <c r="B215" s="181">
        <v>1115</v>
      </c>
      <c r="C215" s="181">
        <v>813</v>
      </c>
      <c r="D215" s="788">
        <v>0.799275858407207</v>
      </c>
      <c r="E215" s="789">
        <v>814</v>
      </c>
      <c r="F215" s="788">
        <v>1.00111607142857</v>
      </c>
      <c r="G215" s="181">
        <v>375</v>
      </c>
      <c r="H215" s="788">
        <v>0.186188156744308</v>
      </c>
      <c r="I215" s="181">
        <v>12</v>
      </c>
      <c r="J215" s="788">
        <v>0.0145359848484848</v>
      </c>
      <c r="K215" s="788">
        <f>SUM(K179:K186,K188:K195,K197:K212)/3200*100</f>
        <v>1</v>
      </c>
    </row>
    <row r="216" spans="2:11">
      <c r="B216" s="273"/>
      <c r="C216" s="273"/>
      <c r="D216" s="790"/>
      <c r="E216" s="273"/>
      <c r="F216" s="790"/>
      <c r="G216" s="273"/>
      <c r="H216" s="790"/>
      <c r="I216" s="273"/>
      <c r="J216" s="790"/>
      <c r="K216" s="790"/>
    </row>
    <row r="217" spans="2:11">
      <c r="B217" s="273"/>
      <c r="C217" s="273"/>
      <c r="D217" s="790"/>
      <c r="E217" s="273"/>
      <c r="F217" s="790"/>
      <c r="G217" s="273"/>
      <c r="H217" s="790"/>
      <c r="I217" s="273"/>
      <c r="J217" s="790"/>
      <c r="K217" s="790"/>
    </row>
    <row r="218" spans="2:11">
      <c r="B218" s="273"/>
      <c r="C218" s="273"/>
      <c r="D218" s="790"/>
      <c r="E218" s="273"/>
      <c r="F218" s="790"/>
      <c r="G218" s="273"/>
      <c r="H218" s="790"/>
      <c r="I218" s="273"/>
      <c r="J218" s="790"/>
      <c r="K218" s="790"/>
    </row>
    <row r="219" ht="27" spans="1:11">
      <c r="A219" s="839"/>
      <c r="B219" s="840"/>
      <c r="C219" s="273"/>
      <c r="D219" s="790"/>
      <c r="E219" s="273"/>
      <c r="F219" s="790"/>
      <c r="G219" s="273"/>
      <c r="H219" s="790"/>
      <c r="I219" s="273"/>
      <c r="J219" s="790"/>
      <c r="K219" s="790"/>
    </row>
    <row r="220" ht="53.25" spans="1:21">
      <c r="A220" s="841" t="s">
        <v>213</v>
      </c>
      <c r="B220" s="842" t="s">
        <v>214</v>
      </c>
      <c r="C220" s="843"/>
      <c r="D220" s="843"/>
      <c r="E220" s="843"/>
      <c r="F220" s="843"/>
      <c r="G220" s="843"/>
      <c r="H220" s="843"/>
      <c r="I220" s="843"/>
      <c r="J220" s="843"/>
      <c r="K220" s="843"/>
      <c r="L220" s="843"/>
      <c r="M220" s="843"/>
      <c r="N220" s="843"/>
      <c r="O220" s="843"/>
      <c r="P220" s="843"/>
      <c r="Q220" s="843"/>
      <c r="R220" s="843"/>
      <c r="S220" s="843"/>
      <c r="T220" s="843"/>
      <c r="U220" s="958"/>
    </row>
    <row r="221" ht="27" spans="1:21">
      <c r="A221" s="844" t="s">
        <v>157</v>
      </c>
      <c r="B221" s="845" t="s">
        <v>215</v>
      </c>
      <c r="C221" s="846"/>
      <c r="D221" s="847" t="s">
        <v>216</v>
      </c>
      <c r="E221" s="848"/>
      <c r="F221" s="845" t="s">
        <v>217</v>
      </c>
      <c r="G221" s="846"/>
      <c r="H221" s="847" t="s">
        <v>218</v>
      </c>
      <c r="I221" s="848"/>
      <c r="J221" s="845" t="s">
        <v>219</v>
      </c>
      <c r="K221" s="846"/>
      <c r="L221" s="847" t="s">
        <v>220</v>
      </c>
      <c r="M221" s="848"/>
      <c r="N221" s="922" t="s">
        <v>221</v>
      </c>
      <c r="O221" s="923"/>
      <c r="P221" s="924" t="s">
        <v>222</v>
      </c>
      <c r="Q221" s="848"/>
      <c r="R221" s="959" t="s">
        <v>223</v>
      </c>
      <c r="S221" s="960"/>
      <c r="T221" s="961" t="s">
        <v>224</v>
      </c>
      <c r="U221" s="962"/>
    </row>
    <row r="222" ht="27" spans="1:21">
      <c r="A222" s="849"/>
      <c r="B222" s="850" t="s">
        <v>225</v>
      </c>
      <c r="C222" s="851" t="s">
        <v>226</v>
      </c>
      <c r="D222" s="852" t="s">
        <v>225</v>
      </c>
      <c r="E222" s="852" t="s">
        <v>226</v>
      </c>
      <c r="F222" s="850" t="s">
        <v>225</v>
      </c>
      <c r="G222" s="851" t="s">
        <v>226</v>
      </c>
      <c r="H222" s="852" t="s">
        <v>225</v>
      </c>
      <c r="I222" s="852" t="s">
        <v>226</v>
      </c>
      <c r="J222" s="925" t="s">
        <v>225</v>
      </c>
      <c r="K222" s="925" t="s">
        <v>226</v>
      </c>
      <c r="L222" s="852" t="s">
        <v>225</v>
      </c>
      <c r="M222" s="852" t="s">
        <v>226</v>
      </c>
      <c r="N222" s="926" t="s">
        <v>227</v>
      </c>
      <c r="O222" s="927" t="s">
        <v>226</v>
      </c>
      <c r="P222" s="928" t="s">
        <v>227</v>
      </c>
      <c r="Q222" s="852" t="s">
        <v>226</v>
      </c>
      <c r="R222" s="963" t="s">
        <v>63</v>
      </c>
      <c r="S222" s="964" t="s">
        <v>226</v>
      </c>
      <c r="T222" s="965" t="s">
        <v>63</v>
      </c>
      <c r="U222" s="966" t="s">
        <v>226</v>
      </c>
    </row>
    <row r="223" ht="27" spans="1:23">
      <c r="A223" s="737" t="s">
        <v>164</v>
      </c>
      <c r="B223" s="853"/>
      <c r="C223" s="854"/>
      <c r="D223" s="855"/>
      <c r="E223" s="856"/>
      <c r="F223" s="853"/>
      <c r="G223" s="854"/>
      <c r="H223" s="857"/>
      <c r="I223" s="860"/>
      <c r="J223" s="853"/>
      <c r="K223" s="854"/>
      <c r="L223" s="855"/>
      <c r="M223" s="856"/>
      <c r="N223" s="853"/>
      <c r="O223" s="854"/>
      <c r="P223" s="855"/>
      <c r="Q223" s="856"/>
      <c r="R223" s="853"/>
      <c r="S223" s="854"/>
      <c r="T223" s="855"/>
      <c r="U223" s="856"/>
      <c r="V223" s="967">
        <f>SUM(D223,B223,F223,H223,J223,L223,N223,P223,R223,T223)</f>
        <v>0</v>
      </c>
      <c r="W223" s="968">
        <f>SUM(G223,I223,K223,M223,O223,Q223,S223,U223,E223,C223)</f>
        <v>0</v>
      </c>
    </row>
    <row r="224" ht="27" spans="1:23">
      <c r="A224" s="737" t="s">
        <v>165</v>
      </c>
      <c r="B224" s="858"/>
      <c r="C224" s="859"/>
      <c r="D224" s="857"/>
      <c r="E224" s="860"/>
      <c r="F224" s="858"/>
      <c r="G224" s="859"/>
      <c r="H224" s="857"/>
      <c r="I224" s="860"/>
      <c r="J224" s="853"/>
      <c r="K224" s="854"/>
      <c r="L224" s="857"/>
      <c r="M224" s="860"/>
      <c r="N224" s="853"/>
      <c r="O224" s="854"/>
      <c r="P224" s="857"/>
      <c r="Q224" s="860"/>
      <c r="R224" s="853"/>
      <c r="S224" s="854"/>
      <c r="T224" s="857"/>
      <c r="U224" s="860"/>
      <c r="V224" s="967">
        <f t="shared" ref="V224:V259" si="42">SUM(D224,B224,F224,H224,J224,L224,N224,P224,R224,T224)</f>
        <v>0</v>
      </c>
      <c r="W224" s="968">
        <f t="shared" ref="W224:W259" si="43">SUM(G224,I224,K224,M224,O224,Q224,S224,U224,E224,C224)</f>
        <v>0</v>
      </c>
    </row>
    <row r="225" ht="27" spans="1:23">
      <c r="A225" s="737" t="s">
        <v>166</v>
      </c>
      <c r="B225" s="858"/>
      <c r="C225" s="859"/>
      <c r="D225" s="857"/>
      <c r="E225" s="860"/>
      <c r="F225" s="858"/>
      <c r="G225" s="859"/>
      <c r="H225" s="857"/>
      <c r="I225" s="860"/>
      <c r="J225" s="853"/>
      <c r="K225" s="854"/>
      <c r="L225" s="857"/>
      <c r="M225" s="860"/>
      <c r="N225" s="853"/>
      <c r="O225" s="854"/>
      <c r="P225" s="857"/>
      <c r="Q225" s="860"/>
      <c r="R225" s="853"/>
      <c r="S225" s="854"/>
      <c r="T225" s="857"/>
      <c r="U225" s="860"/>
      <c r="V225" s="967">
        <f t="shared" si="42"/>
        <v>0</v>
      </c>
      <c r="W225" s="968">
        <f t="shared" si="43"/>
        <v>0</v>
      </c>
    </row>
    <row r="226" ht="27" spans="1:23">
      <c r="A226" s="746" t="s">
        <v>167</v>
      </c>
      <c r="B226" s="861"/>
      <c r="C226" s="862"/>
      <c r="D226" s="857"/>
      <c r="E226" s="860"/>
      <c r="F226" s="861"/>
      <c r="G226" s="862"/>
      <c r="H226" s="857"/>
      <c r="I226" s="860"/>
      <c r="J226" s="853"/>
      <c r="K226" s="854"/>
      <c r="L226" s="929"/>
      <c r="M226" s="860"/>
      <c r="N226" s="853"/>
      <c r="O226" s="854"/>
      <c r="P226" s="929"/>
      <c r="Q226" s="860"/>
      <c r="R226" s="853"/>
      <c r="S226" s="854"/>
      <c r="T226" s="929"/>
      <c r="U226" s="860"/>
      <c r="V226" s="967">
        <f t="shared" si="42"/>
        <v>0</v>
      </c>
      <c r="W226" s="968">
        <f t="shared" si="43"/>
        <v>0</v>
      </c>
    </row>
    <row r="227" ht="27" spans="1:23">
      <c r="A227" s="737" t="s">
        <v>168</v>
      </c>
      <c r="B227" s="863"/>
      <c r="C227" s="864"/>
      <c r="D227" s="865"/>
      <c r="E227" s="866"/>
      <c r="F227" s="867"/>
      <c r="G227" s="868"/>
      <c r="H227" s="857"/>
      <c r="I227" s="860"/>
      <c r="J227" s="853"/>
      <c r="K227" s="854"/>
      <c r="L227" s="857"/>
      <c r="M227" s="860"/>
      <c r="N227" s="853"/>
      <c r="O227" s="854"/>
      <c r="P227" s="857"/>
      <c r="Q227" s="860"/>
      <c r="R227" s="853"/>
      <c r="S227" s="854"/>
      <c r="T227" s="857"/>
      <c r="U227" s="860"/>
      <c r="V227" s="967">
        <f t="shared" si="42"/>
        <v>0</v>
      </c>
      <c r="W227" s="968">
        <f t="shared" si="43"/>
        <v>0</v>
      </c>
    </row>
    <row r="228" ht="27" spans="1:23">
      <c r="A228" s="737" t="s">
        <v>169</v>
      </c>
      <c r="B228" s="869"/>
      <c r="C228" s="870"/>
      <c r="D228" s="865"/>
      <c r="E228" s="866"/>
      <c r="F228" s="871"/>
      <c r="G228" s="862"/>
      <c r="H228" s="857"/>
      <c r="I228" s="860"/>
      <c r="J228" s="853"/>
      <c r="K228" s="854"/>
      <c r="L228" s="857"/>
      <c r="M228" s="860"/>
      <c r="N228" s="853"/>
      <c r="O228" s="854"/>
      <c r="P228" s="857"/>
      <c r="Q228" s="969"/>
      <c r="R228" s="853"/>
      <c r="S228" s="854"/>
      <c r="T228" s="857"/>
      <c r="U228" s="970"/>
      <c r="V228" s="967">
        <f t="shared" si="42"/>
        <v>0</v>
      </c>
      <c r="W228" s="968">
        <f t="shared" si="43"/>
        <v>0</v>
      </c>
    </row>
    <row r="229" ht="27" spans="1:23">
      <c r="A229" s="737" t="s">
        <v>170</v>
      </c>
      <c r="B229" s="872"/>
      <c r="C229" s="873"/>
      <c r="D229" s="874"/>
      <c r="E229" s="875"/>
      <c r="F229" s="872"/>
      <c r="G229" s="873"/>
      <c r="H229" s="876"/>
      <c r="I229" s="866"/>
      <c r="J229" s="853"/>
      <c r="K229" s="854"/>
      <c r="L229" s="929"/>
      <c r="M229" s="860"/>
      <c r="N229" s="853"/>
      <c r="O229" s="854"/>
      <c r="P229" s="929"/>
      <c r="Q229" s="971"/>
      <c r="R229" s="871"/>
      <c r="S229" s="862"/>
      <c r="T229" s="857"/>
      <c r="U229" s="860"/>
      <c r="V229" s="967">
        <f t="shared" si="42"/>
        <v>0</v>
      </c>
      <c r="W229" s="968">
        <f t="shared" si="43"/>
        <v>0</v>
      </c>
    </row>
    <row r="230" ht="27" spans="1:23">
      <c r="A230" s="737" t="s">
        <v>171</v>
      </c>
      <c r="B230" s="877"/>
      <c r="C230" s="870"/>
      <c r="D230" s="876"/>
      <c r="E230" s="866"/>
      <c r="F230" s="877"/>
      <c r="G230" s="870"/>
      <c r="H230" s="876"/>
      <c r="I230" s="866"/>
      <c r="J230" s="853"/>
      <c r="K230" s="854"/>
      <c r="L230" s="929"/>
      <c r="M230" s="860"/>
      <c r="N230" s="853"/>
      <c r="O230" s="854"/>
      <c r="P230" s="929"/>
      <c r="Q230" s="860"/>
      <c r="R230" s="853"/>
      <c r="S230" s="854"/>
      <c r="T230" s="857"/>
      <c r="U230" s="970"/>
      <c r="V230" s="967">
        <f t="shared" si="42"/>
        <v>0</v>
      </c>
      <c r="W230" s="968">
        <f t="shared" si="43"/>
        <v>0</v>
      </c>
    </row>
    <row r="231" ht="27" spans="1:23">
      <c r="A231" s="878" t="s">
        <v>172</v>
      </c>
      <c r="B231" s="879"/>
      <c r="C231" s="880"/>
      <c r="D231" s="879"/>
      <c r="E231" s="881"/>
      <c r="F231" s="879"/>
      <c r="G231" s="880"/>
      <c r="H231" s="879"/>
      <c r="I231" s="881"/>
      <c r="J231" s="930"/>
      <c r="K231" s="787"/>
      <c r="L231" s="930"/>
      <c r="M231" s="931"/>
      <c r="N231" s="930"/>
      <c r="O231" s="787"/>
      <c r="P231" s="930"/>
      <c r="Q231" s="931"/>
      <c r="R231" s="930"/>
      <c r="S231" s="787"/>
      <c r="T231" s="930"/>
      <c r="U231" s="931"/>
      <c r="V231" s="967">
        <f t="shared" si="42"/>
        <v>0</v>
      </c>
      <c r="W231" s="968">
        <f t="shared" si="43"/>
        <v>0</v>
      </c>
    </row>
    <row r="232" ht="27" spans="1:23">
      <c r="A232" s="754" t="s">
        <v>173</v>
      </c>
      <c r="B232" s="882"/>
      <c r="C232" s="883"/>
      <c r="D232" s="874"/>
      <c r="E232" s="875"/>
      <c r="F232" s="882"/>
      <c r="G232" s="883"/>
      <c r="H232" s="884"/>
      <c r="I232" s="905"/>
      <c r="J232" s="932"/>
      <c r="K232" s="887"/>
      <c r="L232" s="933"/>
      <c r="M232" s="919"/>
      <c r="N232" s="934"/>
      <c r="O232" s="935"/>
      <c r="P232" s="918"/>
      <c r="Q232" s="919"/>
      <c r="R232" s="932"/>
      <c r="S232" s="887"/>
      <c r="T232" s="933"/>
      <c r="U232" s="919"/>
      <c r="V232" s="967">
        <f t="shared" si="42"/>
        <v>0</v>
      </c>
      <c r="W232" s="968">
        <f t="shared" si="43"/>
        <v>0</v>
      </c>
    </row>
    <row r="233" ht="27" spans="1:23">
      <c r="A233" s="759" t="s">
        <v>174</v>
      </c>
      <c r="B233" s="885"/>
      <c r="C233" s="870"/>
      <c r="D233" s="874"/>
      <c r="E233" s="875"/>
      <c r="F233" s="885"/>
      <c r="G233" s="870"/>
      <c r="H233" s="884"/>
      <c r="I233" s="905"/>
      <c r="J233" s="936"/>
      <c r="K233" s="937"/>
      <c r="L233" s="933"/>
      <c r="M233" s="919"/>
      <c r="N233" s="938"/>
      <c r="O233" s="939"/>
      <c r="P233" s="918"/>
      <c r="Q233" s="919"/>
      <c r="R233" s="972"/>
      <c r="S233" s="973"/>
      <c r="T233" s="918"/>
      <c r="U233" s="919"/>
      <c r="V233" s="967">
        <f t="shared" si="42"/>
        <v>0</v>
      </c>
      <c r="W233" s="968">
        <f t="shared" si="43"/>
        <v>0</v>
      </c>
    </row>
    <row r="234" ht="27" spans="1:23">
      <c r="A234" s="761" t="s">
        <v>175</v>
      </c>
      <c r="B234" s="885"/>
      <c r="C234" s="870"/>
      <c r="D234" s="874"/>
      <c r="E234" s="875"/>
      <c r="F234" s="886"/>
      <c r="G234" s="887"/>
      <c r="H234" s="884"/>
      <c r="I234" s="905"/>
      <c r="J234" s="932"/>
      <c r="K234" s="887"/>
      <c r="L234" s="933"/>
      <c r="M234" s="919"/>
      <c r="N234" s="938"/>
      <c r="O234" s="939"/>
      <c r="P234" s="918"/>
      <c r="Q234" s="919"/>
      <c r="R234" s="972"/>
      <c r="S234" s="973"/>
      <c r="T234" s="918"/>
      <c r="U234" s="919"/>
      <c r="V234" s="967">
        <f t="shared" si="42"/>
        <v>0</v>
      </c>
      <c r="W234" s="968">
        <f t="shared" si="43"/>
        <v>0</v>
      </c>
    </row>
    <row r="235" ht="27" spans="1:23">
      <c r="A235" s="759" t="s">
        <v>176</v>
      </c>
      <c r="B235" s="888"/>
      <c r="C235" s="889"/>
      <c r="D235" s="890"/>
      <c r="E235" s="875"/>
      <c r="F235" s="888"/>
      <c r="G235" s="889"/>
      <c r="H235" s="891"/>
      <c r="I235" s="905"/>
      <c r="J235" s="936"/>
      <c r="K235" s="937"/>
      <c r="L235" s="933"/>
      <c r="M235" s="919"/>
      <c r="N235" s="938"/>
      <c r="O235" s="939"/>
      <c r="P235" s="918"/>
      <c r="Q235" s="860"/>
      <c r="R235" s="932"/>
      <c r="S235" s="887"/>
      <c r="T235" s="933"/>
      <c r="U235" s="919"/>
      <c r="V235" s="967">
        <f t="shared" si="42"/>
        <v>0</v>
      </c>
      <c r="W235" s="968">
        <f t="shared" si="43"/>
        <v>0</v>
      </c>
    </row>
    <row r="236" ht="27" spans="1:23">
      <c r="A236" s="761" t="s">
        <v>177</v>
      </c>
      <c r="B236" s="888"/>
      <c r="C236" s="889"/>
      <c r="D236" s="890"/>
      <c r="E236" s="875"/>
      <c r="F236" s="888"/>
      <c r="G236" s="889"/>
      <c r="H236" s="891"/>
      <c r="I236" s="905"/>
      <c r="J236" s="936"/>
      <c r="K236" s="937"/>
      <c r="L236" s="933"/>
      <c r="M236" s="919"/>
      <c r="N236" s="938"/>
      <c r="O236" s="939"/>
      <c r="P236" s="918"/>
      <c r="Q236" s="919"/>
      <c r="R236" s="974"/>
      <c r="S236" s="975"/>
      <c r="T236" s="918"/>
      <c r="U236" s="919"/>
      <c r="V236" s="967">
        <f t="shared" si="42"/>
        <v>0</v>
      </c>
      <c r="W236" s="968">
        <f t="shared" si="43"/>
        <v>0</v>
      </c>
    </row>
    <row r="237" ht="27" spans="1:23">
      <c r="A237" s="761" t="s">
        <v>178</v>
      </c>
      <c r="B237" s="888"/>
      <c r="C237" s="889"/>
      <c r="D237" s="890"/>
      <c r="E237" s="875"/>
      <c r="F237" s="888"/>
      <c r="G237" s="889"/>
      <c r="H237" s="891"/>
      <c r="I237" s="905"/>
      <c r="J237" s="932"/>
      <c r="K237" s="887"/>
      <c r="L237" s="933"/>
      <c r="M237" s="919"/>
      <c r="N237" s="934"/>
      <c r="O237" s="935"/>
      <c r="P237" s="918"/>
      <c r="Q237" s="860"/>
      <c r="R237" s="972"/>
      <c r="S237" s="973"/>
      <c r="T237" s="918"/>
      <c r="U237" s="919"/>
      <c r="V237" s="967">
        <f t="shared" si="42"/>
        <v>0</v>
      </c>
      <c r="W237" s="968">
        <f t="shared" si="43"/>
        <v>0</v>
      </c>
    </row>
    <row r="238" ht="27" spans="1:23">
      <c r="A238" s="761" t="s">
        <v>179</v>
      </c>
      <c r="B238" s="892"/>
      <c r="C238" s="893"/>
      <c r="D238" s="890"/>
      <c r="E238" s="875"/>
      <c r="F238" s="892"/>
      <c r="G238" s="893"/>
      <c r="H238" s="891"/>
      <c r="I238" s="905"/>
      <c r="J238" s="932"/>
      <c r="K238" s="887"/>
      <c r="L238" s="933"/>
      <c r="M238" s="919"/>
      <c r="N238" s="932"/>
      <c r="O238" s="887"/>
      <c r="P238" s="933"/>
      <c r="Q238" s="860"/>
      <c r="R238" s="976"/>
      <c r="S238" s="977"/>
      <c r="T238" s="933"/>
      <c r="U238" s="978"/>
      <c r="V238" s="967">
        <f t="shared" si="42"/>
        <v>0</v>
      </c>
      <c r="W238" s="968">
        <f t="shared" si="43"/>
        <v>0</v>
      </c>
    </row>
    <row r="239" ht="27" spans="1:23">
      <c r="A239" s="754" t="s">
        <v>180</v>
      </c>
      <c r="B239" s="894"/>
      <c r="C239" s="895"/>
      <c r="D239" s="874"/>
      <c r="E239" s="875"/>
      <c r="F239" s="894"/>
      <c r="G239" s="895"/>
      <c r="H239" s="884"/>
      <c r="I239" s="905"/>
      <c r="J239" s="940"/>
      <c r="K239" s="873"/>
      <c r="L239" s="933"/>
      <c r="M239" s="919"/>
      <c r="N239" s="941"/>
      <c r="O239" s="942"/>
      <c r="P239" s="933"/>
      <c r="Q239" s="919"/>
      <c r="R239" s="979"/>
      <c r="S239" s="980"/>
      <c r="T239" s="933"/>
      <c r="U239" s="978"/>
      <c r="V239" s="967">
        <f t="shared" si="42"/>
        <v>0</v>
      </c>
      <c r="W239" s="968">
        <f t="shared" si="43"/>
        <v>0</v>
      </c>
    </row>
    <row r="240" ht="27" spans="1:23">
      <c r="A240" s="896" t="s">
        <v>181</v>
      </c>
      <c r="B240" s="897"/>
      <c r="C240" s="880"/>
      <c r="D240" s="897"/>
      <c r="E240" s="881"/>
      <c r="F240" s="898"/>
      <c r="G240" s="880"/>
      <c r="H240" s="897"/>
      <c r="I240" s="881"/>
      <c r="J240" s="930"/>
      <c r="K240" s="787"/>
      <c r="L240" s="930"/>
      <c r="M240" s="787"/>
      <c r="N240" s="930"/>
      <c r="O240" s="787"/>
      <c r="P240" s="930"/>
      <c r="Q240" s="931"/>
      <c r="R240" s="930"/>
      <c r="S240" s="981"/>
      <c r="T240" s="930"/>
      <c r="U240" s="981"/>
      <c r="V240" s="967">
        <f t="shared" si="42"/>
        <v>0</v>
      </c>
      <c r="W240" s="968">
        <f t="shared" si="43"/>
        <v>0</v>
      </c>
    </row>
    <row r="241" ht="27" spans="1:23">
      <c r="A241" s="767" t="s">
        <v>182</v>
      </c>
      <c r="B241" s="899"/>
      <c r="C241" s="900"/>
      <c r="D241" s="874"/>
      <c r="E241" s="875"/>
      <c r="F241" s="901"/>
      <c r="G241" s="902"/>
      <c r="H241" s="884"/>
      <c r="I241" s="905"/>
      <c r="J241" s="943"/>
      <c r="K241" s="944"/>
      <c r="L241" s="933"/>
      <c r="M241" s="919"/>
      <c r="N241" s="943"/>
      <c r="O241" s="944"/>
      <c r="P241" s="933"/>
      <c r="Q241" s="860"/>
      <c r="R241" s="943"/>
      <c r="S241" s="944"/>
      <c r="T241" s="933"/>
      <c r="U241" s="919"/>
      <c r="V241" s="967">
        <f t="shared" si="42"/>
        <v>0</v>
      </c>
      <c r="W241" s="968">
        <f t="shared" si="43"/>
        <v>0</v>
      </c>
    </row>
    <row r="242" ht="27" spans="1:23">
      <c r="A242" s="767" t="s">
        <v>183</v>
      </c>
      <c r="B242" s="899"/>
      <c r="C242" s="900"/>
      <c r="D242" s="874"/>
      <c r="E242" s="875"/>
      <c r="F242" s="903"/>
      <c r="G242" s="904"/>
      <c r="H242" s="884"/>
      <c r="I242" s="905"/>
      <c r="J242" s="943"/>
      <c r="K242" s="944"/>
      <c r="L242" s="933"/>
      <c r="M242" s="919"/>
      <c r="N242" s="943"/>
      <c r="O242" s="944"/>
      <c r="P242" s="933"/>
      <c r="Q242" s="919"/>
      <c r="R242" s="943"/>
      <c r="S242" s="944"/>
      <c r="T242" s="933"/>
      <c r="U242" s="919"/>
      <c r="V242" s="967">
        <f t="shared" si="42"/>
        <v>0</v>
      </c>
      <c r="W242" s="968">
        <f t="shared" si="43"/>
        <v>0</v>
      </c>
    </row>
    <row r="243" ht="27" spans="1:23">
      <c r="A243" s="767" t="s">
        <v>184</v>
      </c>
      <c r="B243" s="899"/>
      <c r="C243" s="900"/>
      <c r="D243" s="884"/>
      <c r="E243" s="905"/>
      <c r="F243" s="903"/>
      <c r="G243" s="904"/>
      <c r="H243" s="884"/>
      <c r="I243" s="905"/>
      <c r="J243" s="943"/>
      <c r="K243" s="944"/>
      <c r="L243" s="933"/>
      <c r="M243" s="919"/>
      <c r="N243" s="943"/>
      <c r="O243" s="944"/>
      <c r="P243" s="933"/>
      <c r="Q243" s="860"/>
      <c r="R243" s="943"/>
      <c r="S243" s="944"/>
      <c r="T243" s="933"/>
      <c r="U243" s="919"/>
      <c r="V243" s="967">
        <f t="shared" si="42"/>
        <v>0</v>
      </c>
      <c r="W243" s="968">
        <f t="shared" si="43"/>
        <v>0</v>
      </c>
    </row>
    <row r="244" ht="27" spans="1:23">
      <c r="A244" s="767" t="s">
        <v>185</v>
      </c>
      <c r="B244" s="899"/>
      <c r="C244" s="900"/>
      <c r="D244" s="884"/>
      <c r="E244" s="905"/>
      <c r="F244" s="901"/>
      <c r="G244" s="902"/>
      <c r="H244" s="884"/>
      <c r="I244" s="905"/>
      <c r="J244" s="943"/>
      <c r="K244" s="944"/>
      <c r="L244" s="933"/>
      <c r="M244" s="919"/>
      <c r="N244" s="943"/>
      <c r="O244" s="944"/>
      <c r="P244" s="933"/>
      <c r="Q244" s="919"/>
      <c r="R244" s="943"/>
      <c r="S244" s="944"/>
      <c r="T244" s="933"/>
      <c r="U244" s="919"/>
      <c r="V244" s="967">
        <f t="shared" si="42"/>
        <v>0</v>
      </c>
      <c r="W244" s="968">
        <f t="shared" si="43"/>
        <v>0</v>
      </c>
    </row>
    <row r="245" ht="27" spans="1:23">
      <c r="A245" s="767" t="s">
        <v>186</v>
      </c>
      <c r="B245" s="899"/>
      <c r="C245" s="900"/>
      <c r="D245" s="884"/>
      <c r="E245" s="905"/>
      <c r="F245" s="903"/>
      <c r="G245" s="904"/>
      <c r="H245" s="884"/>
      <c r="I245" s="905"/>
      <c r="J245" s="943"/>
      <c r="K245" s="944"/>
      <c r="L245" s="933"/>
      <c r="M245" s="919"/>
      <c r="N245" s="943"/>
      <c r="O245" s="944"/>
      <c r="P245" s="933"/>
      <c r="Q245" s="919"/>
      <c r="R245" s="943"/>
      <c r="S245" s="944"/>
      <c r="T245" s="933"/>
      <c r="U245" s="919"/>
      <c r="V245" s="967">
        <f t="shared" si="42"/>
        <v>0</v>
      </c>
      <c r="W245" s="968">
        <f t="shared" si="43"/>
        <v>0</v>
      </c>
    </row>
    <row r="246" ht="27" spans="1:23">
      <c r="A246" s="774" t="s">
        <v>187</v>
      </c>
      <c r="B246" s="899"/>
      <c r="C246" s="900"/>
      <c r="D246" s="884"/>
      <c r="E246" s="905"/>
      <c r="F246" s="903"/>
      <c r="G246" s="902"/>
      <c r="H246" s="891"/>
      <c r="I246" s="905"/>
      <c r="J246" s="943"/>
      <c r="K246" s="944"/>
      <c r="L246" s="933"/>
      <c r="M246" s="919"/>
      <c r="N246" s="943"/>
      <c r="O246" s="944"/>
      <c r="P246" s="933"/>
      <c r="Q246" s="919"/>
      <c r="R246" s="943"/>
      <c r="S246" s="944"/>
      <c r="T246" s="933"/>
      <c r="U246" s="919"/>
      <c r="V246" s="967">
        <f t="shared" si="42"/>
        <v>0</v>
      </c>
      <c r="W246" s="968">
        <f t="shared" si="43"/>
        <v>0</v>
      </c>
    </row>
    <row r="247" ht="27" spans="1:23">
      <c r="A247" s="767" t="s">
        <v>188</v>
      </c>
      <c r="B247" s="899"/>
      <c r="C247" s="900"/>
      <c r="D247" s="884"/>
      <c r="E247" s="905"/>
      <c r="F247" s="903"/>
      <c r="G247" s="902"/>
      <c r="H247" s="884"/>
      <c r="I247" s="905"/>
      <c r="J247" s="943"/>
      <c r="K247" s="944"/>
      <c r="L247" s="933"/>
      <c r="M247" s="919"/>
      <c r="N247" s="943"/>
      <c r="O247" s="944"/>
      <c r="P247" s="933"/>
      <c r="Q247" s="919"/>
      <c r="R247" s="943"/>
      <c r="S247" s="944"/>
      <c r="T247" s="933"/>
      <c r="U247" s="919"/>
      <c r="V247" s="967">
        <f t="shared" si="42"/>
        <v>0</v>
      </c>
      <c r="W247" s="968">
        <f t="shared" si="43"/>
        <v>0</v>
      </c>
    </row>
    <row r="248" ht="27" spans="1:23">
      <c r="A248" s="774" t="s">
        <v>189</v>
      </c>
      <c r="B248" s="899"/>
      <c r="C248" s="900"/>
      <c r="D248" s="884"/>
      <c r="E248" s="905"/>
      <c r="F248" s="903"/>
      <c r="G248" s="902"/>
      <c r="H248" s="884"/>
      <c r="I248" s="905"/>
      <c r="J248" s="943"/>
      <c r="K248" s="944"/>
      <c r="L248" s="933"/>
      <c r="M248" s="919"/>
      <c r="N248" s="943"/>
      <c r="O248" s="944"/>
      <c r="P248" s="933"/>
      <c r="Q248" s="950"/>
      <c r="R248" s="943"/>
      <c r="S248" s="944"/>
      <c r="T248" s="933"/>
      <c r="U248" s="919"/>
      <c r="V248" s="967">
        <f t="shared" si="42"/>
        <v>0</v>
      </c>
      <c r="W248" s="968">
        <f t="shared" si="43"/>
        <v>0</v>
      </c>
    </row>
    <row r="249" ht="27" spans="1:23">
      <c r="A249" s="776" t="s">
        <v>190</v>
      </c>
      <c r="B249" s="899"/>
      <c r="C249" s="900"/>
      <c r="D249" s="897"/>
      <c r="E249" s="881"/>
      <c r="F249" s="879"/>
      <c r="G249" s="880"/>
      <c r="H249" s="879"/>
      <c r="I249" s="881"/>
      <c r="J249" s="945"/>
      <c r="K249" s="787"/>
      <c r="L249" s="945"/>
      <c r="M249" s="931"/>
      <c r="N249" s="946"/>
      <c r="O249" s="947"/>
      <c r="P249" s="946"/>
      <c r="Q249" s="947"/>
      <c r="R249" s="945"/>
      <c r="S249" s="981"/>
      <c r="T249" s="945"/>
      <c r="U249" s="981"/>
      <c r="V249" s="967">
        <f t="shared" si="42"/>
        <v>0</v>
      </c>
      <c r="W249" s="968">
        <f t="shared" si="43"/>
        <v>0</v>
      </c>
    </row>
    <row r="250" ht="27" spans="1:23">
      <c r="A250" s="777" t="s">
        <v>191</v>
      </c>
      <c r="B250" s="877"/>
      <c r="C250" s="870"/>
      <c r="D250" s="906"/>
      <c r="E250" s="907"/>
      <c r="F250" s="877"/>
      <c r="G250" s="870"/>
      <c r="H250" s="908"/>
      <c r="I250" s="948"/>
      <c r="J250" s="920"/>
      <c r="K250" s="862"/>
      <c r="L250" s="949"/>
      <c r="M250" s="950"/>
      <c r="N250" s="920"/>
      <c r="O250" s="951"/>
      <c r="P250" s="933"/>
      <c r="Q250" s="919"/>
      <c r="R250" s="920"/>
      <c r="S250" s="982"/>
      <c r="T250" s="933"/>
      <c r="U250" s="978"/>
      <c r="V250" s="967">
        <f t="shared" si="42"/>
        <v>0</v>
      </c>
      <c r="W250" s="968">
        <f t="shared" si="43"/>
        <v>0</v>
      </c>
    </row>
    <row r="251" ht="27" spans="1:23">
      <c r="A251" s="779" t="s">
        <v>192</v>
      </c>
      <c r="B251" s="909"/>
      <c r="C251" s="910"/>
      <c r="D251" s="891"/>
      <c r="E251" s="905"/>
      <c r="F251" s="909"/>
      <c r="G251" s="910"/>
      <c r="H251" s="891"/>
      <c r="I251" s="905"/>
      <c r="J251" s="952"/>
      <c r="K251" s="953"/>
      <c r="L251" s="918"/>
      <c r="M251" s="919"/>
      <c r="N251" s="952"/>
      <c r="O251" s="953"/>
      <c r="P251" s="918"/>
      <c r="Q251" s="919"/>
      <c r="R251" s="952"/>
      <c r="S251" s="953"/>
      <c r="T251" s="918"/>
      <c r="U251" s="919"/>
      <c r="V251" s="967">
        <f t="shared" si="42"/>
        <v>0</v>
      </c>
      <c r="W251" s="968">
        <f t="shared" si="43"/>
        <v>0</v>
      </c>
    </row>
    <row r="252" ht="27" spans="1:23">
      <c r="A252" s="781" t="s">
        <v>193</v>
      </c>
      <c r="B252" s="869"/>
      <c r="C252" s="870"/>
      <c r="D252" s="891"/>
      <c r="E252" s="905"/>
      <c r="F252" s="869"/>
      <c r="G252" s="870"/>
      <c r="H252" s="891"/>
      <c r="I252" s="905"/>
      <c r="J252" s="871"/>
      <c r="K252" s="862"/>
      <c r="L252" s="918"/>
      <c r="M252" s="919"/>
      <c r="N252" s="954"/>
      <c r="O252" s="955"/>
      <c r="P252" s="918"/>
      <c r="Q252" s="983"/>
      <c r="R252" s="871"/>
      <c r="S252" s="982"/>
      <c r="T252" s="918"/>
      <c r="U252" s="978"/>
      <c r="V252" s="967">
        <f t="shared" si="42"/>
        <v>0</v>
      </c>
      <c r="W252" s="968">
        <f t="shared" si="43"/>
        <v>0</v>
      </c>
    </row>
    <row r="253" ht="27" spans="1:23">
      <c r="A253" s="782" t="s">
        <v>194</v>
      </c>
      <c r="B253" s="869"/>
      <c r="C253" s="870"/>
      <c r="D253" s="891"/>
      <c r="E253" s="905"/>
      <c r="F253" s="869"/>
      <c r="G253" s="870"/>
      <c r="H253" s="891"/>
      <c r="I253" s="905"/>
      <c r="J253" s="871"/>
      <c r="K253" s="862"/>
      <c r="L253" s="918"/>
      <c r="M253" s="919"/>
      <c r="N253" s="954"/>
      <c r="O253" s="956"/>
      <c r="P253" s="918"/>
      <c r="Q253" s="983"/>
      <c r="R253" s="871"/>
      <c r="S253" s="984"/>
      <c r="T253" s="918"/>
      <c r="U253" s="978"/>
      <c r="V253" s="967">
        <f t="shared" si="42"/>
        <v>0</v>
      </c>
      <c r="W253" s="968">
        <f t="shared" si="43"/>
        <v>0</v>
      </c>
    </row>
    <row r="254" ht="24.95" customHeight="1" spans="1:23">
      <c r="A254" s="779" t="s">
        <v>195</v>
      </c>
      <c r="B254" s="911"/>
      <c r="C254" s="912"/>
      <c r="D254" s="891"/>
      <c r="E254" s="905"/>
      <c r="F254" s="913"/>
      <c r="G254" s="914"/>
      <c r="H254" s="915"/>
      <c r="I254" s="957"/>
      <c r="J254" s="916"/>
      <c r="K254" s="917"/>
      <c r="L254" s="918"/>
      <c r="M254" s="860"/>
      <c r="N254" s="916"/>
      <c r="O254" s="917"/>
      <c r="P254" s="918"/>
      <c r="Q254" s="919"/>
      <c r="R254" s="916"/>
      <c r="S254" s="917"/>
      <c r="T254" s="918"/>
      <c r="U254" s="919"/>
      <c r="V254" s="967">
        <f t="shared" si="42"/>
        <v>0</v>
      </c>
      <c r="W254" s="968">
        <f t="shared" si="43"/>
        <v>0</v>
      </c>
    </row>
    <row r="255" ht="27" spans="1:23">
      <c r="A255" s="779" t="s">
        <v>196</v>
      </c>
      <c r="B255" s="916"/>
      <c r="C255" s="917"/>
      <c r="D255" s="918"/>
      <c r="E255" s="919"/>
      <c r="F255" s="911"/>
      <c r="G255" s="912"/>
      <c r="H255" s="891"/>
      <c r="I255" s="905"/>
      <c r="J255" s="916"/>
      <c r="K255" s="917"/>
      <c r="L255" s="918"/>
      <c r="M255" s="860"/>
      <c r="N255" s="916"/>
      <c r="O255" s="917"/>
      <c r="P255" s="918"/>
      <c r="Q255" s="919"/>
      <c r="R255" s="920"/>
      <c r="S255" s="982"/>
      <c r="T255" s="918"/>
      <c r="U255" s="919"/>
      <c r="V255" s="967">
        <f t="shared" si="42"/>
        <v>0</v>
      </c>
      <c r="W255" s="968">
        <f t="shared" si="43"/>
        <v>0</v>
      </c>
    </row>
    <row r="256" ht="27" spans="1:23">
      <c r="A256" s="782" t="s">
        <v>197</v>
      </c>
      <c r="B256" s="877"/>
      <c r="C256" s="870"/>
      <c r="D256" s="884"/>
      <c r="E256" s="905"/>
      <c r="F256" s="920"/>
      <c r="G256" s="870"/>
      <c r="H256" s="884"/>
      <c r="I256" s="905"/>
      <c r="J256" s="920"/>
      <c r="K256" s="862"/>
      <c r="L256" s="933"/>
      <c r="M256" s="919"/>
      <c r="N256" s="954"/>
      <c r="O256" s="956"/>
      <c r="P256" s="918"/>
      <c r="Q256" s="983"/>
      <c r="R256" s="952"/>
      <c r="S256" s="953"/>
      <c r="T256" s="918"/>
      <c r="U256" s="978"/>
      <c r="V256" s="967">
        <f t="shared" si="42"/>
        <v>0</v>
      </c>
      <c r="W256" s="968">
        <f t="shared" si="43"/>
        <v>0</v>
      </c>
    </row>
    <row r="257" ht="27" spans="1:23">
      <c r="A257" s="985" t="s">
        <v>198</v>
      </c>
      <c r="B257" s="986"/>
      <c r="C257" s="987"/>
      <c r="D257" s="988"/>
      <c r="E257" s="987"/>
      <c r="F257" s="986"/>
      <c r="G257" s="987"/>
      <c r="H257" s="988"/>
      <c r="I257" s="1089"/>
      <c r="J257" s="988"/>
      <c r="K257" s="987"/>
      <c r="L257" s="988"/>
      <c r="M257" s="1089"/>
      <c r="N257" s="988"/>
      <c r="O257" s="987"/>
      <c r="P257" s="988"/>
      <c r="Q257" s="1089"/>
      <c r="R257" s="988"/>
      <c r="S257" s="987"/>
      <c r="T257" s="988"/>
      <c r="U257" s="1129"/>
      <c r="V257" s="967">
        <f t="shared" si="42"/>
        <v>0</v>
      </c>
      <c r="W257" s="968">
        <f t="shared" si="43"/>
        <v>0</v>
      </c>
    </row>
    <row r="258" ht="27" spans="1:23">
      <c r="A258" s="985" t="s">
        <v>199</v>
      </c>
      <c r="B258" s="989"/>
      <c r="C258" s="990"/>
      <c r="D258" s="991"/>
      <c r="E258" s="990"/>
      <c r="F258" s="989"/>
      <c r="G258" s="990"/>
      <c r="H258" s="991"/>
      <c r="I258" s="1090"/>
      <c r="J258" s="991"/>
      <c r="K258" s="990"/>
      <c r="L258" s="991"/>
      <c r="M258" s="990"/>
      <c r="N258" s="991"/>
      <c r="O258" s="990"/>
      <c r="P258" s="991"/>
      <c r="Q258" s="1090"/>
      <c r="R258" s="991"/>
      <c r="S258" s="990"/>
      <c r="T258" s="991"/>
      <c r="U258" s="1130"/>
      <c r="V258" s="967">
        <f t="shared" si="42"/>
        <v>0</v>
      </c>
      <c r="W258" s="968">
        <f t="shared" si="43"/>
        <v>0</v>
      </c>
    </row>
    <row r="259" ht="27" spans="1:23">
      <c r="A259" s="641" t="s">
        <v>89</v>
      </c>
      <c r="B259" s="992">
        <f>SUM(B223:B258)</f>
        <v>0</v>
      </c>
      <c r="C259" s="993">
        <f>SUM(C223:C258)</f>
        <v>0</v>
      </c>
      <c r="D259" s="992">
        <f>SUM(D223:D258)</f>
        <v>0</v>
      </c>
      <c r="E259" s="993">
        <f>SUM(E224:E258)</f>
        <v>0</v>
      </c>
      <c r="F259" s="992">
        <f t="shared" ref="F259:U259" si="44">SUM(F223:F258)</f>
        <v>0</v>
      </c>
      <c r="G259" s="993">
        <f t="shared" si="44"/>
        <v>0</v>
      </c>
      <c r="H259" s="992">
        <f t="shared" si="44"/>
        <v>0</v>
      </c>
      <c r="I259" s="993">
        <f t="shared" si="44"/>
        <v>0</v>
      </c>
      <c r="J259" s="992">
        <f t="shared" si="44"/>
        <v>0</v>
      </c>
      <c r="K259" s="993">
        <f t="shared" si="44"/>
        <v>0</v>
      </c>
      <c r="L259" s="992">
        <f t="shared" si="44"/>
        <v>0</v>
      </c>
      <c r="M259" s="993">
        <f t="shared" si="44"/>
        <v>0</v>
      </c>
      <c r="N259" s="992">
        <f t="shared" si="44"/>
        <v>0</v>
      </c>
      <c r="O259" s="993">
        <f t="shared" si="44"/>
        <v>0</v>
      </c>
      <c r="P259" s="992">
        <f t="shared" si="44"/>
        <v>0</v>
      </c>
      <c r="Q259" s="993">
        <f t="shared" si="44"/>
        <v>0</v>
      </c>
      <c r="R259" s="992">
        <f t="shared" si="44"/>
        <v>0</v>
      </c>
      <c r="S259" s="993">
        <f t="shared" si="44"/>
        <v>0</v>
      </c>
      <c r="T259" s="992">
        <f t="shared" si="44"/>
        <v>0</v>
      </c>
      <c r="U259" s="993">
        <f t="shared" si="44"/>
        <v>0</v>
      </c>
      <c r="V259" s="967">
        <f t="shared" si="42"/>
        <v>0</v>
      </c>
      <c r="W259" s="968">
        <f t="shared" si="43"/>
        <v>0</v>
      </c>
    </row>
    <row r="260" spans="1:17">
      <c r="A260" s="303"/>
      <c r="B260" s="514"/>
      <c r="C260" s="156">
        <f>SUM(C224:C256)</f>
        <v>0</v>
      </c>
      <c r="D260" s="514" t="s">
        <v>228</v>
      </c>
      <c r="E260" s="156">
        <f>SUM(E224:E258)</f>
        <v>0</v>
      </c>
      <c r="F260" s="514"/>
      <c r="G260" s="156"/>
      <c r="H260" s="514"/>
      <c r="I260" s="156"/>
      <c r="J260" s="514">
        <f>SUM(J223:J230)</f>
        <v>0</v>
      </c>
      <c r="K260" s="156"/>
      <c r="L260" s="514"/>
      <c r="M260" s="156"/>
      <c r="N260" s="514"/>
      <c r="O260" s="156"/>
      <c r="P260" s="514"/>
      <c r="Q260" s="156"/>
    </row>
    <row r="261" spans="1:17">
      <c r="A261" s="303"/>
      <c r="B261" s="514"/>
      <c r="C261" s="156"/>
      <c r="D261" s="514"/>
      <c r="E261" s="156"/>
      <c r="F261" s="514"/>
      <c r="G261" s="156"/>
      <c r="H261" s="514"/>
      <c r="I261" s="156"/>
      <c r="J261" s="514">
        <f>SUM(J232:J239)</f>
        <v>0</v>
      </c>
      <c r="K261" s="156"/>
      <c r="L261" s="514"/>
      <c r="M261" s="156"/>
      <c r="N261" s="514"/>
      <c r="O261" s="156"/>
      <c r="P261" s="514"/>
      <c r="Q261" s="156"/>
    </row>
    <row r="262" spans="1:17">
      <c r="A262" s="303"/>
      <c r="B262" s="514"/>
      <c r="C262" s="156"/>
      <c r="D262" s="514"/>
      <c r="E262" s="156"/>
      <c r="F262" s="514"/>
      <c r="G262" s="156"/>
      <c r="H262" s="514"/>
      <c r="I262" s="156"/>
      <c r="J262" s="514"/>
      <c r="K262" s="156"/>
      <c r="L262" s="514"/>
      <c r="M262" s="156"/>
      <c r="N262" s="514"/>
      <c r="O262" s="156"/>
      <c r="P262" s="514"/>
      <c r="Q262" s="156"/>
    </row>
    <row r="263" ht="27" spans="1:8">
      <c r="A263" s="994"/>
      <c r="D263" s="724"/>
      <c r="F263" s="724"/>
      <c r="H263" s="724"/>
    </row>
    <row r="264" ht="53.25" spans="1:21">
      <c r="A264" s="995" t="s">
        <v>213</v>
      </c>
      <c r="B264" s="996" t="s">
        <v>229</v>
      </c>
      <c r="C264" s="997"/>
      <c r="D264" s="997"/>
      <c r="E264" s="997"/>
      <c r="F264" s="997"/>
      <c r="G264" s="997"/>
      <c r="H264" s="997"/>
      <c r="I264" s="997"/>
      <c r="J264" s="997"/>
      <c r="K264" s="997"/>
      <c r="L264" s="997"/>
      <c r="M264" s="997"/>
      <c r="N264" s="997"/>
      <c r="O264" s="997"/>
      <c r="P264" s="997"/>
      <c r="Q264" s="997"/>
      <c r="R264" s="997"/>
      <c r="S264" s="997"/>
      <c r="T264" s="997"/>
      <c r="U264" s="1131"/>
    </row>
    <row r="265" ht="27" spans="1:21">
      <c r="A265" s="998" t="s">
        <v>157</v>
      </c>
      <c r="B265" s="999" t="s">
        <v>215</v>
      </c>
      <c r="C265" s="677"/>
      <c r="D265" s="1000" t="s">
        <v>216</v>
      </c>
      <c r="E265" s="677"/>
      <c r="F265" s="1001" t="s">
        <v>217</v>
      </c>
      <c r="G265" s="1002"/>
      <c r="H265" s="1003" t="s">
        <v>218</v>
      </c>
      <c r="I265" s="1002"/>
      <c r="J265" s="1002" t="s">
        <v>219</v>
      </c>
      <c r="K265" s="1002"/>
      <c r="L265" s="1003" t="s">
        <v>220</v>
      </c>
      <c r="M265" s="1002"/>
      <c r="N265" s="1002" t="s">
        <v>221</v>
      </c>
      <c r="O265" s="1091"/>
      <c r="P265" s="1001" t="s">
        <v>222</v>
      </c>
      <c r="Q265" s="1002"/>
      <c r="R265" s="1132" t="s">
        <v>223</v>
      </c>
      <c r="S265" s="1132"/>
      <c r="T265" s="1132" t="s">
        <v>224</v>
      </c>
      <c r="U265" s="1133"/>
    </row>
    <row r="266" ht="27" spans="1:21">
      <c r="A266" s="1004"/>
      <c r="B266" s="1005" t="s">
        <v>225</v>
      </c>
      <c r="C266" s="1006" t="s">
        <v>226</v>
      </c>
      <c r="D266" s="1007" t="s">
        <v>225</v>
      </c>
      <c r="E266" s="1007" t="s">
        <v>226</v>
      </c>
      <c r="F266" s="1008" t="s">
        <v>225</v>
      </c>
      <c r="G266" s="1008" t="s">
        <v>226</v>
      </c>
      <c r="H266" s="1009" t="s">
        <v>225</v>
      </c>
      <c r="I266" s="1009" t="s">
        <v>226</v>
      </c>
      <c r="J266" s="1008" t="s">
        <v>225</v>
      </c>
      <c r="K266" s="1008" t="s">
        <v>226</v>
      </c>
      <c r="L266" s="1009" t="s">
        <v>225</v>
      </c>
      <c r="M266" s="1009" t="s">
        <v>226</v>
      </c>
      <c r="N266" s="1092" t="s">
        <v>227</v>
      </c>
      <c r="O266" s="1093" t="s">
        <v>226</v>
      </c>
      <c r="P266" s="1094" t="s">
        <v>227</v>
      </c>
      <c r="Q266" s="1009" t="s">
        <v>226</v>
      </c>
      <c r="R266" s="1134" t="s">
        <v>63</v>
      </c>
      <c r="S266" s="1009" t="s">
        <v>226</v>
      </c>
      <c r="T266" s="1135" t="s">
        <v>63</v>
      </c>
      <c r="U266" s="1112" t="s">
        <v>226</v>
      </c>
    </row>
    <row r="267" spans="1:22">
      <c r="A267" s="1010" t="s">
        <v>164</v>
      </c>
      <c r="B267" s="1011">
        <v>0</v>
      </c>
      <c r="C267" s="1002">
        <v>0</v>
      </c>
      <c r="D267" s="1012">
        <v>0</v>
      </c>
      <c r="E267" s="1002">
        <v>0</v>
      </c>
      <c r="F267" s="1013">
        <v>0</v>
      </c>
      <c r="G267" s="1009">
        <v>0</v>
      </c>
      <c r="H267" s="1013">
        <v>0</v>
      </c>
      <c r="I267" s="1009">
        <v>0</v>
      </c>
      <c r="J267" s="1013">
        <v>0</v>
      </c>
      <c r="K267" s="1009">
        <v>0</v>
      </c>
      <c r="L267" s="1013">
        <v>0</v>
      </c>
      <c r="M267" s="1009">
        <v>0</v>
      </c>
      <c r="N267" s="1013">
        <v>0</v>
      </c>
      <c r="O267" s="1093">
        <v>0</v>
      </c>
      <c r="P267" s="1095">
        <v>0</v>
      </c>
      <c r="Q267" s="1009">
        <v>0</v>
      </c>
      <c r="R267" s="1013">
        <v>0</v>
      </c>
      <c r="S267" s="1009">
        <v>0</v>
      </c>
      <c r="T267" s="1013">
        <v>0</v>
      </c>
      <c r="U267" s="1093">
        <v>0</v>
      </c>
      <c r="V267" s="967">
        <v>2600</v>
      </c>
    </row>
    <row r="268" spans="1:22">
      <c r="A268" s="1010" t="s">
        <v>165</v>
      </c>
      <c r="B268" s="1014">
        <v>0</v>
      </c>
      <c r="C268" s="1015">
        <v>0</v>
      </c>
      <c r="D268" s="1016">
        <v>0</v>
      </c>
      <c r="E268" s="1015">
        <v>0</v>
      </c>
      <c r="F268" s="1016">
        <v>1300</v>
      </c>
      <c r="G268" s="1015">
        <v>1</v>
      </c>
      <c r="H268" s="1016">
        <v>1300</v>
      </c>
      <c r="I268" s="1015">
        <v>1</v>
      </c>
      <c r="J268" s="1016">
        <v>0</v>
      </c>
      <c r="K268" s="1015">
        <v>0</v>
      </c>
      <c r="L268" s="1016">
        <v>0</v>
      </c>
      <c r="M268" s="1015">
        <v>0</v>
      </c>
      <c r="N268" s="1016">
        <v>0</v>
      </c>
      <c r="O268" s="1096">
        <v>0</v>
      </c>
      <c r="P268" s="1097">
        <v>0</v>
      </c>
      <c r="Q268" s="1015">
        <v>0</v>
      </c>
      <c r="R268" s="1016">
        <v>0</v>
      </c>
      <c r="S268" s="1015">
        <v>0</v>
      </c>
      <c r="T268" s="1016">
        <v>0</v>
      </c>
      <c r="U268" s="1096">
        <v>0</v>
      </c>
      <c r="V268" s="967">
        <v>0</v>
      </c>
    </row>
    <row r="269" spans="1:22">
      <c r="A269" s="1010" t="s">
        <v>166</v>
      </c>
      <c r="B269" s="1014">
        <v>0</v>
      </c>
      <c r="C269" s="1015">
        <v>0</v>
      </c>
      <c r="D269" s="1012">
        <v>0</v>
      </c>
      <c r="E269" s="1002">
        <v>0</v>
      </c>
      <c r="F269" s="1013">
        <v>0</v>
      </c>
      <c r="G269" s="1009">
        <v>0</v>
      </c>
      <c r="H269" s="1013">
        <v>0</v>
      </c>
      <c r="I269" s="1009">
        <v>0</v>
      </c>
      <c r="J269" s="1013">
        <v>0</v>
      </c>
      <c r="K269" s="1009">
        <v>0</v>
      </c>
      <c r="L269" s="1013">
        <v>0</v>
      </c>
      <c r="M269" s="1009">
        <v>0</v>
      </c>
      <c r="N269" s="1013">
        <v>0</v>
      </c>
      <c r="O269" s="1093">
        <v>0</v>
      </c>
      <c r="P269" s="1095">
        <v>0</v>
      </c>
      <c r="Q269" s="1009">
        <v>0</v>
      </c>
      <c r="R269" s="1013">
        <v>0</v>
      </c>
      <c r="S269" s="1009">
        <v>0</v>
      </c>
      <c r="T269" s="1013">
        <v>0</v>
      </c>
      <c r="U269" s="1093">
        <v>0</v>
      </c>
      <c r="V269" s="967">
        <v>1200</v>
      </c>
    </row>
    <row r="270" spans="1:22">
      <c r="A270" s="1010" t="s">
        <v>167</v>
      </c>
      <c r="B270" s="1014">
        <v>1000</v>
      </c>
      <c r="C270" s="1015">
        <v>1</v>
      </c>
      <c r="D270" s="1012">
        <v>1000</v>
      </c>
      <c r="E270" s="1002">
        <v>1</v>
      </c>
      <c r="F270" s="1013">
        <v>0</v>
      </c>
      <c r="G270" s="1009">
        <v>0</v>
      </c>
      <c r="H270" s="1016">
        <v>0</v>
      </c>
      <c r="I270" s="1009">
        <v>0</v>
      </c>
      <c r="J270" s="1013">
        <v>0</v>
      </c>
      <c r="K270" s="1009">
        <v>0</v>
      </c>
      <c r="L270" s="1022">
        <v>0</v>
      </c>
      <c r="M270" s="1009">
        <v>0</v>
      </c>
      <c r="N270" s="1013">
        <v>0</v>
      </c>
      <c r="O270" s="1093">
        <v>0</v>
      </c>
      <c r="P270" s="1098">
        <v>0</v>
      </c>
      <c r="Q270" s="1009">
        <v>0</v>
      </c>
      <c r="R270" s="1013">
        <v>0</v>
      </c>
      <c r="S270" s="1009">
        <v>0</v>
      </c>
      <c r="T270" s="1021">
        <v>0</v>
      </c>
      <c r="U270" s="1093">
        <v>0</v>
      </c>
      <c r="V270" s="967">
        <v>0</v>
      </c>
    </row>
    <row r="271" spans="1:22">
      <c r="A271" s="1017" t="s">
        <v>168</v>
      </c>
      <c r="B271" s="1014">
        <v>3150</v>
      </c>
      <c r="C271" s="1015">
        <v>3</v>
      </c>
      <c r="D271" s="1016">
        <v>3150</v>
      </c>
      <c r="E271" s="1015">
        <v>3</v>
      </c>
      <c r="F271" s="1013">
        <v>1350</v>
      </c>
      <c r="G271" s="1009">
        <v>2</v>
      </c>
      <c r="H271" s="1013">
        <v>1350</v>
      </c>
      <c r="I271" s="1009">
        <v>2</v>
      </c>
      <c r="J271" s="1013">
        <v>0</v>
      </c>
      <c r="K271" s="1009">
        <v>0</v>
      </c>
      <c r="L271" s="1013">
        <v>0</v>
      </c>
      <c r="M271" s="1009">
        <v>0</v>
      </c>
      <c r="N271" s="1013">
        <v>0</v>
      </c>
      <c r="O271" s="1093">
        <v>0</v>
      </c>
      <c r="P271" s="1095">
        <v>0</v>
      </c>
      <c r="Q271" s="1009">
        <v>0</v>
      </c>
      <c r="R271" s="1013">
        <v>0</v>
      </c>
      <c r="S271" s="1009">
        <v>0</v>
      </c>
      <c r="T271" s="1013">
        <v>0</v>
      </c>
      <c r="U271" s="1093">
        <v>0</v>
      </c>
      <c r="V271" s="967">
        <v>0</v>
      </c>
    </row>
    <row r="272" spans="1:22">
      <c r="A272" s="1017" t="s">
        <v>169</v>
      </c>
      <c r="B272" s="1018">
        <v>0</v>
      </c>
      <c r="C272" s="1015">
        <v>0</v>
      </c>
      <c r="D272" s="1016">
        <v>0</v>
      </c>
      <c r="E272" s="1015">
        <v>0</v>
      </c>
      <c r="F272" s="1013">
        <v>0</v>
      </c>
      <c r="G272" s="1009">
        <v>0</v>
      </c>
      <c r="H272" s="1013">
        <v>0</v>
      </c>
      <c r="I272" s="1009">
        <v>0</v>
      </c>
      <c r="J272" s="1013">
        <v>0</v>
      </c>
      <c r="K272" s="1009">
        <v>0</v>
      </c>
      <c r="L272" s="1013">
        <v>0</v>
      </c>
      <c r="M272" s="1009">
        <v>0</v>
      </c>
      <c r="N272" s="1013">
        <v>0</v>
      </c>
      <c r="O272" s="1093">
        <v>0</v>
      </c>
      <c r="P272" s="1095">
        <v>0</v>
      </c>
      <c r="Q272" s="1009">
        <v>0</v>
      </c>
      <c r="R272" s="1013">
        <v>0</v>
      </c>
      <c r="S272" s="1009">
        <v>0</v>
      </c>
      <c r="T272" s="1013">
        <v>0</v>
      </c>
      <c r="U272" s="1136">
        <v>0</v>
      </c>
      <c r="V272" s="967">
        <v>1500</v>
      </c>
    </row>
    <row r="273" spans="1:22">
      <c r="A273" s="1019" t="s">
        <v>170</v>
      </c>
      <c r="B273" s="1020">
        <v>5613</v>
      </c>
      <c r="C273" s="1015">
        <v>5</v>
      </c>
      <c r="D273" s="1021">
        <v>5613</v>
      </c>
      <c r="E273" s="1015">
        <v>5</v>
      </c>
      <c r="F273" s="1022">
        <v>3500</v>
      </c>
      <c r="G273" s="1009">
        <v>1</v>
      </c>
      <c r="H273" s="1022">
        <v>3500</v>
      </c>
      <c r="I273" s="1009">
        <v>1</v>
      </c>
      <c r="J273" s="1013">
        <v>0</v>
      </c>
      <c r="K273" s="1009">
        <v>0</v>
      </c>
      <c r="L273" s="1022">
        <v>0</v>
      </c>
      <c r="M273" s="1009">
        <v>0</v>
      </c>
      <c r="N273" s="1013">
        <v>0</v>
      </c>
      <c r="O273" s="1093">
        <v>0</v>
      </c>
      <c r="P273" s="1099">
        <v>0</v>
      </c>
      <c r="Q273" s="1009">
        <v>0</v>
      </c>
      <c r="R273" s="1013">
        <v>100</v>
      </c>
      <c r="S273" s="1009">
        <v>1</v>
      </c>
      <c r="T273" s="1013">
        <v>100</v>
      </c>
      <c r="U273" s="1093">
        <v>1</v>
      </c>
      <c r="V273" s="967">
        <v>1800</v>
      </c>
    </row>
    <row r="274" spans="1:22">
      <c r="A274" s="1019" t="s">
        <v>171</v>
      </c>
      <c r="B274" s="1023">
        <v>1560</v>
      </c>
      <c r="C274" s="1015">
        <v>3</v>
      </c>
      <c r="D274" s="1021">
        <v>1560</v>
      </c>
      <c r="E274" s="1015">
        <v>3</v>
      </c>
      <c r="F274" s="1022">
        <v>1560</v>
      </c>
      <c r="G274" s="1009">
        <v>1</v>
      </c>
      <c r="H274" s="1022">
        <v>1560</v>
      </c>
      <c r="I274" s="1009">
        <v>1</v>
      </c>
      <c r="J274" s="1013">
        <v>0</v>
      </c>
      <c r="K274" s="1009">
        <v>0</v>
      </c>
      <c r="L274" s="1022">
        <v>0</v>
      </c>
      <c r="M274" s="1009">
        <v>0</v>
      </c>
      <c r="N274" s="1013">
        <v>0</v>
      </c>
      <c r="O274" s="1093">
        <v>0</v>
      </c>
      <c r="P274" s="1099">
        <v>0</v>
      </c>
      <c r="Q274" s="1009">
        <v>0</v>
      </c>
      <c r="R274" s="1013">
        <v>0</v>
      </c>
      <c r="S274" s="1009">
        <v>0</v>
      </c>
      <c r="T274" s="1013">
        <v>0</v>
      </c>
      <c r="U274" s="1136">
        <v>0</v>
      </c>
      <c r="V274" s="967">
        <v>0</v>
      </c>
    </row>
    <row r="275" spans="1:22">
      <c r="A275" s="1019" t="s">
        <v>172</v>
      </c>
      <c r="B275" s="1024"/>
      <c r="C275" s="881"/>
      <c r="D275" s="879"/>
      <c r="E275" s="881"/>
      <c r="F275" s="1025"/>
      <c r="G275" s="881"/>
      <c r="H275" s="879"/>
      <c r="I275" s="881"/>
      <c r="J275" s="898"/>
      <c r="K275" s="881"/>
      <c r="L275" s="898"/>
      <c r="M275" s="881"/>
      <c r="N275" s="898"/>
      <c r="O275" s="1100"/>
      <c r="P275" s="1101"/>
      <c r="Q275" s="1107"/>
      <c r="R275" s="898"/>
      <c r="S275" s="881"/>
      <c r="T275" s="930"/>
      <c r="U275" s="1137"/>
      <c r="V275" s="967">
        <v>0</v>
      </c>
    </row>
    <row r="276" spans="1:22">
      <c r="A276" s="1010" t="s">
        <v>173</v>
      </c>
      <c r="B276" s="1023">
        <v>1700</v>
      </c>
      <c r="C276" s="1015">
        <v>2</v>
      </c>
      <c r="D276" s="1021">
        <v>1700</v>
      </c>
      <c r="E276" s="1015">
        <v>2</v>
      </c>
      <c r="F276" s="1026">
        <v>0</v>
      </c>
      <c r="G276" s="1015">
        <v>0</v>
      </c>
      <c r="H276" s="1021">
        <v>0</v>
      </c>
      <c r="I276" s="1015">
        <v>0</v>
      </c>
      <c r="J276" s="1026">
        <v>0</v>
      </c>
      <c r="K276" s="1015">
        <v>0</v>
      </c>
      <c r="L276" s="1028">
        <v>0</v>
      </c>
      <c r="M276" s="1009">
        <v>0</v>
      </c>
      <c r="N276" s="1016">
        <v>0</v>
      </c>
      <c r="O276" s="1096">
        <v>0</v>
      </c>
      <c r="P276" s="1095">
        <v>0</v>
      </c>
      <c r="Q276" s="1009">
        <v>0</v>
      </c>
      <c r="R276" s="1022">
        <v>0</v>
      </c>
      <c r="S276" s="1009">
        <v>0</v>
      </c>
      <c r="T276" s="1022">
        <v>0</v>
      </c>
      <c r="U276" s="1093">
        <v>0</v>
      </c>
      <c r="V276" s="967">
        <v>0</v>
      </c>
    </row>
    <row r="277" spans="1:22">
      <c r="A277" s="1027" t="s">
        <v>174</v>
      </c>
      <c r="B277" s="1020">
        <v>750</v>
      </c>
      <c r="C277" s="1015">
        <v>1</v>
      </c>
      <c r="D277" s="1021">
        <v>750</v>
      </c>
      <c r="E277" s="1015">
        <v>1</v>
      </c>
      <c r="F277" s="1028">
        <v>750</v>
      </c>
      <c r="G277" s="1009">
        <v>1</v>
      </c>
      <c r="H277" s="1021">
        <v>750</v>
      </c>
      <c r="I277" s="1009">
        <v>1</v>
      </c>
      <c r="J277" s="1028">
        <v>0</v>
      </c>
      <c r="K277" s="1009">
        <v>0</v>
      </c>
      <c r="L277" s="1026">
        <v>0</v>
      </c>
      <c r="M277" s="1009">
        <v>0</v>
      </c>
      <c r="N277" s="1016">
        <v>0</v>
      </c>
      <c r="O277" s="1096">
        <v>0</v>
      </c>
      <c r="P277" s="1095">
        <v>0</v>
      </c>
      <c r="Q277" s="1009">
        <v>0</v>
      </c>
      <c r="R277" s="1013">
        <v>0</v>
      </c>
      <c r="S277" s="1009">
        <v>0</v>
      </c>
      <c r="T277" s="1013">
        <v>0</v>
      </c>
      <c r="U277" s="1093">
        <v>0</v>
      </c>
      <c r="V277" s="967">
        <v>0</v>
      </c>
    </row>
    <row r="278" spans="1:22">
      <c r="A278" s="1027" t="s">
        <v>175</v>
      </c>
      <c r="B278" s="1020">
        <v>0</v>
      </c>
      <c r="C278" s="1015">
        <v>0</v>
      </c>
      <c r="D278" s="1029">
        <v>0</v>
      </c>
      <c r="E278" s="1030">
        <v>0</v>
      </c>
      <c r="F278" s="1028">
        <v>0</v>
      </c>
      <c r="G278" s="1009">
        <v>0</v>
      </c>
      <c r="H278" s="1022">
        <v>0</v>
      </c>
      <c r="I278" s="1009">
        <v>0</v>
      </c>
      <c r="J278" s="1026">
        <v>0</v>
      </c>
      <c r="K278" s="1015">
        <v>0</v>
      </c>
      <c r="L278" s="1028">
        <v>0</v>
      </c>
      <c r="M278" s="1033">
        <v>0</v>
      </c>
      <c r="N278" s="1016">
        <v>0</v>
      </c>
      <c r="O278" s="1096">
        <v>0</v>
      </c>
      <c r="P278" s="1095">
        <v>0</v>
      </c>
      <c r="Q278" s="1009">
        <v>0</v>
      </c>
      <c r="R278" s="1037">
        <v>0</v>
      </c>
      <c r="S278" s="1015">
        <v>0</v>
      </c>
      <c r="T278" s="1013">
        <v>0</v>
      </c>
      <c r="U278" s="1093">
        <v>0</v>
      </c>
      <c r="V278" s="967">
        <v>2200</v>
      </c>
    </row>
    <row r="279" spans="1:22">
      <c r="A279" s="1031" t="s">
        <v>176</v>
      </c>
      <c r="B279" s="1018">
        <v>1800</v>
      </c>
      <c r="C279" s="1015">
        <v>2</v>
      </c>
      <c r="D279" s="1016">
        <v>1800</v>
      </c>
      <c r="E279" s="1015">
        <v>2</v>
      </c>
      <c r="F279" s="1032">
        <v>1300</v>
      </c>
      <c r="G279" s="1033">
        <v>1</v>
      </c>
      <c r="H279" s="1013">
        <v>1300</v>
      </c>
      <c r="I279" s="1009">
        <v>1</v>
      </c>
      <c r="J279" s="1028">
        <v>0</v>
      </c>
      <c r="K279" s="1009">
        <v>0</v>
      </c>
      <c r="L279" s="1026">
        <v>0</v>
      </c>
      <c r="M279" s="1033">
        <v>0</v>
      </c>
      <c r="N279" s="1016">
        <v>0</v>
      </c>
      <c r="O279" s="1096">
        <v>0</v>
      </c>
      <c r="P279" s="1095">
        <v>0</v>
      </c>
      <c r="Q279" s="1009">
        <v>0</v>
      </c>
      <c r="R279" s="1026">
        <v>0</v>
      </c>
      <c r="S279" s="1009">
        <v>0</v>
      </c>
      <c r="T279" s="1022">
        <v>0</v>
      </c>
      <c r="U279" s="1093">
        <v>0</v>
      </c>
      <c r="V279" s="967">
        <v>4100</v>
      </c>
    </row>
    <row r="280" spans="1:22">
      <c r="A280" s="1031" t="s">
        <v>177</v>
      </c>
      <c r="B280" s="1034">
        <v>2100</v>
      </c>
      <c r="C280" s="1035">
        <v>1</v>
      </c>
      <c r="D280" s="1036">
        <v>2100</v>
      </c>
      <c r="E280" s="1035">
        <v>1</v>
      </c>
      <c r="F280" s="1032">
        <v>0</v>
      </c>
      <c r="G280" s="1033">
        <v>0</v>
      </c>
      <c r="H280" s="1013">
        <v>0</v>
      </c>
      <c r="I280" s="1015">
        <v>0</v>
      </c>
      <c r="J280" s="1026">
        <v>0</v>
      </c>
      <c r="K280" s="1015">
        <v>0</v>
      </c>
      <c r="L280" s="1028">
        <v>0</v>
      </c>
      <c r="M280" s="1038">
        <v>0</v>
      </c>
      <c r="N280" s="1016">
        <v>0</v>
      </c>
      <c r="O280" s="1096">
        <v>0</v>
      </c>
      <c r="P280" s="1095">
        <v>0</v>
      </c>
      <c r="Q280" s="1009">
        <v>0</v>
      </c>
      <c r="R280" s="1013">
        <v>1400</v>
      </c>
      <c r="S280" s="1009">
        <v>1</v>
      </c>
      <c r="T280" s="1016">
        <v>1400</v>
      </c>
      <c r="U280" s="1096">
        <v>1</v>
      </c>
      <c r="V280" s="967">
        <v>2600</v>
      </c>
    </row>
    <row r="281" spans="1:22">
      <c r="A281" s="1031" t="s">
        <v>178</v>
      </c>
      <c r="B281" s="1018">
        <v>0</v>
      </c>
      <c r="C281" s="1015">
        <v>0</v>
      </c>
      <c r="D281" s="1016">
        <v>0</v>
      </c>
      <c r="E281" s="1015">
        <v>0</v>
      </c>
      <c r="F281" s="1037">
        <v>1150</v>
      </c>
      <c r="G281" s="1038">
        <v>2</v>
      </c>
      <c r="H281" s="1016">
        <v>1150</v>
      </c>
      <c r="I281" s="1015">
        <v>2</v>
      </c>
      <c r="J281" s="1028">
        <v>0</v>
      </c>
      <c r="K281" s="1009">
        <v>0</v>
      </c>
      <c r="L281" s="1028">
        <v>0</v>
      </c>
      <c r="M281" s="1009">
        <v>0</v>
      </c>
      <c r="N281" s="1016">
        <v>0</v>
      </c>
      <c r="O281" s="1096">
        <v>0</v>
      </c>
      <c r="P281" s="1102">
        <v>0</v>
      </c>
      <c r="Q281" s="1046">
        <v>0</v>
      </c>
      <c r="R281" s="1037">
        <v>0</v>
      </c>
      <c r="S281" s="1015">
        <v>0</v>
      </c>
      <c r="T281" s="1016">
        <v>0</v>
      </c>
      <c r="U281" s="1093">
        <v>0</v>
      </c>
      <c r="V281" s="967">
        <v>1800</v>
      </c>
    </row>
    <row r="282" spans="1:22">
      <c r="A282" s="1019" t="s">
        <v>179</v>
      </c>
      <c r="B282" s="1014">
        <v>0</v>
      </c>
      <c r="C282" s="1015">
        <v>0</v>
      </c>
      <c r="D282" s="1039">
        <v>0</v>
      </c>
      <c r="E282" s="1030">
        <v>0</v>
      </c>
      <c r="F282" s="1032">
        <v>0</v>
      </c>
      <c r="G282" s="1009">
        <v>0</v>
      </c>
      <c r="H282" s="1013">
        <v>0</v>
      </c>
      <c r="I282" s="1009">
        <v>0</v>
      </c>
      <c r="J282" s="1028">
        <v>0</v>
      </c>
      <c r="K282" s="1009">
        <v>0</v>
      </c>
      <c r="L282" s="1028">
        <v>0</v>
      </c>
      <c r="M282" s="1009">
        <v>0</v>
      </c>
      <c r="N282" s="1021">
        <v>0</v>
      </c>
      <c r="O282" s="1096">
        <v>0</v>
      </c>
      <c r="P282" s="1099">
        <v>0</v>
      </c>
      <c r="Q282" s="1009">
        <v>0</v>
      </c>
      <c r="R282" s="1103">
        <v>0</v>
      </c>
      <c r="S282" s="1138">
        <v>0</v>
      </c>
      <c r="T282" s="1022">
        <v>0</v>
      </c>
      <c r="U282" s="1136">
        <v>0</v>
      </c>
      <c r="V282" s="967">
        <v>10600</v>
      </c>
    </row>
    <row r="283" spans="1:22">
      <c r="A283" s="1019" t="s">
        <v>180</v>
      </c>
      <c r="B283" s="1040">
        <v>0</v>
      </c>
      <c r="C283" s="1015">
        <v>0</v>
      </c>
      <c r="D283" s="1021">
        <v>0</v>
      </c>
      <c r="E283" s="1015">
        <v>0</v>
      </c>
      <c r="F283" s="1028">
        <v>0</v>
      </c>
      <c r="G283" s="1009">
        <v>0</v>
      </c>
      <c r="H283" s="1022">
        <v>0</v>
      </c>
      <c r="I283" s="1009">
        <v>0</v>
      </c>
      <c r="J283" s="1026">
        <v>1600</v>
      </c>
      <c r="K283" s="1015">
        <v>1</v>
      </c>
      <c r="L283" s="1021">
        <v>1600</v>
      </c>
      <c r="M283" s="1015">
        <v>1</v>
      </c>
      <c r="N283" s="1021">
        <v>0</v>
      </c>
      <c r="O283" s="1096">
        <v>0</v>
      </c>
      <c r="P283" s="1099">
        <v>0</v>
      </c>
      <c r="Q283" s="1009">
        <v>0</v>
      </c>
      <c r="R283" s="1026">
        <v>400</v>
      </c>
      <c r="S283" s="1138">
        <v>1</v>
      </c>
      <c r="T283" s="1022">
        <v>400</v>
      </c>
      <c r="U283" s="1136">
        <v>1</v>
      </c>
      <c r="V283" s="967">
        <v>5200</v>
      </c>
    </row>
    <row r="284" spans="1:22">
      <c r="A284" s="1019" t="s">
        <v>181</v>
      </c>
      <c r="B284" s="1041"/>
      <c r="C284" s="931"/>
      <c r="D284" s="897"/>
      <c r="E284" s="881"/>
      <c r="F284" s="930"/>
      <c r="G284" s="931"/>
      <c r="H284" s="930"/>
      <c r="I284" s="931"/>
      <c r="J284" s="930"/>
      <c r="K284" s="787"/>
      <c r="L284" s="930"/>
      <c r="M284" s="787"/>
      <c r="N284" s="897"/>
      <c r="O284" s="1100"/>
      <c r="P284" s="1101"/>
      <c r="Q284" s="1107"/>
      <c r="R284" s="1139"/>
      <c r="S284" s="1140"/>
      <c r="T284" s="930"/>
      <c r="U284" s="1141"/>
      <c r="V284" s="967">
        <v>1200</v>
      </c>
    </row>
    <row r="285" spans="1:22">
      <c r="A285" s="1019" t="s">
        <v>182</v>
      </c>
      <c r="B285" s="1020">
        <v>600</v>
      </c>
      <c r="C285" s="1015">
        <v>1</v>
      </c>
      <c r="D285" s="1042">
        <v>600</v>
      </c>
      <c r="E285" s="1002">
        <v>1</v>
      </c>
      <c r="F285" s="1021">
        <v>0</v>
      </c>
      <c r="G285" s="1015">
        <v>0</v>
      </c>
      <c r="H285" s="1021">
        <v>0</v>
      </c>
      <c r="I285" s="1015">
        <v>0</v>
      </c>
      <c r="J285" s="1026">
        <v>0</v>
      </c>
      <c r="K285" s="1015">
        <v>0</v>
      </c>
      <c r="L285" s="1026">
        <v>0</v>
      </c>
      <c r="M285" s="1009">
        <v>0</v>
      </c>
      <c r="N285" s="1021">
        <v>0</v>
      </c>
      <c r="O285" s="1096">
        <v>0</v>
      </c>
      <c r="P285" s="1098">
        <v>0</v>
      </c>
      <c r="Q285" s="1015">
        <v>0</v>
      </c>
      <c r="R285" s="1103">
        <v>0</v>
      </c>
      <c r="S285" s="1009">
        <v>0</v>
      </c>
      <c r="T285" s="1022">
        <v>0</v>
      </c>
      <c r="U285" s="1093">
        <v>0</v>
      </c>
      <c r="V285" s="967">
        <v>1100</v>
      </c>
    </row>
    <row r="286" spans="1:22">
      <c r="A286" s="1019" t="s">
        <v>183</v>
      </c>
      <c r="B286" s="1020">
        <v>0</v>
      </c>
      <c r="C286" s="1015">
        <v>0</v>
      </c>
      <c r="D286" s="1042">
        <v>0</v>
      </c>
      <c r="E286" s="1002">
        <v>0</v>
      </c>
      <c r="F286" s="1026">
        <v>0</v>
      </c>
      <c r="G286" s="1038">
        <v>0</v>
      </c>
      <c r="H286" s="1021">
        <v>0</v>
      </c>
      <c r="I286" s="1015">
        <v>0</v>
      </c>
      <c r="J286" s="1026">
        <v>0</v>
      </c>
      <c r="K286" s="1038">
        <v>0</v>
      </c>
      <c r="L286" s="1022">
        <v>0</v>
      </c>
      <c r="M286" s="1009">
        <v>0</v>
      </c>
      <c r="N286" s="1021">
        <v>0</v>
      </c>
      <c r="O286" s="1096">
        <v>0</v>
      </c>
      <c r="P286" s="1098">
        <v>0</v>
      </c>
      <c r="Q286" s="1046">
        <v>0</v>
      </c>
      <c r="R286" s="1021">
        <v>0</v>
      </c>
      <c r="S286" s="1015">
        <v>0</v>
      </c>
      <c r="T286" s="1022">
        <v>0</v>
      </c>
      <c r="U286" s="1093">
        <v>0</v>
      </c>
      <c r="V286" s="967">
        <v>0</v>
      </c>
    </row>
    <row r="287" spans="1:22">
      <c r="A287" s="1043" t="s">
        <v>184</v>
      </c>
      <c r="B287" s="1020">
        <v>700</v>
      </c>
      <c r="C287" s="1015">
        <v>1</v>
      </c>
      <c r="D287" s="1021">
        <v>700</v>
      </c>
      <c r="E287" s="1015">
        <v>1</v>
      </c>
      <c r="F287" s="1026">
        <v>0</v>
      </c>
      <c r="G287" s="1038">
        <v>0</v>
      </c>
      <c r="H287" s="1021">
        <v>0</v>
      </c>
      <c r="I287" s="1015">
        <v>0</v>
      </c>
      <c r="J287" s="1026">
        <v>0</v>
      </c>
      <c r="K287" s="1038">
        <v>0</v>
      </c>
      <c r="L287" s="1022">
        <v>0</v>
      </c>
      <c r="M287" s="1009">
        <v>0</v>
      </c>
      <c r="N287" s="1021">
        <v>0</v>
      </c>
      <c r="O287" s="1096">
        <v>0</v>
      </c>
      <c r="P287" s="1098">
        <v>0</v>
      </c>
      <c r="Q287" s="1046">
        <v>0</v>
      </c>
      <c r="R287" s="1021">
        <v>4600</v>
      </c>
      <c r="S287" s="1015">
        <v>1</v>
      </c>
      <c r="T287" s="1022">
        <v>4600</v>
      </c>
      <c r="U287" s="1093">
        <v>1</v>
      </c>
      <c r="V287" s="967">
        <v>0</v>
      </c>
    </row>
    <row r="288" spans="1:22">
      <c r="A288" s="1043" t="s">
        <v>185</v>
      </c>
      <c r="B288" s="1020">
        <v>3500</v>
      </c>
      <c r="C288" s="1015">
        <v>2</v>
      </c>
      <c r="D288" s="1021">
        <v>3500</v>
      </c>
      <c r="E288" s="1015">
        <v>2</v>
      </c>
      <c r="F288" s="1021">
        <v>2700</v>
      </c>
      <c r="G288" s="1015">
        <v>1</v>
      </c>
      <c r="H288" s="1026">
        <v>2700</v>
      </c>
      <c r="I288" s="1015">
        <v>1</v>
      </c>
      <c r="J288" s="1026">
        <v>0</v>
      </c>
      <c r="K288" s="1015">
        <v>0</v>
      </c>
      <c r="L288" s="1028">
        <v>0</v>
      </c>
      <c r="M288" s="1009">
        <v>0</v>
      </c>
      <c r="N288" s="1021">
        <v>0</v>
      </c>
      <c r="O288" s="1096">
        <v>0</v>
      </c>
      <c r="P288" s="1099">
        <v>0</v>
      </c>
      <c r="Q288" s="1009">
        <v>0</v>
      </c>
      <c r="R288" s="1021">
        <v>0</v>
      </c>
      <c r="S288" s="1015">
        <v>0</v>
      </c>
      <c r="T288" s="1022">
        <v>0</v>
      </c>
      <c r="U288" s="1093">
        <v>0</v>
      </c>
      <c r="V288" s="967">
        <v>4000</v>
      </c>
    </row>
    <row r="289" spans="1:22">
      <c r="A289" s="1043" t="s">
        <v>186</v>
      </c>
      <c r="B289" s="1020">
        <v>0</v>
      </c>
      <c r="C289" s="1015">
        <v>0</v>
      </c>
      <c r="D289" s="1042">
        <v>0</v>
      </c>
      <c r="E289" s="1002">
        <v>0</v>
      </c>
      <c r="F289" s="1026">
        <v>0</v>
      </c>
      <c r="G289" s="1038">
        <v>0</v>
      </c>
      <c r="H289" s="1044">
        <v>0</v>
      </c>
      <c r="I289" s="1046">
        <v>0</v>
      </c>
      <c r="J289" s="1026">
        <v>0</v>
      </c>
      <c r="K289" s="1038">
        <v>0</v>
      </c>
      <c r="L289" s="1103">
        <v>0</v>
      </c>
      <c r="M289" s="1104">
        <v>0</v>
      </c>
      <c r="N289" s="1021">
        <v>0</v>
      </c>
      <c r="O289" s="1096">
        <v>0</v>
      </c>
      <c r="P289" s="1099">
        <v>0</v>
      </c>
      <c r="Q289" s="1009">
        <v>0</v>
      </c>
      <c r="R289" s="1021">
        <v>0</v>
      </c>
      <c r="S289" s="1015">
        <v>0</v>
      </c>
      <c r="T289" s="1022">
        <v>0</v>
      </c>
      <c r="U289" s="1093">
        <v>0</v>
      </c>
      <c r="V289" s="967">
        <v>11200</v>
      </c>
    </row>
    <row r="290" spans="1:22">
      <c r="A290" s="1043" t="s">
        <v>187</v>
      </c>
      <c r="B290" s="1020">
        <v>2250</v>
      </c>
      <c r="C290" s="1015">
        <v>1</v>
      </c>
      <c r="D290" s="1021">
        <v>2250</v>
      </c>
      <c r="E290" s="1015">
        <v>1</v>
      </c>
      <c r="F290" s="1026">
        <v>0</v>
      </c>
      <c r="G290" s="1015">
        <v>0</v>
      </c>
      <c r="H290" s="1016">
        <v>0</v>
      </c>
      <c r="I290" s="1015">
        <v>0</v>
      </c>
      <c r="J290" s="1028">
        <v>0</v>
      </c>
      <c r="K290" s="1009">
        <v>0</v>
      </c>
      <c r="L290" s="1022">
        <v>0</v>
      </c>
      <c r="M290" s="1009">
        <v>0</v>
      </c>
      <c r="N290" s="1021">
        <v>0</v>
      </c>
      <c r="O290" s="1096">
        <v>0</v>
      </c>
      <c r="P290" s="1105">
        <v>0</v>
      </c>
      <c r="Q290" s="1046">
        <v>0</v>
      </c>
      <c r="R290" s="1021">
        <v>0</v>
      </c>
      <c r="S290" s="1015">
        <v>0</v>
      </c>
      <c r="T290" s="1022">
        <v>0</v>
      </c>
      <c r="U290" s="1093">
        <v>0</v>
      </c>
      <c r="V290" s="967">
        <v>9780</v>
      </c>
    </row>
    <row r="291" spans="1:22">
      <c r="A291" s="1043" t="s">
        <v>188</v>
      </c>
      <c r="B291" s="1020">
        <v>0</v>
      </c>
      <c r="C291" s="1015">
        <v>0</v>
      </c>
      <c r="D291" s="1042">
        <v>0</v>
      </c>
      <c r="E291" s="1002">
        <v>0</v>
      </c>
      <c r="F291" s="1026">
        <v>0</v>
      </c>
      <c r="G291" s="1015">
        <v>0</v>
      </c>
      <c r="H291" s="1021">
        <v>0</v>
      </c>
      <c r="I291" s="1015">
        <v>0</v>
      </c>
      <c r="J291" s="1026">
        <v>0</v>
      </c>
      <c r="K291" s="1015">
        <v>0</v>
      </c>
      <c r="L291" s="1022">
        <v>0</v>
      </c>
      <c r="M291" s="1009">
        <v>0</v>
      </c>
      <c r="N291" s="1044">
        <v>0</v>
      </c>
      <c r="O291" s="1096">
        <v>0</v>
      </c>
      <c r="P291" s="1099">
        <v>0</v>
      </c>
      <c r="Q291" s="1009">
        <v>0</v>
      </c>
      <c r="R291" s="1021">
        <v>0</v>
      </c>
      <c r="S291" s="1015">
        <v>0</v>
      </c>
      <c r="T291" s="1022">
        <v>0</v>
      </c>
      <c r="U291" s="1093">
        <v>0</v>
      </c>
      <c r="V291" s="967">
        <v>1400</v>
      </c>
    </row>
    <row r="292" spans="1:22">
      <c r="A292" s="1043" t="s">
        <v>189</v>
      </c>
      <c r="B292" s="1023">
        <v>0</v>
      </c>
      <c r="C292" s="1015">
        <v>0</v>
      </c>
      <c r="D292" s="1042">
        <v>0</v>
      </c>
      <c r="E292" s="1002">
        <v>0</v>
      </c>
      <c r="F292" s="1026">
        <v>0</v>
      </c>
      <c r="G292" s="1015">
        <v>0</v>
      </c>
      <c r="H292" s="1021">
        <v>0</v>
      </c>
      <c r="I292" s="1015">
        <v>0</v>
      </c>
      <c r="J292" s="1026">
        <v>0</v>
      </c>
      <c r="K292" s="1015">
        <v>0</v>
      </c>
      <c r="L292" s="1026">
        <v>0</v>
      </c>
      <c r="M292" s="1009">
        <v>0</v>
      </c>
      <c r="N292" s="1044">
        <v>0</v>
      </c>
      <c r="O292" s="1106">
        <v>0</v>
      </c>
      <c r="P292" s="1099">
        <v>0</v>
      </c>
      <c r="Q292" s="1009">
        <v>0</v>
      </c>
      <c r="R292" s="1021">
        <v>0</v>
      </c>
      <c r="S292" s="1015">
        <v>0</v>
      </c>
      <c r="T292" s="1022">
        <v>0</v>
      </c>
      <c r="U292" s="1093">
        <v>0</v>
      </c>
      <c r="V292" s="967">
        <v>1500</v>
      </c>
    </row>
    <row r="293" spans="1:22">
      <c r="A293" s="1019" t="s">
        <v>190</v>
      </c>
      <c r="B293" s="1023">
        <v>0</v>
      </c>
      <c r="C293" s="1015">
        <v>0</v>
      </c>
      <c r="D293" s="1021"/>
      <c r="E293" s="1015"/>
      <c r="F293" s="1025"/>
      <c r="G293" s="881"/>
      <c r="H293" s="1045"/>
      <c r="I293" s="1107"/>
      <c r="J293" s="1108"/>
      <c r="K293" s="881"/>
      <c r="L293" s="946"/>
      <c r="M293" s="1089"/>
      <c r="N293" s="946"/>
      <c r="O293" s="1109"/>
      <c r="P293" s="1110"/>
      <c r="Q293" s="947"/>
      <c r="R293" s="879"/>
      <c r="S293" s="1140"/>
      <c r="T293" s="946"/>
      <c r="U293" s="1109"/>
      <c r="V293" s="967">
        <v>0</v>
      </c>
    </row>
    <row r="294" spans="1:22">
      <c r="A294" s="1019" t="s">
        <v>191</v>
      </c>
      <c r="B294" s="1023">
        <v>4550</v>
      </c>
      <c r="C294" s="1015">
        <v>4</v>
      </c>
      <c r="D294" s="1044">
        <v>4550</v>
      </c>
      <c r="E294" s="1046">
        <v>4</v>
      </c>
      <c r="F294" s="1026">
        <v>2850</v>
      </c>
      <c r="G294" s="1015">
        <v>3</v>
      </c>
      <c r="H294" s="1047">
        <v>2850</v>
      </c>
      <c r="I294" s="1111">
        <v>3</v>
      </c>
      <c r="J294" s="1028">
        <v>1400</v>
      </c>
      <c r="K294" s="1015">
        <v>1</v>
      </c>
      <c r="L294" s="1050">
        <v>1400</v>
      </c>
      <c r="M294" s="1008">
        <v>1</v>
      </c>
      <c r="N294" s="1103">
        <v>1500</v>
      </c>
      <c r="O294" s="1112">
        <v>1</v>
      </c>
      <c r="P294" s="1113">
        <v>1500</v>
      </c>
      <c r="Q294" s="1008">
        <v>1</v>
      </c>
      <c r="R294" s="1021">
        <v>0</v>
      </c>
      <c r="S294" s="1142">
        <v>0</v>
      </c>
      <c r="T294" s="1050">
        <v>0</v>
      </c>
      <c r="U294" s="1116">
        <v>0</v>
      </c>
      <c r="V294" s="967">
        <v>0</v>
      </c>
    </row>
    <row r="295" spans="1:22">
      <c r="A295" s="1004" t="s">
        <v>192</v>
      </c>
      <c r="B295" s="1014">
        <v>0</v>
      </c>
      <c r="C295" s="1015">
        <v>0</v>
      </c>
      <c r="D295" s="1012">
        <v>0</v>
      </c>
      <c r="E295" s="1002">
        <v>0</v>
      </c>
      <c r="F295" s="1037">
        <v>0</v>
      </c>
      <c r="G295" s="1015">
        <v>0</v>
      </c>
      <c r="H295" s="1048">
        <v>0</v>
      </c>
      <c r="I295" s="1111">
        <v>0</v>
      </c>
      <c r="J295" s="1032">
        <v>0</v>
      </c>
      <c r="K295" s="1015">
        <v>0</v>
      </c>
      <c r="L295" s="1049">
        <v>0</v>
      </c>
      <c r="M295" s="1008">
        <v>0</v>
      </c>
      <c r="N295" s="1114">
        <v>0</v>
      </c>
      <c r="O295" s="1112">
        <v>0</v>
      </c>
      <c r="P295" s="1115">
        <v>0</v>
      </c>
      <c r="Q295" s="1008">
        <v>0</v>
      </c>
      <c r="R295" s="1016">
        <v>0</v>
      </c>
      <c r="S295" s="1015">
        <v>0</v>
      </c>
      <c r="T295" s="1049">
        <v>0</v>
      </c>
      <c r="U295" s="1117">
        <v>0</v>
      </c>
      <c r="V295" s="967">
        <v>0</v>
      </c>
    </row>
    <row r="296" spans="1:21">
      <c r="A296" s="1004" t="s">
        <v>193</v>
      </c>
      <c r="B296" s="1018">
        <v>0</v>
      </c>
      <c r="C296" s="1015">
        <v>0</v>
      </c>
      <c r="D296" s="1012">
        <v>0</v>
      </c>
      <c r="E296" s="1002">
        <v>0</v>
      </c>
      <c r="F296" s="1049">
        <v>0</v>
      </c>
      <c r="G296" s="1008">
        <v>0</v>
      </c>
      <c r="H296" s="1049">
        <v>0</v>
      </c>
      <c r="I296" s="1008">
        <v>0</v>
      </c>
      <c r="J296" s="1049">
        <v>0</v>
      </c>
      <c r="K296" s="1008">
        <v>0</v>
      </c>
      <c r="L296" s="1049">
        <v>0</v>
      </c>
      <c r="M296" s="1008">
        <v>0</v>
      </c>
      <c r="N296" s="1049">
        <v>0</v>
      </c>
      <c r="O296" s="1116">
        <v>0</v>
      </c>
      <c r="P296" s="1115">
        <v>0</v>
      </c>
      <c r="Q296" s="1143">
        <v>0</v>
      </c>
      <c r="R296" s="1049">
        <v>0</v>
      </c>
      <c r="S296" s="1143">
        <v>0</v>
      </c>
      <c r="T296" s="1049">
        <v>0</v>
      </c>
      <c r="U296" s="1116">
        <v>0</v>
      </c>
    </row>
    <row r="297" spans="1:21">
      <c r="A297" s="1004" t="s">
        <v>194</v>
      </c>
      <c r="B297" s="1014">
        <v>650</v>
      </c>
      <c r="C297" s="1015">
        <v>1</v>
      </c>
      <c r="D297" s="1012">
        <v>650</v>
      </c>
      <c r="E297" s="1002">
        <v>1</v>
      </c>
      <c r="F297" s="1049">
        <v>0</v>
      </c>
      <c r="G297" s="1008">
        <v>0</v>
      </c>
      <c r="H297" s="1049">
        <v>0</v>
      </c>
      <c r="I297" s="1008">
        <v>0</v>
      </c>
      <c r="J297" s="1049">
        <v>0</v>
      </c>
      <c r="K297" s="1008">
        <v>0</v>
      </c>
      <c r="L297" s="1049">
        <v>0</v>
      </c>
      <c r="M297" s="1008">
        <v>0</v>
      </c>
      <c r="N297" s="1049">
        <v>0</v>
      </c>
      <c r="O297" s="1116">
        <v>0</v>
      </c>
      <c r="P297" s="1115">
        <v>0</v>
      </c>
      <c r="Q297" s="1143">
        <v>0</v>
      </c>
      <c r="R297" s="1049">
        <v>0</v>
      </c>
      <c r="S297" s="1143">
        <v>0</v>
      </c>
      <c r="T297" s="1049">
        <v>0</v>
      </c>
      <c r="U297" s="1116">
        <v>0</v>
      </c>
    </row>
    <row r="298" spans="1:21">
      <c r="A298" s="1004" t="s">
        <v>195</v>
      </c>
      <c r="B298" s="1014">
        <v>0</v>
      </c>
      <c r="C298" s="1015">
        <v>0</v>
      </c>
      <c r="D298" s="1016">
        <v>0</v>
      </c>
      <c r="E298" s="1015">
        <v>0</v>
      </c>
      <c r="F298" s="1049">
        <v>1400</v>
      </c>
      <c r="G298" s="1008">
        <v>1</v>
      </c>
      <c r="H298" s="1049">
        <v>1400</v>
      </c>
      <c r="I298" s="1008">
        <v>1</v>
      </c>
      <c r="J298" s="1049">
        <v>0</v>
      </c>
      <c r="K298" s="1008">
        <v>0</v>
      </c>
      <c r="L298" s="1049">
        <v>0</v>
      </c>
      <c r="M298" s="1008">
        <v>0</v>
      </c>
      <c r="N298" s="1049">
        <v>0</v>
      </c>
      <c r="O298" s="1117">
        <v>0</v>
      </c>
      <c r="P298" s="1115">
        <v>0</v>
      </c>
      <c r="Q298" s="1008">
        <v>0</v>
      </c>
      <c r="R298" s="1049">
        <v>0</v>
      </c>
      <c r="S298" s="1008">
        <v>0</v>
      </c>
      <c r="T298" s="1049">
        <v>0</v>
      </c>
      <c r="U298" s="1117">
        <v>0</v>
      </c>
    </row>
    <row r="299" spans="1:21">
      <c r="A299" s="1004" t="s">
        <v>196</v>
      </c>
      <c r="B299" s="1014">
        <v>600</v>
      </c>
      <c r="C299" s="1015">
        <v>1</v>
      </c>
      <c r="D299" s="1016">
        <v>600</v>
      </c>
      <c r="E299" s="1015">
        <v>1</v>
      </c>
      <c r="F299" s="1049">
        <v>1050</v>
      </c>
      <c r="G299" s="1008">
        <v>1</v>
      </c>
      <c r="H299" s="1049">
        <v>1050</v>
      </c>
      <c r="I299" s="1008">
        <v>1</v>
      </c>
      <c r="J299" s="1049">
        <v>0</v>
      </c>
      <c r="K299" s="1008">
        <v>0</v>
      </c>
      <c r="L299" s="1049">
        <v>0</v>
      </c>
      <c r="M299" s="1008">
        <v>0</v>
      </c>
      <c r="N299" s="1049">
        <v>0</v>
      </c>
      <c r="O299" s="1117">
        <v>0</v>
      </c>
      <c r="P299" s="1115">
        <v>0</v>
      </c>
      <c r="Q299" s="1008">
        <v>0</v>
      </c>
      <c r="R299" s="1050">
        <v>0</v>
      </c>
      <c r="S299" s="1143">
        <v>0</v>
      </c>
      <c r="T299" s="1049">
        <v>0</v>
      </c>
      <c r="U299" s="1117">
        <v>0</v>
      </c>
    </row>
    <row r="300" spans="1:21">
      <c r="A300" s="1004" t="s">
        <v>197</v>
      </c>
      <c r="B300" s="1023">
        <v>700</v>
      </c>
      <c r="C300" s="1015">
        <v>1</v>
      </c>
      <c r="D300" s="1042">
        <v>700</v>
      </c>
      <c r="E300" s="1002">
        <v>1</v>
      </c>
      <c r="F300" s="1050">
        <v>0</v>
      </c>
      <c r="G300" s="1008">
        <v>0</v>
      </c>
      <c r="H300" s="1050">
        <v>0</v>
      </c>
      <c r="I300" s="1008">
        <v>0</v>
      </c>
      <c r="J300" s="1050">
        <v>0</v>
      </c>
      <c r="K300" s="1008">
        <v>0</v>
      </c>
      <c r="L300" s="1050">
        <v>0</v>
      </c>
      <c r="M300" s="1008">
        <v>0</v>
      </c>
      <c r="N300" s="1049">
        <v>0</v>
      </c>
      <c r="O300" s="1116">
        <v>0</v>
      </c>
      <c r="P300" s="1115">
        <v>0</v>
      </c>
      <c r="Q300" s="1143">
        <v>0</v>
      </c>
      <c r="R300" s="1049">
        <v>0</v>
      </c>
      <c r="S300" s="1008">
        <v>0</v>
      </c>
      <c r="T300" s="1049">
        <v>0</v>
      </c>
      <c r="U300" s="1116">
        <v>0</v>
      </c>
    </row>
    <row r="301" spans="1:21">
      <c r="A301" s="1004" t="s">
        <v>198</v>
      </c>
      <c r="B301" s="986"/>
      <c r="C301" s="987"/>
      <c r="D301" s="988"/>
      <c r="E301" s="987"/>
      <c r="F301" s="1051"/>
      <c r="G301" s="1052"/>
      <c r="H301" s="1051"/>
      <c r="I301" s="1052"/>
      <c r="J301" s="1051"/>
      <c r="K301" s="1052"/>
      <c r="L301" s="1051"/>
      <c r="M301" s="1052"/>
      <c r="N301" s="1051"/>
      <c r="O301" s="1118"/>
      <c r="P301" s="1119"/>
      <c r="Q301" s="1052"/>
      <c r="R301" s="1051"/>
      <c r="S301" s="1052"/>
      <c r="T301" s="1051"/>
      <c r="U301" s="1118"/>
    </row>
    <row r="302" ht="27" spans="1:21">
      <c r="A302" s="1053" t="s">
        <v>199</v>
      </c>
      <c r="B302" s="989"/>
      <c r="C302" s="990"/>
      <c r="D302" s="991"/>
      <c r="E302" s="990"/>
      <c r="F302" s="1054"/>
      <c r="G302" s="1055"/>
      <c r="H302" s="1054"/>
      <c r="I302" s="1055"/>
      <c r="J302" s="1054"/>
      <c r="K302" s="1055"/>
      <c r="L302" s="1054"/>
      <c r="M302" s="1055"/>
      <c r="N302" s="1054"/>
      <c r="O302" s="1120"/>
      <c r="P302" s="1119"/>
      <c r="Q302" s="1052"/>
      <c r="R302" s="1051"/>
      <c r="S302" s="1052"/>
      <c r="T302" s="1051"/>
      <c r="U302" s="1118"/>
    </row>
    <row r="303" ht="27" spans="1:23">
      <c r="A303" s="641" t="s">
        <v>89</v>
      </c>
      <c r="B303" s="992">
        <v>31223</v>
      </c>
      <c r="C303" s="993">
        <v>30</v>
      </c>
      <c r="D303" s="992">
        <v>31223</v>
      </c>
      <c r="E303" s="993">
        <v>30</v>
      </c>
      <c r="F303" s="992">
        <v>18910</v>
      </c>
      <c r="G303" s="993">
        <v>15</v>
      </c>
      <c r="H303" s="992">
        <v>18910</v>
      </c>
      <c r="I303" s="993">
        <v>15</v>
      </c>
      <c r="J303" s="992">
        <v>3000</v>
      </c>
      <c r="K303" s="993">
        <v>2</v>
      </c>
      <c r="L303" s="992">
        <v>3000</v>
      </c>
      <c r="M303" s="993">
        <v>2</v>
      </c>
      <c r="N303" s="992">
        <v>1500</v>
      </c>
      <c r="O303" s="993">
        <v>1</v>
      </c>
      <c r="P303" s="992">
        <v>1500</v>
      </c>
      <c r="Q303" s="993">
        <v>1</v>
      </c>
      <c r="R303" s="992">
        <v>6500</v>
      </c>
      <c r="S303" s="993">
        <v>4</v>
      </c>
      <c r="T303" s="992">
        <v>6500</v>
      </c>
      <c r="U303" s="993">
        <v>4</v>
      </c>
      <c r="V303" s="967">
        <f>SUM(D303,B303,F303,H303,J303,L303,N303,P303,R303,T303)</f>
        <v>122266</v>
      </c>
      <c r="W303" s="968">
        <f>SUM(G303,I303,K303,M303,O303,Q303,S303,U303,E303,C303)</f>
        <v>104</v>
      </c>
    </row>
    <row r="304" spans="1:17">
      <c r="A304" s="1056"/>
      <c r="B304" s="514"/>
      <c r="C304" s="156"/>
      <c r="D304" s="514"/>
      <c r="E304" s="156"/>
      <c r="F304" s="514"/>
      <c r="G304" s="156"/>
      <c r="H304" s="514"/>
      <c r="I304" s="156"/>
      <c r="J304" s="514"/>
      <c r="K304" s="156"/>
      <c r="L304" s="514"/>
      <c r="M304" s="156"/>
      <c r="N304" s="514"/>
      <c r="O304" s="156"/>
      <c r="P304" s="514"/>
      <c r="Q304" s="156"/>
    </row>
    <row r="305" spans="1:17">
      <c r="A305" s="1056"/>
      <c r="B305" s="514"/>
      <c r="C305" s="156"/>
      <c r="D305" s="514"/>
      <c r="E305" s="156"/>
      <c r="F305" s="514"/>
      <c r="G305" s="156"/>
      <c r="H305" s="514"/>
      <c r="I305" s="156"/>
      <c r="J305" s="514"/>
      <c r="K305" s="156"/>
      <c r="L305" s="514"/>
      <c r="M305" s="156"/>
      <c r="N305" s="514"/>
      <c r="O305" s="156"/>
      <c r="P305" s="514"/>
      <c r="Q305" s="156"/>
    </row>
    <row r="306" spans="1:17">
      <c r="A306" s="1056"/>
      <c r="B306" s="514"/>
      <c r="C306" s="156"/>
      <c r="D306" s="514"/>
      <c r="E306" s="156"/>
      <c r="F306" s="514"/>
      <c r="G306" s="156"/>
      <c r="H306" s="514"/>
      <c r="I306" s="156"/>
      <c r="J306" s="514"/>
      <c r="K306" s="156"/>
      <c r="L306" s="514"/>
      <c r="M306" s="156"/>
      <c r="N306" s="514"/>
      <c r="O306" s="156"/>
      <c r="P306" s="514"/>
      <c r="Q306" s="156"/>
    </row>
    <row r="307" spans="1:17">
      <c r="A307" s="1056"/>
      <c r="B307" s="514"/>
      <c r="C307" s="156"/>
      <c r="D307" s="514"/>
      <c r="E307" s="156"/>
      <c r="F307" s="514"/>
      <c r="G307" s="156"/>
      <c r="H307" s="514"/>
      <c r="I307" s="156"/>
      <c r="J307" s="514"/>
      <c r="K307" s="156"/>
      <c r="L307" s="514"/>
      <c r="M307" s="156"/>
      <c r="N307" s="514"/>
      <c r="O307" s="156"/>
      <c r="P307" s="514"/>
      <c r="Q307" s="156"/>
    </row>
    <row r="308" ht="27" spans="1:17">
      <c r="A308" s="1056"/>
      <c r="B308" s="514"/>
      <c r="C308" s="156"/>
      <c r="D308" s="514"/>
      <c r="E308" s="156"/>
      <c r="F308" s="514"/>
      <c r="G308" s="156"/>
      <c r="H308" s="514"/>
      <c r="I308" s="156"/>
      <c r="J308" s="514"/>
      <c r="K308" s="156"/>
      <c r="L308" s="514"/>
      <c r="M308" s="156"/>
      <c r="N308" s="514"/>
      <c r="O308" s="156"/>
      <c r="P308" s="514"/>
      <c r="Q308" s="156"/>
    </row>
    <row r="309" ht="27" spans="1:16">
      <c r="A309" s="1056"/>
      <c r="B309" s="842" t="s">
        <v>230</v>
      </c>
      <c r="C309" s="843"/>
      <c r="D309" s="843"/>
      <c r="E309" s="843"/>
      <c r="F309" s="842" t="s">
        <v>231</v>
      </c>
      <c r="G309" s="843"/>
      <c r="H309" s="843"/>
      <c r="I309" s="958"/>
      <c r="J309" s="1121"/>
      <c r="K309" s="306"/>
      <c r="L309" s="1121"/>
      <c r="M309" s="306"/>
      <c r="N309" s="446"/>
      <c r="P309" s="446"/>
    </row>
    <row r="310" ht="23.1" customHeight="1" spans="1:13">
      <c r="A310" s="849" t="s">
        <v>157</v>
      </c>
      <c r="B310" s="1057" t="s">
        <v>232</v>
      </c>
      <c r="C310" s="1058"/>
      <c r="D310" s="1058"/>
      <c r="E310" s="1058"/>
      <c r="F310" s="1059" t="s">
        <v>233</v>
      </c>
      <c r="G310" s="1060"/>
      <c r="H310" s="1060"/>
      <c r="I310" s="1122"/>
      <c r="J310" s="306"/>
      <c r="K310" s="1056"/>
      <c r="L310" s="1056"/>
      <c r="M310" s="1056"/>
    </row>
    <row r="311" ht="27" spans="1:9">
      <c r="A311" s="1061"/>
      <c r="B311" s="1062" t="s">
        <v>234</v>
      </c>
      <c r="C311" s="1063" t="s">
        <v>235</v>
      </c>
      <c r="D311" s="1064" t="s">
        <v>236</v>
      </c>
      <c r="E311" s="1065" t="s">
        <v>109</v>
      </c>
      <c r="F311" s="1066" t="s">
        <v>234</v>
      </c>
      <c r="G311" s="1063" t="s">
        <v>235</v>
      </c>
      <c r="H311" s="1064" t="s">
        <v>236</v>
      </c>
      <c r="I311" s="1065" t="s">
        <v>109</v>
      </c>
    </row>
    <row r="312" s="157" customFormat="1" ht="27" spans="1:17">
      <c r="A312" s="1067" t="s">
        <v>177</v>
      </c>
      <c r="B312" s="1068">
        <f t="shared" ref="B312:B317" si="45">SUM(C312,D312,E312)</f>
        <v>0</v>
      </c>
      <c r="C312" s="1069"/>
      <c r="D312" s="1069"/>
      <c r="E312" s="1070"/>
      <c r="F312" s="1071">
        <f t="shared" ref="F312:F317" si="46">SUM(G312,H312,I312)</f>
        <v>0</v>
      </c>
      <c r="G312" s="1072"/>
      <c r="H312" s="1072"/>
      <c r="I312" s="1123"/>
      <c r="J312" s="1124"/>
      <c r="K312" s="1125">
        <f>H312/2</f>
        <v>0</v>
      </c>
      <c r="L312" s="1125">
        <f>I312/2</f>
        <v>0</v>
      </c>
      <c r="P312" s="1125">
        <f>H312/2</f>
        <v>0</v>
      </c>
      <c r="Q312" s="1125">
        <f>I312/2</f>
        <v>0</v>
      </c>
    </row>
    <row r="313" ht="27" spans="1:9">
      <c r="A313" s="1073" t="s">
        <v>173</v>
      </c>
      <c r="B313" s="1068">
        <f t="shared" si="45"/>
        <v>0</v>
      </c>
      <c r="C313" s="1074"/>
      <c r="D313" s="1074"/>
      <c r="E313" s="1075"/>
      <c r="F313" s="1071">
        <f t="shared" si="46"/>
        <v>0</v>
      </c>
      <c r="G313" s="1076"/>
      <c r="H313" s="1076"/>
      <c r="I313" s="1126"/>
    </row>
    <row r="314" ht="21.95" customHeight="1" spans="1:9">
      <c r="A314" s="1077" t="s">
        <v>184</v>
      </c>
      <c r="B314" s="1068">
        <f t="shared" si="45"/>
        <v>0</v>
      </c>
      <c r="C314" s="1078"/>
      <c r="D314" s="1078"/>
      <c r="E314" s="1078"/>
      <c r="F314" s="1071">
        <f t="shared" si="46"/>
        <v>0</v>
      </c>
      <c r="G314" s="1076"/>
      <c r="H314" s="1076"/>
      <c r="I314" s="1126"/>
    </row>
    <row r="315" ht="27" spans="1:21">
      <c r="A315" s="1077" t="s">
        <v>182</v>
      </c>
      <c r="B315" s="1068">
        <f t="shared" si="45"/>
        <v>0</v>
      </c>
      <c r="C315" s="1078"/>
      <c r="D315" s="1078"/>
      <c r="E315" s="1078"/>
      <c r="F315" s="1071">
        <f t="shared" si="46"/>
        <v>0</v>
      </c>
      <c r="G315" s="1076"/>
      <c r="H315" s="1076"/>
      <c r="I315" s="1126"/>
      <c r="U315" s="160">
        <v>0</v>
      </c>
    </row>
    <row r="316" ht="27" spans="1:9">
      <c r="A316" s="1077" t="s">
        <v>185</v>
      </c>
      <c r="B316" s="1068">
        <f t="shared" si="45"/>
        <v>0</v>
      </c>
      <c r="C316" s="1078"/>
      <c r="D316" s="1079"/>
      <c r="E316" s="1078"/>
      <c r="F316" s="1071">
        <f t="shared" si="46"/>
        <v>0</v>
      </c>
      <c r="G316" s="1080"/>
      <c r="H316" s="1076"/>
      <c r="I316" s="1126"/>
    </row>
    <row r="317" ht="24" customHeight="1" spans="1:10">
      <c r="A317" s="1077" t="s">
        <v>170</v>
      </c>
      <c r="B317" s="1068">
        <f t="shared" si="45"/>
        <v>0</v>
      </c>
      <c r="C317" s="1081"/>
      <c r="D317" s="1082"/>
      <c r="E317" s="1083"/>
      <c r="F317" s="1071">
        <f t="shared" si="46"/>
        <v>0</v>
      </c>
      <c r="G317" s="1084"/>
      <c r="H317" s="1084"/>
      <c r="I317" s="1084"/>
      <c r="J317" s="1127"/>
    </row>
    <row r="318" ht="27" spans="1:14">
      <c r="A318" s="1085"/>
      <c r="B318" s="1086">
        <f t="shared" ref="B318:I318" si="47">SUM(B312:B317)</f>
        <v>0</v>
      </c>
      <c r="C318" s="1086">
        <f t="shared" si="47"/>
        <v>0</v>
      </c>
      <c r="D318" s="1087">
        <f t="shared" si="47"/>
        <v>0</v>
      </c>
      <c r="E318" s="1087">
        <f t="shared" si="47"/>
        <v>0</v>
      </c>
      <c r="F318" s="1086">
        <f t="shared" si="47"/>
        <v>0</v>
      </c>
      <c r="G318" s="1086">
        <f t="shared" si="47"/>
        <v>0</v>
      </c>
      <c r="H318" s="1087">
        <f t="shared" si="47"/>
        <v>0</v>
      </c>
      <c r="I318" s="1087">
        <f t="shared" si="47"/>
        <v>0</v>
      </c>
      <c r="J318" s="1128">
        <f>SUM(G318:I318)</f>
        <v>0</v>
      </c>
      <c r="K318" s="1128">
        <f>SUM(J318,T249)</f>
        <v>0</v>
      </c>
      <c r="N318" s="1128"/>
    </row>
    <row r="319" ht="27" spans="4:11">
      <c r="D319" s="724"/>
      <c r="F319" s="724"/>
      <c r="H319" s="724"/>
      <c r="J319" s="724"/>
      <c r="K319" s="151"/>
    </row>
    <row r="320" ht="27" spans="1:16">
      <c r="A320" s="1088"/>
      <c r="B320" s="842" t="s">
        <v>237</v>
      </c>
      <c r="C320" s="843"/>
      <c r="D320" s="843"/>
      <c r="E320" s="843"/>
      <c r="F320" s="842" t="s">
        <v>238</v>
      </c>
      <c r="G320" s="843"/>
      <c r="H320" s="843"/>
      <c r="I320" s="958"/>
      <c r="J320" s="1121"/>
      <c r="K320" s="306"/>
      <c r="L320" s="1121"/>
      <c r="M320" s="306"/>
      <c r="N320" s="446"/>
      <c r="P320" s="446"/>
    </row>
    <row r="321" ht="23.1" customHeight="1" spans="1:13">
      <c r="A321" s="844" t="s">
        <v>157</v>
      </c>
      <c r="B321" s="1144" t="s">
        <v>232</v>
      </c>
      <c r="C321" s="1145"/>
      <c r="D321" s="1145"/>
      <c r="E321" s="1145"/>
      <c r="F321" s="1146" t="s">
        <v>233</v>
      </c>
      <c r="G321" s="1147"/>
      <c r="H321" s="1147"/>
      <c r="I321" s="1238"/>
      <c r="J321" s="306"/>
      <c r="K321" s="1056"/>
      <c r="L321" s="1056"/>
      <c r="M321" s="1056"/>
    </row>
    <row r="322" ht="27" spans="1:9">
      <c r="A322" s="1061"/>
      <c r="B322" s="1062" t="s">
        <v>234</v>
      </c>
      <c r="C322" s="1063" t="s">
        <v>235</v>
      </c>
      <c r="D322" s="1064" t="s">
        <v>236</v>
      </c>
      <c r="E322" s="1065" t="s">
        <v>109</v>
      </c>
      <c r="F322" s="1066" t="s">
        <v>234</v>
      </c>
      <c r="G322" s="1063" t="s">
        <v>235</v>
      </c>
      <c r="H322" s="1064" t="s">
        <v>236</v>
      </c>
      <c r="I322" s="1065" t="s">
        <v>109</v>
      </c>
    </row>
    <row r="323" s="157" customFormat="1" ht="27" spans="1:10">
      <c r="A323" s="1067" t="s">
        <v>177</v>
      </c>
      <c r="B323" s="1068">
        <v>1809.52</v>
      </c>
      <c r="C323" s="1148">
        <v>0</v>
      </c>
      <c r="D323" s="1148">
        <v>1109.52</v>
      </c>
      <c r="E323" s="1149">
        <v>700</v>
      </c>
      <c r="F323" s="1071">
        <v>1809.52</v>
      </c>
      <c r="G323" s="1150">
        <v>0</v>
      </c>
      <c r="H323" s="1150">
        <v>1109.52</v>
      </c>
      <c r="I323" s="665">
        <v>700</v>
      </c>
      <c r="J323" s="157" t="s">
        <v>239</v>
      </c>
    </row>
    <row r="324" s="157" customFormat="1" ht="27" spans="1:9">
      <c r="A324" s="1073" t="s">
        <v>173</v>
      </c>
      <c r="B324" s="1068">
        <v>2000</v>
      </c>
      <c r="C324" s="664">
        <v>200</v>
      </c>
      <c r="D324" s="664">
        <v>1200</v>
      </c>
      <c r="E324" s="1151">
        <v>600</v>
      </c>
      <c r="F324" s="1071">
        <v>2000</v>
      </c>
      <c r="G324" s="1152">
        <v>200</v>
      </c>
      <c r="H324" s="1153">
        <v>1200</v>
      </c>
      <c r="I324" s="1239">
        <v>600</v>
      </c>
    </row>
    <row r="325" ht="27" spans="1:9">
      <c r="A325" s="1077" t="s">
        <v>184</v>
      </c>
      <c r="B325" s="1068">
        <v>3290.46</v>
      </c>
      <c r="C325" s="1148">
        <v>490.46</v>
      </c>
      <c r="D325" s="1148">
        <v>2100</v>
      </c>
      <c r="E325" s="1149">
        <v>700</v>
      </c>
      <c r="F325" s="1071">
        <v>3290.46</v>
      </c>
      <c r="G325" s="1153">
        <v>490.46</v>
      </c>
      <c r="H325" s="1153">
        <v>2100</v>
      </c>
      <c r="I325" s="1239">
        <v>700</v>
      </c>
    </row>
    <row r="326" ht="18.95" customHeight="1" spans="1:9">
      <c r="A326" s="1077" t="s">
        <v>182</v>
      </c>
      <c r="B326" s="1068">
        <v>669</v>
      </c>
      <c r="C326" s="1148">
        <v>669</v>
      </c>
      <c r="D326" s="1154">
        <v>0</v>
      </c>
      <c r="E326" s="1155">
        <v>0</v>
      </c>
      <c r="F326" s="1071">
        <v>669</v>
      </c>
      <c r="G326" s="1153">
        <v>669</v>
      </c>
      <c r="H326" s="1153">
        <v>0</v>
      </c>
      <c r="I326" s="1239">
        <v>0</v>
      </c>
    </row>
    <row r="327" ht="27" spans="1:9">
      <c r="A327" s="1077" t="s">
        <v>185</v>
      </c>
      <c r="B327" s="1068">
        <v>1500</v>
      </c>
      <c r="C327" s="1148">
        <v>0</v>
      </c>
      <c r="D327" s="1148">
        <v>1500</v>
      </c>
      <c r="E327" s="1149">
        <v>0</v>
      </c>
      <c r="F327" s="1071">
        <v>1500</v>
      </c>
      <c r="G327" s="1152">
        <v>0</v>
      </c>
      <c r="H327" s="1153">
        <v>1500</v>
      </c>
      <c r="I327" s="1239">
        <v>0</v>
      </c>
    </row>
    <row r="328" ht="27" spans="1:9">
      <c r="A328" s="1077" t="s">
        <v>170</v>
      </c>
      <c r="B328" s="1068">
        <v>2100</v>
      </c>
      <c r="C328" s="1148">
        <v>0</v>
      </c>
      <c r="D328" s="1154">
        <v>1400</v>
      </c>
      <c r="E328" s="1155">
        <v>700</v>
      </c>
      <c r="F328" s="1071">
        <v>2100</v>
      </c>
      <c r="G328" s="1152">
        <v>0</v>
      </c>
      <c r="H328" s="1152">
        <v>1400</v>
      </c>
      <c r="I328" s="1239">
        <v>700</v>
      </c>
    </row>
    <row r="329" ht="27" spans="1:14">
      <c r="A329" s="1085"/>
      <c r="B329" s="1086">
        <v>11368.98</v>
      </c>
      <c r="C329" s="1086">
        <v>1359.46</v>
      </c>
      <c r="D329" s="1087">
        <v>7309.52</v>
      </c>
      <c r="E329" s="1087">
        <v>2700</v>
      </c>
      <c r="F329" s="1086">
        <v>11368.98</v>
      </c>
      <c r="G329" s="1086">
        <v>1359.46</v>
      </c>
      <c r="H329" s="1087">
        <v>7309.52</v>
      </c>
      <c r="I329" s="1087">
        <v>2700</v>
      </c>
      <c r="J329" s="1128">
        <f>SUM(G329:I329)</f>
        <v>11368.98</v>
      </c>
      <c r="K329" s="1128">
        <f>SUM(J329,T260)</f>
        <v>11368.98</v>
      </c>
      <c r="N329" s="1128"/>
    </row>
    <row r="330" spans="4:11">
      <c r="D330" s="724"/>
      <c r="F330" s="724"/>
      <c r="H330" s="724"/>
      <c r="J330" s="724"/>
      <c r="K330" s="151"/>
    </row>
    <row r="331" spans="4:11">
      <c r="D331" s="724"/>
      <c r="F331" s="724"/>
      <c r="H331" s="724"/>
      <c r="J331" s="724"/>
      <c r="K331" s="151"/>
    </row>
    <row r="332" ht="27" spans="4:11">
      <c r="D332" s="724"/>
      <c r="F332" s="724"/>
      <c r="H332" s="724"/>
      <c r="J332" s="724"/>
      <c r="K332" s="151"/>
    </row>
    <row r="333" spans="1:18">
      <c r="A333" s="1156"/>
      <c r="L333" s="1128"/>
      <c r="R333" s="1128"/>
    </row>
    <row r="334" ht="27" spans="1:1">
      <c r="A334" s="159" t="s">
        <v>240</v>
      </c>
    </row>
    <row r="335" ht="27" spans="1:19">
      <c r="A335" s="1157" t="s">
        <v>157</v>
      </c>
      <c r="B335" s="1158" t="s">
        <v>241</v>
      </c>
      <c r="C335" s="1159"/>
      <c r="D335" s="1159"/>
      <c r="E335" s="1160"/>
      <c r="F335" s="1160"/>
      <c r="G335" s="1161"/>
      <c r="H335" s="161"/>
      <c r="O335" s="161"/>
      <c r="P335" s="161"/>
      <c r="Q335" s="161"/>
      <c r="R335" s="161"/>
      <c r="S335" s="161"/>
    </row>
    <row r="336" ht="27" spans="1:7">
      <c r="A336" s="1157"/>
      <c r="B336" s="1162" t="s">
        <v>242</v>
      </c>
      <c r="C336" s="1163"/>
      <c r="D336" s="1164"/>
      <c r="E336" s="1165" t="s">
        <v>231</v>
      </c>
      <c r="F336" s="1165"/>
      <c r="G336" s="233"/>
    </row>
    <row r="337" ht="27" spans="1:7">
      <c r="A337" s="1166"/>
      <c r="B337" s="1167" t="s">
        <v>243</v>
      </c>
      <c r="C337" s="1167" t="s">
        <v>244</v>
      </c>
      <c r="D337" s="1167" t="s">
        <v>245</v>
      </c>
      <c r="E337" s="1168" t="s">
        <v>243</v>
      </c>
      <c r="F337" s="1169" t="s">
        <v>244</v>
      </c>
      <c r="G337" s="1169" t="s">
        <v>245</v>
      </c>
    </row>
    <row r="338" s="158" customFormat="1" ht="27" spans="1:14">
      <c r="A338" s="1073" t="s">
        <v>173</v>
      </c>
      <c r="B338" s="1170"/>
      <c r="C338" s="1171"/>
      <c r="D338" s="1171"/>
      <c r="E338" s="1172"/>
      <c r="F338" s="1172"/>
      <c r="G338" s="1173"/>
      <c r="H338" s="160"/>
      <c r="I338" s="160"/>
      <c r="J338" s="160"/>
      <c r="K338" s="160"/>
      <c r="L338" s="160"/>
      <c r="M338" s="160"/>
      <c r="N338" s="160"/>
    </row>
    <row r="339" s="158" customFormat="1" ht="27" spans="1:14">
      <c r="A339" s="1077" t="s">
        <v>184</v>
      </c>
      <c r="B339" s="1174"/>
      <c r="C339" s="1174"/>
      <c r="D339" s="1174"/>
      <c r="E339" s="1175"/>
      <c r="F339" s="1176"/>
      <c r="G339" s="1177"/>
      <c r="H339" s="160"/>
      <c r="I339" s="160"/>
      <c r="J339" s="160"/>
      <c r="K339" s="160"/>
      <c r="L339" s="160"/>
      <c r="M339" s="160"/>
      <c r="N339" s="160"/>
    </row>
    <row r="340" s="158" customFormat="1" ht="27" spans="1:14">
      <c r="A340" s="1077" t="s">
        <v>182</v>
      </c>
      <c r="B340" s="1174"/>
      <c r="C340" s="1174"/>
      <c r="D340" s="1174"/>
      <c r="E340" s="1176"/>
      <c r="F340" s="1176"/>
      <c r="G340" s="1177"/>
      <c r="H340" s="160"/>
      <c r="I340" s="160"/>
      <c r="J340" s="160"/>
      <c r="K340" s="160"/>
      <c r="L340" s="160"/>
      <c r="M340" s="160"/>
      <c r="N340" s="160"/>
    </row>
    <row r="341" ht="27" spans="1:18">
      <c r="A341" s="1178" t="s">
        <v>246</v>
      </c>
      <c r="B341" s="1179">
        <f t="shared" ref="B341:G341" si="48">SUM(B338:B340)</f>
        <v>0</v>
      </c>
      <c r="C341" s="1179">
        <f t="shared" si="48"/>
        <v>0</v>
      </c>
      <c r="D341" s="1179">
        <f t="shared" si="48"/>
        <v>0</v>
      </c>
      <c r="E341" s="1179">
        <f t="shared" si="48"/>
        <v>0</v>
      </c>
      <c r="F341" s="1179">
        <f t="shared" si="48"/>
        <v>0</v>
      </c>
      <c r="G341" s="1179">
        <f t="shared" si="48"/>
        <v>0</v>
      </c>
      <c r="L341" s="1128"/>
      <c r="R341" s="1128"/>
    </row>
    <row r="342" spans="12:18">
      <c r="L342" s="1128"/>
      <c r="R342" s="1128"/>
    </row>
    <row r="343" ht="27" spans="1:1">
      <c r="A343" s="159" t="s">
        <v>240</v>
      </c>
    </row>
    <row r="344" ht="27" spans="1:19">
      <c r="A344" s="1157" t="s">
        <v>157</v>
      </c>
      <c r="B344" s="1158" t="s">
        <v>241</v>
      </c>
      <c r="C344" s="1159"/>
      <c r="D344" s="1159"/>
      <c r="E344" s="1160"/>
      <c r="F344" s="1160"/>
      <c r="G344" s="1161"/>
      <c r="H344" s="161"/>
      <c r="O344" s="161"/>
      <c r="P344" s="161"/>
      <c r="Q344" s="161"/>
      <c r="R344" s="161"/>
      <c r="S344" s="161"/>
    </row>
    <row r="345" ht="27" spans="1:7">
      <c r="A345" s="1157"/>
      <c r="B345" s="1162" t="s">
        <v>247</v>
      </c>
      <c r="C345" s="1163"/>
      <c r="D345" s="1164"/>
      <c r="E345" s="1165" t="s">
        <v>238</v>
      </c>
      <c r="F345" s="1165"/>
      <c r="G345" s="233"/>
    </row>
    <row r="346" ht="27" spans="1:7">
      <c r="A346" s="1166"/>
      <c r="B346" s="1167" t="s">
        <v>243</v>
      </c>
      <c r="C346" s="1167" t="s">
        <v>244</v>
      </c>
      <c r="D346" s="1167" t="s">
        <v>245</v>
      </c>
      <c r="E346" s="1168" t="s">
        <v>243</v>
      </c>
      <c r="F346" s="1169" t="s">
        <v>244</v>
      </c>
      <c r="G346" s="1169" t="s">
        <v>245</v>
      </c>
    </row>
    <row r="347" s="157" customFormat="1" ht="27" spans="1:7">
      <c r="A347" s="1073" t="s">
        <v>173</v>
      </c>
      <c r="B347" s="1180">
        <v>0</v>
      </c>
      <c r="C347" s="1181">
        <v>0</v>
      </c>
      <c r="D347" s="1181">
        <v>1</v>
      </c>
      <c r="E347" s="1180">
        <v>0</v>
      </c>
      <c r="F347" s="1181">
        <v>0</v>
      </c>
      <c r="G347" s="1181">
        <v>1</v>
      </c>
    </row>
    <row r="348" s="157" customFormat="1" ht="27" spans="1:7">
      <c r="A348" s="1077" t="s">
        <v>184</v>
      </c>
      <c r="B348" s="1182">
        <v>0</v>
      </c>
      <c r="C348" s="1182">
        <v>1</v>
      </c>
      <c r="D348" s="1182">
        <v>0</v>
      </c>
      <c r="E348" s="1182">
        <v>0</v>
      </c>
      <c r="F348" s="1182">
        <v>1</v>
      </c>
      <c r="G348" s="1182">
        <v>0</v>
      </c>
    </row>
    <row r="349" s="157" customFormat="1" ht="27" spans="1:7">
      <c r="A349" s="1077" t="s">
        <v>182</v>
      </c>
      <c r="B349" s="1182">
        <v>1</v>
      </c>
      <c r="C349" s="1182">
        <v>1</v>
      </c>
      <c r="D349" s="1182">
        <v>0</v>
      </c>
      <c r="E349" s="1182">
        <v>1</v>
      </c>
      <c r="F349" s="1182">
        <v>1</v>
      </c>
      <c r="G349" s="1182">
        <v>0</v>
      </c>
    </row>
    <row r="350" s="157" customFormat="1" ht="27" spans="1:7">
      <c r="A350" s="1178" t="s">
        <v>246</v>
      </c>
      <c r="B350" s="1179">
        <v>1</v>
      </c>
      <c r="C350" s="1179">
        <v>2</v>
      </c>
      <c r="D350" s="1179">
        <v>1</v>
      </c>
      <c r="E350" s="1179">
        <v>1</v>
      </c>
      <c r="F350" s="1179">
        <v>2</v>
      </c>
      <c r="G350" s="1179">
        <v>1</v>
      </c>
    </row>
    <row r="352" ht="27" spans="1:23">
      <c r="A352" s="1183" t="s">
        <v>157</v>
      </c>
      <c r="B352" s="1184" t="s">
        <v>248</v>
      </c>
      <c r="C352" s="1185"/>
      <c r="D352" s="1185"/>
      <c r="E352" s="1185"/>
      <c r="F352" s="1185"/>
      <c r="G352" s="1185"/>
      <c r="H352" s="1185"/>
      <c r="I352" s="1240"/>
      <c r="J352" s="161"/>
      <c r="K352" s="161"/>
      <c r="L352" s="161"/>
      <c r="M352" s="161"/>
      <c r="N352" s="161"/>
      <c r="O352" s="161"/>
      <c r="P352" s="161"/>
      <c r="Q352" s="161"/>
      <c r="R352" s="161"/>
      <c r="S352" s="161"/>
      <c r="T352" s="161"/>
      <c r="U352" s="161"/>
      <c r="V352" s="161"/>
      <c r="W352" s="161"/>
    </row>
    <row r="353" ht="27" spans="1:9">
      <c r="A353" s="1183"/>
      <c r="B353" s="842" t="s">
        <v>230</v>
      </c>
      <c r="C353" s="843"/>
      <c r="D353" s="843"/>
      <c r="E353" s="843"/>
      <c r="F353" s="842" t="s">
        <v>238</v>
      </c>
      <c r="G353" s="843"/>
      <c r="H353" s="843"/>
      <c r="I353" s="958"/>
    </row>
    <row r="354" ht="27" spans="1:9">
      <c r="A354" s="1183"/>
      <c r="B354" s="1186" t="s">
        <v>249</v>
      </c>
      <c r="C354" s="1186" t="s">
        <v>250</v>
      </c>
      <c r="D354" s="1186" t="s">
        <v>251</v>
      </c>
      <c r="E354" s="1186" t="s">
        <v>252</v>
      </c>
      <c r="F354" s="1187" t="s">
        <v>249</v>
      </c>
      <c r="G354" s="1187" t="s">
        <v>250</v>
      </c>
      <c r="H354" s="1187" t="s">
        <v>251</v>
      </c>
      <c r="I354" s="1187" t="s">
        <v>252</v>
      </c>
    </row>
    <row r="355" ht="27" spans="1:9">
      <c r="A355" s="1188" t="s">
        <v>177</v>
      </c>
      <c r="B355" s="1189"/>
      <c r="C355" s="1190"/>
      <c r="D355" s="1190"/>
      <c r="E355" s="1191"/>
      <c r="F355" s="1192"/>
      <c r="G355" s="1193"/>
      <c r="H355" s="1194"/>
      <c r="I355" s="1241"/>
    </row>
    <row r="356" ht="27" spans="1:9">
      <c r="A356" s="1195" t="s">
        <v>173</v>
      </c>
      <c r="B356" s="1196"/>
      <c r="C356" s="1196"/>
      <c r="D356" s="1196"/>
      <c r="E356" s="1196"/>
      <c r="F356" s="1197"/>
      <c r="G356" s="1198"/>
      <c r="H356" s="1199"/>
      <c r="I356" s="1242"/>
    </row>
    <row r="357" ht="27" spans="1:9">
      <c r="A357" s="1200" t="s">
        <v>184</v>
      </c>
      <c r="B357" s="1201"/>
      <c r="C357" s="1201"/>
      <c r="D357" s="1201"/>
      <c r="E357" s="1201"/>
      <c r="F357" s="1202"/>
      <c r="G357" s="1203"/>
      <c r="H357" s="1204"/>
      <c r="I357" s="1243"/>
    </row>
    <row r="358" ht="27" spans="1:9">
      <c r="A358" s="1200" t="s">
        <v>185</v>
      </c>
      <c r="B358" s="1201"/>
      <c r="C358" s="1201"/>
      <c r="D358" s="1201"/>
      <c r="E358" s="1201"/>
      <c r="F358" s="1202"/>
      <c r="G358" s="1205"/>
      <c r="H358" s="1206"/>
      <c r="I358" s="1244"/>
    </row>
    <row r="359" s="157" customFormat="1" ht="27" spans="1:9">
      <c r="A359" s="1200" t="s">
        <v>170</v>
      </c>
      <c r="B359" s="1207"/>
      <c r="C359" s="1207"/>
      <c r="D359" s="1207"/>
      <c r="E359" s="1208"/>
      <c r="F359" s="1209"/>
      <c r="G359" s="1209"/>
      <c r="H359" s="1210"/>
      <c r="I359" s="1245"/>
    </row>
    <row r="360" ht="27" spans="1:9">
      <c r="A360" s="1211" t="s">
        <v>246</v>
      </c>
      <c r="B360" s="1212">
        <f t="shared" ref="B360:I360" si="49">SUM(B355:B359)</f>
        <v>0</v>
      </c>
      <c r="C360" s="1212">
        <f t="shared" si="49"/>
        <v>0</v>
      </c>
      <c r="D360" s="1212">
        <f t="shared" si="49"/>
        <v>0</v>
      </c>
      <c r="E360" s="1212">
        <f t="shared" si="49"/>
        <v>0</v>
      </c>
      <c r="F360" s="1212">
        <f t="shared" si="49"/>
        <v>0</v>
      </c>
      <c r="G360" s="1212">
        <f t="shared" si="49"/>
        <v>0</v>
      </c>
      <c r="H360" s="1212">
        <f t="shared" si="49"/>
        <v>0</v>
      </c>
      <c r="I360" s="1212">
        <f t="shared" si="49"/>
        <v>0</v>
      </c>
    </row>
    <row r="361" spans="1:9">
      <c r="A361" s="1213"/>
      <c r="B361" s="1214"/>
      <c r="C361" s="1214"/>
      <c r="D361" s="1214"/>
      <c r="E361" s="1214"/>
      <c r="F361" s="1214"/>
      <c r="G361" s="1214"/>
      <c r="H361" s="1214"/>
      <c r="I361" s="1214"/>
    </row>
    <row r="364" ht="27" spans="1:25">
      <c r="A364" s="1183" t="s">
        <v>157</v>
      </c>
      <c r="B364" s="1184" t="s">
        <v>248</v>
      </c>
      <c r="C364" s="1185"/>
      <c r="D364" s="1185"/>
      <c r="E364" s="1185"/>
      <c r="F364" s="1185"/>
      <c r="G364" s="1185"/>
      <c r="H364" s="1185"/>
      <c r="I364" s="1240"/>
      <c r="J364" s="161"/>
      <c r="K364" s="161"/>
      <c r="L364" s="161"/>
      <c r="M364" s="161"/>
      <c r="N364" s="161"/>
      <c r="O364" s="161"/>
      <c r="P364" s="161"/>
      <c r="Q364" s="161"/>
      <c r="R364" s="161"/>
      <c r="S364" s="161"/>
      <c r="T364" s="161"/>
      <c r="U364" s="161"/>
      <c r="V364" s="161"/>
      <c r="W364" s="161"/>
      <c r="X364" s="161"/>
      <c r="Y364" s="161"/>
    </row>
    <row r="365" ht="27" spans="1:9">
      <c r="A365" s="1183"/>
      <c r="B365" s="842" t="s">
        <v>237</v>
      </c>
      <c r="C365" s="843"/>
      <c r="D365" s="843"/>
      <c r="E365" s="843"/>
      <c r="F365" s="842" t="s">
        <v>253</v>
      </c>
      <c r="G365" s="843"/>
      <c r="H365" s="843"/>
      <c r="I365" s="958"/>
    </row>
    <row r="366" ht="27" spans="1:9">
      <c r="A366" s="1183"/>
      <c r="B366" s="1186" t="s">
        <v>249</v>
      </c>
      <c r="C366" s="1186" t="s">
        <v>250</v>
      </c>
      <c r="D366" s="1186" t="s">
        <v>251</v>
      </c>
      <c r="E366" s="1186" t="s">
        <v>252</v>
      </c>
      <c r="F366" s="1187" t="s">
        <v>249</v>
      </c>
      <c r="G366" s="1187" t="s">
        <v>250</v>
      </c>
      <c r="H366" s="1187" t="s">
        <v>251</v>
      </c>
      <c r="I366" s="1187" t="s">
        <v>252</v>
      </c>
    </row>
    <row r="367" s="157" customFormat="1" ht="27" spans="1:9">
      <c r="A367" s="1188" t="s">
        <v>177</v>
      </c>
      <c r="B367" s="1215">
        <v>0</v>
      </c>
      <c r="C367" s="1215">
        <v>1</v>
      </c>
      <c r="D367" s="1215">
        <v>1</v>
      </c>
      <c r="E367" s="1216">
        <v>1</v>
      </c>
      <c r="F367" s="1216">
        <v>0</v>
      </c>
      <c r="G367" s="1216">
        <v>1</v>
      </c>
      <c r="H367" s="1217">
        <v>1</v>
      </c>
      <c r="I367" s="1246">
        <v>1</v>
      </c>
    </row>
    <row r="368" s="157" customFormat="1" ht="27" spans="1:9">
      <c r="A368" s="1195" t="s">
        <v>173</v>
      </c>
      <c r="B368" s="1218">
        <v>0</v>
      </c>
      <c r="C368" s="1218">
        <v>1</v>
      </c>
      <c r="D368" s="1218">
        <v>1</v>
      </c>
      <c r="E368" s="1218">
        <v>1</v>
      </c>
      <c r="F368" s="1219">
        <v>0</v>
      </c>
      <c r="G368" s="1219">
        <v>1</v>
      </c>
      <c r="H368" s="1220">
        <v>1</v>
      </c>
      <c r="I368" s="1219">
        <v>1</v>
      </c>
    </row>
    <row r="369" s="157" customFormat="1" ht="27" spans="1:9">
      <c r="A369" s="1200" t="s">
        <v>184</v>
      </c>
      <c r="B369" s="1221">
        <v>1</v>
      </c>
      <c r="C369" s="1222">
        <v>1</v>
      </c>
      <c r="D369" s="1221">
        <v>1</v>
      </c>
      <c r="E369" s="1221">
        <v>1</v>
      </c>
      <c r="F369" s="1221">
        <v>1</v>
      </c>
      <c r="G369" s="1223">
        <v>1</v>
      </c>
      <c r="H369" s="1224">
        <v>1</v>
      </c>
      <c r="I369" s="1221">
        <v>1</v>
      </c>
    </row>
    <row r="370" s="157" customFormat="1" ht="27" spans="1:9">
      <c r="A370" s="1200" t="s">
        <v>170</v>
      </c>
      <c r="B370" s="1222">
        <v>0</v>
      </c>
      <c r="C370" s="1222">
        <v>1</v>
      </c>
      <c r="D370" s="1222">
        <v>1</v>
      </c>
      <c r="E370" s="1225">
        <v>1</v>
      </c>
      <c r="F370" s="1221">
        <v>0</v>
      </c>
      <c r="G370" s="1221">
        <v>1</v>
      </c>
      <c r="H370" s="1224">
        <v>1</v>
      </c>
      <c r="I370" s="1216">
        <v>0</v>
      </c>
    </row>
    <row r="371" s="157" customFormat="1" ht="27" spans="1:9">
      <c r="A371" s="1200" t="s">
        <v>185</v>
      </c>
      <c r="B371" s="1222">
        <v>0</v>
      </c>
      <c r="C371" s="1222">
        <v>1</v>
      </c>
      <c r="D371" s="1222">
        <v>1</v>
      </c>
      <c r="E371" s="1225">
        <v>1</v>
      </c>
      <c r="F371" s="1221">
        <v>0</v>
      </c>
      <c r="G371" s="1226">
        <v>1</v>
      </c>
      <c r="H371" s="1227">
        <v>1</v>
      </c>
      <c r="I371" s="1247">
        <v>1</v>
      </c>
    </row>
    <row r="372" ht="27" spans="1:9">
      <c r="A372" s="1211" t="s">
        <v>246</v>
      </c>
      <c r="B372" s="1212">
        <v>1</v>
      </c>
      <c r="C372" s="1212">
        <v>5</v>
      </c>
      <c r="D372" s="1212">
        <v>5</v>
      </c>
      <c r="E372" s="1212">
        <v>5</v>
      </c>
      <c r="F372" s="1212">
        <v>1</v>
      </c>
      <c r="G372" s="1212">
        <v>5</v>
      </c>
      <c r="H372" s="1212">
        <v>5</v>
      </c>
      <c r="I372" s="1248">
        <v>4</v>
      </c>
    </row>
    <row r="375" ht="27" spans="1:2">
      <c r="A375" s="1228" t="s">
        <v>254</v>
      </c>
      <c r="B375" s="1229"/>
    </row>
    <row r="376" ht="27" spans="1:2">
      <c r="A376" s="1230" t="s">
        <v>79</v>
      </c>
      <c r="B376" s="238" t="s">
        <v>255</v>
      </c>
    </row>
    <row r="377" spans="1:2">
      <c r="A377" s="1231" t="s">
        <v>36</v>
      </c>
      <c r="B377" s="1232"/>
    </row>
    <row r="378" spans="1:2">
      <c r="A378" s="1233" t="s">
        <v>37</v>
      </c>
      <c r="B378" s="1234"/>
    </row>
    <row r="379" spans="1:2">
      <c r="A379" s="1235" t="s">
        <v>38</v>
      </c>
      <c r="B379" s="1234"/>
    </row>
    <row r="380" spans="1:2">
      <c r="A380" s="1236" t="s">
        <v>39</v>
      </c>
      <c r="B380" s="1234"/>
    </row>
    <row r="381" spans="1:2">
      <c r="A381" s="1237" t="s">
        <v>69</v>
      </c>
      <c r="B381" s="1234"/>
    </row>
    <row r="382" spans="1:2">
      <c r="A382" s="1237" t="s">
        <v>256</v>
      </c>
      <c r="B382" s="1234">
        <v>3370</v>
      </c>
    </row>
    <row r="383" spans="1:2">
      <c r="A383" s="1237" t="s">
        <v>72</v>
      </c>
      <c r="B383" s="1234"/>
    </row>
    <row r="384" spans="1:2">
      <c r="A384" s="1237" t="s">
        <v>73</v>
      </c>
      <c r="B384" s="1234"/>
    </row>
    <row r="385" ht="27" spans="1:2">
      <c r="A385" s="1249" t="s">
        <v>74</v>
      </c>
      <c r="B385" s="1250"/>
    </row>
    <row r="394" spans="3:5">
      <c r="C394" s="1251"/>
      <c r="D394" s="1252"/>
      <c r="E394" s="1252"/>
    </row>
  </sheetData>
  <mergeCells count="92">
    <mergeCell ref="A4:N4"/>
    <mergeCell ref="B8:C8"/>
    <mergeCell ref="D8:I8"/>
    <mergeCell ref="J8:K8"/>
    <mergeCell ref="L8:Q8"/>
    <mergeCell ref="C27:D27"/>
    <mergeCell ref="E27:F27"/>
    <mergeCell ref="G27:H27"/>
    <mergeCell ref="I27:J27"/>
    <mergeCell ref="C40:D40"/>
    <mergeCell ref="E40:F40"/>
    <mergeCell ref="G40:H40"/>
    <mergeCell ref="I40:J40"/>
    <mergeCell ref="B50:O50"/>
    <mergeCell ref="B51:O51"/>
    <mergeCell ref="B59:O59"/>
    <mergeCell ref="B60:O60"/>
    <mergeCell ref="B68:K68"/>
    <mergeCell ref="B69:M69"/>
    <mergeCell ref="B70:M70"/>
    <mergeCell ref="B78:M78"/>
    <mergeCell ref="B79:M79"/>
    <mergeCell ref="B89:K89"/>
    <mergeCell ref="B90:F90"/>
    <mergeCell ref="G90:K90"/>
    <mergeCell ref="B220:U220"/>
    <mergeCell ref="B221:C221"/>
    <mergeCell ref="D221:E221"/>
    <mergeCell ref="F221:G221"/>
    <mergeCell ref="H221:I221"/>
    <mergeCell ref="J221:K221"/>
    <mergeCell ref="L221:M221"/>
    <mergeCell ref="N221:O221"/>
    <mergeCell ref="P221:Q221"/>
    <mergeCell ref="R221:S221"/>
    <mergeCell ref="T221:U221"/>
    <mergeCell ref="B264:U264"/>
    <mergeCell ref="B265:C265"/>
    <mergeCell ref="D265:E265"/>
    <mergeCell ref="F265:G265"/>
    <mergeCell ref="H265:I265"/>
    <mergeCell ref="J265:K265"/>
    <mergeCell ref="L265:M265"/>
    <mergeCell ref="N265:O265"/>
    <mergeCell ref="P265:Q265"/>
    <mergeCell ref="R265:S265"/>
    <mergeCell ref="T265:U265"/>
    <mergeCell ref="B309:E309"/>
    <mergeCell ref="F309:I309"/>
    <mergeCell ref="B310:E310"/>
    <mergeCell ref="F310:I310"/>
    <mergeCell ref="K310:M310"/>
    <mergeCell ref="B320:E320"/>
    <mergeCell ref="F320:I320"/>
    <mergeCell ref="B321:E321"/>
    <mergeCell ref="F321:I321"/>
    <mergeCell ref="K321:M321"/>
    <mergeCell ref="B335:G335"/>
    <mergeCell ref="B336:D336"/>
    <mergeCell ref="E336:G336"/>
    <mergeCell ref="B344:G344"/>
    <mergeCell ref="B345:D345"/>
    <mergeCell ref="E345:G345"/>
    <mergeCell ref="B352:I352"/>
    <mergeCell ref="B353:E353"/>
    <mergeCell ref="F353:I353"/>
    <mergeCell ref="B364:I364"/>
    <mergeCell ref="B365:E365"/>
    <mergeCell ref="F365:I365"/>
    <mergeCell ref="A375:B375"/>
    <mergeCell ref="A5:A9"/>
    <mergeCell ref="A24:A28"/>
    <mergeCell ref="A37:A41"/>
    <mergeCell ref="A50:A52"/>
    <mergeCell ref="A59:A61"/>
    <mergeCell ref="A69:A71"/>
    <mergeCell ref="A78:A80"/>
    <mergeCell ref="A90:A91"/>
    <mergeCell ref="A221:A222"/>
    <mergeCell ref="A265:A266"/>
    <mergeCell ref="A310:A311"/>
    <mergeCell ref="A321:A322"/>
    <mergeCell ref="A335:A337"/>
    <mergeCell ref="A344:A346"/>
    <mergeCell ref="A352:A354"/>
    <mergeCell ref="A364:A366"/>
    <mergeCell ref="K27:K28"/>
    <mergeCell ref="K40:K41"/>
    <mergeCell ref="B5:I7"/>
    <mergeCell ref="J5:Q7"/>
    <mergeCell ref="B24:K26"/>
    <mergeCell ref="B37:K39"/>
  </mergeCells>
  <pageMargins left="0.75" right="0.75" top="1" bottom="1" header="0.5" footer="0.5"/>
  <pageSetup paperSize="9" scale="10" orientation="landscape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141"/>
  <sheetViews>
    <sheetView zoomScale="80" zoomScaleNormal="80" topLeftCell="A96" workbookViewId="0">
      <selection activeCell="N124" sqref="N124"/>
    </sheetView>
  </sheetViews>
  <sheetFormatPr defaultColWidth="9.14285714285714" defaultRowHeight="12"/>
  <cols>
    <col min="1" max="1" width="23.5619047619048" style="20" customWidth="1"/>
    <col min="2" max="2" width="11.8571428571429" style="20" customWidth="1"/>
    <col min="3" max="3" width="14" style="20" customWidth="1"/>
    <col min="4" max="4" width="10.4285714285714" style="20" customWidth="1"/>
    <col min="5" max="5" width="31" style="20" customWidth="1"/>
    <col min="6" max="6" width="10.4285714285714" style="20" customWidth="1"/>
    <col min="7" max="7" width="19.4285714285714" style="20" customWidth="1"/>
    <col min="8" max="8" width="16.4285714285714" style="20" customWidth="1"/>
    <col min="9" max="9" width="15.1428571428571" style="20" customWidth="1"/>
    <col min="10" max="10" width="9.71428571428571" style="20"/>
    <col min="11" max="11" width="29.1047619047619" style="20" customWidth="1"/>
    <col min="12" max="12" width="11.8571428571429" style="20" customWidth="1"/>
    <col min="13" max="13" width="13.5714285714286" style="20" customWidth="1"/>
    <col min="14" max="14" width="13.4285714285714" style="20" customWidth="1"/>
    <col min="15" max="15" width="29.2857142857143" style="20" customWidth="1"/>
    <col min="16" max="16" width="11.8571428571429" style="20" customWidth="1"/>
    <col min="17" max="17" width="18.1428571428571" style="20" customWidth="1"/>
    <col min="18" max="18" width="16.4285714285714" style="20" customWidth="1"/>
    <col min="19" max="16384" width="9.14285714285714" style="20"/>
  </cols>
  <sheetData>
    <row r="1" ht="15.75" spans="1:20">
      <c r="A1" s="21" t="s">
        <v>53</v>
      </c>
      <c r="B1" s="21"/>
      <c r="C1" s="21"/>
      <c r="D1" s="21"/>
      <c r="E1" s="21"/>
      <c r="F1" s="22"/>
      <c r="G1" s="22"/>
      <c r="H1" s="22" t="s">
        <v>55</v>
      </c>
      <c r="I1" s="33"/>
      <c r="J1" s="33"/>
      <c r="K1" s="33"/>
      <c r="L1" s="33"/>
      <c r="M1" s="33"/>
      <c r="N1" s="33"/>
      <c r="O1" s="33"/>
      <c r="P1" s="33"/>
      <c r="Q1" s="33"/>
      <c r="R1" s="33"/>
      <c r="S1" s="85"/>
      <c r="T1" s="85"/>
    </row>
    <row r="2" ht="16.5" spans="1:20">
      <c r="A2" s="22"/>
      <c r="B2" s="22" t="s">
        <v>36</v>
      </c>
      <c r="C2" s="22"/>
      <c r="D2" s="22" t="s">
        <v>37</v>
      </c>
      <c r="E2" s="22"/>
      <c r="F2" s="22" t="s">
        <v>38</v>
      </c>
      <c r="G2" s="22"/>
      <c r="H2" s="22" t="s">
        <v>39</v>
      </c>
      <c r="I2" s="33"/>
      <c r="J2" s="33"/>
      <c r="K2" s="33"/>
      <c r="L2" s="33"/>
      <c r="M2" s="33"/>
      <c r="N2" s="33"/>
      <c r="O2" s="33"/>
      <c r="P2" s="33"/>
      <c r="Q2" s="33"/>
      <c r="R2" s="33"/>
      <c r="S2" s="85"/>
      <c r="T2" s="85"/>
    </row>
    <row r="3" ht="45.75" spans="1:20">
      <c r="A3" s="23" t="s">
        <v>257</v>
      </c>
      <c r="B3" s="24">
        <v>1</v>
      </c>
      <c r="C3" s="23" t="s">
        <v>258</v>
      </c>
      <c r="D3" s="25">
        <v>3</v>
      </c>
      <c r="E3" s="23" t="s">
        <v>257</v>
      </c>
      <c r="F3" s="25">
        <v>5</v>
      </c>
      <c r="G3" s="23" t="s">
        <v>259</v>
      </c>
      <c r="H3" s="25">
        <v>5</v>
      </c>
      <c r="I3" s="33"/>
      <c r="J3" s="33"/>
      <c r="K3" s="33"/>
      <c r="L3" s="33"/>
      <c r="M3" s="33"/>
      <c r="N3" s="33"/>
      <c r="O3" s="33"/>
      <c r="P3" s="33"/>
      <c r="Q3" s="33"/>
      <c r="R3" s="33"/>
      <c r="S3" s="85"/>
      <c r="T3" s="85"/>
    </row>
    <row r="4" ht="30" spans="1:20">
      <c r="A4" s="26" t="s">
        <v>260</v>
      </c>
      <c r="B4" s="27">
        <v>16</v>
      </c>
      <c r="C4" s="26" t="s">
        <v>261</v>
      </c>
      <c r="D4" s="28">
        <v>5</v>
      </c>
      <c r="E4" s="26" t="s">
        <v>262</v>
      </c>
      <c r="F4" s="28">
        <v>3</v>
      </c>
      <c r="G4" s="26" t="s">
        <v>263</v>
      </c>
      <c r="H4" s="28">
        <v>4</v>
      </c>
      <c r="I4" s="33"/>
      <c r="J4" s="33"/>
      <c r="K4" s="33"/>
      <c r="L4" s="33"/>
      <c r="M4" s="33"/>
      <c r="N4" s="33"/>
      <c r="O4" s="33"/>
      <c r="P4" s="33"/>
      <c r="Q4" s="33"/>
      <c r="R4" s="33"/>
      <c r="S4" s="85"/>
      <c r="T4" s="85"/>
    </row>
    <row r="5" ht="45" spans="1:20">
      <c r="A5" s="26" t="s">
        <v>264</v>
      </c>
      <c r="B5" s="27">
        <v>12</v>
      </c>
      <c r="C5" s="26" t="s">
        <v>265</v>
      </c>
      <c r="D5" s="28">
        <v>4</v>
      </c>
      <c r="E5" s="26" t="s">
        <v>266</v>
      </c>
      <c r="F5" s="28">
        <v>1</v>
      </c>
      <c r="G5" s="26" t="s">
        <v>267</v>
      </c>
      <c r="H5" s="28">
        <v>48</v>
      </c>
      <c r="I5" s="33"/>
      <c r="J5" s="33"/>
      <c r="K5" s="33"/>
      <c r="L5" s="33"/>
      <c r="M5" s="33"/>
      <c r="N5" s="33"/>
      <c r="O5" s="33"/>
      <c r="P5" s="33"/>
      <c r="Q5" s="33"/>
      <c r="R5" s="33"/>
      <c r="S5" s="85"/>
      <c r="T5" s="85"/>
    </row>
    <row r="6" ht="45" spans="1:20">
      <c r="A6" s="26" t="s">
        <v>268</v>
      </c>
      <c r="B6" s="27">
        <v>3</v>
      </c>
      <c r="C6" s="26" t="s">
        <v>269</v>
      </c>
      <c r="D6" s="28">
        <v>29</v>
      </c>
      <c r="E6" s="26" t="s">
        <v>270</v>
      </c>
      <c r="F6" s="28">
        <v>16</v>
      </c>
      <c r="G6" s="26" t="s">
        <v>271</v>
      </c>
      <c r="H6" s="28">
        <v>9</v>
      </c>
      <c r="I6" s="33"/>
      <c r="J6" s="33"/>
      <c r="K6" s="33"/>
      <c r="L6" s="33"/>
      <c r="M6" s="33"/>
      <c r="N6" s="33"/>
      <c r="O6" s="33"/>
      <c r="P6" s="33"/>
      <c r="Q6" s="33"/>
      <c r="R6" s="33"/>
      <c r="S6" s="85"/>
      <c r="T6" s="85"/>
    </row>
    <row r="7" ht="30" spans="1:20">
      <c r="A7" s="26" t="s">
        <v>272</v>
      </c>
      <c r="B7" s="27">
        <v>4</v>
      </c>
      <c r="C7" s="26" t="s">
        <v>273</v>
      </c>
      <c r="D7" s="28">
        <v>3</v>
      </c>
      <c r="E7" s="26" t="s">
        <v>274</v>
      </c>
      <c r="F7" s="28">
        <v>2</v>
      </c>
      <c r="G7" s="26" t="s">
        <v>275</v>
      </c>
      <c r="H7" s="28">
        <v>1</v>
      </c>
      <c r="I7" s="33"/>
      <c r="J7" s="33"/>
      <c r="K7" s="33"/>
      <c r="L7" s="33"/>
      <c r="M7" s="33"/>
      <c r="N7" s="33"/>
      <c r="O7" s="33"/>
      <c r="P7" s="33"/>
      <c r="Q7" s="33"/>
      <c r="R7" s="33"/>
      <c r="S7" s="85"/>
      <c r="T7" s="85"/>
    </row>
    <row r="8" ht="45" spans="1:20">
      <c r="A8" s="26" t="s">
        <v>276</v>
      </c>
      <c r="B8" s="27">
        <v>1</v>
      </c>
      <c r="C8" s="26" t="s">
        <v>277</v>
      </c>
      <c r="D8" s="28">
        <v>1</v>
      </c>
      <c r="E8" s="26" t="s">
        <v>278</v>
      </c>
      <c r="F8" s="28">
        <v>2</v>
      </c>
      <c r="G8" s="26" t="s">
        <v>279</v>
      </c>
      <c r="H8" s="28">
        <v>34</v>
      </c>
      <c r="I8" s="33"/>
      <c r="J8" s="33"/>
      <c r="K8" s="33"/>
      <c r="L8" s="33"/>
      <c r="M8" s="33"/>
      <c r="N8" s="33"/>
      <c r="O8" s="33"/>
      <c r="P8" s="33"/>
      <c r="Q8" s="33"/>
      <c r="R8" s="33"/>
      <c r="S8" s="85"/>
      <c r="T8" s="85"/>
    </row>
    <row r="9" ht="30.75" spans="1:20">
      <c r="A9" s="29" t="s">
        <v>280</v>
      </c>
      <c r="B9" s="30">
        <v>8</v>
      </c>
      <c r="C9" s="29" t="s">
        <v>281</v>
      </c>
      <c r="D9" s="31">
        <v>3</v>
      </c>
      <c r="E9" s="26" t="s">
        <v>282</v>
      </c>
      <c r="F9" s="28">
        <v>4</v>
      </c>
      <c r="G9" s="29" t="s">
        <v>283</v>
      </c>
      <c r="H9" s="31">
        <v>6</v>
      </c>
      <c r="I9" s="33"/>
      <c r="J9" s="33"/>
      <c r="K9" s="33"/>
      <c r="L9" s="33"/>
      <c r="M9" s="33"/>
      <c r="N9" s="33"/>
      <c r="O9" s="33"/>
      <c r="P9" s="33"/>
      <c r="Q9" s="33"/>
      <c r="R9" s="33"/>
      <c r="S9" s="85"/>
      <c r="T9" s="85"/>
    </row>
    <row r="10" ht="16.5" spans="1:20">
      <c r="A10" s="32"/>
      <c r="B10" s="22"/>
      <c r="C10" s="22"/>
      <c r="D10" s="22"/>
      <c r="E10" s="26" t="s">
        <v>284</v>
      </c>
      <c r="F10" s="28">
        <v>1</v>
      </c>
      <c r="G10" s="22" t="s">
        <v>285</v>
      </c>
      <c r="H10" s="22">
        <v>22</v>
      </c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85"/>
      <c r="T10" s="85"/>
    </row>
    <row r="11" ht="15.75" spans="1:20">
      <c r="A11" s="22"/>
      <c r="B11" s="22"/>
      <c r="C11" s="22"/>
      <c r="D11" s="22"/>
      <c r="E11" s="26" t="s">
        <v>286</v>
      </c>
      <c r="F11" s="28">
        <v>14</v>
      </c>
      <c r="G11" s="22"/>
      <c r="H11" s="22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85"/>
      <c r="T11" s="85"/>
    </row>
    <row r="12" ht="15.75" spans="1:20">
      <c r="A12" s="22"/>
      <c r="B12" s="22"/>
      <c r="C12" s="22"/>
      <c r="D12" s="22"/>
      <c r="E12" s="26" t="s">
        <v>276</v>
      </c>
      <c r="F12" s="28">
        <v>1</v>
      </c>
      <c r="G12" s="22"/>
      <c r="H12" s="22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85"/>
      <c r="T12" s="85"/>
    </row>
    <row r="13" ht="15.75" spans="1:20">
      <c r="A13" s="33"/>
      <c r="B13" s="33"/>
      <c r="C13" s="33"/>
      <c r="D13" s="33"/>
      <c r="E13" s="26" t="s">
        <v>287</v>
      </c>
      <c r="F13" s="28">
        <v>3</v>
      </c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85"/>
      <c r="T13" s="85"/>
    </row>
    <row r="14" ht="16.5" spans="1:20">
      <c r="A14" s="33"/>
      <c r="B14" s="33"/>
      <c r="C14" s="33"/>
      <c r="D14" s="33"/>
      <c r="E14" s="29" t="s">
        <v>288</v>
      </c>
      <c r="F14" s="31">
        <v>0</v>
      </c>
      <c r="G14" s="33"/>
      <c r="H14" s="33">
        <f>SUM(H3:H12)</f>
        <v>129</v>
      </c>
      <c r="I14" s="33">
        <f>H14-H10</f>
        <v>107</v>
      </c>
      <c r="J14" s="33"/>
      <c r="K14" s="33"/>
      <c r="L14" s="33"/>
      <c r="M14" s="33"/>
      <c r="N14" s="33"/>
      <c r="O14" s="33"/>
      <c r="P14" s="33"/>
      <c r="Q14" s="33"/>
      <c r="R14" s="33"/>
      <c r="S14" s="85"/>
      <c r="T14" s="85"/>
    </row>
    <row r="15" ht="16.5" spans="1:20">
      <c r="A15" s="33"/>
      <c r="B15" s="33">
        <f>SUM(B3:B12)</f>
        <v>45</v>
      </c>
      <c r="C15" s="33"/>
      <c r="D15" s="33">
        <f>SUM(D3:D12)</f>
        <v>48</v>
      </c>
      <c r="E15" s="33"/>
      <c r="F15" s="33">
        <f>SUM(F3:F14)</f>
        <v>52</v>
      </c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85"/>
      <c r="T15" s="85"/>
    </row>
    <row r="16" ht="15.75" spans="1:20">
      <c r="A16" s="33"/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85"/>
      <c r="T16" s="85"/>
    </row>
    <row r="17" ht="15.75" spans="1:20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85"/>
      <c r="T17" s="85"/>
    </row>
    <row r="18" ht="15.75" spans="1:20">
      <c r="A18" s="34" t="s">
        <v>289</v>
      </c>
      <c r="B18" s="34"/>
      <c r="C18" s="33"/>
      <c r="D18" s="33"/>
      <c r="E18" s="33"/>
      <c r="F18" s="33"/>
      <c r="G18" s="33"/>
      <c r="H18" s="33"/>
      <c r="I18" s="33"/>
      <c r="J18" s="33"/>
      <c r="K18" s="34" t="s">
        <v>290</v>
      </c>
      <c r="L18" s="33"/>
      <c r="M18" s="33"/>
      <c r="N18" s="33"/>
      <c r="O18" s="33"/>
      <c r="P18" s="33"/>
      <c r="Q18" s="33"/>
      <c r="R18" s="33"/>
      <c r="S18" s="85"/>
      <c r="T18" s="85"/>
    </row>
    <row r="19" ht="16.5" spans="1:20">
      <c r="A19" s="35" t="s">
        <v>53</v>
      </c>
      <c r="B19" s="35"/>
      <c r="C19" s="35"/>
      <c r="D19" s="35"/>
      <c r="E19" s="35"/>
      <c r="F19" s="36" t="s">
        <v>54</v>
      </c>
      <c r="G19" s="36"/>
      <c r="H19" s="36" t="s">
        <v>55</v>
      </c>
      <c r="I19" s="33"/>
      <c r="J19" s="33"/>
      <c r="K19" s="35" t="s">
        <v>53</v>
      </c>
      <c r="L19" s="35"/>
      <c r="M19" s="35"/>
      <c r="N19" s="35"/>
      <c r="O19" s="35"/>
      <c r="P19" s="36" t="s">
        <v>54</v>
      </c>
      <c r="Q19" s="36"/>
      <c r="R19" s="36" t="s">
        <v>55</v>
      </c>
      <c r="S19" s="85"/>
      <c r="T19" s="85"/>
    </row>
    <row r="20" ht="16.5" spans="1:20">
      <c r="A20" s="37" t="s">
        <v>36</v>
      </c>
      <c r="B20" s="38"/>
      <c r="C20" s="39" t="s">
        <v>37</v>
      </c>
      <c r="D20" s="40"/>
      <c r="E20" s="41" t="s">
        <v>38</v>
      </c>
      <c r="F20" s="42"/>
      <c r="G20" s="43" t="s">
        <v>39</v>
      </c>
      <c r="H20" s="44"/>
      <c r="I20" s="33"/>
      <c r="J20" s="33"/>
      <c r="K20" s="37" t="s">
        <v>36</v>
      </c>
      <c r="L20" s="38"/>
      <c r="M20" s="39" t="s">
        <v>37</v>
      </c>
      <c r="N20" s="40"/>
      <c r="O20" s="41" t="s">
        <v>38</v>
      </c>
      <c r="P20" s="42"/>
      <c r="Q20" s="43" t="s">
        <v>39</v>
      </c>
      <c r="R20" s="44"/>
      <c r="S20" s="85"/>
      <c r="T20" s="85"/>
    </row>
    <row r="21" ht="17.25" spans="1:20">
      <c r="A21" s="45" t="s">
        <v>291</v>
      </c>
      <c r="B21" s="46">
        <v>0</v>
      </c>
      <c r="C21" s="45" t="s">
        <v>292</v>
      </c>
      <c r="D21" s="47">
        <v>0</v>
      </c>
      <c r="E21" s="45" t="s">
        <v>293</v>
      </c>
      <c r="F21" s="48">
        <v>0</v>
      </c>
      <c r="G21" s="45" t="s">
        <v>294</v>
      </c>
      <c r="H21" s="49">
        <v>0</v>
      </c>
      <c r="I21" s="33"/>
      <c r="J21" s="33"/>
      <c r="K21" s="45" t="s">
        <v>291</v>
      </c>
      <c r="L21" s="56">
        <v>4450</v>
      </c>
      <c r="M21" s="45" t="s">
        <v>292</v>
      </c>
      <c r="N21" s="47">
        <v>0</v>
      </c>
      <c r="O21" s="45" t="s">
        <v>293</v>
      </c>
      <c r="P21" s="48">
        <v>4000</v>
      </c>
      <c r="Q21" s="45" t="s">
        <v>294</v>
      </c>
      <c r="R21" s="49">
        <v>0</v>
      </c>
      <c r="S21" s="85"/>
      <c r="T21" s="85"/>
    </row>
    <row r="22" ht="16.5" spans="1:20">
      <c r="A22" s="32" t="s">
        <v>295</v>
      </c>
      <c r="B22" s="50">
        <v>0</v>
      </c>
      <c r="C22" s="32" t="s">
        <v>296</v>
      </c>
      <c r="D22" s="51">
        <v>0</v>
      </c>
      <c r="E22" s="32" t="s">
        <v>297</v>
      </c>
      <c r="F22" s="52">
        <v>0</v>
      </c>
      <c r="G22" s="32" t="s">
        <v>175</v>
      </c>
      <c r="H22" s="53">
        <v>0</v>
      </c>
      <c r="I22" s="33"/>
      <c r="J22" s="33"/>
      <c r="K22" s="32" t="s">
        <v>295</v>
      </c>
      <c r="L22" s="50">
        <v>0</v>
      </c>
      <c r="M22" s="32" t="s">
        <v>296</v>
      </c>
      <c r="N22" s="51">
        <v>0</v>
      </c>
      <c r="O22" s="32" t="s">
        <v>297</v>
      </c>
      <c r="P22" s="52">
        <v>4200</v>
      </c>
      <c r="Q22" s="32" t="s">
        <v>175</v>
      </c>
      <c r="R22" s="53">
        <v>0</v>
      </c>
      <c r="S22" s="85"/>
      <c r="T22" s="85"/>
    </row>
    <row r="23" ht="16.5" spans="1:20">
      <c r="A23" s="32" t="s">
        <v>298</v>
      </c>
      <c r="B23" s="50">
        <v>0</v>
      </c>
      <c r="C23" s="32" t="s">
        <v>299</v>
      </c>
      <c r="D23" s="54">
        <v>0</v>
      </c>
      <c r="E23" s="32" t="s">
        <v>300</v>
      </c>
      <c r="F23" s="52">
        <v>0</v>
      </c>
      <c r="G23" s="32" t="s">
        <v>301</v>
      </c>
      <c r="H23" s="55">
        <v>0</v>
      </c>
      <c r="I23" s="33"/>
      <c r="J23" s="33"/>
      <c r="K23" s="32" t="s">
        <v>298</v>
      </c>
      <c r="L23" s="50">
        <v>0</v>
      </c>
      <c r="M23" s="32" t="s">
        <v>299</v>
      </c>
      <c r="N23" s="54">
        <v>0</v>
      </c>
      <c r="O23" s="32" t="s">
        <v>300</v>
      </c>
      <c r="P23" s="52">
        <v>0</v>
      </c>
      <c r="Q23" s="32" t="s">
        <v>301</v>
      </c>
      <c r="R23" s="55">
        <v>0</v>
      </c>
      <c r="S23" s="85"/>
      <c r="T23" s="85"/>
    </row>
    <row r="24" ht="16.5" spans="1:20">
      <c r="A24" s="32" t="s">
        <v>302</v>
      </c>
      <c r="B24" s="56">
        <v>0</v>
      </c>
      <c r="C24" s="32" t="s">
        <v>303</v>
      </c>
      <c r="D24" s="57">
        <v>0</v>
      </c>
      <c r="E24" s="32" t="s">
        <v>304</v>
      </c>
      <c r="F24" s="58">
        <v>0</v>
      </c>
      <c r="G24" s="59" t="s">
        <v>305</v>
      </c>
      <c r="H24" s="60">
        <v>0</v>
      </c>
      <c r="I24" s="33"/>
      <c r="J24" s="33"/>
      <c r="K24" s="32" t="s">
        <v>302</v>
      </c>
      <c r="L24" s="60">
        <v>0</v>
      </c>
      <c r="M24" s="32" t="s">
        <v>303</v>
      </c>
      <c r="N24" s="57">
        <v>7900</v>
      </c>
      <c r="O24" s="32" t="s">
        <v>304</v>
      </c>
      <c r="P24" s="60">
        <v>0</v>
      </c>
      <c r="Q24" s="59" t="s">
        <v>305</v>
      </c>
      <c r="R24" s="86">
        <v>850</v>
      </c>
      <c r="S24" s="85"/>
      <c r="T24" s="85"/>
    </row>
    <row r="25" ht="17.25" spans="1:20">
      <c r="A25" s="32" t="s">
        <v>306</v>
      </c>
      <c r="B25" s="56">
        <v>0</v>
      </c>
      <c r="C25" s="32" t="s">
        <v>307</v>
      </c>
      <c r="D25" s="61">
        <v>0</v>
      </c>
      <c r="E25" s="32" t="s">
        <v>308</v>
      </c>
      <c r="F25" s="62">
        <v>0</v>
      </c>
      <c r="G25" s="32" t="s">
        <v>309</v>
      </c>
      <c r="H25" s="63">
        <v>0</v>
      </c>
      <c r="I25" s="84"/>
      <c r="J25" s="84"/>
      <c r="K25" s="32" t="s">
        <v>306</v>
      </c>
      <c r="L25" s="78">
        <v>0</v>
      </c>
      <c r="M25" s="32" t="s">
        <v>310</v>
      </c>
      <c r="N25" s="51">
        <v>0</v>
      </c>
      <c r="O25" s="32" t="s">
        <v>308</v>
      </c>
      <c r="P25" s="52">
        <v>800</v>
      </c>
      <c r="Q25" s="32" t="s">
        <v>309</v>
      </c>
      <c r="R25" s="63">
        <v>0</v>
      </c>
      <c r="S25" s="85"/>
      <c r="T25" s="85"/>
    </row>
    <row r="26" ht="17.25" spans="1:20">
      <c r="A26" s="32" t="s">
        <v>311</v>
      </c>
      <c r="B26" s="33">
        <v>0</v>
      </c>
      <c r="C26" s="32" t="s">
        <v>312</v>
      </c>
      <c r="D26" s="51">
        <v>0</v>
      </c>
      <c r="E26" s="32" t="s">
        <v>313</v>
      </c>
      <c r="F26" s="64">
        <v>0</v>
      </c>
      <c r="G26" s="33" t="s">
        <v>314</v>
      </c>
      <c r="H26" s="46">
        <v>0</v>
      </c>
      <c r="I26" s="33"/>
      <c r="J26" s="33"/>
      <c r="K26" s="32" t="s">
        <v>311</v>
      </c>
      <c r="L26" s="33">
        <v>0</v>
      </c>
      <c r="M26" s="32" t="s">
        <v>312</v>
      </c>
      <c r="N26" s="51">
        <v>1500</v>
      </c>
      <c r="O26" s="32" t="s">
        <v>313</v>
      </c>
      <c r="P26" s="33">
        <v>0</v>
      </c>
      <c r="Q26" s="33" t="s">
        <v>314</v>
      </c>
      <c r="R26" s="53">
        <v>0</v>
      </c>
      <c r="S26" s="85"/>
      <c r="T26" s="85"/>
    </row>
    <row r="27" ht="16.5" spans="1:20">
      <c r="A27" s="32" t="s">
        <v>315</v>
      </c>
      <c r="B27" s="50">
        <v>0</v>
      </c>
      <c r="C27" s="32" t="s">
        <v>316</v>
      </c>
      <c r="D27" s="54">
        <v>0</v>
      </c>
      <c r="E27" s="32" t="s">
        <v>317</v>
      </c>
      <c r="F27" s="52">
        <v>0</v>
      </c>
      <c r="G27" s="32" t="s">
        <v>318</v>
      </c>
      <c r="H27" s="53">
        <v>0</v>
      </c>
      <c r="I27" s="33"/>
      <c r="J27" s="33"/>
      <c r="K27" s="32" t="s">
        <v>315</v>
      </c>
      <c r="L27" s="50">
        <v>0</v>
      </c>
      <c r="M27" s="32" t="s">
        <v>316</v>
      </c>
      <c r="N27" s="54">
        <v>0</v>
      </c>
      <c r="O27" s="32" t="s">
        <v>317</v>
      </c>
      <c r="P27" s="52">
        <v>3200</v>
      </c>
      <c r="Q27" s="32" t="s">
        <v>318</v>
      </c>
      <c r="R27" s="53">
        <v>0</v>
      </c>
      <c r="S27" s="85"/>
      <c r="T27" s="85"/>
    </row>
    <row r="28" ht="15.75" spans="1:20">
      <c r="A28" s="32"/>
      <c r="B28" s="50"/>
      <c r="C28" s="32"/>
      <c r="D28" s="54"/>
      <c r="E28" s="33" t="s">
        <v>319</v>
      </c>
      <c r="F28" s="65">
        <v>0</v>
      </c>
      <c r="G28" s="32"/>
      <c r="H28" s="53"/>
      <c r="I28" s="33"/>
      <c r="J28" s="33"/>
      <c r="K28" s="32"/>
      <c r="L28" s="50"/>
      <c r="M28" s="32"/>
      <c r="N28" s="54"/>
      <c r="O28" s="33" t="s">
        <v>319</v>
      </c>
      <c r="P28" s="65">
        <v>3500</v>
      </c>
      <c r="Q28" s="32"/>
      <c r="R28" s="53"/>
      <c r="S28" s="85"/>
      <c r="T28" s="85"/>
    </row>
    <row r="29" ht="15.75" spans="1:20">
      <c r="A29" s="32"/>
      <c r="B29" s="50"/>
      <c r="C29" s="32"/>
      <c r="D29" s="54"/>
      <c r="E29" s="32" t="s">
        <v>320</v>
      </c>
      <c r="F29" s="65">
        <v>0</v>
      </c>
      <c r="G29" s="32"/>
      <c r="H29" s="53"/>
      <c r="I29" s="33"/>
      <c r="J29" s="33"/>
      <c r="K29" s="32"/>
      <c r="L29" s="50"/>
      <c r="M29" s="32"/>
      <c r="N29" s="54"/>
      <c r="O29" s="32" t="s">
        <v>320</v>
      </c>
      <c r="P29" s="65">
        <v>0</v>
      </c>
      <c r="Q29" s="32"/>
      <c r="R29" s="53"/>
      <c r="S29" s="85"/>
      <c r="T29" s="85"/>
    </row>
    <row r="30" ht="16.5" spans="1:20">
      <c r="A30" s="66"/>
      <c r="B30" s="67"/>
      <c r="C30" s="66"/>
      <c r="D30" s="68"/>
      <c r="E30" s="32" t="s">
        <v>321</v>
      </c>
      <c r="F30" s="69">
        <v>0</v>
      </c>
      <c r="G30" s="66"/>
      <c r="H30" s="70"/>
      <c r="I30" s="33"/>
      <c r="J30" s="33"/>
      <c r="K30" s="66"/>
      <c r="L30" s="67"/>
      <c r="M30" s="66"/>
      <c r="N30" s="68"/>
      <c r="O30" s="32" t="s">
        <v>321</v>
      </c>
      <c r="P30" s="69">
        <v>0</v>
      </c>
      <c r="Q30" s="66"/>
      <c r="R30" s="70"/>
      <c r="S30" s="85"/>
      <c r="T30" s="85"/>
    </row>
    <row r="31" ht="16.5" spans="1:20">
      <c r="A31" s="33"/>
      <c r="B31" s="71"/>
      <c r="C31" s="33"/>
      <c r="D31" s="72"/>
      <c r="E31" s="66" t="s">
        <v>322</v>
      </c>
      <c r="F31" s="69">
        <v>0</v>
      </c>
      <c r="G31" s="33"/>
      <c r="H31" s="73"/>
      <c r="I31" s="33"/>
      <c r="J31" s="33"/>
      <c r="K31" s="33"/>
      <c r="L31" s="71"/>
      <c r="M31" s="33"/>
      <c r="N31" s="72"/>
      <c r="O31" s="66" t="s">
        <v>322</v>
      </c>
      <c r="P31" s="69">
        <v>0</v>
      </c>
      <c r="Q31" s="33"/>
      <c r="R31" s="73"/>
      <c r="S31" s="85"/>
      <c r="T31" s="85"/>
    </row>
    <row r="32" ht="15.75" spans="1:20">
      <c r="A32" s="33"/>
      <c r="B32" s="74">
        <f t="shared" ref="B32:F32" si="0">SUM(B21:B31)</f>
        <v>0</v>
      </c>
      <c r="C32" s="74"/>
      <c r="D32" s="74">
        <f t="shared" si="0"/>
        <v>0</v>
      </c>
      <c r="E32" s="74"/>
      <c r="F32" s="74">
        <f t="shared" si="0"/>
        <v>0</v>
      </c>
      <c r="G32" s="74"/>
      <c r="H32" s="74">
        <f>SUM(H21:H31)</f>
        <v>0</v>
      </c>
      <c r="I32" s="33"/>
      <c r="J32" s="33"/>
      <c r="K32" s="33"/>
      <c r="L32" s="74">
        <f t="shared" ref="L32:P32" si="1">SUM(L21:L31)</f>
        <v>4450</v>
      </c>
      <c r="M32" s="74"/>
      <c r="N32" s="74">
        <f t="shared" si="1"/>
        <v>9400</v>
      </c>
      <c r="O32" s="74"/>
      <c r="P32" s="74">
        <f t="shared" si="1"/>
        <v>15700</v>
      </c>
      <c r="Q32" s="74"/>
      <c r="R32" s="74">
        <f>SUM(R21:R31)</f>
        <v>850</v>
      </c>
      <c r="S32" s="85"/>
      <c r="T32" s="85">
        <f>SUM(A32:R32)</f>
        <v>30400</v>
      </c>
    </row>
    <row r="33" ht="15.75" spans="1:20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85"/>
      <c r="T33" s="85"/>
    </row>
    <row r="34" ht="15.75" spans="1:20">
      <c r="A34" s="34" t="s">
        <v>323</v>
      </c>
      <c r="B34" s="34"/>
      <c r="C34" s="33"/>
      <c r="D34" s="33"/>
      <c r="E34" s="33"/>
      <c r="F34" s="33"/>
      <c r="G34" s="33"/>
      <c r="H34" s="33"/>
      <c r="I34" s="33"/>
      <c r="J34" s="33"/>
      <c r="K34" s="34" t="s">
        <v>324</v>
      </c>
      <c r="L34" s="34"/>
      <c r="M34" s="33"/>
      <c r="N34" s="33"/>
      <c r="O34" s="33"/>
      <c r="P34" s="33"/>
      <c r="Q34" s="33"/>
      <c r="R34" s="33"/>
      <c r="S34" s="85"/>
      <c r="T34" s="85"/>
    </row>
    <row r="35" ht="16.5" spans="1:20">
      <c r="A35" s="35" t="s">
        <v>53</v>
      </c>
      <c r="B35" s="35"/>
      <c r="C35" s="35"/>
      <c r="D35" s="35"/>
      <c r="E35" s="35"/>
      <c r="F35" s="36" t="s">
        <v>54</v>
      </c>
      <c r="G35" s="36"/>
      <c r="H35" s="36" t="s">
        <v>55</v>
      </c>
      <c r="I35" s="33"/>
      <c r="J35" s="33"/>
      <c r="K35" s="35" t="s">
        <v>53</v>
      </c>
      <c r="L35" s="35"/>
      <c r="M35" s="35"/>
      <c r="N35" s="35"/>
      <c r="O35" s="35"/>
      <c r="P35" s="36" t="s">
        <v>54</v>
      </c>
      <c r="Q35" s="36"/>
      <c r="R35" s="36" t="s">
        <v>55</v>
      </c>
      <c r="S35" s="85"/>
      <c r="T35" s="85"/>
    </row>
    <row r="36" ht="16.5" spans="1:20">
      <c r="A36" s="37" t="s">
        <v>36</v>
      </c>
      <c r="B36" s="38"/>
      <c r="C36" s="39" t="s">
        <v>37</v>
      </c>
      <c r="D36" s="40"/>
      <c r="E36" s="41" t="s">
        <v>38</v>
      </c>
      <c r="F36" s="42"/>
      <c r="G36" s="43" t="s">
        <v>39</v>
      </c>
      <c r="H36" s="44"/>
      <c r="I36" s="33"/>
      <c r="J36" s="33"/>
      <c r="K36" s="37" t="s">
        <v>36</v>
      </c>
      <c r="L36" s="38"/>
      <c r="M36" s="39" t="s">
        <v>37</v>
      </c>
      <c r="N36" s="40"/>
      <c r="O36" s="41" t="s">
        <v>38</v>
      </c>
      <c r="P36" s="42"/>
      <c r="Q36" s="43" t="s">
        <v>39</v>
      </c>
      <c r="R36" s="44"/>
      <c r="S36" s="85"/>
      <c r="T36" s="85"/>
    </row>
    <row r="37" ht="15.75" spans="1:20">
      <c r="A37" s="45" t="s">
        <v>291</v>
      </c>
      <c r="B37" s="75">
        <v>0</v>
      </c>
      <c r="C37" s="45" t="s">
        <v>292</v>
      </c>
      <c r="D37" s="47">
        <v>0</v>
      </c>
      <c r="E37" s="45" t="s">
        <v>293</v>
      </c>
      <c r="F37" s="76">
        <v>0</v>
      </c>
      <c r="G37" s="45" t="s">
        <v>294</v>
      </c>
      <c r="H37" s="49">
        <v>0</v>
      </c>
      <c r="I37" s="33"/>
      <c r="J37" s="33"/>
      <c r="K37" s="45" t="s">
        <v>291</v>
      </c>
      <c r="L37" s="75">
        <v>0</v>
      </c>
      <c r="M37" s="45" t="s">
        <v>292</v>
      </c>
      <c r="N37" s="47">
        <v>0</v>
      </c>
      <c r="O37" s="45" t="s">
        <v>293</v>
      </c>
      <c r="P37" s="48">
        <v>0</v>
      </c>
      <c r="Q37" s="45" t="s">
        <v>294</v>
      </c>
      <c r="R37" s="49">
        <v>0</v>
      </c>
      <c r="S37" s="85"/>
      <c r="T37" s="85"/>
    </row>
    <row r="38" ht="15.75" spans="1:20">
      <c r="A38" s="32" t="s">
        <v>295</v>
      </c>
      <c r="B38" s="50">
        <v>0</v>
      </c>
      <c r="C38" s="32" t="s">
        <v>296</v>
      </c>
      <c r="D38" s="77">
        <v>0</v>
      </c>
      <c r="E38" s="32" t="s">
        <v>297</v>
      </c>
      <c r="F38" s="52">
        <v>0</v>
      </c>
      <c r="G38" s="32" t="s">
        <v>175</v>
      </c>
      <c r="H38" s="53">
        <v>0</v>
      </c>
      <c r="I38" s="33"/>
      <c r="J38" s="33"/>
      <c r="K38" s="32" t="s">
        <v>295</v>
      </c>
      <c r="L38" s="50">
        <v>0</v>
      </c>
      <c r="M38" s="32" t="s">
        <v>296</v>
      </c>
      <c r="N38" s="51">
        <v>0</v>
      </c>
      <c r="O38" s="32" t="s">
        <v>297</v>
      </c>
      <c r="P38" s="52">
        <v>3800</v>
      </c>
      <c r="Q38" s="32" t="s">
        <v>175</v>
      </c>
      <c r="R38" s="53">
        <v>0</v>
      </c>
      <c r="S38" s="85"/>
      <c r="T38" s="85"/>
    </row>
    <row r="39" ht="16.5" spans="1:20">
      <c r="A39" s="32" t="s">
        <v>298</v>
      </c>
      <c r="B39" s="50">
        <v>0</v>
      </c>
      <c r="C39" s="32" t="s">
        <v>299</v>
      </c>
      <c r="D39" s="54">
        <v>0</v>
      </c>
      <c r="E39" s="32" t="s">
        <v>300</v>
      </c>
      <c r="F39" s="52">
        <v>0</v>
      </c>
      <c r="G39" s="32" t="s">
        <v>301</v>
      </c>
      <c r="H39" s="53">
        <v>0</v>
      </c>
      <c r="I39" s="33"/>
      <c r="J39" s="33"/>
      <c r="K39" s="32" t="s">
        <v>298</v>
      </c>
      <c r="L39" s="50">
        <v>0</v>
      </c>
      <c r="M39" s="32" t="s">
        <v>299</v>
      </c>
      <c r="N39" s="54">
        <v>0</v>
      </c>
      <c r="O39" s="32" t="s">
        <v>300</v>
      </c>
      <c r="P39" s="52">
        <v>0</v>
      </c>
      <c r="Q39" s="32" t="s">
        <v>301</v>
      </c>
      <c r="R39" s="53">
        <v>0</v>
      </c>
      <c r="S39" s="85"/>
      <c r="T39" s="85"/>
    </row>
    <row r="40" ht="17.25" spans="1:20">
      <c r="A40" s="32" t="s">
        <v>302</v>
      </c>
      <c r="B40" s="78">
        <v>0</v>
      </c>
      <c r="C40" s="32" t="s">
        <v>303</v>
      </c>
      <c r="D40" s="79">
        <v>0</v>
      </c>
      <c r="E40" s="32" t="s">
        <v>304</v>
      </c>
      <c r="F40" s="80">
        <v>0</v>
      </c>
      <c r="G40" s="32" t="s">
        <v>305</v>
      </c>
      <c r="H40" s="33">
        <v>0</v>
      </c>
      <c r="I40" s="33"/>
      <c r="J40" s="33"/>
      <c r="K40" s="32" t="s">
        <v>302</v>
      </c>
      <c r="L40" s="78">
        <v>0</v>
      </c>
      <c r="M40" s="32" t="s">
        <v>303</v>
      </c>
      <c r="N40" s="68">
        <v>8300</v>
      </c>
      <c r="O40" s="32" t="s">
        <v>304</v>
      </c>
      <c r="P40" s="80">
        <v>0</v>
      </c>
      <c r="Q40" s="32" t="s">
        <v>305</v>
      </c>
      <c r="R40" s="46">
        <v>5600</v>
      </c>
      <c r="S40" s="85"/>
      <c r="T40" s="85"/>
    </row>
    <row r="41" ht="15.75" spans="1:20">
      <c r="A41" s="32" t="s">
        <v>306</v>
      </c>
      <c r="B41" s="78">
        <v>0</v>
      </c>
      <c r="C41" s="32" t="s">
        <v>310</v>
      </c>
      <c r="D41" s="51">
        <v>0</v>
      </c>
      <c r="E41" s="32" t="s">
        <v>308</v>
      </c>
      <c r="F41" s="52">
        <v>0</v>
      </c>
      <c r="G41" s="32" t="s">
        <v>309</v>
      </c>
      <c r="H41" s="81">
        <v>0</v>
      </c>
      <c r="I41" s="33"/>
      <c r="J41" s="33"/>
      <c r="K41" s="32" t="s">
        <v>306</v>
      </c>
      <c r="L41" s="78">
        <v>0</v>
      </c>
      <c r="M41" s="32" t="s">
        <v>310</v>
      </c>
      <c r="N41" s="51">
        <v>0</v>
      </c>
      <c r="O41" s="32" t="s">
        <v>308</v>
      </c>
      <c r="P41" s="52">
        <v>2000</v>
      </c>
      <c r="Q41" s="32" t="s">
        <v>309</v>
      </c>
      <c r="R41" s="81">
        <v>0</v>
      </c>
      <c r="S41" s="85"/>
      <c r="T41" s="85"/>
    </row>
    <row r="42" ht="15.75" spans="1:20">
      <c r="A42" s="32" t="s">
        <v>311</v>
      </c>
      <c r="B42" s="50">
        <v>0</v>
      </c>
      <c r="C42" s="32" t="s">
        <v>312</v>
      </c>
      <c r="D42" s="51">
        <v>0</v>
      </c>
      <c r="E42" s="32" t="s">
        <v>313</v>
      </c>
      <c r="F42" s="65">
        <v>0</v>
      </c>
      <c r="G42" s="33" t="s">
        <v>314</v>
      </c>
      <c r="H42" s="53">
        <v>0</v>
      </c>
      <c r="I42" s="33"/>
      <c r="J42" s="33"/>
      <c r="K42" s="32" t="s">
        <v>311</v>
      </c>
      <c r="L42" s="50">
        <v>0</v>
      </c>
      <c r="M42" s="32" t="s">
        <v>312</v>
      </c>
      <c r="N42" s="51">
        <v>0</v>
      </c>
      <c r="O42" s="32" t="s">
        <v>313</v>
      </c>
      <c r="P42" s="65">
        <v>0</v>
      </c>
      <c r="Q42" s="33" t="s">
        <v>314</v>
      </c>
      <c r="R42" s="81">
        <v>2900</v>
      </c>
      <c r="S42" s="85"/>
      <c r="T42" s="85"/>
    </row>
    <row r="43" ht="15.75" spans="1:20">
      <c r="A43" s="32" t="s">
        <v>315</v>
      </c>
      <c r="B43" s="50">
        <v>0</v>
      </c>
      <c r="C43" s="32" t="s">
        <v>316</v>
      </c>
      <c r="D43" s="54">
        <v>0</v>
      </c>
      <c r="E43" s="32" t="s">
        <v>317</v>
      </c>
      <c r="F43" s="52">
        <v>0</v>
      </c>
      <c r="G43" s="32" t="s">
        <v>318</v>
      </c>
      <c r="H43" s="81">
        <v>0</v>
      </c>
      <c r="I43" s="33"/>
      <c r="J43" s="33"/>
      <c r="K43" s="32" t="s">
        <v>315</v>
      </c>
      <c r="L43" s="50">
        <v>0</v>
      </c>
      <c r="M43" s="32" t="s">
        <v>316</v>
      </c>
      <c r="N43" s="54">
        <v>0</v>
      </c>
      <c r="O43" s="32" t="s">
        <v>325</v>
      </c>
      <c r="P43" s="52">
        <v>8000</v>
      </c>
      <c r="Q43" s="32" t="s">
        <v>318</v>
      </c>
      <c r="R43" s="81">
        <v>0</v>
      </c>
      <c r="S43" s="85"/>
      <c r="T43" s="85"/>
    </row>
    <row r="44" ht="15.75" spans="1:20">
      <c r="A44" s="32"/>
      <c r="B44" s="50"/>
      <c r="C44" s="32"/>
      <c r="D44" s="54"/>
      <c r="E44" s="33" t="s">
        <v>319</v>
      </c>
      <c r="F44" s="65">
        <v>0</v>
      </c>
      <c r="G44" s="32"/>
      <c r="H44" s="53"/>
      <c r="I44" s="33"/>
      <c r="J44" s="33"/>
      <c r="K44" s="32"/>
      <c r="L44" s="50"/>
      <c r="M44" s="32"/>
      <c r="N44" s="54"/>
      <c r="O44" s="33" t="s">
        <v>319</v>
      </c>
      <c r="P44" s="65">
        <v>14100</v>
      </c>
      <c r="Q44" s="32"/>
      <c r="R44" s="53"/>
      <c r="S44" s="85"/>
      <c r="T44" s="85"/>
    </row>
    <row r="45" ht="15.75" spans="1:20">
      <c r="A45" s="32"/>
      <c r="B45" s="50"/>
      <c r="C45" s="32"/>
      <c r="D45" s="54"/>
      <c r="E45" s="32" t="s">
        <v>320</v>
      </c>
      <c r="F45" s="65">
        <v>0</v>
      </c>
      <c r="G45" s="32"/>
      <c r="H45" s="53"/>
      <c r="I45" s="33"/>
      <c r="J45" s="33"/>
      <c r="K45" s="32"/>
      <c r="L45" s="50"/>
      <c r="M45" s="32"/>
      <c r="N45" s="54"/>
      <c r="O45" s="32" t="s">
        <v>320</v>
      </c>
      <c r="P45" s="65">
        <v>0</v>
      </c>
      <c r="Q45" s="32"/>
      <c r="R45" s="53"/>
      <c r="S45" s="85"/>
      <c r="T45" s="85"/>
    </row>
    <row r="46" ht="16.5" spans="1:20">
      <c r="A46" s="66"/>
      <c r="B46" s="67"/>
      <c r="C46" s="66"/>
      <c r="D46" s="68"/>
      <c r="E46" s="32" t="s">
        <v>321</v>
      </c>
      <c r="F46" s="69">
        <v>0</v>
      </c>
      <c r="G46" s="66"/>
      <c r="H46" s="70"/>
      <c r="I46" s="33"/>
      <c r="J46" s="33"/>
      <c r="K46" s="66"/>
      <c r="L46" s="67"/>
      <c r="M46" s="66"/>
      <c r="N46" s="68"/>
      <c r="O46" s="32" t="s">
        <v>321</v>
      </c>
      <c r="P46" s="69">
        <v>0</v>
      </c>
      <c r="Q46" s="66"/>
      <c r="R46" s="70"/>
      <c r="S46" s="85"/>
      <c r="T46" s="85"/>
    </row>
    <row r="47" ht="16.5" spans="1:20">
      <c r="A47" s="33"/>
      <c r="B47" s="71"/>
      <c r="C47" s="33"/>
      <c r="D47" s="72"/>
      <c r="E47" s="66" t="s">
        <v>322</v>
      </c>
      <c r="F47" s="69">
        <v>0</v>
      </c>
      <c r="G47" s="33"/>
      <c r="H47" s="73"/>
      <c r="I47" s="33"/>
      <c r="J47" s="33"/>
      <c r="K47" s="33"/>
      <c r="L47" s="71"/>
      <c r="M47" s="33"/>
      <c r="N47" s="72"/>
      <c r="O47" s="66" t="s">
        <v>322</v>
      </c>
      <c r="P47" s="69">
        <v>0</v>
      </c>
      <c r="Q47" s="33"/>
      <c r="R47" s="73"/>
      <c r="S47" s="85"/>
      <c r="T47" s="85"/>
    </row>
    <row r="48" ht="15.75" spans="1:21">
      <c r="A48" s="33"/>
      <c r="B48" s="74">
        <f t="shared" ref="B48:F48" si="2">SUM(B36:B47)</f>
        <v>0</v>
      </c>
      <c r="C48" s="74"/>
      <c r="D48" s="74">
        <f t="shared" si="2"/>
        <v>0</v>
      </c>
      <c r="E48" s="74"/>
      <c r="F48" s="74">
        <f t="shared" si="2"/>
        <v>0</v>
      </c>
      <c r="G48" s="74"/>
      <c r="H48" s="74">
        <f>SUM(H36:H47)</f>
        <v>0</v>
      </c>
      <c r="I48" s="33"/>
      <c r="J48" s="33"/>
      <c r="K48" s="33"/>
      <c r="L48" s="74">
        <f t="shared" ref="L48:P48" si="3">SUM(L36:L47)</f>
        <v>0</v>
      </c>
      <c r="M48" s="74"/>
      <c r="N48" s="74">
        <f t="shared" si="3"/>
        <v>8300</v>
      </c>
      <c r="O48" s="74"/>
      <c r="P48" s="74">
        <f t="shared" si="3"/>
        <v>27900</v>
      </c>
      <c r="Q48" s="74"/>
      <c r="R48" s="74">
        <f>SUM(R36:R47)</f>
        <v>8500</v>
      </c>
      <c r="S48" s="85"/>
      <c r="T48" s="87">
        <f>SUM(R48,P48,N48,L48)</f>
        <v>44700</v>
      </c>
      <c r="U48" s="88"/>
    </row>
    <row r="49" ht="15.75" spans="1:20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85"/>
      <c r="T49" s="85"/>
    </row>
    <row r="50" ht="15.75" spans="1:20">
      <c r="A50" s="34" t="s">
        <v>326</v>
      </c>
      <c r="B50" s="34"/>
      <c r="C50" s="33"/>
      <c r="D50" s="33"/>
      <c r="E50" s="33"/>
      <c r="F50" s="33"/>
      <c r="G50" s="33"/>
      <c r="H50" s="33"/>
      <c r="I50" s="33"/>
      <c r="J50" s="33"/>
      <c r="K50" s="34" t="s">
        <v>327</v>
      </c>
      <c r="L50" s="34"/>
      <c r="M50" s="33"/>
      <c r="N50" s="33"/>
      <c r="O50" s="33"/>
      <c r="P50" s="33"/>
      <c r="Q50" s="33"/>
      <c r="R50" s="33"/>
      <c r="S50" s="85"/>
      <c r="T50" s="85"/>
    </row>
    <row r="51" ht="16.5" spans="1:20">
      <c r="A51" s="35" t="s">
        <v>53</v>
      </c>
      <c r="B51" s="35"/>
      <c r="C51" s="35"/>
      <c r="D51" s="35"/>
      <c r="E51" s="35"/>
      <c r="F51" s="36" t="s">
        <v>54</v>
      </c>
      <c r="G51" s="36"/>
      <c r="H51" s="36" t="s">
        <v>55</v>
      </c>
      <c r="I51" s="33"/>
      <c r="J51" s="33"/>
      <c r="K51" s="35" t="s">
        <v>53</v>
      </c>
      <c r="L51" s="35"/>
      <c r="M51" s="35"/>
      <c r="N51" s="35"/>
      <c r="O51" s="35"/>
      <c r="P51" s="36" t="s">
        <v>54</v>
      </c>
      <c r="Q51" s="36"/>
      <c r="R51" s="36" t="s">
        <v>55</v>
      </c>
      <c r="S51" s="85"/>
      <c r="T51" s="85"/>
    </row>
    <row r="52" ht="16.5" spans="1:20">
      <c r="A52" s="37" t="s">
        <v>36</v>
      </c>
      <c r="B52" s="38"/>
      <c r="C52" s="39" t="s">
        <v>37</v>
      </c>
      <c r="D52" s="40"/>
      <c r="E52" s="41" t="s">
        <v>38</v>
      </c>
      <c r="F52" s="42"/>
      <c r="G52" s="43" t="s">
        <v>328</v>
      </c>
      <c r="H52" s="44"/>
      <c r="I52" s="33" t="s">
        <v>329</v>
      </c>
      <c r="J52" s="33"/>
      <c r="K52" s="37" t="s">
        <v>36</v>
      </c>
      <c r="L52" s="38"/>
      <c r="M52" s="39" t="s">
        <v>37</v>
      </c>
      <c r="N52" s="40"/>
      <c r="O52" s="41" t="s">
        <v>38</v>
      </c>
      <c r="P52" s="42"/>
      <c r="Q52" s="43" t="s">
        <v>39</v>
      </c>
      <c r="R52" s="44"/>
      <c r="S52" s="85"/>
      <c r="T52" s="85"/>
    </row>
    <row r="53" ht="15.75" spans="1:20">
      <c r="A53" s="45" t="s">
        <v>291</v>
      </c>
      <c r="B53" s="75">
        <v>0</v>
      </c>
      <c r="C53" s="45" t="s">
        <v>292</v>
      </c>
      <c r="D53" s="47">
        <v>0</v>
      </c>
      <c r="E53" s="45" t="s">
        <v>293</v>
      </c>
      <c r="F53" s="76">
        <v>0</v>
      </c>
      <c r="G53" s="45" t="s">
        <v>294</v>
      </c>
      <c r="H53" s="49">
        <v>0</v>
      </c>
      <c r="I53" s="33">
        <v>1750</v>
      </c>
      <c r="J53" s="33"/>
      <c r="K53" s="45" t="s">
        <v>291</v>
      </c>
      <c r="L53" s="75">
        <v>0</v>
      </c>
      <c r="M53" s="45" t="s">
        <v>292</v>
      </c>
      <c r="N53" s="47">
        <v>0</v>
      </c>
      <c r="O53" s="45" t="s">
        <v>293</v>
      </c>
      <c r="P53" s="48">
        <v>0</v>
      </c>
      <c r="Q53" s="45" t="s">
        <v>294</v>
      </c>
      <c r="R53" s="49">
        <v>0</v>
      </c>
      <c r="S53" s="85"/>
      <c r="T53" s="85"/>
    </row>
    <row r="54" ht="15.75" spans="1:20">
      <c r="A54" s="32" t="s">
        <v>295</v>
      </c>
      <c r="B54" s="82">
        <v>0</v>
      </c>
      <c r="C54" s="32" t="s">
        <v>296</v>
      </c>
      <c r="D54" s="77">
        <v>0</v>
      </c>
      <c r="E54" s="32" t="s">
        <v>297</v>
      </c>
      <c r="F54" s="52">
        <v>0</v>
      </c>
      <c r="G54" s="32" t="s">
        <v>175</v>
      </c>
      <c r="H54" s="53">
        <v>0</v>
      </c>
      <c r="I54" s="33">
        <v>24700</v>
      </c>
      <c r="J54" s="33"/>
      <c r="K54" s="32" t="s">
        <v>295</v>
      </c>
      <c r="L54" s="50">
        <v>0</v>
      </c>
      <c r="M54" s="32" t="s">
        <v>296</v>
      </c>
      <c r="N54" s="51">
        <v>0</v>
      </c>
      <c r="O54" s="32" t="s">
        <v>297</v>
      </c>
      <c r="P54" s="52">
        <v>0</v>
      </c>
      <c r="Q54" s="32" t="s">
        <v>175</v>
      </c>
      <c r="R54" s="53">
        <v>0</v>
      </c>
      <c r="S54" s="85"/>
      <c r="T54" s="85"/>
    </row>
    <row r="55" ht="16.5" spans="1:20">
      <c r="A55" s="32" t="s">
        <v>298</v>
      </c>
      <c r="B55" s="50">
        <v>0</v>
      </c>
      <c r="C55" s="32" t="s">
        <v>299</v>
      </c>
      <c r="D55" s="54">
        <v>0</v>
      </c>
      <c r="E55" s="32" t="s">
        <v>300</v>
      </c>
      <c r="F55" s="52">
        <v>0</v>
      </c>
      <c r="G55" s="32" t="s">
        <v>301</v>
      </c>
      <c r="H55" s="53">
        <v>0</v>
      </c>
      <c r="I55" s="33">
        <v>4200</v>
      </c>
      <c r="J55" s="33"/>
      <c r="K55" s="32" t="s">
        <v>298</v>
      </c>
      <c r="L55" s="50">
        <v>0</v>
      </c>
      <c r="M55" s="32" t="s">
        <v>299</v>
      </c>
      <c r="N55" s="54">
        <v>0</v>
      </c>
      <c r="O55" s="32" t="s">
        <v>300</v>
      </c>
      <c r="P55" s="52">
        <v>0</v>
      </c>
      <c r="Q55" s="32" t="s">
        <v>301</v>
      </c>
      <c r="R55" s="53">
        <v>0</v>
      </c>
      <c r="S55" s="85"/>
      <c r="T55" s="85"/>
    </row>
    <row r="56" ht="17.25" spans="1:20">
      <c r="A56" s="32" t="s">
        <v>302</v>
      </c>
      <c r="B56" s="78">
        <v>0</v>
      </c>
      <c r="C56" s="32" t="s">
        <v>303</v>
      </c>
      <c r="D56" s="83">
        <v>0</v>
      </c>
      <c r="E56" s="32" t="s">
        <v>304</v>
      </c>
      <c r="F56" s="80">
        <v>0</v>
      </c>
      <c r="G56" s="32" t="s">
        <v>305</v>
      </c>
      <c r="H56" s="33">
        <v>0</v>
      </c>
      <c r="I56" s="33">
        <v>17000</v>
      </c>
      <c r="J56" s="33"/>
      <c r="K56" s="32" t="s">
        <v>302</v>
      </c>
      <c r="L56" s="78">
        <v>0</v>
      </c>
      <c r="M56" s="32" t="s">
        <v>303</v>
      </c>
      <c r="N56" s="68">
        <v>7300</v>
      </c>
      <c r="O56" s="32" t="s">
        <v>304</v>
      </c>
      <c r="P56" s="80">
        <v>0</v>
      </c>
      <c r="Q56" s="32" t="s">
        <v>305</v>
      </c>
      <c r="R56" s="46">
        <v>0</v>
      </c>
      <c r="S56" s="85"/>
      <c r="T56" s="85"/>
    </row>
    <row r="57" ht="15.75" spans="1:20">
      <c r="A57" s="32" t="s">
        <v>306</v>
      </c>
      <c r="B57" s="78">
        <v>0</v>
      </c>
      <c r="C57" s="32" t="s">
        <v>310</v>
      </c>
      <c r="D57" s="51">
        <v>0</v>
      </c>
      <c r="E57" s="32" t="s">
        <v>308</v>
      </c>
      <c r="F57" s="52">
        <v>0</v>
      </c>
      <c r="G57" s="32" t="s">
        <v>309</v>
      </c>
      <c r="H57" s="81">
        <v>0</v>
      </c>
      <c r="I57" s="33">
        <v>12700</v>
      </c>
      <c r="J57" s="33"/>
      <c r="K57" s="32" t="s">
        <v>306</v>
      </c>
      <c r="L57" s="78">
        <v>0</v>
      </c>
      <c r="M57" s="32" t="s">
        <v>310</v>
      </c>
      <c r="N57" s="51">
        <v>0</v>
      </c>
      <c r="O57" s="32" t="s">
        <v>308</v>
      </c>
      <c r="P57" s="52">
        <v>0</v>
      </c>
      <c r="Q57" s="32" t="s">
        <v>309</v>
      </c>
      <c r="R57" s="81">
        <v>0</v>
      </c>
      <c r="S57" s="85"/>
      <c r="T57" s="85"/>
    </row>
    <row r="58" ht="15.75" spans="1:20">
      <c r="A58" s="32" t="s">
        <v>311</v>
      </c>
      <c r="B58" s="50">
        <v>0</v>
      </c>
      <c r="C58" s="32" t="s">
        <v>312</v>
      </c>
      <c r="D58" s="51">
        <v>0</v>
      </c>
      <c r="E58" s="32" t="s">
        <v>313</v>
      </c>
      <c r="F58" s="65">
        <v>0</v>
      </c>
      <c r="G58" s="33" t="s">
        <v>314</v>
      </c>
      <c r="H58" s="53">
        <v>0</v>
      </c>
      <c r="I58" s="33">
        <v>21700</v>
      </c>
      <c r="J58" s="33"/>
      <c r="K58" s="32" t="s">
        <v>311</v>
      </c>
      <c r="L58" s="50">
        <v>0</v>
      </c>
      <c r="M58" s="32" t="s">
        <v>312</v>
      </c>
      <c r="N58" s="51">
        <v>0</v>
      </c>
      <c r="O58" s="32" t="s">
        <v>313</v>
      </c>
      <c r="P58" s="65">
        <v>0</v>
      </c>
      <c r="Q58" s="33" t="s">
        <v>314</v>
      </c>
      <c r="R58" s="81">
        <v>250</v>
      </c>
      <c r="S58" s="85"/>
      <c r="T58" s="85"/>
    </row>
    <row r="59" ht="15.75" spans="1:20">
      <c r="A59" s="32" t="s">
        <v>315</v>
      </c>
      <c r="B59" s="50">
        <v>0</v>
      </c>
      <c r="C59" s="32" t="s">
        <v>316</v>
      </c>
      <c r="D59" s="54">
        <v>0</v>
      </c>
      <c r="E59" s="32" t="s">
        <v>317</v>
      </c>
      <c r="F59" s="52">
        <v>0</v>
      </c>
      <c r="G59" s="32" t="s">
        <v>318</v>
      </c>
      <c r="H59" s="81">
        <v>0</v>
      </c>
      <c r="I59" s="33">
        <v>650</v>
      </c>
      <c r="J59" s="33"/>
      <c r="K59" s="32" t="s">
        <v>315</v>
      </c>
      <c r="L59" s="50">
        <v>0</v>
      </c>
      <c r="M59" s="32" t="s">
        <v>316</v>
      </c>
      <c r="N59" s="54">
        <v>0</v>
      </c>
      <c r="O59" s="32" t="s">
        <v>325</v>
      </c>
      <c r="P59" s="52">
        <v>0</v>
      </c>
      <c r="Q59" s="32" t="s">
        <v>318</v>
      </c>
      <c r="R59" s="81">
        <v>0</v>
      </c>
      <c r="S59" s="85"/>
      <c r="T59" s="85"/>
    </row>
    <row r="60" ht="15.75" spans="1:20">
      <c r="A60" s="32"/>
      <c r="B60" s="50"/>
      <c r="C60" s="32"/>
      <c r="D60" s="54"/>
      <c r="E60" s="33" t="s">
        <v>319</v>
      </c>
      <c r="F60" s="65">
        <v>0</v>
      </c>
      <c r="G60" s="32"/>
      <c r="H60" s="53"/>
      <c r="I60" s="33"/>
      <c r="J60" s="33"/>
      <c r="K60" s="32"/>
      <c r="L60" s="50"/>
      <c r="M60" s="32"/>
      <c r="N60" s="54"/>
      <c r="O60" s="33" t="s">
        <v>319</v>
      </c>
      <c r="P60" s="65">
        <v>0</v>
      </c>
      <c r="Q60" s="32"/>
      <c r="R60" s="53"/>
      <c r="S60" s="85"/>
      <c r="T60" s="85"/>
    </row>
    <row r="61" ht="15.75" spans="1:20">
      <c r="A61" s="32"/>
      <c r="B61" s="50"/>
      <c r="C61" s="32"/>
      <c r="D61" s="54"/>
      <c r="E61" s="32" t="s">
        <v>320</v>
      </c>
      <c r="F61" s="65">
        <v>0</v>
      </c>
      <c r="G61" s="32"/>
      <c r="H61" s="53"/>
      <c r="I61" s="33"/>
      <c r="J61" s="33"/>
      <c r="K61" s="32"/>
      <c r="L61" s="50"/>
      <c r="M61" s="32"/>
      <c r="N61" s="54"/>
      <c r="O61" s="32" t="s">
        <v>320</v>
      </c>
      <c r="P61" s="65">
        <v>0</v>
      </c>
      <c r="Q61" s="32"/>
      <c r="R61" s="53"/>
      <c r="S61" s="85"/>
      <c r="T61" s="85"/>
    </row>
    <row r="62" ht="16.5" spans="1:20">
      <c r="A62" s="66"/>
      <c r="B62" s="67"/>
      <c r="C62" s="66"/>
      <c r="D62" s="68"/>
      <c r="E62" s="32" t="s">
        <v>321</v>
      </c>
      <c r="F62" s="69">
        <v>0</v>
      </c>
      <c r="G62" s="66"/>
      <c r="H62" s="70"/>
      <c r="I62" s="33"/>
      <c r="J62" s="33"/>
      <c r="K62" s="66"/>
      <c r="L62" s="67"/>
      <c r="M62" s="66"/>
      <c r="N62" s="68"/>
      <c r="O62" s="32" t="s">
        <v>321</v>
      </c>
      <c r="P62" s="69">
        <v>0</v>
      </c>
      <c r="Q62" s="66"/>
      <c r="R62" s="70"/>
      <c r="S62" s="85"/>
      <c r="T62" s="85"/>
    </row>
    <row r="63" ht="16.5" spans="1:20">
      <c r="A63" s="33"/>
      <c r="B63" s="71"/>
      <c r="C63" s="33"/>
      <c r="D63" s="72"/>
      <c r="E63" s="66" t="s">
        <v>322</v>
      </c>
      <c r="F63" s="69">
        <v>0</v>
      </c>
      <c r="G63" s="33"/>
      <c r="H63" s="73"/>
      <c r="I63" s="33"/>
      <c r="J63" s="33"/>
      <c r="K63" s="33"/>
      <c r="L63" s="71"/>
      <c r="M63" s="33"/>
      <c r="N63" s="72"/>
      <c r="O63" s="66" t="s">
        <v>322</v>
      </c>
      <c r="P63" s="69">
        <v>0</v>
      </c>
      <c r="Q63" s="33"/>
      <c r="R63" s="73"/>
      <c r="S63" s="85"/>
      <c r="T63" s="85"/>
    </row>
    <row r="64" ht="15.75" spans="1:21">
      <c r="A64" s="33"/>
      <c r="B64" s="74">
        <f t="shared" ref="B64:F64" si="4">SUM(B53:B63)</f>
        <v>0</v>
      </c>
      <c r="C64" s="74"/>
      <c r="D64" s="74">
        <f t="shared" si="4"/>
        <v>0</v>
      </c>
      <c r="E64" s="74"/>
      <c r="F64" s="74">
        <f t="shared" si="4"/>
        <v>0</v>
      </c>
      <c r="G64" s="74"/>
      <c r="H64" s="74">
        <f>SUM(H53:H63)</f>
        <v>0</v>
      </c>
      <c r="I64" s="33">
        <f>SUM(I53:I59)</f>
        <v>82700</v>
      </c>
      <c r="J64" s="33"/>
      <c r="K64" s="33"/>
      <c r="L64" s="74">
        <f t="shared" ref="L64:P64" si="5">SUM(L53:L63)</f>
        <v>0</v>
      </c>
      <c r="M64" s="74"/>
      <c r="N64" s="74">
        <f t="shared" si="5"/>
        <v>7300</v>
      </c>
      <c r="O64" s="74"/>
      <c r="P64" s="74">
        <f t="shared" si="5"/>
        <v>0</v>
      </c>
      <c r="Q64" s="74"/>
      <c r="R64" s="74">
        <f>SUM(R53:R63)</f>
        <v>250</v>
      </c>
      <c r="S64" s="85"/>
      <c r="T64" s="85"/>
      <c r="U64" s="88"/>
    </row>
    <row r="65" ht="15.75" spans="1:20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85"/>
      <c r="T65" s="85"/>
    </row>
    <row r="66" ht="15.75" spans="1:20">
      <c r="A66" s="34" t="s">
        <v>330</v>
      </c>
      <c r="B66" s="34"/>
      <c r="C66" s="33"/>
      <c r="D66" s="33"/>
      <c r="E66" s="33"/>
      <c r="F66" s="33"/>
      <c r="G66" s="33"/>
      <c r="H66" s="33"/>
      <c r="I66" s="33"/>
      <c r="J66" s="33"/>
      <c r="K66" s="34" t="s">
        <v>331</v>
      </c>
      <c r="L66" s="34"/>
      <c r="M66" s="33"/>
      <c r="N66" s="33"/>
      <c r="O66" s="33"/>
      <c r="P66" s="33"/>
      <c r="Q66" s="33"/>
      <c r="R66" s="33"/>
      <c r="S66" s="85"/>
      <c r="T66" s="85"/>
    </row>
    <row r="67" ht="16.5" spans="1:20">
      <c r="A67" s="35" t="s">
        <v>53</v>
      </c>
      <c r="B67" s="35"/>
      <c r="C67" s="35"/>
      <c r="D67" s="35"/>
      <c r="E67" s="35">
        <v>2024</v>
      </c>
      <c r="F67" s="36" t="s">
        <v>54</v>
      </c>
      <c r="G67" s="36"/>
      <c r="H67" s="36" t="s">
        <v>55</v>
      </c>
      <c r="I67" s="33"/>
      <c r="J67" s="33"/>
      <c r="K67" s="35" t="s">
        <v>53</v>
      </c>
      <c r="L67" s="35"/>
      <c r="M67" s="35"/>
      <c r="N67" s="35"/>
      <c r="O67" s="35"/>
      <c r="P67" s="36" t="s">
        <v>54</v>
      </c>
      <c r="Q67" s="36"/>
      <c r="R67" s="36" t="s">
        <v>55</v>
      </c>
      <c r="S67" s="85"/>
      <c r="T67" s="85"/>
    </row>
    <row r="68" ht="16.5" spans="1:20">
      <c r="A68" s="37" t="s">
        <v>36</v>
      </c>
      <c r="B68" s="38"/>
      <c r="C68" s="39" t="s">
        <v>37</v>
      </c>
      <c r="D68" s="40"/>
      <c r="E68" s="41" t="s">
        <v>38</v>
      </c>
      <c r="F68" s="42"/>
      <c r="G68" s="43" t="s">
        <v>328</v>
      </c>
      <c r="H68" s="44"/>
      <c r="I68" s="33" t="s">
        <v>329</v>
      </c>
      <c r="J68" s="33"/>
      <c r="K68" s="37" t="s">
        <v>36</v>
      </c>
      <c r="L68" s="38"/>
      <c r="M68" s="39" t="s">
        <v>37</v>
      </c>
      <c r="N68" s="40"/>
      <c r="O68" s="41" t="s">
        <v>38</v>
      </c>
      <c r="P68" s="42"/>
      <c r="Q68" s="43" t="s">
        <v>39</v>
      </c>
      <c r="R68" s="44"/>
      <c r="S68" s="85"/>
      <c r="T68" s="85"/>
    </row>
    <row r="69" ht="15.75" spans="1:20">
      <c r="A69" s="45" t="s">
        <v>291</v>
      </c>
      <c r="B69" s="75">
        <v>0</v>
      </c>
      <c r="C69" s="45" t="s">
        <v>292</v>
      </c>
      <c r="D69" s="47">
        <v>0</v>
      </c>
      <c r="E69" s="45" t="s">
        <v>293</v>
      </c>
      <c r="F69" s="76">
        <v>0</v>
      </c>
      <c r="G69" s="45" t="s">
        <v>294</v>
      </c>
      <c r="H69" s="49">
        <v>0</v>
      </c>
      <c r="I69" s="33">
        <v>1750</v>
      </c>
      <c r="J69" s="33"/>
      <c r="K69" s="45" t="s">
        <v>291</v>
      </c>
      <c r="L69" s="75">
        <v>0</v>
      </c>
      <c r="M69" s="45" t="s">
        <v>292</v>
      </c>
      <c r="N69" s="47">
        <v>0</v>
      </c>
      <c r="O69" s="45" t="s">
        <v>293</v>
      </c>
      <c r="P69" s="48">
        <v>0</v>
      </c>
      <c r="Q69" s="45" t="s">
        <v>294</v>
      </c>
      <c r="R69" s="49">
        <v>0</v>
      </c>
      <c r="S69" s="85"/>
      <c r="T69" s="85"/>
    </row>
    <row r="70" ht="15.75" spans="1:20">
      <c r="A70" s="32" t="s">
        <v>295</v>
      </c>
      <c r="B70" s="82">
        <v>0</v>
      </c>
      <c r="C70" s="32" t="s">
        <v>296</v>
      </c>
      <c r="D70" s="77">
        <v>0</v>
      </c>
      <c r="E70" s="32" t="s">
        <v>297</v>
      </c>
      <c r="F70" s="52">
        <v>0</v>
      </c>
      <c r="G70" s="32" t="s">
        <v>175</v>
      </c>
      <c r="H70" s="53">
        <v>0</v>
      </c>
      <c r="I70" s="33">
        <v>24700</v>
      </c>
      <c r="J70" s="33"/>
      <c r="K70" s="32" t="s">
        <v>295</v>
      </c>
      <c r="L70" s="50">
        <v>10000</v>
      </c>
      <c r="M70" s="32" t="s">
        <v>296</v>
      </c>
      <c r="N70" s="51">
        <v>0</v>
      </c>
      <c r="O70" s="32" t="s">
        <v>297</v>
      </c>
      <c r="P70" s="52">
        <v>0</v>
      </c>
      <c r="Q70" s="32" t="s">
        <v>175</v>
      </c>
      <c r="R70" s="53">
        <v>0</v>
      </c>
      <c r="S70" s="85"/>
      <c r="T70" s="85"/>
    </row>
    <row r="71" ht="16.5" spans="1:20">
      <c r="A71" s="32" t="s">
        <v>298</v>
      </c>
      <c r="B71" s="50">
        <v>0</v>
      </c>
      <c r="C71" s="32" t="s">
        <v>299</v>
      </c>
      <c r="D71" s="54">
        <v>0</v>
      </c>
      <c r="E71" s="32" t="s">
        <v>300</v>
      </c>
      <c r="F71" s="52">
        <v>0</v>
      </c>
      <c r="G71" s="32" t="s">
        <v>301</v>
      </c>
      <c r="H71" s="53">
        <v>0</v>
      </c>
      <c r="I71" s="33">
        <v>4200</v>
      </c>
      <c r="J71" s="33"/>
      <c r="K71" s="32" t="s">
        <v>298</v>
      </c>
      <c r="L71" s="50">
        <v>0</v>
      </c>
      <c r="M71" s="32" t="s">
        <v>299</v>
      </c>
      <c r="N71" s="54">
        <v>0</v>
      </c>
      <c r="O71" s="32" t="s">
        <v>300</v>
      </c>
      <c r="P71" s="52">
        <v>0</v>
      </c>
      <c r="Q71" s="32" t="s">
        <v>301</v>
      </c>
      <c r="R71" s="53">
        <v>0</v>
      </c>
      <c r="S71" s="85"/>
      <c r="T71" s="85"/>
    </row>
    <row r="72" ht="17.25" spans="1:20">
      <c r="A72" s="32" t="s">
        <v>302</v>
      </c>
      <c r="B72" s="78">
        <v>0</v>
      </c>
      <c r="C72" s="32" t="s">
        <v>303</v>
      </c>
      <c r="D72" s="83">
        <v>0</v>
      </c>
      <c r="E72" s="32" t="s">
        <v>304</v>
      </c>
      <c r="F72" s="80">
        <v>0</v>
      </c>
      <c r="G72" s="32" t="s">
        <v>305</v>
      </c>
      <c r="H72" s="33">
        <v>0</v>
      </c>
      <c r="I72" s="33">
        <v>17000</v>
      </c>
      <c r="J72" s="33"/>
      <c r="K72" s="32" t="s">
        <v>302</v>
      </c>
      <c r="L72" s="78">
        <v>0</v>
      </c>
      <c r="M72" s="32" t="s">
        <v>303</v>
      </c>
      <c r="N72" s="68">
        <v>0</v>
      </c>
      <c r="O72" s="32" t="s">
        <v>304</v>
      </c>
      <c r="P72" s="80">
        <v>0</v>
      </c>
      <c r="Q72" s="32" t="s">
        <v>305</v>
      </c>
      <c r="R72" s="46">
        <v>3400</v>
      </c>
      <c r="S72" s="85"/>
      <c r="T72" s="85"/>
    </row>
    <row r="73" ht="15.75" spans="1:20">
      <c r="A73" s="32" t="s">
        <v>306</v>
      </c>
      <c r="B73" s="78">
        <v>0</v>
      </c>
      <c r="C73" s="32" t="s">
        <v>310</v>
      </c>
      <c r="D73" s="51">
        <v>0</v>
      </c>
      <c r="E73" s="32" t="s">
        <v>308</v>
      </c>
      <c r="F73" s="52">
        <v>0</v>
      </c>
      <c r="G73" s="32" t="s">
        <v>309</v>
      </c>
      <c r="H73" s="81">
        <v>0</v>
      </c>
      <c r="I73" s="33">
        <v>12700</v>
      </c>
      <c r="J73" s="33"/>
      <c r="K73" s="32" t="s">
        <v>306</v>
      </c>
      <c r="L73" s="78">
        <v>0</v>
      </c>
      <c r="M73" s="32" t="s">
        <v>310</v>
      </c>
      <c r="N73" s="51">
        <v>0</v>
      </c>
      <c r="O73" s="32" t="s">
        <v>308</v>
      </c>
      <c r="P73" s="52">
        <v>1600</v>
      </c>
      <c r="Q73" s="32" t="s">
        <v>309</v>
      </c>
      <c r="R73" s="81">
        <v>0</v>
      </c>
      <c r="S73" s="85"/>
      <c r="T73" s="85"/>
    </row>
    <row r="74" ht="15.75" spans="1:20">
      <c r="A74" s="32" t="s">
        <v>311</v>
      </c>
      <c r="B74" s="50">
        <v>0</v>
      </c>
      <c r="C74" s="32" t="s">
        <v>312</v>
      </c>
      <c r="D74" s="51">
        <v>0</v>
      </c>
      <c r="E74" s="32" t="s">
        <v>313</v>
      </c>
      <c r="F74" s="65">
        <v>0</v>
      </c>
      <c r="G74" s="33" t="s">
        <v>314</v>
      </c>
      <c r="H74" s="53">
        <v>700</v>
      </c>
      <c r="I74" s="33">
        <f>1950+550</f>
        <v>2500</v>
      </c>
      <c r="J74" s="33"/>
      <c r="K74" s="32" t="s">
        <v>311</v>
      </c>
      <c r="L74" s="50">
        <v>4000</v>
      </c>
      <c r="M74" s="32" t="s">
        <v>312</v>
      </c>
      <c r="N74" s="51">
        <v>0</v>
      </c>
      <c r="O74" s="32" t="s">
        <v>313</v>
      </c>
      <c r="P74" s="65">
        <v>0</v>
      </c>
      <c r="Q74" s="33" t="s">
        <v>314</v>
      </c>
      <c r="R74" s="81">
        <v>2839</v>
      </c>
      <c r="S74" s="85"/>
      <c r="T74" s="85"/>
    </row>
    <row r="75" ht="15.75" spans="1:20">
      <c r="A75" s="32" t="s">
        <v>315</v>
      </c>
      <c r="B75" s="50">
        <v>0</v>
      </c>
      <c r="C75" s="32" t="s">
        <v>316</v>
      </c>
      <c r="D75" s="54">
        <v>0</v>
      </c>
      <c r="E75" s="32" t="s">
        <v>317</v>
      </c>
      <c r="F75" s="52">
        <v>0</v>
      </c>
      <c r="G75" s="32" t="s">
        <v>318</v>
      </c>
      <c r="H75" s="81">
        <v>0</v>
      </c>
      <c r="I75" s="33">
        <v>650</v>
      </c>
      <c r="J75" s="33"/>
      <c r="K75" s="32" t="s">
        <v>315</v>
      </c>
      <c r="L75" s="50">
        <v>0</v>
      </c>
      <c r="M75" s="32" t="s">
        <v>316</v>
      </c>
      <c r="N75" s="54">
        <v>0</v>
      </c>
      <c r="O75" s="32" t="s">
        <v>325</v>
      </c>
      <c r="P75" s="52">
        <v>0</v>
      </c>
      <c r="Q75" s="32" t="s">
        <v>318</v>
      </c>
      <c r="R75" s="81">
        <v>0</v>
      </c>
      <c r="S75" s="85"/>
      <c r="T75" s="85"/>
    </row>
    <row r="76" ht="15.75" spans="1:20">
      <c r="A76" s="32"/>
      <c r="B76" s="50"/>
      <c r="C76" s="32"/>
      <c r="D76" s="54"/>
      <c r="E76" s="33" t="s">
        <v>319</v>
      </c>
      <c r="F76" s="65">
        <v>0</v>
      </c>
      <c r="G76" s="32"/>
      <c r="H76" s="53"/>
      <c r="I76" s="33"/>
      <c r="J76" s="33"/>
      <c r="K76" s="32"/>
      <c r="L76" s="50"/>
      <c r="M76" s="32"/>
      <c r="N76" s="54"/>
      <c r="O76" s="33" t="s">
        <v>319</v>
      </c>
      <c r="P76" s="65">
        <v>0</v>
      </c>
      <c r="Q76" s="32" t="s">
        <v>285</v>
      </c>
      <c r="R76" s="53">
        <v>0</v>
      </c>
      <c r="S76" s="85"/>
      <c r="T76" s="85"/>
    </row>
    <row r="77" ht="15.75" spans="1:20">
      <c r="A77" s="32"/>
      <c r="B77" s="50"/>
      <c r="C77" s="32"/>
      <c r="D77" s="54"/>
      <c r="E77" s="32" t="s">
        <v>320</v>
      </c>
      <c r="F77" s="65">
        <v>0</v>
      </c>
      <c r="G77" s="32"/>
      <c r="H77" s="53"/>
      <c r="I77" s="33"/>
      <c r="J77" s="33"/>
      <c r="K77" s="32"/>
      <c r="L77" s="50"/>
      <c r="M77" s="32"/>
      <c r="N77" s="54"/>
      <c r="O77" s="32" t="s">
        <v>320</v>
      </c>
      <c r="P77" s="65">
        <v>0</v>
      </c>
      <c r="Q77" s="32"/>
      <c r="R77" s="53"/>
      <c r="S77" s="85"/>
      <c r="T77" s="85"/>
    </row>
    <row r="78" ht="16.5" spans="1:20">
      <c r="A78" s="66"/>
      <c r="B78" s="67"/>
      <c r="C78" s="66"/>
      <c r="D78" s="68"/>
      <c r="E78" s="32" t="s">
        <v>321</v>
      </c>
      <c r="F78" s="69">
        <v>0</v>
      </c>
      <c r="G78" s="66"/>
      <c r="H78" s="70"/>
      <c r="I78" s="33"/>
      <c r="J78" s="33"/>
      <c r="K78" s="66"/>
      <c r="L78" s="67"/>
      <c r="M78" s="66"/>
      <c r="N78" s="68"/>
      <c r="O78" s="32" t="s">
        <v>321</v>
      </c>
      <c r="P78" s="69">
        <v>0</v>
      </c>
      <c r="Q78" s="66"/>
      <c r="R78" s="70"/>
      <c r="S78" s="85"/>
      <c r="T78" s="85"/>
    </row>
    <row r="79" ht="16.5" spans="1:20">
      <c r="A79" s="33"/>
      <c r="B79" s="71"/>
      <c r="C79" s="33"/>
      <c r="D79" s="72"/>
      <c r="E79" s="66" t="s">
        <v>322</v>
      </c>
      <c r="F79" s="69">
        <v>0</v>
      </c>
      <c r="G79" s="33"/>
      <c r="H79" s="73"/>
      <c r="I79" s="33"/>
      <c r="J79" s="33"/>
      <c r="K79" s="33"/>
      <c r="L79" s="71"/>
      <c r="M79" s="33"/>
      <c r="N79" s="72"/>
      <c r="O79" s="66" t="s">
        <v>322</v>
      </c>
      <c r="P79" s="69">
        <v>0</v>
      </c>
      <c r="Q79" s="33"/>
      <c r="R79" s="73"/>
      <c r="S79" s="85"/>
      <c r="T79" s="85"/>
    </row>
    <row r="80" ht="15.75" spans="1:21">
      <c r="A80" s="33"/>
      <c r="B80" s="74">
        <f t="shared" ref="B80:F80" si="6">SUM(B69:B79)</f>
        <v>0</v>
      </c>
      <c r="C80" s="74"/>
      <c r="D80" s="74">
        <f t="shared" si="6"/>
        <v>0</v>
      </c>
      <c r="E80" s="74"/>
      <c r="F80" s="74">
        <f t="shared" si="6"/>
        <v>0</v>
      </c>
      <c r="G80" s="74"/>
      <c r="H80" s="74">
        <f>SUM(H69:H79)</f>
        <v>700</v>
      </c>
      <c r="I80" s="33">
        <f>SUM(I69:I75)</f>
        <v>63500</v>
      </c>
      <c r="J80" s="33"/>
      <c r="K80" s="33"/>
      <c r="L80" s="74">
        <f t="shared" ref="L80:P80" si="7">SUM(L69:L79)</f>
        <v>14000</v>
      </c>
      <c r="M80" s="74"/>
      <c r="N80" s="74">
        <f t="shared" si="7"/>
        <v>0</v>
      </c>
      <c r="O80" s="74"/>
      <c r="P80" s="74">
        <f t="shared" si="7"/>
        <v>1600</v>
      </c>
      <c r="Q80" s="74"/>
      <c r="R80" s="74">
        <f>SUM(R69:R79)</f>
        <v>6239</v>
      </c>
      <c r="S80" s="85"/>
      <c r="T80" s="87">
        <f>SUM(R80,P80,N80,L80,H80,F80,D80,B80)</f>
        <v>22539</v>
      </c>
      <c r="U80" s="88"/>
    </row>
    <row r="81" ht="15.75" spans="1:20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85"/>
      <c r="T81" s="85"/>
    </row>
    <row r="82" ht="15.75" spans="1:20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74">
        <f>SUM(L80,B80)</f>
        <v>14000</v>
      </c>
      <c r="M82" s="74">
        <f>L80+27000</f>
        <v>41000</v>
      </c>
      <c r="N82" s="33"/>
      <c r="O82" s="33"/>
      <c r="P82" s="33"/>
      <c r="Q82" s="33"/>
      <c r="R82" s="33"/>
      <c r="S82" s="85"/>
      <c r="T82" s="85"/>
    </row>
    <row r="83" ht="15.75" spans="1:20">
      <c r="A83" s="34" t="s">
        <v>332</v>
      </c>
      <c r="B83" s="34"/>
      <c r="C83" s="33"/>
      <c r="D83" s="33"/>
      <c r="E83" s="33"/>
      <c r="F83" s="33"/>
      <c r="G83" s="33"/>
      <c r="H83" s="33"/>
      <c r="I83" s="33"/>
      <c r="J83" s="33"/>
      <c r="K83" s="34" t="s">
        <v>333</v>
      </c>
      <c r="L83" s="34"/>
      <c r="M83" s="33"/>
      <c r="N83" s="33"/>
      <c r="O83" s="33"/>
      <c r="P83" s="33"/>
      <c r="Q83" s="33"/>
      <c r="R83" s="33"/>
      <c r="S83" s="85"/>
      <c r="T83" s="85"/>
    </row>
    <row r="84" ht="16.5" spans="1:20">
      <c r="A84" s="35" t="s">
        <v>53</v>
      </c>
      <c r="B84" s="35"/>
      <c r="C84" s="35"/>
      <c r="D84" s="35"/>
      <c r="E84" s="35">
        <v>2025</v>
      </c>
      <c r="F84" s="36" t="s">
        <v>54</v>
      </c>
      <c r="G84" s="36"/>
      <c r="H84" s="36" t="s">
        <v>55</v>
      </c>
      <c r="I84" s="33"/>
      <c r="J84" s="33"/>
      <c r="K84" s="35" t="s">
        <v>53</v>
      </c>
      <c r="L84" s="35"/>
      <c r="M84" s="35"/>
      <c r="N84" s="35"/>
      <c r="O84" s="35"/>
      <c r="P84" s="36" t="s">
        <v>54</v>
      </c>
      <c r="Q84" s="36"/>
      <c r="R84" s="36" t="s">
        <v>55</v>
      </c>
      <c r="S84" s="85"/>
      <c r="T84" s="85"/>
    </row>
    <row r="85" ht="16.5" spans="1:20">
      <c r="A85" s="37" t="s">
        <v>36</v>
      </c>
      <c r="B85" s="38"/>
      <c r="C85" s="39" t="s">
        <v>37</v>
      </c>
      <c r="D85" s="40"/>
      <c r="E85" s="41" t="s">
        <v>38</v>
      </c>
      <c r="F85" s="42"/>
      <c r="G85" s="43" t="s">
        <v>328</v>
      </c>
      <c r="H85" s="44"/>
      <c r="I85" s="33" t="s">
        <v>329</v>
      </c>
      <c r="J85" s="33"/>
      <c r="K85" s="37" t="s">
        <v>36</v>
      </c>
      <c r="L85" s="38"/>
      <c r="M85" s="39" t="s">
        <v>37</v>
      </c>
      <c r="N85" s="40"/>
      <c r="O85" s="41" t="s">
        <v>38</v>
      </c>
      <c r="P85" s="42"/>
      <c r="Q85" s="43" t="s">
        <v>39</v>
      </c>
      <c r="R85" s="44"/>
      <c r="S85" s="85"/>
      <c r="T85" s="85"/>
    </row>
    <row r="86" ht="15.75" spans="1:20">
      <c r="A86" s="45" t="s">
        <v>291</v>
      </c>
      <c r="B86" s="75">
        <v>0</v>
      </c>
      <c r="C86" s="45" t="s">
        <v>292</v>
      </c>
      <c r="D86" s="47">
        <v>0</v>
      </c>
      <c r="E86" s="45" t="s">
        <v>293</v>
      </c>
      <c r="F86" s="76">
        <v>0</v>
      </c>
      <c r="G86" s="45" t="s">
        <v>294</v>
      </c>
      <c r="H86" s="49">
        <v>0</v>
      </c>
      <c r="I86" s="33">
        <v>1750</v>
      </c>
      <c r="J86" s="33"/>
      <c r="K86" s="45" t="s">
        <v>291</v>
      </c>
      <c r="L86" s="75">
        <v>0</v>
      </c>
      <c r="M86" s="45" t="s">
        <v>292</v>
      </c>
      <c r="N86" s="47">
        <v>0</v>
      </c>
      <c r="O86" s="45" t="s">
        <v>293</v>
      </c>
      <c r="P86" s="48">
        <v>0</v>
      </c>
      <c r="Q86" s="45" t="s">
        <v>294</v>
      </c>
      <c r="R86" s="49">
        <v>0</v>
      </c>
      <c r="S86" s="85"/>
      <c r="T86" s="85"/>
    </row>
    <row r="87" ht="15.75" spans="1:20">
      <c r="A87" s="32" t="s">
        <v>295</v>
      </c>
      <c r="B87" s="82">
        <v>0</v>
      </c>
      <c r="C87" s="32" t="s">
        <v>296</v>
      </c>
      <c r="D87" s="77">
        <v>0</v>
      </c>
      <c r="E87" s="32" t="s">
        <v>297</v>
      </c>
      <c r="F87" s="52">
        <v>0</v>
      </c>
      <c r="G87" s="32" t="s">
        <v>175</v>
      </c>
      <c r="H87" s="89">
        <v>1150</v>
      </c>
      <c r="I87" s="33">
        <v>24700</v>
      </c>
      <c r="J87" s="33"/>
      <c r="K87" s="32" t="s">
        <v>295</v>
      </c>
      <c r="L87" s="50">
        <v>0</v>
      </c>
      <c r="M87" s="32" t="s">
        <v>296</v>
      </c>
      <c r="N87" s="51">
        <v>0</v>
      </c>
      <c r="O87" s="32" t="s">
        <v>297</v>
      </c>
      <c r="P87" s="52">
        <v>0</v>
      </c>
      <c r="Q87" s="32" t="s">
        <v>175</v>
      </c>
      <c r="R87" s="53">
        <v>0</v>
      </c>
      <c r="S87" s="85"/>
      <c r="T87" s="85"/>
    </row>
    <row r="88" ht="16.5" spans="1:20">
      <c r="A88" s="32" t="s">
        <v>298</v>
      </c>
      <c r="B88" s="50">
        <v>0</v>
      </c>
      <c r="C88" s="32" t="s">
        <v>299</v>
      </c>
      <c r="D88" s="54">
        <v>0</v>
      </c>
      <c r="E88" s="32" t="s">
        <v>300</v>
      </c>
      <c r="F88" s="52">
        <v>0</v>
      </c>
      <c r="G88" s="32" t="s">
        <v>301</v>
      </c>
      <c r="H88" s="53">
        <v>0</v>
      </c>
      <c r="I88" s="33">
        <v>4200</v>
      </c>
      <c r="J88" s="33"/>
      <c r="K88" s="32" t="s">
        <v>298</v>
      </c>
      <c r="L88" s="50">
        <v>0</v>
      </c>
      <c r="M88" s="32" t="s">
        <v>299</v>
      </c>
      <c r="N88" s="54">
        <v>0</v>
      </c>
      <c r="O88" s="32" t="s">
        <v>300</v>
      </c>
      <c r="P88" s="52">
        <v>0</v>
      </c>
      <c r="Q88" s="32" t="s">
        <v>301</v>
      </c>
      <c r="R88" s="53">
        <v>0</v>
      </c>
      <c r="S88" s="85"/>
      <c r="T88" s="85"/>
    </row>
    <row r="89" ht="17.25" spans="1:20">
      <c r="A89" s="32" t="s">
        <v>302</v>
      </c>
      <c r="B89" s="78">
        <v>0</v>
      </c>
      <c r="C89" s="32" t="s">
        <v>303</v>
      </c>
      <c r="D89" s="83">
        <v>0</v>
      </c>
      <c r="E89" s="32" t="s">
        <v>304</v>
      </c>
      <c r="F89" s="80">
        <v>0</v>
      </c>
      <c r="G89" s="32" t="s">
        <v>305</v>
      </c>
      <c r="H89" s="33">
        <v>0</v>
      </c>
      <c r="I89" s="33">
        <v>17000</v>
      </c>
      <c r="J89" s="33"/>
      <c r="K89" s="32" t="s">
        <v>302</v>
      </c>
      <c r="L89" s="78">
        <v>0</v>
      </c>
      <c r="M89" s="32" t="s">
        <v>303</v>
      </c>
      <c r="N89" s="68">
        <v>0</v>
      </c>
      <c r="O89" s="32" t="s">
        <v>304</v>
      </c>
      <c r="P89" s="80">
        <v>0</v>
      </c>
      <c r="Q89" s="32" t="s">
        <v>305</v>
      </c>
      <c r="R89" s="46">
        <v>0</v>
      </c>
      <c r="S89" s="85"/>
      <c r="T89" s="85"/>
    </row>
    <row r="90" ht="15.75" spans="1:20">
      <c r="A90" s="32" t="s">
        <v>306</v>
      </c>
      <c r="B90" s="78">
        <v>27000</v>
      </c>
      <c r="C90" s="32" t="s">
        <v>310</v>
      </c>
      <c r="D90" s="51">
        <v>0</v>
      </c>
      <c r="E90" s="32" t="s">
        <v>308</v>
      </c>
      <c r="F90" s="52">
        <v>950</v>
      </c>
      <c r="G90" s="32" t="s">
        <v>309</v>
      </c>
      <c r="H90" s="81">
        <v>0</v>
      </c>
      <c r="I90" s="33">
        <v>12700</v>
      </c>
      <c r="J90" s="33"/>
      <c r="K90" s="32" t="s">
        <v>306</v>
      </c>
      <c r="L90" s="78">
        <v>0</v>
      </c>
      <c r="M90" s="32" t="s">
        <v>310</v>
      </c>
      <c r="N90" s="51">
        <v>0</v>
      </c>
      <c r="O90" s="32" t="s">
        <v>308</v>
      </c>
      <c r="P90" s="52">
        <v>0</v>
      </c>
      <c r="Q90" s="32" t="s">
        <v>309</v>
      </c>
      <c r="R90" s="81">
        <v>0</v>
      </c>
      <c r="S90" s="85"/>
      <c r="T90" s="85"/>
    </row>
    <row r="91" ht="15.75" spans="1:20">
      <c r="A91" s="32" t="s">
        <v>311</v>
      </c>
      <c r="B91" s="50">
        <v>0</v>
      </c>
      <c r="C91" s="32" t="s">
        <v>312</v>
      </c>
      <c r="D91" s="51">
        <v>0</v>
      </c>
      <c r="E91" s="32" t="s">
        <v>313</v>
      </c>
      <c r="F91" s="65">
        <v>0</v>
      </c>
      <c r="G91" s="33" t="s">
        <v>314</v>
      </c>
      <c r="H91" s="89">
        <v>3710</v>
      </c>
      <c r="I91" s="33">
        <f>1950+550</f>
        <v>2500</v>
      </c>
      <c r="J91" s="33"/>
      <c r="K91" s="32" t="s">
        <v>311</v>
      </c>
      <c r="L91" s="50">
        <v>0</v>
      </c>
      <c r="M91" s="32" t="s">
        <v>312</v>
      </c>
      <c r="N91" s="51">
        <v>0</v>
      </c>
      <c r="O91" s="32" t="s">
        <v>313</v>
      </c>
      <c r="P91" s="65">
        <v>0</v>
      </c>
      <c r="Q91" s="33" t="s">
        <v>314</v>
      </c>
      <c r="R91" s="81">
        <v>0</v>
      </c>
      <c r="S91" s="85"/>
      <c r="T91" s="85"/>
    </row>
    <row r="92" ht="15.75" spans="1:20">
      <c r="A92" s="32" t="s">
        <v>315</v>
      </c>
      <c r="B92" s="50">
        <v>0</v>
      </c>
      <c r="C92" s="32" t="s">
        <v>316</v>
      </c>
      <c r="D92" s="54">
        <v>0</v>
      </c>
      <c r="E92" s="32" t="s">
        <v>317</v>
      </c>
      <c r="F92" s="52">
        <v>4000</v>
      </c>
      <c r="G92" s="32" t="s">
        <v>318</v>
      </c>
      <c r="H92" s="81">
        <v>0</v>
      </c>
      <c r="I92" s="33">
        <v>650</v>
      </c>
      <c r="J92" s="33"/>
      <c r="K92" s="32" t="s">
        <v>315</v>
      </c>
      <c r="L92" s="50">
        <v>0</v>
      </c>
      <c r="M92" s="32" t="s">
        <v>316</v>
      </c>
      <c r="N92" s="54">
        <v>0</v>
      </c>
      <c r="O92" s="32" t="s">
        <v>325</v>
      </c>
      <c r="P92" s="52">
        <v>4000</v>
      </c>
      <c r="Q92" s="32" t="s">
        <v>318</v>
      </c>
      <c r="R92" s="81">
        <v>0</v>
      </c>
      <c r="S92" s="85"/>
      <c r="T92" s="85"/>
    </row>
    <row r="93" ht="15.75" spans="1:20">
      <c r="A93" s="32"/>
      <c r="B93" s="50"/>
      <c r="C93" s="32"/>
      <c r="D93" s="54"/>
      <c r="E93" s="33" t="s">
        <v>319</v>
      </c>
      <c r="F93" s="65">
        <v>0</v>
      </c>
      <c r="G93" s="90" t="s">
        <v>285</v>
      </c>
      <c r="H93" s="53">
        <v>0</v>
      </c>
      <c r="I93" s="33"/>
      <c r="J93" s="33"/>
      <c r="K93" s="32"/>
      <c r="L93" s="50"/>
      <c r="M93" s="32"/>
      <c r="N93" s="54"/>
      <c r="O93" s="33" t="s">
        <v>319</v>
      </c>
      <c r="P93" s="65">
        <v>0</v>
      </c>
      <c r="Q93" s="32" t="s">
        <v>285</v>
      </c>
      <c r="R93" s="53">
        <v>1500</v>
      </c>
      <c r="S93" s="85"/>
      <c r="T93" s="85"/>
    </row>
    <row r="94" ht="15.75" spans="1:20">
      <c r="A94" s="32"/>
      <c r="B94" s="50"/>
      <c r="C94" s="32"/>
      <c r="D94" s="54"/>
      <c r="E94" s="32" t="s">
        <v>320</v>
      </c>
      <c r="F94" s="65">
        <v>0</v>
      </c>
      <c r="G94" s="32"/>
      <c r="H94" s="53"/>
      <c r="I94" s="33"/>
      <c r="J94" s="33"/>
      <c r="K94" s="32"/>
      <c r="L94" s="50"/>
      <c r="M94" s="32"/>
      <c r="N94" s="54"/>
      <c r="O94" s="32" t="s">
        <v>320</v>
      </c>
      <c r="P94" s="65">
        <v>0</v>
      </c>
      <c r="Q94" s="32"/>
      <c r="R94" s="53"/>
      <c r="S94" s="85"/>
      <c r="T94" s="85"/>
    </row>
    <row r="95" ht="16.5" spans="1:20">
      <c r="A95" s="66"/>
      <c r="B95" s="67"/>
      <c r="C95" s="66"/>
      <c r="D95" s="68"/>
      <c r="E95" s="32" t="s">
        <v>321</v>
      </c>
      <c r="F95" s="69">
        <v>0</v>
      </c>
      <c r="G95" s="66"/>
      <c r="H95" s="70"/>
      <c r="I95" s="33"/>
      <c r="J95" s="33"/>
      <c r="K95" s="66"/>
      <c r="L95" s="67"/>
      <c r="M95" s="66"/>
      <c r="N95" s="68"/>
      <c r="O95" s="32" t="s">
        <v>321</v>
      </c>
      <c r="P95" s="69">
        <v>0</v>
      </c>
      <c r="Q95" s="66"/>
      <c r="R95" s="70"/>
      <c r="S95" s="85"/>
      <c r="T95" s="85" t="s">
        <v>228</v>
      </c>
    </row>
    <row r="96" ht="16.5" spans="1:20">
      <c r="A96" s="33"/>
      <c r="B96" s="71"/>
      <c r="C96" s="33"/>
      <c r="D96" s="72"/>
      <c r="E96" s="66" t="s">
        <v>322</v>
      </c>
      <c r="F96" s="69">
        <v>2500</v>
      </c>
      <c r="G96" s="33"/>
      <c r="H96" s="73"/>
      <c r="I96" s="33"/>
      <c r="J96" s="33"/>
      <c r="K96" s="33"/>
      <c r="L96" s="71"/>
      <c r="M96" s="33"/>
      <c r="N96" s="72"/>
      <c r="O96" s="66" t="s">
        <v>322</v>
      </c>
      <c r="P96" s="69">
        <v>0</v>
      </c>
      <c r="Q96" s="33"/>
      <c r="R96" s="73"/>
      <c r="S96" s="85"/>
      <c r="T96" s="85"/>
    </row>
    <row r="97" ht="15.75" spans="1:20">
      <c r="A97" s="33"/>
      <c r="B97" s="74">
        <f t="shared" ref="B97:F97" si="8">SUM(B86:B96)</f>
        <v>27000</v>
      </c>
      <c r="C97" s="74"/>
      <c r="D97" s="74">
        <f t="shared" si="8"/>
        <v>0</v>
      </c>
      <c r="E97" s="74"/>
      <c r="F97" s="74">
        <f t="shared" si="8"/>
        <v>7450</v>
      </c>
      <c r="G97" s="74"/>
      <c r="H97" s="74">
        <f>SUM(H86:H96)</f>
        <v>4860</v>
      </c>
      <c r="I97" s="33">
        <f>SUM(I86:I92)</f>
        <v>63500</v>
      </c>
      <c r="J97" s="33"/>
      <c r="K97" s="33"/>
      <c r="L97" s="74">
        <f t="shared" ref="L97:P97" si="9">SUM(L86:L96)</f>
        <v>0</v>
      </c>
      <c r="M97" s="74"/>
      <c r="N97" s="74">
        <f t="shared" si="9"/>
        <v>0</v>
      </c>
      <c r="O97" s="74"/>
      <c r="P97" s="74">
        <f t="shared" si="9"/>
        <v>4000</v>
      </c>
      <c r="Q97" s="74"/>
      <c r="R97" s="74">
        <f>SUM(R86:R96)</f>
        <v>1500</v>
      </c>
      <c r="S97" s="85"/>
      <c r="T97" s="85"/>
    </row>
    <row r="98" ht="15.75" spans="1:20">
      <c r="A98" s="33"/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85"/>
      <c r="T98" s="85"/>
    </row>
    <row r="99" ht="15.75" spans="1:20">
      <c r="A99" s="33"/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74">
        <f>SUM(L97,B97)</f>
        <v>27000</v>
      </c>
      <c r="M99" s="74">
        <f>L97+27000</f>
        <v>27000</v>
      </c>
      <c r="N99" s="33"/>
      <c r="O99" s="33"/>
      <c r="P99" s="33"/>
      <c r="Q99" s="33"/>
      <c r="R99" s="33"/>
      <c r="S99" s="85"/>
      <c r="T99" s="85"/>
    </row>
    <row r="100" spans="19:20">
      <c r="S100" s="85"/>
      <c r="T100" s="85"/>
    </row>
    <row r="101" spans="1:20">
      <c r="A101" s="85"/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</row>
    <row r="102" ht="15.75" spans="1:20">
      <c r="A102" s="34" t="s">
        <v>334</v>
      </c>
      <c r="B102" s="34"/>
      <c r="C102" s="33"/>
      <c r="D102" s="33"/>
      <c r="E102" s="33"/>
      <c r="F102" s="33"/>
      <c r="G102" s="33"/>
      <c r="H102" s="33"/>
      <c r="I102" s="33"/>
      <c r="J102" s="33"/>
      <c r="K102" s="34" t="s">
        <v>335</v>
      </c>
      <c r="L102" s="34"/>
      <c r="M102" s="33"/>
      <c r="N102" s="33"/>
      <c r="O102" s="33"/>
      <c r="P102" s="33"/>
      <c r="Q102" s="33"/>
      <c r="R102" s="33"/>
      <c r="S102" s="85"/>
      <c r="T102" s="85"/>
    </row>
    <row r="103" ht="16.5" spans="1:20">
      <c r="A103" s="35" t="s">
        <v>53</v>
      </c>
      <c r="B103" s="35"/>
      <c r="C103" s="35"/>
      <c r="D103" s="35"/>
      <c r="E103" s="35"/>
      <c r="F103" s="36" t="s">
        <v>54</v>
      </c>
      <c r="G103" s="36"/>
      <c r="H103" s="36" t="s">
        <v>55</v>
      </c>
      <c r="I103" s="33"/>
      <c r="J103" s="33"/>
      <c r="K103" s="35" t="s">
        <v>53</v>
      </c>
      <c r="L103" s="35"/>
      <c r="M103" s="35"/>
      <c r="N103" s="35"/>
      <c r="O103" s="35"/>
      <c r="P103" s="36" t="s">
        <v>54</v>
      </c>
      <c r="Q103" s="36"/>
      <c r="R103" s="36" t="s">
        <v>55</v>
      </c>
      <c r="S103" s="85"/>
      <c r="T103" s="85"/>
    </row>
    <row r="104" ht="16.5" spans="1:20">
      <c r="A104" s="37" t="s">
        <v>36</v>
      </c>
      <c r="B104" s="91"/>
      <c r="C104" s="39" t="s">
        <v>336</v>
      </c>
      <c r="D104" s="40"/>
      <c r="E104" s="41" t="s">
        <v>38</v>
      </c>
      <c r="F104" s="92"/>
      <c r="G104" s="43" t="s">
        <v>39</v>
      </c>
      <c r="H104" s="44"/>
      <c r="I104" s="33"/>
      <c r="J104" s="33"/>
      <c r="K104" s="37" t="s">
        <v>36</v>
      </c>
      <c r="L104" s="38"/>
      <c r="M104" s="39" t="s">
        <v>37</v>
      </c>
      <c r="N104" s="40"/>
      <c r="O104" s="41" t="s">
        <v>38</v>
      </c>
      <c r="P104" s="42"/>
      <c r="Q104" s="43" t="s">
        <v>39</v>
      </c>
      <c r="R104" s="44"/>
      <c r="S104" s="85"/>
      <c r="T104" s="85"/>
    </row>
    <row r="105" ht="17.25" spans="1:20">
      <c r="A105" s="93" t="s">
        <v>291</v>
      </c>
      <c r="B105" s="94">
        <v>0</v>
      </c>
      <c r="C105" s="95" t="s">
        <v>292</v>
      </c>
      <c r="D105" s="96">
        <v>0</v>
      </c>
      <c r="E105" s="97" t="s">
        <v>293</v>
      </c>
      <c r="F105" s="98">
        <v>0</v>
      </c>
      <c r="G105" s="99" t="s">
        <v>294</v>
      </c>
      <c r="H105" s="100">
        <v>0</v>
      </c>
      <c r="I105" s="33"/>
      <c r="J105" s="33"/>
      <c r="K105" s="45" t="s">
        <v>291</v>
      </c>
      <c r="L105" s="129">
        <v>11850</v>
      </c>
      <c r="M105" s="45" t="s">
        <v>292</v>
      </c>
      <c r="N105" s="47">
        <v>0</v>
      </c>
      <c r="O105" s="130" t="s">
        <v>293</v>
      </c>
      <c r="P105" s="131">
        <v>4000</v>
      </c>
      <c r="Q105" s="93" t="s">
        <v>294</v>
      </c>
      <c r="R105" s="145">
        <v>0</v>
      </c>
      <c r="S105" s="85"/>
      <c r="T105" s="85"/>
    </row>
    <row r="106" ht="17.25" spans="1:18">
      <c r="A106" s="59" t="s">
        <v>295</v>
      </c>
      <c r="B106" s="101">
        <v>0</v>
      </c>
      <c r="C106" s="102" t="s">
        <v>296</v>
      </c>
      <c r="D106" s="77">
        <v>0</v>
      </c>
      <c r="E106" s="103" t="s">
        <v>297</v>
      </c>
      <c r="F106" s="104">
        <v>0</v>
      </c>
      <c r="G106" s="90" t="s">
        <v>175</v>
      </c>
      <c r="H106" s="105">
        <v>1150</v>
      </c>
      <c r="I106" s="33"/>
      <c r="J106" s="33"/>
      <c r="K106" s="32" t="s">
        <v>295</v>
      </c>
      <c r="L106" s="50">
        <v>10000</v>
      </c>
      <c r="M106" s="32" t="s">
        <v>296</v>
      </c>
      <c r="N106" s="51">
        <v>0</v>
      </c>
      <c r="O106" s="32" t="s">
        <v>297</v>
      </c>
      <c r="P106" s="132">
        <v>13700</v>
      </c>
      <c r="Q106" s="59" t="s">
        <v>175</v>
      </c>
      <c r="R106" s="146">
        <v>0</v>
      </c>
    </row>
    <row r="107" ht="17.25" spans="1:18">
      <c r="A107" s="59" t="s">
        <v>298</v>
      </c>
      <c r="B107" s="101">
        <v>0</v>
      </c>
      <c r="C107" s="102" t="s">
        <v>299</v>
      </c>
      <c r="D107" s="106">
        <v>0</v>
      </c>
      <c r="E107" s="103" t="s">
        <v>300</v>
      </c>
      <c r="F107" s="107">
        <v>0</v>
      </c>
      <c r="G107" s="90" t="s">
        <v>301</v>
      </c>
      <c r="H107" s="105">
        <v>0</v>
      </c>
      <c r="I107" s="33"/>
      <c r="J107" s="33"/>
      <c r="K107" s="32" t="s">
        <v>298</v>
      </c>
      <c r="L107" s="50">
        <v>0</v>
      </c>
      <c r="M107" s="32" t="s">
        <v>299</v>
      </c>
      <c r="N107" s="54">
        <v>0</v>
      </c>
      <c r="O107" s="32" t="s">
        <v>300</v>
      </c>
      <c r="P107" s="133">
        <v>0</v>
      </c>
      <c r="Q107" s="59" t="s">
        <v>301</v>
      </c>
      <c r="R107" s="146">
        <v>0</v>
      </c>
    </row>
    <row r="108" ht="17.25" spans="1:18">
      <c r="A108" s="59" t="s">
        <v>302</v>
      </c>
      <c r="B108" s="108">
        <v>0</v>
      </c>
      <c r="C108" s="102" t="s">
        <v>303</v>
      </c>
      <c r="D108" s="60">
        <v>3600</v>
      </c>
      <c r="E108" s="103" t="s">
        <v>304</v>
      </c>
      <c r="F108" s="109">
        <v>0</v>
      </c>
      <c r="G108" s="90" t="s">
        <v>305</v>
      </c>
      <c r="H108" s="110">
        <v>0</v>
      </c>
      <c r="I108" s="33"/>
      <c r="J108" s="33"/>
      <c r="K108" s="32" t="s">
        <v>302</v>
      </c>
      <c r="L108" s="134">
        <v>0</v>
      </c>
      <c r="M108" s="135" t="s">
        <v>303</v>
      </c>
      <c r="N108" s="83">
        <v>37960</v>
      </c>
      <c r="O108" s="32" t="s">
        <v>304</v>
      </c>
      <c r="P108" s="136">
        <v>0</v>
      </c>
      <c r="Q108" s="147" t="s">
        <v>305</v>
      </c>
      <c r="R108" s="116">
        <v>16882.2</v>
      </c>
    </row>
    <row r="109" ht="17.25" spans="1:18">
      <c r="A109" s="59" t="s">
        <v>306</v>
      </c>
      <c r="B109" s="60">
        <v>27000</v>
      </c>
      <c r="C109" s="102" t="s">
        <v>310</v>
      </c>
      <c r="D109" s="106">
        <v>1200</v>
      </c>
      <c r="E109" s="103" t="s">
        <v>308</v>
      </c>
      <c r="F109" s="111">
        <v>950</v>
      </c>
      <c r="G109" s="90" t="s">
        <v>309</v>
      </c>
      <c r="H109" s="112">
        <v>0</v>
      </c>
      <c r="I109" s="137"/>
      <c r="J109" s="138"/>
      <c r="K109" s="139" t="s">
        <v>306</v>
      </c>
      <c r="L109" s="71">
        <v>0</v>
      </c>
      <c r="M109" s="139" t="s">
        <v>310</v>
      </c>
      <c r="N109" s="60">
        <v>0</v>
      </c>
      <c r="O109" s="32" t="s">
        <v>308</v>
      </c>
      <c r="P109" s="131">
        <v>15600</v>
      </c>
      <c r="Q109" s="59" t="s">
        <v>309</v>
      </c>
      <c r="R109" s="148">
        <v>0</v>
      </c>
    </row>
    <row r="110" ht="17.25" spans="1:18">
      <c r="A110" s="59" t="s">
        <v>311</v>
      </c>
      <c r="B110" s="113">
        <v>0</v>
      </c>
      <c r="C110" s="102" t="s">
        <v>312</v>
      </c>
      <c r="D110" s="114">
        <v>0</v>
      </c>
      <c r="E110" s="103" t="s">
        <v>313</v>
      </c>
      <c r="F110" s="109">
        <v>0</v>
      </c>
      <c r="G110" s="115" t="s">
        <v>314</v>
      </c>
      <c r="H110" s="116">
        <v>4410</v>
      </c>
      <c r="I110" s="74" t="e">
        <f>H110-I116</f>
        <v>#REF!</v>
      </c>
      <c r="J110" s="33"/>
      <c r="K110" s="32" t="s">
        <v>311</v>
      </c>
      <c r="L110" s="50">
        <v>4000</v>
      </c>
      <c r="M110" s="32" t="s">
        <v>312</v>
      </c>
      <c r="N110" s="60">
        <v>86650</v>
      </c>
      <c r="O110" s="32" t="s">
        <v>313</v>
      </c>
      <c r="P110" s="140">
        <v>0</v>
      </c>
      <c r="Q110" s="33" t="s">
        <v>314</v>
      </c>
      <c r="R110" s="116">
        <v>6489</v>
      </c>
    </row>
    <row r="111" ht="17.25" spans="1:18">
      <c r="A111" s="59" t="s">
        <v>315</v>
      </c>
      <c r="B111" s="117">
        <v>0</v>
      </c>
      <c r="C111" s="102" t="s">
        <v>316</v>
      </c>
      <c r="D111" s="106">
        <v>0</v>
      </c>
      <c r="E111" s="103" t="s">
        <v>317</v>
      </c>
      <c r="F111" s="111">
        <v>4000</v>
      </c>
      <c r="G111" s="90" t="s">
        <v>318</v>
      </c>
      <c r="H111" s="105">
        <v>0</v>
      </c>
      <c r="I111" s="33"/>
      <c r="J111" s="33"/>
      <c r="K111" s="32" t="s">
        <v>315</v>
      </c>
      <c r="L111" s="129">
        <v>12000</v>
      </c>
      <c r="M111" s="32" t="s">
        <v>316</v>
      </c>
      <c r="N111" s="54">
        <v>0</v>
      </c>
      <c r="O111" s="32" t="s">
        <v>317</v>
      </c>
      <c r="P111" s="141">
        <v>15200</v>
      </c>
      <c r="Q111" s="59" t="s">
        <v>318</v>
      </c>
      <c r="R111" s="146">
        <v>0</v>
      </c>
    </row>
    <row r="112" ht="16.5" spans="1:18">
      <c r="A112" s="59"/>
      <c r="B112" s="101"/>
      <c r="C112" s="102"/>
      <c r="D112" s="106"/>
      <c r="E112" s="115" t="s">
        <v>319</v>
      </c>
      <c r="F112" s="118">
        <v>0</v>
      </c>
      <c r="G112" s="90" t="s">
        <v>285</v>
      </c>
      <c r="H112" s="105">
        <v>0</v>
      </c>
      <c r="I112" s="33"/>
      <c r="J112" s="33"/>
      <c r="K112" s="32"/>
      <c r="L112" s="50"/>
      <c r="M112" s="32"/>
      <c r="N112" s="54"/>
      <c r="O112" s="33" t="s">
        <v>337</v>
      </c>
      <c r="P112" s="142">
        <v>28850</v>
      </c>
      <c r="Q112" s="59" t="s">
        <v>285</v>
      </c>
      <c r="R112" s="146">
        <v>1500</v>
      </c>
    </row>
    <row r="113" ht="15.75" spans="1:18">
      <c r="A113" s="59"/>
      <c r="B113" s="101"/>
      <c r="C113" s="102"/>
      <c r="D113" s="106"/>
      <c r="E113" s="103" t="s">
        <v>320</v>
      </c>
      <c r="F113" s="118">
        <v>0</v>
      </c>
      <c r="G113" s="90"/>
      <c r="H113" s="105"/>
      <c r="I113" s="33"/>
      <c r="J113" s="33"/>
      <c r="K113" s="32"/>
      <c r="L113" s="50"/>
      <c r="M113" s="32"/>
      <c r="N113" s="54"/>
      <c r="O113" s="32" t="s">
        <v>320</v>
      </c>
      <c r="P113" s="142">
        <v>0</v>
      </c>
      <c r="Q113" s="59"/>
      <c r="R113" s="146"/>
    </row>
    <row r="114" ht="16.5" spans="1:18">
      <c r="A114" s="119"/>
      <c r="B114" s="101"/>
      <c r="C114" s="120"/>
      <c r="D114" s="121"/>
      <c r="E114" s="103" t="s">
        <v>321</v>
      </c>
      <c r="F114" s="118">
        <v>0</v>
      </c>
      <c r="G114" s="122"/>
      <c r="H114" s="123"/>
      <c r="I114" s="33"/>
      <c r="J114" s="33"/>
      <c r="K114" s="66"/>
      <c r="L114" s="67"/>
      <c r="M114" s="66"/>
      <c r="N114" s="68"/>
      <c r="O114" s="32" t="s">
        <v>321</v>
      </c>
      <c r="P114" s="143">
        <v>0</v>
      </c>
      <c r="Q114" s="119"/>
      <c r="R114" s="149"/>
    </row>
    <row r="115" ht="16.5" spans="1:18">
      <c r="A115" s="33"/>
      <c r="B115" s="101"/>
      <c r="C115" s="115"/>
      <c r="D115" s="124"/>
      <c r="E115" s="125" t="s">
        <v>322</v>
      </c>
      <c r="F115" s="126">
        <v>2500</v>
      </c>
      <c r="G115" s="115"/>
      <c r="H115" s="127"/>
      <c r="I115" s="33"/>
      <c r="J115" s="33"/>
      <c r="K115" s="33"/>
      <c r="L115" s="71"/>
      <c r="M115" s="33"/>
      <c r="N115" s="72"/>
      <c r="O115" s="66" t="s">
        <v>322</v>
      </c>
      <c r="P115" s="144">
        <v>0</v>
      </c>
      <c r="Q115" s="33"/>
      <c r="R115" s="73"/>
    </row>
    <row r="116" ht="15.75" spans="1:18">
      <c r="A116" s="33"/>
      <c r="B116" s="128">
        <f t="shared" ref="B116:F116" si="10">SUM(B104:B115)</f>
        <v>27000</v>
      </c>
      <c r="C116" s="128"/>
      <c r="D116" s="128">
        <f t="shared" si="10"/>
        <v>4800</v>
      </c>
      <c r="E116" s="128"/>
      <c r="F116" s="128">
        <f t="shared" si="10"/>
        <v>7450</v>
      </c>
      <c r="G116" s="128"/>
      <c r="H116" s="128">
        <f>SUM(H105:H115)</f>
        <v>5560</v>
      </c>
      <c r="I116" s="74" t="e">
        <f>H116-'[1]KUTIPAN SEMASA'!J31</f>
        <v>#REF!</v>
      </c>
      <c r="J116" s="33"/>
      <c r="K116" s="33"/>
      <c r="L116" s="74">
        <f t="shared" ref="L116:P116" si="11">SUM(L104:L115)</f>
        <v>37850</v>
      </c>
      <c r="M116" s="74"/>
      <c r="N116" s="74">
        <f t="shared" si="11"/>
        <v>124610</v>
      </c>
      <c r="O116" s="74"/>
      <c r="P116" s="74">
        <f t="shared" si="11"/>
        <v>77350</v>
      </c>
      <c r="Q116" s="74"/>
      <c r="R116" s="74">
        <f>SUM(R105:R115)</f>
        <v>24871.2</v>
      </c>
    </row>
    <row r="127" ht="15.75" spans="1:18">
      <c r="A127" s="34" t="s">
        <v>338</v>
      </c>
      <c r="B127" s="34"/>
      <c r="C127" s="33"/>
      <c r="D127" s="33"/>
      <c r="E127" s="33"/>
      <c r="F127" s="33"/>
      <c r="G127" s="33"/>
      <c r="H127" s="33"/>
      <c r="I127" s="33"/>
      <c r="J127" s="33"/>
      <c r="K127" s="34" t="s">
        <v>339</v>
      </c>
      <c r="L127" s="34"/>
      <c r="M127" s="33"/>
      <c r="N127" s="33"/>
      <c r="O127" s="33"/>
      <c r="P127" s="33"/>
      <c r="Q127" s="33"/>
      <c r="R127" s="33"/>
    </row>
    <row r="128" ht="16.5" spans="1:18">
      <c r="A128" s="35" t="s">
        <v>53</v>
      </c>
      <c r="B128" s="35"/>
      <c r="C128" s="35"/>
      <c r="D128" s="35"/>
      <c r="E128" s="35"/>
      <c r="F128" s="36" t="s">
        <v>54</v>
      </c>
      <c r="G128" s="36"/>
      <c r="H128" s="36" t="s">
        <v>55</v>
      </c>
      <c r="I128" s="33"/>
      <c r="J128" s="33"/>
      <c r="K128" s="35" t="s">
        <v>53</v>
      </c>
      <c r="L128" s="35"/>
      <c r="M128" s="35"/>
      <c r="N128" s="35"/>
      <c r="O128" s="35"/>
      <c r="P128" s="36" t="s">
        <v>54</v>
      </c>
      <c r="Q128" s="36"/>
      <c r="R128" s="36" t="s">
        <v>55</v>
      </c>
    </row>
    <row r="129" ht="16.5" spans="1:18">
      <c r="A129" s="37" t="s">
        <v>36</v>
      </c>
      <c r="B129" s="91"/>
      <c r="C129" s="39" t="s">
        <v>336</v>
      </c>
      <c r="D129" s="40"/>
      <c r="E129" s="41" t="s">
        <v>38</v>
      </c>
      <c r="F129" s="92"/>
      <c r="G129" s="43" t="s">
        <v>39</v>
      </c>
      <c r="H129" s="44"/>
      <c r="I129" s="33"/>
      <c r="J129" s="33"/>
      <c r="K129" s="37" t="s">
        <v>36</v>
      </c>
      <c r="L129" s="38"/>
      <c r="M129" s="39" t="s">
        <v>37</v>
      </c>
      <c r="N129" s="40"/>
      <c r="O129" s="41" t="s">
        <v>38</v>
      </c>
      <c r="P129" s="42"/>
      <c r="Q129" s="43" t="s">
        <v>39</v>
      </c>
      <c r="R129" s="44"/>
    </row>
    <row r="130" ht="17.25" spans="1:18">
      <c r="A130" s="93" t="s">
        <v>291</v>
      </c>
      <c r="B130" s="94">
        <v>0</v>
      </c>
      <c r="C130" s="95" t="s">
        <v>292</v>
      </c>
      <c r="D130" s="96">
        <v>0</v>
      </c>
      <c r="E130" s="97" t="s">
        <v>293</v>
      </c>
      <c r="F130" s="98">
        <v>550</v>
      </c>
      <c r="G130" s="99" t="s">
        <v>294</v>
      </c>
      <c r="H130" s="100">
        <v>0</v>
      </c>
      <c r="I130" s="33"/>
      <c r="J130" s="33"/>
      <c r="K130" s="45" t="s">
        <v>291</v>
      </c>
      <c r="L130" s="129">
        <v>11850</v>
      </c>
      <c r="M130" s="45" t="s">
        <v>292</v>
      </c>
      <c r="N130" s="47">
        <v>0</v>
      </c>
      <c r="O130" s="130" t="s">
        <v>293</v>
      </c>
      <c r="P130" s="131">
        <v>4000</v>
      </c>
      <c r="Q130" s="93" t="s">
        <v>294</v>
      </c>
      <c r="R130" s="145">
        <v>0</v>
      </c>
    </row>
    <row r="131" ht="17.25" spans="1:18">
      <c r="A131" s="59" t="s">
        <v>295</v>
      </c>
      <c r="B131" s="101">
        <v>0</v>
      </c>
      <c r="C131" s="102" t="s">
        <v>296</v>
      </c>
      <c r="D131" s="77">
        <v>0</v>
      </c>
      <c r="E131" s="103" t="s">
        <v>297</v>
      </c>
      <c r="F131" s="104">
        <v>0</v>
      </c>
      <c r="G131" s="90" t="s">
        <v>175</v>
      </c>
      <c r="H131" s="105">
        <v>1150</v>
      </c>
      <c r="I131" s="33"/>
      <c r="J131" s="33"/>
      <c r="K131" s="32" t="s">
        <v>295</v>
      </c>
      <c r="L131" s="50">
        <v>10000</v>
      </c>
      <c r="M131" s="32" t="s">
        <v>296</v>
      </c>
      <c r="N131" s="51">
        <v>0</v>
      </c>
      <c r="O131" s="32" t="s">
        <v>297</v>
      </c>
      <c r="P131" s="132">
        <v>18730</v>
      </c>
      <c r="Q131" s="59" t="s">
        <v>175</v>
      </c>
      <c r="R131" s="146">
        <v>0</v>
      </c>
    </row>
    <row r="132" ht="17.25" spans="1:18">
      <c r="A132" s="59" t="s">
        <v>298</v>
      </c>
      <c r="B132" s="101">
        <v>0</v>
      </c>
      <c r="C132" s="102" t="s">
        <v>299</v>
      </c>
      <c r="D132" s="106">
        <v>0</v>
      </c>
      <c r="E132" s="103" t="s">
        <v>300</v>
      </c>
      <c r="F132" s="107">
        <v>0</v>
      </c>
      <c r="G132" s="90" t="s">
        <v>301</v>
      </c>
      <c r="H132" s="105">
        <v>0</v>
      </c>
      <c r="I132" s="33"/>
      <c r="J132" s="33"/>
      <c r="K132" s="32" t="s">
        <v>298</v>
      </c>
      <c r="L132" s="50">
        <v>0</v>
      </c>
      <c r="M132" s="32" t="s">
        <v>299</v>
      </c>
      <c r="N132" s="54">
        <v>0</v>
      </c>
      <c r="O132" s="32" t="s">
        <v>300</v>
      </c>
      <c r="P132" s="133">
        <v>0</v>
      </c>
      <c r="Q132" s="59" t="s">
        <v>301</v>
      </c>
      <c r="R132" s="146">
        <v>0</v>
      </c>
    </row>
    <row r="133" ht="17.25" spans="1:18">
      <c r="A133" s="59" t="s">
        <v>302</v>
      </c>
      <c r="B133" s="108">
        <v>0</v>
      </c>
      <c r="C133" s="102" t="s">
        <v>303</v>
      </c>
      <c r="D133" s="60">
        <v>3600</v>
      </c>
      <c r="E133" s="103" t="s">
        <v>304</v>
      </c>
      <c r="F133" s="109">
        <v>0</v>
      </c>
      <c r="G133" s="90" t="s">
        <v>305</v>
      </c>
      <c r="H133" s="110">
        <v>1054</v>
      </c>
      <c r="I133" s="33"/>
      <c r="J133" s="33"/>
      <c r="K133" s="32" t="s">
        <v>302</v>
      </c>
      <c r="L133" s="134">
        <v>0</v>
      </c>
      <c r="M133" s="135" t="s">
        <v>303</v>
      </c>
      <c r="N133" s="83">
        <v>37960</v>
      </c>
      <c r="O133" s="32" t="s">
        <v>304</v>
      </c>
      <c r="P133" s="136">
        <v>0</v>
      </c>
      <c r="Q133" s="147" t="s">
        <v>305</v>
      </c>
      <c r="R133" s="116">
        <v>16882.2</v>
      </c>
    </row>
    <row r="134" ht="17.25" spans="1:18">
      <c r="A134" s="59" t="s">
        <v>306</v>
      </c>
      <c r="B134" s="60">
        <v>27000</v>
      </c>
      <c r="C134" s="102" t="s">
        <v>310</v>
      </c>
      <c r="D134" s="106">
        <v>1200</v>
      </c>
      <c r="E134" s="103" t="s">
        <v>308</v>
      </c>
      <c r="F134" s="111">
        <v>950</v>
      </c>
      <c r="G134" s="90" t="s">
        <v>309</v>
      </c>
      <c r="H134" s="112">
        <v>0</v>
      </c>
      <c r="I134" s="137"/>
      <c r="J134" s="138"/>
      <c r="K134" s="139" t="s">
        <v>306</v>
      </c>
      <c r="L134" s="71">
        <v>0</v>
      </c>
      <c r="M134" s="139" t="s">
        <v>310</v>
      </c>
      <c r="N134" s="60">
        <v>0</v>
      </c>
      <c r="O134" s="32" t="s">
        <v>308</v>
      </c>
      <c r="P134" s="131">
        <v>15600</v>
      </c>
      <c r="Q134" s="59" t="s">
        <v>309</v>
      </c>
      <c r="R134" s="148">
        <v>0</v>
      </c>
    </row>
    <row r="135" ht="17.25" spans="1:18">
      <c r="A135" s="59" t="s">
        <v>311</v>
      </c>
      <c r="B135" s="113">
        <v>0</v>
      </c>
      <c r="C135" s="102" t="s">
        <v>312</v>
      </c>
      <c r="D135" s="114">
        <v>0</v>
      </c>
      <c r="E135" s="103" t="s">
        <v>313</v>
      </c>
      <c r="F135" s="109">
        <v>0</v>
      </c>
      <c r="G135" s="115" t="s">
        <v>314</v>
      </c>
      <c r="H135" s="116">
        <v>4660</v>
      </c>
      <c r="I135" s="74">
        <f>H135-I141</f>
        <v>7416</v>
      </c>
      <c r="J135" s="33"/>
      <c r="K135" s="32" t="s">
        <v>311</v>
      </c>
      <c r="L135" s="50">
        <v>4000</v>
      </c>
      <c r="M135" s="32" t="s">
        <v>312</v>
      </c>
      <c r="N135" s="60">
        <v>316650</v>
      </c>
      <c r="O135" s="32" t="s">
        <v>313</v>
      </c>
      <c r="P135" s="140">
        <v>0</v>
      </c>
      <c r="Q135" s="33" t="s">
        <v>314</v>
      </c>
      <c r="R135" s="116">
        <v>6764</v>
      </c>
    </row>
    <row r="136" ht="17.25" spans="1:18">
      <c r="A136" s="59" t="s">
        <v>315</v>
      </c>
      <c r="B136" s="117">
        <v>0</v>
      </c>
      <c r="C136" s="102" t="s">
        <v>316</v>
      </c>
      <c r="D136" s="106">
        <v>0</v>
      </c>
      <c r="E136" s="103" t="s">
        <v>317</v>
      </c>
      <c r="F136" s="111">
        <v>4000</v>
      </c>
      <c r="G136" s="90" t="s">
        <v>318</v>
      </c>
      <c r="H136" s="105">
        <v>0</v>
      </c>
      <c r="I136" s="33"/>
      <c r="J136" s="33"/>
      <c r="K136" s="32" t="s">
        <v>315</v>
      </c>
      <c r="L136" s="129">
        <v>12000</v>
      </c>
      <c r="M136" s="32" t="s">
        <v>316</v>
      </c>
      <c r="N136" s="54">
        <v>0</v>
      </c>
      <c r="O136" s="32" t="s">
        <v>317</v>
      </c>
      <c r="P136" s="141">
        <v>15200</v>
      </c>
      <c r="Q136" s="59" t="s">
        <v>318</v>
      </c>
      <c r="R136" s="146">
        <v>0</v>
      </c>
    </row>
    <row r="137" ht="16.5" spans="1:18">
      <c r="A137" s="59"/>
      <c r="B137" s="101"/>
      <c r="C137" s="102"/>
      <c r="D137" s="106"/>
      <c r="E137" s="115" t="s">
        <v>319</v>
      </c>
      <c r="F137" s="118">
        <v>0</v>
      </c>
      <c r="G137" s="90" t="s">
        <v>285</v>
      </c>
      <c r="H137" s="105">
        <v>0</v>
      </c>
      <c r="I137" s="33"/>
      <c r="J137" s="33"/>
      <c r="K137" s="32"/>
      <c r="L137" s="50"/>
      <c r="M137" s="32"/>
      <c r="N137" s="54"/>
      <c r="O137" s="33" t="s">
        <v>337</v>
      </c>
      <c r="P137" s="142">
        <v>28850</v>
      </c>
      <c r="Q137" s="59" t="s">
        <v>285</v>
      </c>
      <c r="R137" s="146">
        <v>1500</v>
      </c>
    </row>
    <row r="138" ht="15.75" spans="1:18">
      <c r="A138" s="59"/>
      <c r="B138" s="101"/>
      <c r="C138" s="102"/>
      <c r="D138" s="106"/>
      <c r="E138" s="103" t="s">
        <v>320</v>
      </c>
      <c r="F138" s="118">
        <v>0</v>
      </c>
      <c r="G138" s="90"/>
      <c r="H138" s="105"/>
      <c r="I138" s="33"/>
      <c r="J138" s="33"/>
      <c r="K138" s="32"/>
      <c r="L138" s="50"/>
      <c r="M138" s="32"/>
      <c r="N138" s="54"/>
      <c r="O138" s="32" t="s">
        <v>320</v>
      </c>
      <c r="P138" s="142">
        <v>0</v>
      </c>
      <c r="Q138" s="59"/>
      <c r="R138" s="146"/>
    </row>
    <row r="139" ht="16.5" spans="1:18">
      <c r="A139" s="119"/>
      <c r="B139" s="101"/>
      <c r="C139" s="120"/>
      <c r="D139" s="121"/>
      <c r="E139" s="103" t="s">
        <v>321</v>
      </c>
      <c r="F139" s="118">
        <v>0</v>
      </c>
      <c r="G139" s="122"/>
      <c r="H139" s="123"/>
      <c r="I139" s="33"/>
      <c r="J139" s="33"/>
      <c r="K139" s="66"/>
      <c r="L139" s="67"/>
      <c r="M139" s="66"/>
      <c r="N139" s="68"/>
      <c r="O139" s="32" t="s">
        <v>321</v>
      </c>
      <c r="P139" s="143">
        <v>0</v>
      </c>
      <c r="Q139" s="119"/>
      <c r="R139" s="149"/>
    </row>
    <row r="140" ht="16.5" spans="1:18">
      <c r="A140" s="33"/>
      <c r="B140" s="101"/>
      <c r="C140" s="115"/>
      <c r="D140" s="124"/>
      <c r="E140" s="125" t="s">
        <v>322</v>
      </c>
      <c r="F140" s="126">
        <v>2500</v>
      </c>
      <c r="G140" s="115"/>
      <c r="H140" s="127"/>
      <c r="I140" s="33"/>
      <c r="J140" s="33"/>
      <c r="K140" s="33"/>
      <c r="L140" s="71"/>
      <c r="M140" s="33"/>
      <c r="N140" s="72"/>
      <c r="O140" s="66" t="s">
        <v>322</v>
      </c>
      <c r="P140" s="144">
        <v>0</v>
      </c>
      <c r="Q140" s="33"/>
      <c r="R140" s="73"/>
    </row>
    <row r="141" ht="15.75" spans="1:18">
      <c r="A141" s="33"/>
      <c r="B141" s="128">
        <f t="shared" ref="B141:F141" si="12">SUM(B129:B140)</f>
        <v>27000</v>
      </c>
      <c r="C141" s="128"/>
      <c r="D141" s="128">
        <f t="shared" si="12"/>
        <v>4800</v>
      </c>
      <c r="E141" s="128"/>
      <c r="F141" s="128">
        <f t="shared" si="12"/>
        <v>8000</v>
      </c>
      <c r="G141" s="128"/>
      <c r="H141" s="128">
        <f>SUM(H130:H140)</f>
        <v>6864</v>
      </c>
      <c r="I141" s="74">
        <f>H141-'[1]KUTIPAN SEMASA'!J56</f>
        <v>-2756</v>
      </c>
      <c r="J141" s="33"/>
      <c r="K141" s="33"/>
      <c r="L141" s="74">
        <f t="shared" ref="L141:P141" si="13">SUM(L129:L140)</f>
        <v>37850</v>
      </c>
      <c r="M141" s="74"/>
      <c r="N141" s="74">
        <f t="shared" si="13"/>
        <v>354610</v>
      </c>
      <c r="O141" s="74"/>
      <c r="P141" s="74">
        <f t="shared" si="13"/>
        <v>82380</v>
      </c>
      <c r="Q141" s="74"/>
      <c r="R141" s="74">
        <f>SUM(R130:R140)</f>
        <v>25146.2</v>
      </c>
    </row>
  </sheetData>
  <mergeCells count="71">
    <mergeCell ref="A1:D1"/>
    <mergeCell ref="A19:D19"/>
    <mergeCell ref="K19:N19"/>
    <mergeCell ref="A20:B20"/>
    <mergeCell ref="C20:D20"/>
    <mergeCell ref="E20:F20"/>
    <mergeCell ref="G20:H20"/>
    <mergeCell ref="K20:L20"/>
    <mergeCell ref="M20:N20"/>
    <mergeCell ref="O20:P20"/>
    <mergeCell ref="Q20:R20"/>
    <mergeCell ref="A35:D35"/>
    <mergeCell ref="K35:N35"/>
    <mergeCell ref="A36:B36"/>
    <mergeCell ref="C36:D36"/>
    <mergeCell ref="E36:F36"/>
    <mergeCell ref="G36:H36"/>
    <mergeCell ref="K36:L36"/>
    <mergeCell ref="M36:N36"/>
    <mergeCell ref="O36:P36"/>
    <mergeCell ref="Q36:R36"/>
    <mergeCell ref="A51:D51"/>
    <mergeCell ref="K51:N51"/>
    <mergeCell ref="A52:B52"/>
    <mergeCell ref="C52:D52"/>
    <mergeCell ref="E52:F52"/>
    <mergeCell ref="G52:H52"/>
    <mergeCell ref="K52:L52"/>
    <mergeCell ref="M52:N52"/>
    <mergeCell ref="O52:P52"/>
    <mergeCell ref="Q52:R52"/>
    <mergeCell ref="A67:D67"/>
    <mergeCell ref="K67:N67"/>
    <mergeCell ref="A68:B68"/>
    <mergeCell ref="C68:D68"/>
    <mergeCell ref="E68:F68"/>
    <mergeCell ref="G68:H68"/>
    <mergeCell ref="K68:L68"/>
    <mergeCell ref="M68:N68"/>
    <mergeCell ref="O68:P68"/>
    <mergeCell ref="Q68:R68"/>
    <mergeCell ref="A84:D84"/>
    <mergeCell ref="K84:N84"/>
    <mergeCell ref="A85:B85"/>
    <mergeCell ref="C85:D85"/>
    <mergeCell ref="E85:F85"/>
    <mergeCell ref="G85:H85"/>
    <mergeCell ref="K85:L85"/>
    <mergeCell ref="M85:N85"/>
    <mergeCell ref="O85:P85"/>
    <mergeCell ref="Q85:R85"/>
    <mergeCell ref="A103:D103"/>
    <mergeCell ref="K103:N103"/>
    <mergeCell ref="A104:B104"/>
    <mergeCell ref="C104:D104"/>
    <mergeCell ref="E104:F104"/>
    <mergeCell ref="G104:H104"/>
    <mergeCell ref="K104:L104"/>
    <mergeCell ref="M104:N104"/>
    <mergeCell ref="O104:P104"/>
    <mergeCell ref="Q104:R104"/>
    <mergeCell ref="A128:D128"/>
    <mergeCell ref="K128:N128"/>
    <mergeCell ref="A129:B129"/>
    <mergeCell ref="C129:D129"/>
    <mergeCell ref="E129:F129"/>
    <mergeCell ref="G129:H129"/>
    <mergeCell ref="K129:L129"/>
    <mergeCell ref="M129:N129"/>
    <mergeCell ref="O129:P129"/>
    <mergeCell ref="Q129:R129"/>
  </mergeCells>
  <pageMargins left="0.75" right="0.75" top="1" bottom="1" header="0.5" footer="0.5"/>
  <pageSetup paperSize="9" orientation="portrait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9"/>
  <sheetViews>
    <sheetView workbookViewId="0">
      <selection activeCell="J11" sqref="J11"/>
    </sheetView>
  </sheetViews>
  <sheetFormatPr defaultColWidth="9.14285714285714" defaultRowHeight="15" outlineLevelCol="7"/>
  <cols>
    <col min="3" max="3" width="9.71428571428571"/>
  </cols>
  <sheetData>
    <row r="1" ht="48.75" spans="1:8">
      <c r="A1" s="1">
        <v>1</v>
      </c>
      <c r="B1" s="2" t="s">
        <v>340</v>
      </c>
      <c r="C1" s="3">
        <v>5250</v>
      </c>
      <c r="D1" s="3">
        <v>5250</v>
      </c>
      <c r="E1" s="4">
        <v>7</v>
      </c>
      <c r="F1" s="4">
        <v>0</v>
      </c>
      <c r="G1" s="5">
        <v>1</v>
      </c>
      <c r="H1" s="6"/>
    </row>
    <row r="2" ht="36" spans="1:8">
      <c r="A2" s="7">
        <v>2</v>
      </c>
      <c r="B2" s="8" t="s">
        <v>263</v>
      </c>
      <c r="C2" s="9">
        <v>4200</v>
      </c>
      <c r="D2" s="9">
        <v>3200</v>
      </c>
      <c r="E2" s="10">
        <v>4</v>
      </c>
      <c r="F2" s="9">
        <v>1000</v>
      </c>
      <c r="G2" s="11">
        <v>0.7619</v>
      </c>
      <c r="H2" s="12"/>
    </row>
    <row r="3" ht="60" spans="1:8">
      <c r="A3" s="7">
        <v>3</v>
      </c>
      <c r="B3" s="8" t="s">
        <v>267</v>
      </c>
      <c r="C3" s="9">
        <v>27350</v>
      </c>
      <c r="D3" s="9">
        <v>16930</v>
      </c>
      <c r="E3" s="10">
        <v>28</v>
      </c>
      <c r="F3" s="9">
        <v>10420</v>
      </c>
      <c r="G3" s="11">
        <v>0.619</v>
      </c>
      <c r="H3" s="12"/>
    </row>
    <row r="4" ht="72" spans="1:8">
      <c r="A4" s="7">
        <v>4</v>
      </c>
      <c r="B4" s="8" t="s">
        <v>259</v>
      </c>
      <c r="C4" s="9">
        <v>1750</v>
      </c>
      <c r="D4" s="10">
        <v>700</v>
      </c>
      <c r="E4" s="10">
        <v>2</v>
      </c>
      <c r="F4" s="9">
        <v>1050</v>
      </c>
      <c r="G4" s="11">
        <v>0.4</v>
      </c>
      <c r="H4" s="12"/>
    </row>
    <row r="5" ht="36" spans="1:8">
      <c r="A5" s="7">
        <v>5</v>
      </c>
      <c r="B5" s="8" t="s">
        <v>271</v>
      </c>
      <c r="C5" s="9">
        <v>17000</v>
      </c>
      <c r="D5" s="9">
        <v>5100</v>
      </c>
      <c r="E5" s="10">
        <v>3</v>
      </c>
      <c r="F5" s="9">
        <v>11900</v>
      </c>
      <c r="G5" s="11">
        <v>0.3</v>
      </c>
      <c r="H5" s="12"/>
    </row>
    <row r="6" ht="48" spans="1:8">
      <c r="A6" s="7">
        <v>6</v>
      </c>
      <c r="B6" s="8" t="s">
        <v>275</v>
      </c>
      <c r="C6" s="10">
        <v>650</v>
      </c>
      <c r="D6" s="10">
        <v>650</v>
      </c>
      <c r="E6" s="10">
        <v>1</v>
      </c>
      <c r="F6" s="10">
        <v>0</v>
      </c>
      <c r="G6" s="11">
        <v>1</v>
      </c>
      <c r="H6" s="12"/>
    </row>
    <row r="7" ht="24" spans="1:8">
      <c r="A7" s="7">
        <v>7</v>
      </c>
      <c r="B7" s="8" t="s">
        <v>283</v>
      </c>
      <c r="C7" s="9">
        <v>12700</v>
      </c>
      <c r="D7" s="9">
        <v>1700</v>
      </c>
      <c r="E7" s="10">
        <v>1</v>
      </c>
      <c r="F7" s="9">
        <v>11000</v>
      </c>
      <c r="G7" s="11">
        <v>0.1339</v>
      </c>
      <c r="H7" s="12"/>
    </row>
    <row r="8" ht="36.75" spans="1:8">
      <c r="A8" s="13">
        <v>8</v>
      </c>
      <c r="B8" s="14" t="s">
        <v>279</v>
      </c>
      <c r="C8" s="15">
        <v>22350</v>
      </c>
      <c r="D8" s="15">
        <v>8350</v>
      </c>
      <c r="E8" s="16">
        <v>14</v>
      </c>
      <c r="F8" s="15">
        <v>14000</v>
      </c>
      <c r="G8" s="17">
        <v>0.3736</v>
      </c>
      <c r="H8" s="18"/>
    </row>
    <row r="9" ht="15.75" spans="3:7">
      <c r="C9" s="19">
        <f t="shared" ref="C9:G9" si="0">SUM(C1:C8)</f>
        <v>91250</v>
      </c>
      <c r="D9" s="19">
        <f t="shared" si="0"/>
        <v>41880</v>
      </c>
      <c r="E9" s="19">
        <f t="shared" si="0"/>
        <v>60</v>
      </c>
      <c r="F9" s="19">
        <f t="shared" si="0"/>
        <v>49370</v>
      </c>
      <c r="G9" s="19">
        <f t="shared" si="0"/>
        <v>4.5884</v>
      </c>
    </row>
  </sheetData>
  <pageMargins left="0.75" right="0.75" top="1" bottom="1" header="0.5" footer="0.5"/>
  <pageSetup paperSize="9" orientation="portrait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40" zoomScaleNormal="40" workbookViewId="0">
      <selection activeCell="A1" sqref="A1"/>
    </sheetView>
  </sheetViews>
  <sheetFormatPr defaultColWidth="8.85714285714286" defaultRowHeight="15"/>
  <sheetData/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12</vt:i4>
      </vt:variant>
    </vt:vector>
  </HeadingPairs>
  <TitlesOfParts>
    <vt:vector size="12" baseType="lpstr">
      <vt:lpstr>rumusan prestasi</vt:lpstr>
      <vt:lpstr>peratus ppr</vt:lpstr>
      <vt:lpstr>peratus unit luar</vt:lpstr>
      <vt:lpstr>rumusan</vt:lpstr>
      <vt:lpstr>PPR</vt:lpstr>
      <vt:lpstr>GRAF hp</vt:lpstr>
      <vt:lpstr>TABLE SSS</vt:lpstr>
      <vt:lpstr>RUMUSAN TUNGGAKAN</vt:lpstr>
      <vt:lpstr>KUTIPAN SEMASA</vt:lpstr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ASUS</cp:lastModifiedBy>
  <dcterms:created xsi:type="dcterms:W3CDTF">2020-03-19T06:12:00Z</dcterms:created>
  <cp:lastPrinted>2022-01-27T08:37:00Z</cp:lastPrinted>
  <dcterms:modified xsi:type="dcterms:W3CDTF">2025-08-21T00:44:35Z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1033-12.2.0.21931</vt:lpwstr>
  </property>
  <property fmtid="{D5CDD505-2E9C-101B-9397-08002B2CF9AE}" pid="3" name="ICV">
    <vt:lpwstr>F6EC18A88AB8423F9C88DB36073D4C67_13</vt:lpwstr>
  </property>
</Properties>
</file>